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2"/>
  <workbookPr defaultThemeVersion="166925"/>
  <mc:AlternateContent xmlns:mc="http://schemas.openxmlformats.org/markup-compatibility/2006">
    <mc:Choice Requires="x15">
      <x15ac:absPath xmlns:x15ac="http://schemas.microsoft.com/office/spreadsheetml/2010/11/ac" url="H:\out\WiSta\_aktuelleAusgabe\"/>
    </mc:Choice>
  </mc:AlternateContent>
  <xr:revisionPtr revIDLastSave="0" documentId="13_ncr:1_{4DA10E8A-C5A5-41AE-BF99-189BA60346D0}" xr6:coauthVersionLast="36" xr6:coauthVersionMax="36" xr10:uidLastSave="{00000000-0000-0000-0000-000000000000}"/>
  <bookViews>
    <workbookView xWindow="0" yWindow="0" windowWidth="28800" windowHeight="13428" xr2:uid="{00000000-000D-0000-FFFF-FFFF00000000}"/>
  </bookViews>
  <sheets>
    <sheet name="Titel" sheetId="12" r:id="rId1"/>
    <sheet name="Inhaltsübersicht" sheetId="13" r:id="rId2"/>
    <sheet name="GENESIS-Online" sheetId="41" r:id="rId3"/>
    <sheet name="Impressum" sheetId="15" r:id="rId4"/>
    <sheet name="Informationen zur Statistik" sheetId="16" r:id="rId5"/>
    <sheet name="73511-01" sheetId="66" r:id="rId6"/>
    <sheet name="73511-02" sheetId="67" r:id="rId7"/>
    <sheet name="73511-03" sheetId="68" r:id="rId8"/>
    <sheet name="73511-04" sheetId="69" r:id="rId9"/>
    <sheet name="73511-05" sheetId="70" r:id="rId10"/>
    <sheet name="73511-06" sheetId="71" r:id="rId11"/>
    <sheet name="73511-07" sheetId="72" r:id="rId12"/>
    <sheet name="73511-08" sheetId="73" r:id="rId13"/>
    <sheet name="73511-09" sheetId="74" r:id="rId14"/>
    <sheet name="73511-10" sheetId="75" r:id="rId15"/>
    <sheet name="73511-11" sheetId="76" r:id="rId16"/>
    <sheet name="73511-12" sheetId="77" r:id="rId17"/>
    <sheet name="73511-13" sheetId="78" r:id="rId18"/>
    <sheet name="73511-14" sheetId="79" r:id="rId19"/>
    <sheet name="73511-15" sheetId="80" r:id="rId20"/>
    <sheet name="Erläuterung zu CSV-Tabellen" sheetId="23" r:id="rId21"/>
    <sheet name="csv-73511-01" sheetId="81" r:id="rId22"/>
    <sheet name="csv-73511-02" sheetId="82" r:id="rId23"/>
    <sheet name="csv-73511-03" sheetId="83" r:id="rId24"/>
    <sheet name="csv-73511-04" sheetId="84" r:id="rId25"/>
    <sheet name="csv-73511-05" sheetId="85" r:id="rId26"/>
    <sheet name="csv-73511-06" sheetId="86" r:id="rId27"/>
    <sheet name="csv-73511-07" sheetId="87" r:id="rId28"/>
    <sheet name="csv-73511-08" sheetId="88" r:id="rId29"/>
    <sheet name="csv-73511-09" sheetId="89" r:id="rId30"/>
    <sheet name="csv-73511-10" sheetId="90" r:id="rId31"/>
    <sheet name="csv-73511-11" sheetId="91" r:id="rId32"/>
    <sheet name="csv-73511-12" sheetId="92" r:id="rId33"/>
    <sheet name="csv-73511-13" sheetId="93" r:id="rId34"/>
    <sheet name="csv-73511-14" sheetId="94" r:id="rId35"/>
    <sheet name="csv-73511-15" sheetId="95" r:id="rId36"/>
  </sheets>
  <externalReferences>
    <externalReference r:id="rId37"/>
    <externalReference r:id="rId38"/>
    <externalReference r:id="rId39"/>
    <externalReference r:id="rId40"/>
    <externalReference r:id="rId41"/>
    <externalReference r:id="rId42"/>
  </externalReferences>
  <definedNames>
    <definedName name="\A" localSheetId="23">#REF!</definedName>
    <definedName name="\A" localSheetId="2">#REF!</definedName>
    <definedName name="\A">#REF!</definedName>
    <definedName name="\B" localSheetId="23">#REF!</definedName>
    <definedName name="\B" localSheetId="2">#REF!</definedName>
    <definedName name="\B">#REF!</definedName>
    <definedName name="\C" localSheetId="23">#REF!</definedName>
    <definedName name="\C" localSheetId="2">#REF!</definedName>
    <definedName name="\C">#REF!</definedName>
    <definedName name="\D" localSheetId="23">#REF!</definedName>
    <definedName name="\D" localSheetId="2">#REF!</definedName>
    <definedName name="\D">#REF!</definedName>
    <definedName name="\E" localSheetId="23">#REF!</definedName>
    <definedName name="\E" localSheetId="2">#REF!</definedName>
    <definedName name="\E">#REF!</definedName>
    <definedName name="\F" localSheetId="23">#REF!</definedName>
    <definedName name="\F" localSheetId="2">#REF!</definedName>
    <definedName name="\F">#REF!</definedName>
    <definedName name="\G" localSheetId="23">#REF!</definedName>
    <definedName name="\G" localSheetId="2">#REF!</definedName>
    <definedName name="\G">#REF!</definedName>
    <definedName name="\H" localSheetId="23">#REF!</definedName>
    <definedName name="\H" localSheetId="2">#REF!</definedName>
    <definedName name="\H">#REF!</definedName>
    <definedName name="\I" localSheetId="23">#REF!</definedName>
    <definedName name="\I" localSheetId="2">#REF!</definedName>
    <definedName name="\I">#REF!</definedName>
    <definedName name="\J" localSheetId="23">#REF!</definedName>
    <definedName name="\J" localSheetId="2">#REF!</definedName>
    <definedName name="\J">#REF!</definedName>
    <definedName name="\K" localSheetId="23">#REF!</definedName>
    <definedName name="\K" localSheetId="2">#REF!</definedName>
    <definedName name="\K">#REF!</definedName>
    <definedName name="\L" localSheetId="23">#REF!</definedName>
    <definedName name="\L" localSheetId="2">#REF!</definedName>
    <definedName name="\L">#REF!</definedName>
    <definedName name="\M" localSheetId="23">#REF!</definedName>
    <definedName name="\M" localSheetId="2">#REF!</definedName>
    <definedName name="\M">#REF!</definedName>
    <definedName name="\N" localSheetId="23">#REF!</definedName>
    <definedName name="\N" localSheetId="2">#REF!</definedName>
    <definedName name="\N">#REF!</definedName>
    <definedName name="\O" localSheetId="23">#REF!</definedName>
    <definedName name="\O" localSheetId="2">#REF!</definedName>
    <definedName name="\O">#REF!</definedName>
    <definedName name="\P" localSheetId="23">#REF!</definedName>
    <definedName name="\P" localSheetId="2">#REF!</definedName>
    <definedName name="\P">#REF!</definedName>
    <definedName name="\Q" localSheetId="23">#REF!</definedName>
    <definedName name="\Q" localSheetId="2">#REF!</definedName>
    <definedName name="\Q">#REF!</definedName>
    <definedName name="\R" localSheetId="23">#REF!</definedName>
    <definedName name="\R" localSheetId="2">#REF!</definedName>
    <definedName name="\R">#REF!</definedName>
    <definedName name="\S" localSheetId="23">#REF!</definedName>
    <definedName name="\S" localSheetId="2">#REF!</definedName>
    <definedName name="\S">#REF!</definedName>
    <definedName name="\T" localSheetId="23">#REF!</definedName>
    <definedName name="\T" localSheetId="2">#REF!</definedName>
    <definedName name="\T">#REF!</definedName>
    <definedName name="\U" localSheetId="23">#REF!</definedName>
    <definedName name="\U" localSheetId="2">#REF!</definedName>
    <definedName name="\U">#REF!</definedName>
    <definedName name="\W" localSheetId="23">#REF!</definedName>
    <definedName name="\W" localSheetId="2">#REF!</definedName>
    <definedName name="\W">#REF!</definedName>
    <definedName name="\Y" localSheetId="23">#REF!</definedName>
    <definedName name="\Y" localSheetId="2">#REF!</definedName>
    <definedName name="\Y">#REF!</definedName>
    <definedName name="\Z" localSheetId="23">#REF!</definedName>
    <definedName name="\Z" localSheetId="2">#REF!</definedName>
    <definedName name="\Z">#REF!</definedName>
    <definedName name="_" localSheetId="23">#REF!</definedName>
    <definedName name="_">#REF!</definedName>
    <definedName name="___ESt217" localSheetId="23">#REF!</definedName>
    <definedName name="___ESt217">#REF!</definedName>
    <definedName name="__ESt217" localSheetId="23">#REF!</definedName>
    <definedName name="__ESt217">#REF!</definedName>
    <definedName name="_ESt217" localSheetId="23">#REF!</definedName>
    <definedName name="_ESt217">#REF!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11" hidden="1">'73511-07'!$A$5:$Q$1084</definedName>
    <definedName name="AFebruar" localSheetId="23">'[1]Eintrag Gesamtentwicklung'!#REF!</definedName>
    <definedName name="AFebruar" localSheetId="2">'[1]Eintrag Gesamtentwicklung'!#REF!</definedName>
    <definedName name="AFebruar">'[1]Eintrag Gesamtentwicklung'!#REF!</definedName>
    <definedName name="AJanuar" localSheetId="23">'[1]Eintrag Gesamtentwicklung'!#REF!</definedName>
    <definedName name="AJanuar" localSheetId="2">'[1]Eintrag Gesamtentwicklung'!#REF!</definedName>
    <definedName name="AJanuar">'[1]Eintrag Gesamtentwicklung'!#REF!</definedName>
    <definedName name="Alten.Monat.2.kopieren" localSheetId="23">#REF!</definedName>
    <definedName name="Alten.Monat.2.kopieren" localSheetId="2">#REF!</definedName>
    <definedName name="Alten.Monat.2.kopieren">#REF!</definedName>
    <definedName name="AMärz" localSheetId="23">#REF!</definedName>
    <definedName name="AMärz" localSheetId="2">#REF!</definedName>
    <definedName name="AMärz">#REF!</definedName>
    <definedName name="Anh" localSheetId="23">#REF!</definedName>
    <definedName name="Anh" localSheetId="2">#REF!</definedName>
    <definedName name="Anh">#REF!</definedName>
    <definedName name="April" localSheetId="23">#REF!</definedName>
    <definedName name="April" localSheetId="2">#REF!</definedName>
    <definedName name="April">#REF!</definedName>
    <definedName name="asd" localSheetId="23">#REF!</definedName>
    <definedName name="asd" localSheetId="2">#REF!</definedName>
    <definedName name="asd">#REF!</definedName>
    <definedName name="AugBMtAHA1">'[2]1'!$B$31</definedName>
    <definedName name="AugBMtAHE1">'[2]1'!$C$31</definedName>
    <definedName name="AusfÜbertrag" localSheetId="23">#REF!</definedName>
    <definedName name="AusfÜbertrag" localSheetId="2">#REF!</definedName>
    <definedName name="AusfÜbertrag">#REF!</definedName>
    <definedName name="AusfVolÜbertrag" localSheetId="23">#REF!</definedName>
    <definedName name="AusfVolÜbertrag" localSheetId="2">#REF!</definedName>
    <definedName name="AusfVolÜbertrag">#REF!</definedName>
    <definedName name="BAprA" localSheetId="23">#REF!</definedName>
    <definedName name="BAprA" localSheetId="2">#REF!</definedName>
    <definedName name="BAprA">#REF!</definedName>
    <definedName name="BAprE" localSheetId="23">#REF!</definedName>
    <definedName name="BAprE" localSheetId="2">#REF!</definedName>
    <definedName name="BAprE">#REF!</definedName>
    <definedName name="BAprS" localSheetId="23">#REF!</definedName>
    <definedName name="BAprS" localSheetId="2">#REF!</definedName>
    <definedName name="BAprS">#REF!</definedName>
    <definedName name="BAugA" localSheetId="23">#REF!</definedName>
    <definedName name="BAugA" localSheetId="2">#REF!</definedName>
    <definedName name="BAugA">#REF!</definedName>
    <definedName name="BAugE" localSheetId="23">#REF!</definedName>
    <definedName name="BAugE" localSheetId="2">#REF!</definedName>
    <definedName name="BAugE">#REF!</definedName>
    <definedName name="BAugS" localSheetId="23">#REF!</definedName>
    <definedName name="BAugS" localSheetId="2">#REF!</definedName>
    <definedName name="BAugS">#REF!</definedName>
    <definedName name="BDezA" localSheetId="23">#REF!</definedName>
    <definedName name="BDezA" localSheetId="2">#REF!</definedName>
    <definedName name="BDezA">#REF!</definedName>
    <definedName name="BDezE" localSheetId="23">#REF!</definedName>
    <definedName name="BDezE" localSheetId="2">#REF!</definedName>
    <definedName name="BDezE">#REF!</definedName>
    <definedName name="BDezS" localSheetId="23">#REF!</definedName>
    <definedName name="BDezS" localSheetId="2">#REF!</definedName>
    <definedName name="BDezS">#REF!</definedName>
    <definedName name="BFebA" localSheetId="23">'[1]Eintrag Gesamtentwicklung'!#REF!</definedName>
    <definedName name="BFebA" localSheetId="2">'[1]Eintrag Gesamtentwicklung'!#REF!</definedName>
    <definedName name="BFebA">'[1]Eintrag Gesamtentwicklung'!#REF!</definedName>
    <definedName name="BFebE" localSheetId="23">'[1]Eintrag Gesamtentwicklung'!#REF!</definedName>
    <definedName name="BFebE" localSheetId="2">'[1]Eintrag Gesamtentwicklung'!#REF!</definedName>
    <definedName name="BFebE">'[1]Eintrag Gesamtentwicklung'!#REF!</definedName>
    <definedName name="BFebruar" localSheetId="23">'[1]Eintrag Gesamtentwicklung'!#REF!</definedName>
    <definedName name="BFebruar" localSheetId="2">'[1]Eintrag Gesamtentwicklung'!#REF!</definedName>
    <definedName name="BFebruar">'[1]Eintrag Gesamtentwicklung'!#REF!</definedName>
    <definedName name="BFebS" localSheetId="23">'[1]Eintrag Gesamtentwicklung'!#REF!</definedName>
    <definedName name="BFebS" localSheetId="2">'[1]Eintrag Gesamtentwicklung'!#REF!</definedName>
    <definedName name="BFebS">'[1]Eintrag Gesamtentwicklung'!#REF!</definedName>
    <definedName name="BJanA" localSheetId="23">'[1]Eintrag Gesamtentwicklung'!#REF!</definedName>
    <definedName name="BJanA" localSheetId="2">'[1]Eintrag Gesamtentwicklung'!#REF!</definedName>
    <definedName name="BJanA">'[1]Eintrag Gesamtentwicklung'!#REF!</definedName>
    <definedName name="BJanE" localSheetId="23">'[1]Eintrag Gesamtentwicklung'!#REF!</definedName>
    <definedName name="BJanE" localSheetId="2">'[1]Eintrag Gesamtentwicklung'!#REF!</definedName>
    <definedName name="BJanE">'[1]Eintrag Gesamtentwicklung'!#REF!</definedName>
    <definedName name="BJanS" localSheetId="23">'[1]Eintrag Gesamtentwicklung'!#REF!</definedName>
    <definedName name="BJanS" localSheetId="2">'[1]Eintrag Gesamtentwicklung'!#REF!</definedName>
    <definedName name="BJanS">'[1]Eintrag Gesamtentwicklung'!#REF!</definedName>
    <definedName name="BJanuar" localSheetId="23">'[1]Eintrag Gesamtentwicklung'!#REF!</definedName>
    <definedName name="BJanuar" localSheetId="2">'[1]Eintrag Gesamtentwicklung'!#REF!</definedName>
    <definedName name="BJanuar">'[1]Eintrag Gesamtentwicklung'!#REF!</definedName>
    <definedName name="BJulA" localSheetId="23">#REF!</definedName>
    <definedName name="BJulA" localSheetId="2">#REF!</definedName>
    <definedName name="BJulA">#REF!</definedName>
    <definedName name="BJulE" localSheetId="23">#REF!</definedName>
    <definedName name="BJulE" localSheetId="2">#REF!</definedName>
    <definedName name="BJulE">#REF!</definedName>
    <definedName name="BJulS" localSheetId="23">#REF!</definedName>
    <definedName name="BJulS" localSheetId="2">#REF!</definedName>
    <definedName name="BJulS">#REF!</definedName>
    <definedName name="BJunA" localSheetId="23">#REF!</definedName>
    <definedName name="BJunA" localSheetId="2">#REF!</definedName>
    <definedName name="BJunA">#REF!</definedName>
    <definedName name="BJunE" localSheetId="23">#REF!</definedName>
    <definedName name="BJunE" localSheetId="2">#REF!</definedName>
    <definedName name="BJunE">#REF!</definedName>
    <definedName name="BJunS" localSheetId="23">#REF!</definedName>
    <definedName name="BJunS" localSheetId="2">#REF!</definedName>
    <definedName name="BJunS">#REF!</definedName>
    <definedName name="BMaiA" localSheetId="23">#REF!</definedName>
    <definedName name="BMaiA" localSheetId="2">#REF!</definedName>
    <definedName name="BMaiA">#REF!</definedName>
    <definedName name="BMaiE" localSheetId="23">#REF!</definedName>
    <definedName name="BMaiE" localSheetId="2">#REF!</definedName>
    <definedName name="BMaiE">#REF!</definedName>
    <definedName name="BMaiS" localSheetId="23">#REF!</definedName>
    <definedName name="BMaiS" localSheetId="2">#REF!</definedName>
    <definedName name="BMaiS">#REF!</definedName>
    <definedName name="BMrzA" localSheetId="23">#REF!</definedName>
    <definedName name="BMrzA" localSheetId="2">#REF!</definedName>
    <definedName name="BMrzA">#REF!</definedName>
    <definedName name="BMrzE" localSheetId="23">#REF!</definedName>
    <definedName name="BMrzE" localSheetId="2">#REF!</definedName>
    <definedName name="BMrzE">#REF!</definedName>
    <definedName name="BMrzS" localSheetId="23">#REF!</definedName>
    <definedName name="BMrzS" localSheetId="2">#REF!</definedName>
    <definedName name="BMrzS">#REF!</definedName>
    <definedName name="BNovA" localSheetId="23">#REF!</definedName>
    <definedName name="BNovA" localSheetId="2">#REF!</definedName>
    <definedName name="BNovA">#REF!</definedName>
    <definedName name="BNovE" localSheetId="23">#REF!</definedName>
    <definedName name="BNovE" localSheetId="2">#REF!</definedName>
    <definedName name="BNovE">#REF!</definedName>
    <definedName name="BNovS" localSheetId="23">#REF!</definedName>
    <definedName name="BNovS" localSheetId="2">#REF!</definedName>
    <definedName name="BNovS">#REF!</definedName>
    <definedName name="BOktA" localSheetId="23">#REF!</definedName>
    <definedName name="BOktA" localSheetId="2">#REF!</definedName>
    <definedName name="BOktA">#REF!</definedName>
    <definedName name="BOktE" localSheetId="23">#REF!</definedName>
    <definedName name="BOktE" localSheetId="2">#REF!</definedName>
    <definedName name="BOktE">#REF!</definedName>
    <definedName name="BOktS" localSheetId="23">#REF!</definedName>
    <definedName name="BOktS" localSheetId="2">#REF!</definedName>
    <definedName name="BOktS">#REF!</definedName>
    <definedName name="BSepA" localSheetId="23">#REF!</definedName>
    <definedName name="BSepA" localSheetId="2">#REF!</definedName>
    <definedName name="BSepA">#REF!</definedName>
    <definedName name="BSepE" localSheetId="23">#REF!</definedName>
    <definedName name="BSepE" localSheetId="2">#REF!</definedName>
    <definedName name="BSepE">#REF!</definedName>
    <definedName name="BSepS" localSheetId="23">#REF!</definedName>
    <definedName name="BSepS" localSheetId="2">#REF!</definedName>
    <definedName name="BSepS">#REF!</definedName>
    <definedName name="dcf" localSheetId="23">#REF!</definedName>
    <definedName name="dcf" localSheetId="2">#REF!</definedName>
    <definedName name="dcf">#REF!</definedName>
    <definedName name="DRUCK_01_JANUAR" localSheetId="23">#REF!</definedName>
    <definedName name="DRUCK_01_JANUAR" localSheetId="2">#REF!</definedName>
    <definedName name="DRUCK_01_JANUAR">#REF!</definedName>
    <definedName name="DRUCK_02_FEBRUA" localSheetId="23">#REF!</definedName>
    <definedName name="DRUCK_02_FEBRUA" localSheetId="2">#REF!</definedName>
    <definedName name="DRUCK_02_FEBRUA">#REF!</definedName>
    <definedName name="DRUCK_03_MÄRZ" localSheetId="23">#REF!</definedName>
    <definedName name="DRUCK_03_MÄRZ" localSheetId="2">#REF!</definedName>
    <definedName name="DRUCK_03_MÄRZ">#REF!</definedName>
    <definedName name="DRUCK_04_APRIL" localSheetId="23">#REF!</definedName>
    <definedName name="DRUCK_04_APRIL" localSheetId="2">#REF!</definedName>
    <definedName name="DRUCK_04_APRIL">#REF!</definedName>
    <definedName name="DRUCK_05_MAI" localSheetId="23">#REF!</definedName>
    <definedName name="DRUCK_05_MAI" localSheetId="2">#REF!</definedName>
    <definedName name="DRUCK_05_MAI">#REF!</definedName>
    <definedName name="DRUCK_06_JUNI" localSheetId="23">#REF!</definedName>
    <definedName name="DRUCK_06_JUNI" localSheetId="2">#REF!</definedName>
    <definedName name="DRUCK_06_JUNI">#REF!</definedName>
    <definedName name="DRUCK_07_JULI" localSheetId="23">#REF!</definedName>
    <definedName name="DRUCK_07_JULI" localSheetId="2">#REF!</definedName>
    <definedName name="DRUCK_07_JULI">#REF!</definedName>
    <definedName name="DRUCK_08_AUGUST" localSheetId="23">#REF!</definedName>
    <definedName name="DRUCK_08_AUGUST" localSheetId="2">#REF!</definedName>
    <definedName name="DRUCK_08_AUGUST">#REF!</definedName>
    <definedName name="DRUCK_09_SEPTEM" localSheetId="23">#REF!</definedName>
    <definedName name="DRUCK_09_SEPTEM" localSheetId="2">#REF!</definedName>
    <definedName name="DRUCK_09_SEPTEM">#REF!</definedName>
    <definedName name="DRUCK_10_OKTOBE" localSheetId="23">#REF!</definedName>
    <definedName name="DRUCK_10_OKTOBE" localSheetId="2">#REF!</definedName>
    <definedName name="DRUCK_10_OKTOBE">#REF!</definedName>
    <definedName name="DRUCK_11_NOVEME" localSheetId="23">#REF!</definedName>
    <definedName name="DRUCK_11_NOVEME" localSheetId="2">#REF!</definedName>
    <definedName name="DRUCK_11_NOVEME">#REF!</definedName>
    <definedName name="DRUCK_12_DEZEME" localSheetId="23">#REF!</definedName>
    <definedName name="DRUCK_12_DEZEME" localSheetId="2">#REF!</definedName>
    <definedName name="DRUCK_12_DEZEME">#REF!</definedName>
    <definedName name="DRUCK_ALLES" localSheetId="23">#REF!</definedName>
    <definedName name="DRUCK_ALLES" localSheetId="2">#REF!</definedName>
    <definedName name="DRUCK_ALLES">#REF!</definedName>
    <definedName name="DRUCK_GRUNDTAB" localSheetId="23">#REF!</definedName>
    <definedName name="DRUCK_GRUNDTAB" localSheetId="2">#REF!</definedName>
    <definedName name="DRUCK_GRUNDTAB">#REF!</definedName>
    <definedName name="DRUCK_TAB.02" localSheetId="23">#REF!</definedName>
    <definedName name="DRUCK_TAB.02" localSheetId="2">#REF!</definedName>
    <definedName name="DRUCK_TAB.02">#REF!</definedName>
    <definedName name="DRUCK_TAB.02_13" localSheetId="23">#REF!</definedName>
    <definedName name="DRUCK_TAB.02_13" localSheetId="2">#REF!</definedName>
    <definedName name="DRUCK_TAB.02_13">#REF!</definedName>
    <definedName name="DRUCK_TAB.03" localSheetId="23">#REF!</definedName>
    <definedName name="DRUCK_TAB.03" localSheetId="2">#REF!</definedName>
    <definedName name="DRUCK_TAB.03">#REF!</definedName>
    <definedName name="DRUCK_TAB.04" localSheetId="23">#REF!</definedName>
    <definedName name="DRUCK_TAB.04" localSheetId="2">#REF!</definedName>
    <definedName name="DRUCK_TAB.04">#REF!</definedName>
    <definedName name="DRUCK_TAB.05" localSheetId="23">#REF!</definedName>
    <definedName name="DRUCK_TAB.05" localSheetId="2">#REF!</definedName>
    <definedName name="DRUCK_TAB.05">#REF!</definedName>
    <definedName name="DRUCK_TAB.06" localSheetId="23">#REF!</definedName>
    <definedName name="DRUCK_TAB.06" localSheetId="2">#REF!</definedName>
    <definedName name="DRUCK_TAB.06">#REF!</definedName>
    <definedName name="DRUCK_TAB.07" localSheetId="23">#REF!</definedName>
    <definedName name="DRUCK_TAB.07" localSheetId="2">#REF!</definedName>
    <definedName name="DRUCK_TAB.07">#REF!</definedName>
    <definedName name="DRUCK_TAB.08" localSheetId="23">#REF!</definedName>
    <definedName name="DRUCK_TAB.08" localSheetId="2">#REF!</definedName>
    <definedName name="DRUCK_TAB.08">#REF!</definedName>
    <definedName name="DRUCK_TAB.09" localSheetId="23">#REF!</definedName>
    <definedName name="DRUCK_TAB.09" localSheetId="2">#REF!</definedName>
    <definedName name="DRUCK_TAB.09">#REF!</definedName>
    <definedName name="DRUCK_TAB.10" localSheetId="23">#REF!</definedName>
    <definedName name="DRUCK_TAB.10" localSheetId="2">#REF!</definedName>
    <definedName name="DRUCK_TAB.10">#REF!</definedName>
    <definedName name="DRUCK_TAB.11" localSheetId="23">#REF!</definedName>
    <definedName name="DRUCK_TAB.11" localSheetId="2">#REF!</definedName>
    <definedName name="DRUCK_TAB.11">#REF!</definedName>
    <definedName name="DRUCK_TAB.12" localSheetId="23">#REF!</definedName>
    <definedName name="DRUCK_TAB.12" localSheetId="2">#REF!</definedName>
    <definedName name="DRUCK_TAB.12">#REF!</definedName>
    <definedName name="DRUCK_TAB.13" localSheetId="23">#REF!</definedName>
    <definedName name="DRUCK_TAB.13" localSheetId="2">#REF!</definedName>
    <definedName name="DRUCK_TAB.13">#REF!</definedName>
    <definedName name="DRUCK_TAB.14_16" localSheetId="23">#REF!</definedName>
    <definedName name="DRUCK_TAB.14_16" localSheetId="2">#REF!</definedName>
    <definedName name="DRUCK_TAB.14_16">#REF!</definedName>
    <definedName name="DRUCK_TAB.14_34" localSheetId="23">#REF!</definedName>
    <definedName name="DRUCK_TAB.14_34" localSheetId="2">#REF!</definedName>
    <definedName name="DRUCK_TAB.14_34">#REF!</definedName>
    <definedName name="DRUCK_TAB.17_19" localSheetId="23">#REF!</definedName>
    <definedName name="DRUCK_TAB.17_19" localSheetId="2">#REF!</definedName>
    <definedName name="DRUCK_TAB.17_19">#REF!</definedName>
    <definedName name="DRUCK_TAB.20_22" localSheetId="23">#REF!</definedName>
    <definedName name="DRUCK_TAB.20_22" localSheetId="2">#REF!</definedName>
    <definedName name="DRUCK_TAB.20_22">#REF!</definedName>
    <definedName name="DRUCK_TAB.23_25" localSheetId="23">#REF!</definedName>
    <definedName name="DRUCK_TAB.23_25" localSheetId="2">#REF!</definedName>
    <definedName name="DRUCK_TAB.23_25">#REF!</definedName>
    <definedName name="DRUCK_TAB.26_28" localSheetId="23">#REF!</definedName>
    <definedName name="DRUCK_TAB.26_28" localSheetId="2">#REF!</definedName>
    <definedName name="DRUCK_TAB.26_28">#REF!</definedName>
    <definedName name="DRUCK_TAB.29_31" localSheetId="23">#REF!</definedName>
    <definedName name="DRUCK_TAB.29_31" localSheetId="2">#REF!</definedName>
    <definedName name="DRUCK_TAB.29_31">#REF!</definedName>
    <definedName name="DRUCK_TAB.32_34" localSheetId="23">#REF!</definedName>
    <definedName name="DRUCK_TAB.32_34" localSheetId="2">#REF!</definedName>
    <definedName name="DRUCK_TAB.32_34">#REF!</definedName>
    <definedName name="_xlnm.Print_Area" localSheetId="18">'73511-14'!$A$1:$M$27</definedName>
    <definedName name="_xlnm.Print_Area" localSheetId="19">'73511-15'!$A$1:$I$68</definedName>
    <definedName name="DuMJan" localSheetId="23">#REF!</definedName>
    <definedName name="DuMJan" localSheetId="2">#REF!</definedName>
    <definedName name="DuMJan">#REF!</definedName>
    <definedName name="EFebruar" localSheetId="23">'[1]Eintrag Gesamtentwicklung'!#REF!</definedName>
    <definedName name="EFebruar" localSheetId="2">'[1]Eintrag Gesamtentwicklung'!#REF!</definedName>
    <definedName name="EFebruar">'[1]Eintrag Gesamtentwicklung'!#REF!</definedName>
    <definedName name="EinfÜbertrag" localSheetId="23">#REF!</definedName>
    <definedName name="EinfÜbertrag" localSheetId="2">#REF!</definedName>
    <definedName name="EinfÜbertrag">#REF!</definedName>
    <definedName name="EinfVolÜbertrag" localSheetId="23">#REF!</definedName>
    <definedName name="EinfVolÜbertrag" localSheetId="2">#REF!</definedName>
    <definedName name="EinfVolÜbertrag">#REF!</definedName>
    <definedName name="EJanuar" localSheetId="23">'[1]Eintrag Gesamtentwicklung'!#REF!</definedName>
    <definedName name="EJanuar" localSheetId="2">'[1]Eintrag Gesamtentwicklung'!#REF!</definedName>
    <definedName name="EJanuar">'[1]Eintrag Gesamtentwicklung'!#REF!</definedName>
    <definedName name="EMärz" localSheetId="23">#REF!</definedName>
    <definedName name="EMärz" localSheetId="2">#REF!</definedName>
    <definedName name="EMärz">#REF!</definedName>
    <definedName name="ESTt6ab211die2" localSheetId="23">#REF!</definedName>
    <definedName name="ESTt6ab211die2">#REF!</definedName>
    <definedName name="ESTtab113die2" localSheetId="23">#REF!</definedName>
    <definedName name="ESTtab113die2">#REF!</definedName>
    <definedName name="ESTtab12die2" localSheetId="23">#REF!</definedName>
    <definedName name="ESTtab12die2">#REF!</definedName>
    <definedName name="ESTtab211" localSheetId="23">#REF!</definedName>
    <definedName name="ESTtab211">#REF!</definedName>
    <definedName name="ESTtab212" localSheetId="23">#REF!</definedName>
    <definedName name="ESTtab212">#REF!</definedName>
    <definedName name="ESTtab213" localSheetId="23">#REF!</definedName>
    <definedName name="ESTtab213">#REF!</definedName>
    <definedName name="ESTtab24" localSheetId="23">#REF!</definedName>
    <definedName name="ESTtab24">#REF!</definedName>
    <definedName name="ESTtab24die2" localSheetId="23">#REF!</definedName>
    <definedName name="ESTtab24die2">#REF!</definedName>
    <definedName name="esttac" localSheetId="23">#REF!</definedName>
    <definedName name="esttac">#REF!</definedName>
    <definedName name="f" localSheetId="23">#REF!</definedName>
    <definedName name="f">#REF!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23">'[1]Eintrag Gesamtentwicklung'!#REF!</definedName>
    <definedName name="Februar" localSheetId="2">'[1]Eintrag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23">#REF!</definedName>
    <definedName name="GEHE_ZU_BLATT_A" localSheetId="2">#REF!</definedName>
    <definedName name="GEHE_ZU_BLATT_A">#REF!</definedName>
    <definedName name="GEHE_ZU_BLATT_N" localSheetId="23">#REF!</definedName>
    <definedName name="GEHE_ZU_BLATT_N" localSheetId="2">#REF!</definedName>
    <definedName name="GEHE_ZU_BLATT_N">#REF!</definedName>
    <definedName name="gfgdsfg" localSheetId="23">#REF!</definedName>
    <definedName name="gfgdsfg" localSheetId="2">#REF!</definedName>
    <definedName name="gfgdsfg">#REF!</definedName>
    <definedName name="Grafik_diek" localSheetId="23">#REF!</definedName>
    <definedName name="Grafik_diek" localSheetId="2">#REF!</definedName>
    <definedName name="Grafik_diek">#REF!</definedName>
    <definedName name="Grafik2" localSheetId="23">#REF!</definedName>
    <definedName name="Grafik2" localSheetId="2">#REF!</definedName>
    <definedName name="Grafik2">#REF!</definedName>
    <definedName name="Jahr" localSheetId="23">#REF!</definedName>
    <definedName name="Jahr" localSheetId="2">#REF!</definedName>
    <definedName name="Jahr">#REF!</definedName>
    <definedName name="JanBMtAHA1">'[2]1'!$B$24</definedName>
    <definedName name="JanBMtAHE1">'[2]1'!$C$24</definedName>
    <definedName name="Januar" localSheetId="23">'[1]Eintrag Gesamtentwicklung'!#REF!</definedName>
    <definedName name="Januar" localSheetId="2">'[1]Eintrag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23">#REF!</definedName>
    <definedName name="März" localSheetId="2">#REF!</definedName>
    <definedName name="März">#REF!</definedName>
    <definedName name="Monat.2.löschen" localSheetId="23">#REF!,#REF!,#REF!,#REF!</definedName>
    <definedName name="Monat.2.löschen" localSheetId="2">#REF!,#REF!,#REF!,#REF!</definedName>
    <definedName name="Monat.2.löschen">#REF!,#REF!,#REF!,#REF!</definedName>
    <definedName name="Monat.3.löschen">'[4]Eintrag EGW (3)'!$D$9:$D$38,'[4]Eintrag EGW (3)'!$F$9:$F$38,'[4]Eintrag EGW (3)'!$J$9:$J$38,'[4]Eintrag EGW (3)'!$L$9:$L$38</definedName>
    <definedName name="MtFeb" localSheetId="23">'[1]Eintrag Gesamtentwicklung'!#REF!</definedName>
    <definedName name="MtFeb" localSheetId="2">'[1]Eintrag Gesamtentwicklung'!#REF!</definedName>
    <definedName name="MtFeb">'[1]Eintrag Gesamtentwicklung'!#REF!</definedName>
    <definedName name="MtJan" localSheetId="23">'[1]Eintrag Gesamtentwicklung'!#REF!</definedName>
    <definedName name="MtJan" localSheetId="2">'[1]Eintrag Gesamtentwicklung'!#REF!</definedName>
    <definedName name="MtJan">'[1]Eintrag Gesamtentwicklung'!#REF!</definedName>
    <definedName name="MtMrz" localSheetId="23">#REF!</definedName>
    <definedName name="MtMrz" localSheetId="2">#REF!</definedName>
    <definedName name="MtMrz">#REF!</definedName>
    <definedName name="neu" localSheetId="23">#REF!</definedName>
    <definedName name="neu">#REF!</definedName>
    <definedName name="nn" localSheetId="23">#REF!</definedName>
    <definedName name="nn" localSheetId="2">#REF!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23">'[5]Eintrag Gesamtentwicklung'!#REF!</definedName>
    <definedName name="Quali1" localSheetId="2">'[5]Eintrag Gesamtentwicklung'!#REF!</definedName>
    <definedName name="Quali1">'[5]Eintrag Gesamtentwicklung'!#REF!</definedName>
    <definedName name="quali1111" localSheetId="23">#REF!</definedName>
    <definedName name="quali1111" localSheetId="2">#REF!</definedName>
    <definedName name="quali1111">#REF!</definedName>
    <definedName name="Qualitätsbericht" localSheetId="23">#REF!</definedName>
    <definedName name="Qualitätsbericht" localSheetId="2">#REF!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23">'[1]Eintrag Gesamtentwicklung'!#REF!</definedName>
    <definedName name="SFebruar" localSheetId="2">'[1]Eintrag Gesamtentwicklung'!#REF!</definedName>
    <definedName name="SFebruar">'[1]Eintrag Gesamtentwicklung'!#REF!</definedName>
    <definedName name="SJanuar" localSheetId="23">'[1]Eintrag Gesamtentwicklung'!#REF!</definedName>
    <definedName name="SJanuar" localSheetId="2">'[1]Eintrag Gesamtentwicklung'!#REF!</definedName>
    <definedName name="SJanuar">'[1]Eintrag Gesamtentwicklung'!#REF!</definedName>
    <definedName name="SMärz" localSheetId="23">#REF!</definedName>
    <definedName name="SMärz" localSheetId="2">#REF!</definedName>
    <definedName name="SMärz">#REF!</definedName>
    <definedName name="Teil1" localSheetId="23">#REF!,#REF!,#REF!,#REF!,#REF!</definedName>
    <definedName name="Teil1" localSheetId="2">#REF!,#REF!,#REF!,#REF!,#REF!</definedName>
    <definedName name="Teil1">#REF!,#REF!,#REF!,#REF!,#REF!</definedName>
    <definedName name="Teil2" localSheetId="23">#REF!,#REF!,#REF!</definedName>
    <definedName name="Teil2" localSheetId="2">#REF!,#REF!,#REF!</definedName>
    <definedName name="Teil2">#REF!,#REF!,#REF!</definedName>
    <definedName name="TMJan" localSheetId="23">#REF!</definedName>
    <definedName name="TMJan" localSheetId="2">#REF!</definedName>
    <definedName name="TMJan">#REF!</definedName>
    <definedName name="VAprA" localSheetId="23">'[1]Eintrag Gesamtentwicklung'!#REF!</definedName>
    <definedName name="VAprA" localSheetId="2">'[1]Eintrag Gesamtentwicklung'!#REF!</definedName>
    <definedName name="VAprA">'[1]Eintrag Gesamtentwicklung'!#REF!</definedName>
    <definedName name="VAprE" localSheetId="23">'[1]Eintrag Gesamtentwicklung'!#REF!</definedName>
    <definedName name="VAprE" localSheetId="2">'[1]Eintrag Gesamtentwicklung'!#REF!</definedName>
    <definedName name="VAprE">'[1]Eintrag Gesamtentwicklung'!#REF!</definedName>
    <definedName name="VAprS" localSheetId="23">'[1]Eintrag Gesamtentwicklung'!#REF!</definedName>
    <definedName name="VAprS" localSheetId="2">'[1]Eintrag Gesamtentwicklung'!#REF!</definedName>
    <definedName name="VAprS">'[1]Eintrag Gesamtentwicklung'!#REF!</definedName>
    <definedName name="VAugA" localSheetId="23">'[1]Eintrag Gesamtentwicklung'!#REF!</definedName>
    <definedName name="VAugA" localSheetId="2">'[1]Eintrag Gesamtentwicklung'!#REF!</definedName>
    <definedName name="VAugA">'[1]Eintrag Gesamtentwicklung'!#REF!</definedName>
    <definedName name="VAugE" localSheetId="23">'[1]Eintrag Gesamtentwicklung'!#REF!</definedName>
    <definedName name="VAugE" localSheetId="2">'[1]Eintrag Gesamtentwicklung'!#REF!</definedName>
    <definedName name="VAugE">'[1]Eintrag Gesamtentwicklung'!#REF!</definedName>
    <definedName name="VAugS" localSheetId="23">'[1]Eintrag Gesamtentwicklung'!#REF!</definedName>
    <definedName name="VAugS" localSheetId="2">'[1]Eintrag Gesamtentwicklung'!#REF!</definedName>
    <definedName name="VAugS">'[1]Eintrag Gesamtentwicklung'!#REF!</definedName>
    <definedName name="VDezA" localSheetId="23">'[1]Eintrag Gesamtentwicklung'!#REF!</definedName>
    <definedName name="VDezA" localSheetId="2">'[1]Eintrag Gesamtentwicklung'!#REF!</definedName>
    <definedName name="VDezA">'[1]Eintrag Gesamtentwicklung'!#REF!</definedName>
    <definedName name="VDezE" localSheetId="23">'[1]Eintrag Gesamtentwicklung'!#REF!</definedName>
    <definedName name="VDezE" localSheetId="2">'[1]Eintrag Gesamtentwicklung'!#REF!</definedName>
    <definedName name="VDezE">'[1]Eintrag Gesamtentwicklung'!#REF!</definedName>
    <definedName name="VDezS" localSheetId="23">'[1]Eintrag Gesamtentwicklung'!#REF!</definedName>
    <definedName name="VDezS" localSheetId="2">'[1]Eintrag Gesamtentwicklung'!#REF!</definedName>
    <definedName name="VDezS">'[1]Eintrag Gesamtentwicklung'!#REF!</definedName>
    <definedName name="VFebA" localSheetId="23">'[1]Eintrag Gesamtentwicklung'!#REF!</definedName>
    <definedName name="VFebA" localSheetId="2">'[1]Eintrag Gesamtentwicklung'!#REF!</definedName>
    <definedName name="VFebA">'[1]Eintrag Gesamtentwicklung'!#REF!</definedName>
    <definedName name="VFebE" localSheetId="23">'[1]Eintrag Gesamtentwicklung'!#REF!</definedName>
    <definedName name="VFebE" localSheetId="2">'[1]Eintrag Gesamtentwicklung'!#REF!</definedName>
    <definedName name="VFebE">'[1]Eintrag Gesamtentwicklung'!#REF!</definedName>
    <definedName name="VFebS" localSheetId="23">'[1]Eintrag Gesamtentwicklung'!#REF!</definedName>
    <definedName name="VFebS" localSheetId="2">'[1]Eintrag Gesamtentwicklung'!#REF!</definedName>
    <definedName name="VFebS">'[1]Eintrag Gesamtentwicklung'!#REF!</definedName>
    <definedName name="VJanA" localSheetId="23">'[1]Eintrag Gesamtentwicklung'!#REF!</definedName>
    <definedName name="VJanA" localSheetId="2">'[1]Eintrag Gesamtentwicklung'!#REF!</definedName>
    <definedName name="VJanA">'[1]Eintrag Gesamtentwicklung'!#REF!</definedName>
    <definedName name="VJanE" localSheetId="23">'[1]Eintrag Gesamtentwicklung'!#REF!</definedName>
    <definedName name="VJanE" localSheetId="2">'[1]Eintrag Gesamtentwicklung'!#REF!</definedName>
    <definedName name="VJanE">'[1]Eintrag Gesamtentwicklung'!#REF!</definedName>
    <definedName name="VJanS" localSheetId="23">'[1]Eintrag Gesamtentwicklung'!#REF!</definedName>
    <definedName name="VJanS" localSheetId="2">'[1]Eintrag Gesamtentwicklung'!#REF!</definedName>
    <definedName name="VJanS">'[1]Eintrag Gesamtentwicklung'!#REF!</definedName>
    <definedName name="VJulA" localSheetId="23">'[1]Eintrag Gesamtentwicklung'!#REF!</definedName>
    <definedName name="VJulA" localSheetId="2">'[1]Eintrag Gesamtentwicklung'!#REF!</definedName>
    <definedName name="VJulA">'[1]Eintrag Gesamtentwicklung'!#REF!</definedName>
    <definedName name="VJulE" localSheetId="23">'[1]Eintrag Gesamtentwicklung'!#REF!</definedName>
    <definedName name="VJulE" localSheetId="2">'[1]Eintrag Gesamtentwicklung'!#REF!</definedName>
    <definedName name="VJulE">'[1]Eintrag Gesamtentwicklung'!#REF!</definedName>
    <definedName name="VJulS" localSheetId="23">'[1]Eintrag Gesamtentwicklung'!#REF!</definedName>
    <definedName name="VJulS" localSheetId="2">'[1]Eintrag Gesamtentwicklung'!#REF!</definedName>
    <definedName name="VJulS">'[1]Eintrag Gesamtentwicklung'!#REF!</definedName>
    <definedName name="VJunA" localSheetId="23">'[1]Eintrag Gesamtentwicklung'!#REF!</definedName>
    <definedName name="VJunA" localSheetId="2">'[1]Eintrag Gesamtentwicklung'!#REF!</definedName>
    <definedName name="VJunA">'[1]Eintrag Gesamtentwicklung'!#REF!</definedName>
    <definedName name="VJunE" localSheetId="23">'[1]Eintrag Gesamtentwicklung'!#REF!</definedName>
    <definedName name="VJunE" localSheetId="2">'[1]Eintrag Gesamtentwicklung'!#REF!</definedName>
    <definedName name="VJunE">'[1]Eintrag Gesamtentwicklung'!#REF!</definedName>
    <definedName name="VJunS" localSheetId="23">'[1]Eintrag Gesamtentwicklung'!#REF!</definedName>
    <definedName name="VJunS" localSheetId="2">'[1]Eintrag Gesamtentwicklung'!#REF!</definedName>
    <definedName name="VJunS">'[1]Eintrag Gesamtentwicklung'!#REF!</definedName>
    <definedName name="VMaiA" localSheetId="23">'[1]Eintrag Gesamtentwicklung'!#REF!</definedName>
    <definedName name="VMaiA" localSheetId="2">'[1]Eintrag Gesamtentwicklung'!#REF!</definedName>
    <definedName name="VMaiA">'[1]Eintrag Gesamtentwicklung'!#REF!</definedName>
    <definedName name="VMaiE" localSheetId="23">'[1]Eintrag Gesamtentwicklung'!#REF!</definedName>
    <definedName name="VMaiE" localSheetId="2">'[1]Eintrag Gesamtentwicklung'!#REF!</definedName>
    <definedName name="VMaiE">'[1]Eintrag Gesamtentwicklung'!#REF!</definedName>
    <definedName name="VMaiS" localSheetId="23">'[1]Eintrag Gesamtentwicklung'!#REF!</definedName>
    <definedName name="VMaiS" localSheetId="2">'[1]Eintrag Gesamtentwicklung'!#REF!</definedName>
    <definedName name="VMaiS">'[1]Eintrag Gesamtentwicklung'!#REF!</definedName>
    <definedName name="VMJan" localSheetId="23">#REF!</definedName>
    <definedName name="VMJan" localSheetId="2">#REF!</definedName>
    <definedName name="VMJan">#REF!</definedName>
    <definedName name="VMrzA" localSheetId="23">'[1]Eintrag Gesamtentwicklung'!#REF!</definedName>
    <definedName name="VMrzA" localSheetId="2">'[1]Eintrag Gesamtentwicklung'!#REF!</definedName>
    <definedName name="VMrzA">'[1]Eintrag Gesamtentwicklung'!#REF!</definedName>
    <definedName name="VMrzE" localSheetId="23">'[1]Eintrag Gesamtentwicklung'!#REF!</definedName>
    <definedName name="VMrzE" localSheetId="2">'[1]Eintrag Gesamtentwicklung'!#REF!</definedName>
    <definedName name="VMrzE">'[1]Eintrag Gesamtentwicklung'!#REF!</definedName>
    <definedName name="VMrzS" localSheetId="23">'[1]Eintrag Gesamtentwicklung'!#REF!</definedName>
    <definedName name="VMrzS" localSheetId="2">'[1]Eintrag Gesamtentwicklung'!#REF!</definedName>
    <definedName name="VMrzS">'[1]Eintrag Gesamtentwicklung'!#REF!</definedName>
    <definedName name="VNovA" localSheetId="23">'[1]Eintrag Gesamtentwicklung'!#REF!</definedName>
    <definedName name="VNovA" localSheetId="2">'[1]Eintrag Gesamtentwicklung'!#REF!</definedName>
    <definedName name="VNovA">'[1]Eintrag Gesamtentwicklung'!#REF!</definedName>
    <definedName name="VNovE" localSheetId="23">'[1]Eintrag Gesamtentwicklung'!#REF!</definedName>
    <definedName name="VNovE" localSheetId="2">'[1]Eintrag Gesamtentwicklung'!#REF!</definedName>
    <definedName name="VNovE">'[1]Eintrag Gesamtentwicklung'!#REF!</definedName>
    <definedName name="VNovS" localSheetId="23">'[1]Eintrag Gesamtentwicklung'!#REF!</definedName>
    <definedName name="VNovS" localSheetId="2">'[1]Eintrag Gesamtentwicklung'!#REF!</definedName>
    <definedName name="VNovS">'[1]Eintrag Gesamtentwicklung'!#REF!</definedName>
    <definedName name="VOktA" localSheetId="23">'[1]Eintrag Gesamtentwicklung'!#REF!</definedName>
    <definedName name="VOktA" localSheetId="2">'[1]Eintrag Gesamtentwicklung'!#REF!</definedName>
    <definedName name="VOktA">'[1]Eintrag Gesamtentwicklung'!#REF!</definedName>
    <definedName name="VOktE" localSheetId="23">'[1]Eintrag Gesamtentwicklung'!#REF!</definedName>
    <definedName name="VOktE" localSheetId="2">'[1]Eintrag Gesamtentwicklung'!#REF!</definedName>
    <definedName name="VOktE">'[1]Eintrag Gesamtentwicklung'!#REF!</definedName>
    <definedName name="VOktS" localSheetId="23">'[1]Eintrag Gesamtentwicklung'!#REF!</definedName>
    <definedName name="VOktS" localSheetId="2">'[1]Eintrag Gesamtentwicklung'!#REF!</definedName>
    <definedName name="VOktS">'[1]Eintrag Gesamtentwicklung'!#REF!</definedName>
    <definedName name="Vorjahr" localSheetId="23">#REF!</definedName>
    <definedName name="Vorjahr" localSheetId="2">#REF!</definedName>
    <definedName name="Vorjahr">#REF!</definedName>
    <definedName name="Vorvorjahr" localSheetId="23">#REF!</definedName>
    <definedName name="Vorvorjahr" localSheetId="2">#REF!</definedName>
    <definedName name="Vorvorjahr">#REF!</definedName>
    <definedName name="VSepA" localSheetId="23">'[1]Eintrag Gesamtentwicklung'!#REF!</definedName>
    <definedName name="VSepA" localSheetId="2">'[1]Eintrag Gesamtentwicklung'!#REF!</definedName>
    <definedName name="VSepA">'[1]Eintrag Gesamtentwicklung'!#REF!</definedName>
    <definedName name="VSepE" localSheetId="23">'[1]Eintrag Gesamtentwicklung'!#REF!</definedName>
    <definedName name="VSepE" localSheetId="2">'[1]Eintrag Gesamtentwicklung'!#REF!</definedName>
    <definedName name="VSepE">'[1]Eintrag Gesamtentwicklung'!#REF!</definedName>
    <definedName name="VSepS" localSheetId="23">'[1]Eintrag Gesamtentwicklung'!#REF!</definedName>
    <definedName name="VSepS" localSheetId="2">'[1]Eintrag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8" i="67" l="1"/>
  <c r="K9" i="67"/>
  <c r="K10" i="67"/>
  <c r="K12" i="67"/>
  <c r="K13" i="67"/>
  <c r="K14" i="67"/>
  <c r="K16" i="67"/>
  <c r="K17" i="67"/>
  <c r="K18" i="67"/>
  <c r="K21" i="67"/>
  <c r="K22" i="67"/>
  <c r="K23" i="67"/>
  <c r="K24" i="67"/>
  <c r="K25" i="67"/>
  <c r="K26" i="67"/>
  <c r="K27" i="67"/>
  <c r="K28" i="67"/>
  <c r="K29" i="67"/>
  <c r="K30" i="67"/>
  <c r="K31" i="67"/>
  <c r="K32" i="67"/>
  <c r="K33" i="67"/>
  <c r="K34" i="67"/>
  <c r="K35" i="67"/>
  <c r="K36" i="67"/>
  <c r="K39" i="67"/>
  <c r="K40" i="67"/>
  <c r="K42" i="67"/>
  <c r="K43" i="67"/>
  <c r="K44" i="67"/>
  <c r="K45" i="67"/>
  <c r="K46" i="67"/>
  <c r="K47" i="67"/>
  <c r="K48" i="67"/>
  <c r="K49" i="67"/>
  <c r="K50" i="67"/>
  <c r="K51" i="67"/>
  <c r="K53" i="67"/>
  <c r="K54" i="67"/>
  <c r="K55" i="67"/>
  <c r="K56" i="67"/>
  <c r="K58" i="67"/>
  <c r="K59" i="67"/>
  <c r="K60" i="67"/>
  <c r="K61" i="67"/>
  <c r="K62" i="67"/>
  <c r="K63" i="67"/>
  <c r="K65" i="67"/>
  <c r="J8" i="67"/>
  <c r="J9" i="67"/>
  <c r="J10" i="67"/>
  <c r="J12" i="67"/>
  <c r="J13" i="67"/>
  <c r="J14" i="67"/>
  <c r="J16" i="67"/>
  <c r="J17" i="67"/>
  <c r="J18" i="67"/>
  <c r="J21" i="67"/>
  <c r="J22" i="67"/>
  <c r="J23" i="67"/>
  <c r="J24" i="67"/>
  <c r="J25" i="67"/>
  <c r="J26" i="67"/>
  <c r="J27" i="67"/>
  <c r="J28" i="67"/>
  <c r="J29" i="67"/>
  <c r="J30" i="67"/>
  <c r="J31" i="67"/>
  <c r="J32" i="67"/>
  <c r="J33" i="67"/>
  <c r="J34" i="67"/>
  <c r="J35" i="67"/>
  <c r="J36" i="67"/>
  <c r="J39" i="67"/>
  <c r="J40" i="67"/>
  <c r="J42" i="67"/>
  <c r="J43" i="67"/>
  <c r="J44" i="67"/>
  <c r="J45" i="67"/>
  <c r="J46" i="67"/>
  <c r="J47" i="67"/>
  <c r="J48" i="67"/>
  <c r="J49" i="67"/>
  <c r="J50" i="67"/>
  <c r="J51" i="67"/>
  <c r="J53" i="67"/>
  <c r="J54" i="67"/>
  <c r="J55" i="67"/>
  <c r="J56" i="67"/>
  <c r="J58" i="67"/>
  <c r="J59" i="67"/>
  <c r="J60" i="67"/>
  <c r="J61" i="67"/>
  <c r="J62" i="67"/>
  <c r="J63" i="67"/>
  <c r="J65" i="67"/>
  <c r="I8" i="67"/>
  <c r="I10" i="67"/>
  <c r="I12" i="67"/>
  <c r="I13" i="67"/>
  <c r="I14" i="67"/>
  <c r="I21" i="67"/>
  <c r="I22" i="67"/>
  <c r="I23" i="67"/>
  <c r="I24" i="67"/>
  <c r="I25" i="67"/>
  <c r="I26" i="67"/>
  <c r="I27" i="67"/>
  <c r="I28" i="67"/>
  <c r="I29" i="67"/>
  <c r="I30" i="67"/>
  <c r="I31" i="67"/>
  <c r="I32" i="67"/>
  <c r="I33" i="67"/>
  <c r="I34" i="67"/>
  <c r="I35" i="67"/>
  <c r="I36" i="67"/>
  <c r="I38" i="67"/>
  <c r="I39" i="67"/>
  <c r="I40" i="67"/>
  <c r="I42" i="67"/>
  <c r="I43" i="67"/>
  <c r="I44" i="67"/>
  <c r="I45" i="67"/>
  <c r="I46" i="67"/>
  <c r="I47" i="67"/>
  <c r="I48" i="67"/>
  <c r="I49" i="67"/>
  <c r="I50" i="67"/>
  <c r="I51" i="67"/>
  <c r="I53" i="67"/>
  <c r="I55" i="67"/>
  <c r="I56" i="67"/>
  <c r="I58" i="67"/>
  <c r="I59" i="67"/>
  <c r="I60" i="67"/>
  <c r="I61" i="67"/>
  <c r="I62" i="67"/>
  <c r="I63" i="67"/>
  <c r="I65" i="67"/>
  <c r="H8" i="67"/>
  <c r="H10" i="67"/>
  <c r="H12" i="67"/>
  <c r="H13" i="67"/>
  <c r="H14" i="67"/>
  <c r="H21" i="67"/>
  <c r="H22" i="67"/>
  <c r="H23" i="67"/>
  <c r="H24" i="67"/>
  <c r="H25" i="67"/>
  <c r="H26" i="67"/>
  <c r="H27" i="67"/>
  <c r="H28" i="67"/>
  <c r="H29" i="67"/>
  <c r="H30" i="67"/>
  <c r="H31" i="67"/>
  <c r="H32" i="67"/>
  <c r="H33" i="67"/>
  <c r="H34" i="67"/>
  <c r="H35" i="67"/>
  <c r="H36" i="67"/>
  <c r="H38" i="67"/>
  <c r="H39" i="67"/>
  <c r="H40" i="67"/>
  <c r="H42" i="67"/>
  <c r="H43" i="67"/>
  <c r="H44" i="67"/>
  <c r="H45" i="67"/>
  <c r="H46" i="67"/>
  <c r="H47" i="67"/>
  <c r="H48" i="67"/>
  <c r="H49" i="67"/>
  <c r="H50" i="67"/>
  <c r="H51" i="67"/>
  <c r="H53" i="67"/>
  <c r="H55" i="67"/>
  <c r="H56" i="67"/>
  <c r="H58" i="67"/>
  <c r="H59" i="67"/>
  <c r="H60" i="67"/>
  <c r="H61" i="67"/>
  <c r="H62" i="67"/>
  <c r="H63" i="67"/>
  <c r="H65" i="67"/>
  <c r="K7" i="67"/>
  <c r="J7" i="67"/>
  <c r="I7" i="67"/>
  <c r="H7" i="67"/>
  <c r="K10251" i="87" l="1"/>
  <c r="K10250" i="87"/>
  <c r="K10249" i="87"/>
  <c r="K10248" i="87"/>
  <c r="K10247" i="87"/>
  <c r="K10246" i="87"/>
  <c r="K10245" i="87"/>
  <c r="K10244" i="87"/>
  <c r="K10243" i="87"/>
  <c r="K10242" i="87"/>
  <c r="K6737" i="87" l="1"/>
  <c r="K10791" i="87"/>
  <c r="K10790" i="87"/>
  <c r="K10789" i="87"/>
  <c r="K10788" i="87"/>
  <c r="K10787" i="87"/>
  <c r="K10786" i="87"/>
  <c r="K10785" i="87"/>
  <c r="K10784" i="87"/>
  <c r="K10783" i="87"/>
  <c r="K10782" i="87"/>
  <c r="K10781" i="87"/>
  <c r="K10780" i="87"/>
  <c r="K10779" i="87"/>
  <c r="K10778" i="87"/>
  <c r="K10777" i="87"/>
  <c r="K10776" i="87"/>
  <c r="K10775" i="87"/>
  <c r="K10774" i="87"/>
  <c r="K10773" i="87"/>
  <c r="K10772" i="87"/>
  <c r="K10771" i="87"/>
  <c r="K10770" i="87"/>
  <c r="K10769" i="87"/>
  <c r="K10768" i="87"/>
  <c r="K10767" i="87"/>
  <c r="K10766" i="87"/>
  <c r="K10765" i="87"/>
  <c r="K10764" i="87"/>
  <c r="K10763" i="87"/>
  <c r="K10762" i="87"/>
  <c r="K10761" i="87"/>
  <c r="K10760" i="87"/>
  <c r="K10759" i="87"/>
  <c r="K10758" i="87"/>
  <c r="K10757" i="87"/>
  <c r="K10756" i="87"/>
  <c r="K10755" i="87"/>
  <c r="K10754" i="87"/>
  <c r="K10753" i="87"/>
  <c r="K10752" i="87"/>
  <c r="K10751" i="87"/>
  <c r="K10750" i="87"/>
  <c r="K10749" i="87"/>
  <c r="K10748" i="87"/>
  <c r="K10747" i="87"/>
  <c r="K10746" i="87"/>
  <c r="K10745" i="87"/>
  <c r="K10744" i="87"/>
  <c r="K10743" i="87"/>
  <c r="K10742" i="87"/>
  <c r="K10741" i="87"/>
  <c r="K10740" i="87"/>
  <c r="K10739" i="87"/>
  <c r="K10738" i="87"/>
  <c r="K10737" i="87"/>
  <c r="K10736" i="87"/>
  <c r="K10735" i="87"/>
  <c r="K10734" i="87"/>
  <c r="K10733" i="87"/>
  <c r="K10732" i="87"/>
  <c r="K10731" i="87"/>
  <c r="K10730" i="87"/>
  <c r="K10729" i="87"/>
  <c r="K10728" i="87"/>
  <c r="K10727" i="87"/>
  <c r="K10726" i="87"/>
  <c r="K10725" i="87"/>
  <c r="K10724" i="87"/>
  <c r="K10723" i="87"/>
  <c r="K10722" i="87"/>
  <c r="K10721" i="87"/>
  <c r="K10720" i="87"/>
  <c r="K10719" i="87"/>
  <c r="K10718" i="87"/>
  <c r="K10717" i="87"/>
  <c r="K10716" i="87"/>
  <c r="K10715" i="87"/>
  <c r="K10714" i="87"/>
  <c r="K10713" i="87"/>
  <c r="K10712" i="87"/>
  <c r="K10711" i="87"/>
  <c r="K10710" i="87"/>
  <c r="K10709" i="87"/>
  <c r="K10708" i="87"/>
  <c r="K10707" i="87"/>
  <c r="K10706" i="87"/>
  <c r="K10705" i="87"/>
  <c r="K10704" i="87"/>
  <c r="K10703" i="87"/>
  <c r="K10702" i="87"/>
  <c r="K10701" i="87"/>
  <c r="K10700" i="87"/>
  <c r="K10699" i="87"/>
  <c r="K10698" i="87"/>
  <c r="K10697" i="87"/>
  <c r="K10696" i="87"/>
  <c r="K10695" i="87"/>
  <c r="K10694" i="87"/>
  <c r="K10693" i="87"/>
  <c r="K10692" i="87"/>
  <c r="K10691" i="87"/>
  <c r="K10690" i="87"/>
  <c r="K10689" i="87"/>
  <c r="K10688" i="87"/>
  <c r="K10687" i="87"/>
  <c r="K10686" i="87"/>
  <c r="K10685" i="87"/>
  <c r="K10684" i="87"/>
  <c r="K10683" i="87"/>
  <c r="K10682" i="87"/>
  <c r="K10681" i="87"/>
  <c r="K10680" i="87"/>
  <c r="K10679" i="87"/>
  <c r="K10678" i="87"/>
  <c r="K10677" i="87"/>
  <c r="K10676" i="87"/>
  <c r="K10675" i="87"/>
  <c r="K10674" i="87"/>
  <c r="K10673" i="87"/>
  <c r="K10672" i="87"/>
  <c r="K10671" i="87"/>
  <c r="K10670" i="87"/>
  <c r="K10669" i="87"/>
  <c r="K10668" i="87"/>
  <c r="K10667" i="87"/>
  <c r="K10666" i="87"/>
  <c r="K10665" i="87"/>
  <c r="K10664" i="87"/>
  <c r="K10663" i="87"/>
  <c r="K10662" i="87"/>
  <c r="K10661" i="87"/>
  <c r="K10660" i="87"/>
  <c r="K10659" i="87"/>
  <c r="K10658" i="87"/>
  <c r="K10657" i="87"/>
  <c r="K10656" i="87"/>
  <c r="K10655" i="87"/>
  <c r="K10654" i="87"/>
  <c r="K10653" i="87"/>
  <c r="K10652" i="87"/>
  <c r="K10651" i="87"/>
  <c r="K10650" i="87"/>
  <c r="K10649" i="87"/>
  <c r="K10648" i="87"/>
  <c r="K10647" i="87"/>
  <c r="K10646" i="87"/>
  <c r="K10645" i="87"/>
  <c r="K10644" i="87"/>
  <c r="K10643" i="87"/>
  <c r="K10642" i="87"/>
  <c r="K10641" i="87"/>
  <c r="K10640" i="87"/>
  <c r="K10639" i="87"/>
  <c r="K10638" i="87"/>
  <c r="K10637" i="87"/>
  <c r="K10636" i="87"/>
  <c r="K10635" i="87"/>
  <c r="K10634" i="87"/>
  <c r="K10633" i="87"/>
  <c r="K10632" i="87"/>
  <c r="K10631" i="87"/>
  <c r="K10630" i="87"/>
  <c r="K10629" i="87"/>
  <c r="K10628" i="87"/>
  <c r="K10627" i="87"/>
  <c r="K10626" i="87"/>
  <c r="K10625" i="87"/>
  <c r="K10624" i="87"/>
  <c r="K10623" i="87"/>
  <c r="K10622" i="87"/>
  <c r="K10621" i="87"/>
  <c r="K10620" i="87"/>
  <c r="K10619" i="87"/>
  <c r="K10618" i="87"/>
  <c r="K10617" i="87"/>
  <c r="K10616" i="87"/>
  <c r="K10615" i="87"/>
  <c r="K10614" i="87"/>
  <c r="K10613" i="87"/>
  <c r="K10612" i="87"/>
  <c r="K10611" i="87"/>
  <c r="K10610" i="87"/>
  <c r="K10609" i="87"/>
  <c r="K10608" i="87"/>
  <c r="K10607" i="87"/>
  <c r="K10606" i="87"/>
  <c r="K10605" i="87"/>
  <c r="K10604" i="87"/>
  <c r="K10603" i="87"/>
  <c r="K10602" i="87"/>
  <c r="K10601" i="87"/>
  <c r="K10600" i="87"/>
  <c r="K10599" i="87"/>
  <c r="K10598" i="87"/>
  <c r="K10597" i="87"/>
  <c r="K10596" i="87"/>
  <c r="K10595" i="87"/>
  <c r="K10594" i="87"/>
  <c r="K10593" i="87"/>
  <c r="K10592" i="87"/>
  <c r="K10591" i="87"/>
  <c r="K10590" i="87"/>
  <c r="K10589" i="87"/>
  <c r="K10588" i="87"/>
  <c r="K10587" i="87"/>
  <c r="K10586" i="87"/>
  <c r="K10585" i="87"/>
  <c r="K10584" i="87"/>
  <c r="K10583" i="87"/>
  <c r="K10582" i="87"/>
  <c r="K10581" i="87"/>
  <c r="K10580" i="87"/>
  <c r="K10579" i="87"/>
  <c r="K10578" i="87"/>
  <c r="K10577" i="87"/>
  <c r="K10576" i="87"/>
  <c r="K10575" i="87"/>
  <c r="K10574" i="87"/>
  <c r="K10573" i="87"/>
  <c r="K10572" i="87"/>
  <c r="K10571" i="87"/>
  <c r="K10570" i="87"/>
  <c r="K10569" i="87"/>
  <c r="K10568" i="87"/>
  <c r="K10567" i="87"/>
  <c r="K10566" i="87"/>
  <c r="K10565" i="87"/>
  <c r="K10564" i="87"/>
  <c r="K10563" i="87"/>
  <c r="K10562" i="87"/>
  <c r="K10561" i="87"/>
  <c r="K10560" i="87"/>
  <c r="K10559" i="87"/>
  <c r="K10558" i="87"/>
  <c r="K10557" i="87"/>
  <c r="K10556" i="87"/>
  <c r="K10555" i="87"/>
  <c r="K10554" i="87"/>
  <c r="K10553" i="87"/>
  <c r="K10552" i="87"/>
  <c r="K10551" i="87"/>
  <c r="K10550" i="87"/>
  <c r="K10549" i="87"/>
  <c r="K10548" i="87"/>
  <c r="K10547" i="87"/>
  <c r="K10546" i="87"/>
  <c r="K10545" i="87"/>
  <c r="K10544" i="87"/>
  <c r="K10543" i="87"/>
  <c r="K10542" i="87"/>
  <c r="K10541" i="87"/>
  <c r="K10540" i="87"/>
  <c r="K10539" i="87"/>
  <c r="K10538" i="87"/>
  <c r="K10537" i="87"/>
  <c r="K10536" i="87"/>
  <c r="K10535" i="87"/>
  <c r="K10534" i="87"/>
  <c r="K10533" i="87"/>
  <c r="K10532" i="87"/>
  <c r="K10531" i="87"/>
  <c r="K10530" i="87"/>
  <c r="K10529" i="87"/>
  <c r="K10528" i="87"/>
  <c r="K10527" i="87"/>
  <c r="K10526" i="87"/>
  <c r="K10525" i="87"/>
  <c r="K10524" i="87"/>
  <c r="K10523" i="87"/>
  <c r="K10522" i="87"/>
  <c r="K10521" i="87"/>
  <c r="K10520" i="87"/>
  <c r="K10519" i="87"/>
  <c r="K10518" i="87"/>
  <c r="K10517" i="87"/>
  <c r="K10516" i="87"/>
  <c r="K10515" i="87"/>
  <c r="K10514" i="87"/>
  <c r="K10513" i="87"/>
  <c r="K10512" i="87"/>
  <c r="K10511" i="87"/>
  <c r="K10510" i="87"/>
  <c r="K10509" i="87"/>
  <c r="K10508" i="87"/>
  <c r="K10507" i="87"/>
  <c r="K10506" i="87"/>
  <c r="K10505" i="87"/>
  <c r="K10504" i="87"/>
  <c r="K10503" i="87"/>
  <c r="K10502" i="87"/>
  <c r="K10501" i="87"/>
  <c r="K10500" i="87"/>
  <c r="K10499" i="87"/>
  <c r="K10498" i="87"/>
  <c r="K10497" i="87"/>
  <c r="K10496" i="87"/>
  <c r="K10495" i="87"/>
  <c r="K10494" i="87"/>
  <c r="K10493" i="87"/>
  <c r="K10492" i="87"/>
  <c r="K10491" i="87"/>
  <c r="K10490" i="87"/>
  <c r="K10489" i="87"/>
  <c r="K10488" i="87"/>
  <c r="K10487" i="87"/>
  <c r="K10486" i="87"/>
  <c r="K10485" i="87"/>
  <c r="K10484" i="87"/>
  <c r="K10483" i="87"/>
  <c r="K10482" i="87"/>
  <c r="K10481" i="87"/>
  <c r="K10480" i="87"/>
  <c r="K10479" i="87"/>
  <c r="K10478" i="87"/>
  <c r="K10477" i="87"/>
  <c r="K10476" i="87"/>
  <c r="K10475" i="87"/>
  <c r="K10474" i="87"/>
  <c r="K10473" i="87"/>
  <c r="K10472" i="87"/>
  <c r="K10471" i="87"/>
  <c r="K10470" i="87"/>
  <c r="K10469" i="87"/>
  <c r="K10468" i="87"/>
  <c r="K10467" i="87"/>
  <c r="K10466" i="87"/>
  <c r="K10465" i="87"/>
  <c r="K10464" i="87"/>
  <c r="K10463" i="87"/>
  <c r="K10462" i="87"/>
  <c r="K10461" i="87"/>
  <c r="K10460" i="87"/>
  <c r="K10459" i="87"/>
  <c r="K10458" i="87"/>
  <c r="K10457" i="87"/>
  <c r="K10456" i="87"/>
  <c r="K10455" i="87"/>
  <c r="K10454" i="87"/>
  <c r="K10453" i="87"/>
  <c r="K10452" i="87"/>
  <c r="K10451" i="87"/>
  <c r="K10450" i="87"/>
  <c r="K10449" i="87"/>
  <c r="K10448" i="87"/>
  <c r="K10447" i="87"/>
  <c r="K10446" i="87"/>
  <c r="K10445" i="87"/>
  <c r="K10444" i="87"/>
  <c r="K10443" i="87"/>
  <c r="K10442" i="87"/>
  <c r="K10441" i="87"/>
  <c r="K10440" i="87"/>
  <c r="K10439" i="87"/>
  <c r="K10438" i="87"/>
  <c r="K10437" i="87"/>
  <c r="K10436" i="87"/>
  <c r="K10435" i="87"/>
  <c r="K10434" i="87"/>
  <c r="K10433" i="87"/>
  <c r="K10432" i="87"/>
  <c r="K10431" i="87"/>
  <c r="K10430" i="87"/>
  <c r="K10429" i="87"/>
  <c r="K10428" i="87"/>
  <c r="K10427" i="87"/>
  <c r="K10426" i="87"/>
  <c r="K10425" i="87"/>
  <c r="K10424" i="87"/>
  <c r="K10423" i="87"/>
  <c r="K10422" i="87"/>
  <c r="K10421" i="87"/>
  <c r="K10420" i="87"/>
  <c r="K10419" i="87"/>
  <c r="K10418" i="87"/>
  <c r="K10417" i="87"/>
  <c r="K10416" i="87"/>
  <c r="K10415" i="87"/>
  <c r="K10414" i="87"/>
  <c r="K10413" i="87"/>
  <c r="K10412" i="87"/>
  <c r="K10411" i="87"/>
  <c r="K10410" i="87"/>
  <c r="K10409" i="87"/>
  <c r="K10408" i="87"/>
  <c r="K10407" i="87"/>
  <c r="K10406" i="87"/>
  <c r="K10405" i="87"/>
  <c r="K10404" i="87"/>
  <c r="K10403" i="87"/>
  <c r="K10402" i="87"/>
  <c r="K10401" i="87"/>
  <c r="K10400" i="87"/>
  <c r="K10399" i="87"/>
  <c r="K10398" i="87"/>
  <c r="K10397" i="87"/>
  <c r="K10396" i="87"/>
  <c r="K10395" i="87"/>
  <c r="K10394" i="87"/>
  <c r="K10393" i="87"/>
  <c r="K10392" i="87"/>
  <c r="K10391" i="87"/>
  <c r="K10390" i="87"/>
  <c r="K10389" i="87"/>
  <c r="K10388" i="87"/>
  <c r="K10387" i="87"/>
  <c r="K10386" i="87"/>
  <c r="K10385" i="87"/>
  <c r="K10384" i="87"/>
  <c r="K10383" i="87"/>
  <c r="K10382" i="87"/>
  <c r="K10381" i="87"/>
  <c r="K10380" i="87"/>
  <c r="K10379" i="87"/>
  <c r="K10378" i="87"/>
  <c r="K10377" i="87"/>
  <c r="K10376" i="87"/>
  <c r="K10375" i="87"/>
  <c r="K10374" i="87"/>
  <c r="K10373" i="87"/>
  <c r="K10372" i="87"/>
  <c r="K10371" i="87"/>
  <c r="K10370" i="87"/>
  <c r="K10369" i="87"/>
  <c r="K10368" i="87"/>
  <c r="K10367" i="87"/>
  <c r="K10366" i="87"/>
  <c r="K10365" i="87"/>
  <c r="K10364" i="87"/>
  <c r="K10363" i="87"/>
  <c r="K10362" i="87"/>
  <c r="K10361" i="87"/>
  <c r="K10360" i="87"/>
  <c r="K10359" i="87"/>
  <c r="K10358" i="87"/>
  <c r="K10357" i="87"/>
  <c r="K10356" i="87"/>
  <c r="K10355" i="87"/>
  <c r="K10354" i="87"/>
  <c r="K10353" i="87"/>
  <c r="K10352" i="87"/>
  <c r="K10351" i="87"/>
  <c r="K10350" i="87"/>
  <c r="K10349" i="87"/>
  <c r="K10348" i="87"/>
  <c r="K10347" i="87"/>
  <c r="K10346" i="87"/>
  <c r="K10345" i="87"/>
  <c r="K10344" i="87"/>
  <c r="K10343" i="87"/>
  <c r="K10342" i="87"/>
  <c r="K10341" i="87"/>
  <c r="K10340" i="87"/>
  <c r="K10339" i="87"/>
  <c r="K10338" i="87"/>
  <c r="K10337" i="87"/>
  <c r="K10336" i="87"/>
  <c r="K10335" i="87"/>
  <c r="K10334" i="87"/>
  <c r="K10333" i="87"/>
  <c r="K10332" i="87"/>
  <c r="K10331" i="87"/>
  <c r="K10330" i="87"/>
  <c r="K10329" i="87"/>
  <c r="K10328" i="87"/>
  <c r="K10327" i="87"/>
  <c r="K10326" i="87"/>
  <c r="K10325" i="87"/>
  <c r="K10324" i="87"/>
  <c r="K10323" i="87"/>
  <c r="K10322" i="87"/>
  <c r="K10321" i="87"/>
  <c r="K10320" i="87"/>
  <c r="K10319" i="87"/>
  <c r="K10318" i="87"/>
  <c r="K10317" i="87"/>
  <c r="K10316" i="87"/>
  <c r="K10315" i="87"/>
  <c r="K10314" i="87"/>
  <c r="K10313" i="87"/>
  <c r="K10312" i="87"/>
  <c r="K10311" i="87"/>
  <c r="K10310" i="87"/>
  <c r="K10309" i="87"/>
  <c r="K10308" i="87"/>
  <c r="K10307" i="87"/>
  <c r="K10306" i="87"/>
  <c r="K10305" i="87"/>
  <c r="K10304" i="87"/>
  <c r="K10303" i="87"/>
  <c r="K10302" i="87"/>
  <c r="K10301" i="87"/>
  <c r="K10300" i="87"/>
  <c r="K10299" i="87"/>
  <c r="K10298" i="87"/>
  <c r="K10297" i="87"/>
  <c r="K10296" i="87"/>
  <c r="K10295" i="87"/>
  <c r="K10294" i="87"/>
  <c r="K10293" i="87"/>
  <c r="K10292" i="87"/>
  <c r="K10291" i="87"/>
  <c r="K10290" i="87"/>
  <c r="K10289" i="87"/>
  <c r="K10288" i="87"/>
  <c r="K10287" i="87"/>
  <c r="K10286" i="87"/>
  <c r="K10285" i="87"/>
  <c r="K10284" i="87"/>
  <c r="K10283" i="87"/>
  <c r="K10282" i="87"/>
  <c r="K10281" i="87"/>
  <c r="K10280" i="87"/>
  <c r="K10279" i="87"/>
  <c r="K10278" i="87"/>
  <c r="K10277" i="87"/>
  <c r="K10276" i="87"/>
  <c r="K10275" i="87"/>
  <c r="K10274" i="87"/>
  <c r="K10273" i="87"/>
  <c r="K10272" i="87"/>
  <c r="K10271" i="87"/>
  <c r="K10270" i="87"/>
  <c r="K10269" i="87"/>
  <c r="K10268" i="87"/>
  <c r="K10267" i="87"/>
  <c r="K10266" i="87"/>
  <c r="K10265" i="87"/>
  <c r="K10264" i="87"/>
  <c r="K10263" i="87"/>
  <c r="K10262" i="87"/>
  <c r="K10261" i="87"/>
  <c r="K10260" i="87"/>
  <c r="K10259" i="87"/>
  <c r="K10258" i="87"/>
  <c r="K10257" i="87"/>
  <c r="K10256" i="87"/>
  <c r="K10255" i="87"/>
  <c r="K10254" i="87"/>
  <c r="K10253" i="87"/>
  <c r="K10252" i="87"/>
  <c r="K10241" i="87"/>
  <c r="K10240" i="87"/>
  <c r="K10239" i="87"/>
  <c r="K10238" i="87"/>
  <c r="K10237" i="87"/>
  <c r="K10236" i="87"/>
  <c r="K10235" i="87"/>
  <c r="K10234" i="87"/>
  <c r="K10233" i="87"/>
  <c r="K10232" i="87"/>
  <c r="K10231" i="87"/>
  <c r="K10230" i="87"/>
  <c r="K10229" i="87"/>
  <c r="K10228" i="87"/>
  <c r="K10227" i="87"/>
  <c r="K10226" i="87"/>
  <c r="K10225" i="87"/>
  <c r="K10224" i="87"/>
  <c r="K10223" i="87"/>
  <c r="K10222" i="87"/>
  <c r="K10221" i="87"/>
  <c r="K10220" i="87"/>
  <c r="K10219" i="87"/>
  <c r="K10218" i="87"/>
  <c r="K10217" i="87"/>
  <c r="K10216" i="87"/>
  <c r="K10215" i="87"/>
  <c r="K10214" i="87"/>
  <c r="K10213" i="87"/>
  <c r="K10212" i="87"/>
  <c r="K10211" i="87"/>
  <c r="K10210" i="87"/>
  <c r="K10209" i="87"/>
  <c r="K10208" i="87"/>
  <c r="K10207" i="87"/>
  <c r="K10206" i="87"/>
  <c r="K10205" i="87"/>
  <c r="K10204" i="87"/>
  <c r="K10203" i="87"/>
  <c r="K10202" i="87"/>
  <c r="K10201" i="87"/>
  <c r="K10200" i="87"/>
  <c r="K10199" i="87"/>
  <c r="K10198" i="87"/>
  <c r="K10197" i="87"/>
  <c r="K10196" i="87"/>
  <c r="K10195" i="87"/>
  <c r="K10194" i="87"/>
  <c r="K10193" i="87"/>
  <c r="K10192" i="87"/>
  <c r="K10191" i="87"/>
  <c r="K10190" i="87"/>
  <c r="K10189" i="87"/>
  <c r="K10188" i="87"/>
  <c r="K10187" i="87"/>
  <c r="K10186" i="87"/>
  <c r="K10185" i="87"/>
  <c r="K10184" i="87"/>
  <c r="K10183" i="87"/>
  <c r="K10182" i="87"/>
  <c r="K10181" i="87"/>
  <c r="K10180" i="87"/>
  <c r="K10179" i="87"/>
  <c r="K10178" i="87"/>
  <c r="K10177" i="87"/>
  <c r="K10176" i="87"/>
  <c r="K10175" i="87"/>
  <c r="K10174" i="87"/>
  <c r="K10173" i="87"/>
  <c r="K10172" i="87"/>
  <c r="K10171" i="87"/>
  <c r="K10170" i="87"/>
  <c r="K10169" i="87"/>
  <c r="K10168" i="87"/>
  <c r="K10167" i="87"/>
  <c r="K10166" i="87"/>
  <c r="K10165" i="87"/>
  <c r="K10164" i="87"/>
  <c r="K10163" i="87"/>
  <c r="K10162" i="87"/>
  <c r="K10161" i="87"/>
  <c r="K10160" i="87"/>
  <c r="K10159" i="87"/>
  <c r="K10158" i="87"/>
  <c r="K10157" i="87"/>
  <c r="K10156" i="87"/>
  <c r="K10155" i="87"/>
  <c r="K10154" i="87"/>
  <c r="K10153" i="87"/>
  <c r="K10152" i="87"/>
  <c r="K10151" i="87"/>
  <c r="K10150" i="87"/>
  <c r="K10149" i="87"/>
  <c r="K10148" i="87"/>
  <c r="K10147" i="87"/>
  <c r="K10146" i="87"/>
  <c r="K10145" i="87"/>
  <c r="K10144" i="87"/>
  <c r="K10143" i="87"/>
  <c r="K10142" i="87"/>
  <c r="K10141" i="87"/>
  <c r="K10140" i="87"/>
  <c r="K10139" i="87"/>
  <c r="K10138" i="87"/>
  <c r="K10137" i="87"/>
  <c r="K10136" i="87"/>
  <c r="K10135" i="87"/>
  <c r="K10134" i="87"/>
  <c r="K10133" i="87"/>
  <c r="K10132" i="87"/>
  <c r="K10131" i="87" l="1"/>
  <c r="K10130" i="87"/>
  <c r="K10129" i="87"/>
  <c r="K10128" i="87"/>
  <c r="K10127" i="87"/>
  <c r="K10126" i="87"/>
  <c r="K10125" i="87"/>
  <c r="K10124" i="87"/>
  <c r="K10123" i="87"/>
  <c r="K10122" i="87"/>
  <c r="K10121" i="87"/>
  <c r="K10120" i="87"/>
  <c r="K10119" i="87"/>
  <c r="K10118" i="87"/>
  <c r="K10117" i="87"/>
  <c r="K10116" i="87"/>
  <c r="K10115" i="87"/>
  <c r="K10114" i="87"/>
  <c r="K10113" i="87"/>
  <c r="K10112" i="87"/>
  <c r="K10111" i="87"/>
  <c r="K10110" i="87"/>
  <c r="K10109" i="87"/>
  <c r="K10108" i="87"/>
  <c r="K10107" i="87"/>
  <c r="K10106" i="87"/>
  <c r="K10105" i="87"/>
  <c r="K10104" i="87"/>
  <c r="K10103" i="87"/>
  <c r="K10102" i="87"/>
  <c r="K10101" i="87"/>
  <c r="K10100" i="87"/>
  <c r="K10099" i="87"/>
  <c r="K10098" i="87"/>
  <c r="K10097" i="87"/>
  <c r="K10096" i="87"/>
  <c r="K10095" i="87"/>
  <c r="K10094" i="87"/>
  <c r="K10093" i="87"/>
  <c r="K10092" i="87"/>
  <c r="K10091" i="87"/>
  <c r="K10090" i="87"/>
  <c r="K10089" i="87"/>
  <c r="K10088" i="87"/>
  <c r="K10087" i="87"/>
  <c r="K10086" i="87"/>
  <c r="K10085" i="87"/>
  <c r="K10084" i="87"/>
  <c r="K10083" i="87"/>
  <c r="K10082" i="87"/>
  <c r="K10081" i="87"/>
  <c r="K10080" i="87"/>
  <c r="K10079" i="87"/>
  <c r="K10078" i="87"/>
  <c r="K10077" i="87"/>
  <c r="K10076" i="87"/>
  <c r="K10075" i="87"/>
  <c r="K10074" i="87"/>
  <c r="K10073" i="87"/>
  <c r="K10072" i="87"/>
  <c r="K10071" i="87"/>
  <c r="K10070" i="87"/>
  <c r="K10069" i="87"/>
  <c r="K10068" i="87"/>
  <c r="K10067" i="87"/>
  <c r="K10066" i="87"/>
  <c r="K10065" i="87"/>
  <c r="K10064" i="87"/>
  <c r="K10063" i="87"/>
  <c r="K10062" i="87"/>
  <c r="K10061" i="87"/>
  <c r="K10060" i="87"/>
  <c r="K10059" i="87"/>
  <c r="K10058" i="87"/>
  <c r="K10057" i="87"/>
  <c r="K10056" i="87"/>
  <c r="K10055" i="87"/>
  <c r="K10054" i="87"/>
  <c r="K10053" i="87"/>
  <c r="K10052" i="87"/>
  <c r="K10051" i="87"/>
  <c r="K10050" i="87"/>
  <c r="K10049" i="87"/>
  <c r="K10048" i="87"/>
  <c r="K10047" i="87"/>
  <c r="K10046" i="87"/>
  <c r="K10045" i="87"/>
  <c r="K10044" i="87"/>
  <c r="K10043" i="87"/>
  <c r="K10042" i="87"/>
  <c r="K10041" i="87"/>
  <c r="K10040" i="87"/>
  <c r="K10039" i="87"/>
  <c r="K10038" i="87"/>
  <c r="K10037" i="87"/>
  <c r="K10036" i="87"/>
  <c r="K10035" i="87"/>
  <c r="K10034" i="87"/>
  <c r="K10033" i="87"/>
  <c r="K10032" i="87"/>
  <c r="K10031" i="87"/>
  <c r="K10030" i="87"/>
  <c r="K10029" i="87"/>
  <c r="K10028" i="87"/>
  <c r="K10027" i="87"/>
  <c r="K10026" i="87"/>
  <c r="K10025" i="87"/>
  <c r="K10024" i="87"/>
  <c r="K10023" i="87"/>
  <c r="K10022" i="87"/>
  <c r="K10021" i="87"/>
  <c r="K10020" i="87"/>
  <c r="K10019" i="87"/>
  <c r="K10018" i="87"/>
  <c r="K10017" i="87"/>
  <c r="K10016" i="87"/>
  <c r="K10015" i="87"/>
  <c r="K10014" i="87"/>
  <c r="K10013" i="87"/>
  <c r="K10012" i="87"/>
  <c r="K10011" i="87"/>
  <c r="K10010" i="87"/>
  <c r="K10009" i="87"/>
  <c r="K10008" i="87"/>
  <c r="K10007" i="87"/>
  <c r="K10006" i="87"/>
  <c r="K10005" i="87"/>
  <c r="K10004" i="87"/>
  <c r="K10003" i="87"/>
  <c r="K10002" i="87"/>
  <c r="K10001" i="87"/>
  <c r="K10000" i="87"/>
  <c r="K9999" i="87"/>
  <c r="K9998" i="87"/>
  <c r="K9997" i="87"/>
  <c r="K9996" i="87"/>
  <c r="K9995" i="87"/>
  <c r="K9994" i="87"/>
  <c r="K9993" i="87"/>
  <c r="K9992" i="87"/>
  <c r="K9991" i="87"/>
  <c r="K9990" i="87"/>
  <c r="K9989" i="87"/>
  <c r="K9988" i="87"/>
  <c r="K9987" i="87"/>
  <c r="K9986" i="87"/>
  <c r="K9985" i="87"/>
  <c r="K9984" i="87"/>
  <c r="K9983" i="87"/>
  <c r="K9982" i="87"/>
  <c r="K9981" i="87"/>
  <c r="K9980" i="87"/>
  <c r="K9979" i="87"/>
  <c r="K9978" i="87"/>
  <c r="K9977" i="87"/>
  <c r="K9976" i="87"/>
  <c r="K9975" i="87"/>
  <c r="K9974" i="87"/>
  <c r="K9973" i="87"/>
  <c r="K9972" i="87"/>
  <c r="K9971" i="87"/>
  <c r="K9970" i="87"/>
  <c r="K9969" i="87"/>
  <c r="K9968" i="87"/>
  <c r="K9967" i="87"/>
  <c r="K9966" i="87"/>
  <c r="K9965" i="87"/>
  <c r="K9964" i="87"/>
  <c r="K9963" i="87"/>
  <c r="K9962" i="87"/>
  <c r="K9961" i="87"/>
  <c r="K9960" i="87"/>
  <c r="K9959" i="87"/>
  <c r="K9958" i="87"/>
  <c r="K9957" i="87"/>
  <c r="K9956" i="87"/>
  <c r="K9955" i="87"/>
  <c r="K9954" i="87"/>
  <c r="K9953" i="87"/>
  <c r="K9952" i="87"/>
  <c r="K9951" i="87"/>
  <c r="K9950" i="87"/>
  <c r="K9949" i="87"/>
  <c r="K9948" i="87"/>
  <c r="K9947" i="87"/>
  <c r="K9946" i="87"/>
  <c r="K9945" i="87"/>
  <c r="K9944" i="87"/>
  <c r="K9943" i="87"/>
  <c r="K9942" i="87"/>
  <c r="K9941" i="87"/>
  <c r="K9940" i="87"/>
  <c r="K9939" i="87"/>
  <c r="K9938" i="87"/>
  <c r="K9937" i="87"/>
  <c r="K9936" i="87"/>
  <c r="K9935" i="87"/>
  <c r="K9934" i="87"/>
  <c r="K9933" i="87"/>
  <c r="K9932" i="87"/>
  <c r="K9931" i="87"/>
  <c r="K9930" i="87"/>
  <c r="K9929" i="87"/>
  <c r="K9928" i="87"/>
  <c r="K9927" i="87"/>
  <c r="K9926" i="87"/>
  <c r="K9925" i="87"/>
  <c r="K9924" i="87"/>
  <c r="K9923" i="87"/>
  <c r="K9922" i="87"/>
  <c r="K9921" i="87"/>
  <c r="K9920" i="87"/>
  <c r="K9919" i="87"/>
  <c r="K9918" i="87"/>
  <c r="K9917" i="87"/>
  <c r="K9916" i="87"/>
  <c r="K9915" i="87"/>
  <c r="K9914" i="87"/>
  <c r="K9913" i="87"/>
  <c r="K9912" i="87"/>
  <c r="K9911" i="87"/>
  <c r="K9910" i="87"/>
  <c r="K9909" i="87"/>
  <c r="K9908" i="87"/>
  <c r="K9907" i="87"/>
  <c r="K9906" i="87"/>
  <c r="K9905" i="87"/>
  <c r="K9904" i="87"/>
  <c r="K9903" i="87"/>
  <c r="K9902" i="87"/>
  <c r="K9901" i="87"/>
  <c r="K9900" i="87"/>
  <c r="K9899" i="87"/>
  <c r="K9898" i="87"/>
  <c r="K9897" i="87"/>
  <c r="K9896" i="87"/>
  <c r="K9895" i="87"/>
  <c r="K9894" i="87"/>
  <c r="K9893" i="87"/>
  <c r="K9892" i="87"/>
  <c r="K9891" i="87"/>
  <c r="K9890" i="87"/>
  <c r="K9889" i="87"/>
  <c r="K9888" i="87"/>
  <c r="K9887" i="87"/>
  <c r="K9886" i="87"/>
  <c r="K9885" i="87"/>
  <c r="K9884" i="87"/>
  <c r="K9883" i="87"/>
  <c r="K9882" i="87"/>
  <c r="K9881" i="87"/>
  <c r="K9880" i="87"/>
  <c r="K9879" i="87"/>
  <c r="K9878" i="87"/>
  <c r="K9877" i="87"/>
  <c r="K9876" i="87"/>
  <c r="K9875" i="87"/>
  <c r="K9874" i="87"/>
  <c r="K9873" i="87"/>
  <c r="K9872" i="87"/>
  <c r="K9871" i="87"/>
  <c r="K9870" i="87"/>
  <c r="K9869" i="87"/>
  <c r="K9868" i="87"/>
  <c r="K9867" i="87"/>
  <c r="K9866" i="87"/>
  <c r="K9865" i="87"/>
  <c r="K9864" i="87"/>
  <c r="K9863" i="87"/>
  <c r="K9862" i="87"/>
  <c r="K9861" i="87"/>
  <c r="K9860" i="87"/>
  <c r="K9859" i="87"/>
  <c r="K9858" i="87"/>
  <c r="K9857" i="87"/>
  <c r="K9856" i="87"/>
  <c r="K9855" i="87"/>
  <c r="K9854" i="87"/>
  <c r="K9853" i="87"/>
  <c r="K9852" i="87"/>
  <c r="K9851" i="87"/>
  <c r="K9850" i="87"/>
  <c r="K9849" i="87"/>
  <c r="K9848" i="87"/>
  <c r="K9847" i="87"/>
  <c r="K9846" i="87"/>
  <c r="K9845" i="87"/>
  <c r="K9844" i="87"/>
  <c r="K9843" i="87"/>
  <c r="K9842" i="87"/>
  <c r="K9841" i="87"/>
  <c r="K9840" i="87"/>
  <c r="K9839" i="87"/>
  <c r="K9838" i="87"/>
  <c r="K9837" i="87"/>
  <c r="K9836" i="87"/>
  <c r="K9835" i="87"/>
  <c r="K9834" i="87"/>
  <c r="K9833" i="87"/>
  <c r="K9832" i="87"/>
  <c r="K9831" i="87"/>
  <c r="K9830" i="87"/>
  <c r="K9829" i="87"/>
  <c r="K9828" i="87"/>
  <c r="K9827" i="87"/>
  <c r="K9826" i="87"/>
  <c r="K9825" i="87"/>
  <c r="K9824" i="87"/>
  <c r="K9823" i="87"/>
  <c r="K9822" i="87"/>
  <c r="K9821" i="87"/>
  <c r="K9820" i="87"/>
  <c r="K9819" i="87"/>
  <c r="K9818" i="87"/>
  <c r="K9817" i="87"/>
  <c r="K9816" i="87"/>
  <c r="K9815" i="87"/>
  <c r="K9814" i="87"/>
  <c r="K9813" i="87"/>
  <c r="K9812" i="87"/>
  <c r="K9811" i="87"/>
  <c r="K9810" i="87"/>
  <c r="K9809" i="87"/>
  <c r="K9808" i="87"/>
  <c r="K9807" i="87"/>
  <c r="K9806" i="87"/>
  <c r="K9805" i="87"/>
  <c r="K9804" i="87"/>
  <c r="K9803" i="87"/>
  <c r="K9802" i="87"/>
  <c r="K9801" i="87"/>
  <c r="K9800" i="87"/>
  <c r="K9799" i="87"/>
  <c r="K9798" i="87"/>
  <c r="K9797" i="87"/>
  <c r="K9796" i="87"/>
  <c r="K9795" i="87"/>
  <c r="K9794" i="87"/>
  <c r="K9793" i="87"/>
  <c r="K9792" i="87"/>
  <c r="K9791" i="87"/>
  <c r="K9790" i="87"/>
  <c r="K9789" i="87"/>
  <c r="K9788" i="87"/>
  <c r="K9787" i="87"/>
  <c r="K9786" i="87"/>
  <c r="K9785" i="87"/>
  <c r="K9784" i="87"/>
  <c r="K9783" i="87"/>
  <c r="K9782" i="87"/>
  <c r="K9781" i="87"/>
  <c r="K9780" i="87"/>
  <c r="K9779" i="87"/>
  <c r="K9778" i="87"/>
  <c r="K9777" i="87"/>
  <c r="K9776" i="87"/>
  <c r="K9775" i="87"/>
  <c r="K9774" i="87"/>
  <c r="K9773" i="87"/>
  <c r="K9772" i="87"/>
  <c r="K9771" i="87"/>
  <c r="K9770" i="87"/>
  <c r="K9769" i="87"/>
  <c r="K9768" i="87"/>
  <c r="K9767" i="87"/>
  <c r="K9766" i="87"/>
  <c r="K9765" i="87"/>
  <c r="K9764" i="87"/>
  <c r="K9763" i="87"/>
  <c r="K9762" i="87"/>
  <c r="K9761" i="87"/>
  <c r="K9760" i="87"/>
  <c r="K9759" i="87"/>
  <c r="K9758" i="87"/>
  <c r="K9757" i="87"/>
  <c r="K9756" i="87"/>
  <c r="K9755" i="87"/>
  <c r="K9754" i="87"/>
  <c r="K9753" i="87"/>
  <c r="K9752" i="87"/>
  <c r="K9751" i="87"/>
  <c r="K9750" i="87"/>
  <c r="K9749" i="87"/>
  <c r="K9748" i="87"/>
  <c r="K9747" i="87"/>
  <c r="K9746" i="87"/>
  <c r="K9745" i="87"/>
  <c r="K9744" i="87"/>
  <c r="K9743" i="87"/>
  <c r="K9742" i="87"/>
  <c r="K9741" i="87"/>
  <c r="K9740" i="87"/>
  <c r="K9739" i="87"/>
  <c r="K9738" i="87"/>
  <c r="K9737" i="87"/>
  <c r="K9736" i="87"/>
  <c r="K9735" i="87"/>
  <c r="K9734" i="87"/>
  <c r="K9733" i="87"/>
  <c r="K9732" i="87"/>
  <c r="K9731" i="87"/>
  <c r="K9730" i="87"/>
  <c r="K9729" i="87"/>
  <c r="K9728" i="87"/>
  <c r="K9727" i="87"/>
  <c r="K9726" i="87"/>
  <c r="K9725" i="87"/>
  <c r="K9724" i="87"/>
  <c r="K9723" i="87"/>
  <c r="K9722" i="87"/>
  <c r="K9721" i="87"/>
  <c r="K9720" i="87"/>
  <c r="K9719" i="87"/>
  <c r="K9718" i="87"/>
  <c r="K9717" i="87"/>
  <c r="K9716" i="87"/>
  <c r="K9715" i="87"/>
  <c r="K9714" i="87"/>
  <c r="K9713" i="87"/>
  <c r="K9712" i="87"/>
  <c r="K9711" i="87"/>
  <c r="K9710" i="87"/>
  <c r="K9709" i="87"/>
  <c r="K9708" i="87"/>
  <c r="K9707" i="87"/>
  <c r="K9706" i="87"/>
  <c r="K9705" i="87"/>
  <c r="K9704" i="87"/>
  <c r="K9703" i="87"/>
  <c r="K9702" i="87"/>
  <c r="K9701" i="87"/>
  <c r="K9700" i="87"/>
  <c r="K9699" i="87"/>
  <c r="K9698" i="87"/>
  <c r="K9697" i="87"/>
  <c r="K9696" i="87"/>
  <c r="K9695" i="87"/>
  <c r="K9694" i="87"/>
  <c r="K9693" i="87"/>
  <c r="K9692" i="87"/>
  <c r="K9691" i="87"/>
  <c r="K9690" i="87"/>
  <c r="K9689" i="87"/>
  <c r="K9688" i="87"/>
  <c r="K9687" i="87"/>
  <c r="K9686" i="87"/>
  <c r="K9685" i="87"/>
  <c r="K9684" i="87"/>
  <c r="K9683" i="87"/>
  <c r="K9682" i="87"/>
  <c r="K9681" i="87"/>
  <c r="K9680" i="87"/>
  <c r="K9679" i="87"/>
  <c r="K9678" i="87"/>
  <c r="K9677" i="87"/>
  <c r="K9676" i="87"/>
  <c r="K9675" i="87"/>
  <c r="K9674" i="87"/>
  <c r="K9673" i="87"/>
  <c r="K9672" i="87"/>
  <c r="K9671" i="87"/>
  <c r="K9670" i="87"/>
  <c r="K9669" i="87"/>
  <c r="K9668" i="87"/>
  <c r="K9667" i="87"/>
  <c r="K9666" i="87"/>
  <c r="K9665" i="87"/>
  <c r="K9664" i="87"/>
  <c r="K9663" i="87"/>
  <c r="K9662" i="87"/>
  <c r="K9661" i="87"/>
  <c r="K9660" i="87"/>
  <c r="K9659" i="87"/>
  <c r="K9658" i="87"/>
  <c r="K9657" i="87"/>
  <c r="K9656" i="87"/>
  <c r="K9655" i="87"/>
  <c r="K9654" i="87"/>
  <c r="K9653" i="87"/>
  <c r="K9652" i="87"/>
  <c r="K9651" i="87"/>
  <c r="K9650" i="87"/>
  <c r="K9649" i="87"/>
  <c r="K9648" i="87"/>
  <c r="K9647" i="87"/>
  <c r="K9646" i="87"/>
  <c r="K9645" i="87"/>
  <c r="K9644" i="87"/>
  <c r="K9643" i="87"/>
  <c r="K9642" i="87"/>
  <c r="K9641" i="87"/>
  <c r="K9640" i="87"/>
  <c r="K9639" i="87"/>
  <c r="K9638" i="87"/>
  <c r="K9637" i="87"/>
  <c r="K9636" i="87"/>
  <c r="K9635" i="87"/>
  <c r="K9634" i="87"/>
  <c r="K9633" i="87"/>
  <c r="K9632" i="87"/>
  <c r="K9631" i="87"/>
  <c r="K9630" i="87"/>
  <c r="K9629" i="87"/>
  <c r="K9628" i="87"/>
  <c r="K9627" i="87"/>
  <c r="K9626" i="87"/>
  <c r="K9625" i="87"/>
  <c r="K9624" i="87"/>
  <c r="K9623" i="87"/>
  <c r="K9622" i="87"/>
  <c r="K9621" i="87"/>
  <c r="K9620" i="87"/>
  <c r="K9619" i="87"/>
  <c r="K9618" i="87"/>
  <c r="K9617" i="87"/>
  <c r="K9616" i="87"/>
  <c r="K9615" i="87"/>
  <c r="K9614" i="87"/>
  <c r="K9613" i="87"/>
  <c r="K9612" i="87"/>
  <c r="K9611" i="87"/>
  <c r="K9610" i="87"/>
  <c r="K9609" i="87"/>
  <c r="K9608" i="87"/>
  <c r="K9607" i="87"/>
  <c r="K9606" i="87"/>
  <c r="K9605" i="87"/>
  <c r="K9604" i="87"/>
  <c r="K9603" i="87"/>
  <c r="K9602" i="87"/>
  <c r="K9601" i="87"/>
  <c r="K9600" i="87"/>
  <c r="K9599" i="87"/>
  <c r="K9598" i="87"/>
  <c r="K9597" i="87"/>
  <c r="K9596" i="87"/>
  <c r="K9595" i="87"/>
  <c r="K9594" i="87"/>
  <c r="K9593" i="87"/>
  <c r="K9592" i="87"/>
  <c r="K9591" i="87"/>
  <c r="K9590" i="87"/>
  <c r="K9589" i="87"/>
  <c r="K9588" i="87"/>
  <c r="K9587" i="87"/>
  <c r="K9586" i="87"/>
  <c r="K9585" i="87"/>
  <c r="K9584" i="87"/>
  <c r="K9583" i="87"/>
  <c r="K9582" i="87"/>
  <c r="K9581" i="87"/>
  <c r="K9580" i="87"/>
  <c r="K9579" i="87"/>
  <c r="K9578" i="87"/>
  <c r="K9577" i="87"/>
  <c r="K9576" i="87"/>
  <c r="K9575" i="87"/>
  <c r="K9574" i="87"/>
  <c r="K9573" i="87"/>
  <c r="K9572" i="87"/>
  <c r="K9571" i="87"/>
  <c r="K9570" i="87"/>
  <c r="K9569" i="87"/>
  <c r="K9568" i="87"/>
  <c r="K9567" i="87"/>
  <c r="K9566" i="87"/>
  <c r="K9565" i="87"/>
  <c r="K9564" i="87"/>
  <c r="K9563" i="87"/>
  <c r="K9562" i="87"/>
  <c r="K9561" i="87" l="1"/>
  <c r="K9560" i="87"/>
  <c r="K9559" i="87"/>
  <c r="K9558" i="87"/>
  <c r="K9557" i="87"/>
  <c r="K9556" i="87"/>
  <c r="K9555" i="87"/>
  <c r="K9554" i="87"/>
  <c r="K9553" i="87"/>
  <c r="K9552" i="87"/>
  <c r="K9551" i="87"/>
  <c r="K9550" i="87"/>
  <c r="K9549" i="87"/>
  <c r="K9548" i="87"/>
  <c r="K9547" i="87"/>
  <c r="K9546" i="87"/>
  <c r="K9545" i="87"/>
  <c r="K9544" i="87"/>
  <c r="K9543" i="87"/>
  <c r="K9542" i="87"/>
  <c r="K9541" i="87"/>
  <c r="K9540" i="87"/>
  <c r="K9539" i="87"/>
  <c r="K9538" i="87"/>
  <c r="K9537" i="87"/>
  <c r="K9536" i="87"/>
  <c r="K9535" i="87"/>
  <c r="K9534" i="87"/>
  <c r="K9533" i="87"/>
  <c r="K9532" i="87"/>
  <c r="K9531" i="87"/>
  <c r="K9530" i="87"/>
  <c r="K9529" i="87"/>
  <c r="K9528" i="87"/>
  <c r="K9527" i="87"/>
  <c r="K9526" i="87"/>
  <c r="K9525" i="87"/>
  <c r="K9524" i="87"/>
  <c r="K9523" i="87"/>
  <c r="K9522" i="87"/>
  <c r="K9521" i="87"/>
  <c r="K9520" i="87"/>
  <c r="K9519" i="87"/>
  <c r="K9518" i="87"/>
  <c r="K9517" i="87"/>
  <c r="K9516" i="87"/>
  <c r="K9515" i="87"/>
  <c r="K9514" i="87"/>
  <c r="K9513" i="87"/>
  <c r="K9512" i="87"/>
  <c r="K9511" i="87"/>
  <c r="K9510" i="87"/>
  <c r="K9509" i="87"/>
  <c r="K9508" i="87"/>
  <c r="K9507" i="87"/>
  <c r="K9506" i="87"/>
  <c r="K9505" i="87"/>
  <c r="K9504" i="87"/>
  <c r="K9503" i="87"/>
  <c r="K9502" i="87"/>
  <c r="K9501" i="87"/>
  <c r="K9500" i="87"/>
  <c r="K9499" i="87"/>
  <c r="K9498" i="87"/>
  <c r="K9497" i="87"/>
  <c r="K9496" i="87"/>
  <c r="K9495" i="87"/>
  <c r="K9494" i="87"/>
  <c r="K9493" i="87"/>
  <c r="K9492" i="87"/>
  <c r="K9491" i="87"/>
  <c r="K9490" i="87"/>
  <c r="K9489" i="87"/>
  <c r="K9488" i="87"/>
  <c r="K9487" i="87"/>
  <c r="K9486" i="87"/>
  <c r="K9485" i="87"/>
  <c r="K9484" i="87"/>
  <c r="K9483" i="87"/>
  <c r="K9482" i="87"/>
  <c r="K9481" i="87"/>
  <c r="K9480" i="87"/>
  <c r="K9479" i="87"/>
  <c r="K9478" i="87"/>
  <c r="K9477" i="87"/>
  <c r="K9476" i="87"/>
  <c r="K9475" i="87"/>
  <c r="K9474" i="87"/>
  <c r="K9473" i="87"/>
  <c r="K9472" i="87"/>
  <c r="K9471" i="87"/>
  <c r="K9470" i="87"/>
  <c r="K9469" i="87"/>
  <c r="K9468" i="87"/>
  <c r="K9467" i="87"/>
  <c r="K9466" i="87"/>
  <c r="K9465" i="87"/>
  <c r="K9464" i="87"/>
  <c r="K9463" i="87"/>
  <c r="K9462" i="87"/>
  <c r="K9461" i="87"/>
  <c r="K9460" i="87"/>
  <c r="K9459" i="87"/>
  <c r="K9458" i="87"/>
  <c r="K9457" i="87"/>
  <c r="K9456" i="87"/>
  <c r="K9455" i="87"/>
  <c r="K9454" i="87"/>
  <c r="K9453" i="87"/>
  <c r="K9452" i="87"/>
  <c r="K9451" i="87"/>
  <c r="K9450" i="87"/>
  <c r="K9449" i="87"/>
  <c r="K9448" i="87"/>
  <c r="K9447" i="87"/>
  <c r="K9446" i="87"/>
  <c r="K9445" i="87"/>
  <c r="K9444" i="87"/>
  <c r="K9443" i="87"/>
  <c r="K9442" i="87"/>
  <c r="K9441" i="87"/>
  <c r="K9440" i="87"/>
  <c r="K9439" i="87"/>
  <c r="K9438" i="87"/>
  <c r="K9437" i="87"/>
  <c r="K9436" i="87"/>
  <c r="K9435" i="87"/>
  <c r="K9434" i="87"/>
  <c r="K9433" i="87"/>
  <c r="K9432" i="87"/>
  <c r="K9431" i="87"/>
  <c r="K9430" i="87"/>
  <c r="K9429" i="87"/>
  <c r="K9428" i="87"/>
  <c r="K9427" i="87"/>
  <c r="K9426" i="87"/>
  <c r="K9425" i="87"/>
  <c r="K9424" i="87"/>
  <c r="K9423" i="87"/>
  <c r="K9422" i="87"/>
  <c r="K9421" i="87"/>
  <c r="K9420" i="87"/>
  <c r="K9419" i="87"/>
  <c r="K9418" i="87"/>
  <c r="K9417" i="87"/>
  <c r="K9416" i="87"/>
  <c r="K9415" i="87"/>
  <c r="K9414" i="87"/>
  <c r="K9413" i="87"/>
  <c r="K9412" i="87"/>
  <c r="K9411" i="87"/>
  <c r="K9410" i="87"/>
  <c r="K9409" i="87"/>
  <c r="K9408" i="87"/>
  <c r="K9407" i="87"/>
  <c r="K9406" i="87"/>
  <c r="K9405" i="87"/>
  <c r="K9404" i="87"/>
  <c r="K9403" i="87"/>
  <c r="K9402" i="87"/>
  <c r="K9401" i="87"/>
  <c r="K9400" i="87"/>
  <c r="K9399" i="87"/>
  <c r="K9398" i="87"/>
  <c r="K9397" i="87"/>
  <c r="K9396" i="87"/>
  <c r="K9395" i="87"/>
  <c r="K9394" i="87"/>
  <c r="K9393" i="87"/>
  <c r="K9392" i="87"/>
  <c r="K9391" i="87"/>
  <c r="K9390" i="87"/>
  <c r="K9389" i="87"/>
  <c r="K9388" i="87"/>
  <c r="K9387" i="87"/>
  <c r="K9386" i="87"/>
  <c r="K9385" i="87"/>
  <c r="K9384" i="87"/>
  <c r="K9383" i="87"/>
  <c r="K9382" i="87"/>
  <c r="K9381" i="87"/>
  <c r="K9380" i="87"/>
  <c r="K9379" i="87"/>
  <c r="K9378" i="87"/>
  <c r="K9377" i="87"/>
  <c r="K9376" i="87"/>
  <c r="K9375" i="87"/>
  <c r="K9374" i="87"/>
  <c r="K9373" i="87"/>
  <c r="K9372" i="87"/>
  <c r="K9371" i="87"/>
  <c r="K9370" i="87"/>
  <c r="K9369" i="87"/>
  <c r="K9368" i="87"/>
  <c r="K9367" i="87"/>
  <c r="K9366" i="87"/>
  <c r="K9365" i="87"/>
  <c r="K9364" i="87"/>
  <c r="K9363" i="87"/>
  <c r="K9362" i="87"/>
  <c r="K9361" i="87"/>
  <c r="K9360" i="87"/>
  <c r="K9359" i="87"/>
  <c r="K9358" i="87"/>
  <c r="K9357" i="87"/>
  <c r="K9356" i="87"/>
  <c r="K9355" i="87"/>
  <c r="K9354" i="87"/>
  <c r="K9353" i="87"/>
  <c r="K9352" i="87"/>
  <c r="K9351" i="87"/>
  <c r="K9350" i="87"/>
  <c r="K9349" i="87"/>
  <c r="K9348" i="87"/>
  <c r="K9347" i="87"/>
  <c r="K9346" i="87"/>
  <c r="K9345" i="87"/>
  <c r="K9344" i="87"/>
  <c r="K9343" i="87"/>
  <c r="K9342" i="87"/>
  <c r="K9341" i="87"/>
  <c r="K9340" i="87"/>
  <c r="K9339" i="87"/>
  <c r="K9338" i="87"/>
  <c r="K9337" i="87"/>
  <c r="K9336" i="87"/>
  <c r="K9335" i="87"/>
  <c r="K9334" i="87"/>
  <c r="K9333" i="87"/>
  <c r="K9332" i="87"/>
  <c r="K9331" i="87"/>
  <c r="K9330" i="87"/>
  <c r="K9329" i="87"/>
  <c r="K9328" i="87"/>
  <c r="K9327" i="87"/>
  <c r="K9326" i="87"/>
  <c r="K9325" i="87"/>
  <c r="K9324" i="87"/>
  <c r="K9323" i="87"/>
  <c r="K9322" i="87"/>
  <c r="K9321" i="87"/>
  <c r="K9320" i="87"/>
  <c r="K9319" i="87"/>
  <c r="K9318" i="87"/>
  <c r="K9317" i="87"/>
  <c r="K9316" i="87"/>
  <c r="K9315" i="87"/>
  <c r="K9314" i="87"/>
  <c r="K9313" i="87"/>
  <c r="K9312" i="87"/>
  <c r="K9311" i="87"/>
  <c r="K9310" i="87"/>
  <c r="K9309" i="87"/>
  <c r="K9308" i="87"/>
  <c r="K9307" i="87"/>
  <c r="K9306" i="87"/>
  <c r="K9305" i="87"/>
  <c r="K9304" i="87"/>
  <c r="K9303" i="87"/>
  <c r="K9302" i="87"/>
  <c r="K9301" i="87"/>
  <c r="K9300" i="87"/>
  <c r="K9299" i="87"/>
  <c r="K9298" i="87"/>
  <c r="K9297" i="87"/>
  <c r="K9296" i="87"/>
  <c r="K9295" i="87"/>
  <c r="K9294" i="87"/>
  <c r="K9293" i="87"/>
  <c r="K9292" i="87"/>
  <c r="K9291" i="87"/>
  <c r="K9290" i="87"/>
  <c r="K9289" i="87"/>
  <c r="K9288" i="87"/>
  <c r="K9287" i="87"/>
  <c r="K9286" i="87"/>
  <c r="K9285" i="87"/>
  <c r="K9284" i="87"/>
  <c r="K9283" i="87"/>
  <c r="K9282" i="87"/>
  <c r="K9281" i="87"/>
  <c r="K9280" i="87"/>
  <c r="K9279" i="87"/>
  <c r="K9278" i="87"/>
  <c r="K9277" i="87"/>
  <c r="K9276" i="87"/>
  <c r="K9275" i="87"/>
  <c r="K9274" i="87"/>
  <c r="K9273" i="87"/>
  <c r="K9272" i="87"/>
  <c r="K9271" i="87"/>
  <c r="K9270" i="87"/>
  <c r="K9269" i="87"/>
  <c r="K9268" i="87"/>
  <c r="K9267" i="87"/>
  <c r="K9266" i="87"/>
  <c r="K9265" i="87"/>
  <c r="K9264" i="87"/>
  <c r="K9263" i="87"/>
  <c r="K9262" i="87"/>
  <c r="K9261" i="87"/>
  <c r="K9260" i="87"/>
  <c r="K9259" i="87"/>
  <c r="K9258" i="87"/>
  <c r="K9257" i="87"/>
  <c r="K9256" i="87"/>
  <c r="K9255" i="87"/>
  <c r="K9254" i="87"/>
  <c r="K9253" i="87"/>
  <c r="K9252" i="87"/>
  <c r="K9251" i="87"/>
  <c r="K9250" i="87"/>
  <c r="K9249" i="87"/>
  <c r="K9248" i="87"/>
  <c r="K9247" i="87"/>
  <c r="K9246" i="87"/>
  <c r="K9245" i="87"/>
  <c r="K9244" i="87"/>
  <c r="K9243" i="87"/>
  <c r="K9242" i="87"/>
  <c r="K9241" i="87"/>
  <c r="K9240" i="87"/>
  <c r="K9239" i="87"/>
  <c r="K9238" i="87"/>
  <c r="K9237" i="87"/>
  <c r="K9236" i="87"/>
  <c r="K9235" i="87"/>
  <c r="K9234" i="87"/>
  <c r="K9233" i="87"/>
  <c r="K9232" i="87"/>
  <c r="K9231" i="87"/>
  <c r="K9230" i="87"/>
  <c r="K9229" i="87"/>
  <c r="K9228" i="87"/>
  <c r="K9227" i="87"/>
  <c r="K9226" i="87"/>
  <c r="K9225" i="87"/>
  <c r="K9224" i="87"/>
  <c r="K9223" i="87"/>
  <c r="K9222" i="87"/>
  <c r="K9221" i="87"/>
  <c r="K9220" i="87"/>
  <c r="K9219" i="87"/>
  <c r="K9218" i="87"/>
  <c r="K9217" i="87"/>
  <c r="K9216" i="87"/>
  <c r="K9215" i="87"/>
  <c r="K9214" i="87"/>
  <c r="K9213" i="87"/>
  <c r="K9212" i="87"/>
  <c r="K9211" i="87"/>
  <c r="K9210" i="87"/>
  <c r="K9209" i="87"/>
  <c r="K9208" i="87"/>
  <c r="K9207" i="87"/>
  <c r="K9206" i="87"/>
  <c r="K9205" i="87"/>
  <c r="K9204" i="87"/>
  <c r="K9203" i="87"/>
  <c r="K9202" i="87"/>
  <c r="K9201" i="87"/>
  <c r="K9200" i="87"/>
  <c r="K9199" i="87"/>
  <c r="K9198" i="87"/>
  <c r="K9197" i="87"/>
  <c r="K9196" i="87"/>
  <c r="K9195" i="87"/>
  <c r="K9194" i="87"/>
  <c r="K9193" i="87"/>
  <c r="K9192" i="87"/>
  <c r="K9191" i="87"/>
  <c r="K9190" i="87"/>
  <c r="K9189" i="87"/>
  <c r="K9188" i="87"/>
  <c r="K9187" i="87"/>
  <c r="K9186" i="87"/>
  <c r="K9185" i="87"/>
  <c r="K9184" i="87"/>
  <c r="K9183" i="87"/>
  <c r="K9182" i="87"/>
  <c r="K9181" i="87"/>
  <c r="K9180" i="87"/>
  <c r="K9179" i="87"/>
  <c r="K9178" i="87"/>
  <c r="K9177" i="87"/>
  <c r="K9176" i="87"/>
  <c r="K9175" i="87"/>
  <c r="K9174" i="87"/>
  <c r="K9173" i="87"/>
  <c r="K9172" i="87"/>
  <c r="K9171" i="87"/>
  <c r="K9170" i="87"/>
  <c r="K9169" i="87"/>
  <c r="K9168" i="87"/>
  <c r="K9167" i="87"/>
  <c r="K9166" i="87"/>
  <c r="K9165" i="87"/>
  <c r="K9164" i="87"/>
  <c r="K9163" i="87"/>
  <c r="K9162" i="87"/>
  <c r="K9161" i="87"/>
  <c r="K9160" i="87"/>
  <c r="K9159" i="87"/>
  <c r="K9158" i="87"/>
  <c r="K9157" i="87"/>
  <c r="K9156" i="87"/>
  <c r="K9155" i="87"/>
  <c r="K9154" i="87"/>
  <c r="K9153" i="87"/>
  <c r="K9152" i="87"/>
  <c r="K9151" i="87"/>
  <c r="K9150" i="87"/>
  <c r="K9149" i="87"/>
  <c r="K9148" i="87"/>
  <c r="K9147" i="87"/>
  <c r="K9146" i="87"/>
  <c r="K9145" i="87"/>
  <c r="K9144" i="87"/>
  <c r="K9143" i="87"/>
  <c r="K9142" i="87"/>
  <c r="K9141" i="87"/>
  <c r="K9140" i="87"/>
  <c r="K9139" i="87"/>
  <c r="K9138" i="87"/>
  <c r="K9137" i="87"/>
  <c r="K9136" i="87"/>
  <c r="K9135" i="87"/>
  <c r="K9134" i="87"/>
  <c r="K9133" i="87"/>
  <c r="K9132" i="87"/>
  <c r="K9131" i="87"/>
  <c r="K9130" i="87"/>
  <c r="K9129" i="87"/>
  <c r="K9128" i="87"/>
  <c r="K9127" i="87"/>
  <c r="K9126" i="87"/>
  <c r="K9125" i="87"/>
  <c r="K9124" i="87"/>
  <c r="K9123" i="87"/>
  <c r="K9122" i="87"/>
  <c r="K9121" i="87"/>
  <c r="K9120" i="87"/>
  <c r="K9119" i="87"/>
  <c r="K9118" i="87"/>
  <c r="K9117" i="87"/>
  <c r="K9116" i="87"/>
  <c r="K9115" i="87"/>
  <c r="K9114" i="87"/>
  <c r="K9113" i="87"/>
  <c r="K9112" i="87"/>
  <c r="K9111" i="87"/>
  <c r="K9110" i="87"/>
  <c r="K9109" i="87"/>
  <c r="K9108" i="87"/>
  <c r="K9107" i="87"/>
  <c r="K9106" i="87"/>
  <c r="K9105" i="87"/>
  <c r="K9104" i="87"/>
  <c r="K9103" i="87"/>
  <c r="K9102" i="87"/>
  <c r="K9101" i="87"/>
  <c r="K9100" i="87"/>
  <c r="K9099" i="87"/>
  <c r="K9098" i="87"/>
  <c r="K9097" i="87"/>
  <c r="K9096" i="87"/>
  <c r="K9095" i="87"/>
  <c r="K9094" i="87"/>
  <c r="K9093" i="87"/>
  <c r="K9092" i="87"/>
  <c r="K9091" i="87"/>
  <c r="K9090" i="87"/>
  <c r="K9089" i="87"/>
  <c r="K9088" i="87"/>
  <c r="K9087" i="87"/>
  <c r="K9086" i="87"/>
  <c r="K9085" i="87"/>
  <c r="K9084" i="87"/>
  <c r="K9083" i="87"/>
  <c r="K9082" i="87"/>
  <c r="K9081" i="87"/>
  <c r="K9080" i="87"/>
  <c r="K9079" i="87"/>
  <c r="K9078" i="87"/>
  <c r="K9077" i="87"/>
  <c r="K9076" i="87"/>
  <c r="K9075" i="87"/>
  <c r="K9074" i="87"/>
  <c r="K9073" i="87"/>
  <c r="K9072" i="87"/>
  <c r="K9071" i="87"/>
  <c r="K9070" i="87"/>
  <c r="K9069" i="87"/>
  <c r="K9068" i="87"/>
  <c r="K9067" i="87"/>
  <c r="K9066" i="87"/>
  <c r="K9065" i="87"/>
  <c r="K9064" i="87"/>
  <c r="K9063" i="87"/>
  <c r="K9062" i="87"/>
  <c r="K9061" i="87"/>
  <c r="K9060" i="87"/>
  <c r="K9059" i="87"/>
  <c r="K9058" i="87"/>
  <c r="K9057" i="87"/>
  <c r="K9056" i="87"/>
  <c r="K9055" i="87"/>
  <c r="K9054" i="87"/>
  <c r="K9053" i="87"/>
  <c r="K9052" i="87"/>
  <c r="K9051" i="87"/>
  <c r="K9050" i="87"/>
  <c r="K9049" i="87"/>
  <c r="K9048" i="87"/>
  <c r="K9047" i="87"/>
  <c r="K9046" i="87"/>
  <c r="K9045" i="87"/>
  <c r="K9044" i="87"/>
  <c r="K9043" i="87"/>
  <c r="K9042" i="87"/>
  <c r="K9041" i="87"/>
  <c r="K9040" i="87"/>
  <c r="K9039" i="87"/>
  <c r="K9038" i="87"/>
  <c r="K9037" i="87"/>
  <c r="K9036" i="87"/>
  <c r="K9035" i="87"/>
  <c r="K9034" i="87"/>
  <c r="K9033" i="87"/>
  <c r="K9032" i="87"/>
  <c r="K9031" i="87"/>
  <c r="K9030" i="87"/>
  <c r="K9029" i="87"/>
  <c r="K9028" i="87"/>
  <c r="K9027" i="87"/>
  <c r="K9026" i="87"/>
  <c r="K9025" i="87"/>
  <c r="K9024" i="87"/>
  <c r="K9023" i="87"/>
  <c r="K9022" i="87"/>
  <c r="K1601" i="87"/>
  <c r="K1600" i="87"/>
  <c r="K1599" i="87"/>
  <c r="K1598" i="87"/>
  <c r="K1597" i="87"/>
  <c r="K1596" i="87"/>
  <c r="K1595" i="87"/>
  <c r="K1594" i="87"/>
  <c r="K1593" i="87"/>
  <c r="K1592" i="87"/>
  <c r="K1591" i="87"/>
  <c r="K1590" i="87"/>
  <c r="K1589" i="87"/>
  <c r="K1588" i="87"/>
  <c r="K1587" i="87"/>
  <c r="K1586" i="87"/>
  <c r="K1585" i="87"/>
  <c r="K1584" i="87"/>
  <c r="K1583" i="87"/>
  <c r="K1582" i="87"/>
  <c r="K1581" i="87"/>
  <c r="K1580" i="87"/>
  <c r="K1579" i="87"/>
  <c r="K1578" i="87"/>
  <c r="K1577" i="87"/>
  <c r="K1576" i="87"/>
  <c r="K1575" i="87"/>
  <c r="K1574" i="87"/>
  <c r="K1573" i="87"/>
  <c r="K1572" i="87"/>
  <c r="K1571" i="87"/>
  <c r="K1570" i="87"/>
  <c r="K1569" i="87"/>
  <c r="K1568" i="87"/>
  <c r="K1567" i="87"/>
  <c r="K1566" i="87"/>
  <c r="K1565" i="87"/>
  <c r="K1564" i="87"/>
  <c r="K1563" i="87"/>
  <c r="K1562" i="87"/>
  <c r="K1561" i="87"/>
  <c r="K1560" i="87"/>
  <c r="K1559" i="87"/>
  <c r="K1558" i="87"/>
  <c r="K1557" i="87"/>
  <c r="K1556" i="87"/>
  <c r="K1555" i="87"/>
  <c r="K1554" i="87"/>
  <c r="K1553" i="87"/>
  <c r="K1552" i="87"/>
  <c r="K1551" i="87"/>
  <c r="K1550" i="87"/>
  <c r="K1549" i="87"/>
  <c r="K1548" i="87"/>
  <c r="K1547" i="87"/>
  <c r="K1546" i="87"/>
  <c r="K1545" i="87"/>
  <c r="K1544" i="87"/>
  <c r="K1543" i="87"/>
  <c r="K1542" i="87"/>
  <c r="K1511" i="87"/>
  <c r="K1510" i="87"/>
  <c r="K1509" i="87"/>
  <c r="K1508" i="87"/>
  <c r="K1507" i="87"/>
  <c r="K1506" i="87"/>
  <c r="K1505" i="87"/>
  <c r="K1504" i="87"/>
  <c r="K1503" i="87"/>
  <c r="K1502" i="87"/>
  <c r="K1411" i="87"/>
  <c r="K1410" i="87"/>
  <c r="K1409" i="87"/>
  <c r="K1408" i="87"/>
  <c r="K1407" i="87"/>
  <c r="K1406" i="87"/>
  <c r="K1405" i="87"/>
  <c r="K1404" i="87"/>
  <c r="K1403" i="87"/>
  <c r="K1402" i="87"/>
  <c r="K1311" i="87"/>
  <c r="K1310" i="87"/>
  <c r="K1309" i="87"/>
  <c r="K1308" i="87"/>
  <c r="K1307" i="87"/>
  <c r="K1306" i="87"/>
  <c r="K1305" i="87"/>
  <c r="K1304" i="87"/>
  <c r="K1303" i="87"/>
  <c r="K1302" i="87"/>
  <c r="K1211" i="87"/>
  <c r="K1210" i="87"/>
  <c r="K1209" i="87"/>
  <c r="K1208" i="87"/>
  <c r="K1207" i="87"/>
  <c r="K1206" i="87"/>
  <c r="K1205" i="87"/>
  <c r="K1204" i="87"/>
  <c r="K1203" i="87"/>
  <c r="K1202" i="87"/>
  <c r="K1111" i="87"/>
  <c r="K1110" i="87"/>
  <c r="K1109" i="87"/>
  <c r="K1108" i="87"/>
  <c r="K1107" i="87"/>
  <c r="K1106" i="87"/>
  <c r="K1105" i="87"/>
  <c r="K1104" i="87"/>
  <c r="K1103" i="87"/>
  <c r="K1102" i="87"/>
  <c r="K1011" i="87"/>
  <c r="K1010" i="87"/>
  <c r="K1009" i="87"/>
  <c r="K1008" i="87"/>
  <c r="K1007" i="87"/>
  <c r="K1006" i="87"/>
  <c r="K1005" i="87"/>
  <c r="K1004" i="87"/>
  <c r="K1003" i="87"/>
  <c r="K1002" i="87"/>
  <c r="K911" i="87"/>
  <c r="K910" i="87"/>
  <c r="K909" i="87"/>
  <c r="K908" i="87"/>
  <c r="K907" i="87"/>
  <c r="K906" i="87"/>
  <c r="K905" i="87"/>
  <c r="K904" i="87"/>
  <c r="K903" i="87"/>
  <c r="K902" i="87"/>
  <c r="K811" i="87"/>
  <c r="K810" i="87"/>
  <c r="K809" i="87"/>
  <c r="K808" i="87"/>
  <c r="K807" i="87"/>
  <c r="K806" i="87"/>
  <c r="K805" i="87"/>
  <c r="K804" i="87"/>
  <c r="K803" i="87"/>
  <c r="K802" i="87"/>
  <c r="K711" i="87"/>
  <c r="K710" i="87"/>
  <c r="K709" i="87"/>
  <c r="K708" i="87"/>
  <c r="K707" i="87"/>
  <c r="K706" i="87"/>
  <c r="K705" i="87"/>
  <c r="K704" i="87"/>
  <c r="K703" i="87"/>
  <c r="K702" i="87"/>
  <c r="K641" i="87"/>
  <c r="K640" i="87"/>
  <c r="K639" i="87"/>
  <c r="K638" i="87"/>
  <c r="K637" i="87"/>
  <c r="K636" i="87"/>
  <c r="K635" i="87"/>
  <c r="K634" i="87"/>
  <c r="K633" i="87"/>
  <c r="K632" i="87"/>
  <c r="K631" i="87"/>
  <c r="K630" i="87"/>
  <c r="K629" i="87"/>
  <c r="K628" i="87"/>
  <c r="K627" i="87"/>
  <c r="K626" i="87"/>
  <c r="K625" i="87"/>
  <c r="K624" i="87"/>
  <c r="K623" i="87"/>
  <c r="K622" i="87"/>
  <c r="K621" i="87"/>
  <c r="K620" i="87"/>
  <c r="K619" i="87"/>
  <c r="K618" i="87"/>
  <c r="K617" i="87"/>
  <c r="K616" i="87"/>
  <c r="K615" i="87"/>
  <c r="K614" i="87"/>
  <c r="K613" i="87"/>
  <c r="K612" i="87"/>
  <c r="K611" i="87"/>
  <c r="K610" i="87"/>
  <c r="K609" i="87"/>
  <c r="K608" i="87"/>
  <c r="K607" i="87"/>
  <c r="K606" i="87"/>
  <c r="K605" i="87"/>
  <c r="K604" i="87"/>
  <c r="K603" i="87"/>
  <c r="K602" i="87"/>
  <c r="K601" i="87"/>
  <c r="K600" i="87"/>
  <c r="K599" i="87"/>
  <c r="K598" i="87"/>
  <c r="K597" i="87"/>
  <c r="K596" i="87"/>
  <c r="K595" i="87"/>
  <c r="K594" i="87"/>
  <c r="K593" i="87"/>
  <c r="K592" i="87"/>
  <c r="K591" i="87"/>
  <c r="K590" i="87"/>
  <c r="K589" i="87"/>
  <c r="K588" i="87"/>
  <c r="K587" i="87"/>
  <c r="K586" i="87"/>
  <c r="K585" i="87"/>
  <c r="K584" i="87"/>
  <c r="K583" i="87"/>
  <c r="K582" i="87"/>
  <c r="K581" i="87"/>
  <c r="K580" i="87"/>
  <c r="K579" i="87"/>
  <c r="K578" i="87"/>
  <c r="K577" i="87"/>
  <c r="K576" i="87"/>
  <c r="K575" i="87"/>
  <c r="K574" i="87"/>
  <c r="K573" i="87"/>
  <c r="K572" i="87"/>
  <c r="K571" i="87"/>
  <c r="K570" i="87"/>
  <c r="K569" i="87"/>
  <c r="K568" i="87"/>
  <c r="K567" i="87"/>
  <c r="K566" i="87"/>
  <c r="K565" i="87"/>
  <c r="K564" i="87"/>
  <c r="K563" i="87"/>
  <c r="K562" i="87"/>
  <c r="K561" i="87"/>
  <c r="K560" i="87"/>
  <c r="K559" i="87"/>
  <c r="K558" i="87"/>
  <c r="K557" i="87"/>
  <c r="K556" i="87"/>
  <c r="K555" i="87"/>
  <c r="K554" i="87"/>
  <c r="K553" i="87"/>
  <c r="K552" i="87"/>
  <c r="K551" i="87"/>
  <c r="K550" i="87"/>
  <c r="K549" i="87"/>
  <c r="K548" i="87"/>
  <c r="K547" i="87"/>
  <c r="K546" i="87"/>
  <c r="K545" i="87"/>
  <c r="K544" i="87"/>
  <c r="K543" i="87"/>
  <c r="K542" i="87"/>
  <c r="K511" i="87"/>
  <c r="K510" i="87"/>
  <c r="K509" i="87"/>
  <c r="K508" i="87"/>
  <c r="K507" i="87"/>
  <c r="K506" i="87"/>
  <c r="K505" i="87"/>
  <c r="K504" i="87"/>
  <c r="K503" i="87"/>
  <c r="K502" i="87"/>
  <c r="K411" i="87"/>
  <c r="K410" i="87"/>
  <c r="K409" i="87"/>
  <c r="K408" i="87"/>
  <c r="K407" i="87"/>
  <c r="K406" i="87"/>
  <c r="K405" i="87"/>
  <c r="K404" i="87"/>
  <c r="K403" i="87"/>
  <c r="K402" i="87"/>
  <c r="K311" i="87"/>
  <c r="K310" i="87"/>
  <c r="K309" i="87"/>
  <c r="K308" i="87"/>
  <c r="K307" i="87"/>
  <c r="K306" i="87"/>
  <c r="K305" i="87"/>
  <c r="K304" i="87"/>
  <c r="K303" i="87"/>
  <c r="K302" i="87"/>
  <c r="K211" i="87"/>
  <c r="K210" i="87"/>
  <c r="K209" i="87"/>
  <c r="K208" i="87"/>
  <c r="K207" i="87"/>
  <c r="K206" i="87"/>
  <c r="K205" i="87"/>
  <c r="K204" i="87"/>
  <c r="K203" i="87"/>
  <c r="K202" i="87"/>
  <c r="K111" i="87"/>
  <c r="K110" i="87"/>
  <c r="K109" i="87"/>
  <c r="K108" i="87"/>
  <c r="K107" i="87"/>
  <c r="K106" i="87"/>
  <c r="K105" i="87"/>
  <c r="K104" i="87"/>
  <c r="K103" i="87"/>
  <c r="K102" i="87"/>
  <c r="K11" i="87"/>
  <c r="K10" i="87"/>
  <c r="K9" i="87"/>
  <c r="K8" i="87"/>
  <c r="K7" i="87"/>
  <c r="K6" i="87"/>
  <c r="K5" i="87"/>
  <c r="K4" i="87"/>
  <c r="K3" i="87"/>
  <c r="K2" i="87"/>
  <c r="K9021" i="87"/>
  <c r="K9020" i="87"/>
  <c r="K9019" i="87"/>
  <c r="K9018" i="87"/>
  <c r="K9017" i="87"/>
  <c r="K9016" i="87"/>
  <c r="K9015" i="87"/>
  <c r="K9014" i="87"/>
  <c r="K9013" i="87"/>
  <c r="K9012" i="87"/>
  <c r="K9011" i="87"/>
  <c r="K9010" i="87"/>
  <c r="K9009" i="87"/>
  <c r="K9008" i="87"/>
  <c r="K9007" i="87"/>
  <c r="K9006" i="87"/>
  <c r="K9005" i="87"/>
  <c r="K9004" i="87"/>
  <c r="K9003" i="87"/>
  <c r="K9002" i="87"/>
  <c r="K9001" i="87"/>
  <c r="K9000" i="87"/>
  <c r="K8999" i="87"/>
  <c r="K8998" i="87"/>
  <c r="K8997" i="87"/>
  <c r="K8996" i="87"/>
  <c r="K8995" i="87"/>
  <c r="K8994" i="87"/>
  <c r="K8993" i="87"/>
  <c r="K8992" i="87"/>
  <c r="K8991" i="87"/>
  <c r="K8990" i="87"/>
  <c r="K8989" i="87"/>
  <c r="K8988" i="87"/>
  <c r="K8987" i="87"/>
  <c r="K8986" i="87"/>
  <c r="K8985" i="87"/>
  <c r="K8984" i="87"/>
  <c r="K8983" i="87"/>
  <c r="K8982" i="87"/>
  <c r="K8981" i="87"/>
  <c r="K8980" i="87"/>
  <c r="K8979" i="87"/>
  <c r="K8978" i="87"/>
  <c r="K8977" i="87"/>
  <c r="K8976" i="87"/>
  <c r="K8975" i="87"/>
  <c r="K8974" i="87"/>
  <c r="K8973" i="87"/>
  <c r="K8972" i="87"/>
  <c r="K8971" i="87"/>
  <c r="K8970" i="87"/>
  <c r="K8969" i="87"/>
  <c r="K8968" i="87"/>
  <c r="K8967" i="87"/>
  <c r="K8966" i="87"/>
  <c r="K8965" i="87"/>
  <c r="K8964" i="87"/>
  <c r="K8963" i="87"/>
  <c r="K8962" i="87"/>
  <c r="K8961" i="87"/>
  <c r="K8960" i="87"/>
  <c r="K8959" i="87"/>
  <c r="K8958" i="87"/>
  <c r="K8957" i="87"/>
  <c r="K8956" i="87"/>
  <c r="K8955" i="87"/>
  <c r="K8954" i="87"/>
  <c r="K8953" i="87"/>
  <c r="K8952" i="87"/>
  <c r="K8951" i="87"/>
  <c r="K8950" i="87"/>
  <c r="K8949" i="87"/>
  <c r="K8948" i="87"/>
  <c r="K8947" i="87"/>
  <c r="K8946" i="87"/>
  <c r="K8945" i="87"/>
  <c r="K8944" i="87"/>
  <c r="K8943" i="87"/>
  <c r="K8942" i="87"/>
  <c r="K8941" i="87"/>
  <c r="K8940" i="87"/>
  <c r="K8939" i="87"/>
  <c r="K8938" i="87"/>
  <c r="K8937" i="87"/>
  <c r="K8936" i="87"/>
  <c r="K8935" i="87"/>
  <c r="K8934" i="87"/>
  <c r="K8933" i="87"/>
  <c r="K8932" i="87"/>
  <c r="K8931" i="87"/>
  <c r="K8930" i="87"/>
  <c r="K8929" i="87"/>
  <c r="K8928" i="87"/>
  <c r="K8927" i="87"/>
  <c r="K8926" i="87"/>
  <c r="K8925" i="87"/>
  <c r="K8924" i="87"/>
  <c r="K8923" i="87"/>
  <c r="K8922" i="87"/>
  <c r="K8921" i="87"/>
  <c r="K8920" i="87"/>
  <c r="K8919" i="87"/>
  <c r="K8918" i="87"/>
  <c r="K8917" i="87"/>
  <c r="K8916" i="87"/>
  <c r="K8915" i="87"/>
  <c r="K8914" i="87"/>
  <c r="K8913" i="87"/>
  <c r="K8912" i="87"/>
  <c r="K8911" i="87"/>
  <c r="K8910" i="87"/>
  <c r="K8909" i="87"/>
  <c r="K8908" i="87"/>
  <c r="K8907" i="87"/>
  <c r="K8906" i="87"/>
  <c r="K8905" i="87"/>
  <c r="K8904" i="87"/>
  <c r="K8903" i="87"/>
  <c r="K8902" i="87"/>
  <c r="K8901" i="87"/>
  <c r="K8900" i="87"/>
  <c r="K8899" i="87"/>
  <c r="K8898" i="87"/>
  <c r="K8897" i="87"/>
  <c r="K8896" i="87"/>
  <c r="K8895" i="87"/>
  <c r="K8894" i="87"/>
  <c r="K8893" i="87"/>
  <c r="K8892" i="87"/>
  <c r="K8891" i="87"/>
  <c r="K8890" i="87"/>
  <c r="K8889" i="87"/>
  <c r="K8888" i="87"/>
  <c r="K8887" i="87"/>
  <c r="K8886" i="87"/>
  <c r="K8885" i="87"/>
  <c r="K8884" i="87"/>
  <c r="K8883" i="87"/>
  <c r="K8882" i="87"/>
  <c r="K8881" i="87"/>
  <c r="K8880" i="87"/>
  <c r="K8879" i="87"/>
  <c r="K8878" i="87"/>
  <c r="K8877" i="87"/>
  <c r="K8876" i="87"/>
  <c r="K8875" i="87"/>
  <c r="K8874" i="87"/>
  <c r="K8873" i="87"/>
  <c r="K8872" i="87"/>
  <c r="K8871" i="87"/>
  <c r="K8870" i="87"/>
  <c r="K8869" i="87"/>
  <c r="K8868" i="87"/>
  <c r="K8867" i="87"/>
  <c r="K8866" i="87"/>
  <c r="K8865" i="87"/>
  <c r="K8864" i="87"/>
  <c r="K8863" i="87"/>
  <c r="K8862" i="87"/>
  <c r="K8861" i="87"/>
  <c r="K8860" i="87"/>
  <c r="K8859" i="87"/>
  <c r="K8858" i="87"/>
  <c r="K8857" i="87"/>
  <c r="K8856" i="87"/>
  <c r="K8855" i="87"/>
  <c r="K8854" i="87"/>
  <c r="K8853" i="87"/>
  <c r="K8852" i="87"/>
  <c r="K8851" i="87"/>
  <c r="K8850" i="87"/>
  <c r="K8849" i="87"/>
  <c r="K8848" i="87"/>
  <c r="K8847" i="87"/>
  <c r="K8846" i="87"/>
  <c r="K8845" i="87"/>
  <c r="K8844" i="87"/>
  <c r="K8843" i="87"/>
  <c r="K8842" i="87"/>
  <c r="K8841" i="87"/>
  <c r="K8840" i="87"/>
  <c r="K8839" i="87"/>
  <c r="K8838" i="87"/>
  <c r="K8837" i="87"/>
  <c r="K8836" i="87"/>
  <c r="K8835" i="87"/>
  <c r="K8834" i="87"/>
  <c r="K8833" i="87"/>
  <c r="K8832" i="87"/>
  <c r="K8831" i="87"/>
  <c r="K8830" i="87"/>
  <c r="K8829" i="87"/>
  <c r="K8828" i="87"/>
  <c r="K8827" i="87"/>
  <c r="K8826" i="87"/>
  <c r="K8825" i="87"/>
  <c r="K8824" i="87"/>
  <c r="K8823" i="87"/>
  <c r="K8822" i="87"/>
  <c r="K8821" i="87"/>
  <c r="K8820" i="87"/>
  <c r="K8819" i="87"/>
  <c r="K8818" i="87"/>
  <c r="K8817" i="87"/>
  <c r="K8816" i="87"/>
  <c r="K8815" i="87"/>
  <c r="K8814" i="87"/>
  <c r="K8813" i="87"/>
  <c r="K8812" i="87"/>
  <c r="K8811" i="87"/>
  <c r="K8810" i="87"/>
  <c r="K8809" i="87"/>
  <c r="K8808" i="87"/>
  <c r="K8807" i="87"/>
  <c r="K8806" i="87"/>
  <c r="K8805" i="87"/>
  <c r="K8804" i="87"/>
  <c r="K8803" i="87"/>
  <c r="K8802" i="87"/>
  <c r="K8801" i="87"/>
  <c r="K8800" i="87"/>
  <c r="K8799" i="87"/>
  <c r="K8798" i="87"/>
  <c r="K8797" i="87"/>
  <c r="K8796" i="87"/>
  <c r="K8795" i="87"/>
  <c r="K8794" i="87"/>
  <c r="K8793" i="87"/>
  <c r="K8792" i="87"/>
  <c r="K8791" i="87"/>
  <c r="K8790" i="87"/>
  <c r="K8789" i="87"/>
  <c r="K8788" i="87"/>
  <c r="K8787" i="87"/>
  <c r="K8786" i="87"/>
  <c r="K8785" i="87"/>
  <c r="K8784" i="87"/>
  <c r="K8783" i="87"/>
  <c r="K8782" i="87"/>
  <c r="K8781" i="87"/>
  <c r="K8780" i="87"/>
  <c r="K8779" i="87"/>
  <c r="K8778" i="87"/>
  <c r="K8777" i="87"/>
  <c r="K8776" i="87"/>
  <c r="K8775" i="87"/>
  <c r="K8774" i="87"/>
  <c r="K8773" i="87"/>
  <c r="K8772" i="87"/>
  <c r="K8771" i="87"/>
  <c r="K8770" i="87"/>
  <c r="K8769" i="87"/>
  <c r="K8768" i="87"/>
  <c r="K8767" i="87"/>
  <c r="K8766" i="87"/>
  <c r="K8765" i="87"/>
  <c r="K8764" i="87"/>
  <c r="K8763" i="87"/>
  <c r="K8762" i="87"/>
  <c r="K8761" i="87"/>
  <c r="K8760" i="87"/>
  <c r="K8759" i="87"/>
  <c r="K8758" i="87"/>
  <c r="K8757" i="87"/>
  <c r="K8756" i="87"/>
  <c r="K8755" i="87"/>
  <c r="K8754" i="87"/>
  <c r="K8753" i="87"/>
  <c r="K8752" i="87"/>
  <c r="K8751" i="87"/>
  <c r="K8750" i="87"/>
  <c r="K8749" i="87"/>
  <c r="K8748" i="87"/>
  <c r="K8747" i="87"/>
  <c r="K8746" i="87"/>
  <c r="K8745" i="87"/>
  <c r="K8744" i="87"/>
  <c r="K8743" i="87"/>
  <c r="K8742" i="87"/>
  <c r="K8741" i="87"/>
  <c r="K8740" i="87"/>
  <c r="K8739" i="87"/>
  <c r="K8738" i="87"/>
  <c r="K8737" i="87"/>
  <c r="K8736" i="87"/>
  <c r="K8735" i="87"/>
  <c r="K8734" i="87"/>
  <c r="K8733" i="87"/>
  <c r="K8732" i="87"/>
  <c r="K8731" i="87"/>
  <c r="K8730" i="87"/>
  <c r="K8729" i="87"/>
  <c r="K8728" i="87"/>
  <c r="K8727" i="87"/>
  <c r="K8726" i="87"/>
  <c r="K8725" i="87"/>
  <c r="K8724" i="87"/>
  <c r="K8723" i="87"/>
  <c r="K8722" i="87"/>
  <c r="K8721" i="87"/>
  <c r="K8720" i="87"/>
  <c r="K8719" i="87"/>
  <c r="K8718" i="87"/>
  <c r="K8717" i="87"/>
  <c r="K8716" i="87"/>
  <c r="K8715" i="87"/>
  <c r="K8714" i="87"/>
  <c r="K8713" i="87"/>
  <c r="K8712" i="87"/>
  <c r="K8711" i="87"/>
  <c r="K8710" i="87"/>
  <c r="K8709" i="87"/>
  <c r="K8708" i="87"/>
  <c r="K8707" i="87"/>
  <c r="K8706" i="87"/>
  <c r="K8705" i="87"/>
  <c r="K8704" i="87"/>
  <c r="K8703" i="87"/>
  <c r="K8702" i="87"/>
  <c r="K8701" i="87"/>
  <c r="K8700" i="87"/>
  <c r="K8699" i="87"/>
  <c r="K8698" i="87"/>
  <c r="K8697" i="87"/>
  <c r="K8696" i="87"/>
  <c r="K8695" i="87"/>
  <c r="K8694" i="87"/>
  <c r="K8693" i="87"/>
  <c r="K8692" i="87"/>
  <c r="K8691" i="87"/>
  <c r="K8690" i="87"/>
  <c r="K8689" i="87"/>
  <c r="K8688" i="87"/>
  <c r="K8687" i="87"/>
  <c r="K8686" i="87"/>
  <c r="K8685" i="87"/>
  <c r="K8684" i="87"/>
  <c r="K8683" i="87"/>
  <c r="K8682" i="87"/>
  <c r="K8681" i="87"/>
  <c r="K8680" i="87"/>
  <c r="K8679" i="87"/>
  <c r="K8678" i="87"/>
  <c r="K8677" i="87"/>
  <c r="K8676" i="87"/>
  <c r="K8675" i="87"/>
  <c r="K8674" i="87"/>
  <c r="K8673" i="87"/>
  <c r="K8672" i="87"/>
  <c r="K8671" i="87"/>
  <c r="K8670" i="87"/>
  <c r="K8669" i="87"/>
  <c r="K8668" i="87"/>
  <c r="K8667" i="87"/>
  <c r="K8666" i="87"/>
  <c r="K8665" i="87"/>
  <c r="K8664" i="87"/>
  <c r="K8663" i="87"/>
  <c r="K8662" i="87"/>
  <c r="K8661" i="87"/>
  <c r="K8660" i="87"/>
  <c r="K8659" i="87"/>
  <c r="K8658" i="87"/>
  <c r="K8657" i="87"/>
  <c r="K8656" i="87"/>
  <c r="K8655" i="87"/>
  <c r="K8654" i="87"/>
  <c r="K8653" i="87"/>
  <c r="K8652" i="87"/>
  <c r="K8651" i="87"/>
  <c r="K8650" i="87"/>
  <c r="K8649" i="87"/>
  <c r="K8648" i="87"/>
  <c r="K8647" i="87"/>
  <c r="K8646" i="87"/>
  <c r="K8645" i="87"/>
  <c r="K8644" i="87"/>
  <c r="K8643" i="87"/>
  <c r="K8642" i="87"/>
  <c r="K8641" i="87"/>
  <c r="K8640" i="87"/>
  <c r="K8639" i="87"/>
  <c r="K8638" i="87"/>
  <c r="K8637" i="87"/>
  <c r="K8636" i="87"/>
  <c r="K8635" i="87"/>
  <c r="K8634" i="87"/>
  <c r="K8633" i="87"/>
  <c r="K8632" i="87"/>
  <c r="K8631" i="87"/>
  <c r="K8630" i="87"/>
  <c r="K8629" i="87"/>
  <c r="K8628" i="87"/>
  <c r="K8627" i="87"/>
  <c r="K8626" i="87"/>
  <c r="K8625" i="87"/>
  <c r="K8624" i="87"/>
  <c r="K8623" i="87"/>
  <c r="K8622" i="87"/>
  <c r="K8621" i="87"/>
  <c r="K8620" i="87"/>
  <c r="K8619" i="87"/>
  <c r="K8618" i="87"/>
  <c r="K8617" i="87"/>
  <c r="K8616" i="87"/>
  <c r="K8615" i="87"/>
  <c r="K8614" i="87"/>
  <c r="K8613" i="87"/>
  <c r="K8612" i="87"/>
  <c r="K8611" i="87"/>
  <c r="K8610" i="87"/>
  <c r="K8609" i="87"/>
  <c r="K8608" i="87"/>
  <c r="K8607" i="87"/>
  <c r="K8606" i="87"/>
  <c r="K8605" i="87"/>
  <c r="K8604" i="87"/>
  <c r="K8603" i="87"/>
  <c r="K8602" i="87"/>
  <c r="K8601" i="87"/>
  <c r="K8600" i="87"/>
  <c r="K8599" i="87"/>
  <c r="K8598" i="87"/>
  <c r="K8597" i="87"/>
  <c r="K8596" i="87"/>
  <c r="K8595" i="87"/>
  <c r="K8594" i="87"/>
  <c r="K8593" i="87"/>
  <c r="K8592" i="87"/>
  <c r="K8591" i="87"/>
  <c r="K8590" i="87"/>
  <c r="K8589" i="87"/>
  <c r="K8588" i="87"/>
  <c r="K8587" i="87"/>
  <c r="K8586" i="87"/>
  <c r="K8585" i="87"/>
  <c r="K8584" i="87"/>
  <c r="K8583" i="87"/>
  <c r="K8582" i="87"/>
  <c r="K8581" i="87"/>
  <c r="K8580" i="87"/>
  <c r="K8579" i="87"/>
  <c r="K8578" i="87"/>
  <c r="K8577" i="87"/>
  <c r="K8576" i="87"/>
  <c r="K8575" i="87"/>
  <c r="K8574" i="87"/>
  <c r="K8573" i="87"/>
  <c r="K8572" i="87"/>
  <c r="K8571" i="87"/>
  <c r="K8570" i="87"/>
  <c r="K8569" i="87"/>
  <c r="K8568" i="87"/>
  <c r="K8567" i="87"/>
  <c r="K8566" i="87"/>
  <c r="K8565" i="87"/>
  <c r="K8564" i="87"/>
  <c r="K8563" i="87"/>
  <c r="K8562" i="87"/>
  <c r="K8561" i="87"/>
  <c r="K8560" i="87"/>
  <c r="K8559" i="87"/>
  <c r="K8558" i="87"/>
  <c r="K8557" i="87"/>
  <c r="K8556" i="87"/>
  <c r="K8555" i="87"/>
  <c r="K8554" i="87"/>
  <c r="K8553" i="87"/>
  <c r="K8552" i="87"/>
  <c r="K8551" i="87"/>
  <c r="K8550" i="87"/>
  <c r="K8549" i="87"/>
  <c r="K8548" i="87"/>
  <c r="K8547" i="87"/>
  <c r="K8546" i="87"/>
  <c r="K8545" i="87"/>
  <c r="K8544" i="87"/>
  <c r="K8543" i="87"/>
  <c r="K8542" i="87"/>
  <c r="K8541" i="87"/>
  <c r="K8540" i="87"/>
  <c r="K8539" i="87"/>
  <c r="K8538" i="87"/>
  <c r="K8537" i="87"/>
  <c r="K8536" i="87"/>
  <c r="K8535" i="87"/>
  <c r="K8534" i="87"/>
  <c r="K8533" i="87"/>
  <c r="K8532" i="87"/>
  <c r="K8531" i="87"/>
  <c r="K8530" i="87"/>
  <c r="K8529" i="87"/>
  <c r="K8528" i="87"/>
  <c r="K8527" i="87"/>
  <c r="K8526" i="87"/>
  <c r="K8525" i="87"/>
  <c r="K8524" i="87"/>
  <c r="K8523" i="87"/>
  <c r="K8522" i="87"/>
  <c r="K8521" i="87"/>
  <c r="K8520" i="87"/>
  <c r="K8519" i="87"/>
  <c r="K8518" i="87"/>
  <c r="K8517" i="87"/>
  <c r="K8516" i="87"/>
  <c r="K8515" i="87"/>
  <c r="K8514" i="87"/>
  <c r="K8513" i="87"/>
  <c r="K8512" i="87"/>
  <c r="K8511" i="87" l="1"/>
  <c r="K8510" i="87"/>
  <c r="K8509" i="87"/>
  <c r="K8508" i="87"/>
  <c r="K8507" i="87"/>
  <c r="K8506" i="87"/>
  <c r="K8505" i="87"/>
  <c r="K8504" i="87"/>
  <c r="K8503" i="87"/>
  <c r="K8502" i="87"/>
  <c r="K8501" i="87"/>
  <c r="K8500" i="87"/>
  <c r="K8499" i="87"/>
  <c r="K8498" i="87"/>
  <c r="K8497" i="87"/>
  <c r="K8496" i="87"/>
  <c r="K8495" i="87"/>
  <c r="K8494" i="87"/>
  <c r="K8493" i="87"/>
  <c r="K8492" i="87"/>
  <c r="K8491" i="87"/>
  <c r="K8490" i="87"/>
  <c r="K8489" i="87"/>
  <c r="K8488" i="87"/>
  <c r="K8487" i="87"/>
  <c r="K8486" i="87"/>
  <c r="K8485" i="87"/>
  <c r="K8484" i="87"/>
  <c r="K8483" i="87"/>
  <c r="K8482" i="87"/>
  <c r="K8481" i="87"/>
  <c r="K8480" i="87"/>
  <c r="K8479" i="87"/>
  <c r="K8478" i="87"/>
  <c r="K8477" i="87"/>
  <c r="K8476" i="87"/>
  <c r="K8475" i="87"/>
  <c r="K8474" i="87"/>
  <c r="K8473" i="87"/>
  <c r="K8472" i="87"/>
  <c r="K8471" i="87"/>
  <c r="K8470" i="87"/>
  <c r="K8469" i="87"/>
  <c r="K8468" i="87"/>
  <c r="K8467" i="87"/>
  <c r="K8466" i="87"/>
  <c r="K8465" i="87"/>
  <c r="K8464" i="87"/>
  <c r="K8463" i="87"/>
  <c r="K8462" i="87"/>
  <c r="K8461" i="87"/>
  <c r="K8460" i="87"/>
  <c r="K8459" i="87"/>
  <c r="K8458" i="87"/>
  <c r="K8457" i="87"/>
  <c r="K8456" i="87"/>
  <c r="K8455" i="87"/>
  <c r="K8454" i="87"/>
  <c r="K8453" i="87"/>
  <c r="K8452" i="87"/>
  <c r="K8451" i="87"/>
  <c r="K8450" i="87"/>
  <c r="K8449" i="87"/>
  <c r="K8448" i="87"/>
  <c r="K8447" i="87"/>
  <c r="K8446" i="87"/>
  <c r="K8445" i="87"/>
  <c r="K8444" i="87"/>
  <c r="K8443" i="87"/>
  <c r="K8442" i="87"/>
  <c r="K8441" i="87"/>
  <c r="K8440" i="87"/>
  <c r="K8439" i="87"/>
  <c r="K8438" i="87"/>
  <c r="K8437" i="87"/>
  <c r="K8436" i="87"/>
  <c r="K8435" i="87"/>
  <c r="K8434" i="87"/>
  <c r="K8433" i="87"/>
  <c r="K8432" i="87"/>
  <c r="K8431" i="87"/>
  <c r="K8430" i="87"/>
  <c r="K8429" i="87"/>
  <c r="K8428" i="87"/>
  <c r="K8427" i="87"/>
  <c r="K8426" i="87"/>
  <c r="K8425" i="87"/>
  <c r="K8424" i="87"/>
  <c r="K8423" i="87"/>
  <c r="K8422" i="87"/>
  <c r="K8421" i="87"/>
  <c r="K8420" i="87"/>
  <c r="K8419" i="87"/>
  <c r="K8418" i="87"/>
  <c r="K8417" i="87"/>
  <c r="K8416" i="87"/>
  <c r="K8415" i="87"/>
  <c r="K8414" i="87"/>
  <c r="K8413" i="87"/>
  <c r="K8412" i="87"/>
  <c r="K8411" i="87"/>
  <c r="K8410" i="87"/>
  <c r="K8409" i="87"/>
  <c r="K8408" i="87"/>
  <c r="K8407" i="87"/>
  <c r="K8406" i="87"/>
  <c r="K8405" i="87"/>
  <c r="K8404" i="87"/>
  <c r="K8403" i="87"/>
  <c r="K8402" i="87"/>
  <c r="K8401" i="87"/>
  <c r="K8400" i="87"/>
  <c r="K8399" i="87"/>
  <c r="K8398" i="87"/>
  <c r="K8397" i="87"/>
  <c r="K8396" i="87"/>
  <c r="K8395" i="87"/>
  <c r="K8394" i="87"/>
  <c r="K8393" i="87"/>
  <c r="K8392" i="87"/>
  <c r="K8391" i="87"/>
  <c r="K8390" i="87"/>
  <c r="K8389" i="87"/>
  <c r="K8388" i="87"/>
  <c r="K8387" i="87"/>
  <c r="K8386" i="87"/>
  <c r="K8385" i="87"/>
  <c r="K8384" i="87"/>
  <c r="K8383" i="87"/>
  <c r="K8382" i="87"/>
  <c r="K8381" i="87"/>
  <c r="K8380" i="87"/>
  <c r="K8379" i="87"/>
  <c r="K8378" i="87"/>
  <c r="K8377" i="87"/>
  <c r="K8376" i="87"/>
  <c r="K8375" i="87"/>
  <c r="K8374" i="87"/>
  <c r="K8373" i="87"/>
  <c r="K8372" i="87"/>
  <c r="K8371" i="87"/>
  <c r="K8370" i="87"/>
  <c r="K8369" i="87"/>
  <c r="K8368" i="87"/>
  <c r="K8367" i="87"/>
  <c r="K8366" i="87"/>
  <c r="K8365" i="87"/>
  <c r="K8364" i="87"/>
  <c r="K8363" i="87"/>
  <c r="K8362" i="87"/>
  <c r="K8361" i="87"/>
  <c r="K8360" i="87"/>
  <c r="K8359" i="87"/>
  <c r="K8358" i="87"/>
  <c r="K8357" i="87"/>
  <c r="K8356" i="87"/>
  <c r="K8355" i="87"/>
  <c r="K8354" i="87"/>
  <c r="K8353" i="87"/>
  <c r="K8352" i="87"/>
  <c r="K8351" i="87"/>
  <c r="K8350" i="87"/>
  <c r="K8349" i="87"/>
  <c r="K8348" i="87"/>
  <c r="K8347" i="87"/>
  <c r="K8346" i="87"/>
  <c r="K8345" i="87"/>
  <c r="K8344" i="87"/>
  <c r="K8343" i="87"/>
  <c r="K8342" i="87"/>
  <c r="K8341" i="87"/>
  <c r="K8340" i="87"/>
  <c r="K8339" i="87"/>
  <c r="K8338" i="87"/>
  <c r="K8337" i="87"/>
  <c r="K8336" i="87"/>
  <c r="K8335" i="87"/>
  <c r="K8334" i="87"/>
  <c r="K8333" i="87"/>
  <c r="K8332" i="87"/>
  <c r="K8331" i="87"/>
  <c r="K8330" i="87"/>
  <c r="K8329" i="87"/>
  <c r="K8328" i="87"/>
  <c r="K8327" i="87"/>
  <c r="K8326" i="87"/>
  <c r="K8325" i="87"/>
  <c r="K8324" i="87"/>
  <c r="K8323" i="87"/>
  <c r="K8322" i="87"/>
  <c r="K8321" i="87"/>
  <c r="K8320" i="87"/>
  <c r="K8319" i="87"/>
  <c r="K8318" i="87"/>
  <c r="K8317" i="87"/>
  <c r="K8316" i="87"/>
  <c r="K8315" i="87"/>
  <c r="K8314" i="87"/>
  <c r="K8313" i="87"/>
  <c r="K8312" i="87"/>
  <c r="K8311" i="87"/>
  <c r="K8310" i="87"/>
  <c r="K8309" i="87"/>
  <c r="K8308" i="87"/>
  <c r="K8307" i="87"/>
  <c r="K8306" i="87"/>
  <c r="K8305" i="87"/>
  <c r="K8304" i="87"/>
  <c r="K8303" i="87"/>
  <c r="K8302" i="87"/>
  <c r="K8301" i="87"/>
  <c r="K8300" i="87"/>
  <c r="K8299" i="87"/>
  <c r="K8298" i="87"/>
  <c r="K8297" i="87"/>
  <c r="K8296" i="87"/>
  <c r="K8295" i="87"/>
  <c r="K8294" i="87"/>
  <c r="K8293" i="87"/>
  <c r="K8292" i="87"/>
  <c r="K8291" i="87"/>
  <c r="K8290" i="87"/>
  <c r="K8289" i="87"/>
  <c r="K8288" i="87"/>
  <c r="K8287" i="87"/>
  <c r="K8286" i="87"/>
  <c r="K8285" i="87"/>
  <c r="K8284" i="87"/>
  <c r="K8283" i="87"/>
  <c r="K8282" i="87"/>
  <c r="K8281" i="87"/>
  <c r="K8280" i="87"/>
  <c r="K8279" i="87"/>
  <c r="K8278" i="87"/>
  <c r="K8277" i="87"/>
  <c r="K8276" i="87"/>
  <c r="K8275" i="87"/>
  <c r="K8274" i="87"/>
  <c r="K8273" i="87"/>
  <c r="K8272" i="87"/>
  <c r="K8271" i="87"/>
  <c r="K8270" i="87"/>
  <c r="K8269" i="87"/>
  <c r="K8268" i="87"/>
  <c r="K8267" i="87"/>
  <c r="K8266" i="87"/>
  <c r="K8265" i="87"/>
  <c r="K8264" i="87"/>
  <c r="K8263" i="87"/>
  <c r="K8262" i="87"/>
  <c r="K8261" i="87"/>
  <c r="K8260" i="87"/>
  <c r="K8259" i="87"/>
  <c r="K8258" i="87"/>
  <c r="K8257" i="87"/>
  <c r="K8256" i="87"/>
  <c r="K8255" i="87"/>
  <c r="K8254" i="87"/>
  <c r="K8253" i="87"/>
  <c r="K8252" i="87"/>
  <c r="K8251" i="87"/>
  <c r="K8250" i="87"/>
  <c r="K8249" i="87"/>
  <c r="K8248" i="87"/>
  <c r="K8247" i="87"/>
  <c r="K8246" i="87"/>
  <c r="K8245" i="87"/>
  <c r="K8244" i="87"/>
  <c r="K8243" i="87"/>
  <c r="K8242" i="87"/>
  <c r="K8241" i="87"/>
  <c r="K8240" i="87"/>
  <c r="K8239" i="87"/>
  <c r="K8238" i="87"/>
  <c r="K8237" i="87"/>
  <c r="K8236" i="87"/>
  <c r="K8235" i="87"/>
  <c r="K8234" i="87"/>
  <c r="K8233" i="87"/>
  <c r="K8232" i="87"/>
  <c r="K8231" i="87"/>
  <c r="K8230" i="87"/>
  <c r="K8229" i="87"/>
  <c r="K8228" i="87"/>
  <c r="K8227" i="87"/>
  <c r="K8226" i="87"/>
  <c r="K8225" i="87"/>
  <c r="K8224" i="87"/>
  <c r="K8223" i="87"/>
  <c r="K8222" i="87"/>
  <c r="K8221" i="87"/>
  <c r="K8220" i="87"/>
  <c r="K8219" i="87"/>
  <c r="K8218" i="87"/>
  <c r="K8217" i="87"/>
  <c r="K8216" i="87"/>
  <c r="K8215" i="87"/>
  <c r="K8214" i="87"/>
  <c r="K8213" i="87"/>
  <c r="K8212" i="87"/>
  <c r="K8211" i="87"/>
  <c r="K8210" i="87"/>
  <c r="K8209" i="87"/>
  <c r="K8208" i="87"/>
  <c r="K8207" i="87"/>
  <c r="K8206" i="87"/>
  <c r="K8205" i="87"/>
  <c r="K8204" i="87"/>
  <c r="K8203" i="87"/>
  <c r="K8202" i="87"/>
  <c r="K8201" i="87"/>
  <c r="K8200" i="87"/>
  <c r="K8199" i="87"/>
  <c r="K8198" i="87"/>
  <c r="K8197" i="87"/>
  <c r="K8196" i="87"/>
  <c r="K8195" i="87"/>
  <c r="K8194" i="87"/>
  <c r="K8193" i="87"/>
  <c r="K8192" i="87"/>
  <c r="K8191" i="87"/>
  <c r="K8190" i="87"/>
  <c r="K8189" i="87"/>
  <c r="K8188" i="87"/>
  <c r="K8187" i="87"/>
  <c r="K8186" i="87"/>
  <c r="K8185" i="87"/>
  <c r="K8184" i="87"/>
  <c r="K8183" i="87"/>
  <c r="K8182" i="87"/>
  <c r="K8181" i="87"/>
  <c r="K8180" i="87"/>
  <c r="K8179" i="87"/>
  <c r="K8178" i="87"/>
  <c r="K8177" i="87"/>
  <c r="K8176" i="87"/>
  <c r="K8175" i="87"/>
  <c r="K8174" i="87"/>
  <c r="K8173" i="87"/>
  <c r="K8172" i="87"/>
  <c r="K8171" i="87"/>
  <c r="K8170" i="87"/>
  <c r="K8169" i="87"/>
  <c r="K8168" i="87"/>
  <c r="K8167" i="87"/>
  <c r="K8166" i="87"/>
  <c r="K8165" i="87"/>
  <c r="K8164" i="87"/>
  <c r="K8163" i="87"/>
  <c r="K8162" i="87"/>
  <c r="K8161" i="87"/>
  <c r="K8160" i="87"/>
  <c r="K8159" i="87"/>
  <c r="K8158" i="87"/>
  <c r="K8157" i="87"/>
  <c r="K8156" i="87"/>
  <c r="K8155" i="87"/>
  <c r="K8154" i="87"/>
  <c r="K8153" i="87"/>
  <c r="K8152" i="87"/>
  <c r="K8151" i="87"/>
  <c r="K8150" i="87"/>
  <c r="K8149" i="87"/>
  <c r="K8148" i="87"/>
  <c r="K8147" i="87"/>
  <c r="K8146" i="87"/>
  <c r="K8145" i="87"/>
  <c r="K8144" i="87"/>
  <c r="K8143" i="87"/>
  <c r="K8142" i="87"/>
  <c r="K8141" i="87"/>
  <c r="K8140" i="87"/>
  <c r="K8139" i="87"/>
  <c r="K8138" i="87"/>
  <c r="K8137" i="87"/>
  <c r="K8136" i="87"/>
  <c r="K8135" i="87"/>
  <c r="K8134" i="87"/>
  <c r="K8133" i="87"/>
  <c r="K8132" i="87"/>
  <c r="K8131" i="87"/>
  <c r="K8130" i="87"/>
  <c r="K8129" i="87"/>
  <c r="K8128" i="87"/>
  <c r="K8127" i="87"/>
  <c r="K8126" i="87"/>
  <c r="K8125" i="87"/>
  <c r="K8124" i="87"/>
  <c r="K8123" i="87"/>
  <c r="K8122" i="87"/>
  <c r="K8121" i="87" l="1"/>
  <c r="K8120" i="87"/>
  <c r="K8119" i="87"/>
  <c r="K8118" i="87"/>
  <c r="K8117" i="87"/>
  <c r="K8116" i="87"/>
  <c r="K8115" i="87"/>
  <c r="K8114" i="87"/>
  <c r="K8113" i="87"/>
  <c r="K8112" i="87"/>
  <c r="K8111" i="87"/>
  <c r="K8110" i="87"/>
  <c r="K8109" i="87"/>
  <c r="K8108" i="87"/>
  <c r="K8107" i="87"/>
  <c r="K8106" i="87"/>
  <c r="K8105" i="87"/>
  <c r="K8104" i="87"/>
  <c r="K8103" i="87"/>
  <c r="K8102" i="87"/>
  <c r="K8101" i="87"/>
  <c r="K8100" i="87"/>
  <c r="K8099" i="87"/>
  <c r="K8098" i="87"/>
  <c r="K8097" i="87"/>
  <c r="K8096" i="87"/>
  <c r="K8095" i="87"/>
  <c r="K8094" i="87"/>
  <c r="K8093" i="87"/>
  <c r="K8092" i="87"/>
  <c r="K8091" i="87"/>
  <c r="K8090" i="87"/>
  <c r="K8089" i="87"/>
  <c r="K8088" i="87"/>
  <c r="K8087" i="87"/>
  <c r="K8086" i="87"/>
  <c r="K8085" i="87"/>
  <c r="K8084" i="87"/>
  <c r="K8083" i="87"/>
  <c r="K8082" i="87"/>
  <c r="K8081" i="87"/>
  <c r="K8080" i="87"/>
  <c r="K8079" i="87"/>
  <c r="K8078" i="87"/>
  <c r="K8077" i="87"/>
  <c r="K8076" i="87"/>
  <c r="K8075" i="87"/>
  <c r="K8074" i="87"/>
  <c r="K8073" i="87"/>
  <c r="K8072" i="87"/>
  <c r="K8071" i="87"/>
  <c r="K8070" i="87"/>
  <c r="K8069" i="87"/>
  <c r="K8068" i="87"/>
  <c r="K8067" i="87"/>
  <c r="K8066" i="87"/>
  <c r="K8065" i="87"/>
  <c r="K8064" i="87"/>
  <c r="K8063" i="87"/>
  <c r="K8062" i="87"/>
  <c r="K8061" i="87"/>
  <c r="K8060" i="87"/>
  <c r="K8059" i="87"/>
  <c r="K8058" i="87"/>
  <c r="K8057" i="87"/>
  <c r="K8056" i="87"/>
  <c r="K8055" i="87"/>
  <c r="K8054" i="87"/>
  <c r="K8053" i="87"/>
  <c r="K8052" i="87"/>
  <c r="K8051" i="87"/>
  <c r="K8050" i="87"/>
  <c r="K8049" i="87"/>
  <c r="K8048" i="87"/>
  <c r="K8047" i="87"/>
  <c r="K8046" i="87"/>
  <c r="K8045" i="87"/>
  <c r="K8044" i="87"/>
  <c r="K8043" i="87"/>
  <c r="K8042" i="87"/>
  <c r="K8041" i="87"/>
  <c r="K8040" i="87"/>
  <c r="K8039" i="87"/>
  <c r="K8038" i="87"/>
  <c r="K8037" i="87"/>
  <c r="K8036" i="87"/>
  <c r="K8035" i="87"/>
  <c r="K8034" i="87"/>
  <c r="K8033" i="87"/>
  <c r="K8032" i="87"/>
  <c r="K8031" i="87"/>
  <c r="K8030" i="87"/>
  <c r="K8029" i="87"/>
  <c r="K8028" i="87"/>
  <c r="K8027" i="87"/>
  <c r="K8026" i="87"/>
  <c r="K8025" i="87"/>
  <c r="K8024" i="87"/>
  <c r="K8023" i="87"/>
  <c r="K8022" i="87"/>
  <c r="K8021" i="87"/>
  <c r="K8020" i="87"/>
  <c r="K8019" i="87"/>
  <c r="K8018" i="87"/>
  <c r="K8017" i="87"/>
  <c r="K8016" i="87"/>
  <c r="K8015" i="87"/>
  <c r="K8014" i="87"/>
  <c r="K8013" i="87"/>
  <c r="K8012" i="87"/>
  <c r="K8011" i="87"/>
  <c r="K8010" i="87"/>
  <c r="K8009" i="87"/>
  <c r="K8008" i="87"/>
  <c r="K8007" i="87"/>
  <c r="K8006" i="87"/>
  <c r="K8005" i="87"/>
  <c r="K8004" i="87"/>
  <c r="K8003" i="87"/>
  <c r="K8002" i="87"/>
  <c r="K8001" i="87"/>
  <c r="K8000" i="87"/>
  <c r="K7999" i="87"/>
  <c r="K7998" i="87"/>
  <c r="K7997" i="87"/>
  <c r="K7996" i="87"/>
  <c r="K7995" i="87"/>
  <c r="K7994" i="87"/>
  <c r="K7993" i="87"/>
  <c r="K7992" i="87"/>
  <c r="K7991" i="87"/>
  <c r="K7990" i="87"/>
  <c r="K7989" i="87"/>
  <c r="K7988" i="87"/>
  <c r="K7987" i="87"/>
  <c r="K7986" i="87"/>
  <c r="K7985" i="87"/>
  <c r="K7984" i="87"/>
  <c r="K7983" i="87"/>
  <c r="K7982" i="87"/>
  <c r="K7981" i="87"/>
  <c r="K7980" i="87"/>
  <c r="K7979" i="87"/>
  <c r="K7978" i="87"/>
  <c r="K7977" i="87"/>
  <c r="K7976" i="87"/>
  <c r="K7975" i="87"/>
  <c r="K7974" i="87"/>
  <c r="K7973" i="87"/>
  <c r="K7972" i="87"/>
  <c r="K7971" i="87"/>
  <c r="K7970" i="87"/>
  <c r="K7969" i="87"/>
  <c r="K7968" i="87"/>
  <c r="K7967" i="87"/>
  <c r="K7966" i="87"/>
  <c r="K7965" i="87"/>
  <c r="K7964" i="87"/>
  <c r="K7963" i="87"/>
  <c r="K7962" i="87"/>
  <c r="K7961" i="87"/>
  <c r="K7960" i="87"/>
  <c r="K7959" i="87"/>
  <c r="K7958" i="87"/>
  <c r="K7957" i="87"/>
  <c r="K7956" i="87"/>
  <c r="K7955" i="87"/>
  <c r="K7954" i="87"/>
  <c r="K7953" i="87"/>
  <c r="K7952" i="87"/>
  <c r="K7951" i="87"/>
  <c r="K7950" i="87"/>
  <c r="K7949" i="87"/>
  <c r="K7948" i="87"/>
  <c r="K7947" i="87"/>
  <c r="K7946" i="87"/>
  <c r="K7945" i="87"/>
  <c r="K7944" i="87"/>
  <c r="K7943" i="87"/>
  <c r="K7942" i="87"/>
  <c r="K7941" i="87"/>
  <c r="K7940" i="87"/>
  <c r="K7939" i="87"/>
  <c r="K7938" i="87"/>
  <c r="K7937" i="87"/>
  <c r="K7936" i="87"/>
  <c r="K7935" i="87"/>
  <c r="K7934" i="87"/>
  <c r="K7933" i="87"/>
  <c r="K7932" i="87"/>
  <c r="K7931" i="87"/>
  <c r="K7930" i="87"/>
  <c r="K7929" i="87"/>
  <c r="K7928" i="87"/>
  <c r="K7927" i="87"/>
  <c r="K7926" i="87"/>
  <c r="K7925" i="87"/>
  <c r="K7924" i="87"/>
  <c r="K7923" i="87"/>
  <c r="K7922" i="87"/>
  <c r="K7921" i="87"/>
  <c r="K7920" i="87"/>
  <c r="K7919" i="87"/>
  <c r="K7918" i="87"/>
  <c r="K7917" i="87"/>
  <c r="K7916" i="87"/>
  <c r="K7915" i="87"/>
  <c r="K7914" i="87"/>
  <c r="K7913" i="87"/>
  <c r="K7912" i="87"/>
  <c r="K7911" i="87"/>
  <c r="K7910" i="87"/>
  <c r="K7909" i="87"/>
  <c r="K7908" i="87"/>
  <c r="K7907" i="87"/>
  <c r="K7906" i="87"/>
  <c r="K7905" i="87"/>
  <c r="K7904" i="87"/>
  <c r="K7903" i="87"/>
  <c r="K7902" i="87"/>
  <c r="K7901" i="87"/>
  <c r="K7900" i="87"/>
  <c r="K7899" i="87"/>
  <c r="K7898" i="87"/>
  <c r="K7897" i="87"/>
  <c r="K7896" i="87"/>
  <c r="K7895" i="87"/>
  <c r="K7894" i="87"/>
  <c r="K7893" i="87"/>
  <c r="K7892" i="87"/>
  <c r="K7891" i="87"/>
  <c r="K7890" i="87"/>
  <c r="K7889" i="87"/>
  <c r="K7888" i="87"/>
  <c r="K7887" i="87"/>
  <c r="K7886" i="87"/>
  <c r="K7885" i="87"/>
  <c r="K7884" i="87"/>
  <c r="K7883" i="87"/>
  <c r="K7882" i="87"/>
  <c r="K7881" i="87"/>
  <c r="K7880" i="87"/>
  <c r="K7879" i="87"/>
  <c r="K7878" i="87"/>
  <c r="K7877" i="87"/>
  <c r="K7876" i="87"/>
  <c r="K7875" i="87"/>
  <c r="K7874" i="87"/>
  <c r="K7873" i="87"/>
  <c r="K7872" i="87"/>
  <c r="K7871" i="87"/>
  <c r="K7870" i="87"/>
  <c r="K7869" i="87"/>
  <c r="K7868" i="87"/>
  <c r="K7867" i="87"/>
  <c r="K7866" i="87"/>
  <c r="K7865" i="87"/>
  <c r="K7864" i="87"/>
  <c r="K7863" i="87"/>
  <c r="K7862" i="87"/>
  <c r="K7861" i="87"/>
  <c r="K7860" i="87"/>
  <c r="K7859" i="87"/>
  <c r="K7858" i="87"/>
  <c r="K7857" i="87"/>
  <c r="K7856" i="87"/>
  <c r="K7855" i="87"/>
  <c r="K7854" i="87"/>
  <c r="K7853" i="87"/>
  <c r="K7852" i="87"/>
  <c r="K7851" i="87"/>
  <c r="K7850" i="87"/>
  <c r="K7849" i="87"/>
  <c r="K7848" i="87"/>
  <c r="K7847" i="87"/>
  <c r="K7846" i="87"/>
  <c r="K7845" i="87"/>
  <c r="K7844" i="87"/>
  <c r="K7843" i="87"/>
  <c r="K7842" i="87"/>
  <c r="K7841" i="87"/>
  <c r="K7840" i="87"/>
  <c r="K7839" i="87"/>
  <c r="K7838" i="87"/>
  <c r="K7837" i="87"/>
  <c r="K7836" i="87"/>
  <c r="K7835" i="87"/>
  <c r="K7834" i="87"/>
  <c r="K7833" i="87"/>
  <c r="K7832" i="87"/>
  <c r="K7831" i="87"/>
  <c r="K7830" i="87"/>
  <c r="K7829" i="87"/>
  <c r="K7828" i="87"/>
  <c r="K7827" i="87"/>
  <c r="K7826" i="87"/>
  <c r="K7825" i="87"/>
  <c r="K7824" i="87"/>
  <c r="K7823" i="87"/>
  <c r="K7822" i="87"/>
  <c r="K7821" i="87"/>
  <c r="K7820" i="87"/>
  <c r="K7819" i="87"/>
  <c r="K7818" i="87"/>
  <c r="K7817" i="87"/>
  <c r="K7816" i="87"/>
  <c r="K7815" i="87"/>
  <c r="K7814" i="87"/>
  <c r="K7813" i="87"/>
  <c r="K7812" i="87"/>
  <c r="K7811" i="87"/>
  <c r="K7810" i="87"/>
  <c r="K7809" i="87"/>
  <c r="K7808" i="87"/>
  <c r="K7807" i="87"/>
  <c r="K7806" i="87"/>
  <c r="K7805" i="87"/>
  <c r="K7804" i="87"/>
  <c r="K7803" i="87"/>
  <c r="K7802" i="87"/>
  <c r="K7801" i="87"/>
  <c r="K7800" i="87"/>
  <c r="K7799" i="87"/>
  <c r="K7798" i="87"/>
  <c r="K7797" i="87"/>
  <c r="K7796" i="87"/>
  <c r="K7795" i="87"/>
  <c r="K7794" i="87"/>
  <c r="K7793" i="87"/>
  <c r="K7792" i="87"/>
  <c r="K7791" i="87"/>
  <c r="K7790" i="87"/>
  <c r="K7789" i="87"/>
  <c r="K7788" i="87"/>
  <c r="K7787" i="87"/>
  <c r="K7786" i="87"/>
  <c r="K7785" i="87"/>
  <c r="K7784" i="87"/>
  <c r="K7783" i="87"/>
  <c r="K7782" i="87"/>
  <c r="K7781" i="87"/>
  <c r="K7780" i="87"/>
  <c r="K7779" i="87"/>
  <c r="K7778" i="87"/>
  <c r="K7777" i="87"/>
  <c r="K7776" i="87"/>
  <c r="K7775" i="87"/>
  <c r="K7774" i="87"/>
  <c r="K7773" i="87"/>
  <c r="K7772" i="87"/>
  <c r="K7771" i="87"/>
  <c r="K7770" i="87"/>
  <c r="K7769" i="87"/>
  <c r="K7768" i="87"/>
  <c r="K7767" i="87"/>
  <c r="K7766" i="87"/>
  <c r="K7765" i="87"/>
  <c r="K7764" i="87"/>
  <c r="K7763" i="87"/>
  <c r="K7762" i="87"/>
  <c r="K7761" i="87"/>
  <c r="K7760" i="87"/>
  <c r="K7759" i="87"/>
  <c r="K7758" i="87"/>
  <c r="K7757" i="87"/>
  <c r="K7756" i="87"/>
  <c r="K7755" i="87"/>
  <c r="K7754" i="87"/>
  <c r="K7753" i="87"/>
  <c r="K7752" i="87"/>
  <c r="K7751" i="87"/>
  <c r="K7750" i="87"/>
  <c r="K7749" i="87"/>
  <c r="K7748" i="87"/>
  <c r="K7747" i="87"/>
  <c r="K7746" i="87"/>
  <c r="K7745" i="87"/>
  <c r="K7744" i="87"/>
  <c r="K7743" i="87"/>
  <c r="K7742" i="87"/>
  <c r="K7741" i="87"/>
  <c r="K7740" i="87"/>
  <c r="K7739" i="87"/>
  <c r="K7738" i="87"/>
  <c r="K7737" i="87"/>
  <c r="K7736" i="87"/>
  <c r="K7735" i="87"/>
  <c r="K7734" i="87"/>
  <c r="K7733" i="87"/>
  <c r="K7732" i="87"/>
  <c r="K7731" i="87"/>
  <c r="K7730" i="87"/>
  <c r="K7729" i="87"/>
  <c r="K7728" i="87"/>
  <c r="K7727" i="87"/>
  <c r="K7726" i="87"/>
  <c r="K7725" i="87"/>
  <c r="K7724" i="87"/>
  <c r="K7723" i="87"/>
  <c r="K7722" i="87"/>
  <c r="K7721" i="87"/>
  <c r="K7720" i="87"/>
  <c r="K7719" i="87"/>
  <c r="K7718" i="87"/>
  <c r="K7717" i="87"/>
  <c r="K7716" i="87"/>
  <c r="K7715" i="87"/>
  <c r="K7714" i="87"/>
  <c r="K7713" i="87"/>
  <c r="K7712" i="87"/>
  <c r="K7711" i="87"/>
  <c r="K7710" i="87"/>
  <c r="K7709" i="87"/>
  <c r="K7708" i="87"/>
  <c r="K7707" i="87"/>
  <c r="K7706" i="87"/>
  <c r="K7705" i="87"/>
  <c r="K7704" i="87"/>
  <c r="K7703" i="87"/>
  <c r="K7702" i="87"/>
  <c r="K7701" i="87"/>
  <c r="K7700" i="87"/>
  <c r="K7699" i="87"/>
  <c r="K7698" i="87"/>
  <c r="K7697" i="87"/>
  <c r="K7696" i="87"/>
  <c r="K7695" i="87"/>
  <c r="K7694" i="87"/>
  <c r="K7693" i="87"/>
  <c r="K7692" i="87"/>
  <c r="K7691" i="87"/>
  <c r="K7690" i="87"/>
  <c r="K7689" i="87"/>
  <c r="K7688" i="87"/>
  <c r="K7687" i="87"/>
  <c r="K7686" i="87"/>
  <c r="K7685" i="87"/>
  <c r="K7684" i="87"/>
  <c r="K7683" i="87"/>
  <c r="K7682" i="87"/>
  <c r="K7681" i="87"/>
  <c r="K7680" i="87"/>
  <c r="K7679" i="87"/>
  <c r="K7678" i="87"/>
  <c r="K7677" i="87"/>
  <c r="K7676" i="87"/>
  <c r="K7675" i="87"/>
  <c r="K7674" i="87"/>
  <c r="K7673" i="87"/>
  <c r="K7672" i="87"/>
  <c r="K7671" i="87"/>
  <c r="K7670" i="87"/>
  <c r="K7669" i="87"/>
  <c r="K7668" i="87"/>
  <c r="K7667" i="87"/>
  <c r="K7666" i="87"/>
  <c r="K7665" i="87"/>
  <c r="K7664" i="87"/>
  <c r="K7663" i="87"/>
  <c r="K7662" i="87"/>
  <c r="K7661" i="87"/>
  <c r="K7660" i="87"/>
  <c r="K7659" i="87"/>
  <c r="K7658" i="87"/>
  <c r="K7657" i="87"/>
  <c r="K7656" i="87"/>
  <c r="K7655" i="87"/>
  <c r="K7654" i="87"/>
  <c r="K7653" i="87"/>
  <c r="K7652" i="87"/>
  <c r="K7651" i="87"/>
  <c r="K7650" i="87"/>
  <c r="K7649" i="87"/>
  <c r="K7648" i="87"/>
  <c r="K7647" i="87"/>
  <c r="K7646" i="87"/>
  <c r="K7645" i="87"/>
  <c r="K7644" i="87"/>
  <c r="K7643" i="87"/>
  <c r="K7642" i="87"/>
  <c r="K7641" i="87"/>
  <c r="K7640" i="87"/>
  <c r="K7639" i="87"/>
  <c r="K7638" i="87"/>
  <c r="K7637" i="87"/>
  <c r="K7636" i="87"/>
  <c r="K7635" i="87"/>
  <c r="K7634" i="87"/>
  <c r="K7633" i="87"/>
  <c r="K7632" i="87"/>
  <c r="K7631" i="87"/>
  <c r="K7630" i="87"/>
  <c r="K7629" i="87"/>
  <c r="K7628" i="87"/>
  <c r="K7627" i="87"/>
  <c r="K7626" i="87"/>
  <c r="K7625" i="87"/>
  <c r="K7624" i="87"/>
  <c r="K7623" i="87"/>
  <c r="K7622" i="87"/>
  <c r="K7621" i="87"/>
  <c r="K7620" i="87"/>
  <c r="K7619" i="87"/>
  <c r="K7618" i="87"/>
  <c r="K7617" i="87"/>
  <c r="K7616" i="87"/>
  <c r="K7615" i="87"/>
  <c r="K7614" i="87"/>
  <c r="K7613" i="87"/>
  <c r="K7612" i="87"/>
  <c r="K7611" i="87"/>
  <c r="K7610" i="87"/>
  <c r="K7609" i="87"/>
  <c r="K7608" i="87"/>
  <c r="K7607" i="87"/>
  <c r="K7606" i="87"/>
  <c r="K7605" i="87"/>
  <c r="K7604" i="87"/>
  <c r="K7603" i="87"/>
  <c r="K7602" i="87"/>
  <c r="K7601" i="87"/>
  <c r="K7600" i="87"/>
  <c r="K7599" i="87"/>
  <c r="K7598" i="87"/>
  <c r="K7597" i="87"/>
  <c r="K7596" i="87"/>
  <c r="K7595" i="87"/>
  <c r="K7594" i="87"/>
  <c r="K7593" i="87"/>
  <c r="K7592" i="87"/>
  <c r="K7591" i="87"/>
  <c r="K7590" i="87"/>
  <c r="K7589" i="87"/>
  <c r="K7588" i="87"/>
  <c r="K7587" i="87"/>
  <c r="K7586" i="87"/>
  <c r="K7585" i="87"/>
  <c r="K7584" i="87"/>
  <c r="K7583" i="87"/>
  <c r="K7582" i="87"/>
  <c r="K7581" i="87"/>
  <c r="K7580" i="87"/>
  <c r="K7579" i="87"/>
  <c r="K7578" i="87"/>
  <c r="K7577" i="87"/>
  <c r="K7576" i="87"/>
  <c r="K7575" i="87"/>
  <c r="K7574" i="87"/>
  <c r="K7573" i="87"/>
  <c r="K7572" i="87"/>
  <c r="K7571" i="87"/>
  <c r="K7570" i="87"/>
  <c r="K7569" i="87"/>
  <c r="K7568" i="87"/>
  <c r="K7567" i="87"/>
  <c r="K7566" i="87"/>
  <c r="K7565" i="87"/>
  <c r="K7564" i="87"/>
  <c r="K7563" i="87"/>
  <c r="K7562" i="87"/>
  <c r="K7561" i="87"/>
  <c r="K7560" i="87"/>
  <c r="K7559" i="87"/>
  <c r="K7558" i="87"/>
  <c r="K7557" i="87"/>
  <c r="K7556" i="87"/>
  <c r="K7555" i="87"/>
  <c r="K7554" i="87"/>
  <c r="K7553" i="87"/>
  <c r="K7552" i="87"/>
  <c r="K7551" i="87"/>
  <c r="K7550" i="87"/>
  <c r="K7549" i="87"/>
  <c r="K7548" i="87"/>
  <c r="K7547" i="87"/>
  <c r="K7546" i="87"/>
  <c r="K7545" i="87"/>
  <c r="K7544" i="87"/>
  <c r="K7543" i="87"/>
  <c r="K7542" i="87"/>
  <c r="K7541" i="87"/>
  <c r="K7540" i="87"/>
  <c r="K7539" i="87"/>
  <c r="K7538" i="87"/>
  <c r="K7537" i="87"/>
  <c r="K7536" i="87"/>
  <c r="K7535" i="87"/>
  <c r="K7534" i="87"/>
  <c r="K7533" i="87"/>
  <c r="K7532" i="87"/>
  <c r="K7531" i="87"/>
  <c r="K7530" i="87"/>
  <c r="K7529" i="87"/>
  <c r="K7528" i="87"/>
  <c r="K7527" i="87"/>
  <c r="K7526" i="87"/>
  <c r="K7525" i="87"/>
  <c r="K7524" i="87"/>
  <c r="K7523" i="87"/>
  <c r="K7522" i="87"/>
  <c r="K7521" i="87"/>
  <c r="K7520" i="87"/>
  <c r="K7519" i="87"/>
  <c r="K7518" i="87"/>
  <c r="K7517" i="87"/>
  <c r="K7516" i="87"/>
  <c r="K7515" i="87"/>
  <c r="K7514" i="87"/>
  <c r="K7513" i="87"/>
  <c r="K7512" i="87"/>
  <c r="K7511" i="87"/>
  <c r="K7510" i="87"/>
  <c r="K7509" i="87"/>
  <c r="K7508" i="87"/>
  <c r="K7507" i="87"/>
  <c r="K7506" i="87"/>
  <c r="K7505" i="87"/>
  <c r="K7504" i="87"/>
  <c r="K7503" i="87"/>
  <c r="K7502" i="87"/>
  <c r="K7501" i="87"/>
  <c r="K7500" i="87"/>
  <c r="K7499" i="87"/>
  <c r="K7498" i="87"/>
  <c r="K7497" i="87"/>
  <c r="K7496" i="87"/>
  <c r="K7495" i="87"/>
  <c r="K7494" i="87"/>
  <c r="K7493" i="87"/>
  <c r="K7492" i="87"/>
  <c r="K7491" i="87"/>
  <c r="K7490" i="87"/>
  <c r="K7489" i="87"/>
  <c r="K7488" i="87"/>
  <c r="K7487" i="87"/>
  <c r="K7486" i="87"/>
  <c r="K7485" i="87"/>
  <c r="K7484" i="87"/>
  <c r="K7483" i="87"/>
  <c r="K7482" i="87"/>
  <c r="K7481" i="87"/>
  <c r="K7480" i="87"/>
  <c r="K7479" i="87"/>
  <c r="K7478" i="87"/>
  <c r="K7477" i="87"/>
  <c r="K7476" i="87"/>
  <c r="K7475" i="87"/>
  <c r="K7474" i="87"/>
  <c r="K7473" i="87"/>
  <c r="K7472" i="87"/>
  <c r="K7471" i="87"/>
  <c r="K7470" i="87"/>
  <c r="K7469" i="87"/>
  <c r="K7468" i="87"/>
  <c r="K7467" i="87"/>
  <c r="K7466" i="87"/>
  <c r="K7465" i="87"/>
  <c r="K7464" i="87"/>
  <c r="K7463" i="87"/>
  <c r="K7462" i="87"/>
  <c r="K7461" i="87"/>
  <c r="K7460" i="87"/>
  <c r="K7459" i="87"/>
  <c r="K7458" i="87"/>
  <c r="K7457" i="87"/>
  <c r="K7456" i="87"/>
  <c r="K7455" i="87"/>
  <c r="K7454" i="87"/>
  <c r="K7453" i="87"/>
  <c r="K7452" i="87"/>
  <c r="K7451" i="87"/>
  <c r="K7450" i="87"/>
  <c r="K7449" i="87"/>
  <c r="K7448" i="87"/>
  <c r="K7447" i="87"/>
  <c r="K7446" i="87"/>
  <c r="K7445" i="87"/>
  <c r="K7444" i="87"/>
  <c r="K7443" i="87"/>
  <c r="K7442" i="87"/>
  <c r="K7441" i="87"/>
  <c r="K7440" i="87"/>
  <c r="K7439" i="87"/>
  <c r="K7438" i="87"/>
  <c r="K7437" i="87"/>
  <c r="K7436" i="87"/>
  <c r="K7435" i="87"/>
  <c r="K7434" i="87"/>
  <c r="K7433" i="87"/>
  <c r="K7432" i="87"/>
  <c r="K7431" i="87"/>
  <c r="K7430" i="87"/>
  <c r="K7429" i="87"/>
  <c r="K7428" i="87"/>
  <c r="K7427" i="87"/>
  <c r="K7426" i="87"/>
  <c r="K7425" i="87"/>
  <c r="K7424" i="87"/>
  <c r="K7423" i="87"/>
  <c r="K7422" i="87"/>
  <c r="K7421" i="87"/>
  <c r="K7420" i="87"/>
  <c r="K7419" i="87"/>
  <c r="K7418" i="87"/>
  <c r="K7417" i="87"/>
  <c r="K7416" i="87"/>
  <c r="K7415" i="87"/>
  <c r="K7414" i="87"/>
  <c r="K7413" i="87"/>
  <c r="K7412" i="87"/>
  <c r="K7411" i="87"/>
  <c r="K7410" i="87"/>
  <c r="K7409" i="87"/>
  <c r="K7408" i="87"/>
  <c r="K7407" i="87"/>
  <c r="K7406" i="87"/>
  <c r="K7405" i="87"/>
  <c r="K7404" i="87"/>
  <c r="K7403" i="87"/>
  <c r="K7402" i="87"/>
  <c r="K7401" i="87"/>
  <c r="K7400" i="87"/>
  <c r="K7399" i="87"/>
  <c r="K7398" i="87"/>
  <c r="K7397" i="87"/>
  <c r="K7396" i="87"/>
  <c r="K7395" i="87"/>
  <c r="K7394" i="87"/>
  <c r="K7393" i="87"/>
  <c r="K7392" i="87"/>
  <c r="K7391" i="87"/>
  <c r="K7390" i="87"/>
  <c r="K7389" i="87"/>
  <c r="K7388" i="87"/>
  <c r="K7387" i="87"/>
  <c r="K7386" i="87"/>
  <c r="K7385" i="87"/>
  <c r="K7384" i="87"/>
  <c r="K7383" i="87"/>
  <c r="K7382" i="87"/>
  <c r="K7381" i="87"/>
  <c r="K7380" i="87"/>
  <c r="K7379" i="87"/>
  <c r="K7378" i="87"/>
  <c r="K7377" i="87"/>
  <c r="K7376" i="87"/>
  <c r="K7375" i="87"/>
  <c r="K7374" i="87"/>
  <c r="K7373" i="87"/>
  <c r="K7372" i="87"/>
  <c r="K7371" i="87"/>
  <c r="K7370" i="87"/>
  <c r="K7369" i="87"/>
  <c r="K7368" i="87"/>
  <c r="K7367" i="87"/>
  <c r="K7366" i="87"/>
  <c r="K7365" i="87"/>
  <c r="K7364" i="87"/>
  <c r="K7363" i="87"/>
  <c r="K7362" i="87"/>
  <c r="K7361" i="87"/>
  <c r="K7360" i="87"/>
  <c r="K7359" i="87"/>
  <c r="K7358" i="87"/>
  <c r="K7357" i="87"/>
  <c r="K7356" i="87"/>
  <c r="K7355" i="87"/>
  <c r="K7354" i="87"/>
  <c r="K7353" i="87"/>
  <c r="K7352" i="87"/>
  <c r="K7351" i="87"/>
  <c r="K7350" i="87"/>
  <c r="K7349" i="87"/>
  <c r="K7348" i="87"/>
  <c r="K7347" i="87"/>
  <c r="K7346" i="87"/>
  <c r="K7345" i="87"/>
  <c r="K7344" i="87"/>
  <c r="K7343" i="87"/>
  <c r="K7342" i="87"/>
  <c r="K7341" i="87"/>
  <c r="K7340" i="87"/>
  <c r="K7339" i="87"/>
  <c r="K7338" i="87"/>
  <c r="K7337" i="87"/>
  <c r="K7336" i="87"/>
  <c r="K7335" i="87"/>
  <c r="K7334" i="87"/>
  <c r="K7333" i="87"/>
  <c r="K7332" i="87"/>
  <c r="K7331" i="87"/>
  <c r="K7330" i="87"/>
  <c r="K7329" i="87"/>
  <c r="K7328" i="87"/>
  <c r="K7327" i="87"/>
  <c r="K7326" i="87"/>
  <c r="K7325" i="87"/>
  <c r="K7324" i="87"/>
  <c r="K7323" i="87"/>
  <c r="K7322" i="87"/>
  <c r="K7321" i="87"/>
  <c r="K7320" i="87"/>
  <c r="K7319" i="87"/>
  <c r="K7318" i="87"/>
  <c r="K7317" i="87"/>
  <c r="K7316" i="87"/>
  <c r="K7315" i="87"/>
  <c r="K7314" i="87"/>
  <c r="K7313" i="87"/>
  <c r="K7312" i="87"/>
  <c r="K7311" i="87"/>
  <c r="K7310" i="87"/>
  <c r="K7309" i="87"/>
  <c r="K7308" i="87"/>
  <c r="K7307" i="87"/>
  <c r="K7306" i="87"/>
  <c r="K7305" i="87"/>
  <c r="K7304" i="87"/>
  <c r="K7303" i="87"/>
  <c r="K7302" i="87"/>
  <c r="K7301" i="87"/>
  <c r="K7300" i="87"/>
  <c r="K7299" i="87"/>
  <c r="K7298" i="87"/>
  <c r="K7297" i="87"/>
  <c r="K7296" i="87"/>
  <c r="K7295" i="87"/>
  <c r="K7294" i="87"/>
  <c r="K7293" i="87"/>
  <c r="K7292" i="87"/>
  <c r="K7291" i="87"/>
  <c r="K7290" i="87"/>
  <c r="K7289" i="87"/>
  <c r="K7288" i="87"/>
  <c r="K7287" i="87"/>
  <c r="K7286" i="87"/>
  <c r="K7285" i="87"/>
  <c r="K7284" i="87"/>
  <c r="K7283" i="87"/>
  <c r="K7282" i="87"/>
  <c r="K7281" i="87"/>
  <c r="K7280" i="87"/>
  <c r="K7279" i="87"/>
  <c r="K7278" i="87"/>
  <c r="K7277" i="87"/>
  <c r="K7276" i="87"/>
  <c r="K7275" i="87"/>
  <c r="K7274" i="87"/>
  <c r="K7273" i="87"/>
  <c r="K7272" i="87"/>
  <c r="K7271" i="87"/>
  <c r="K7270" i="87"/>
  <c r="K7269" i="87"/>
  <c r="K7268" i="87"/>
  <c r="K7267" i="87"/>
  <c r="K7266" i="87"/>
  <c r="K7265" i="87"/>
  <c r="K7264" i="87"/>
  <c r="K7263" i="87"/>
  <c r="K7262" i="87"/>
  <c r="K7261" i="87"/>
  <c r="K7260" i="87"/>
  <c r="K7259" i="87"/>
  <c r="K7258" i="87"/>
  <c r="K7257" i="87"/>
  <c r="K7256" i="87"/>
  <c r="K7255" i="87"/>
  <c r="K7254" i="87"/>
  <c r="K7253" i="87"/>
  <c r="K7252" i="87"/>
  <c r="K7251" i="87"/>
  <c r="K7250" i="87"/>
  <c r="K7249" i="87"/>
  <c r="K7248" i="87"/>
  <c r="K7247" i="87"/>
  <c r="K7246" i="87"/>
  <c r="K7245" i="87"/>
  <c r="K7244" i="87"/>
  <c r="K7243" i="87"/>
  <c r="K7242" i="87"/>
  <c r="K7241" i="87"/>
  <c r="K7240" i="87"/>
  <c r="K7239" i="87"/>
  <c r="K7238" i="87"/>
  <c r="K7237" i="87"/>
  <c r="K7236" i="87"/>
  <c r="K7235" i="87"/>
  <c r="K7234" i="87"/>
  <c r="K7233" i="87"/>
  <c r="K7232" i="87"/>
  <c r="K7231" i="87"/>
  <c r="K7230" i="87"/>
  <c r="K7229" i="87"/>
  <c r="K7228" i="87"/>
  <c r="K7227" i="87"/>
  <c r="K7226" i="87"/>
  <c r="K7225" i="87"/>
  <c r="K7224" i="87"/>
  <c r="K7223" i="87"/>
  <c r="K7222" i="87"/>
  <c r="K7221" i="87"/>
  <c r="K7220" i="87"/>
  <c r="K7219" i="87"/>
  <c r="K7218" i="87"/>
  <c r="K7217" i="87"/>
  <c r="K7216" i="87"/>
  <c r="K7215" i="87"/>
  <c r="K7214" i="87"/>
  <c r="K7213" i="87"/>
  <c r="K7212" i="87"/>
  <c r="K7211" i="87"/>
  <c r="K7210" i="87"/>
  <c r="K7209" i="87"/>
  <c r="K7208" i="87"/>
  <c r="K7207" i="87"/>
  <c r="K7206" i="87"/>
  <c r="K7205" i="87"/>
  <c r="K7204" i="87"/>
  <c r="K7203" i="87"/>
  <c r="K7202" i="87"/>
  <c r="K7201" i="87"/>
  <c r="K7200" i="87"/>
  <c r="K7199" i="87"/>
  <c r="K7198" i="87"/>
  <c r="K7197" i="87"/>
  <c r="K7196" i="87"/>
  <c r="K7195" i="87"/>
  <c r="K7194" i="87"/>
  <c r="K7193" i="87"/>
  <c r="K7192" i="87"/>
  <c r="K7191" i="87"/>
  <c r="K7190" i="87"/>
  <c r="K7189" i="87"/>
  <c r="K7188" i="87"/>
  <c r="K7187" i="87"/>
  <c r="K7186" i="87"/>
  <c r="K7185" i="87"/>
  <c r="K7184" i="87"/>
  <c r="K7183" i="87"/>
  <c r="K7182" i="87"/>
  <c r="K7181" i="87"/>
  <c r="K7180" i="87"/>
  <c r="K7179" i="87"/>
  <c r="K7178" i="87"/>
  <c r="K7177" i="87"/>
  <c r="K7176" i="87"/>
  <c r="K7175" i="87"/>
  <c r="K7174" i="87"/>
  <c r="K7173" i="87"/>
  <c r="K7172" i="87"/>
  <c r="K7171" i="87"/>
  <c r="K7170" i="87"/>
  <c r="K7169" i="87"/>
  <c r="K7168" i="87"/>
  <c r="K7167" i="87"/>
  <c r="K7166" i="87"/>
  <c r="K7165" i="87"/>
  <c r="K7164" i="87"/>
  <c r="K7163" i="87"/>
  <c r="K7162" i="87"/>
  <c r="K7161" i="87"/>
  <c r="K7160" i="87"/>
  <c r="K7159" i="87"/>
  <c r="K7158" i="87"/>
  <c r="K7157" i="87"/>
  <c r="K7156" i="87"/>
  <c r="K7155" i="87"/>
  <c r="K7154" i="87"/>
  <c r="K7153" i="87"/>
  <c r="K7152" i="87"/>
  <c r="K7151" i="87"/>
  <c r="K7150" i="87"/>
  <c r="K7149" i="87"/>
  <c r="K7148" i="87"/>
  <c r="K7147" i="87"/>
  <c r="K7146" i="87"/>
  <c r="K7145" i="87"/>
  <c r="K7144" i="87"/>
  <c r="K7143" i="87"/>
  <c r="K7142" i="87"/>
  <c r="K7131" i="87"/>
  <c r="K7130" i="87"/>
  <c r="K7129" i="87"/>
  <c r="K7128" i="87"/>
  <c r="K7127" i="87"/>
  <c r="K7126" i="87"/>
  <c r="K7125" i="87"/>
  <c r="K7124" i="87"/>
  <c r="K7123" i="87"/>
  <c r="K7122" i="87"/>
  <c r="K7141" i="87"/>
  <c r="K7140" i="87"/>
  <c r="K7139" i="87"/>
  <c r="K7138" i="87"/>
  <c r="K7137" i="87"/>
  <c r="K7136" i="87"/>
  <c r="K7135" i="87"/>
  <c r="K7134" i="87"/>
  <c r="K7133" i="87"/>
  <c r="K7132" i="87"/>
  <c r="K7121" i="87"/>
  <c r="K7120" i="87"/>
  <c r="K7119" i="87"/>
  <c r="K7118" i="87"/>
  <c r="K7117" i="87"/>
  <c r="K7116" i="87"/>
  <c r="K7115" i="87"/>
  <c r="K7114" i="87"/>
  <c r="K7113" i="87"/>
  <c r="K7112" i="87"/>
  <c r="K7111" i="87"/>
  <c r="K7110" i="87"/>
  <c r="K7109" i="87"/>
  <c r="K7108" i="87"/>
  <c r="K7107" i="87"/>
  <c r="K7106" i="87"/>
  <c r="K7105" i="87"/>
  <c r="K7104" i="87"/>
  <c r="K7103" i="87"/>
  <c r="K7102" i="87"/>
  <c r="K7101" i="87"/>
  <c r="K7100" i="87"/>
  <c r="K7099" i="87"/>
  <c r="K7098" i="87"/>
  <c r="K7097" i="87"/>
  <c r="K7096" i="87"/>
  <c r="K7095" i="87"/>
  <c r="K7094" i="87"/>
  <c r="K7093" i="87"/>
  <c r="K7092" i="87"/>
  <c r="K7091" i="87"/>
  <c r="K7090" i="87"/>
  <c r="K7089" i="87"/>
  <c r="K7088" i="87"/>
  <c r="K7087" i="87"/>
  <c r="K7086" i="87"/>
  <c r="K7085" i="87"/>
  <c r="K7084" i="87"/>
  <c r="K7083" i="87"/>
  <c r="K7082" i="87"/>
  <c r="K7081" i="87"/>
  <c r="K7080" i="87"/>
  <c r="K7079" i="87"/>
  <c r="K7078" i="87"/>
  <c r="K7077" i="87"/>
  <c r="K7076" i="87"/>
  <c r="K7075" i="87"/>
  <c r="K7074" i="87"/>
  <c r="K7073" i="87"/>
  <c r="K7072" i="87"/>
  <c r="K7071" i="87"/>
  <c r="K7070" i="87"/>
  <c r="K7069" i="87"/>
  <c r="K7068" i="87"/>
  <c r="K7067" i="87"/>
  <c r="K7066" i="87"/>
  <c r="K7065" i="87"/>
  <c r="K7064" i="87"/>
  <c r="K7063" i="87"/>
  <c r="K7062" i="87"/>
  <c r="K7061" i="87"/>
  <c r="K7060" i="87"/>
  <c r="K7059" i="87"/>
  <c r="K7058" i="87"/>
  <c r="K7057" i="87"/>
  <c r="K7056" i="87"/>
  <c r="K7055" i="87"/>
  <c r="K7054" i="87"/>
  <c r="K7053" i="87"/>
  <c r="K7052" i="87"/>
  <c r="K7051" i="87" l="1"/>
  <c r="K7050" i="87"/>
  <c r="K7049" i="87"/>
  <c r="K7048" i="87"/>
  <c r="K7047" i="87"/>
  <c r="K7046" i="87"/>
  <c r="K7045" i="87"/>
  <c r="K7044" i="87"/>
  <c r="K7043" i="87"/>
  <c r="K7042" i="87"/>
  <c r="K7041" i="87"/>
  <c r="K7040" i="87"/>
  <c r="K7039" i="87"/>
  <c r="K7038" i="87"/>
  <c r="K7037" i="87"/>
  <c r="K7036" i="87"/>
  <c r="K7035" i="87"/>
  <c r="K7034" i="87"/>
  <c r="K7033" i="87"/>
  <c r="K7032" i="87"/>
  <c r="K7031" i="87"/>
  <c r="K7030" i="87"/>
  <c r="K7029" i="87"/>
  <c r="K7028" i="87"/>
  <c r="K7027" i="87"/>
  <c r="K7026" i="87"/>
  <c r="K7025" i="87"/>
  <c r="K7024" i="87"/>
  <c r="K7023" i="87"/>
  <c r="K7022" i="87"/>
  <c r="K7021" i="87"/>
  <c r="K7020" i="87"/>
  <c r="K7019" i="87"/>
  <c r="K7018" i="87"/>
  <c r="K7017" i="87"/>
  <c r="K7016" i="87"/>
  <c r="K7015" i="87"/>
  <c r="K7014" i="87"/>
  <c r="K7013" i="87"/>
  <c r="K7012" i="87"/>
  <c r="K7011" i="87"/>
  <c r="K7010" i="87"/>
  <c r="K7009" i="87"/>
  <c r="K7008" i="87"/>
  <c r="K7007" i="87"/>
  <c r="K7006" i="87"/>
  <c r="K7005" i="87"/>
  <c r="K7004" i="87"/>
  <c r="K7003" i="87"/>
  <c r="K7002" i="87"/>
  <c r="K7001" i="87"/>
  <c r="K7000" i="87"/>
  <c r="K6999" i="87"/>
  <c r="K6998" i="87"/>
  <c r="K6997" i="87"/>
  <c r="K6996" i="87"/>
  <c r="K6995" i="87"/>
  <c r="K6994" i="87"/>
  <c r="K6993" i="87"/>
  <c r="K6992" i="87"/>
  <c r="K6991" i="87"/>
  <c r="K6990" i="87"/>
  <c r="K6989" i="87"/>
  <c r="K6988" i="87"/>
  <c r="K6987" i="87"/>
  <c r="K6986" i="87"/>
  <c r="K6985" i="87"/>
  <c r="K6984" i="87"/>
  <c r="K6983" i="87"/>
  <c r="K6982" i="87"/>
  <c r="K6981" i="87"/>
  <c r="K6980" i="87"/>
  <c r="K6979" i="87"/>
  <c r="K6978" i="87"/>
  <c r="K6977" i="87"/>
  <c r="K6976" i="87"/>
  <c r="K6975" i="87"/>
  <c r="K6974" i="87"/>
  <c r="K6973" i="87"/>
  <c r="K6972" i="87"/>
  <c r="K6971" i="87"/>
  <c r="K6970" i="87"/>
  <c r="K6969" i="87"/>
  <c r="K6968" i="87"/>
  <c r="K6967" i="87"/>
  <c r="K6966" i="87"/>
  <c r="K6965" i="87"/>
  <c r="K6964" i="87"/>
  <c r="K6963" i="87"/>
  <c r="K6962" i="87"/>
  <c r="K6961" i="87"/>
  <c r="K6960" i="87"/>
  <c r="K6959" i="87"/>
  <c r="K6958" i="87"/>
  <c r="K6957" i="87"/>
  <c r="K6956" i="87"/>
  <c r="K6955" i="87"/>
  <c r="K6954" i="87"/>
  <c r="K6953" i="87"/>
  <c r="K6952" i="87"/>
  <c r="K6951" i="87"/>
  <c r="K6950" i="87"/>
  <c r="K6949" i="87"/>
  <c r="K6948" i="87"/>
  <c r="K6947" i="87"/>
  <c r="K6946" i="87"/>
  <c r="K6945" i="87"/>
  <c r="K6944" i="87"/>
  <c r="K6943" i="87"/>
  <c r="K6942" i="87"/>
  <c r="K6941" i="87"/>
  <c r="K6940" i="87"/>
  <c r="K6939" i="87"/>
  <c r="K6938" i="87"/>
  <c r="K6937" i="87"/>
  <c r="K6936" i="87"/>
  <c r="K6935" i="87"/>
  <c r="K6934" i="87"/>
  <c r="K6933" i="87"/>
  <c r="K6932" i="87"/>
  <c r="K6931" i="87"/>
  <c r="K6930" i="87"/>
  <c r="K6929" i="87"/>
  <c r="K6928" i="87"/>
  <c r="K6927" i="87"/>
  <c r="K6926" i="87"/>
  <c r="K6925" i="87"/>
  <c r="K6924" i="87"/>
  <c r="K6923" i="87"/>
  <c r="K6922" i="87"/>
  <c r="K6921" i="87"/>
  <c r="K6920" i="87"/>
  <c r="K6919" i="87"/>
  <c r="K6918" i="87"/>
  <c r="K6917" i="87"/>
  <c r="K6916" i="87"/>
  <c r="K6915" i="87"/>
  <c r="K6914" i="87"/>
  <c r="K6913" i="87"/>
  <c r="K6912" i="87"/>
  <c r="K6911" i="87"/>
  <c r="K6910" i="87"/>
  <c r="K6909" i="87"/>
  <c r="K6908" i="87"/>
  <c r="K6907" i="87"/>
  <c r="K6906" i="87"/>
  <c r="K6905" i="87"/>
  <c r="K6904" i="87"/>
  <c r="K6903" i="87"/>
  <c r="K6902" i="87"/>
  <c r="K6901" i="87"/>
  <c r="K6900" i="87"/>
  <c r="K6899" i="87"/>
  <c r="K6898" i="87"/>
  <c r="K6897" i="87"/>
  <c r="K6896" i="87"/>
  <c r="K6895" i="87"/>
  <c r="K6894" i="87"/>
  <c r="K6893" i="87"/>
  <c r="K6892" i="87"/>
  <c r="K6891" i="87"/>
  <c r="K6890" i="87"/>
  <c r="K6889" i="87"/>
  <c r="K6888" i="87"/>
  <c r="K6887" i="87"/>
  <c r="K6886" i="87"/>
  <c r="K6885" i="87"/>
  <c r="K6884" i="87"/>
  <c r="K6883" i="87"/>
  <c r="K6882" i="87"/>
  <c r="K6881" i="87"/>
  <c r="K6880" i="87"/>
  <c r="K6879" i="87"/>
  <c r="K6878" i="87"/>
  <c r="K6877" i="87"/>
  <c r="K6876" i="87"/>
  <c r="K6875" i="87"/>
  <c r="K6874" i="87"/>
  <c r="K6873" i="87"/>
  <c r="K6872" i="87"/>
  <c r="K6871" i="87"/>
  <c r="K6870" i="87"/>
  <c r="K6869" i="87"/>
  <c r="K6868" i="87"/>
  <c r="K6867" i="87"/>
  <c r="K6866" i="87"/>
  <c r="K6865" i="87"/>
  <c r="K6864" i="87"/>
  <c r="K6863" i="87"/>
  <c r="K6862" i="87"/>
  <c r="K6861" i="87"/>
  <c r="K6860" i="87"/>
  <c r="K6859" i="87"/>
  <c r="K6858" i="87"/>
  <c r="K6857" i="87"/>
  <c r="K6856" i="87"/>
  <c r="K6855" i="87"/>
  <c r="K6854" i="87"/>
  <c r="K6853" i="87"/>
  <c r="K6852" i="87"/>
  <c r="K6851" i="87"/>
  <c r="K6850" i="87"/>
  <c r="K6849" i="87"/>
  <c r="K6848" i="87"/>
  <c r="K6847" i="87"/>
  <c r="K6846" i="87"/>
  <c r="K6845" i="87"/>
  <c r="K6844" i="87"/>
  <c r="K6843" i="87"/>
  <c r="K6842" i="87"/>
  <c r="K6841" i="87"/>
  <c r="K6840" i="87"/>
  <c r="K6839" i="87"/>
  <c r="K6838" i="87"/>
  <c r="K6837" i="87"/>
  <c r="K6836" i="87"/>
  <c r="K6835" i="87"/>
  <c r="K6834" i="87"/>
  <c r="K6833" i="87"/>
  <c r="K6832" i="87"/>
  <c r="K6831" i="87"/>
  <c r="K6830" i="87"/>
  <c r="K6829" i="87"/>
  <c r="K6828" i="87"/>
  <c r="K6827" i="87"/>
  <c r="K6826" i="87"/>
  <c r="K6825" i="87"/>
  <c r="K6824" i="87"/>
  <c r="K6823" i="87"/>
  <c r="K6822" i="87"/>
  <c r="K6821" i="87"/>
  <c r="K6820" i="87"/>
  <c r="K6819" i="87"/>
  <c r="K6818" i="87"/>
  <c r="K6817" i="87"/>
  <c r="K6816" i="87"/>
  <c r="K6815" i="87"/>
  <c r="K6814" i="87"/>
  <c r="K6813" i="87"/>
  <c r="K6812" i="87"/>
  <c r="K6811" i="87"/>
  <c r="K6810" i="87"/>
  <c r="K6809" i="87"/>
  <c r="K6808" i="87"/>
  <c r="K6807" i="87"/>
  <c r="K6806" i="87"/>
  <c r="K6805" i="87"/>
  <c r="K6804" i="87"/>
  <c r="K6803" i="87"/>
  <c r="K6802" i="87"/>
  <c r="K6801" i="87"/>
  <c r="K6800" i="87"/>
  <c r="K6799" i="87"/>
  <c r="K6798" i="87"/>
  <c r="K6797" i="87"/>
  <c r="K6796" i="87"/>
  <c r="K6795" i="87"/>
  <c r="K6794" i="87"/>
  <c r="K6793" i="87"/>
  <c r="K6792" i="87"/>
  <c r="K6791" i="87"/>
  <c r="K6790" i="87"/>
  <c r="K6789" i="87"/>
  <c r="K6788" i="87"/>
  <c r="K6787" i="87"/>
  <c r="K6786" i="87"/>
  <c r="K6785" i="87"/>
  <c r="K6784" i="87"/>
  <c r="K6783" i="87"/>
  <c r="K6782" i="87"/>
  <c r="K6781" i="87"/>
  <c r="K6780" i="87"/>
  <c r="K6779" i="87"/>
  <c r="K6778" i="87"/>
  <c r="K6777" i="87"/>
  <c r="K6776" i="87"/>
  <c r="K6775" i="87"/>
  <c r="K6774" i="87"/>
  <c r="K6773" i="87"/>
  <c r="K6772" i="87"/>
  <c r="K6771" i="87"/>
  <c r="K6770" i="87"/>
  <c r="K6769" i="87"/>
  <c r="K6768" i="87"/>
  <c r="K6767" i="87"/>
  <c r="K6766" i="87"/>
  <c r="K6765" i="87"/>
  <c r="K6764" i="87"/>
  <c r="K6763" i="87"/>
  <c r="K6762" i="87"/>
  <c r="K6761" i="87"/>
  <c r="K6760" i="87"/>
  <c r="K6759" i="87"/>
  <c r="K6758" i="87"/>
  <c r="K6757" i="87"/>
  <c r="K6756" i="87"/>
  <c r="K6755" i="87"/>
  <c r="K6754" i="87"/>
  <c r="K6753" i="87"/>
  <c r="K6752" i="87"/>
  <c r="K6751" i="87"/>
  <c r="K6750" i="87"/>
  <c r="K6749" i="87"/>
  <c r="K6748" i="87"/>
  <c r="K6747" i="87"/>
  <c r="K6746" i="87"/>
  <c r="K6745" i="87"/>
  <c r="K6744" i="87"/>
  <c r="K6743" i="87"/>
  <c r="K6742" i="87"/>
  <c r="K6741" i="87"/>
  <c r="K6740" i="87"/>
  <c r="K6739" i="87"/>
  <c r="K6738" i="87"/>
  <c r="K6736" i="87"/>
  <c r="K6735" i="87"/>
  <c r="K6734" i="87"/>
  <c r="K6733" i="87"/>
  <c r="K6732" i="87"/>
  <c r="K6731" i="87"/>
  <c r="K6730" i="87"/>
  <c r="K6729" i="87"/>
  <c r="K6728" i="87"/>
  <c r="K6727" i="87"/>
  <c r="K6726" i="87"/>
  <c r="K6725" i="87"/>
  <c r="K6724" i="87"/>
  <c r="K6723" i="87"/>
  <c r="K6722" i="87"/>
  <c r="K6721" i="87"/>
  <c r="K6720" i="87"/>
  <c r="K6719" i="87"/>
  <c r="K6718" i="87"/>
  <c r="K6717" i="87"/>
  <c r="K6716" i="87"/>
  <c r="K6715" i="87"/>
  <c r="K6714" i="87"/>
  <c r="K6713" i="87"/>
  <c r="K6712" i="87"/>
  <c r="K6711" i="87"/>
  <c r="K6710" i="87"/>
  <c r="K6709" i="87"/>
  <c r="K6708" i="87"/>
  <c r="K6707" i="87"/>
  <c r="K6706" i="87"/>
  <c r="K6705" i="87"/>
  <c r="K6704" i="87"/>
  <c r="K6703" i="87"/>
  <c r="K6702" i="87"/>
  <c r="K6701" i="87"/>
  <c r="K6700" i="87"/>
  <c r="K6699" i="87"/>
  <c r="K6698" i="87"/>
  <c r="K6697" i="87"/>
  <c r="K6696" i="87"/>
  <c r="K6695" i="87"/>
  <c r="K6694" i="87"/>
  <c r="K6693" i="87"/>
  <c r="K6692" i="87"/>
  <c r="K6691" i="87"/>
  <c r="K6690" i="87"/>
  <c r="K6689" i="87"/>
  <c r="K6688" i="87"/>
  <c r="K6687" i="87"/>
  <c r="K6686" i="87"/>
  <c r="K6685" i="87"/>
  <c r="K6684" i="87"/>
  <c r="K6683" i="87"/>
  <c r="K6682" i="87"/>
  <c r="K6681" i="87"/>
  <c r="K6680" i="87"/>
  <c r="K6679" i="87"/>
  <c r="K6678" i="87"/>
  <c r="K6677" i="87"/>
  <c r="K6676" i="87"/>
  <c r="K6675" i="87"/>
  <c r="K6674" i="87"/>
  <c r="K6673" i="87"/>
  <c r="K6672" i="87"/>
  <c r="K6671" i="87"/>
  <c r="K6670" i="87"/>
  <c r="K6669" i="87"/>
  <c r="K6668" i="87"/>
  <c r="K6667" i="87"/>
  <c r="K6666" i="87"/>
  <c r="K6665" i="87"/>
  <c r="K6664" i="87"/>
  <c r="K6663" i="87"/>
  <c r="K6662" i="87"/>
  <c r="K6661" i="87"/>
  <c r="K6660" i="87"/>
  <c r="K6659" i="87"/>
  <c r="K6658" i="87"/>
  <c r="K6657" i="87"/>
  <c r="K6656" i="87"/>
  <c r="K6655" i="87"/>
  <c r="K6654" i="87"/>
  <c r="K6653" i="87"/>
  <c r="K6652" i="87"/>
  <c r="K6651" i="87"/>
  <c r="K6650" i="87"/>
  <c r="K6649" i="87"/>
  <c r="K6648" i="87"/>
  <c r="K6647" i="87"/>
  <c r="K6646" i="87"/>
  <c r="K6645" i="87"/>
  <c r="K6644" i="87"/>
  <c r="K6643" i="87"/>
  <c r="K6642" i="87"/>
  <c r="K6641" i="87"/>
  <c r="K6640" i="87"/>
  <c r="K6639" i="87"/>
  <c r="K6638" i="87"/>
  <c r="K6637" i="87"/>
  <c r="K6636" i="87"/>
  <c r="K6635" i="87"/>
  <c r="K6634" i="87"/>
  <c r="K6633" i="87"/>
  <c r="K6632" i="87"/>
  <c r="K6631" i="87"/>
  <c r="K6630" i="87"/>
  <c r="K6629" i="87"/>
  <c r="K6628" i="87"/>
  <c r="K6627" i="87"/>
  <c r="K6626" i="87"/>
  <c r="K6625" i="87"/>
  <c r="K6624" i="87"/>
  <c r="K6623" i="87"/>
  <c r="K6622" i="87"/>
  <c r="K6621" i="87"/>
  <c r="K6620" i="87"/>
  <c r="K6619" i="87"/>
  <c r="K6618" i="87"/>
  <c r="K6617" i="87"/>
  <c r="K6616" i="87"/>
  <c r="K6615" i="87"/>
  <c r="K6614" i="87"/>
  <c r="K6613" i="87"/>
  <c r="K6612" i="87"/>
  <c r="K6611" i="87"/>
  <c r="K6610" i="87"/>
  <c r="K6609" i="87"/>
  <c r="K6608" i="87"/>
  <c r="K6607" i="87"/>
  <c r="K6606" i="87"/>
  <c r="K6605" i="87"/>
  <c r="K6604" i="87"/>
  <c r="K6603" i="87"/>
  <c r="K6602" i="87"/>
  <c r="K6601" i="87"/>
  <c r="K6600" i="87"/>
  <c r="K6599" i="87"/>
  <c r="K6598" i="87"/>
  <c r="K6597" i="87"/>
  <c r="K6596" i="87"/>
  <c r="K6595" i="87"/>
  <c r="K6594" i="87"/>
  <c r="K6593" i="87"/>
  <c r="K6592" i="87"/>
  <c r="K6591" i="87"/>
  <c r="K6590" i="87"/>
  <c r="K6589" i="87"/>
  <c r="K6588" i="87"/>
  <c r="K6587" i="87"/>
  <c r="K6586" i="87"/>
  <c r="K6585" i="87"/>
  <c r="K6584" i="87"/>
  <c r="K6583" i="87"/>
  <c r="K6582" i="87"/>
  <c r="K6581" i="87"/>
  <c r="K6580" i="87"/>
  <c r="K6579" i="87"/>
  <c r="K6578" i="87"/>
  <c r="K6577" i="87"/>
  <c r="K6576" i="87"/>
  <c r="K6575" i="87"/>
  <c r="K6574" i="87"/>
  <c r="K6573" i="87"/>
  <c r="K6572" i="87"/>
  <c r="K6571" i="87"/>
  <c r="K6570" i="87"/>
  <c r="K6569" i="87"/>
  <c r="K6568" i="87"/>
  <c r="K6567" i="87"/>
  <c r="K6566" i="87"/>
  <c r="K6565" i="87"/>
  <c r="K6564" i="87"/>
  <c r="K6563" i="87"/>
  <c r="K6562" i="87"/>
  <c r="K6561" i="87"/>
  <c r="K6560" i="87"/>
  <c r="K6559" i="87"/>
  <c r="K6558" i="87"/>
  <c r="K6557" i="87"/>
  <c r="K6556" i="87"/>
  <c r="K6555" i="87"/>
  <c r="K6554" i="87"/>
  <c r="K6553" i="87"/>
  <c r="K6552" i="87"/>
  <c r="K6551" i="87"/>
  <c r="K6550" i="87"/>
  <c r="K6549" i="87"/>
  <c r="K6548" i="87"/>
  <c r="K6547" i="87"/>
  <c r="K6546" i="87"/>
  <c r="K6545" i="87"/>
  <c r="K6544" i="87"/>
  <c r="K6543" i="87"/>
  <c r="K6542" i="87"/>
  <c r="K6541" i="87"/>
  <c r="K6540" i="87"/>
  <c r="K6539" i="87"/>
  <c r="K6538" i="87"/>
  <c r="K6537" i="87"/>
  <c r="K6536" i="87"/>
  <c r="K6535" i="87"/>
  <c r="K6534" i="87"/>
  <c r="K6533" i="87"/>
  <c r="K6532" i="87"/>
  <c r="K6531" i="87"/>
  <c r="K6530" i="87"/>
  <c r="K6529" i="87"/>
  <c r="K6528" i="87"/>
  <c r="K6527" i="87"/>
  <c r="K6526" i="87"/>
  <c r="K6525" i="87"/>
  <c r="K6524" i="87"/>
  <c r="K6523" i="87"/>
  <c r="K6522" i="87"/>
  <c r="K6521" i="87"/>
  <c r="K6520" i="87"/>
  <c r="K6519" i="87"/>
  <c r="K6518" i="87"/>
  <c r="K6517" i="87"/>
  <c r="K6516" i="87"/>
  <c r="K6515" i="87"/>
  <c r="K6514" i="87"/>
  <c r="K6513" i="87"/>
  <c r="K6512" i="87"/>
  <c r="K6511" i="87"/>
  <c r="K6510" i="87"/>
  <c r="K6509" i="87"/>
  <c r="K6508" i="87"/>
  <c r="K6507" i="87"/>
  <c r="K6506" i="87"/>
  <c r="K6505" i="87"/>
  <c r="K6504" i="87"/>
  <c r="K6503" i="87"/>
  <c r="K6502" i="87"/>
  <c r="K6501" i="87"/>
  <c r="K6500" i="87"/>
  <c r="K6499" i="87"/>
  <c r="K6498" i="87"/>
  <c r="K6497" i="87"/>
  <c r="K6496" i="87"/>
  <c r="K6495" i="87"/>
  <c r="K6494" i="87"/>
  <c r="K6493" i="87"/>
  <c r="K6492" i="87"/>
  <c r="K6491" i="87"/>
  <c r="K6490" i="87"/>
  <c r="K6489" i="87"/>
  <c r="K6488" i="87"/>
  <c r="K6487" i="87"/>
  <c r="K6486" i="87"/>
  <c r="K6485" i="87"/>
  <c r="K6484" i="87"/>
  <c r="K6483" i="87"/>
  <c r="K6482" i="87"/>
  <c r="K6481" i="87"/>
  <c r="K6480" i="87"/>
  <c r="K6479" i="87"/>
  <c r="K6478" i="87"/>
  <c r="K6477" i="87"/>
  <c r="K6476" i="87"/>
  <c r="K6475" i="87"/>
  <c r="K6474" i="87"/>
  <c r="K6473" i="87"/>
  <c r="K6472" i="87"/>
  <c r="K6471" i="87"/>
  <c r="K6470" i="87"/>
  <c r="K6469" i="87"/>
  <c r="K6468" i="87"/>
  <c r="K6467" i="87"/>
  <c r="K6466" i="87"/>
  <c r="K6465" i="87"/>
  <c r="K6464" i="87"/>
  <c r="K6463" i="87"/>
  <c r="K6462" i="87"/>
  <c r="K6461" i="87"/>
  <c r="K6460" i="87"/>
  <c r="K6459" i="87"/>
  <c r="K6458" i="87"/>
  <c r="K6457" i="87"/>
  <c r="K6456" i="87"/>
  <c r="K6455" i="87"/>
  <c r="K6454" i="87"/>
  <c r="K6453" i="87"/>
  <c r="K6452" i="87"/>
  <c r="K6451" i="87"/>
  <c r="K6450" i="87"/>
  <c r="K6449" i="87"/>
  <c r="K6448" i="87"/>
  <c r="K6447" i="87"/>
  <c r="K6446" i="87"/>
  <c r="K6445" i="87"/>
  <c r="K6444" i="87"/>
  <c r="K6443" i="87"/>
  <c r="K6442" i="87"/>
  <c r="K6441" i="87"/>
  <c r="K6440" i="87"/>
  <c r="K6439" i="87"/>
  <c r="K6438" i="87"/>
  <c r="K6437" i="87"/>
  <c r="K6436" i="87"/>
  <c r="K6435" i="87"/>
  <c r="K6434" i="87"/>
  <c r="K6433" i="87"/>
  <c r="K6432" i="87"/>
  <c r="K6431" i="87"/>
  <c r="K6430" i="87"/>
  <c r="K6429" i="87"/>
  <c r="K6428" i="87"/>
  <c r="K6427" i="87"/>
  <c r="K6426" i="87"/>
  <c r="K6425" i="87"/>
  <c r="K6424" i="87"/>
  <c r="K6423" i="87"/>
  <c r="K6422" i="87"/>
  <c r="K6421" i="87"/>
  <c r="K6420" i="87"/>
  <c r="K6419" i="87"/>
  <c r="K6418" i="87"/>
  <c r="K6417" i="87"/>
  <c r="K6416" i="87"/>
  <c r="K6415" i="87"/>
  <c r="K6414" i="87"/>
  <c r="K6413" i="87"/>
  <c r="K6412" i="87"/>
  <c r="K6411" i="87"/>
  <c r="K6410" i="87"/>
  <c r="K6409" i="87"/>
  <c r="K6408" i="87"/>
  <c r="K6407" i="87"/>
  <c r="K6406" i="87"/>
  <c r="K6405" i="87"/>
  <c r="K6404" i="87"/>
  <c r="K6403" i="87"/>
  <c r="K6402" i="87"/>
  <c r="K6401" i="87"/>
  <c r="K6400" i="87"/>
  <c r="K6399" i="87"/>
  <c r="K6398" i="87"/>
  <c r="K6397" i="87"/>
  <c r="K6396" i="87"/>
  <c r="K6395" i="87"/>
  <c r="K6394" i="87"/>
  <c r="K6393" i="87"/>
  <c r="K6392" i="87"/>
  <c r="K6391" i="87"/>
  <c r="K6390" i="87"/>
  <c r="K6389" i="87"/>
  <c r="K6388" i="87"/>
  <c r="K6387" i="87"/>
  <c r="K6386" i="87"/>
  <c r="K6385" i="87"/>
  <c r="K6384" i="87"/>
  <c r="K6383" i="87"/>
  <c r="K6382" i="87"/>
  <c r="K6381" i="87"/>
  <c r="K6380" i="87"/>
  <c r="K6379" i="87"/>
  <c r="K6378" i="87"/>
  <c r="K6377" i="87"/>
  <c r="K6376" i="87"/>
  <c r="K6375" i="87"/>
  <c r="K6374" i="87"/>
  <c r="K6373" i="87"/>
  <c r="K6372" i="87"/>
  <c r="K6371" i="87"/>
  <c r="K6370" i="87"/>
  <c r="K6369" i="87"/>
  <c r="K6368" i="87"/>
  <c r="K6367" i="87"/>
  <c r="K6366" i="87"/>
  <c r="K6365" i="87"/>
  <c r="K6364" i="87"/>
  <c r="K6363" i="87"/>
  <c r="K6362" i="87"/>
  <c r="K6361" i="87"/>
  <c r="K6360" i="87"/>
  <c r="K6359" i="87"/>
  <c r="K6358" i="87"/>
  <c r="K6357" i="87"/>
  <c r="K6356" i="87"/>
  <c r="K6355" i="87"/>
  <c r="K6354" i="87"/>
  <c r="K6353" i="87"/>
  <c r="K6352" i="87"/>
  <c r="K6351" i="87"/>
  <c r="K6350" i="87"/>
  <c r="K6349" i="87"/>
  <c r="K6348" i="87"/>
  <c r="K6347" i="87"/>
  <c r="K6346" i="87"/>
  <c r="K6345" i="87"/>
  <c r="K6344" i="87"/>
  <c r="K6343" i="87"/>
  <c r="K6342" i="87"/>
  <c r="K6341" i="87"/>
  <c r="K6340" i="87"/>
  <c r="K6339" i="87"/>
  <c r="K6338" i="87"/>
  <c r="K6337" i="87"/>
  <c r="K6336" i="87"/>
  <c r="K6335" i="87"/>
  <c r="K6334" i="87"/>
  <c r="K6333" i="87"/>
  <c r="K6332" i="87"/>
  <c r="K6331" i="87"/>
  <c r="K6330" i="87"/>
  <c r="K6329" i="87"/>
  <c r="K6328" i="87"/>
  <c r="K6327" i="87"/>
  <c r="K6326" i="87"/>
  <c r="K6325" i="87"/>
  <c r="K6324" i="87"/>
  <c r="K6323" i="87"/>
  <c r="K6322" i="87"/>
  <c r="K6321" i="87"/>
  <c r="K6320" i="87"/>
  <c r="K6319" i="87"/>
  <c r="K6318" i="87"/>
  <c r="K6317" i="87"/>
  <c r="K6316" i="87"/>
  <c r="K6315" i="87"/>
  <c r="K6314" i="87"/>
  <c r="K6313" i="87"/>
  <c r="K6312" i="87"/>
  <c r="K6311" i="87"/>
  <c r="K6310" i="87"/>
  <c r="K6309" i="87"/>
  <c r="K6308" i="87"/>
  <c r="K6307" i="87"/>
  <c r="K6306" i="87"/>
  <c r="K6305" i="87"/>
  <c r="K6304" i="87"/>
  <c r="K6303" i="87"/>
  <c r="K6302" i="87"/>
  <c r="K6301" i="87"/>
  <c r="K6300" i="87"/>
  <c r="K6299" i="87"/>
  <c r="K6298" i="87"/>
  <c r="K6297" i="87"/>
  <c r="K6296" i="87"/>
  <c r="K6295" i="87"/>
  <c r="K6294" i="87"/>
  <c r="K6293" i="87"/>
  <c r="K6292" i="87"/>
  <c r="K6291" i="87"/>
  <c r="K6290" i="87"/>
  <c r="K6289" i="87"/>
  <c r="K6288" i="87"/>
  <c r="K6287" i="87"/>
  <c r="K6286" i="87"/>
  <c r="K6285" i="87"/>
  <c r="K6284" i="87"/>
  <c r="K6283" i="87"/>
  <c r="K6282" i="87"/>
  <c r="K6281" i="87"/>
  <c r="K6280" i="87"/>
  <c r="K6279" i="87"/>
  <c r="K6278" i="87"/>
  <c r="K6277" i="87"/>
  <c r="K6276" i="87"/>
  <c r="K6275" i="87"/>
  <c r="K6274" i="87"/>
  <c r="K6273" i="87"/>
  <c r="K6272" i="87"/>
  <c r="K6271" i="87"/>
  <c r="K6270" i="87"/>
  <c r="K6269" i="87"/>
  <c r="K6268" i="87"/>
  <c r="K6267" i="87"/>
  <c r="K6266" i="87"/>
  <c r="K6265" i="87"/>
  <c r="K6264" i="87"/>
  <c r="K6263" i="87"/>
  <c r="K6262" i="87"/>
  <c r="K6261" i="87"/>
  <c r="K6260" i="87"/>
  <c r="K6259" i="87"/>
  <c r="K6258" i="87"/>
  <c r="K6257" i="87"/>
  <c r="K6256" i="87"/>
  <c r="K6255" i="87"/>
  <c r="K6254" i="87"/>
  <c r="K6253" i="87"/>
  <c r="K6252" i="87"/>
  <c r="K6251" i="87"/>
  <c r="K6250" i="87"/>
  <c r="K6249" i="87"/>
  <c r="K6248" i="87"/>
  <c r="K6247" i="87"/>
  <c r="K6246" i="87"/>
  <c r="K6245" i="87"/>
  <c r="K6244" i="87"/>
  <c r="K6243" i="87"/>
  <c r="K6242" i="87"/>
  <c r="K6241" i="87"/>
  <c r="K6240" i="87"/>
  <c r="K6239" i="87"/>
  <c r="K6238" i="87"/>
  <c r="K6237" i="87"/>
  <c r="K6236" i="87"/>
  <c r="K6235" i="87"/>
  <c r="K6234" i="87"/>
  <c r="K6233" i="87"/>
  <c r="K6232" i="87"/>
  <c r="K6231" i="87"/>
  <c r="K6230" i="87"/>
  <c r="K6229" i="87"/>
  <c r="K6228" i="87"/>
  <c r="K6227" i="87"/>
  <c r="K6226" i="87"/>
  <c r="K6225" i="87"/>
  <c r="K6224" i="87"/>
  <c r="K6223" i="87"/>
  <c r="K6222" i="87"/>
  <c r="K6221" i="87"/>
  <c r="K6220" i="87"/>
  <c r="K6219" i="87"/>
  <c r="K6218" i="87"/>
  <c r="K6217" i="87"/>
  <c r="K6216" i="87"/>
  <c r="K6215" i="87"/>
  <c r="K6214" i="87"/>
  <c r="K6213" i="87"/>
  <c r="K6212" i="87"/>
  <c r="K6211" i="87"/>
  <c r="K6210" i="87"/>
  <c r="K6209" i="87"/>
  <c r="K6208" i="87"/>
  <c r="K6207" i="87"/>
  <c r="K6206" i="87"/>
  <c r="K6205" i="87"/>
  <c r="K6204" i="87"/>
  <c r="K6203" i="87"/>
  <c r="K6202" i="87"/>
  <c r="K6201" i="87"/>
  <c r="K6200" i="87"/>
  <c r="K6199" i="87"/>
  <c r="K6198" i="87"/>
  <c r="K6197" i="87"/>
  <c r="K6196" i="87"/>
  <c r="K6195" i="87"/>
  <c r="K6194" i="87"/>
  <c r="K6193" i="87"/>
  <c r="K6192" i="87"/>
  <c r="K6191" i="87"/>
  <c r="K6190" i="87"/>
  <c r="K6189" i="87"/>
  <c r="K6188" i="87"/>
  <c r="K6187" i="87"/>
  <c r="K6186" i="87"/>
  <c r="K6185" i="87"/>
  <c r="K6184" i="87"/>
  <c r="K6183" i="87"/>
  <c r="K6182" i="87"/>
  <c r="K6181" i="87"/>
  <c r="K6180" i="87"/>
  <c r="K6179" i="87"/>
  <c r="K6178" i="87"/>
  <c r="K6177" i="87"/>
  <c r="K6176" i="87"/>
  <c r="K6175" i="87"/>
  <c r="K6174" i="87"/>
  <c r="K6173" i="87"/>
  <c r="K6172" i="87"/>
  <c r="K6171" i="87"/>
  <c r="K6170" i="87"/>
  <c r="K6169" i="87"/>
  <c r="K6168" i="87"/>
  <c r="K6167" i="87"/>
  <c r="K6166" i="87"/>
  <c r="K6165" i="87"/>
  <c r="K6164" i="87"/>
  <c r="K6163" i="87"/>
  <c r="K6162" i="87"/>
  <c r="K6161" i="87"/>
  <c r="K6160" i="87"/>
  <c r="K6159" i="87"/>
  <c r="K6158" i="87"/>
  <c r="K6157" i="87"/>
  <c r="K6156" i="87"/>
  <c r="K6155" i="87"/>
  <c r="K6154" i="87"/>
  <c r="K6153" i="87"/>
  <c r="K6152" i="87"/>
  <c r="K6151" i="87"/>
  <c r="K6150" i="87"/>
  <c r="K6149" i="87"/>
  <c r="K6148" i="87"/>
  <c r="K6147" i="87"/>
  <c r="K6146" i="87"/>
  <c r="K6145" i="87"/>
  <c r="K6144" i="87"/>
  <c r="K6143" i="87"/>
  <c r="K6142" i="87"/>
  <c r="K6141" i="87"/>
  <c r="K6140" i="87"/>
  <c r="K6139" i="87"/>
  <c r="K6138" i="87"/>
  <c r="K6137" i="87"/>
  <c r="K6136" i="87"/>
  <c r="K6135" i="87"/>
  <c r="K6134" i="87"/>
  <c r="K6133" i="87"/>
  <c r="K6132" i="87"/>
  <c r="K6131" i="87"/>
  <c r="K6130" i="87"/>
  <c r="K6129" i="87"/>
  <c r="K6128" i="87"/>
  <c r="K6127" i="87"/>
  <c r="K6126" i="87"/>
  <c r="K6125" i="87"/>
  <c r="K6124" i="87"/>
  <c r="K6123" i="87"/>
  <c r="K6122" i="87"/>
  <c r="K6121" i="87"/>
  <c r="K6120" i="87"/>
  <c r="K6119" i="87"/>
  <c r="K6118" i="87"/>
  <c r="K6117" i="87"/>
  <c r="K6116" i="87"/>
  <c r="K6115" i="87"/>
  <c r="K6114" i="87"/>
  <c r="K6113" i="87"/>
  <c r="K6112" i="87"/>
  <c r="K6111" i="87"/>
  <c r="K6110" i="87"/>
  <c r="K6109" i="87"/>
  <c r="K6108" i="87"/>
  <c r="K6107" i="87"/>
  <c r="K6106" i="87"/>
  <c r="K6105" i="87"/>
  <c r="K6104" i="87"/>
  <c r="K6103" i="87"/>
  <c r="K6102" i="87"/>
  <c r="K6101" i="87"/>
  <c r="K6100" i="87"/>
  <c r="K6099" i="87"/>
  <c r="K6098" i="87"/>
  <c r="K6097" i="87"/>
  <c r="K6096" i="87"/>
  <c r="K6095" i="87"/>
  <c r="K6094" i="87"/>
  <c r="K6093" i="87"/>
  <c r="K6092" i="87"/>
  <c r="K6091" i="87"/>
  <c r="K6090" i="87"/>
  <c r="K6089" i="87"/>
  <c r="K6088" i="87"/>
  <c r="K6087" i="87"/>
  <c r="K6086" i="87"/>
  <c r="K6085" i="87"/>
  <c r="K6084" i="87"/>
  <c r="K6083" i="87"/>
  <c r="K6082" i="87"/>
  <c r="K6081" i="87"/>
  <c r="K6080" i="87"/>
  <c r="K6079" i="87"/>
  <c r="K6078" i="87"/>
  <c r="K6077" i="87"/>
  <c r="K6076" i="87"/>
  <c r="K6075" i="87"/>
  <c r="K6074" i="87"/>
  <c r="K6073" i="87"/>
  <c r="K6072" i="87"/>
  <c r="K6071" i="87"/>
  <c r="K6070" i="87"/>
  <c r="K6069" i="87"/>
  <c r="K6068" i="87"/>
  <c r="K6067" i="87"/>
  <c r="K6066" i="87"/>
  <c r="K6065" i="87"/>
  <c r="K6064" i="87"/>
  <c r="K6063" i="87"/>
  <c r="K6062" i="87"/>
  <c r="K6061" i="87"/>
  <c r="K6060" i="87"/>
  <c r="K6059" i="87"/>
  <c r="K6058" i="87"/>
  <c r="K6057" i="87"/>
  <c r="K6056" i="87"/>
  <c r="K6055" i="87"/>
  <c r="K6054" i="87"/>
  <c r="K6053" i="87"/>
  <c r="K6052" i="87"/>
  <c r="K6051" i="87"/>
  <c r="K6050" i="87"/>
  <c r="K6049" i="87"/>
  <c r="K6048" i="87"/>
  <c r="K6047" i="87"/>
  <c r="K6046" i="87"/>
  <c r="K6045" i="87"/>
  <c r="K6044" i="87"/>
  <c r="K6043" i="87"/>
  <c r="K6042" i="87"/>
  <c r="K6041" i="87"/>
  <c r="K6040" i="87"/>
  <c r="K6039" i="87"/>
  <c r="K6038" i="87"/>
  <c r="K6037" i="87"/>
  <c r="K6036" i="87"/>
  <c r="K6035" i="87"/>
  <c r="K6034" i="87"/>
  <c r="K6033" i="87"/>
  <c r="K6032" i="87"/>
  <c r="K6031" i="87"/>
  <c r="K6030" i="87"/>
  <c r="K6029" i="87"/>
  <c r="K6028" i="87"/>
  <c r="K6027" i="87"/>
  <c r="K6026" i="87"/>
  <c r="K6025" i="87"/>
  <c r="K6024" i="87"/>
  <c r="K6023" i="87"/>
  <c r="K6022" i="87"/>
  <c r="K6021" i="87"/>
  <c r="K6020" i="87"/>
  <c r="K6019" i="87"/>
  <c r="K6018" i="87"/>
  <c r="K6017" i="87"/>
  <c r="K6016" i="87"/>
  <c r="K6015" i="87"/>
  <c r="K6014" i="87"/>
  <c r="K6013" i="87"/>
  <c r="K6012" i="87"/>
  <c r="K6011" i="87"/>
  <c r="K6010" i="87"/>
  <c r="K6009" i="87"/>
  <c r="K6008" i="87"/>
  <c r="K6007" i="87"/>
  <c r="K6006" i="87"/>
  <c r="K6005" i="87"/>
  <c r="K6004" i="87"/>
  <c r="K6003" i="87"/>
  <c r="K6002" i="87"/>
  <c r="K6001" i="87"/>
  <c r="K6000" i="87"/>
  <c r="K5999" i="87"/>
  <c r="K5998" i="87"/>
  <c r="K5997" i="87"/>
  <c r="K5996" i="87"/>
  <c r="K5995" i="87"/>
  <c r="K5994" i="87"/>
  <c r="K5993" i="87"/>
  <c r="K5992" i="87"/>
  <c r="K5991" i="87"/>
  <c r="K5990" i="87"/>
  <c r="K5989" i="87"/>
  <c r="K5988" i="87"/>
  <c r="K5987" i="87"/>
  <c r="K5986" i="87"/>
  <c r="K5985" i="87"/>
  <c r="K5984" i="87"/>
  <c r="K5983" i="87"/>
  <c r="K5982" i="87"/>
  <c r="K5981" i="87"/>
  <c r="K5980" i="87"/>
  <c r="K5979" i="87"/>
  <c r="K5978" i="87"/>
  <c r="K5977" i="87"/>
  <c r="K5976" i="87"/>
  <c r="K5975" i="87"/>
  <c r="K5974" i="87"/>
  <c r="K5973" i="87"/>
  <c r="K5972" i="87"/>
  <c r="K5971" i="87"/>
  <c r="K5970" i="87"/>
  <c r="K5969" i="87"/>
  <c r="K5968" i="87"/>
  <c r="K5967" i="87"/>
  <c r="K5966" i="87"/>
  <c r="K5965" i="87"/>
  <c r="K5964" i="87"/>
  <c r="K5963" i="87"/>
  <c r="K5962" i="87"/>
  <c r="K281" i="87" l="1"/>
  <c r="K280" i="87"/>
  <c r="K279" i="87"/>
  <c r="K5961" i="87"/>
  <c r="K5960" i="87"/>
  <c r="K5959" i="87"/>
  <c r="K5958" i="87"/>
  <c r="K5957" i="87"/>
  <c r="K5956" i="87"/>
  <c r="K5955" i="87"/>
  <c r="K5954" i="87"/>
  <c r="K5953" i="87"/>
  <c r="K5952" i="87"/>
  <c r="K5951" i="87"/>
  <c r="K5950" i="87"/>
  <c r="K5949" i="87"/>
  <c r="K5948" i="87"/>
  <c r="K5947" i="87"/>
  <c r="K5946" i="87"/>
  <c r="K5945" i="87"/>
  <c r="K5944" i="87"/>
  <c r="K5943" i="87"/>
  <c r="K5942" i="87"/>
  <c r="K5941" i="87"/>
  <c r="K5940" i="87"/>
  <c r="K5939" i="87"/>
  <c r="K5938" i="87"/>
  <c r="K5937" i="87"/>
  <c r="K5936" i="87"/>
  <c r="K5935" i="87"/>
  <c r="K5934" i="87"/>
  <c r="K5933" i="87"/>
  <c r="K5932" i="87"/>
  <c r="K5931" i="87"/>
  <c r="K5930" i="87"/>
  <c r="K5929" i="87"/>
  <c r="K5928" i="87"/>
  <c r="K5927" i="87"/>
  <c r="K5926" i="87"/>
  <c r="K5925" i="87"/>
  <c r="K5924" i="87"/>
  <c r="K5923" i="87"/>
  <c r="K5922" i="87"/>
  <c r="K5921" i="87"/>
  <c r="K5920" i="87"/>
  <c r="K5919" i="87"/>
  <c r="K5918" i="87"/>
  <c r="K5917" i="87"/>
  <c r="K5916" i="87"/>
  <c r="K5915" i="87"/>
  <c r="K5914" i="87"/>
  <c r="K5913" i="87"/>
  <c r="K5912" i="87"/>
  <c r="K5911" i="87"/>
  <c r="K5910" i="87"/>
  <c r="K5909" i="87"/>
  <c r="K5908" i="87"/>
  <c r="K5907" i="87"/>
  <c r="K5906" i="87"/>
  <c r="K5905" i="87"/>
  <c r="K5904" i="87"/>
  <c r="K5903" i="87"/>
  <c r="K5902" i="87"/>
  <c r="K5901" i="87"/>
  <c r="K5900" i="87"/>
  <c r="K5899" i="87"/>
  <c r="K5898" i="87"/>
  <c r="K5897" i="87"/>
  <c r="K5896" i="87"/>
  <c r="K5895" i="87"/>
  <c r="K5894" i="87"/>
  <c r="K5893" i="87"/>
  <c r="K5892" i="87"/>
  <c r="K5891" i="87"/>
  <c r="K5890" i="87"/>
  <c r="K5889" i="87"/>
  <c r="K5888" i="87"/>
  <c r="K5887" i="87"/>
  <c r="K5886" i="87"/>
  <c r="K5885" i="87"/>
  <c r="K5884" i="87"/>
  <c r="K5883" i="87"/>
  <c r="K5882" i="87"/>
  <c r="K5881" i="87"/>
  <c r="K5880" i="87"/>
  <c r="K5879" i="87"/>
  <c r="K5878" i="87"/>
  <c r="K5877" i="87"/>
  <c r="K5876" i="87"/>
  <c r="K5875" i="87"/>
  <c r="K5874" i="87"/>
  <c r="K5873" i="87"/>
  <c r="K5872" i="87"/>
  <c r="K5871" i="87"/>
  <c r="K5870" i="87"/>
  <c r="K5869" i="87"/>
  <c r="K5868" i="87"/>
  <c r="K5867" i="87"/>
  <c r="K5866" i="87"/>
  <c r="K5865" i="87"/>
  <c r="K5864" i="87"/>
  <c r="K5863" i="87"/>
  <c r="K5862" i="87"/>
  <c r="K5861" i="87"/>
  <c r="K5860" i="87"/>
  <c r="K5859" i="87"/>
  <c r="K5858" i="87"/>
  <c r="K5857" i="87"/>
  <c r="K5856" i="87"/>
  <c r="K5855" i="87"/>
  <c r="K5854" i="87"/>
  <c r="K5853" i="87"/>
  <c r="K5852" i="87"/>
  <c r="K5851" i="87"/>
  <c r="K5850" i="87"/>
  <c r="K5849" i="87"/>
  <c r="K5848" i="87"/>
  <c r="K5847" i="87"/>
  <c r="K5846" i="87"/>
  <c r="K5845" i="87"/>
  <c r="K5844" i="87"/>
  <c r="K5843" i="87"/>
  <c r="K5842" i="87"/>
  <c r="K5841" i="87"/>
  <c r="K5840" i="87"/>
  <c r="K5839" i="87"/>
  <c r="K5838" i="87"/>
  <c r="K5837" i="87"/>
  <c r="K5836" i="87"/>
  <c r="K5835" i="87"/>
  <c r="K5834" i="87"/>
  <c r="K5833" i="87"/>
  <c r="K5832" i="87"/>
  <c r="K5831" i="87"/>
  <c r="K5830" i="87"/>
  <c r="K5829" i="87"/>
  <c r="K5828" i="87"/>
  <c r="K5827" i="87"/>
  <c r="K5826" i="87"/>
  <c r="K5825" i="87"/>
  <c r="K5824" i="87"/>
  <c r="K5823" i="87"/>
  <c r="K5822" i="87"/>
  <c r="K5821" i="87"/>
  <c r="K5820" i="87"/>
  <c r="K5819" i="87"/>
  <c r="K5818" i="87"/>
  <c r="K5817" i="87"/>
  <c r="K5816" i="87"/>
  <c r="K5815" i="87"/>
  <c r="K5814" i="87"/>
  <c r="K5813" i="87"/>
  <c r="K5812" i="87"/>
  <c r="K5811" i="87"/>
  <c r="K5810" i="87"/>
  <c r="K5809" i="87"/>
  <c r="K5808" i="87"/>
  <c r="K5807" i="87"/>
  <c r="K5806" i="87"/>
  <c r="K5805" i="87"/>
  <c r="K5804" i="87"/>
  <c r="K5803" i="87"/>
  <c r="K5802" i="87"/>
  <c r="K5801" i="87"/>
  <c r="K5800" i="87"/>
  <c r="K5799" i="87"/>
  <c r="K5798" i="87"/>
  <c r="K5797" i="87"/>
  <c r="K5796" i="87"/>
  <c r="K5795" i="87"/>
  <c r="K5794" i="87"/>
  <c r="K5793" i="87"/>
  <c r="K5792" i="87"/>
  <c r="K5791" i="87"/>
  <c r="K5790" i="87"/>
  <c r="K5789" i="87"/>
  <c r="K5788" i="87"/>
  <c r="K5787" i="87"/>
  <c r="K5786" i="87"/>
  <c r="K5785" i="87"/>
  <c r="K5784" i="87"/>
  <c r="K5783" i="87"/>
  <c r="K5782" i="87"/>
  <c r="K5781" i="87"/>
  <c r="K5780" i="87"/>
  <c r="K5779" i="87"/>
  <c r="K5778" i="87"/>
  <c r="K5777" i="87"/>
  <c r="K5776" i="87"/>
  <c r="K5775" i="87"/>
  <c r="K5774" i="87"/>
  <c r="K5773" i="87"/>
  <c r="K5772" i="87"/>
  <c r="K5771" i="87"/>
  <c r="K5770" i="87"/>
  <c r="K5769" i="87"/>
  <c r="K5768" i="87"/>
  <c r="K5767" i="87"/>
  <c r="K5766" i="87"/>
  <c r="K5765" i="87"/>
  <c r="K5764" i="87"/>
  <c r="K5763" i="87"/>
  <c r="K5762" i="87"/>
  <c r="K5761" i="87"/>
  <c r="K5760" i="87"/>
  <c r="K5759" i="87"/>
  <c r="K5758" i="87"/>
  <c r="K5757" i="87"/>
  <c r="K5756" i="87"/>
  <c r="K5755" i="87"/>
  <c r="K5754" i="87"/>
  <c r="K5753" i="87"/>
  <c r="K5752" i="87"/>
  <c r="K5751" i="87"/>
  <c r="K5750" i="87"/>
  <c r="K5749" i="87"/>
  <c r="K5748" i="87"/>
  <c r="K5747" i="87"/>
  <c r="K5746" i="87"/>
  <c r="K5745" i="87"/>
  <c r="K5744" i="87"/>
  <c r="K5743" i="87"/>
  <c r="K5742" i="87"/>
  <c r="K5741" i="87"/>
  <c r="K5740" i="87"/>
  <c r="K5739" i="87"/>
  <c r="K5738" i="87"/>
  <c r="K5737" i="87"/>
  <c r="K5736" i="87"/>
  <c r="K5735" i="87"/>
  <c r="K5734" i="87"/>
  <c r="K5733" i="87"/>
  <c r="K5732" i="87"/>
  <c r="K5731" i="87"/>
  <c r="K5730" i="87"/>
  <c r="K5729" i="87"/>
  <c r="K5728" i="87"/>
  <c r="K5727" i="87"/>
  <c r="K5726" i="87"/>
  <c r="K5725" i="87"/>
  <c r="K5724" i="87"/>
  <c r="K5723" i="87"/>
  <c r="K5722" i="87"/>
  <c r="K5721" i="87"/>
  <c r="K5720" i="87"/>
  <c r="K5719" i="87"/>
  <c r="K5718" i="87"/>
  <c r="K5717" i="87"/>
  <c r="K5716" i="87"/>
  <c r="K5715" i="87"/>
  <c r="K5714" i="87"/>
  <c r="K5713" i="87"/>
  <c r="K5712" i="87"/>
  <c r="K5711" i="87"/>
  <c r="K5710" i="87"/>
  <c r="K5709" i="87"/>
  <c r="K5708" i="87"/>
  <c r="K5707" i="87"/>
  <c r="K5706" i="87"/>
  <c r="K5705" i="87"/>
  <c r="K5704" i="87"/>
  <c r="K5703" i="87"/>
  <c r="K5702" i="87"/>
  <c r="K5701" i="87"/>
  <c r="K5700" i="87"/>
  <c r="K5699" i="87"/>
  <c r="K5698" i="87"/>
  <c r="K5697" i="87"/>
  <c r="K5696" i="87"/>
  <c r="K5695" i="87"/>
  <c r="K5694" i="87"/>
  <c r="K5693" i="87"/>
  <c r="K5692" i="87"/>
  <c r="K5691" i="87"/>
  <c r="K5690" i="87"/>
  <c r="K5689" i="87"/>
  <c r="K5688" i="87"/>
  <c r="K5687" i="87"/>
  <c r="K5686" i="87"/>
  <c r="K5685" i="87"/>
  <c r="K5684" i="87"/>
  <c r="K5683" i="87"/>
  <c r="K5682" i="87"/>
  <c r="K5681" i="87"/>
  <c r="K5680" i="87"/>
  <c r="K5679" i="87"/>
  <c r="K5678" i="87"/>
  <c r="K5677" i="87"/>
  <c r="K5676" i="87"/>
  <c r="K5675" i="87"/>
  <c r="K5674" i="87"/>
  <c r="K5673" i="87"/>
  <c r="K5672" i="87"/>
  <c r="K5671" i="87"/>
  <c r="K5670" i="87"/>
  <c r="K5669" i="87"/>
  <c r="K5668" i="87"/>
  <c r="K5667" i="87"/>
  <c r="K5666" i="87"/>
  <c r="K5665" i="87"/>
  <c r="K5664" i="87"/>
  <c r="K5663" i="87"/>
  <c r="K5662" i="87"/>
  <c r="K5661" i="87"/>
  <c r="K5660" i="87"/>
  <c r="K5659" i="87"/>
  <c r="K5658" i="87"/>
  <c r="K5657" i="87"/>
  <c r="K5656" i="87"/>
  <c r="K5655" i="87"/>
  <c r="K5654" i="87"/>
  <c r="K5653" i="87"/>
  <c r="K5652" i="87"/>
  <c r="K5651" i="87"/>
  <c r="K5650" i="87"/>
  <c r="K5649" i="87"/>
  <c r="K5648" i="87"/>
  <c r="K5647" i="87"/>
  <c r="K5646" i="87"/>
  <c r="K5645" i="87"/>
  <c r="K5644" i="87"/>
  <c r="K5643" i="87"/>
  <c r="K5642" i="87"/>
  <c r="K5641" i="87"/>
  <c r="K5640" i="87"/>
  <c r="K5639" i="87"/>
  <c r="K5638" i="87"/>
  <c r="K5637" i="87"/>
  <c r="K5636" i="87"/>
  <c r="K5635" i="87"/>
  <c r="K5634" i="87"/>
  <c r="K5633" i="87"/>
  <c r="K5632" i="87"/>
  <c r="K5631" i="87"/>
  <c r="K5630" i="87"/>
  <c r="K5629" i="87"/>
  <c r="K5628" i="87"/>
  <c r="K5627" i="87"/>
  <c r="K5626" i="87"/>
  <c r="K5625" i="87"/>
  <c r="K5624" i="87"/>
  <c r="K5623" i="87"/>
  <c r="K5622" i="87"/>
  <c r="K5621" i="87"/>
  <c r="K5620" i="87"/>
  <c r="K5619" i="87"/>
  <c r="K5618" i="87"/>
  <c r="K5617" i="87"/>
  <c r="K5616" i="87"/>
  <c r="K5615" i="87"/>
  <c r="K5614" i="87"/>
  <c r="K5613" i="87"/>
  <c r="K5612" i="87"/>
  <c r="K5611" i="87"/>
  <c r="K5610" i="87"/>
  <c r="K5609" i="87"/>
  <c r="K5608" i="87"/>
  <c r="K5607" i="87"/>
  <c r="K5606" i="87"/>
  <c r="K5605" i="87"/>
  <c r="K5604" i="87"/>
  <c r="K5603" i="87"/>
  <c r="K5602" i="87"/>
  <c r="K5601" i="87"/>
  <c r="K5600" i="87"/>
  <c r="K5599" i="87"/>
  <c r="K5598" i="87"/>
  <c r="K5597" i="87"/>
  <c r="K5596" i="87"/>
  <c r="K5595" i="87"/>
  <c r="K5594" i="87"/>
  <c r="K5593" i="87"/>
  <c r="K5592" i="87"/>
  <c r="K5591" i="87"/>
  <c r="K5590" i="87"/>
  <c r="K5589" i="87"/>
  <c r="K5588" i="87"/>
  <c r="K5587" i="87"/>
  <c r="K5586" i="87"/>
  <c r="K5585" i="87"/>
  <c r="K5584" i="87"/>
  <c r="K5583" i="87"/>
  <c r="K5582" i="87"/>
  <c r="K5581" i="87"/>
  <c r="K5580" i="87"/>
  <c r="K5579" i="87"/>
  <c r="K5578" i="87"/>
  <c r="K5577" i="87"/>
  <c r="K5576" i="87"/>
  <c r="K5575" i="87"/>
  <c r="K5574" i="87"/>
  <c r="K5573" i="87"/>
  <c r="K5572" i="87"/>
  <c r="K5571" i="87"/>
  <c r="K5570" i="87"/>
  <c r="K5569" i="87"/>
  <c r="K5568" i="87"/>
  <c r="K5567" i="87"/>
  <c r="K5566" i="87"/>
  <c r="K5565" i="87"/>
  <c r="K5564" i="87"/>
  <c r="K5563" i="87"/>
  <c r="K5562" i="87"/>
  <c r="K5561" i="87"/>
  <c r="K5560" i="87"/>
  <c r="K5559" i="87"/>
  <c r="K5558" i="87"/>
  <c r="K5557" i="87"/>
  <c r="K5556" i="87"/>
  <c r="K5555" i="87"/>
  <c r="K5554" i="87"/>
  <c r="K5553" i="87"/>
  <c r="K5552" i="87"/>
  <c r="K5551" i="87"/>
  <c r="K5550" i="87"/>
  <c r="K5549" i="87"/>
  <c r="K5548" i="87"/>
  <c r="K5547" i="87"/>
  <c r="K5546" i="87"/>
  <c r="K5545" i="87"/>
  <c r="K5544" i="87"/>
  <c r="K5543" i="87"/>
  <c r="K5542" i="87"/>
  <c r="K5541" i="87"/>
  <c r="K5540" i="87"/>
  <c r="K5539" i="87"/>
  <c r="K5538" i="87"/>
  <c r="K5537" i="87"/>
  <c r="K5536" i="87"/>
  <c r="K5535" i="87"/>
  <c r="K5534" i="87"/>
  <c r="K5533" i="87"/>
  <c r="K5532" i="87"/>
  <c r="K5531" i="87"/>
  <c r="K5530" i="87"/>
  <c r="K5529" i="87"/>
  <c r="K5528" i="87"/>
  <c r="K5527" i="87"/>
  <c r="K5526" i="87"/>
  <c r="K5525" i="87"/>
  <c r="K5524" i="87"/>
  <c r="K5523" i="87"/>
  <c r="K5522" i="87"/>
  <c r="K5521" i="87"/>
  <c r="K5520" i="87"/>
  <c r="K5519" i="87"/>
  <c r="K5518" i="87"/>
  <c r="K5517" i="87"/>
  <c r="K5516" i="87"/>
  <c r="K5515" i="87"/>
  <c r="K5514" i="87"/>
  <c r="K5513" i="87"/>
  <c r="K5512" i="87"/>
  <c r="K5511" i="87"/>
  <c r="K5510" i="87"/>
  <c r="K5509" i="87"/>
  <c r="K5508" i="87"/>
  <c r="K5507" i="87"/>
  <c r="K5506" i="87"/>
  <c r="K5505" i="87"/>
  <c r="K5504" i="87"/>
  <c r="K5503" i="87"/>
  <c r="K5502" i="87"/>
  <c r="K5501" i="87"/>
  <c r="K5500" i="87"/>
  <c r="K5499" i="87"/>
  <c r="K5498" i="87"/>
  <c r="K5497" i="87"/>
  <c r="K5496" i="87"/>
  <c r="K5495" i="87"/>
  <c r="K5494" i="87"/>
  <c r="K5493" i="87"/>
  <c r="K5492" i="87"/>
  <c r="K5491" i="87"/>
  <c r="K5490" i="87"/>
  <c r="K5489" i="87"/>
  <c r="K5488" i="87"/>
  <c r="K5487" i="87"/>
  <c r="K5486" i="87"/>
  <c r="K5485" i="87"/>
  <c r="K5484" i="87"/>
  <c r="K5483" i="87"/>
  <c r="K5482" i="87"/>
  <c r="K5481" i="87"/>
  <c r="K5480" i="87"/>
  <c r="K5479" i="87"/>
  <c r="K5478" i="87"/>
  <c r="K5477" i="87"/>
  <c r="K5476" i="87"/>
  <c r="K5475" i="87"/>
  <c r="K5474" i="87"/>
  <c r="K5473" i="87"/>
  <c r="K5472" i="87"/>
  <c r="K5471" i="87"/>
  <c r="K5470" i="87"/>
  <c r="K5469" i="87"/>
  <c r="K5468" i="87"/>
  <c r="K5467" i="87"/>
  <c r="K5466" i="87"/>
  <c r="K5465" i="87"/>
  <c r="K5464" i="87"/>
  <c r="K5463" i="87"/>
  <c r="K5462" i="87"/>
  <c r="K5461" i="87"/>
  <c r="K5460" i="87"/>
  <c r="K5459" i="87"/>
  <c r="K5458" i="87"/>
  <c r="K5457" i="87"/>
  <c r="K5456" i="87"/>
  <c r="K5455" i="87"/>
  <c r="K5454" i="87"/>
  <c r="K5453" i="87"/>
  <c r="K5452" i="87"/>
  <c r="K5451" i="87"/>
  <c r="K5450" i="87"/>
  <c r="K5449" i="87"/>
  <c r="K5448" i="87"/>
  <c r="K5447" i="87"/>
  <c r="K5446" i="87"/>
  <c r="K5445" i="87"/>
  <c r="K5444" i="87"/>
  <c r="K5443" i="87"/>
  <c r="K5442" i="87"/>
  <c r="K5441" i="87"/>
  <c r="K5440" i="87"/>
  <c r="K5439" i="87"/>
  <c r="K5438" i="87"/>
  <c r="K5437" i="87"/>
  <c r="K5436" i="87"/>
  <c r="K5435" i="87"/>
  <c r="K5434" i="87"/>
  <c r="K5433" i="87"/>
  <c r="K5432" i="87"/>
  <c r="K5431" i="87"/>
  <c r="K5430" i="87"/>
  <c r="K5429" i="87"/>
  <c r="K5428" i="87"/>
  <c r="K5427" i="87"/>
  <c r="K5426" i="87"/>
  <c r="K5425" i="87"/>
  <c r="K5424" i="87"/>
  <c r="K5423" i="87"/>
  <c r="K5422" i="87"/>
  <c r="K5421" i="87"/>
  <c r="K5420" i="87"/>
  <c r="K5419" i="87"/>
  <c r="K5418" i="87"/>
  <c r="K5417" i="87"/>
  <c r="K5416" i="87"/>
  <c r="K5415" i="87"/>
  <c r="K5414" i="87"/>
  <c r="K5413" i="87"/>
  <c r="K5412" i="87"/>
  <c r="K5411" i="87"/>
  <c r="K5410" i="87"/>
  <c r="K5409" i="87"/>
  <c r="K5408" i="87"/>
  <c r="K5407" i="87"/>
  <c r="K5406" i="87"/>
  <c r="K5405" i="87"/>
  <c r="K5404" i="87"/>
  <c r="K5403" i="87"/>
  <c r="K5402" i="87"/>
  <c r="K5401" i="87"/>
  <c r="K5400" i="87"/>
  <c r="K5399" i="87"/>
  <c r="K5398" i="87"/>
  <c r="K5397" i="87"/>
  <c r="K5396" i="87"/>
  <c r="K5395" i="87"/>
  <c r="K5394" i="87"/>
  <c r="K5393" i="87"/>
  <c r="K5392" i="87"/>
  <c r="K5391" i="87"/>
  <c r="K5390" i="87"/>
  <c r="K5389" i="87"/>
  <c r="K5388" i="87"/>
  <c r="K5387" i="87"/>
  <c r="K5386" i="87"/>
  <c r="K5385" i="87"/>
  <c r="K5384" i="87"/>
  <c r="K5383" i="87"/>
  <c r="K5382" i="87"/>
  <c r="K5381" i="87"/>
  <c r="K5380" i="87"/>
  <c r="K5379" i="87"/>
  <c r="K5378" i="87"/>
  <c r="K5377" i="87"/>
  <c r="K5376" i="87"/>
  <c r="K5375" i="87"/>
  <c r="K5374" i="87"/>
  <c r="K5373" i="87"/>
  <c r="K5372" i="87"/>
  <c r="K5371" i="87"/>
  <c r="K5370" i="87"/>
  <c r="K5369" i="87"/>
  <c r="K5368" i="87"/>
  <c r="K5367" i="87"/>
  <c r="K5366" i="87"/>
  <c r="K5365" i="87"/>
  <c r="K5364" i="87"/>
  <c r="K5363" i="87"/>
  <c r="K5362" i="87"/>
  <c r="K5361" i="87"/>
  <c r="K5360" i="87"/>
  <c r="K5359" i="87"/>
  <c r="K5358" i="87"/>
  <c r="K5357" i="87"/>
  <c r="K5356" i="87"/>
  <c r="K5355" i="87"/>
  <c r="K5354" i="87"/>
  <c r="K5353" i="87"/>
  <c r="K5352" i="87"/>
  <c r="K5351" i="87"/>
  <c r="K5350" i="87"/>
  <c r="K5349" i="87"/>
  <c r="K5348" i="87"/>
  <c r="K5347" i="87"/>
  <c r="K5346" i="87"/>
  <c r="K5345" i="87"/>
  <c r="K5344" i="87"/>
  <c r="K5343" i="87"/>
  <c r="K5342" i="87"/>
  <c r="K5341" i="87"/>
  <c r="K5340" i="87"/>
  <c r="K5339" i="87"/>
  <c r="K5338" i="87"/>
  <c r="K5337" i="87"/>
  <c r="K5336" i="87"/>
  <c r="K5335" i="87"/>
  <c r="K5334" i="87"/>
  <c r="K5333" i="87"/>
  <c r="K5332" i="87"/>
  <c r="K5331" i="87"/>
  <c r="K5330" i="87"/>
  <c r="K5329" i="87"/>
  <c r="K5328" i="87"/>
  <c r="K5327" i="87"/>
  <c r="K5326" i="87"/>
  <c r="K5325" i="87"/>
  <c r="K5324" i="87"/>
  <c r="K5323" i="87"/>
  <c r="K5322" i="87"/>
  <c r="K5321" i="87"/>
  <c r="K5320" i="87"/>
  <c r="K5319" i="87"/>
  <c r="K5318" i="87"/>
  <c r="K5317" i="87"/>
  <c r="K5316" i="87"/>
  <c r="K5315" i="87"/>
  <c r="K5314" i="87"/>
  <c r="K5313" i="87"/>
  <c r="K5312" i="87"/>
  <c r="K5311" i="87"/>
  <c r="K5310" i="87"/>
  <c r="K5309" i="87"/>
  <c r="K5308" i="87"/>
  <c r="K5307" i="87"/>
  <c r="K5306" i="87"/>
  <c r="K5305" i="87"/>
  <c r="K5304" i="87"/>
  <c r="K5303" i="87"/>
  <c r="K5302" i="87"/>
  <c r="K5301" i="87"/>
  <c r="K5300" i="87"/>
  <c r="K5299" i="87"/>
  <c r="K5298" i="87"/>
  <c r="K5297" i="87"/>
  <c r="K5296" i="87"/>
  <c r="K5295" i="87"/>
  <c r="K5294" i="87"/>
  <c r="K5293" i="87"/>
  <c r="K5292" i="87"/>
  <c r="K5291" i="87"/>
  <c r="K5290" i="87"/>
  <c r="K5289" i="87"/>
  <c r="K5288" i="87"/>
  <c r="K5287" i="87"/>
  <c r="K5286" i="87"/>
  <c r="K5285" i="87"/>
  <c r="K5284" i="87"/>
  <c r="K5283" i="87"/>
  <c r="K5282" i="87"/>
  <c r="K5281" i="87"/>
  <c r="K5280" i="87"/>
  <c r="K5279" i="87"/>
  <c r="K5278" i="87"/>
  <c r="K5277" i="87"/>
  <c r="K5276" i="87"/>
  <c r="K5275" i="87"/>
  <c r="K5274" i="87"/>
  <c r="K5273" i="87"/>
  <c r="K5272" i="87"/>
  <c r="K5271" i="87"/>
  <c r="K5270" i="87"/>
  <c r="K5269" i="87"/>
  <c r="K5268" i="87"/>
  <c r="K5267" i="87"/>
  <c r="K5266" i="87"/>
  <c r="K5265" i="87"/>
  <c r="K5264" i="87"/>
  <c r="K5263" i="87"/>
  <c r="K5262" i="87"/>
  <c r="K5261" i="87"/>
  <c r="K5260" i="87"/>
  <c r="K5259" i="87"/>
  <c r="K5258" i="87"/>
  <c r="K5257" i="87"/>
  <c r="K5256" i="87"/>
  <c r="K5255" i="87"/>
  <c r="K5254" i="87"/>
  <c r="K5253" i="87"/>
  <c r="K5252" i="87"/>
  <c r="K5251" i="87"/>
  <c r="K5250" i="87"/>
  <c r="K5249" i="87"/>
  <c r="K5248" i="87"/>
  <c r="K5247" i="87"/>
  <c r="K5246" i="87"/>
  <c r="K5245" i="87"/>
  <c r="K5244" i="87"/>
  <c r="K5243" i="87"/>
  <c r="K5242" i="87"/>
  <c r="K5241" i="87"/>
  <c r="K5240" i="87"/>
  <c r="K5239" i="87"/>
  <c r="K5238" i="87"/>
  <c r="K5237" i="87"/>
  <c r="K5236" i="87"/>
  <c r="K5235" i="87"/>
  <c r="K5234" i="87"/>
  <c r="K5233" i="87"/>
  <c r="K5232" i="87"/>
  <c r="K5231" i="87"/>
  <c r="K5230" i="87"/>
  <c r="K5229" i="87"/>
  <c r="K5228" i="87"/>
  <c r="K5227" i="87"/>
  <c r="K5226" i="87"/>
  <c r="K5225" i="87"/>
  <c r="K5224" i="87"/>
  <c r="K5223" i="87"/>
  <c r="K5222" i="87"/>
  <c r="K5221" i="87"/>
  <c r="K5220" i="87"/>
  <c r="K5219" i="87"/>
  <c r="K5218" i="87"/>
  <c r="K5217" i="87"/>
  <c r="K5216" i="87"/>
  <c r="K5215" i="87"/>
  <c r="K5214" i="87"/>
  <c r="K5213" i="87"/>
  <c r="K5212" i="87"/>
  <c r="K5211" i="87"/>
  <c r="K5210" i="87"/>
  <c r="K5209" i="87"/>
  <c r="K5208" i="87"/>
  <c r="K5207" i="87"/>
  <c r="K5206" i="87"/>
  <c r="K5205" i="87"/>
  <c r="K5204" i="87"/>
  <c r="K5203" i="87"/>
  <c r="K5202" i="87"/>
  <c r="K5201" i="87"/>
  <c r="K5200" i="87"/>
  <c r="K5199" i="87"/>
  <c r="K5198" i="87"/>
  <c r="K5197" i="87"/>
  <c r="K5196" i="87"/>
  <c r="K5195" i="87"/>
  <c r="K5194" i="87"/>
  <c r="K5193" i="87"/>
  <c r="K5192" i="87"/>
  <c r="K5191" i="87"/>
  <c r="K5190" i="87"/>
  <c r="K5189" i="87"/>
  <c r="K5188" i="87"/>
  <c r="K5187" i="87"/>
  <c r="K5186" i="87"/>
  <c r="K5185" i="87"/>
  <c r="K5184" i="87"/>
  <c r="K5183" i="87"/>
  <c r="K5182" i="87"/>
  <c r="K5181" i="87"/>
  <c r="K5180" i="87"/>
  <c r="K5179" i="87"/>
  <c r="K5178" i="87"/>
  <c r="K5177" i="87"/>
  <c r="K5176" i="87"/>
  <c r="K5175" i="87"/>
  <c r="K5174" i="87"/>
  <c r="K5173" i="87"/>
  <c r="K5172" i="87"/>
  <c r="K5171" i="87"/>
  <c r="K5170" i="87"/>
  <c r="K5169" i="87"/>
  <c r="K5168" i="87"/>
  <c r="K5167" i="87"/>
  <c r="K5166" i="87"/>
  <c r="K5165" i="87"/>
  <c r="K5164" i="87"/>
  <c r="K5163" i="87"/>
  <c r="K5162" i="87"/>
  <c r="K5161" i="87"/>
  <c r="K5160" i="87"/>
  <c r="K5159" i="87"/>
  <c r="K5158" i="87"/>
  <c r="K5157" i="87"/>
  <c r="K5156" i="87"/>
  <c r="K5155" i="87"/>
  <c r="K5154" i="87"/>
  <c r="K5153" i="87"/>
  <c r="K5152" i="87"/>
  <c r="K5151" i="87"/>
  <c r="K5150" i="87"/>
  <c r="K5149" i="87"/>
  <c r="K5148" i="87"/>
  <c r="K5147" i="87"/>
  <c r="K5146" i="87"/>
  <c r="K5145" i="87"/>
  <c r="K5144" i="87"/>
  <c r="K5143" i="87"/>
  <c r="K5142" i="87"/>
  <c r="K5141" i="87"/>
  <c r="K5140" i="87"/>
  <c r="K5139" i="87"/>
  <c r="K5138" i="87"/>
  <c r="K5137" i="87"/>
  <c r="K5136" i="87"/>
  <c r="K5135" i="87"/>
  <c r="K5134" i="87"/>
  <c r="K5133" i="87"/>
  <c r="K5132" i="87"/>
  <c r="K5131" i="87"/>
  <c r="K5130" i="87"/>
  <c r="K5129" i="87"/>
  <c r="K5128" i="87"/>
  <c r="K5127" i="87"/>
  <c r="K5126" i="87"/>
  <c r="K5125" i="87"/>
  <c r="K5124" i="87"/>
  <c r="K5123" i="87"/>
  <c r="K5122" i="87"/>
  <c r="K5121" i="87"/>
  <c r="K5120" i="87"/>
  <c r="K5119" i="87"/>
  <c r="K5118" i="87"/>
  <c r="K5117" i="87"/>
  <c r="K5116" i="87"/>
  <c r="K5115" i="87"/>
  <c r="K5114" i="87"/>
  <c r="K5113" i="87"/>
  <c r="K5112" i="87"/>
  <c r="K5111" i="87"/>
  <c r="K5110" i="87"/>
  <c r="K5109" i="87"/>
  <c r="K5108" i="87"/>
  <c r="K5107" i="87"/>
  <c r="K5106" i="87"/>
  <c r="K5105" i="87"/>
  <c r="K5104" i="87"/>
  <c r="K5103" i="87"/>
  <c r="K5102" i="87"/>
  <c r="K5101" i="87"/>
  <c r="K5100" i="87"/>
  <c r="K5099" i="87"/>
  <c r="K5098" i="87"/>
  <c r="K5097" i="87"/>
  <c r="K5096" i="87"/>
  <c r="K5095" i="87"/>
  <c r="K5094" i="87"/>
  <c r="K5093" i="87"/>
  <c r="K5092" i="87"/>
  <c r="K5091" i="87"/>
  <c r="K5090" i="87"/>
  <c r="K5089" i="87"/>
  <c r="K5088" i="87"/>
  <c r="K5087" i="87"/>
  <c r="K5086" i="87"/>
  <c r="K5085" i="87"/>
  <c r="K5084" i="87"/>
  <c r="K5083" i="87"/>
  <c r="K5082" i="87"/>
  <c r="K5081" i="87"/>
  <c r="K5080" i="87"/>
  <c r="K5079" i="87"/>
  <c r="K5078" i="87"/>
  <c r="K5077" i="87"/>
  <c r="K5076" i="87"/>
  <c r="K5075" i="87"/>
  <c r="K5074" i="87"/>
  <c r="K5073" i="87"/>
  <c r="K5072" i="87"/>
  <c r="K5071" i="87"/>
  <c r="K5070" i="87"/>
  <c r="K5069" i="87"/>
  <c r="K5068" i="87"/>
  <c r="K5067" i="87"/>
  <c r="K5066" i="87"/>
  <c r="K5065" i="87"/>
  <c r="K5064" i="87"/>
  <c r="K5063" i="87"/>
  <c r="K5062" i="87"/>
  <c r="K5061" i="87"/>
  <c r="K5060" i="87"/>
  <c r="K5059" i="87"/>
  <c r="K5058" i="87"/>
  <c r="K5057" i="87"/>
  <c r="K5056" i="87"/>
  <c r="K5055" i="87"/>
  <c r="K5054" i="87"/>
  <c r="K5053" i="87"/>
  <c r="K5052" i="87"/>
  <c r="K5051" i="87"/>
  <c r="K5050" i="87"/>
  <c r="K5049" i="87"/>
  <c r="K5048" i="87"/>
  <c r="K5047" i="87"/>
  <c r="K5046" i="87"/>
  <c r="K5045" i="87"/>
  <c r="K5044" i="87"/>
  <c r="K5043" i="87"/>
  <c r="K5042" i="87"/>
  <c r="K5041" i="87"/>
  <c r="K5040" i="87"/>
  <c r="K5039" i="87"/>
  <c r="K5038" i="87"/>
  <c r="K5037" i="87"/>
  <c r="K5036" i="87"/>
  <c r="K5035" i="87"/>
  <c r="K5034" i="87"/>
  <c r="K5033" i="87"/>
  <c r="K5032" i="87"/>
  <c r="K5031" i="87"/>
  <c r="K5030" i="87"/>
  <c r="K5029" i="87"/>
  <c r="K5028" i="87"/>
  <c r="K5027" i="87"/>
  <c r="K5026" i="87"/>
  <c r="K5025" i="87"/>
  <c r="K5024" i="87"/>
  <c r="K5023" i="87"/>
  <c r="K5022" i="87"/>
  <c r="K5021" i="87"/>
  <c r="K5020" i="87"/>
  <c r="K5019" i="87"/>
  <c r="K5018" i="87"/>
  <c r="K5017" i="87"/>
  <c r="K5016" i="87"/>
  <c r="K5015" i="87"/>
  <c r="K5014" i="87"/>
  <c r="K5013" i="87"/>
  <c r="K5012" i="87"/>
  <c r="K5011" i="87"/>
  <c r="K5010" i="87"/>
  <c r="K5009" i="87"/>
  <c r="K5008" i="87"/>
  <c r="K5007" i="87"/>
  <c r="K5006" i="87"/>
  <c r="K5005" i="87"/>
  <c r="K5004" i="87"/>
  <c r="K5003" i="87"/>
  <c r="K5002" i="87"/>
  <c r="K5001" i="87"/>
  <c r="K5000" i="87"/>
  <c r="K4999" i="87"/>
  <c r="K4998" i="87"/>
  <c r="K4997" i="87"/>
  <c r="K4996" i="87"/>
  <c r="K4995" i="87"/>
  <c r="K4994" i="87"/>
  <c r="K4993" i="87"/>
  <c r="K4992" i="87"/>
  <c r="K4991" i="87"/>
  <c r="K4990" i="87"/>
  <c r="K4989" i="87"/>
  <c r="K4988" i="87"/>
  <c r="K4987" i="87"/>
  <c r="K4986" i="87"/>
  <c r="K4985" i="87"/>
  <c r="K4984" i="87"/>
  <c r="K4983" i="87"/>
  <c r="K4982" i="87"/>
  <c r="K4981" i="87"/>
  <c r="K4980" i="87"/>
  <c r="K4979" i="87"/>
  <c r="K4978" i="87"/>
  <c r="K4977" i="87"/>
  <c r="K4976" i="87"/>
  <c r="K4975" i="87"/>
  <c r="K4974" i="87"/>
  <c r="K4973" i="87"/>
  <c r="K4972" i="87"/>
  <c r="K4971" i="87"/>
  <c r="K4970" i="87"/>
  <c r="K4969" i="87"/>
  <c r="K4968" i="87"/>
  <c r="K4967" i="87"/>
  <c r="K4966" i="87"/>
  <c r="K4965" i="87"/>
  <c r="K4964" i="87"/>
  <c r="K4963" i="87"/>
  <c r="K4962" i="87"/>
  <c r="K4961" i="87"/>
  <c r="K4960" i="87"/>
  <c r="K4959" i="87"/>
  <c r="K4958" i="87"/>
  <c r="K4957" i="87"/>
  <c r="K4956" i="87"/>
  <c r="K4955" i="87"/>
  <c r="K4954" i="87"/>
  <c r="K4953" i="87"/>
  <c r="K4952" i="87"/>
  <c r="K4951" i="87"/>
  <c r="K4950" i="87"/>
  <c r="K4949" i="87"/>
  <c r="K4948" i="87"/>
  <c r="K4947" i="87"/>
  <c r="K4946" i="87"/>
  <c r="K4945" i="87"/>
  <c r="K4944" i="87"/>
  <c r="K4943" i="87"/>
  <c r="K4942" i="87"/>
  <c r="K4941" i="87"/>
  <c r="K4940" i="87"/>
  <c r="K4939" i="87"/>
  <c r="K4938" i="87"/>
  <c r="K4937" i="87"/>
  <c r="K4936" i="87"/>
  <c r="K4935" i="87"/>
  <c r="K4934" i="87"/>
  <c r="K4933" i="87"/>
  <c r="K4932" i="87"/>
  <c r="K4931" i="87"/>
  <c r="K4930" i="87"/>
  <c r="K4929" i="87"/>
  <c r="K4928" i="87"/>
  <c r="K4927" i="87"/>
  <c r="K4926" i="87"/>
  <c r="K4925" i="87"/>
  <c r="K4924" i="87"/>
  <c r="K4923" i="87"/>
  <c r="K4922" i="87"/>
  <c r="K4921" i="87"/>
  <c r="K4920" i="87"/>
  <c r="K4919" i="87"/>
  <c r="K4918" i="87"/>
  <c r="K4917" i="87"/>
  <c r="K4916" i="87"/>
  <c r="K4915" i="87"/>
  <c r="K4914" i="87"/>
  <c r="K4913" i="87"/>
  <c r="K4912" i="87"/>
  <c r="K4911" i="87"/>
  <c r="K4910" i="87"/>
  <c r="K4909" i="87"/>
  <c r="K4908" i="87"/>
  <c r="K4907" i="87"/>
  <c r="K4906" i="87"/>
  <c r="K4905" i="87"/>
  <c r="K4904" i="87"/>
  <c r="K4903" i="87"/>
  <c r="K4902" i="87"/>
  <c r="K4901" i="87"/>
  <c r="K4900" i="87"/>
  <c r="K4899" i="87"/>
  <c r="K4898" i="87"/>
  <c r="K4897" i="87"/>
  <c r="K4896" i="87"/>
  <c r="K4895" i="87"/>
  <c r="K4894" i="87"/>
  <c r="K4893" i="87"/>
  <c r="K4892" i="87"/>
  <c r="K4891" i="87"/>
  <c r="K4890" i="87"/>
  <c r="K4889" i="87"/>
  <c r="K4888" i="87"/>
  <c r="K4887" i="87"/>
  <c r="K4886" i="87"/>
  <c r="K4885" i="87"/>
  <c r="K4884" i="87"/>
  <c r="K4883" i="87"/>
  <c r="K4882" i="87"/>
  <c r="K4881" i="87"/>
  <c r="K4880" i="87"/>
  <c r="K4879" i="87"/>
  <c r="K4878" i="87"/>
  <c r="K4877" i="87"/>
  <c r="K4876" i="87"/>
  <c r="K4875" i="87"/>
  <c r="K4874" i="87"/>
  <c r="K4873" i="87"/>
  <c r="K4872" i="87"/>
  <c r="K4871" i="87"/>
  <c r="K4870" i="87"/>
  <c r="K4869" i="87"/>
  <c r="K4868" i="87"/>
  <c r="K4867" i="87"/>
  <c r="K4866" i="87"/>
  <c r="K4865" i="87"/>
  <c r="K4864" i="87"/>
  <c r="K4863" i="87"/>
  <c r="K4862" i="87"/>
  <c r="K4861" i="87"/>
  <c r="K4860" i="87"/>
  <c r="K4859" i="87"/>
  <c r="K4858" i="87"/>
  <c r="K4857" i="87"/>
  <c r="K4856" i="87"/>
  <c r="K4855" i="87"/>
  <c r="K4854" i="87"/>
  <c r="K4853" i="87"/>
  <c r="K4852" i="87"/>
  <c r="K4851" i="87"/>
  <c r="K4850" i="87"/>
  <c r="K4849" i="87"/>
  <c r="K4848" i="87"/>
  <c r="K4847" i="87"/>
  <c r="K4846" i="87"/>
  <c r="K4845" i="87"/>
  <c r="K4844" i="87"/>
  <c r="K4843" i="87"/>
  <c r="K4842" i="87"/>
  <c r="K4841" i="87"/>
  <c r="K4840" i="87"/>
  <c r="K4839" i="87"/>
  <c r="K4838" i="87"/>
  <c r="K4837" i="87"/>
  <c r="K4836" i="87"/>
  <c r="K4835" i="87"/>
  <c r="K4834" i="87"/>
  <c r="K4833" i="87"/>
  <c r="K4832" i="87"/>
  <c r="K4831" i="87"/>
  <c r="K4830" i="87"/>
  <c r="K4829" i="87"/>
  <c r="K4828" i="87"/>
  <c r="K4827" i="87"/>
  <c r="K4826" i="87"/>
  <c r="K4825" i="87"/>
  <c r="K4824" i="87"/>
  <c r="K4823" i="87"/>
  <c r="K4822" i="87"/>
  <c r="K4821" i="87"/>
  <c r="K4820" i="87"/>
  <c r="K4819" i="87"/>
  <c r="K4818" i="87"/>
  <c r="K4817" i="87"/>
  <c r="K4816" i="87"/>
  <c r="K4815" i="87"/>
  <c r="K4814" i="87"/>
  <c r="K4813" i="87"/>
  <c r="K4812" i="87"/>
  <c r="K4811" i="87"/>
  <c r="K4810" i="87"/>
  <c r="K4809" i="87"/>
  <c r="K4808" i="87"/>
  <c r="K4807" i="87"/>
  <c r="K4806" i="87"/>
  <c r="K4805" i="87"/>
  <c r="K4804" i="87"/>
  <c r="K4803" i="87"/>
  <c r="K4802" i="87"/>
  <c r="K4801" i="87"/>
  <c r="K4800" i="87"/>
  <c r="K4799" i="87"/>
  <c r="K4798" i="87"/>
  <c r="K4797" i="87"/>
  <c r="K4796" i="87"/>
  <c r="K4795" i="87"/>
  <c r="K4794" i="87"/>
  <c r="K4793" i="87"/>
  <c r="K4792" i="87"/>
  <c r="K4791" i="87"/>
  <c r="K4790" i="87"/>
  <c r="K4789" i="87"/>
  <c r="K4788" i="87"/>
  <c r="K4787" i="87"/>
  <c r="K4786" i="87"/>
  <c r="K4785" i="87"/>
  <c r="K4784" i="87"/>
  <c r="K4783" i="87"/>
  <c r="K4782" i="87"/>
  <c r="K4781" i="87"/>
  <c r="K4780" i="87"/>
  <c r="K4779" i="87"/>
  <c r="K4778" i="87"/>
  <c r="K4777" i="87"/>
  <c r="K4776" i="87"/>
  <c r="K4775" i="87"/>
  <c r="K4774" i="87"/>
  <c r="K4773" i="87"/>
  <c r="K4772" i="87"/>
  <c r="K4771" i="87"/>
  <c r="K4770" i="87"/>
  <c r="K4769" i="87"/>
  <c r="K4768" i="87"/>
  <c r="K4767" i="87"/>
  <c r="K4766" i="87"/>
  <c r="K4765" i="87"/>
  <c r="K4764" i="87"/>
  <c r="K4763" i="87"/>
  <c r="K4762" i="87"/>
  <c r="K4761" i="87"/>
  <c r="K4760" i="87"/>
  <c r="K4759" i="87"/>
  <c r="K4758" i="87"/>
  <c r="K4757" i="87"/>
  <c r="K4756" i="87"/>
  <c r="K4755" i="87"/>
  <c r="K4754" i="87"/>
  <c r="K4753" i="87"/>
  <c r="K4752" i="87"/>
  <c r="K4751" i="87"/>
  <c r="K4750" i="87"/>
  <c r="K4749" i="87"/>
  <c r="K4748" i="87"/>
  <c r="K4747" i="87"/>
  <c r="K4746" i="87"/>
  <c r="K4745" i="87"/>
  <c r="K4744" i="87"/>
  <c r="K4743" i="87"/>
  <c r="K4742" i="87"/>
  <c r="K4741" i="87"/>
  <c r="K4740" i="87"/>
  <c r="K4739" i="87"/>
  <c r="K4738" i="87"/>
  <c r="K4737" i="87"/>
  <c r="K4736" i="87"/>
  <c r="K4735" i="87"/>
  <c r="K4734" i="87"/>
  <c r="K4733" i="87"/>
  <c r="K4732" i="87"/>
  <c r="K4731" i="87"/>
  <c r="K4730" i="87"/>
  <c r="K4729" i="87"/>
  <c r="K4728" i="87"/>
  <c r="K4727" i="87"/>
  <c r="K4726" i="87"/>
  <c r="K4725" i="87"/>
  <c r="K4724" i="87"/>
  <c r="K4723" i="87"/>
  <c r="K4722" i="87"/>
  <c r="K4721" i="87"/>
  <c r="K4720" i="87"/>
  <c r="K4719" i="87"/>
  <c r="K4718" i="87"/>
  <c r="K4717" i="87"/>
  <c r="K4716" i="87"/>
  <c r="K4715" i="87"/>
  <c r="K4714" i="87"/>
  <c r="K4713" i="87"/>
  <c r="K4712" i="87"/>
  <c r="K4711" i="87"/>
  <c r="K4710" i="87"/>
  <c r="K4709" i="87"/>
  <c r="K4708" i="87"/>
  <c r="K4707" i="87"/>
  <c r="K4706" i="87"/>
  <c r="K4705" i="87"/>
  <c r="K4704" i="87"/>
  <c r="K4703" i="87"/>
  <c r="K4702" i="87"/>
  <c r="K4701" i="87"/>
  <c r="K4700" i="87"/>
  <c r="K4699" i="87"/>
  <c r="K4698" i="87"/>
  <c r="K4697" i="87"/>
  <c r="K4696" i="87"/>
  <c r="K4695" i="87"/>
  <c r="K4694" i="87"/>
  <c r="K4693" i="87"/>
  <c r="K4692" i="87"/>
  <c r="K4691" i="87"/>
  <c r="K4690" i="87"/>
  <c r="K4689" i="87"/>
  <c r="K4688" i="87"/>
  <c r="K4687" i="87"/>
  <c r="K4686" i="87"/>
  <c r="K4685" i="87"/>
  <c r="K4684" i="87"/>
  <c r="K4683" i="87"/>
  <c r="K4682" i="87"/>
  <c r="K4681" i="87"/>
  <c r="K4680" i="87"/>
  <c r="K4679" i="87"/>
  <c r="K4678" i="87"/>
  <c r="K4677" i="87"/>
  <c r="K4676" i="87"/>
  <c r="K4675" i="87"/>
  <c r="K4674" i="87"/>
  <c r="K4673" i="87"/>
  <c r="K4672" i="87"/>
  <c r="K4671" i="87"/>
  <c r="K4670" i="87"/>
  <c r="K4669" i="87"/>
  <c r="K4668" i="87"/>
  <c r="K4667" i="87"/>
  <c r="K4666" i="87"/>
  <c r="K4665" i="87"/>
  <c r="K4664" i="87"/>
  <c r="K4663" i="87"/>
  <c r="K4662" i="87"/>
  <c r="K4661" i="87"/>
  <c r="K4660" i="87"/>
  <c r="K4659" i="87"/>
  <c r="K4658" i="87"/>
  <c r="K4657" i="87"/>
  <c r="K4656" i="87"/>
  <c r="K4655" i="87"/>
  <c r="K4654" i="87"/>
  <c r="K4653" i="87"/>
  <c r="K4652" i="87"/>
  <c r="K4651" i="87"/>
  <c r="K4650" i="87"/>
  <c r="K4649" i="87"/>
  <c r="K4648" i="87"/>
  <c r="K4647" i="87"/>
  <c r="K4646" i="87"/>
  <c r="K4645" i="87"/>
  <c r="K4644" i="87"/>
  <c r="K4643" i="87"/>
  <c r="K4642" i="87"/>
  <c r="K4641" i="87"/>
  <c r="K4640" i="87"/>
  <c r="K4639" i="87"/>
  <c r="K4638" i="87"/>
  <c r="K4637" i="87"/>
  <c r="K4636" i="87"/>
  <c r="K4635" i="87"/>
  <c r="K4634" i="87"/>
  <c r="K4633" i="87"/>
  <c r="K4632" i="87"/>
  <c r="K4631" i="87"/>
  <c r="K4630" i="87"/>
  <c r="K4629" i="87"/>
  <c r="K4628" i="87"/>
  <c r="K4627" i="87"/>
  <c r="K4626" i="87"/>
  <c r="K4625" i="87"/>
  <c r="K4624" i="87"/>
  <c r="K4623" i="87"/>
  <c r="K4622" i="87"/>
  <c r="K4621" i="87"/>
  <c r="K4620" i="87"/>
  <c r="K4619" i="87"/>
  <c r="K4618" i="87"/>
  <c r="K4617" i="87"/>
  <c r="K4616" i="87"/>
  <c r="K4615" i="87"/>
  <c r="K4614" i="87"/>
  <c r="K4613" i="87"/>
  <c r="K4612" i="87"/>
  <c r="K4611" i="87"/>
  <c r="K4610" i="87"/>
  <c r="K4609" i="87"/>
  <c r="K4608" i="87"/>
  <c r="K4607" i="87"/>
  <c r="K4606" i="87"/>
  <c r="K4605" i="87"/>
  <c r="K4604" i="87"/>
  <c r="K4603" i="87"/>
  <c r="K4602" i="87"/>
  <c r="K4601" i="87"/>
  <c r="K4600" i="87"/>
  <c r="K4599" i="87"/>
  <c r="K4598" i="87"/>
  <c r="K4597" i="87"/>
  <c r="K4596" i="87"/>
  <c r="K4595" i="87"/>
  <c r="K4594" i="87"/>
  <c r="K4593" i="87"/>
  <c r="K4592" i="87"/>
  <c r="K4591" i="87"/>
  <c r="K4590" i="87"/>
  <c r="K4589" i="87"/>
  <c r="K4588" i="87"/>
  <c r="K4587" i="87"/>
  <c r="K4586" i="87"/>
  <c r="K4585" i="87"/>
  <c r="K4584" i="87"/>
  <c r="K4583" i="87"/>
  <c r="K4582" i="87"/>
  <c r="K4581" i="87"/>
  <c r="K4580" i="87"/>
  <c r="K4579" i="87"/>
  <c r="K4578" i="87"/>
  <c r="K4577" i="87"/>
  <c r="K4576" i="87"/>
  <c r="K4575" i="87"/>
  <c r="K4574" i="87"/>
  <c r="K4573" i="87"/>
  <c r="K4572" i="87"/>
  <c r="K4571" i="87"/>
  <c r="K4570" i="87"/>
  <c r="K4569" i="87"/>
  <c r="K4568" i="87"/>
  <c r="K4567" i="87"/>
  <c r="K4566" i="87"/>
  <c r="K4565" i="87"/>
  <c r="K4564" i="87"/>
  <c r="K4563" i="87"/>
  <c r="K4562" i="87"/>
  <c r="K4561" i="87"/>
  <c r="K4560" i="87"/>
  <c r="K4559" i="87"/>
  <c r="K4558" i="87"/>
  <c r="K4557" i="87"/>
  <c r="K4556" i="87"/>
  <c r="K4555" i="87"/>
  <c r="K4554" i="87"/>
  <c r="K4553" i="87"/>
  <c r="K4552" i="87"/>
  <c r="K4551" i="87"/>
  <c r="K4550" i="87"/>
  <c r="K4549" i="87"/>
  <c r="K4548" i="87"/>
  <c r="K4547" i="87"/>
  <c r="K4546" i="87"/>
  <c r="K4545" i="87"/>
  <c r="K4544" i="87"/>
  <c r="K4543" i="87"/>
  <c r="K4542" i="87"/>
  <c r="K4541" i="87"/>
  <c r="K4540" i="87"/>
  <c r="K4539" i="87"/>
  <c r="K4538" i="87"/>
  <c r="K4537" i="87"/>
  <c r="K4536" i="87"/>
  <c r="K4535" i="87"/>
  <c r="K4534" i="87"/>
  <c r="K4533" i="87"/>
  <c r="K4532" i="87"/>
  <c r="K4531" i="87"/>
  <c r="K4530" i="87"/>
  <c r="K4529" i="87"/>
  <c r="K4528" i="87"/>
  <c r="K4527" i="87"/>
  <c r="K4526" i="87"/>
  <c r="K4525" i="87"/>
  <c r="K4524" i="87"/>
  <c r="K4523" i="87"/>
  <c r="K4522" i="87"/>
  <c r="K4521" i="87"/>
  <c r="K4520" i="87"/>
  <c r="K4519" i="87"/>
  <c r="K4518" i="87"/>
  <c r="K4517" i="87"/>
  <c r="K4516" i="87"/>
  <c r="K4515" i="87"/>
  <c r="K4514" i="87"/>
  <c r="K4513" i="87"/>
  <c r="K4512" i="87"/>
  <c r="K4511" i="87"/>
  <c r="K4510" i="87"/>
  <c r="K4509" i="87"/>
  <c r="K4508" i="87"/>
  <c r="K4507" i="87"/>
  <c r="K4506" i="87"/>
  <c r="K4505" i="87"/>
  <c r="K4504" i="87"/>
  <c r="K4503" i="87"/>
  <c r="K4502" i="87"/>
  <c r="K4501" i="87"/>
  <c r="K4500" i="87"/>
  <c r="K4499" i="87"/>
  <c r="K4498" i="87"/>
  <c r="K4497" i="87"/>
  <c r="K4496" i="87"/>
  <c r="K4495" i="87"/>
  <c r="K4494" i="87"/>
  <c r="K4493" i="87"/>
  <c r="K4492" i="87"/>
  <c r="K4491" i="87"/>
  <c r="K4490" i="87"/>
  <c r="K4489" i="87"/>
  <c r="K4488" i="87"/>
  <c r="K4487" i="87"/>
  <c r="K4486" i="87"/>
  <c r="K4485" i="87"/>
  <c r="K4484" i="87"/>
  <c r="K4483" i="87"/>
  <c r="K4482" i="87"/>
  <c r="K4481" i="87"/>
  <c r="K4480" i="87"/>
  <c r="K4479" i="87"/>
  <c r="K4478" i="87"/>
  <c r="K4477" i="87"/>
  <c r="K4476" i="87"/>
  <c r="K4475" i="87"/>
  <c r="K4474" i="87"/>
  <c r="K4473" i="87"/>
  <c r="K4472" i="87"/>
  <c r="K4471" i="87"/>
  <c r="K4470" i="87"/>
  <c r="K4469" i="87"/>
  <c r="K4468" i="87"/>
  <c r="K4467" i="87"/>
  <c r="K4466" i="87"/>
  <c r="K4465" i="87"/>
  <c r="K4464" i="87"/>
  <c r="K4463" i="87"/>
  <c r="K4462" i="87"/>
  <c r="K4461" i="87"/>
  <c r="K4460" i="87"/>
  <c r="K4459" i="87"/>
  <c r="K4458" i="87"/>
  <c r="K4457" i="87"/>
  <c r="K4456" i="87"/>
  <c r="K4455" i="87"/>
  <c r="K4454" i="87"/>
  <c r="K4453" i="87"/>
  <c r="K4452" i="87"/>
  <c r="K4451" i="87"/>
  <c r="K4450" i="87"/>
  <c r="K4449" i="87"/>
  <c r="K4448" i="87"/>
  <c r="K4447" i="87"/>
  <c r="K4446" i="87"/>
  <c r="K4445" i="87"/>
  <c r="K4444" i="87"/>
  <c r="K4443" i="87"/>
  <c r="K4442" i="87"/>
  <c r="K4441" i="87"/>
  <c r="K4440" i="87"/>
  <c r="K4439" i="87"/>
  <c r="K4438" i="87"/>
  <c r="K4437" i="87"/>
  <c r="K4436" i="87"/>
  <c r="K4435" i="87"/>
  <c r="K4434" i="87"/>
  <c r="K4433" i="87"/>
  <c r="K4432" i="87"/>
  <c r="K4431" i="87"/>
  <c r="K4430" i="87"/>
  <c r="K4429" i="87"/>
  <c r="K4428" i="87"/>
  <c r="K4427" i="87"/>
  <c r="K4426" i="87"/>
  <c r="K4425" i="87"/>
  <c r="K4424" i="87"/>
  <c r="K4423" i="87"/>
  <c r="K4422" i="87"/>
  <c r="K4421" i="87"/>
  <c r="K4420" i="87"/>
  <c r="K4419" i="87"/>
  <c r="K4418" i="87"/>
  <c r="K4417" i="87"/>
  <c r="K4416" i="87"/>
  <c r="K4415" i="87"/>
  <c r="K4414" i="87"/>
  <c r="K4413" i="87"/>
  <c r="K4412" i="87"/>
  <c r="K4411" i="87"/>
  <c r="K4410" i="87"/>
  <c r="K4409" i="87"/>
  <c r="K4408" i="87"/>
  <c r="K4407" i="87"/>
  <c r="K4406" i="87"/>
  <c r="K4405" i="87"/>
  <c r="K4404" i="87"/>
  <c r="K4403" i="87"/>
  <c r="K4402" i="87"/>
  <c r="K4401" i="87"/>
  <c r="K4400" i="87"/>
  <c r="K4399" i="87"/>
  <c r="K4398" i="87"/>
  <c r="K4397" i="87"/>
  <c r="K4396" i="87"/>
  <c r="K4395" i="87"/>
  <c r="K4394" i="87"/>
  <c r="K4393" i="87"/>
  <c r="K4392" i="87"/>
  <c r="K4391" i="87"/>
  <c r="K4390" i="87"/>
  <c r="K4389" i="87"/>
  <c r="K4388" i="87"/>
  <c r="K4387" i="87"/>
  <c r="K4386" i="87"/>
  <c r="K4385" i="87"/>
  <c r="K4384" i="87"/>
  <c r="K4383" i="87"/>
  <c r="K4382" i="87"/>
  <c r="K4381" i="87"/>
  <c r="K4380" i="87"/>
  <c r="K4379" i="87"/>
  <c r="K4378" i="87"/>
  <c r="K4377" i="87"/>
  <c r="K4376" i="87"/>
  <c r="K4375" i="87"/>
  <c r="K4374" i="87"/>
  <c r="K4373" i="87"/>
  <c r="K4372" i="87"/>
  <c r="K4371" i="87"/>
  <c r="K4370" i="87"/>
  <c r="K4369" i="87"/>
  <c r="K4368" i="87"/>
  <c r="K4367" i="87"/>
  <c r="K4366" i="87"/>
  <c r="K4365" i="87"/>
  <c r="K4364" i="87"/>
  <c r="K4363" i="87"/>
  <c r="K4362" i="87"/>
  <c r="K4361" i="87"/>
  <c r="K4360" i="87"/>
  <c r="K4359" i="87"/>
  <c r="K4358" i="87"/>
  <c r="K4357" i="87"/>
  <c r="K4356" i="87"/>
  <c r="K4355" i="87"/>
  <c r="K4354" i="87"/>
  <c r="K4353" i="87"/>
  <c r="K4352" i="87"/>
  <c r="K4351" i="87"/>
  <c r="K4350" i="87"/>
  <c r="K4349" i="87"/>
  <c r="K4348" i="87"/>
  <c r="K4347" i="87"/>
  <c r="K4346" i="87"/>
  <c r="K4345" i="87"/>
  <c r="K4344" i="87"/>
  <c r="K4343" i="87"/>
  <c r="K4342" i="87"/>
  <c r="K4341" i="87"/>
  <c r="K4340" i="87"/>
  <c r="K4339" i="87"/>
  <c r="K4338" i="87"/>
  <c r="K4337" i="87"/>
  <c r="K4336" i="87"/>
  <c r="K4335" i="87"/>
  <c r="K4334" i="87"/>
  <c r="K4333" i="87"/>
  <c r="K4332" i="87"/>
  <c r="K4331" i="87"/>
  <c r="K4330" i="87"/>
  <c r="K4329" i="87"/>
  <c r="K4328" i="87"/>
  <c r="K4327" i="87"/>
  <c r="K4326" i="87"/>
  <c r="K4325" i="87"/>
  <c r="K4324" i="87"/>
  <c r="K4323" i="87"/>
  <c r="K4322" i="87"/>
  <c r="K4321" i="87"/>
  <c r="K4320" i="87"/>
  <c r="K4319" i="87"/>
  <c r="K4318" i="87"/>
  <c r="K4317" i="87"/>
  <c r="K4316" i="87"/>
  <c r="K4315" i="87"/>
  <c r="K4314" i="87"/>
  <c r="K4313" i="87"/>
  <c r="K4312" i="87"/>
  <c r="K4311" i="87"/>
  <c r="K4310" i="87"/>
  <c r="K4309" i="87"/>
  <c r="K4308" i="87"/>
  <c r="K4307" i="87"/>
  <c r="K4306" i="87"/>
  <c r="K4305" i="87"/>
  <c r="K4304" i="87"/>
  <c r="K4303" i="87"/>
  <c r="K4302" i="87"/>
  <c r="K4301" i="87"/>
  <c r="K4300" i="87"/>
  <c r="K4299" i="87"/>
  <c r="K4298" i="87"/>
  <c r="K4297" i="87"/>
  <c r="K4296" i="87"/>
  <c r="K4295" i="87"/>
  <c r="K4294" i="87"/>
  <c r="K4293" i="87"/>
  <c r="K4292" i="87"/>
  <c r="K4291" i="87"/>
  <c r="K4290" i="87"/>
  <c r="K4289" i="87"/>
  <c r="K4288" i="87"/>
  <c r="K4287" i="87"/>
  <c r="K4286" i="87"/>
  <c r="K4285" i="87"/>
  <c r="K4284" i="87"/>
  <c r="K4283" i="87"/>
  <c r="K4282" i="87"/>
  <c r="K4281" i="87"/>
  <c r="K4280" i="87"/>
  <c r="K4279" i="87"/>
  <c r="K4278" i="87"/>
  <c r="K4277" i="87"/>
  <c r="K4276" i="87"/>
  <c r="K4275" i="87"/>
  <c r="K4274" i="87"/>
  <c r="K4273" i="87"/>
  <c r="K4272" i="87"/>
  <c r="K4271" i="87"/>
  <c r="K4270" i="87"/>
  <c r="K4269" i="87"/>
  <c r="K4268" i="87"/>
  <c r="K4267" i="87"/>
  <c r="K4266" i="87"/>
  <c r="K4265" i="87"/>
  <c r="K4264" i="87"/>
  <c r="K4263" i="87"/>
  <c r="K4262" i="87"/>
  <c r="K4261" i="87"/>
  <c r="K4260" i="87"/>
  <c r="K4259" i="87"/>
  <c r="K4258" i="87"/>
  <c r="K4257" i="87"/>
  <c r="K4256" i="87"/>
  <c r="K4255" i="87"/>
  <c r="K4254" i="87"/>
  <c r="K4253" i="87"/>
  <c r="K4252" i="87"/>
  <c r="K4251" i="87"/>
  <c r="K4250" i="87"/>
  <c r="K4249" i="87"/>
  <c r="K4248" i="87"/>
  <c r="K4247" i="87"/>
  <c r="K4246" i="87"/>
  <c r="K4245" i="87"/>
  <c r="K4244" i="87"/>
  <c r="K4243" i="87"/>
  <c r="K4242" i="87"/>
  <c r="K4241" i="87"/>
  <c r="K4240" i="87"/>
  <c r="K4239" i="87"/>
  <c r="K4238" i="87"/>
  <c r="K4237" i="87"/>
  <c r="K4236" i="87"/>
  <c r="K4235" i="87"/>
  <c r="K4234" i="87"/>
  <c r="K4233" i="87"/>
  <c r="K4232" i="87"/>
  <c r="K4231" i="87"/>
  <c r="K4230" i="87"/>
  <c r="K4229" i="87"/>
  <c r="K4228" i="87"/>
  <c r="K4227" i="87"/>
  <c r="K4226" i="87"/>
  <c r="K4225" i="87"/>
  <c r="K4224" i="87"/>
  <c r="K4223" i="87"/>
  <c r="K4222" i="87"/>
  <c r="K4221" i="87"/>
  <c r="K4220" i="87"/>
  <c r="K4219" i="87"/>
  <c r="K4218" i="87"/>
  <c r="K4217" i="87"/>
  <c r="K4216" i="87"/>
  <c r="K4215" i="87"/>
  <c r="K4214" i="87"/>
  <c r="K4213" i="87"/>
  <c r="K4212" i="87"/>
  <c r="K4211" i="87"/>
  <c r="K4210" i="87"/>
  <c r="K4209" i="87"/>
  <c r="K4208" i="87"/>
  <c r="K4207" i="87"/>
  <c r="K4206" i="87"/>
  <c r="K4205" i="87"/>
  <c r="K4204" i="87"/>
  <c r="K4203" i="87"/>
  <c r="K4202" i="87"/>
  <c r="K4201" i="87"/>
  <c r="K4200" i="87"/>
  <c r="K4199" i="87"/>
  <c r="K4198" i="87"/>
  <c r="K4197" i="87"/>
  <c r="K4196" i="87"/>
  <c r="K4195" i="87"/>
  <c r="K4194" i="87"/>
  <c r="K4193" i="87"/>
  <c r="K4192" i="87"/>
  <c r="K4191" i="87"/>
  <c r="K4190" i="87"/>
  <c r="K4189" i="87"/>
  <c r="K4188" i="87"/>
  <c r="K4187" i="87"/>
  <c r="K4186" i="87"/>
  <c r="K4185" i="87"/>
  <c r="K4184" i="87"/>
  <c r="K4183" i="87"/>
  <c r="K4182" i="87"/>
  <c r="K4181" i="87"/>
  <c r="K4180" i="87"/>
  <c r="K4179" i="87"/>
  <c r="K4178" i="87"/>
  <c r="K4177" i="87"/>
  <c r="K4176" i="87"/>
  <c r="K4175" i="87"/>
  <c r="K4174" i="87"/>
  <c r="K4173" i="87"/>
  <c r="K4172" i="87"/>
  <c r="K4171" i="87"/>
  <c r="K4170" i="87"/>
  <c r="K4169" i="87"/>
  <c r="K4168" i="87"/>
  <c r="K4167" i="87"/>
  <c r="K4166" i="87"/>
  <c r="K4165" i="87"/>
  <c r="K4164" i="87"/>
  <c r="K4163" i="87"/>
  <c r="K4162" i="87"/>
  <c r="K4161" i="87"/>
  <c r="K4160" i="87"/>
  <c r="K4159" i="87"/>
  <c r="K4158" i="87"/>
  <c r="K4157" i="87"/>
  <c r="K4156" i="87"/>
  <c r="K4155" i="87"/>
  <c r="K4154" i="87"/>
  <c r="K4153" i="87"/>
  <c r="K4152" i="87"/>
  <c r="K4151" i="87"/>
  <c r="K4150" i="87"/>
  <c r="K4149" i="87"/>
  <c r="K4148" i="87"/>
  <c r="K4147" i="87"/>
  <c r="K4146" i="87"/>
  <c r="K4145" i="87"/>
  <c r="K4144" i="87"/>
  <c r="K4143" i="87"/>
  <c r="K4142" i="87"/>
  <c r="K4141" i="87"/>
  <c r="K4140" i="87"/>
  <c r="K4139" i="87"/>
  <c r="K4138" i="87"/>
  <c r="K4137" i="87"/>
  <c r="K4136" i="87"/>
  <c r="K4135" i="87"/>
  <c r="K4134" i="87"/>
  <c r="K4133" i="87"/>
  <c r="K4132" i="87"/>
  <c r="K4131" i="87"/>
  <c r="K4130" i="87"/>
  <c r="K4129" i="87"/>
  <c r="K4128" i="87"/>
  <c r="K4127" i="87"/>
  <c r="K4126" i="87"/>
  <c r="K4125" i="87"/>
  <c r="K4124" i="87"/>
  <c r="K4123" i="87"/>
  <c r="K4122" i="87"/>
  <c r="K4121" i="87"/>
  <c r="K4120" i="87"/>
  <c r="K4119" i="87"/>
  <c r="K4118" i="87"/>
  <c r="K4117" i="87"/>
  <c r="K4116" i="87"/>
  <c r="K4115" i="87"/>
  <c r="K4114" i="87"/>
  <c r="K4113" i="87"/>
  <c r="K4112" i="87"/>
  <c r="K4111" i="87"/>
  <c r="K4110" i="87"/>
  <c r="K4109" i="87"/>
  <c r="K4108" i="87"/>
  <c r="K4107" i="87"/>
  <c r="K4106" i="87"/>
  <c r="K4105" i="87"/>
  <c r="K4104" i="87"/>
  <c r="K4103" i="87"/>
  <c r="K4102" i="87"/>
  <c r="K4101" i="87"/>
  <c r="K4100" i="87"/>
  <c r="K4099" i="87"/>
  <c r="K4098" i="87"/>
  <c r="K4097" i="87"/>
  <c r="K4096" i="87"/>
  <c r="K4095" i="87"/>
  <c r="K4094" i="87"/>
  <c r="K4093" i="87"/>
  <c r="K4092" i="87"/>
  <c r="K4091" i="87"/>
  <c r="K4090" i="87"/>
  <c r="K4089" i="87"/>
  <c r="K4088" i="87"/>
  <c r="K4087" i="87"/>
  <c r="K4086" i="87"/>
  <c r="K4085" i="87"/>
  <c r="K4084" i="87"/>
  <c r="K4083" i="87"/>
  <c r="K4082" i="87"/>
  <c r="K4081" i="87"/>
  <c r="K4080" i="87"/>
  <c r="K4079" i="87"/>
  <c r="K4078" i="87"/>
  <c r="K4077" i="87"/>
  <c r="K4076" i="87"/>
  <c r="K4075" i="87"/>
  <c r="K4074" i="87"/>
  <c r="K4073" i="87"/>
  <c r="K4072" i="87"/>
  <c r="K4071" i="87"/>
  <c r="K4070" i="87"/>
  <c r="K4069" i="87"/>
  <c r="K4068" i="87"/>
  <c r="K4067" i="87"/>
  <c r="K4066" i="87"/>
  <c r="K4065" i="87"/>
  <c r="K4064" i="87"/>
  <c r="K4063" i="87"/>
  <c r="K4062" i="87"/>
  <c r="K4061" i="87"/>
  <c r="K4060" i="87"/>
  <c r="K4059" i="87"/>
  <c r="K4058" i="87"/>
  <c r="K4057" i="87"/>
  <c r="K4056" i="87"/>
  <c r="K4055" i="87"/>
  <c r="K4054" i="87"/>
  <c r="K4053" i="87"/>
  <c r="K4052" i="87"/>
  <c r="K4051" i="87"/>
  <c r="K4050" i="87"/>
  <c r="K4049" i="87"/>
  <c r="K4048" i="87"/>
  <c r="K4047" i="87"/>
  <c r="K4046" i="87"/>
  <c r="K4045" i="87"/>
  <c r="K4044" i="87"/>
  <c r="K4043" i="87"/>
  <c r="K4042" i="87"/>
  <c r="K4041" i="87"/>
  <c r="K4040" i="87"/>
  <c r="K4039" i="87"/>
  <c r="K4038" i="87"/>
  <c r="K4037" i="87"/>
  <c r="K4036" i="87"/>
  <c r="K4035" i="87"/>
  <c r="K4034" i="87"/>
  <c r="K4033" i="87"/>
  <c r="K4032" i="87"/>
  <c r="K4031" i="87"/>
  <c r="K4030" i="87"/>
  <c r="K4029" i="87"/>
  <c r="K4028" i="87"/>
  <c r="K4027" i="87"/>
  <c r="K4026" i="87"/>
  <c r="K4025" i="87"/>
  <c r="K4024" i="87"/>
  <c r="K4023" i="87"/>
  <c r="K4022" i="87"/>
  <c r="K4021" i="87"/>
  <c r="K4020" i="87"/>
  <c r="K4019" i="87"/>
  <c r="K4018" i="87"/>
  <c r="K4017" i="87"/>
  <c r="K4016" i="87"/>
  <c r="K4015" i="87"/>
  <c r="K4014" i="87"/>
  <c r="K4013" i="87"/>
  <c r="K4012" i="87"/>
  <c r="K4011" i="87"/>
  <c r="K4010" i="87"/>
  <c r="K4009" i="87"/>
  <c r="K4008" i="87"/>
  <c r="K4007" i="87"/>
  <c r="K4006" i="87"/>
  <c r="K4005" i="87"/>
  <c r="K4004" i="87"/>
  <c r="K4003" i="87"/>
  <c r="K4002" i="87"/>
  <c r="K4001" i="87"/>
  <c r="K4000" i="87"/>
  <c r="K3999" i="87"/>
  <c r="K3998" i="87"/>
  <c r="K3997" i="87"/>
  <c r="K3996" i="87"/>
  <c r="K3995" i="87"/>
  <c r="K3994" i="87"/>
  <c r="K3993" i="87"/>
  <c r="K3992" i="87"/>
  <c r="K3991" i="87"/>
  <c r="K3990" i="87"/>
  <c r="K3989" i="87"/>
  <c r="K3988" i="87"/>
  <c r="K3987" i="87"/>
  <c r="K3986" i="87"/>
  <c r="K3985" i="87"/>
  <c r="K3984" i="87"/>
  <c r="K3983" i="87"/>
  <c r="K3982" i="87"/>
  <c r="K3981" i="87"/>
  <c r="K3980" i="87"/>
  <c r="K3979" i="87"/>
  <c r="K3978" i="87"/>
  <c r="K3977" i="87"/>
  <c r="K3976" i="87"/>
  <c r="K3975" i="87"/>
  <c r="K3974" i="87"/>
  <c r="K3973" i="87"/>
  <c r="K3972" i="87"/>
  <c r="K3971" i="87"/>
  <c r="K3970" i="87"/>
  <c r="K3969" i="87"/>
  <c r="K3968" i="87"/>
  <c r="K3967" i="87"/>
  <c r="K3966" i="87"/>
  <c r="K3965" i="87"/>
  <c r="K3964" i="87"/>
  <c r="K3963" i="87"/>
  <c r="K3962" i="87"/>
  <c r="K3961" i="87"/>
  <c r="K3960" i="87"/>
  <c r="K3959" i="87"/>
  <c r="K3958" i="87"/>
  <c r="K3957" i="87"/>
  <c r="K3956" i="87"/>
  <c r="K3955" i="87"/>
  <c r="K3954" i="87"/>
  <c r="K3953" i="87"/>
  <c r="K3952" i="87"/>
  <c r="K3951" i="87"/>
  <c r="K3950" i="87"/>
  <c r="K3949" i="87"/>
  <c r="K3948" i="87"/>
  <c r="K3947" i="87"/>
  <c r="K3946" i="87"/>
  <c r="K3945" i="87"/>
  <c r="K3944" i="87"/>
  <c r="K3943" i="87"/>
  <c r="K3942" i="87"/>
  <c r="K3941" i="87"/>
  <c r="K3940" i="87"/>
  <c r="K3939" i="87"/>
  <c r="K3938" i="87"/>
  <c r="K3937" i="87"/>
  <c r="K3936" i="87"/>
  <c r="K3935" i="87"/>
  <c r="K3934" i="87"/>
  <c r="K3933" i="87"/>
  <c r="K3932" i="87"/>
  <c r="K3931" i="87"/>
  <c r="K3930" i="87"/>
  <c r="K3929" i="87"/>
  <c r="K3928" i="87"/>
  <c r="K3927" i="87"/>
  <c r="K3926" i="87"/>
  <c r="K3925" i="87"/>
  <c r="K3924" i="87"/>
  <c r="K3923" i="87"/>
  <c r="K3922" i="87"/>
  <c r="K3921" i="87"/>
  <c r="K3920" i="87"/>
  <c r="K3919" i="87"/>
  <c r="K3918" i="87"/>
  <c r="K3917" i="87"/>
  <c r="K3916" i="87"/>
  <c r="K3915" i="87"/>
  <c r="K3914" i="87"/>
  <c r="K3913" i="87"/>
  <c r="K3912" i="87"/>
  <c r="K3911" i="87"/>
  <c r="K3910" i="87"/>
  <c r="K3909" i="87"/>
  <c r="K3908" i="87"/>
  <c r="K3907" i="87"/>
  <c r="K3906" i="87"/>
  <c r="K3905" i="87"/>
  <c r="K3904" i="87"/>
  <c r="K3903" i="87"/>
  <c r="K3902" i="87"/>
  <c r="K3901" i="87"/>
  <c r="K3900" i="87"/>
  <c r="K3899" i="87"/>
  <c r="K3898" i="87"/>
  <c r="K3897" i="87"/>
  <c r="K3896" i="87"/>
  <c r="K3895" i="87"/>
  <c r="K3894" i="87"/>
  <c r="K3893" i="87"/>
  <c r="K3892" i="87"/>
  <c r="K3891" i="87"/>
  <c r="K3890" i="87"/>
  <c r="K3889" i="87"/>
  <c r="K3888" i="87"/>
  <c r="K3887" i="87"/>
  <c r="K3886" i="87"/>
  <c r="K3885" i="87"/>
  <c r="K3884" i="87"/>
  <c r="K3883" i="87"/>
  <c r="K3882" i="87"/>
  <c r="K3881" i="87"/>
  <c r="K3880" i="87"/>
  <c r="K3879" i="87"/>
  <c r="K3878" i="87"/>
  <c r="K3877" i="87"/>
  <c r="K3876" i="87"/>
  <c r="K3875" i="87"/>
  <c r="K3874" i="87"/>
  <c r="K3873" i="87"/>
  <c r="K3872" i="87"/>
  <c r="K3871" i="87"/>
  <c r="K3870" i="87"/>
  <c r="K3869" i="87"/>
  <c r="K3868" i="87"/>
  <c r="K3867" i="87"/>
  <c r="K3866" i="87"/>
  <c r="K3865" i="87"/>
  <c r="K3864" i="87"/>
  <c r="K3863" i="87"/>
  <c r="K3862" i="87"/>
  <c r="K3861" i="87"/>
  <c r="K3860" i="87"/>
  <c r="K3859" i="87"/>
  <c r="K3858" i="87"/>
  <c r="K3857" i="87"/>
  <c r="K3856" i="87"/>
  <c r="K3855" i="87"/>
  <c r="K3854" i="87"/>
  <c r="K3853" i="87"/>
  <c r="K3852" i="87"/>
  <c r="K3851" i="87"/>
  <c r="K3850" i="87"/>
  <c r="K3849" i="87"/>
  <c r="K3848" i="87"/>
  <c r="K3847" i="87"/>
  <c r="K3846" i="87"/>
  <c r="K3845" i="87"/>
  <c r="K3844" i="87"/>
  <c r="K3843" i="87"/>
  <c r="K3842" i="87"/>
  <c r="K3841" i="87"/>
  <c r="K3840" i="87"/>
  <c r="K3839" i="87"/>
  <c r="K3838" i="87"/>
  <c r="K3837" i="87"/>
  <c r="K3836" i="87"/>
  <c r="K3835" i="87"/>
  <c r="K3834" i="87"/>
  <c r="K3833" i="87"/>
  <c r="K3832" i="87"/>
  <c r="K3831" i="87"/>
  <c r="K3830" i="87"/>
  <c r="K3829" i="87"/>
  <c r="K3828" i="87"/>
  <c r="K3827" i="87"/>
  <c r="K3826" i="87"/>
  <c r="K3825" i="87"/>
  <c r="K3824" i="87"/>
  <c r="K3823" i="87"/>
  <c r="K3822" i="87"/>
  <c r="K3821" i="87"/>
  <c r="K3820" i="87"/>
  <c r="K3819" i="87"/>
  <c r="K3818" i="87"/>
  <c r="K3817" i="87"/>
  <c r="K3816" i="87"/>
  <c r="K3815" i="87"/>
  <c r="K3814" i="87"/>
  <c r="K3813" i="87"/>
  <c r="K3812" i="87"/>
  <c r="K3811" i="87"/>
  <c r="K3810" i="87"/>
  <c r="K3809" i="87"/>
  <c r="K3808" i="87"/>
  <c r="K3807" i="87"/>
  <c r="K3806" i="87"/>
  <c r="K3805" i="87"/>
  <c r="K3804" i="87"/>
  <c r="K3803" i="87"/>
  <c r="K3802" i="87"/>
  <c r="K3801" i="87"/>
  <c r="K3800" i="87"/>
  <c r="K3799" i="87"/>
  <c r="K3798" i="87"/>
  <c r="K3797" i="87"/>
  <c r="K3796" i="87"/>
  <c r="K3795" i="87"/>
  <c r="K3794" i="87"/>
  <c r="K3793" i="87"/>
  <c r="K3792" i="87"/>
  <c r="K3791" i="87"/>
  <c r="K3790" i="87"/>
  <c r="K3789" i="87"/>
  <c r="K3788" i="87"/>
  <c r="K3787" i="87"/>
  <c r="K3786" i="87"/>
  <c r="K3785" i="87"/>
  <c r="K3784" i="87"/>
  <c r="K3783" i="87"/>
  <c r="K3782" i="87"/>
  <c r="K3781" i="87"/>
  <c r="K3780" i="87"/>
  <c r="K3779" i="87"/>
  <c r="K3778" i="87"/>
  <c r="K3777" i="87"/>
  <c r="K3776" i="87"/>
  <c r="K3775" i="87"/>
  <c r="K3774" i="87"/>
  <c r="K3773" i="87"/>
  <c r="K3772" i="87"/>
  <c r="K3771" i="87"/>
  <c r="K3770" i="87"/>
  <c r="K3769" i="87"/>
  <c r="K3768" i="87"/>
  <c r="K3767" i="87"/>
  <c r="K3766" i="87"/>
  <c r="K3765" i="87"/>
  <c r="K3764" i="87"/>
  <c r="K3763" i="87"/>
  <c r="K3762" i="87"/>
  <c r="K3761" i="87"/>
  <c r="K3760" i="87"/>
  <c r="K3759" i="87"/>
  <c r="K3758" i="87"/>
  <c r="K3757" i="87"/>
  <c r="K3756" i="87"/>
  <c r="K3755" i="87"/>
  <c r="K3754" i="87"/>
  <c r="K3753" i="87"/>
  <c r="K3752" i="87"/>
  <c r="K3751" i="87"/>
  <c r="K3750" i="87"/>
  <c r="K3749" i="87"/>
  <c r="K3748" i="87"/>
  <c r="K3747" i="87"/>
  <c r="K3746" i="87"/>
  <c r="K3745" i="87"/>
  <c r="K3744" i="87"/>
  <c r="K3743" i="87"/>
  <c r="K3742" i="87"/>
  <c r="K3741" i="87"/>
  <c r="K3740" i="87"/>
  <c r="K3739" i="87"/>
  <c r="K3738" i="87"/>
  <c r="K3737" i="87"/>
  <c r="K3736" i="87"/>
  <c r="K3735" i="87"/>
  <c r="K3734" i="87"/>
  <c r="K3733" i="87"/>
  <c r="K3732" i="87"/>
  <c r="K3731" i="87"/>
  <c r="K3730" i="87"/>
  <c r="K3729" i="87"/>
  <c r="K3728" i="87"/>
  <c r="K3727" i="87"/>
  <c r="K3726" i="87"/>
  <c r="K3725" i="87"/>
  <c r="K3724" i="87"/>
  <c r="K3723" i="87"/>
  <c r="K3722" i="87"/>
  <c r="K3721" i="87"/>
  <c r="K3720" i="87"/>
  <c r="K3719" i="87"/>
  <c r="K3718" i="87"/>
  <c r="K3717" i="87"/>
  <c r="K3716" i="87"/>
  <c r="K3715" i="87"/>
  <c r="K3714" i="87"/>
  <c r="K3713" i="87"/>
  <c r="K3712" i="87"/>
  <c r="K3711" i="87"/>
  <c r="K3710" i="87"/>
  <c r="K3709" i="87"/>
  <c r="K3708" i="87"/>
  <c r="K3707" i="87"/>
  <c r="K3706" i="87"/>
  <c r="K3705" i="87"/>
  <c r="K3704" i="87"/>
  <c r="K3703" i="87"/>
  <c r="K3702" i="87"/>
  <c r="K3701" i="87"/>
  <c r="K3700" i="87"/>
  <c r="K3699" i="87"/>
  <c r="K3698" i="87"/>
  <c r="K3697" i="87"/>
  <c r="K3696" i="87"/>
  <c r="K3695" i="87"/>
  <c r="K3694" i="87"/>
  <c r="K3693" i="87"/>
  <c r="K3692" i="87"/>
  <c r="K3691" i="87"/>
  <c r="K3690" i="87"/>
  <c r="K3689" i="87"/>
  <c r="K3688" i="87"/>
  <c r="K3687" i="87"/>
  <c r="K3686" i="87"/>
  <c r="K3685" i="87"/>
  <c r="K3684" i="87"/>
  <c r="K3683" i="87"/>
  <c r="K3682" i="87"/>
  <c r="K3681" i="87"/>
  <c r="K3680" i="87"/>
  <c r="K3679" i="87"/>
  <c r="K3678" i="87"/>
  <c r="K3677" i="87"/>
  <c r="K3676" i="87"/>
  <c r="K3675" i="87"/>
  <c r="K3674" i="87"/>
  <c r="K3673" i="87"/>
  <c r="K3672" i="87"/>
  <c r="K3671" i="87"/>
  <c r="K3670" i="87"/>
  <c r="K3669" i="87"/>
  <c r="K3668" i="87"/>
  <c r="K3667" i="87"/>
  <c r="K3666" i="87"/>
  <c r="K3665" i="87"/>
  <c r="K3664" i="87"/>
  <c r="K3663" i="87"/>
  <c r="K3662" i="87"/>
  <c r="K3661" i="87"/>
  <c r="K3660" i="87"/>
  <c r="K3659" i="87"/>
  <c r="K3658" i="87"/>
  <c r="K3657" i="87"/>
  <c r="K3656" i="87"/>
  <c r="K3655" i="87"/>
  <c r="K3654" i="87"/>
  <c r="K3653" i="87"/>
  <c r="K3652" i="87"/>
  <c r="K3651" i="87"/>
  <c r="K3650" i="87"/>
  <c r="K3649" i="87"/>
  <c r="K3648" i="87"/>
  <c r="K3647" i="87"/>
  <c r="K3646" i="87"/>
  <c r="K3645" i="87"/>
  <c r="K3644" i="87"/>
  <c r="K3643" i="87"/>
  <c r="K3642" i="87"/>
  <c r="K3641" i="87"/>
  <c r="K3640" i="87"/>
  <c r="K3639" i="87"/>
  <c r="K3638" i="87"/>
  <c r="K3637" i="87"/>
  <c r="K3636" i="87"/>
  <c r="K3635" i="87"/>
  <c r="K3634" i="87"/>
  <c r="K3633" i="87"/>
  <c r="K3632" i="87"/>
  <c r="K3631" i="87"/>
  <c r="K3630" i="87"/>
  <c r="K3629" i="87"/>
  <c r="K3628" i="87"/>
  <c r="K3627" i="87"/>
  <c r="K3626" i="87"/>
  <c r="K3625" i="87"/>
  <c r="K3624" i="87"/>
  <c r="K3623" i="87"/>
  <c r="K3622" i="87"/>
  <c r="K3621" i="87"/>
  <c r="K3620" i="87"/>
  <c r="K3619" i="87"/>
  <c r="K3618" i="87"/>
  <c r="K3617" i="87"/>
  <c r="K3616" i="87"/>
  <c r="K3615" i="87"/>
  <c r="K3614" i="87"/>
  <c r="K3613" i="87"/>
  <c r="K3612" i="87"/>
  <c r="K3611" i="87"/>
  <c r="K3610" i="87"/>
  <c r="K3609" i="87"/>
  <c r="K3608" i="87"/>
  <c r="K3607" i="87"/>
  <c r="K3606" i="87"/>
  <c r="K3605" i="87"/>
  <c r="K3604" i="87"/>
  <c r="K3603" i="87"/>
  <c r="K3602" i="87"/>
  <c r="K3601" i="87"/>
  <c r="K3600" i="87"/>
  <c r="K3599" i="87"/>
  <c r="K3598" i="87"/>
  <c r="K3597" i="87"/>
  <c r="K3596" i="87"/>
  <c r="K3595" i="87"/>
  <c r="K3594" i="87"/>
  <c r="K3593" i="87"/>
  <c r="K3592" i="87"/>
  <c r="K3591" i="87"/>
  <c r="K3590" i="87"/>
  <c r="K3589" i="87"/>
  <c r="K3588" i="87"/>
  <c r="K3587" i="87"/>
  <c r="K3586" i="87"/>
  <c r="K3585" i="87"/>
  <c r="K3584" i="87"/>
  <c r="K3583" i="87"/>
  <c r="K3582" i="87"/>
  <c r="K3581" i="87"/>
  <c r="K3580" i="87"/>
  <c r="K3579" i="87"/>
  <c r="K3578" i="87"/>
  <c r="K3577" i="87"/>
  <c r="K3576" i="87"/>
  <c r="K3575" i="87"/>
  <c r="K3574" i="87"/>
  <c r="K3573" i="87"/>
  <c r="K3572" i="87"/>
  <c r="K3571" i="87"/>
  <c r="K3570" i="87"/>
  <c r="K3569" i="87"/>
  <c r="K3568" i="87"/>
  <c r="K3567" i="87"/>
  <c r="K3566" i="87"/>
  <c r="K3565" i="87"/>
  <c r="K3564" i="87"/>
  <c r="K3563" i="87"/>
  <c r="K3562" i="87"/>
  <c r="K3561" i="87"/>
  <c r="K3560" i="87"/>
  <c r="K3559" i="87"/>
  <c r="K3558" i="87"/>
  <c r="K3557" i="87"/>
  <c r="K3556" i="87"/>
  <c r="K3555" i="87"/>
  <c r="K3554" i="87"/>
  <c r="K3553" i="87"/>
  <c r="K3552" i="87"/>
  <c r="K3551" i="87"/>
  <c r="K3550" i="87"/>
  <c r="K3549" i="87"/>
  <c r="K3548" i="87"/>
  <c r="K3547" i="87"/>
  <c r="K3546" i="87"/>
  <c r="K3545" i="87"/>
  <c r="K3544" i="87"/>
  <c r="K3543" i="87"/>
  <c r="K3542" i="87"/>
  <c r="K3541" i="87"/>
  <c r="K3540" i="87"/>
  <c r="K3539" i="87"/>
  <c r="K3538" i="87"/>
  <c r="K3537" i="87"/>
  <c r="K3536" i="87"/>
  <c r="K3535" i="87"/>
  <c r="K3534" i="87"/>
  <c r="K3533" i="87"/>
  <c r="K3532" i="87"/>
  <c r="K3531" i="87"/>
  <c r="K3530" i="87"/>
  <c r="K3529" i="87"/>
  <c r="K3528" i="87"/>
  <c r="K3527" i="87"/>
  <c r="K3526" i="87"/>
  <c r="K3525" i="87"/>
  <c r="K3524" i="87"/>
  <c r="K3523" i="87"/>
  <c r="K3522" i="87"/>
  <c r="K3521" i="87"/>
  <c r="K3520" i="87"/>
  <c r="K3519" i="87"/>
  <c r="K3518" i="87"/>
  <c r="K3517" i="87"/>
  <c r="K3516" i="87"/>
  <c r="K3515" i="87"/>
  <c r="K3514" i="87"/>
  <c r="K3513" i="87"/>
  <c r="K3512" i="87"/>
  <c r="K3511" i="87"/>
  <c r="K3510" i="87"/>
  <c r="K3509" i="87"/>
  <c r="K3508" i="87"/>
  <c r="K3507" i="87"/>
  <c r="K3506" i="87"/>
  <c r="K3505" i="87"/>
  <c r="K3504" i="87"/>
  <c r="K3503" i="87"/>
  <c r="K3502" i="87"/>
  <c r="K3501" i="87"/>
  <c r="K3500" i="87"/>
  <c r="K3499" i="87"/>
  <c r="K3498" i="87"/>
  <c r="K3497" i="87"/>
  <c r="K3496" i="87"/>
  <c r="K3495" i="87"/>
  <c r="K3494" i="87"/>
  <c r="K3493" i="87"/>
  <c r="K3492" i="87"/>
  <c r="K3491" i="87"/>
  <c r="K3490" i="87"/>
  <c r="K3489" i="87"/>
  <c r="K3488" i="87"/>
  <c r="K3487" i="87"/>
  <c r="K3486" i="87"/>
  <c r="K3485" i="87"/>
  <c r="K3484" i="87"/>
  <c r="K3483" i="87"/>
  <c r="K3482" i="87"/>
  <c r="K3481" i="87"/>
  <c r="K3480" i="87"/>
  <c r="K3479" i="87"/>
  <c r="K3478" i="87"/>
  <c r="K3477" i="87"/>
  <c r="K3476" i="87"/>
  <c r="K3475" i="87"/>
  <c r="K3474" i="87"/>
  <c r="K3473" i="87"/>
  <c r="K3472" i="87"/>
  <c r="K3471" i="87"/>
  <c r="K3470" i="87"/>
  <c r="K3469" i="87"/>
  <c r="K3468" i="87"/>
  <c r="K3467" i="87"/>
  <c r="K3466" i="87"/>
  <c r="K3465" i="87"/>
  <c r="K3464" i="87"/>
  <c r="K3463" i="87"/>
  <c r="K3462" i="87"/>
  <c r="K3461" i="87"/>
  <c r="K3460" i="87"/>
  <c r="K3459" i="87"/>
  <c r="K3458" i="87"/>
  <c r="K3457" i="87"/>
  <c r="K3456" i="87"/>
  <c r="K3455" i="87"/>
  <c r="K3454" i="87"/>
  <c r="K3453" i="87"/>
  <c r="K3452" i="87"/>
  <c r="K3451" i="87"/>
  <c r="K3450" i="87"/>
  <c r="K3449" i="87"/>
  <c r="K3448" i="87"/>
  <c r="K3447" i="87"/>
  <c r="K3446" i="87"/>
  <c r="K3445" i="87"/>
  <c r="K3444" i="87"/>
  <c r="K3443" i="87"/>
  <c r="K3442" i="87"/>
  <c r="K3441" i="87"/>
  <c r="K3440" i="87"/>
  <c r="K3439" i="87"/>
  <c r="K3438" i="87"/>
  <c r="K3437" i="87"/>
  <c r="K3436" i="87"/>
  <c r="K3435" i="87"/>
  <c r="K3434" i="87"/>
  <c r="K3433" i="87"/>
  <c r="K3432" i="87"/>
  <c r="K3431" i="87"/>
  <c r="K3430" i="87"/>
  <c r="K3429" i="87"/>
  <c r="K3428" i="87"/>
  <c r="K3427" i="87"/>
  <c r="K3426" i="87"/>
  <c r="K3425" i="87"/>
  <c r="K3424" i="87"/>
  <c r="K3423" i="87"/>
  <c r="K3422" i="87"/>
  <c r="K3421" i="87"/>
  <c r="K3420" i="87"/>
  <c r="K3419" i="87"/>
  <c r="K3418" i="87"/>
  <c r="K3417" i="87"/>
  <c r="K3416" i="87"/>
  <c r="K3415" i="87"/>
  <c r="K3414" i="87"/>
  <c r="K3413" i="87"/>
  <c r="K3412" i="87"/>
  <c r="K3411" i="87"/>
  <c r="K3410" i="87"/>
  <c r="K3409" i="87"/>
  <c r="K3408" i="87"/>
  <c r="K3407" i="87"/>
  <c r="K3406" i="87"/>
  <c r="K3405" i="87"/>
  <c r="K3404" i="87"/>
  <c r="K3403" i="87"/>
  <c r="K3402" i="87"/>
  <c r="K3401" i="87"/>
  <c r="K3400" i="87"/>
  <c r="K3399" i="87"/>
  <c r="K3398" i="87"/>
  <c r="K3397" i="87"/>
  <c r="K3396" i="87"/>
  <c r="K3395" i="87"/>
  <c r="K3394" i="87"/>
  <c r="K3393" i="87"/>
  <c r="K3392" i="87"/>
  <c r="K3391" i="87"/>
  <c r="K3390" i="87"/>
  <c r="K3389" i="87"/>
  <c r="K3388" i="87"/>
  <c r="K3387" i="87"/>
  <c r="K3386" i="87"/>
  <c r="K3385" i="87"/>
  <c r="K3384" i="87"/>
  <c r="K3383" i="87"/>
  <c r="K3382" i="87"/>
  <c r="K3381" i="87"/>
  <c r="K3380" i="87"/>
  <c r="K3379" i="87"/>
  <c r="K3378" i="87"/>
  <c r="K3377" i="87"/>
  <c r="K3376" i="87"/>
  <c r="K3375" i="87"/>
  <c r="K3374" i="87"/>
  <c r="K3373" i="87"/>
  <c r="K3372" i="87"/>
  <c r="K3371" i="87"/>
  <c r="K3370" i="87"/>
  <c r="K3369" i="87"/>
  <c r="K3368" i="87"/>
  <c r="K3367" i="87"/>
  <c r="K3366" i="87"/>
  <c r="K3365" i="87"/>
  <c r="K3364" i="87"/>
  <c r="K3363" i="87"/>
  <c r="K3362" i="87"/>
  <c r="K3361" i="87"/>
  <c r="K3360" i="87"/>
  <c r="K3359" i="87"/>
  <c r="K3358" i="87"/>
  <c r="K3357" i="87"/>
  <c r="K3356" i="87"/>
  <c r="K3355" i="87"/>
  <c r="K3354" i="87"/>
  <c r="K3353" i="87"/>
  <c r="K3352" i="87"/>
  <c r="K3351" i="87"/>
  <c r="K3350" i="87"/>
  <c r="K3349" i="87"/>
  <c r="K3348" i="87"/>
  <c r="K3347" i="87"/>
  <c r="K3346" i="87"/>
  <c r="K3345" i="87"/>
  <c r="K3344" i="87"/>
  <c r="K3343" i="87"/>
  <c r="K3342" i="87"/>
  <c r="K3341" i="87"/>
  <c r="K3340" i="87"/>
  <c r="K3339" i="87"/>
  <c r="K3338" i="87"/>
  <c r="K3337" i="87"/>
  <c r="K3336" i="87"/>
  <c r="K3335" i="87"/>
  <c r="K3334" i="87"/>
  <c r="K3333" i="87"/>
  <c r="K3332" i="87"/>
  <c r="K3331" i="87"/>
  <c r="K3330" i="87"/>
  <c r="K3329" i="87"/>
  <c r="K3328" i="87"/>
  <c r="K3327" i="87"/>
  <c r="K3326" i="87"/>
  <c r="K3325" i="87"/>
  <c r="K3324" i="87"/>
  <c r="K3323" i="87"/>
  <c r="K3322" i="87"/>
  <c r="K3321" i="87"/>
  <c r="K3320" i="87"/>
  <c r="K3319" i="87"/>
  <c r="K3318" i="87"/>
  <c r="K3317" i="87"/>
  <c r="K3316" i="87"/>
  <c r="K3315" i="87"/>
  <c r="K3314" i="87"/>
  <c r="K3313" i="87"/>
  <c r="K3312" i="87"/>
  <c r="K3311" i="87"/>
  <c r="K3310" i="87"/>
  <c r="K3309" i="87"/>
  <c r="K3308" i="87"/>
  <c r="K3307" i="87"/>
  <c r="K3306" i="87"/>
  <c r="K3305" i="87"/>
  <c r="K3304" i="87"/>
  <c r="K3303" i="87"/>
  <c r="K3302" i="87"/>
  <c r="K3301" i="87"/>
  <c r="K3300" i="87"/>
  <c r="K3299" i="87"/>
  <c r="K3298" i="87"/>
  <c r="K3297" i="87"/>
  <c r="K3296" i="87"/>
  <c r="K3295" i="87"/>
  <c r="K3294" i="87"/>
  <c r="K3293" i="87"/>
  <c r="K3292" i="87"/>
  <c r="K3291" i="87"/>
  <c r="K3290" i="87"/>
  <c r="K3289" i="87"/>
  <c r="K3288" i="87"/>
  <c r="K3287" i="87"/>
  <c r="K3286" i="87"/>
  <c r="K3285" i="87"/>
  <c r="K3284" i="87"/>
  <c r="K3283" i="87"/>
  <c r="K3282" i="87"/>
  <c r="K3281" i="87"/>
  <c r="K3280" i="87"/>
  <c r="K3279" i="87"/>
  <c r="K3278" i="87"/>
  <c r="K3277" i="87"/>
  <c r="K3276" i="87"/>
  <c r="K3275" i="87"/>
  <c r="K3274" i="87"/>
  <c r="K3273" i="87"/>
  <c r="K3272" i="87"/>
  <c r="K3271" i="87"/>
  <c r="K3270" i="87"/>
  <c r="K3269" i="87"/>
  <c r="K3268" i="87"/>
  <c r="K3267" i="87"/>
  <c r="K3266" i="87"/>
  <c r="K3265" i="87"/>
  <c r="K3264" i="87"/>
  <c r="K3263" i="87"/>
  <c r="K3262" i="87"/>
  <c r="K3261" i="87"/>
  <c r="K3260" i="87"/>
  <c r="K3259" i="87"/>
  <c r="K3258" i="87"/>
  <c r="K3257" i="87"/>
  <c r="K3256" i="87"/>
  <c r="K3255" i="87"/>
  <c r="K3254" i="87"/>
  <c r="K3253" i="87"/>
  <c r="K3252" i="87"/>
  <c r="K3251" i="87"/>
  <c r="K3250" i="87"/>
  <c r="K3249" i="87"/>
  <c r="K3248" i="87"/>
  <c r="K3247" i="87"/>
  <c r="K3246" i="87"/>
  <c r="K3245" i="87"/>
  <c r="K3244" i="87"/>
  <c r="K3243" i="87"/>
  <c r="K3242" i="87"/>
  <c r="K3241" i="87"/>
  <c r="K3240" i="87"/>
  <c r="K3239" i="87"/>
  <c r="K3238" i="87"/>
  <c r="K3237" i="87"/>
  <c r="K3236" i="87"/>
  <c r="K3235" i="87"/>
  <c r="K3234" i="87"/>
  <c r="K3233" i="87"/>
  <c r="K3232" i="87"/>
  <c r="K3231" i="87"/>
  <c r="K3230" i="87"/>
  <c r="K3229" i="87"/>
  <c r="K3228" i="87"/>
  <c r="K3227" i="87"/>
  <c r="K3226" i="87"/>
  <c r="K3225" i="87"/>
  <c r="K3224" i="87"/>
  <c r="K3223" i="87"/>
  <c r="K3222" i="87"/>
  <c r="K3221" i="87"/>
  <c r="K3220" i="87"/>
  <c r="K3219" i="87"/>
  <c r="K3218" i="87"/>
  <c r="K3217" i="87"/>
  <c r="K3216" i="87"/>
  <c r="K3215" i="87"/>
  <c r="K3214" i="87"/>
  <c r="K3213" i="87"/>
  <c r="K3212" i="87"/>
  <c r="K3211" i="87"/>
  <c r="K3210" i="87"/>
  <c r="K3209" i="87"/>
  <c r="K3208" i="87"/>
  <c r="K3207" i="87"/>
  <c r="K3206" i="87"/>
  <c r="K3205" i="87"/>
  <c r="K3204" i="87"/>
  <c r="K3203" i="87"/>
  <c r="K3202" i="87"/>
  <c r="K3201" i="87"/>
  <c r="K3200" i="87"/>
  <c r="K3199" i="87"/>
  <c r="K3198" i="87"/>
  <c r="K3197" i="87"/>
  <c r="K3196" i="87"/>
  <c r="K3195" i="87"/>
  <c r="K3194" i="87"/>
  <c r="K3193" i="87"/>
  <c r="K3192" i="87"/>
  <c r="K3191" i="87"/>
  <c r="K3190" i="87"/>
  <c r="K3189" i="87"/>
  <c r="K3188" i="87"/>
  <c r="K3187" i="87"/>
  <c r="K3186" i="87"/>
  <c r="K3185" i="87"/>
  <c r="K3184" i="87"/>
  <c r="K3183" i="87"/>
  <c r="K3182" i="87"/>
  <c r="K3181" i="87"/>
  <c r="K3180" i="87"/>
  <c r="K3179" i="87"/>
  <c r="K3178" i="87"/>
  <c r="K3177" i="87"/>
  <c r="K3176" i="87"/>
  <c r="K3175" i="87"/>
  <c r="K3174" i="87"/>
  <c r="K3173" i="87"/>
  <c r="K3172" i="87"/>
  <c r="K3171" i="87"/>
  <c r="K3170" i="87"/>
  <c r="K3169" i="87"/>
  <c r="K3168" i="87"/>
  <c r="K3167" i="87"/>
  <c r="K3166" i="87"/>
  <c r="K3165" i="87"/>
  <c r="K3164" i="87"/>
  <c r="K3163" i="87"/>
  <c r="K3162" i="87"/>
  <c r="K3161" i="87"/>
  <c r="K3160" i="87"/>
  <c r="K3159" i="87"/>
  <c r="K3158" i="87"/>
  <c r="K3157" i="87"/>
  <c r="K3156" i="87"/>
  <c r="K3155" i="87"/>
  <c r="K3154" i="87"/>
  <c r="K3153" i="87"/>
  <c r="K3152" i="87"/>
  <c r="K3151" i="87"/>
  <c r="K3150" i="87"/>
  <c r="K3149" i="87"/>
  <c r="K3148" i="87"/>
  <c r="K3147" i="87"/>
  <c r="K3146" i="87"/>
  <c r="K3145" i="87"/>
  <c r="K3144" i="87"/>
  <c r="K3143" i="87"/>
  <c r="K3142" i="87"/>
  <c r="K3141" i="87"/>
  <c r="K3140" i="87"/>
  <c r="K3139" i="87"/>
  <c r="K3138" i="87"/>
  <c r="K3137" i="87"/>
  <c r="K3136" i="87"/>
  <c r="K3135" i="87"/>
  <c r="K3134" i="87"/>
  <c r="K3133" i="87"/>
  <c r="K3132" i="87"/>
  <c r="K3131" i="87"/>
  <c r="K3130" i="87"/>
  <c r="K3129" i="87"/>
  <c r="K3128" i="87"/>
  <c r="K3127" i="87"/>
  <c r="K3126" i="87"/>
  <c r="K3125" i="87"/>
  <c r="K3124" i="87"/>
  <c r="K3123" i="87"/>
  <c r="K3122" i="87"/>
  <c r="K3121" i="87"/>
  <c r="K3120" i="87"/>
  <c r="K3119" i="87"/>
  <c r="K3118" i="87"/>
  <c r="K3117" i="87"/>
  <c r="K3116" i="87"/>
  <c r="K3115" i="87"/>
  <c r="K3114" i="87"/>
  <c r="K3113" i="87"/>
  <c r="K3112" i="87"/>
  <c r="K3111" i="87"/>
  <c r="K3110" i="87"/>
  <c r="K3109" i="87"/>
  <c r="K3108" i="87"/>
  <c r="K3107" i="87"/>
  <c r="K3106" i="87"/>
  <c r="K3105" i="87"/>
  <c r="K3104" i="87"/>
  <c r="K3103" i="87"/>
  <c r="K3102" i="87"/>
  <c r="K3101" i="87"/>
  <c r="K3100" i="87"/>
  <c r="K3099" i="87"/>
  <c r="K3098" i="87"/>
  <c r="K3097" i="87"/>
  <c r="K3096" i="87"/>
  <c r="K3095" i="87"/>
  <c r="K3094" i="87"/>
  <c r="K3093" i="87"/>
  <c r="K3092" i="87"/>
  <c r="K3091" i="87"/>
  <c r="K3090" i="87"/>
  <c r="K3089" i="87"/>
  <c r="K3088" i="87"/>
  <c r="K3087" i="87"/>
  <c r="K3086" i="87"/>
  <c r="K3085" i="87"/>
  <c r="K3084" i="87"/>
  <c r="K3083" i="87"/>
  <c r="K3082" i="87"/>
  <c r="K3081" i="87"/>
  <c r="K3080" i="87"/>
  <c r="K3079" i="87"/>
  <c r="K3078" i="87"/>
  <c r="K3077" i="87"/>
  <c r="K3076" i="87"/>
  <c r="K3075" i="87"/>
  <c r="K3074" i="87"/>
  <c r="K3073" i="87"/>
  <c r="K3072" i="87"/>
  <c r="K3071" i="87"/>
  <c r="K3070" i="87"/>
  <c r="K3069" i="87"/>
  <c r="K3068" i="87"/>
  <c r="K3067" i="87"/>
  <c r="K3066" i="87"/>
  <c r="K3065" i="87"/>
  <c r="K3064" i="87"/>
  <c r="K3063" i="87"/>
  <c r="K3062" i="87"/>
  <c r="K3061" i="87"/>
  <c r="K3060" i="87"/>
  <c r="K3059" i="87"/>
  <c r="K3058" i="87"/>
  <c r="K3057" i="87"/>
  <c r="K3056" i="87"/>
  <c r="K3055" i="87"/>
  <c r="K3054" i="87"/>
  <c r="K3053" i="87"/>
  <c r="K3052" i="87"/>
  <c r="K3051" i="87"/>
  <c r="K3050" i="87"/>
  <c r="K3049" i="87"/>
  <c r="K3048" i="87"/>
  <c r="K3047" i="87"/>
  <c r="K3046" i="87"/>
  <c r="K3045" i="87"/>
  <c r="K3044" i="87"/>
  <c r="K3043" i="87"/>
  <c r="K3042" i="87"/>
  <c r="K3041" i="87"/>
  <c r="K3040" i="87"/>
  <c r="K3039" i="87"/>
  <c r="K3038" i="87"/>
  <c r="K3037" i="87"/>
  <c r="K3036" i="87"/>
  <c r="K3035" i="87"/>
  <c r="K3034" i="87"/>
  <c r="K3033" i="87"/>
  <c r="K3032" i="87"/>
  <c r="K3031" i="87"/>
  <c r="K3030" i="87"/>
  <c r="K3029" i="87"/>
  <c r="K3028" i="87"/>
  <c r="K3027" i="87"/>
  <c r="K3026" i="87"/>
  <c r="K3025" i="87"/>
  <c r="K3024" i="87"/>
  <c r="K3023" i="87"/>
  <c r="K3022" i="87"/>
  <c r="K3021" i="87"/>
  <c r="K3020" i="87"/>
  <c r="K3019" i="87"/>
  <c r="K3018" i="87"/>
  <c r="K3017" i="87"/>
  <c r="K3016" i="87"/>
  <c r="K3015" i="87"/>
  <c r="K3014" i="87"/>
  <c r="K3013" i="87"/>
  <c r="K3012" i="87"/>
  <c r="K3011" i="87"/>
  <c r="K3010" i="87"/>
  <c r="K3009" i="87"/>
  <c r="K3008" i="87"/>
  <c r="K3007" i="87"/>
  <c r="K3006" i="87"/>
  <c r="K3005" i="87"/>
  <c r="K3004" i="87"/>
  <c r="K3003" i="87"/>
  <c r="K3002" i="87"/>
  <c r="K3001" i="87"/>
  <c r="K3000" i="87"/>
  <c r="K2999" i="87"/>
  <c r="K2998" i="87"/>
  <c r="K2997" i="87"/>
  <c r="K2996" i="87"/>
  <c r="K2995" i="87"/>
  <c r="K2994" i="87"/>
  <c r="K2993" i="87"/>
  <c r="K2992" i="87"/>
  <c r="K2991" i="87"/>
  <c r="K2990" i="87"/>
  <c r="K2989" i="87"/>
  <c r="K2988" i="87"/>
  <c r="K2987" i="87"/>
  <c r="K2986" i="87"/>
  <c r="K2985" i="87"/>
  <c r="K2984" i="87"/>
  <c r="K2983" i="87"/>
  <c r="K2982" i="87"/>
  <c r="K2981" i="87"/>
  <c r="K2980" i="87"/>
  <c r="K2979" i="87"/>
  <c r="K2978" i="87"/>
  <c r="K2977" i="87"/>
  <c r="K2976" i="87"/>
  <c r="K2975" i="87"/>
  <c r="K2974" i="87"/>
  <c r="K2973" i="87"/>
  <c r="K2972" i="87"/>
  <c r="K2971" i="87"/>
  <c r="K2970" i="87"/>
  <c r="K2969" i="87"/>
  <c r="K2968" i="87"/>
  <c r="K2967" i="87"/>
  <c r="K2966" i="87"/>
  <c r="K2965" i="87"/>
  <c r="K2964" i="87"/>
  <c r="K2963" i="87"/>
  <c r="K2962" i="87"/>
  <c r="K2961" i="87"/>
  <c r="K2960" i="87"/>
  <c r="K2959" i="87"/>
  <c r="K2958" i="87"/>
  <c r="K2957" i="87"/>
  <c r="K2956" i="87"/>
  <c r="K2955" i="87"/>
  <c r="K2954" i="87"/>
  <c r="K2953" i="87"/>
  <c r="K2952" i="87"/>
  <c r="K2951" i="87"/>
  <c r="K2950" i="87"/>
  <c r="K2949" i="87"/>
  <c r="K2948" i="87"/>
  <c r="K2947" i="87"/>
  <c r="K2946" i="87"/>
  <c r="K2945" i="87"/>
  <c r="K2944" i="87"/>
  <c r="K2943" i="87"/>
  <c r="K2942" i="87"/>
  <c r="K2941" i="87"/>
  <c r="K2940" i="87"/>
  <c r="K2939" i="87"/>
  <c r="K2938" i="87"/>
  <c r="K2937" i="87"/>
  <c r="K2936" i="87"/>
  <c r="K2935" i="87"/>
  <c r="K2934" i="87"/>
  <c r="K2933" i="87"/>
  <c r="K2932" i="87"/>
  <c r="K2931" i="87"/>
  <c r="K2930" i="87"/>
  <c r="K2929" i="87"/>
  <c r="K2928" i="87"/>
  <c r="K2927" i="87"/>
  <c r="K2926" i="87"/>
  <c r="K2925" i="87"/>
  <c r="K2924" i="87"/>
  <c r="K2923" i="87"/>
  <c r="K2922" i="87"/>
  <c r="K2921" i="87"/>
  <c r="K2920" i="87"/>
  <c r="K2919" i="87"/>
  <c r="K2918" i="87"/>
  <c r="K2917" i="87"/>
  <c r="K2916" i="87"/>
  <c r="K2915" i="87"/>
  <c r="K2914" i="87"/>
  <c r="K2913" i="87"/>
  <c r="K2912" i="87"/>
  <c r="K2911" i="87"/>
  <c r="K2910" i="87"/>
  <c r="K2909" i="87"/>
  <c r="K2908" i="87"/>
  <c r="K2907" i="87"/>
  <c r="K2906" i="87"/>
  <c r="K2905" i="87"/>
  <c r="K2904" i="87"/>
  <c r="K2903" i="87"/>
  <c r="K2902" i="87"/>
  <c r="K2901" i="87"/>
  <c r="K2900" i="87"/>
  <c r="K2899" i="87"/>
  <c r="K2898" i="87"/>
  <c r="K2897" i="87"/>
  <c r="K2896" i="87"/>
  <c r="K2895" i="87"/>
  <c r="K2894" i="87"/>
  <c r="K2893" i="87"/>
  <c r="K2892" i="87"/>
  <c r="K2891" i="87"/>
  <c r="K2890" i="87"/>
  <c r="K2889" i="87"/>
  <c r="K2888" i="87"/>
  <c r="K2887" i="87"/>
  <c r="K2886" i="87"/>
  <c r="K2885" i="87"/>
  <c r="K2884" i="87"/>
  <c r="K2883" i="87"/>
  <c r="K2882" i="87"/>
  <c r="K2881" i="87"/>
  <c r="K2880" i="87"/>
  <c r="K2879" i="87"/>
  <c r="K2878" i="87"/>
  <c r="K2877" i="87"/>
  <c r="K2876" i="87"/>
  <c r="K2875" i="87"/>
  <c r="K2874" i="87"/>
  <c r="K2873" i="87"/>
  <c r="K2872" i="87"/>
  <c r="K2871" i="87"/>
  <c r="K2870" i="87"/>
  <c r="K2869" i="87"/>
  <c r="K2868" i="87"/>
  <c r="K2867" i="87"/>
  <c r="K2866" i="87"/>
  <c r="K2865" i="87"/>
  <c r="K2864" i="87"/>
  <c r="K2863" i="87"/>
  <c r="K2862" i="87"/>
  <c r="K2861" i="87"/>
  <c r="K2860" i="87"/>
  <c r="K2859" i="87"/>
  <c r="K2858" i="87"/>
  <c r="K2857" i="87"/>
  <c r="K2856" i="87"/>
  <c r="K2855" i="87"/>
  <c r="K2854" i="87"/>
  <c r="K2853" i="87"/>
  <c r="K2852" i="87"/>
  <c r="K2851" i="87"/>
  <c r="K2850" i="87"/>
  <c r="K2849" i="87"/>
  <c r="K2848" i="87"/>
  <c r="K2847" i="87"/>
  <c r="K2846" i="87"/>
  <c r="K2845" i="87"/>
  <c r="K2844" i="87"/>
  <c r="K2843" i="87"/>
  <c r="K2842" i="87"/>
  <c r="K2841" i="87"/>
  <c r="K2840" i="87"/>
  <c r="K2839" i="87"/>
  <c r="K2838" i="87"/>
  <c r="K2837" i="87"/>
  <c r="K2836" i="87"/>
  <c r="K2835" i="87"/>
  <c r="K2834" i="87"/>
  <c r="K2833" i="87"/>
  <c r="K2832" i="87"/>
  <c r="K2831" i="87"/>
  <c r="K2830" i="87"/>
  <c r="K2829" i="87"/>
  <c r="K2828" i="87"/>
  <c r="K2827" i="87"/>
  <c r="K2826" i="87"/>
  <c r="K2825" i="87"/>
  <c r="K2824" i="87"/>
  <c r="K2823" i="87"/>
  <c r="K2822" i="87"/>
  <c r="K2821" i="87"/>
  <c r="K2820" i="87"/>
  <c r="K2819" i="87"/>
  <c r="K2818" i="87"/>
  <c r="K2817" i="87"/>
  <c r="K2816" i="87"/>
  <c r="K2815" i="87"/>
  <c r="K2814" i="87"/>
  <c r="K2813" i="87"/>
  <c r="K2812" i="87"/>
  <c r="K2811" i="87"/>
  <c r="K2810" i="87"/>
  <c r="K2809" i="87"/>
  <c r="K2808" i="87"/>
  <c r="K2807" i="87"/>
  <c r="K2806" i="87"/>
  <c r="K2805" i="87"/>
  <c r="K2804" i="87"/>
  <c r="K2803" i="87"/>
  <c r="K2802" i="87"/>
  <c r="K2801" i="87"/>
  <c r="K2800" i="87"/>
  <c r="K2799" i="87"/>
  <c r="K2798" i="87"/>
  <c r="K2797" i="87"/>
  <c r="K2796" i="87"/>
  <c r="K2795" i="87"/>
  <c r="K2794" i="87"/>
  <c r="K2793" i="87"/>
  <c r="K2792" i="87"/>
  <c r="K2791" i="87"/>
  <c r="K2790" i="87"/>
  <c r="K2789" i="87"/>
  <c r="K2788" i="87"/>
  <c r="K2787" i="87"/>
  <c r="K2786" i="87"/>
  <c r="K2785" i="87"/>
  <c r="K2784" i="87"/>
  <c r="K2783" i="87"/>
  <c r="K2782" i="87"/>
  <c r="K2781" i="87"/>
  <c r="K2780" i="87"/>
  <c r="K2779" i="87"/>
  <c r="K2778" i="87"/>
  <c r="K2777" i="87"/>
  <c r="K2776" i="87"/>
  <c r="K2775" i="87"/>
  <c r="K2774" i="87"/>
  <c r="K2773" i="87"/>
  <c r="K2772" i="87"/>
  <c r="K2771" i="87"/>
  <c r="K2770" i="87"/>
  <c r="K2769" i="87"/>
  <c r="K2768" i="87"/>
  <c r="K2767" i="87"/>
  <c r="K2766" i="87"/>
  <c r="K2765" i="87"/>
  <c r="K2764" i="87"/>
  <c r="K2763" i="87"/>
  <c r="K2762" i="87"/>
  <c r="K2761" i="87"/>
  <c r="K2760" i="87"/>
  <c r="K2759" i="87"/>
  <c r="K2758" i="87"/>
  <c r="K2757" i="87"/>
  <c r="K2756" i="87"/>
  <c r="K2755" i="87"/>
  <c r="K2754" i="87"/>
  <c r="K2753" i="87"/>
  <c r="K2752" i="87"/>
  <c r="K2751" i="87"/>
  <c r="K2750" i="87"/>
  <c r="K2749" i="87"/>
  <c r="K2748" i="87"/>
  <c r="K2747" i="87"/>
  <c r="K2746" i="87"/>
  <c r="K2745" i="87"/>
  <c r="K2744" i="87"/>
  <c r="K2743" i="87"/>
  <c r="K2742" i="87"/>
  <c r="K2741" i="87"/>
  <c r="K2740" i="87"/>
  <c r="K2739" i="87"/>
  <c r="K2738" i="87"/>
  <c r="K2737" i="87"/>
  <c r="K2736" i="87"/>
  <c r="K2735" i="87"/>
  <c r="K2734" i="87"/>
  <c r="K2733" i="87"/>
  <c r="K2732" i="87"/>
  <c r="K2731" i="87"/>
  <c r="K2730" i="87"/>
  <c r="K2729" i="87"/>
  <c r="K2728" i="87"/>
  <c r="K2727" i="87"/>
  <c r="K2726" i="87"/>
  <c r="K2725" i="87"/>
  <c r="K2724" i="87"/>
  <c r="K2723" i="87"/>
  <c r="K2722" i="87"/>
  <c r="K2721" i="87"/>
  <c r="K2720" i="87"/>
  <c r="K2719" i="87"/>
  <c r="K2718" i="87"/>
  <c r="K2717" i="87"/>
  <c r="K2716" i="87"/>
  <c r="K2715" i="87"/>
  <c r="K2714" i="87"/>
  <c r="K2713" i="87"/>
  <c r="K2712" i="87"/>
  <c r="K2711" i="87"/>
  <c r="K2710" i="87"/>
  <c r="K2709" i="87"/>
  <c r="K2708" i="87"/>
  <c r="K2707" i="87"/>
  <c r="K2706" i="87"/>
  <c r="K2705" i="87"/>
  <c r="K2704" i="87"/>
  <c r="K2703" i="87"/>
  <c r="K2702" i="87"/>
  <c r="K2701" i="87"/>
  <c r="K2700" i="87"/>
  <c r="K2699" i="87"/>
  <c r="K2698" i="87"/>
  <c r="K2697" i="87"/>
  <c r="K2696" i="87"/>
  <c r="K2695" i="87"/>
  <c r="K2694" i="87"/>
  <c r="K2693" i="87"/>
  <c r="K2692" i="87"/>
  <c r="K2691" i="87"/>
  <c r="K2690" i="87"/>
  <c r="K2689" i="87"/>
  <c r="K2688" i="87"/>
  <c r="K2687" i="87"/>
  <c r="K2686" i="87"/>
  <c r="K2685" i="87"/>
  <c r="K2684" i="87"/>
  <c r="K2683" i="87"/>
  <c r="K2682" i="87"/>
  <c r="K2681" i="87"/>
  <c r="K2680" i="87"/>
  <c r="K2679" i="87"/>
  <c r="K2678" i="87"/>
  <c r="K2677" i="87"/>
  <c r="K2676" i="87"/>
  <c r="K2675" i="87"/>
  <c r="K2674" i="87"/>
  <c r="K2673" i="87"/>
  <c r="K2672" i="87"/>
  <c r="K2671" i="87"/>
  <c r="K2670" i="87"/>
  <c r="K2669" i="87"/>
  <c r="K2668" i="87"/>
  <c r="K2667" i="87"/>
  <c r="K2666" i="87"/>
  <c r="K2665" i="87"/>
  <c r="K2664" i="87"/>
  <c r="K2663" i="87"/>
  <c r="K2662" i="87"/>
  <c r="K2661" i="87"/>
  <c r="K2660" i="87"/>
  <c r="K2659" i="87"/>
  <c r="K2658" i="87"/>
  <c r="K2657" i="87"/>
  <c r="K2656" i="87"/>
  <c r="K2655" i="87"/>
  <c r="K2654" i="87"/>
  <c r="K2653" i="87"/>
  <c r="K2652" i="87"/>
  <c r="K2651" i="87"/>
  <c r="K2650" i="87"/>
  <c r="K2649" i="87"/>
  <c r="K2648" i="87"/>
  <c r="K2647" i="87"/>
  <c r="K2646" i="87"/>
  <c r="K2645" i="87"/>
  <c r="K2644" i="87"/>
  <c r="K2643" i="87"/>
  <c r="K2642" i="87"/>
  <c r="K2641" i="87"/>
  <c r="K2640" i="87"/>
  <c r="K2639" i="87"/>
  <c r="K2638" i="87"/>
  <c r="K2637" i="87"/>
  <c r="K2636" i="87"/>
  <c r="K2635" i="87"/>
  <c r="K2634" i="87"/>
  <c r="K2633" i="87"/>
  <c r="K2632" i="87"/>
  <c r="K2631" i="87"/>
  <c r="K2630" i="87"/>
  <c r="K2629" i="87"/>
  <c r="K2628" i="87"/>
  <c r="K2627" i="87"/>
  <c r="K2626" i="87"/>
  <c r="K2625" i="87"/>
  <c r="K2624" i="87"/>
  <c r="K2623" i="87"/>
  <c r="K2622" i="87"/>
  <c r="K2621" i="87"/>
  <c r="K2620" i="87"/>
  <c r="K2619" i="87"/>
  <c r="K2618" i="87"/>
  <c r="K2617" i="87"/>
  <c r="K2616" i="87"/>
  <c r="K2615" i="87"/>
  <c r="K2614" i="87"/>
  <c r="K2613" i="87"/>
  <c r="K2612" i="87"/>
  <c r="K2611" i="87"/>
  <c r="K2610" i="87"/>
  <c r="K2609" i="87"/>
  <c r="K2608" i="87"/>
  <c r="K2607" i="87"/>
  <c r="K2606" i="87"/>
  <c r="K2605" i="87"/>
  <c r="K2604" i="87"/>
  <c r="K2603" i="87"/>
  <c r="K2602" i="87"/>
  <c r="K2601" i="87"/>
  <c r="K2600" i="87"/>
  <c r="K2599" i="87"/>
  <c r="K2598" i="87"/>
  <c r="K2597" i="87"/>
  <c r="K2596" i="87"/>
  <c r="K2595" i="87"/>
  <c r="K2594" i="87"/>
  <c r="K2593" i="87"/>
  <c r="K2592" i="87"/>
  <c r="K2591" i="87"/>
  <c r="K2590" i="87"/>
  <c r="K2589" i="87"/>
  <c r="K2588" i="87"/>
  <c r="K2587" i="87"/>
  <c r="K2586" i="87"/>
  <c r="K2585" i="87"/>
  <c r="K2584" i="87"/>
  <c r="K2583" i="87"/>
  <c r="K2582" i="87"/>
  <c r="K2581" i="87"/>
  <c r="K2580" i="87"/>
  <c r="K2579" i="87"/>
  <c r="K2578" i="87"/>
  <c r="K2577" i="87"/>
  <c r="K2576" i="87"/>
  <c r="K2575" i="87"/>
  <c r="K2574" i="87"/>
  <c r="K2573" i="87"/>
  <c r="K2572" i="87"/>
  <c r="K2571" i="87"/>
  <c r="K2570" i="87"/>
  <c r="K2569" i="87"/>
  <c r="K2568" i="87"/>
  <c r="K2567" i="87"/>
  <c r="K2566" i="87"/>
  <c r="K2565" i="87"/>
  <c r="K2564" i="87"/>
  <c r="K2563" i="87"/>
  <c r="K2562" i="87"/>
  <c r="K2561" i="87"/>
  <c r="K2560" i="87"/>
  <c r="K2559" i="87"/>
  <c r="K2558" i="87"/>
  <c r="K2557" i="87"/>
  <c r="K2556" i="87"/>
  <c r="K2555" i="87"/>
  <c r="K2554" i="87"/>
  <c r="K2553" i="87"/>
  <c r="K2552" i="87"/>
  <c r="K2551" i="87"/>
  <c r="K2550" i="87"/>
  <c r="K2549" i="87"/>
  <c r="K2548" i="87"/>
  <c r="K2547" i="87"/>
  <c r="K2546" i="87"/>
  <c r="K2545" i="87"/>
  <c r="K2544" i="87"/>
  <c r="K2543" i="87"/>
  <c r="K2542" i="87"/>
  <c r="K2541" i="87"/>
  <c r="K2540" i="87"/>
  <c r="K2539" i="87"/>
  <c r="K2538" i="87"/>
  <c r="K2537" i="87"/>
  <c r="K2536" i="87"/>
  <c r="K2535" i="87"/>
  <c r="K2534" i="87"/>
  <c r="K2533" i="87"/>
  <c r="K2532" i="87"/>
  <c r="K2531" i="87"/>
  <c r="K2530" i="87"/>
  <c r="K2529" i="87"/>
  <c r="K2528" i="87"/>
  <c r="K2527" i="87"/>
  <c r="K2526" i="87"/>
  <c r="K2525" i="87"/>
  <c r="K2524" i="87"/>
  <c r="K2523" i="87"/>
  <c r="K2522" i="87"/>
  <c r="K2521" i="87"/>
  <c r="K2520" i="87"/>
  <c r="K2519" i="87"/>
  <c r="K2518" i="87"/>
  <c r="K2517" i="87"/>
  <c r="K2516" i="87"/>
  <c r="K2515" i="87"/>
  <c r="K2514" i="87"/>
  <c r="K2513" i="87"/>
  <c r="K2512" i="87"/>
  <c r="K2511" i="87"/>
  <c r="K2510" i="87"/>
  <c r="K2509" i="87"/>
  <c r="K2508" i="87"/>
  <c r="K2507" i="87"/>
  <c r="K2506" i="87"/>
  <c r="K2505" i="87"/>
  <c r="K2504" i="87"/>
  <c r="K2503" i="87"/>
  <c r="K2502" i="87"/>
  <c r="K2501" i="87"/>
  <c r="K2500" i="87"/>
  <c r="K2499" i="87"/>
  <c r="K2498" i="87"/>
  <c r="K2497" i="87"/>
  <c r="K2496" i="87"/>
  <c r="K2495" i="87"/>
  <c r="K2494" i="87"/>
  <c r="K2493" i="87"/>
  <c r="K2492" i="87"/>
  <c r="K2491" i="87"/>
  <c r="K2490" i="87"/>
  <c r="K2489" i="87"/>
  <c r="K2488" i="87"/>
  <c r="K2487" i="87"/>
  <c r="K2486" i="87"/>
  <c r="K2485" i="87"/>
  <c r="K2484" i="87"/>
  <c r="K2483" i="87"/>
  <c r="K2482" i="87"/>
  <c r="K2481" i="87"/>
  <c r="K2480" i="87"/>
  <c r="K2479" i="87"/>
  <c r="K2478" i="87"/>
  <c r="K2477" i="87"/>
  <c r="K2476" i="87"/>
  <c r="K2475" i="87"/>
  <c r="K2474" i="87"/>
  <c r="K2473" i="87"/>
  <c r="K2472" i="87"/>
  <c r="K2471" i="87"/>
  <c r="K2470" i="87"/>
  <c r="K2469" i="87"/>
  <c r="K2468" i="87"/>
  <c r="K2467" i="87"/>
  <c r="K2466" i="87"/>
  <c r="K2465" i="87"/>
  <c r="K2464" i="87"/>
  <c r="K2463" i="87"/>
  <c r="K2462" i="87"/>
  <c r="K2461" i="87"/>
  <c r="K2460" i="87"/>
  <c r="K2459" i="87"/>
  <c r="K2458" i="87"/>
  <c r="K2457" i="87"/>
  <c r="K2456" i="87"/>
  <c r="K2455" i="87"/>
  <c r="K2454" i="87"/>
  <c r="K2453" i="87"/>
  <c r="K2452" i="87"/>
  <c r="K2451" i="87"/>
  <c r="K2450" i="87"/>
  <c r="K2449" i="87"/>
  <c r="K2448" i="87"/>
  <c r="K2447" i="87"/>
  <c r="K2446" i="87"/>
  <c r="K2445" i="87"/>
  <c r="K2444" i="87"/>
  <c r="K2443" i="87"/>
  <c r="K2442" i="87"/>
  <c r="K2441" i="87"/>
  <c r="K2440" i="87"/>
  <c r="K2439" i="87"/>
  <c r="K2438" i="87"/>
  <c r="K2437" i="87"/>
  <c r="K2436" i="87"/>
  <c r="K2435" i="87"/>
  <c r="K2434" i="87"/>
  <c r="K2433" i="87"/>
  <c r="K2432" i="87"/>
  <c r="K2431" i="87"/>
  <c r="K2430" i="87"/>
  <c r="K2429" i="87"/>
  <c r="K2428" i="87"/>
  <c r="K2427" i="87"/>
  <c r="K2426" i="87"/>
  <c r="K2425" i="87"/>
  <c r="K2424" i="87"/>
  <c r="K2423" i="87"/>
  <c r="K2422" i="87"/>
  <c r="K2421" i="87"/>
  <c r="K2420" i="87"/>
  <c r="K2419" i="87"/>
  <c r="K2418" i="87"/>
  <c r="K2417" i="87"/>
  <c r="K2416" i="87"/>
  <c r="K2415" i="87"/>
  <c r="K2414" i="87"/>
  <c r="K2413" i="87"/>
  <c r="K2412" i="87"/>
  <c r="K2411" i="87"/>
  <c r="K2410" i="87"/>
  <c r="K2409" i="87"/>
  <c r="K2408" i="87"/>
  <c r="K2407" i="87"/>
  <c r="K2406" i="87"/>
  <c r="K2405" i="87"/>
  <c r="K2404" i="87"/>
  <c r="K2403" i="87"/>
  <c r="K2402" i="87"/>
  <c r="K2401" i="87"/>
  <c r="K2400" i="87"/>
  <c r="K2399" i="87"/>
  <c r="K2398" i="87"/>
  <c r="K2397" i="87"/>
  <c r="K2396" i="87"/>
  <c r="K2395" i="87"/>
  <c r="K2394" i="87"/>
  <c r="K2393" i="87"/>
  <c r="K2392" i="87"/>
  <c r="K2391" i="87"/>
  <c r="K2390" i="87"/>
  <c r="K2389" i="87"/>
  <c r="K2388" i="87"/>
  <c r="K2387" i="87"/>
  <c r="K2386" i="87"/>
  <c r="K2385" i="87"/>
  <c r="K2384" i="87"/>
  <c r="K2383" i="87"/>
  <c r="K2382" i="87"/>
  <c r="K2381" i="87"/>
  <c r="K2380" i="87"/>
  <c r="K2379" i="87"/>
  <c r="K2378" i="87"/>
  <c r="K2377" i="87"/>
  <c r="K2376" i="87"/>
  <c r="K2375" i="87"/>
  <c r="K2374" i="87"/>
  <c r="K2373" i="87"/>
  <c r="K2372" i="87"/>
  <c r="K2371" i="87"/>
  <c r="K2370" i="87"/>
  <c r="K2369" i="87"/>
  <c r="K2368" i="87"/>
  <c r="K2367" i="87"/>
  <c r="K2366" i="87"/>
  <c r="K2365" i="87"/>
  <c r="K2364" i="87"/>
  <c r="K2363" i="87"/>
  <c r="K2362" i="87"/>
  <c r="K2361" i="87"/>
  <c r="K2360" i="87"/>
  <c r="K2359" i="87"/>
  <c r="K2358" i="87"/>
  <c r="K2357" i="87"/>
  <c r="K2356" i="87"/>
  <c r="K2355" i="87"/>
  <c r="K2354" i="87"/>
  <c r="K2353" i="87"/>
  <c r="K2352" i="87"/>
  <c r="K2351" i="87"/>
  <c r="K2350" i="87"/>
  <c r="K2349" i="87"/>
  <c r="K2348" i="87"/>
  <c r="K2347" i="87"/>
  <c r="K2346" i="87"/>
  <c r="K2345" i="87"/>
  <c r="K2344" i="87"/>
  <c r="K2343" i="87"/>
  <c r="K2342" i="87"/>
  <c r="K2341" i="87"/>
  <c r="K2340" i="87"/>
  <c r="K2339" i="87"/>
  <c r="K2338" i="87"/>
  <c r="K2337" i="87"/>
  <c r="K2336" i="87"/>
  <c r="K2335" i="87"/>
  <c r="K2334" i="87"/>
  <c r="K2333" i="87"/>
  <c r="K2332" i="87"/>
  <c r="K2331" i="87"/>
  <c r="K2330" i="87"/>
  <c r="K2329" i="87"/>
  <c r="K2328" i="87"/>
  <c r="K2327" i="87"/>
  <c r="K2326" i="87"/>
  <c r="K2325" i="87"/>
  <c r="K2324" i="87"/>
  <c r="K2323" i="87"/>
  <c r="K2322" i="87"/>
  <c r="K2321" i="87"/>
  <c r="K2320" i="87"/>
  <c r="K2319" i="87"/>
  <c r="K2318" i="87"/>
  <c r="K2317" i="87"/>
  <c r="K2316" i="87"/>
  <c r="K2315" i="87"/>
  <c r="K2314" i="87"/>
  <c r="K2313" i="87"/>
  <c r="K2312" i="87"/>
  <c r="K2311" i="87"/>
  <c r="K2310" i="87"/>
  <c r="K2309" i="87"/>
  <c r="K2308" i="87"/>
  <c r="K2307" i="87"/>
  <c r="K2306" i="87"/>
  <c r="K2305" i="87"/>
  <c r="K2304" i="87"/>
  <c r="K2303" i="87"/>
  <c r="K2302" i="87"/>
  <c r="K2301" i="87"/>
  <c r="K2300" i="87"/>
  <c r="K2299" i="87"/>
  <c r="K2298" i="87"/>
  <c r="K2297" i="87"/>
  <c r="K2296" i="87"/>
  <c r="K2295" i="87"/>
  <c r="K2294" i="87"/>
  <c r="K2293" i="87"/>
  <c r="K2292" i="87"/>
  <c r="K2291" i="87"/>
  <c r="K2290" i="87"/>
  <c r="K2289" i="87"/>
  <c r="K2288" i="87"/>
  <c r="K2287" i="87"/>
  <c r="K2286" i="87"/>
  <c r="K2285" i="87"/>
  <c r="K2284" i="87"/>
  <c r="K2283" i="87"/>
  <c r="K2282" i="87"/>
  <c r="K2281" i="87"/>
  <c r="K2280" i="87"/>
  <c r="K2279" i="87"/>
  <c r="K2278" i="87"/>
  <c r="K2277" i="87"/>
  <c r="K2276" i="87"/>
  <c r="K2275" i="87"/>
  <c r="K2274" i="87"/>
  <c r="K2273" i="87"/>
  <c r="K2272" i="87"/>
  <c r="K2271" i="87"/>
  <c r="K2270" i="87"/>
  <c r="K2269" i="87"/>
  <c r="K2268" i="87"/>
  <c r="K2267" i="87"/>
  <c r="K2266" i="87"/>
  <c r="K2265" i="87"/>
  <c r="K2264" i="87"/>
  <c r="K2263" i="87"/>
  <c r="K2262" i="87"/>
  <c r="K2261" i="87"/>
  <c r="K2260" i="87"/>
  <c r="K2259" i="87"/>
  <c r="K2258" i="87"/>
  <c r="K2257" i="87"/>
  <c r="K2256" i="87"/>
  <c r="K2255" i="87"/>
  <c r="K2254" i="87"/>
  <c r="K2253" i="87"/>
  <c r="K2252" i="87"/>
  <c r="K2251" i="87"/>
  <c r="K2250" i="87"/>
  <c r="K2249" i="87"/>
  <c r="K2248" i="87"/>
  <c r="K2247" i="87"/>
  <c r="K2246" i="87"/>
  <c r="K2245" i="87"/>
  <c r="K2244" i="87"/>
  <c r="K2243" i="87"/>
  <c r="K2242" i="87"/>
  <c r="K2241" i="87"/>
  <c r="K2240" i="87"/>
  <c r="K2239" i="87"/>
  <c r="K2238" i="87"/>
  <c r="K2237" i="87"/>
  <c r="K2236" i="87"/>
  <c r="K2235" i="87"/>
  <c r="K2234" i="87"/>
  <c r="K2233" i="87"/>
  <c r="K2232" i="87"/>
  <c r="K2231" i="87"/>
  <c r="K2230" i="87"/>
  <c r="K2229" i="87"/>
  <c r="K2228" i="87"/>
  <c r="K2227" i="87"/>
  <c r="K2226" i="87"/>
  <c r="K2225" i="87"/>
  <c r="K2224" i="87"/>
  <c r="K2223" i="87"/>
  <c r="K2222" i="87"/>
  <c r="K2221" i="87"/>
  <c r="K2220" i="87"/>
  <c r="K2219" i="87"/>
  <c r="K2218" i="87"/>
  <c r="K2217" i="87"/>
  <c r="K2216" i="87"/>
  <c r="K2215" i="87"/>
  <c r="K2214" i="87"/>
  <c r="K2213" i="87"/>
  <c r="K2212" i="87"/>
  <c r="K2211" i="87"/>
  <c r="K2210" i="87"/>
  <c r="K2209" i="87"/>
  <c r="K2208" i="87"/>
  <c r="K2207" i="87"/>
  <c r="K2206" i="87"/>
  <c r="K2205" i="87"/>
  <c r="K2204" i="87"/>
  <c r="K2203" i="87"/>
  <c r="K2202" i="87"/>
  <c r="K2201" i="87"/>
  <c r="K2200" i="87"/>
  <c r="K2199" i="87"/>
  <c r="K2198" i="87"/>
  <c r="K2197" i="87"/>
  <c r="K2196" i="87"/>
  <c r="K2195" i="87"/>
  <c r="K2194" i="87"/>
  <c r="K2193" i="87"/>
  <c r="K2192" i="87"/>
  <c r="K2191" i="87"/>
  <c r="K2190" i="87"/>
  <c r="K2189" i="87"/>
  <c r="K2188" i="87"/>
  <c r="K2187" i="87"/>
  <c r="K2186" i="87"/>
  <c r="K2185" i="87"/>
  <c r="K2184" i="87"/>
  <c r="K2183" i="87"/>
  <c r="K2182" i="87"/>
  <c r="K2181" i="87"/>
  <c r="K2180" i="87"/>
  <c r="K2179" i="87"/>
  <c r="K2178" i="87"/>
  <c r="K2177" i="87"/>
  <c r="K2176" i="87"/>
  <c r="K2175" i="87"/>
  <c r="K2174" i="87"/>
  <c r="K2173" i="87"/>
  <c r="K2172" i="87"/>
  <c r="K2171" i="87"/>
  <c r="K2170" i="87"/>
  <c r="K2169" i="87"/>
  <c r="K2168" i="87"/>
  <c r="K2167" i="87"/>
  <c r="K2166" i="87"/>
  <c r="K2165" i="87"/>
  <c r="K2164" i="87"/>
  <c r="K2163" i="87"/>
  <c r="K2162" i="87"/>
  <c r="K2161" i="87"/>
  <c r="K2160" i="87"/>
  <c r="K2159" i="87"/>
  <c r="K2158" i="87"/>
  <c r="K2157" i="87"/>
  <c r="K2156" i="87"/>
  <c r="K2155" i="87"/>
  <c r="K2154" i="87"/>
  <c r="K2153" i="87"/>
  <c r="K2152" i="87"/>
  <c r="K2151" i="87"/>
  <c r="K2150" i="87"/>
  <c r="K2149" i="87"/>
  <c r="K2148" i="87"/>
  <c r="K2147" i="87"/>
  <c r="K2146" i="87"/>
  <c r="K2145" i="87"/>
  <c r="K2144" i="87"/>
  <c r="K2143" i="87"/>
  <c r="K2142" i="87"/>
  <c r="K2141" i="87"/>
  <c r="K2140" i="87"/>
  <c r="K2139" i="87"/>
  <c r="K2138" i="87"/>
  <c r="K2137" i="87"/>
  <c r="K2136" i="87"/>
  <c r="K2135" i="87"/>
  <c r="K2134" i="87"/>
  <c r="K2133" i="87"/>
  <c r="K2132" i="87"/>
  <c r="K2131" i="87"/>
  <c r="K2130" i="87"/>
  <c r="K2129" i="87"/>
  <c r="K2128" i="87"/>
  <c r="K2127" i="87"/>
  <c r="K2126" i="87"/>
  <c r="K2125" i="87"/>
  <c r="K2124" i="87"/>
  <c r="K2123" i="87"/>
  <c r="K2122" i="87"/>
  <c r="K2121" i="87"/>
  <c r="K2120" i="87"/>
  <c r="K2119" i="87"/>
  <c r="K2118" i="87"/>
  <c r="K2117" i="87"/>
  <c r="K2116" i="87"/>
  <c r="K2115" i="87"/>
  <c r="K2114" i="87"/>
  <c r="K2113" i="87"/>
  <c r="K2112" i="87"/>
  <c r="K2111" i="87"/>
  <c r="K2110" i="87"/>
  <c r="K2109" i="87"/>
  <c r="K2108" i="87"/>
  <c r="K2107" i="87"/>
  <c r="K2106" i="87"/>
  <c r="K2105" i="87"/>
  <c r="K2104" i="87"/>
  <c r="K2103" i="87"/>
  <c r="K2102" i="87"/>
  <c r="K2101" i="87"/>
  <c r="K2100" i="87"/>
  <c r="K2099" i="87"/>
  <c r="K2098" i="87"/>
  <c r="K2097" i="87"/>
  <c r="K2096" i="87"/>
  <c r="K2095" i="87"/>
  <c r="K2094" i="87"/>
  <c r="K2093" i="87"/>
  <c r="K2092" i="87"/>
  <c r="K2091" i="87"/>
  <c r="K2090" i="87"/>
  <c r="K2089" i="87"/>
  <c r="K2088" i="87"/>
  <c r="K2087" i="87"/>
  <c r="K2086" i="87"/>
  <c r="K2085" i="87"/>
  <c r="K2084" i="87"/>
  <c r="K2083" i="87"/>
  <c r="K2082" i="87"/>
  <c r="K2081" i="87"/>
  <c r="K2080" i="87"/>
  <c r="K2079" i="87"/>
  <c r="K2078" i="87"/>
  <c r="K2077" i="87"/>
  <c r="K2076" i="87"/>
  <c r="K2075" i="87"/>
  <c r="K2074" i="87"/>
  <c r="K2073" i="87"/>
  <c r="K2072" i="87"/>
  <c r="K2071" i="87"/>
  <c r="K2070" i="87"/>
  <c r="K2069" i="87"/>
  <c r="K2068" i="87"/>
  <c r="K2067" i="87"/>
  <c r="K2066" i="87"/>
  <c r="K2065" i="87"/>
  <c r="K2064" i="87"/>
  <c r="K2063" i="87"/>
  <c r="K2062" i="87"/>
  <c r="K2061" i="87"/>
  <c r="K2060" i="87"/>
  <c r="K2059" i="87"/>
  <c r="K2058" i="87"/>
  <c r="K2057" i="87"/>
  <c r="K2056" i="87"/>
  <c r="K2055" i="87"/>
  <c r="K2054" i="87"/>
  <c r="K2053" i="87"/>
  <c r="K2052" i="87"/>
  <c r="K2051" i="87"/>
  <c r="K2050" i="87"/>
  <c r="K2049" i="87"/>
  <c r="K2048" i="87"/>
  <c r="K2047" i="87"/>
  <c r="K2046" i="87"/>
  <c r="K2045" i="87"/>
  <c r="K2044" i="87"/>
  <c r="K2043" i="87"/>
  <c r="K2042" i="87"/>
  <c r="K2041" i="87"/>
  <c r="K2040" i="87"/>
  <c r="K2039" i="87"/>
  <c r="K2038" i="87"/>
  <c r="K2037" i="87"/>
  <c r="K2036" i="87"/>
  <c r="K2035" i="87"/>
  <c r="K2034" i="87"/>
  <c r="K2033" i="87"/>
  <c r="K2032" i="87"/>
  <c r="K2031" i="87"/>
  <c r="K2030" i="87"/>
  <c r="K2029" i="87"/>
  <c r="K2028" i="87"/>
  <c r="K2027" i="87"/>
  <c r="K2026" i="87"/>
  <c r="K2025" i="87"/>
  <c r="K2024" i="87"/>
  <c r="K2023" i="87"/>
  <c r="K2022" i="87"/>
  <c r="K2021" i="87"/>
  <c r="K2020" i="87"/>
  <c r="K2019" i="87"/>
  <c r="K2018" i="87"/>
  <c r="K2017" i="87"/>
  <c r="K2016" i="87"/>
  <c r="K2015" i="87"/>
  <c r="K2014" i="87"/>
  <c r="K2013" i="87"/>
  <c r="K2012" i="87"/>
  <c r="K2011" i="87"/>
  <c r="K2010" i="87"/>
  <c r="K2009" i="87"/>
  <c r="K2008" i="87"/>
  <c r="K2007" i="87"/>
  <c r="K2006" i="87"/>
  <c r="K2005" i="87"/>
  <c r="K2004" i="87"/>
  <c r="K2003" i="87"/>
  <c r="K2002" i="87"/>
  <c r="K2001" i="87"/>
  <c r="K2000" i="87"/>
  <c r="K1999" i="87"/>
  <c r="K1998" i="87"/>
  <c r="K1997" i="87"/>
  <c r="K1996" i="87"/>
  <c r="K1995" i="87"/>
  <c r="K1994" i="87"/>
  <c r="K1993" i="87"/>
  <c r="K1992" i="87"/>
  <c r="K1991" i="87"/>
  <c r="K1990" i="87"/>
  <c r="K1989" i="87"/>
  <c r="K1988" i="87"/>
  <c r="K1987" i="87"/>
  <c r="K1986" i="87"/>
  <c r="K1985" i="87"/>
  <c r="K1984" i="87"/>
  <c r="K1983" i="87"/>
  <c r="K1982" i="87"/>
  <c r="K1981" i="87"/>
  <c r="K1980" i="87"/>
  <c r="K1979" i="87"/>
  <c r="K1978" i="87"/>
  <c r="K1977" i="87"/>
  <c r="K1976" i="87"/>
  <c r="K1975" i="87"/>
  <c r="K1974" i="87"/>
  <c r="K1973" i="87"/>
  <c r="K1972" i="87"/>
  <c r="K1971" i="87"/>
  <c r="K1970" i="87"/>
  <c r="K1969" i="87"/>
  <c r="K1968" i="87"/>
  <c r="K1967" i="87"/>
  <c r="K1966" i="87"/>
  <c r="K1965" i="87"/>
  <c r="K1964" i="87"/>
  <c r="K1963" i="87"/>
  <c r="K1962" i="87"/>
  <c r="K1961" i="87"/>
  <c r="K1960" i="87"/>
  <c r="K1959" i="87"/>
  <c r="K1958" i="87"/>
  <c r="K1957" i="87"/>
  <c r="K1956" i="87"/>
  <c r="K1955" i="87"/>
  <c r="K1954" i="87"/>
  <c r="K1953" i="87"/>
  <c r="K1952" i="87"/>
  <c r="K1951" i="87"/>
  <c r="K1950" i="87"/>
  <c r="K1949" i="87"/>
  <c r="K1948" i="87"/>
  <c r="K1947" i="87"/>
  <c r="K1946" i="87"/>
  <c r="K1945" i="87"/>
  <c r="K1944" i="87"/>
  <c r="K1943" i="87"/>
  <c r="K1942" i="87"/>
  <c r="K1941" i="87"/>
  <c r="K1940" i="87"/>
  <c r="K1939" i="87"/>
  <c r="K1938" i="87"/>
  <c r="K1937" i="87"/>
  <c r="K1936" i="87"/>
  <c r="K1935" i="87"/>
  <c r="K1934" i="87"/>
  <c r="K1933" i="87"/>
  <c r="K1932" i="87"/>
  <c r="K1931" i="87"/>
  <c r="K1930" i="87"/>
  <c r="K1929" i="87"/>
  <c r="K1928" i="87"/>
  <c r="K1927" i="87"/>
  <c r="K1926" i="87"/>
  <c r="K1925" i="87"/>
  <c r="K1924" i="87"/>
  <c r="K1923" i="87"/>
  <c r="K1922" i="87"/>
  <c r="K1921" i="87"/>
  <c r="K1920" i="87"/>
  <c r="K1919" i="87"/>
  <c r="K1918" i="87"/>
  <c r="K1917" i="87"/>
  <c r="K1916" i="87"/>
  <c r="K1915" i="87"/>
  <c r="K1914" i="87"/>
  <c r="K1913" i="87"/>
  <c r="K1912" i="87"/>
  <c r="K1911" i="87"/>
  <c r="K1910" i="87"/>
  <c r="K1909" i="87"/>
  <c r="K1908" i="87"/>
  <c r="K1907" i="87"/>
  <c r="K1906" i="87"/>
  <c r="K1905" i="87"/>
  <c r="K1904" i="87"/>
  <c r="K1903" i="87"/>
  <c r="K1902" i="87"/>
  <c r="K1901" i="87"/>
  <c r="K1900" i="87"/>
  <c r="K1899" i="87"/>
  <c r="K1898" i="87"/>
  <c r="K1897" i="87"/>
  <c r="K1896" i="87"/>
  <c r="K1895" i="87"/>
  <c r="K1894" i="87"/>
  <c r="K1893" i="87"/>
  <c r="K1892" i="87"/>
  <c r="K1891" i="87"/>
  <c r="K1890" i="87"/>
  <c r="K1889" i="87"/>
  <c r="K1888" i="87"/>
  <c r="K1887" i="87"/>
  <c r="K1886" i="87"/>
  <c r="K1885" i="87"/>
  <c r="K1884" i="87"/>
  <c r="K1883" i="87"/>
  <c r="K1882" i="87"/>
  <c r="K1881" i="87"/>
  <c r="K1880" i="87"/>
  <c r="K1879" i="87"/>
  <c r="K1878" i="87"/>
  <c r="K1877" i="87"/>
  <c r="K1876" i="87"/>
  <c r="K1875" i="87"/>
  <c r="K1874" i="87"/>
  <c r="K1873" i="87"/>
  <c r="K1872" i="87"/>
  <c r="K1871" i="87"/>
  <c r="K1870" i="87"/>
  <c r="K1869" i="87"/>
  <c r="K1868" i="87"/>
  <c r="K1867" i="87"/>
  <c r="K1866" i="87"/>
  <c r="K1865" i="87"/>
  <c r="K1864" i="87"/>
  <c r="K1863" i="87"/>
  <c r="K1862" i="87"/>
  <c r="K1861" i="87"/>
  <c r="K1860" i="87"/>
  <c r="K1859" i="87"/>
  <c r="K1858" i="87"/>
  <c r="K1857" i="87"/>
  <c r="K1856" i="87"/>
  <c r="K1855" i="87"/>
  <c r="K1854" i="87"/>
  <c r="K1853" i="87"/>
  <c r="K1852" i="87"/>
  <c r="K1851" i="87"/>
  <c r="K1850" i="87"/>
  <c r="K1849" i="87"/>
  <c r="K1848" i="87"/>
  <c r="K1847" i="87"/>
  <c r="K1846" i="87"/>
  <c r="K1845" i="87"/>
  <c r="K1844" i="87"/>
  <c r="K1843" i="87"/>
  <c r="K1842" i="87"/>
  <c r="K1841" i="87"/>
  <c r="K1840" i="87"/>
  <c r="K1839" i="87"/>
  <c r="K1838" i="87"/>
  <c r="K1837" i="87"/>
  <c r="K1836" i="87"/>
  <c r="K1835" i="87"/>
  <c r="K1834" i="87"/>
  <c r="K1833" i="87"/>
  <c r="K1832" i="87"/>
  <c r="K1831" i="87"/>
  <c r="K1830" i="87"/>
  <c r="K1829" i="87"/>
  <c r="K1828" i="87"/>
  <c r="K1827" i="87"/>
  <c r="K1826" i="87"/>
  <c r="K1825" i="87"/>
  <c r="K1824" i="87"/>
  <c r="K1823" i="87"/>
  <c r="K1822" i="87"/>
  <c r="K1821" i="87"/>
  <c r="K1820" i="87"/>
  <c r="K1819" i="87"/>
  <c r="K1818" i="87"/>
  <c r="K1817" i="87"/>
  <c r="K1816" i="87"/>
  <c r="K1815" i="87"/>
  <c r="K1814" i="87"/>
  <c r="K1813" i="87"/>
  <c r="K1812" i="87"/>
  <c r="K1811" i="87"/>
  <c r="K1810" i="87"/>
  <c r="K1809" i="87"/>
  <c r="K1808" i="87"/>
  <c r="K1807" i="87"/>
  <c r="K1806" i="87"/>
  <c r="K1805" i="87"/>
  <c r="K1804" i="87"/>
  <c r="K1803" i="87"/>
  <c r="K1802" i="87"/>
  <c r="K1801" i="87"/>
  <c r="K1800" i="87"/>
  <c r="K1799" i="87"/>
  <c r="K1798" i="87"/>
  <c r="K1797" i="87"/>
  <c r="K1796" i="87"/>
  <c r="K1795" i="87"/>
  <c r="K1794" i="87"/>
  <c r="K1793" i="87"/>
  <c r="K1792" i="87"/>
  <c r="K1791" i="87"/>
  <c r="K1790" i="87"/>
  <c r="K1789" i="87"/>
  <c r="K1788" i="87"/>
  <c r="K1787" i="87"/>
  <c r="K1786" i="87"/>
  <c r="K1785" i="87"/>
  <c r="K1784" i="87"/>
  <c r="K1783" i="87"/>
  <c r="K1782" i="87"/>
  <c r="K1781" i="87"/>
  <c r="K1780" i="87"/>
  <c r="K1779" i="87"/>
  <c r="K1778" i="87"/>
  <c r="K1777" i="87"/>
  <c r="K1776" i="87"/>
  <c r="K1775" i="87"/>
  <c r="K1774" i="87"/>
  <c r="K1773" i="87"/>
  <c r="K1772" i="87"/>
  <c r="K1771" i="87"/>
  <c r="K1770" i="87"/>
  <c r="K1769" i="87"/>
  <c r="K1768" i="87"/>
  <c r="K1767" i="87"/>
  <c r="K1766" i="87"/>
  <c r="K1765" i="87"/>
  <c r="K1764" i="87"/>
  <c r="K1763" i="87"/>
  <c r="K1762" i="87"/>
  <c r="K1761" i="87"/>
  <c r="K1760" i="87"/>
  <c r="K1759" i="87"/>
  <c r="K1758" i="87"/>
  <c r="K1757" i="87"/>
  <c r="K1756" i="87"/>
  <c r="K1755" i="87"/>
  <c r="K1754" i="87"/>
  <c r="K1753" i="87"/>
  <c r="K1752" i="87"/>
  <c r="K1751" i="87"/>
  <c r="K1750" i="87"/>
  <c r="K1749" i="87"/>
  <c r="K1748" i="87"/>
  <c r="K1747" i="87"/>
  <c r="K1746" i="87"/>
  <c r="K1745" i="87"/>
  <c r="K1744" i="87"/>
  <c r="K1743" i="87"/>
  <c r="K1742" i="87"/>
  <c r="K1741" i="87"/>
  <c r="K1740" i="87"/>
  <c r="K1739" i="87"/>
  <c r="K1738" i="87"/>
  <c r="K1737" i="87"/>
  <c r="K1736" i="87"/>
  <c r="K1735" i="87"/>
  <c r="K1734" i="87"/>
  <c r="K1733" i="87"/>
  <c r="K1732" i="87"/>
  <c r="K1731" i="87"/>
  <c r="K1730" i="87"/>
  <c r="K1729" i="87"/>
  <c r="K1728" i="87"/>
  <c r="K1727" i="87"/>
  <c r="K1726" i="87"/>
  <c r="K1725" i="87"/>
  <c r="K1724" i="87"/>
  <c r="K1723" i="87"/>
  <c r="K1722" i="87"/>
  <c r="K1721" i="87"/>
  <c r="K1720" i="87"/>
  <c r="K1719" i="87"/>
  <c r="K1718" i="87"/>
  <c r="K1717" i="87"/>
  <c r="K1716" i="87"/>
  <c r="K1715" i="87"/>
  <c r="K1714" i="87"/>
  <c r="K1713" i="87"/>
  <c r="K1712" i="87"/>
  <c r="K1711" i="87"/>
  <c r="K1710" i="87"/>
  <c r="K1709" i="87"/>
  <c r="K1708" i="87"/>
  <c r="K1707" i="87"/>
  <c r="K1706" i="87"/>
  <c r="K1705" i="87"/>
  <c r="K1704" i="87"/>
  <c r="K1703" i="87"/>
  <c r="K1702" i="87"/>
  <c r="K1701" i="87"/>
  <c r="K1700" i="87"/>
  <c r="K1699" i="87"/>
  <c r="K1698" i="87"/>
  <c r="K1697" i="87"/>
  <c r="K1696" i="87"/>
  <c r="K1695" i="87"/>
  <c r="K1694" i="87"/>
  <c r="K1693" i="87"/>
  <c r="K1692" i="87"/>
  <c r="K1691" i="87"/>
  <c r="K1690" i="87"/>
  <c r="K1689" i="87"/>
  <c r="K1688" i="87"/>
  <c r="K1687" i="87"/>
  <c r="K1686" i="87"/>
  <c r="K1685" i="87"/>
  <c r="K1684" i="87"/>
  <c r="K1683" i="87"/>
  <c r="K1682" i="87"/>
  <c r="K1681" i="87"/>
  <c r="K1680" i="87"/>
  <c r="K1679" i="87"/>
  <c r="K1678" i="87"/>
  <c r="K1677" i="87"/>
  <c r="K1676" i="87"/>
  <c r="K1675" i="87"/>
  <c r="K1674" i="87"/>
  <c r="K1673" i="87"/>
  <c r="K1672" i="87"/>
  <c r="K1671" i="87"/>
  <c r="K1670" i="87"/>
  <c r="K1669" i="87"/>
  <c r="K1668" i="87"/>
  <c r="K1667" i="87"/>
  <c r="K1666" i="87"/>
  <c r="K1665" i="87"/>
  <c r="K1664" i="87"/>
  <c r="K1663" i="87"/>
  <c r="K1662" i="87"/>
  <c r="K1661" i="87"/>
  <c r="K1660" i="87"/>
  <c r="K1659" i="87"/>
  <c r="K1658" i="87"/>
  <c r="K1657" i="87"/>
  <c r="K1656" i="87"/>
  <c r="K1655" i="87"/>
  <c r="K1654" i="87"/>
  <c r="K1653" i="87"/>
  <c r="K1652" i="87"/>
  <c r="K1651" i="87"/>
  <c r="K1650" i="87"/>
  <c r="K1649" i="87"/>
  <c r="K1648" i="87"/>
  <c r="K1647" i="87"/>
  <c r="K1646" i="87"/>
  <c r="K1645" i="87"/>
  <c r="K1644" i="87"/>
  <c r="K1643" i="87"/>
  <c r="K1642" i="87"/>
  <c r="K1641" i="87"/>
  <c r="K1640" i="87"/>
  <c r="K1639" i="87"/>
  <c r="K1638" i="87"/>
  <c r="K1637" i="87"/>
  <c r="K1636" i="87"/>
  <c r="K1635" i="87"/>
  <c r="K1634" i="87"/>
  <c r="K1633" i="87"/>
  <c r="K1632" i="87"/>
  <c r="K1631" i="87"/>
  <c r="K1630" i="87"/>
  <c r="K1629" i="87"/>
  <c r="K1628" i="87"/>
  <c r="K1627" i="87"/>
  <c r="K1626" i="87"/>
  <c r="K1625" i="87"/>
  <c r="K1624" i="87"/>
  <c r="K1623" i="87"/>
  <c r="K1622" i="87"/>
  <c r="K1621" i="87"/>
  <c r="K1620" i="87"/>
  <c r="K1619" i="87"/>
  <c r="K1618" i="87"/>
  <c r="K1617" i="87"/>
  <c r="K1616" i="87"/>
  <c r="K1615" i="87"/>
  <c r="K1614" i="87"/>
  <c r="K1613" i="87"/>
  <c r="K1612" i="87"/>
  <c r="K1611" i="87"/>
  <c r="K1610" i="87"/>
  <c r="K1609" i="87"/>
  <c r="K1608" i="87"/>
  <c r="K1607" i="87"/>
  <c r="K1606" i="87"/>
  <c r="K1605" i="87"/>
  <c r="K1604" i="87"/>
  <c r="K1603" i="87"/>
  <c r="K1602" i="87"/>
  <c r="K1541" i="87"/>
  <c r="K1540" i="87"/>
  <c r="K1539" i="87"/>
  <c r="K1538" i="87"/>
  <c r="K1537" i="87"/>
  <c r="K1536" i="87"/>
  <c r="K1535" i="87"/>
  <c r="K1534" i="87"/>
  <c r="K1533" i="87"/>
  <c r="K1532" i="87"/>
  <c r="K1531" i="87"/>
  <c r="K1530" i="87"/>
  <c r="K1529" i="87"/>
  <c r="K1528" i="87"/>
  <c r="K1527" i="87"/>
  <c r="K1526" i="87"/>
  <c r="K1525" i="87"/>
  <c r="K1524" i="87"/>
  <c r="K1523" i="87"/>
  <c r="K1522" i="87"/>
  <c r="K1521" i="87"/>
  <c r="K1520" i="87"/>
  <c r="K1519" i="87"/>
  <c r="K1518" i="87"/>
  <c r="K1517" i="87"/>
  <c r="K1516" i="87"/>
  <c r="K1515" i="87"/>
  <c r="K1514" i="87"/>
  <c r="K1513" i="87"/>
  <c r="K1512" i="87"/>
  <c r="K1501" i="87"/>
  <c r="K1500" i="87"/>
  <c r="K1499" i="87"/>
  <c r="K1498" i="87"/>
  <c r="K1497" i="87"/>
  <c r="K1496" i="87"/>
  <c r="K1495" i="87"/>
  <c r="K1494" i="87"/>
  <c r="K1493" i="87"/>
  <c r="K1492" i="87"/>
  <c r="K1491" i="87"/>
  <c r="K1490" i="87"/>
  <c r="K1489" i="87"/>
  <c r="K1488" i="87"/>
  <c r="K1487" i="87"/>
  <c r="K1486" i="87"/>
  <c r="K1485" i="87"/>
  <c r="K1484" i="87"/>
  <c r="K1483" i="87"/>
  <c r="K1482" i="87"/>
  <c r="K1481" i="87"/>
  <c r="K1480" i="87"/>
  <c r="K1479" i="87"/>
  <c r="K1478" i="87"/>
  <c r="K1477" i="87"/>
  <c r="K1476" i="87"/>
  <c r="K1475" i="87"/>
  <c r="K1474" i="87"/>
  <c r="K1473" i="87"/>
  <c r="K1472" i="87"/>
  <c r="K1471" i="87"/>
  <c r="K1470" i="87"/>
  <c r="K1469" i="87"/>
  <c r="K1468" i="87"/>
  <c r="K1467" i="87"/>
  <c r="K1466" i="87"/>
  <c r="K1465" i="87"/>
  <c r="K1464" i="87"/>
  <c r="K1463" i="87"/>
  <c r="K1462" i="87"/>
  <c r="K1461" i="87"/>
  <c r="K1460" i="87"/>
  <c r="K1459" i="87"/>
  <c r="K1458" i="87"/>
  <c r="K1457" i="87"/>
  <c r="K1456" i="87"/>
  <c r="K1455" i="87"/>
  <c r="K1454" i="87"/>
  <c r="K1453" i="87"/>
  <c r="K1452" i="87"/>
  <c r="K1451" i="87"/>
  <c r="K1450" i="87"/>
  <c r="K1449" i="87"/>
  <c r="K1448" i="87"/>
  <c r="K1447" i="87"/>
  <c r="K1446" i="87"/>
  <c r="K1445" i="87"/>
  <c r="K1444" i="87"/>
  <c r="K1443" i="87"/>
  <c r="K1442" i="87"/>
  <c r="K1441" i="87"/>
  <c r="K1440" i="87"/>
  <c r="K1439" i="87"/>
  <c r="K1438" i="87"/>
  <c r="K1437" i="87"/>
  <c r="K1436" i="87"/>
  <c r="K1435" i="87"/>
  <c r="K1434" i="87"/>
  <c r="K1433" i="87"/>
  <c r="K1432" i="87"/>
  <c r="K1431" i="87"/>
  <c r="K1430" i="87"/>
  <c r="K1429" i="87"/>
  <c r="K1428" i="87"/>
  <c r="K1427" i="87"/>
  <c r="K1426" i="87"/>
  <c r="K1425" i="87"/>
  <c r="K1424" i="87"/>
  <c r="K1423" i="87"/>
  <c r="K1422" i="87"/>
  <c r="K1421" i="87"/>
  <c r="K1420" i="87"/>
  <c r="K1419" i="87"/>
  <c r="K1418" i="87"/>
  <c r="K1417" i="87"/>
  <c r="K1416" i="87"/>
  <c r="K1415" i="87"/>
  <c r="K1414" i="87"/>
  <c r="K1413" i="87"/>
  <c r="K1412" i="87"/>
  <c r="K1401" i="87"/>
  <c r="K1400" i="87"/>
  <c r="K1399" i="87"/>
  <c r="K1398" i="87"/>
  <c r="K1397" i="87"/>
  <c r="K1396" i="87"/>
  <c r="K1395" i="87"/>
  <c r="K1394" i="87"/>
  <c r="K1393" i="87"/>
  <c r="K1392" i="87"/>
  <c r="K1391" i="87"/>
  <c r="K1390" i="87"/>
  <c r="K1389" i="87"/>
  <c r="K1388" i="87"/>
  <c r="K1387" i="87"/>
  <c r="K1386" i="87"/>
  <c r="K1385" i="87"/>
  <c r="K1384" i="87"/>
  <c r="K1383" i="87"/>
  <c r="K1382" i="87"/>
  <c r="K1381" i="87"/>
  <c r="K1380" i="87"/>
  <c r="K1379" i="87"/>
  <c r="K1378" i="87"/>
  <c r="K1377" i="87"/>
  <c r="K1376" i="87"/>
  <c r="K1375" i="87"/>
  <c r="K1374" i="87"/>
  <c r="K1373" i="87"/>
  <c r="K1372" i="87"/>
  <c r="K1371" i="87"/>
  <c r="K1370" i="87"/>
  <c r="K1369" i="87"/>
  <c r="K1368" i="87"/>
  <c r="K1367" i="87"/>
  <c r="K1366" i="87"/>
  <c r="K1365" i="87"/>
  <c r="K1364" i="87"/>
  <c r="K1363" i="87"/>
  <c r="K1362" i="87"/>
  <c r="K1361" i="87"/>
  <c r="K1360" i="87"/>
  <c r="K1359" i="87"/>
  <c r="K1358" i="87"/>
  <c r="K1357" i="87"/>
  <c r="K1356" i="87"/>
  <c r="K1355" i="87"/>
  <c r="K1354" i="87"/>
  <c r="K1353" i="87"/>
  <c r="K1352" i="87"/>
  <c r="K1351" i="87"/>
  <c r="K1350" i="87"/>
  <c r="K1349" i="87"/>
  <c r="K1348" i="87"/>
  <c r="K1347" i="87"/>
  <c r="K1346" i="87"/>
  <c r="K1345" i="87"/>
  <c r="K1344" i="87"/>
  <c r="K1343" i="87"/>
  <c r="K1342" i="87"/>
  <c r="K1341" i="87"/>
  <c r="K1340" i="87"/>
  <c r="K1339" i="87"/>
  <c r="K1338" i="87"/>
  <c r="K1337" i="87"/>
  <c r="K1336" i="87"/>
  <c r="K1335" i="87"/>
  <c r="K1334" i="87"/>
  <c r="K1333" i="87"/>
  <c r="K1332" i="87"/>
  <c r="K1331" i="87"/>
  <c r="K1330" i="87"/>
  <c r="K1329" i="87"/>
  <c r="K1328" i="87"/>
  <c r="K1327" i="87"/>
  <c r="K1326" i="87"/>
  <c r="K1325" i="87"/>
  <c r="K1324" i="87"/>
  <c r="K1323" i="87"/>
  <c r="K1322" i="87"/>
  <c r="K1321" i="87"/>
  <c r="K1320" i="87"/>
  <c r="K1319" i="87"/>
  <c r="K1318" i="87"/>
  <c r="K1317" i="87"/>
  <c r="K1316" i="87"/>
  <c r="K1315" i="87"/>
  <c r="K1314" i="87"/>
  <c r="K1313" i="87"/>
  <c r="K1312" i="87"/>
  <c r="K1301" i="87"/>
  <c r="K1300" i="87"/>
  <c r="K1299" i="87"/>
  <c r="K1298" i="87"/>
  <c r="K1297" i="87"/>
  <c r="K1296" i="87"/>
  <c r="K1295" i="87"/>
  <c r="K1294" i="87"/>
  <c r="K1293" i="87"/>
  <c r="K1292" i="87"/>
  <c r="K1291" i="87"/>
  <c r="K1290" i="87"/>
  <c r="K1289" i="87"/>
  <c r="K1288" i="87"/>
  <c r="K1287" i="87"/>
  <c r="K1286" i="87"/>
  <c r="K1285" i="87"/>
  <c r="K1284" i="87"/>
  <c r="K1283" i="87"/>
  <c r="K1282" i="87"/>
  <c r="K1281" i="87"/>
  <c r="K1280" i="87"/>
  <c r="K1279" i="87"/>
  <c r="K1278" i="87"/>
  <c r="K1277" i="87"/>
  <c r="K1276" i="87"/>
  <c r="K1275" i="87"/>
  <c r="K1274" i="87"/>
  <c r="K1273" i="87"/>
  <c r="K1272" i="87"/>
  <c r="K1271" i="87"/>
  <c r="K1270" i="87"/>
  <c r="K1269" i="87"/>
  <c r="K1268" i="87"/>
  <c r="K1267" i="87"/>
  <c r="K1266" i="87"/>
  <c r="K1265" i="87"/>
  <c r="K1264" i="87"/>
  <c r="K1263" i="87"/>
  <c r="K1262" i="87"/>
  <c r="K1261" i="87"/>
  <c r="K1260" i="87"/>
  <c r="K1259" i="87"/>
  <c r="K1258" i="87"/>
  <c r="K1257" i="87"/>
  <c r="K1256" i="87"/>
  <c r="K1255" i="87"/>
  <c r="K1254" i="87"/>
  <c r="K1253" i="87"/>
  <c r="K1252" i="87"/>
  <c r="K1251" i="87"/>
  <c r="K1250" i="87"/>
  <c r="K1249" i="87"/>
  <c r="K1248" i="87"/>
  <c r="K1247" i="87"/>
  <c r="K1246" i="87"/>
  <c r="K1245" i="87"/>
  <c r="K1244" i="87"/>
  <c r="K1243" i="87"/>
  <c r="K1242" i="87"/>
  <c r="K1241" i="87"/>
  <c r="K1240" i="87"/>
  <c r="K1239" i="87"/>
  <c r="K1238" i="87"/>
  <c r="K1237" i="87"/>
  <c r="K1236" i="87"/>
  <c r="K1235" i="87"/>
  <c r="K1234" i="87"/>
  <c r="K1233" i="87"/>
  <c r="K1232" i="87"/>
  <c r="K1231" i="87"/>
  <c r="K1230" i="87"/>
  <c r="K1229" i="87"/>
  <c r="K1228" i="87"/>
  <c r="K1227" i="87"/>
  <c r="K1226" i="87"/>
  <c r="K1225" i="87"/>
  <c r="K1224" i="87"/>
  <c r="K1223" i="87"/>
  <c r="K1222" i="87"/>
  <c r="K1221" i="87"/>
  <c r="K1220" i="87"/>
  <c r="K1219" i="87"/>
  <c r="K1218" i="87"/>
  <c r="K1217" i="87"/>
  <c r="K1216" i="87"/>
  <c r="K1215" i="87"/>
  <c r="K1214" i="87"/>
  <c r="K1213" i="87"/>
  <c r="K1212" i="87"/>
  <c r="K1201" i="87"/>
  <c r="K1200" i="87"/>
  <c r="K1199" i="87"/>
  <c r="K1198" i="87"/>
  <c r="K1197" i="87"/>
  <c r="K1196" i="87"/>
  <c r="K1195" i="87"/>
  <c r="K1194" i="87"/>
  <c r="K1193" i="87"/>
  <c r="K1192" i="87"/>
  <c r="K1191" i="87"/>
  <c r="K1190" i="87"/>
  <c r="K1189" i="87"/>
  <c r="K1188" i="87"/>
  <c r="K1187" i="87"/>
  <c r="K1186" i="87"/>
  <c r="K1185" i="87"/>
  <c r="K1184" i="87"/>
  <c r="K1183" i="87"/>
  <c r="K1182" i="87"/>
  <c r="K1181" i="87"/>
  <c r="K1180" i="87"/>
  <c r="K1179" i="87"/>
  <c r="K1178" i="87"/>
  <c r="K1177" i="87"/>
  <c r="K1176" i="87"/>
  <c r="K1175" i="87"/>
  <c r="K1174" i="87"/>
  <c r="K1173" i="87"/>
  <c r="K1172" i="87"/>
  <c r="K1171" i="87"/>
  <c r="K1170" i="87"/>
  <c r="K1169" i="87"/>
  <c r="K1168" i="87"/>
  <c r="K1167" i="87"/>
  <c r="K1166" i="87"/>
  <c r="K1165" i="87"/>
  <c r="K1164" i="87"/>
  <c r="K1163" i="87"/>
  <c r="K1162" i="87"/>
  <c r="K1161" i="87"/>
  <c r="K1160" i="87"/>
  <c r="K1159" i="87"/>
  <c r="K1158" i="87"/>
  <c r="K1157" i="87"/>
  <c r="K1156" i="87"/>
  <c r="K1155" i="87"/>
  <c r="K1154" i="87"/>
  <c r="K1153" i="87"/>
  <c r="K1152" i="87"/>
  <c r="K1151" i="87"/>
  <c r="K1150" i="87"/>
  <c r="K1149" i="87"/>
  <c r="K1148" i="87"/>
  <c r="K1147" i="87"/>
  <c r="K1146" i="87"/>
  <c r="K1145" i="87"/>
  <c r="K1144" i="87"/>
  <c r="K1143" i="87"/>
  <c r="K1142" i="87"/>
  <c r="K1141" i="87"/>
  <c r="K1140" i="87"/>
  <c r="K1139" i="87"/>
  <c r="K1138" i="87"/>
  <c r="K1137" i="87"/>
  <c r="K1136" i="87"/>
  <c r="K1135" i="87"/>
  <c r="K1134" i="87"/>
  <c r="K1133" i="87"/>
  <c r="K1132" i="87"/>
  <c r="K1131" i="87"/>
  <c r="K1130" i="87"/>
  <c r="K1129" i="87"/>
  <c r="K1128" i="87"/>
  <c r="K1127" i="87"/>
  <c r="K1126" i="87"/>
  <c r="K1125" i="87"/>
  <c r="K1124" i="87"/>
  <c r="K1123" i="87"/>
  <c r="K1122" i="87"/>
  <c r="K1121" i="87"/>
  <c r="K1120" i="87"/>
  <c r="K1119" i="87"/>
  <c r="K1118" i="87"/>
  <c r="K1117" i="87"/>
  <c r="K1116" i="87"/>
  <c r="K1115" i="87"/>
  <c r="K1114" i="87"/>
  <c r="K1113" i="87"/>
  <c r="K1112" i="87"/>
  <c r="K1101" i="87"/>
  <c r="K1100" i="87"/>
  <c r="K1099" i="87"/>
  <c r="K1098" i="87"/>
  <c r="K1097" i="87"/>
  <c r="K1096" i="87"/>
  <c r="K1095" i="87"/>
  <c r="K1094" i="87"/>
  <c r="K1093" i="87"/>
  <c r="K1092" i="87"/>
  <c r="K1091" i="87"/>
  <c r="K1090" i="87"/>
  <c r="K1089" i="87"/>
  <c r="K1088" i="87"/>
  <c r="K1087" i="87"/>
  <c r="K1086" i="87"/>
  <c r="K1085" i="87"/>
  <c r="K1084" i="87"/>
  <c r="K1083" i="87"/>
  <c r="K1082" i="87"/>
  <c r="K1081" i="87"/>
  <c r="K1080" i="87"/>
  <c r="K1079" i="87"/>
  <c r="K1078" i="87"/>
  <c r="K1077" i="87"/>
  <c r="K1076" i="87"/>
  <c r="K1075" i="87"/>
  <c r="K1074" i="87"/>
  <c r="K1073" i="87"/>
  <c r="K1072" i="87"/>
  <c r="K1071" i="87"/>
  <c r="K1070" i="87"/>
  <c r="K1069" i="87"/>
  <c r="K1068" i="87"/>
  <c r="K1067" i="87"/>
  <c r="K1066" i="87"/>
  <c r="K1065" i="87"/>
  <c r="K1064" i="87"/>
  <c r="K1063" i="87"/>
  <c r="K1062" i="87"/>
  <c r="K1061" i="87"/>
  <c r="K1060" i="87"/>
  <c r="K1059" i="87"/>
  <c r="K1058" i="87"/>
  <c r="K1057" i="87"/>
  <c r="K1056" i="87"/>
  <c r="K1055" i="87"/>
  <c r="K1054" i="87"/>
  <c r="K1053" i="87"/>
  <c r="K1052" i="87"/>
  <c r="K1051" i="87"/>
  <c r="K1050" i="87"/>
  <c r="K1049" i="87"/>
  <c r="K1048" i="87"/>
  <c r="K1047" i="87"/>
  <c r="K1046" i="87"/>
  <c r="K1045" i="87"/>
  <c r="K1044" i="87"/>
  <c r="K1043" i="87"/>
  <c r="K1042" i="87"/>
  <c r="K1041" i="87"/>
  <c r="K1040" i="87"/>
  <c r="K1039" i="87"/>
  <c r="K1038" i="87"/>
  <c r="K1037" i="87"/>
  <c r="K1036" i="87"/>
  <c r="K1035" i="87"/>
  <c r="K1034" i="87"/>
  <c r="K1033" i="87"/>
  <c r="K1032" i="87"/>
  <c r="K1031" i="87"/>
  <c r="K1030" i="87"/>
  <c r="K1029" i="87"/>
  <c r="K1028" i="87"/>
  <c r="K1027" i="87"/>
  <c r="K1026" i="87"/>
  <c r="K1025" i="87"/>
  <c r="K1024" i="87"/>
  <c r="K1023" i="87"/>
  <c r="K1022" i="87"/>
  <c r="K1021" i="87"/>
  <c r="K1020" i="87"/>
  <c r="K1019" i="87"/>
  <c r="K1018" i="87"/>
  <c r="K1017" i="87"/>
  <c r="K1016" i="87"/>
  <c r="K1015" i="87"/>
  <c r="K1014" i="87"/>
  <c r="K1013" i="87"/>
  <c r="K1012" i="87"/>
  <c r="K1001" i="87"/>
  <c r="K1000" i="87"/>
  <c r="K999" i="87"/>
  <c r="K998" i="87"/>
  <c r="K997" i="87"/>
  <c r="K996" i="87"/>
  <c r="K995" i="87"/>
  <c r="K994" i="87"/>
  <c r="K993" i="87"/>
  <c r="K992" i="87"/>
  <c r="K991" i="87"/>
  <c r="K990" i="87"/>
  <c r="K989" i="87"/>
  <c r="K988" i="87"/>
  <c r="K987" i="87"/>
  <c r="K986" i="87"/>
  <c r="K985" i="87"/>
  <c r="K984" i="87"/>
  <c r="K983" i="87"/>
  <c r="K982" i="87"/>
  <c r="K981" i="87"/>
  <c r="K980" i="87"/>
  <c r="K979" i="87"/>
  <c r="K978" i="87"/>
  <c r="K977" i="87"/>
  <c r="K976" i="87"/>
  <c r="K975" i="87"/>
  <c r="K974" i="87"/>
  <c r="K973" i="87"/>
  <c r="K972" i="87"/>
  <c r="K971" i="87"/>
  <c r="K970" i="87"/>
  <c r="K969" i="87"/>
  <c r="K968" i="87"/>
  <c r="K967" i="87"/>
  <c r="K966" i="87"/>
  <c r="K965" i="87"/>
  <c r="K964" i="87"/>
  <c r="K963" i="87"/>
  <c r="K962" i="87"/>
  <c r="K961" i="87"/>
  <c r="K960" i="87"/>
  <c r="K959" i="87"/>
  <c r="K958" i="87"/>
  <c r="K957" i="87"/>
  <c r="K956" i="87"/>
  <c r="K955" i="87"/>
  <c r="K954" i="87"/>
  <c r="K953" i="87"/>
  <c r="K952" i="87"/>
  <c r="K951" i="87"/>
  <c r="K950" i="87"/>
  <c r="K949" i="87"/>
  <c r="K948" i="87"/>
  <c r="K947" i="87"/>
  <c r="K946" i="87"/>
  <c r="K945" i="87"/>
  <c r="K944" i="87"/>
  <c r="K943" i="87"/>
  <c r="K942" i="87"/>
  <c r="K941" i="87"/>
  <c r="K940" i="87"/>
  <c r="K939" i="87"/>
  <c r="K938" i="87"/>
  <c r="K937" i="87"/>
  <c r="K936" i="87"/>
  <c r="K935" i="87"/>
  <c r="K934" i="87"/>
  <c r="K933" i="87"/>
  <c r="K932" i="87"/>
  <c r="K931" i="87"/>
  <c r="K930" i="87"/>
  <c r="K929" i="87"/>
  <c r="K928" i="87"/>
  <c r="K927" i="87"/>
  <c r="K926" i="87"/>
  <c r="K925" i="87"/>
  <c r="K924" i="87"/>
  <c r="K923" i="87"/>
  <c r="K922" i="87"/>
  <c r="K921" i="87"/>
  <c r="K920" i="87"/>
  <c r="K919" i="87"/>
  <c r="K918" i="87"/>
  <c r="K917" i="87"/>
  <c r="K916" i="87"/>
  <c r="K915" i="87"/>
  <c r="K914" i="87"/>
  <c r="K913" i="87"/>
  <c r="K912" i="87"/>
  <c r="K901" i="87"/>
  <c r="K900" i="87"/>
  <c r="K899" i="87"/>
  <c r="K898" i="87"/>
  <c r="K897" i="87"/>
  <c r="K896" i="87"/>
  <c r="K895" i="87"/>
  <c r="K894" i="87"/>
  <c r="K893" i="87"/>
  <c r="K892" i="87"/>
  <c r="K891" i="87"/>
  <c r="K890" i="87"/>
  <c r="K889" i="87"/>
  <c r="K888" i="87"/>
  <c r="K887" i="87"/>
  <c r="K886" i="87"/>
  <c r="K885" i="87"/>
  <c r="K884" i="87"/>
  <c r="K883" i="87"/>
  <c r="K882" i="87"/>
  <c r="K881" i="87"/>
  <c r="K880" i="87"/>
  <c r="K879" i="87"/>
  <c r="K878" i="87"/>
  <c r="K877" i="87"/>
  <c r="K876" i="87"/>
  <c r="K875" i="87"/>
  <c r="K874" i="87"/>
  <c r="K873" i="87"/>
  <c r="K872" i="87"/>
  <c r="K871" i="87"/>
  <c r="K870" i="87"/>
  <c r="K869" i="87"/>
  <c r="K868" i="87"/>
  <c r="K867" i="87"/>
  <c r="K866" i="87"/>
  <c r="K865" i="87"/>
  <c r="K864" i="87"/>
  <c r="K863" i="87"/>
  <c r="K862" i="87"/>
  <c r="K861" i="87"/>
  <c r="K860" i="87"/>
  <c r="K859" i="87"/>
  <c r="K858" i="87"/>
  <c r="K857" i="87"/>
  <c r="K856" i="87"/>
  <c r="K855" i="87"/>
  <c r="K854" i="87"/>
  <c r="K853" i="87"/>
  <c r="K852" i="87"/>
  <c r="K851" i="87"/>
  <c r="K850" i="87"/>
  <c r="K849" i="87"/>
  <c r="K848" i="87"/>
  <c r="K847" i="87"/>
  <c r="K846" i="87"/>
  <c r="K845" i="87"/>
  <c r="K844" i="87"/>
  <c r="K843" i="87"/>
  <c r="K842" i="87"/>
  <c r="K841" i="87"/>
  <c r="K840" i="87"/>
  <c r="K839" i="87"/>
  <c r="K838" i="87"/>
  <c r="K837" i="87"/>
  <c r="K836" i="87"/>
  <c r="K835" i="87"/>
  <c r="K834" i="87"/>
  <c r="K833" i="87"/>
  <c r="K832" i="87"/>
  <c r="K831" i="87"/>
  <c r="K830" i="87"/>
  <c r="K829" i="87"/>
  <c r="K828" i="87"/>
  <c r="K827" i="87"/>
  <c r="K826" i="87"/>
  <c r="K825" i="87"/>
  <c r="K824" i="87"/>
  <c r="K823" i="87"/>
  <c r="K822" i="87"/>
  <c r="K821" i="87"/>
  <c r="K820" i="87"/>
  <c r="K819" i="87"/>
  <c r="K818" i="87"/>
  <c r="K817" i="87"/>
  <c r="K816" i="87"/>
  <c r="K815" i="87"/>
  <c r="K814" i="87"/>
  <c r="K813" i="87"/>
  <c r="K812" i="87"/>
  <c r="K801" i="87"/>
  <c r="K800" i="87"/>
  <c r="K799" i="87"/>
  <c r="K798" i="87"/>
  <c r="K797" i="87"/>
  <c r="K796" i="87"/>
  <c r="K795" i="87"/>
  <c r="K794" i="87"/>
  <c r="K793" i="87"/>
  <c r="K792" i="87"/>
  <c r="K791" i="87"/>
  <c r="K790" i="87"/>
  <c r="K789" i="87"/>
  <c r="K788" i="87"/>
  <c r="K787" i="87"/>
  <c r="K786" i="87"/>
  <c r="K785" i="87"/>
  <c r="K784" i="87"/>
  <c r="K783" i="87"/>
  <c r="K782" i="87"/>
  <c r="K781" i="87"/>
  <c r="K780" i="87"/>
  <c r="K779" i="87"/>
  <c r="K778" i="87"/>
  <c r="K777" i="87"/>
  <c r="K776" i="87"/>
  <c r="K775" i="87"/>
  <c r="K774" i="87"/>
  <c r="K773" i="87"/>
  <c r="K772" i="87"/>
  <c r="K771" i="87"/>
  <c r="K770" i="87"/>
  <c r="K769" i="87"/>
  <c r="K768" i="87"/>
  <c r="K767" i="87"/>
  <c r="K766" i="87"/>
  <c r="K765" i="87"/>
  <c r="K764" i="87"/>
  <c r="K763" i="87"/>
  <c r="K762" i="87"/>
  <c r="K761" i="87"/>
  <c r="K760" i="87"/>
  <c r="K759" i="87"/>
  <c r="K758" i="87"/>
  <c r="K757" i="87"/>
  <c r="K756" i="87"/>
  <c r="K755" i="87"/>
  <c r="K754" i="87"/>
  <c r="K753" i="87"/>
  <c r="K752" i="87"/>
  <c r="K751" i="87"/>
  <c r="K750" i="87"/>
  <c r="K749" i="87"/>
  <c r="K748" i="87"/>
  <c r="K747" i="87"/>
  <c r="K746" i="87"/>
  <c r="K745" i="87"/>
  <c r="K744" i="87"/>
  <c r="K743" i="87"/>
  <c r="K742" i="87"/>
  <c r="K741" i="87"/>
  <c r="K740" i="87"/>
  <c r="K739" i="87"/>
  <c r="K738" i="87"/>
  <c r="K737" i="87"/>
  <c r="K736" i="87"/>
  <c r="K735" i="87"/>
  <c r="K734" i="87"/>
  <c r="K733" i="87"/>
  <c r="K732" i="87"/>
  <c r="K731" i="87"/>
  <c r="K730" i="87"/>
  <c r="K729" i="87"/>
  <c r="K728" i="87"/>
  <c r="K727" i="87"/>
  <c r="K726" i="87"/>
  <c r="K725" i="87"/>
  <c r="K724" i="87"/>
  <c r="K723" i="87"/>
  <c r="K722" i="87"/>
  <c r="K721" i="87"/>
  <c r="K720" i="87"/>
  <c r="K719" i="87"/>
  <c r="K718" i="87"/>
  <c r="K717" i="87"/>
  <c r="K716" i="87"/>
  <c r="K715" i="87"/>
  <c r="K714" i="87"/>
  <c r="K713" i="87"/>
  <c r="K712" i="87"/>
  <c r="K701" i="87"/>
  <c r="K700" i="87"/>
  <c r="K699" i="87"/>
  <c r="K698" i="87"/>
  <c r="K697" i="87"/>
  <c r="K696" i="87"/>
  <c r="K695" i="87"/>
  <c r="K694" i="87"/>
  <c r="K693" i="87"/>
  <c r="K692" i="87"/>
  <c r="K691" i="87"/>
  <c r="K690" i="87"/>
  <c r="K689" i="87"/>
  <c r="K688" i="87"/>
  <c r="K687" i="87"/>
  <c r="K686" i="87"/>
  <c r="K685" i="87"/>
  <c r="K684" i="87"/>
  <c r="K683" i="87"/>
  <c r="K682" i="87"/>
  <c r="K681" i="87"/>
  <c r="K680" i="87"/>
  <c r="K679" i="87"/>
  <c r="K678" i="87"/>
  <c r="K677" i="87"/>
  <c r="K676" i="87"/>
  <c r="K675" i="87"/>
  <c r="K674" i="87"/>
  <c r="K673" i="87"/>
  <c r="K672" i="87"/>
  <c r="K671" i="87"/>
  <c r="K670" i="87"/>
  <c r="K669" i="87"/>
  <c r="K668" i="87"/>
  <c r="K667" i="87"/>
  <c r="K666" i="87"/>
  <c r="K665" i="87"/>
  <c r="K664" i="87"/>
  <c r="K663" i="87"/>
  <c r="K662" i="87"/>
  <c r="K661" i="87"/>
  <c r="K660" i="87"/>
  <c r="K659" i="87"/>
  <c r="K658" i="87"/>
  <c r="K657" i="87"/>
  <c r="K656" i="87"/>
  <c r="K655" i="87"/>
  <c r="K654" i="87"/>
  <c r="K653" i="87"/>
  <c r="K652" i="87"/>
  <c r="K651" i="87"/>
  <c r="K650" i="87"/>
  <c r="K649" i="87"/>
  <c r="K648" i="87"/>
  <c r="K647" i="87"/>
  <c r="K646" i="87"/>
  <c r="K645" i="87"/>
  <c r="K644" i="87"/>
  <c r="K643" i="87"/>
  <c r="K642" i="87"/>
  <c r="K541" i="87"/>
  <c r="K540" i="87"/>
  <c r="K539" i="87"/>
  <c r="K538" i="87"/>
  <c r="K537" i="87"/>
  <c r="K536" i="87"/>
  <c r="K535" i="87"/>
  <c r="K534" i="87"/>
  <c r="K533" i="87"/>
  <c r="K532" i="87"/>
  <c r="K531" i="87"/>
  <c r="K530" i="87"/>
  <c r="K529" i="87"/>
  <c r="K528" i="87"/>
  <c r="K527" i="87"/>
  <c r="K526" i="87"/>
  <c r="K525" i="87"/>
  <c r="K524" i="87"/>
  <c r="K523" i="87"/>
  <c r="K522" i="87"/>
  <c r="K521" i="87"/>
  <c r="K520" i="87"/>
  <c r="K519" i="87"/>
  <c r="K518" i="87"/>
  <c r="K517" i="87"/>
  <c r="K516" i="87"/>
  <c r="K515" i="87"/>
  <c r="K514" i="87"/>
  <c r="K513" i="87"/>
  <c r="K512" i="87"/>
  <c r="K501" i="87"/>
  <c r="K500" i="87"/>
  <c r="K499" i="87"/>
  <c r="K498" i="87"/>
  <c r="K497" i="87"/>
  <c r="K496" i="87"/>
  <c r="K495" i="87"/>
  <c r="K494" i="87"/>
  <c r="K493" i="87"/>
  <c r="K492" i="87"/>
  <c r="K491" i="87"/>
  <c r="K490" i="87"/>
  <c r="K489" i="87"/>
  <c r="K488" i="87"/>
  <c r="K487" i="87"/>
  <c r="K486" i="87"/>
  <c r="K485" i="87"/>
  <c r="K484" i="87"/>
  <c r="K483" i="87"/>
  <c r="K482" i="87"/>
  <c r="K481" i="87"/>
  <c r="K480" i="87"/>
  <c r="K479" i="87"/>
  <c r="K478" i="87"/>
  <c r="K477" i="87"/>
  <c r="K476" i="87"/>
  <c r="K475" i="87"/>
  <c r="K474" i="87"/>
  <c r="K473" i="87"/>
  <c r="K472" i="87"/>
  <c r="K471" i="87"/>
  <c r="K470" i="87"/>
  <c r="K469" i="87"/>
  <c r="K468" i="87"/>
  <c r="K467" i="87"/>
  <c r="K466" i="87"/>
  <c r="K465" i="87"/>
  <c r="K464" i="87"/>
  <c r="K463" i="87"/>
  <c r="K462" i="87"/>
  <c r="K461" i="87"/>
  <c r="K460" i="87"/>
  <c r="K459" i="87"/>
  <c r="K458" i="87"/>
  <c r="K457" i="87"/>
  <c r="K456" i="87"/>
  <c r="K455" i="87"/>
  <c r="K454" i="87"/>
  <c r="K453" i="87"/>
  <c r="K452" i="87"/>
  <c r="K451" i="87"/>
  <c r="K450" i="87"/>
  <c r="K449" i="87"/>
  <c r="K448" i="87"/>
  <c r="K447" i="87"/>
  <c r="K446" i="87"/>
  <c r="K445" i="87"/>
  <c r="K444" i="87"/>
  <c r="K443" i="87"/>
  <c r="K442" i="87"/>
  <c r="K441" i="87"/>
  <c r="K440" i="87"/>
  <c r="K439" i="87"/>
  <c r="K438" i="87"/>
  <c r="K437" i="87"/>
  <c r="K436" i="87"/>
  <c r="K435" i="87"/>
  <c r="K434" i="87"/>
  <c r="K433" i="87"/>
  <c r="K432" i="87"/>
  <c r="K431" i="87"/>
  <c r="K430" i="87"/>
  <c r="K429" i="87"/>
  <c r="K428" i="87"/>
  <c r="K427" i="87"/>
  <c r="K426" i="87"/>
  <c r="K425" i="87"/>
  <c r="K424" i="87"/>
  <c r="K423" i="87"/>
  <c r="K422" i="87"/>
  <c r="K421" i="87"/>
  <c r="K420" i="87"/>
  <c r="K419" i="87"/>
  <c r="K418" i="87"/>
  <c r="K417" i="87"/>
  <c r="K416" i="87"/>
  <c r="K415" i="87"/>
  <c r="K414" i="87"/>
  <c r="K413" i="87"/>
  <c r="K412" i="87"/>
  <c r="K401" i="87"/>
  <c r="K400" i="87"/>
  <c r="K399" i="87"/>
  <c r="K398" i="87"/>
  <c r="K397" i="87"/>
  <c r="K396" i="87"/>
  <c r="K395" i="87"/>
  <c r="K394" i="87"/>
  <c r="K393" i="87"/>
  <c r="K392" i="87"/>
  <c r="K391" i="87"/>
  <c r="K390" i="87"/>
  <c r="K389" i="87"/>
  <c r="K388" i="87"/>
  <c r="K387" i="87"/>
  <c r="K386" i="87"/>
  <c r="K385" i="87"/>
  <c r="K384" i="87"/>
  <c r="K383" i="87"/>
  <c r="K382" i="87"/>
  <c r="K381" i="87"/>
  <c r="K380" i="87"/>
  <c r="K379" i="87"/>
  <c r="K378" i="87"/>
  <c r="K377" i="87"/>
  <c r="K376" i="87"/>
  <c r="K375" i="87"/>
  <c r="K374" i="87"/>
  <c r="K373" i="87"/>
  <c r="K372" i="87"/>
  <c r="K371" i="87"/>
  <c r="K370" i="87"/>
  <c r="K369" i="87"/>
  <c r="K368" i="87"/>
  <c r="K367" i="87"/>
  <c r="K366" i="87"/>
  <c r="K365" i="87"/>
  <c r="K364" i="87"/>
  <c r="K363" i="87"/>
  <c r="K362" i="87"/>
  <c r="K361" i="87"/>
  <c r="K360" i="87"/>
  <c r="K359" i="87"/>
  <c r="K358" i="87"/>
  <c r="K357" i="87"/>
  <c r="K356" i="87"/>
  <c r="K355" i="87"/>
  <c r="K354" i="87"/>
  <c r="K353" i="87"/>
  <c r="K352" i="87"/>
  <c r="K351" i="87"/>
  <c r="K350" i="87"/>
  <c r="K349" i="87"/>
  <c r="K348" i="87"/>
  <c r="K347" i="87"/>
  <c r="K346" i="87"/>
  <c r="K345" i="87"/>
  <c r="K344" i="87"/>
  <c r="K343" i="87"/>
  <c r="K342" i="87"/>
  <c r="K341" i="87"/>
  <c r="K340" i="87"/>
  <c r="K339" i="87"/>
  <c r="K338" i="87"/>
  <c r="K337" i="87"/>
  <c r="K336" i="87"/>
  <c r="K335" i="87"/>
  <c r="K334" i="87"/>
  <c r="K333" i="87"/>
  <c r="K332" i="87"/>
  <c r="K331" i="87"/>
  <c r="K330" i="87"/>
  <c r="K329" i="87"/>
  <c r="K328" i="87"/>
  <c r="K327" i="87"/>
  <c r="K326" i="87"/>
  <c r="K325" i="87"/>
  <c r="K324" i="87"/>
  <c r="K323" i="87"/>
  <c r="K322" i="87"/>
  <c r="K321" i="87"/>
  <c r="K320" i="87"/>
  <c r="K319" i="87"/>
  <c r="K318" i="87"/>
  <c r="K317" i="87"/>
  <c r="K316" i="87"/>
  <c r="K315" i="87"/>
  <c r="K314" i="87"/>
  <c r="K313" i="87"/>
  <c r="K312" i="87"/>
  <c r="K301" i="87"/>
  <c r="K300" i="87"/>
  <c r="K299" i="87"/>
  <c r="K298" i="87"/>
  <c r="K297" i="87"/>
  <c r="K296" i="87"/>
  <c r="K295" i="87"/>
  <c r="K294" i="87"/>
  <c r="K293" i="87"/>
  <c r="K292" i="87"/>
  <c r="K291" i="87"/>
  <c r="K290" i="87"/>
  <c r="K289" i="87"/>
  <c r="K288" i="87"/>
  <c r="K287" i="87"/>
  <c r="K286" i="87"/>
  <c r="K285" i="87"/>
  <c r="K284" i="87"/>
  <c r="K283" i="87"/>
  <c r="K282" i="87"/>
  <c r="K278" i="87"/>
  <c r="K277" i="87"/>
  <c r="K276" i="87"/>
  <c r="K275" i="87"/>
  <c r="K274" i="87"/>
  <c r="K273" i="87"/>
  <c r="K272" i="87"/>
  <c r="K251" i="87" l="1"/>
  <c r="K250" i="87"/>
  <c r="K249" i="87"/>
  <c r="K248" i="87"/>
  <c r="K247" i="87"/>
  <c r="K246" i="87"/>
  <c r="K245" i="87"/>
  <c r="K244" i="87"/>
  <c r="K243" i="87"/>
  <c r="K242" i="87"/>
  <c r="K252" i="87"/>
  <c r="K253" i="87"/>
  <c r="K254" i="87"/>
  <c r="K255" i="87"/>
  <c r="K256" i="87"/>
  <c r="K257" i="87"/>
  <c r="K258" i="87"/>
  <c r="K259" i="87"/>
  <c r="K260" i="87"/>
  <c r="K261" i="87"/>
  <c r="K262" i="87"/>
  <c r="K263" i="87"/>
  <c r="K264" i="87"/>
  <c r="K265" i="87"/>
  <c r="K266" i="87"/>
  <c r="K267" i="87"/>
  <c r="K268" i="87"/>
  <c r="K269" i="87"/>
  <c r="K270" i="87"/>
  <c r="K271" i="87"/>
  <c r="K241" i="87"/>
  <c r="K240" i="87"/>
  <c r="K239" i="87"/>
  <c r="K238" i="87"/>
  <c r="K237" i="87"/>
  <c r="K236" i="87"/>
  <c r="K235" i="87"/>
  <c r="K234" i="87"/>
  <c r="K233" i="87"/>
  <c r="K232" i="87"/>
  <c r="K231" i="87"/>
  <c r="K230" i="87"/>
  <c r="K229" i="87"/>
  <c r="K228" i="87"/>
  <c r="K227" i="87"/>
  <c r="K226" i="87"/>
  <c r="K225" i="87"/>
  <c r="K224" i="87"/>
  <c r="K223" i="87"/>
  <c r="K222" i="87"/>
  <c r="K221" i="87"/>
  <c r="K220" i="87"/>
  <c r="K219" i="87"/>
  <c r="K218" i="87"/>
  <c r="K217" i="87"/>
  <c r="K216" i="87"/>
  <c r="K215" i="87"/>
  <c r="K214" i="87"/>
  <c r="K213" i="87"/>
  <c r="K212" i="87"/>
  <c r="K201" i="87"/>
  <c r="K200" i="87"/>
  <c r="K199" i="87"/>
  <c r="K198" i="87"/>
  <c r="K197" i="87"/>
  <c r="K196" i="87"/>
  <c r="K195" i="87"/>
  <c r="K194" i="87"/>
  <c r="K193" i="87"/>
  <c r="K192" i="87"/>
  <c r="K191" i="87"/>
  <c r="K190" i="87"/>
  <c r="K189" i="87"/>
  <c r="K188" i="87"/>
  <c r="K187" i="87"/>
  <c r="K186" i="87"/>
  <c r="K185" i="87"/>
  <c r="K184" i="87"/>
  <c r="K183" i="87"/>
  <c r="K182" i="87"/>
  <c r="K172" i="87"/>
  <c r="K173" i="87"/>
  <c r="K174" i="87"/>
  <c r="K175" i="87"/>
  <c r="K176" i="87"/>
  <c r="K177" i="87"/>
  <c r="K178" i="87"/>
  <c r="K179" i="87"/>
  <c r="K180" i="87"/>
  <c r="K181" i="87"/>
  <c r="K171" i="87"/>
  <c r="K170" i="87"/>
  <c r="K169" i="87"/>
  <c r="K168" i="87"/>
  <c r="K167" i="87"/>
  <c r="K166" i="87"/>
  <c r="K165" i="87"/>
  <c r="K164" i="87"/>
  <c r="K163" i="87"/>
  <c r="K162" i="87"/>
  <c r="K161" i="87"/>
  <c r="K160" i="87"/>
  <c r="K159" i="87"/>
  <c r="K158" i="87"/>
  <c r="K157" i="87"/>
  <c r="K156" i="87"/>
  <c r="K155" i="87"/>
  <c r="K154" i="87"/>
  <c r="K153" i="87"/>
  <c r="K152" i="87"/>
  <c r="K151" i="87"/>
  <c r="K150" i="87"/>
  <c r="K149" i="87"/>
  <c r="K148" i="87"/>
  <c r="K147" i="87"/>
  <c r="K146" i="87"/>
  <c r="K145" i="87"/>
  <c r="K144" i="87"/>
  <c r="K143" i="87"/>
  <c r="K142" i="87"/>
  <c r="K141" i="87"/>
  <c r="K140" i="87"/>
  <c r="K139" i="87"/>
  <c r="K138" i="87"/>
  <c r="K137" i="87"/>
  <c r="K136" i="87"/>
  <c r="K135" i="87"/>
  <c r="K134" i="87"/>
  <c r="K133" i="87"/>
  <c r="K132" i="87"/>
  <c r="K131" i="87"/>
  <c r="K130" i="87"/>
  <c r="K129" i="87"/>
  <c r="K128" i="87"/>
  <c r="K127" i="87"/>
  <c r="K126" i="87"/>
  <c r="K125" i="87"/>
  <c r="K124" i="87"/>
  <c r="K123" i="87"/>
  <c r="K122" i="87"/>
  <c r="K121" i="87"/>
  <c r="K120" i="87"/>
  <c r="K119" i="87"/>
  <c r="K118" i="87"/>
  <c r="K117" i="87"/>
  <c r="K116" i="87"/>
  <c r="K115" i="87"/>
  <c r="K114" i="87"/>
  <c r="K113" i="87"/>
  <c r="K112" i="87"/>
  <c r="K101" i="87"/>
  <c r="K100" i="87"/>
  <c r="K99" i="87"/>
  <c r="K98" i="87"/>
  <c r="K97" i="87"/>
  <c r="K96" i="87"/>
  <c r="K95" i="87"/>
  <c r="K94" i="87"/>
  <c r="K93" i="87"/>
  <c r="K92" i="87"/>
  <c r="K91" i="87"/>
  <c r="K90" i="87"/>
  <c r="K89" i="87"/>
  <c r="K88" i="87"/>
  <c r="K87" i="87"/>
  <c r="K86" i="87"/>
  <c r="K85" i="87"/>
  <c r="K84" i="87"/>
  <c r="K83" i="87"/>
  <c r="K82" i="87"/>
  <c r="K81" i="87"/>
  <c r="K80" i="87"/>
  <c r="K79" i="87"/>
  <c r="K78" i="87"/>
  <c r="K77" i="87"/>
  <c r="K76" i="87"/>
  <c r="K75" i="87"/>
  <c r="K74" i="87"/>
  <c r="K73" i="87"/>
  <c r="K72" i="87"/>
  <c r="K71" i="87"/>
  <c r="K70" i="87"/>
  <c r="K69" i="87"/>
  <c r="K68" i="87"/>
  <c r="K67" i="87"/>
  <c r="K66" i="87"/>
  <c r="K65" i="87"/>
  <c r="K64" i="87"/>
  <c r="K63" i="87"/>
  <c r="K62" i="87"/>
  <c r="K61" i="87"/>
  <c r="K60" i="87"/>
  <c r="K59" i="87"/>
  <c r="K58" i="87"/>
  <c r="K57" i="87"/>
  <c r="K56" i="87"/>
  <c r="K55" i="87"/>
  <c r="K54" i="87"/>
  <c r="K53" i="87"/>
  <c r="K52" i="87"/>
  <c r="K51" i="87" l="1"/>
  <c r="K50" i="87"/>
  <c r="K49" i="87"/>
  <c r="K48" i="87"/>
  <c r="K47" i="87"/>
  <c r="K46" i="87"/>
  <c r="K45" i="87"/>
  <c r="K44" i="87"/>
  <c r="K43" i="87"/>
  <c r="K42" i="87"/>
  <c r="K41" i="87"/>
  <c r="K40" i="87"/>
  <c r="K39" i="87"/>
  <c r="K38" i="87"/>
  <c r="K37" i="87"/>
  <c r="K36" i="87"/>
  <c r="K35" i="87"/>
  <c r="K34" i="87"/>
  <c r="K33" i="87"/>
  <c r="K32" i="87"/>
  <c r="K31" i="87"/>
  <c r="K30" i="87"/>
  <c r="K29" i="87"/>
  <c r="K28" i="87"/>
  <c r="K27" i="87"/>
  <c r="K26" i="87"/>
  <c r="K25" i="87"/>
  <c r="K24" i="87"/>
  <c r="K23" i="87"/>
  <c r="K22" i="87"/>
  <c r="K21" i="87"/>
  <c r="K20" i="87"/>
  <c r="K19" i="87"/>
  <c r="K18" i="87"/>
  <c r="K17" i="87"/>
  <c r="K16" i="87"/>
  <c r="K15" i="87"/>
  <c r="K14" i="87"/>
  <c r="K13" i="87"/>
  <c r="K12" i="87"/>
  <c r="J3181" i="91" l="1"/>
  <c r="J3180" i="91"/>
  <c r="J3179" i="91"/>
  <c r="J3178" i="91"/>
  <c r="J3177" i="91"/>
  <c r="J3176" i="91"/>
  <c r="J3175" i="91"/>
  <c r="J3174" i="91"/>
  <c r="J3173" i="91"/>
  <c r="J3172" i="91"/>
  <c r="J3171" i="91"/>
  <c r="J3170" i="91"/>
  <c r="J3169" i="91"/>
  <c r="J3168" i="91"/>
  <c r="J3167" i="91"/>
  <c r="J3166" i="91"/>
  <c r="J3165" i="91"/>
  <c r="J3164" i="91"/>
  <c r="J3163" i="91"/>
  <c r="J3162" i="91"/>
  <c r="J3161" i="91"/>
  <c r="J3160" i="91"/>
  <c r="J3159" i="91"/>
  <c r="J3158" i="91"/>
  <c r="J3157" i="91"/>
  <c r="J3156" i="91"/>
  <c r="J3155" i="91"/>
  <c r="J3154" i="91"/>
  <c r="J3153" i="91"/>
  <c r="J3152" i="91"/>
  <c r="J3151" i="91"/>
  <c r="J3150" i="91"/>
  <c r="J3149" i="91"/>
  <c r="J3148" i="91"/>
  <c r="J3147" i="91"/>
  <c r="J3146" i="91"/>
  <c r="J3145" i="91"/>
  <c r="J3144" i="91"/>
  <c r="J3143" i="91"/>
  <c r="J3142" i="91"/>
  <c r="J3141" i="91"/>
  <c r="J3140" i="91"/>
  <c r="J3139" i="91"/>
  <c r="J3138" i="91"/>
  <c r="J3137" i="91"/>
  <c r="J3136" i="91"/>
  <c r="J3135" i="91"/>
  <c r="J3134" i="91"/>
  <c r="J3133" i="91"/>
  <c r="J3132" i="91"/>
  <c r="J3131" i="91"/>
  <c r="J3130" i="91"/>
  <c r="J3129" i="91"/>
  <c r="J3128" i="91"/>
  <c r="J3127" i="91"/>
  <c r="J3126" i="91"/>
  <c r="J3125" i="91"/>
  <c r="J3124" i="91"/>
  <c r="J3123" i="91"/>
  <c r="J3122" i="91"/>
  <c r="J3121" i="91"/>
  <c r="J3120" i="91"/>
  <c r="J3119" i="91"/>
  <c r="J3118" i="91"/>
  <c r="J3117" i="91"/>
  <c r="J3116" i="91"/>
  <c r="J3115" i="91"/>
  <c r="J3114" i="91"/>
  <c r="J3113" i="91"/>
  <c r="J3112" i="91"/>
  <c r="J3111" i="91"/>
  <c r="J3110" i="91"/>
  <c r="J3109" i="91"/>
  <c r="J3108" i="91"/>
  <c r="J3107" i="91"/>
  <c r="J3106" i="91"/>
  <c r="J3105" i="91"/>
  <c r="J3104" i="91"/>
  <c r="J3103" i="91"/>
  <c r="J3102" i="91"/>
  <c r="J3101" i="91"/>
  <c r="J3100" i="91"/>
  <c r="J3099" i="91"/>
  <c r="J3098" i="91"/>
  <c r="J3097" i="91"/>
  <c r="J3096" i="91"/>
  <c r="J3095" i="91"/>
  <c r="J3094" i="91"/>
  <c r="J3093" i="91"/>
  <c r="J3092" i="91"/>
  <c r="J3091" i="91"/>
  <c r="J3090" i="91"/>
  <c r="J3089" i="91"/>
  <c r="J3088" i="91"/>
  <c r="J3087" i="91"/>
  <c r="J3086" i="91"/>
  <c r="J3085" i="91"/>
  <c r="J3084" i="91"/>
  <c r="J3083" i="91"/>
  <c r="J3082" i="91"/>
  <c r="J3081" i="91"/>
  <c r="J3080" i="91"/>
  <c r="J3079" i="91"/>
  <c r="J3078" i="91"/>
  <c r="J3077" i="91"/>
  <c r="J3076" i="91"/>
  <c r="J3075" i="91"/>
  <c r="J3074" i="91"/>
  <c r="J3073" i="91"/>
  <c r="J3072" i="91"/>
  <c r="J3071" i="91"/>
  <c r="J3070" i="91"/>
  <c r="J3069" i="91"/>
  <c r="J3068" i="91"/>
  <c r="J3067" i="91"/>
  <c r="J3066" i="91"/>
  <c r="J3065" i="91"/>
  <c r="J3064" i="91"/>
  <c r="J3063" i="91"/>
  <c r="J3062" i="91"/>
  <c r="J3061" i="91"/>
  <c r="J3060" i="91"/>
  <c r="J3059" i="91"/>
  <c r="J3058" i="91"/>
  <c r="J3057" i="91"/>
  <c r="J3056" i="91"/>
  <c r="J3055" i="91"/>
  <c r="J3054" i="91"/>
  <c r="J3053" i="91"/>
  <c r="J3052" i="91"/>
  <c r="J3051" i="91"/>
  <c r="J3050" i="91"/>
  <c r="J3049" i="91"/>
  <c r="J3048" i="91"/>
  <c r="J3047" i="91"/>
  <c r="J3046" i="91"/>
  <c r="J3045" i="91"/>
  <c r="J3044" i="91"/>
  <c r="J3043" i="91"/>
  <c r="J3042" i="91"/>
  <c r="J3041" i="91"/>
  <c r="J3040" i="91"/>
  <c r="J3039" i="91"/>
  <c r="J3038" i="91"/>
  <c r="J3037" i="91"/>
  <c r="J3036" i="91"/>
  <c r="J3035" i="91"/>
  <c r="J3034" i="91"/>
  <c r="J3033" i="91"/>
  <c r="J3032" i="91"/>
  <c r="J3031" i="91"/>
  <c r="J3030" i="91"/>
  <c r="J3029" i="91"/>
  <c r="J3028" i="91"/>
  <c r="J3027" i="91"/>
  <c r="J3026" i="91"/>
  <c r="J3025" i="91"/>
  <c r="J3024" i="91"/>
  <c r="J3023" i="91"/>
  <c r="J3022" i="91"/>
  <c r="J3021" i="91"/>
  <c r="J3020" i="91"/>
  <c r="J3019" i="91"/>
  <c r="J3018" i="91"/>
  <c r="J3017" i="91"/>
  <c r="J3016" i="91"/>
  <c r="J3015" i="91"/>
  <c r="J3014" i="91"/>
  <c r="J3013" i="91"/>
  <c r="J3012" i="91"/>
  <c r="J3011" i="91"/>
  <c r="J3010" i="91"/>
  <c r="J3009" i="91"/>
  <c r="J3008" i="91"/>
  <c r="J3007" i="91"/>
  <c r="J3006" i="91"/>
  <c r="J3005" i="91"/>
  <c r="J3004" i="91"/>
  <c r="J3003" i="91"/>
  <c r="J3002" i="91"/>
  <c r="J3001" i="91"/>
  <c r="J3000" i="91"/>
  <c r="J2999" i="91"/>
  <c r="J2998" i="91"/>
  <c r="J2997" i="91"/>
  <c r="J2996" i="91"/>
  <c r="J2995" i="91"/>
  <c r="J2994" i="91"/>
  <c r="J2993" i="91"/>
  <c r="J2992" i="91"/>
  <c r="J2991" i="91"/>
  <c r="J2990" i="91"/>
  <c r="J2989" i="91"/>
  <c r="J2988" i="91"/>
  <c r="J2987" i="91"/>
  <c r="J2986" i="91"/>
  <c r="J2985" i="91"/>
  <c r="J2984" i="91"/>
  <c r="J2983" i="91"/>
  <c r="J2982" i="91"/>
  <c r="J2981" i="91"/>
  <c r="J2980" i="91"/>
  <c r="J2979" i="91"/>
  <c r="J2978" i="91"/>
  <c r="J2977" i="91"/>
  <c r="J2976" i="91"/>
  <c r="J2975" i="91"/>
  <c r="J2974" i="91"/>
  <c r="J2973" i="91"/>
  <c r="J2972" i="91"/>
  <c r="J2971" i="91"/>
  <c r="J2970" i="91"/>
  <c r="J2969" i="91"/>
  <c r="J2968" i="91"/>
  <c r="J2967" i="91"/>
  <c r="J2966" i="91"/>
  <c r="J2965" i="91"/>
  <c r="J2964" i="91"/>
  <c r="J2963" i="91"/>
  <c r="J2962" i="91"/>
  <c r="J2961" i="91"/>
  <c r="J2960" i="91"/>
  <c r="J2959" i="91"/>
  <c r="J2958" i="91"/>
  <c r="J2957" i="91"/>
  <c r="J2956" i="91"/>
  <c r="J2955" i="91"/>
  <c r="J2954" i="91"/>
  <c r="J2953" i="91"/>
  <c r="J2952" i="91"/>
  <c r="J2951" i="91"/>
  <c r="J2950" i="91"/>
  <c r="J2949" i="91"/>
  <c r="J2948" i="91"/>
  <c r="J2947" i="91"/>
  <c r="J2946" i="91"/>
  <c r="J2945" i="91"/>
  <c r="J2944" i="91"/>
  <c r="J2943" i="91"/>
  <c r="J2942" i="91"/>
  <c r="J2941" i="91"/>
  <c r="J2940" i="91"/>
  <c r="J2939" i="91"/>
  <c r="J2938" i="91"/>
  <c r="J2937" i="91"/>
  <c r="J2936" i="91"/>
  <c r="J2935" i="91"/>
  <c r="J2934" i="91"/>
  <c r="J2933" i="91"/>
  <c r="J2932" i="91"/>
  <c r="J2931" i="91"/>
  <c r="J2930" i="91"/>
  <c r="J2929" i="91"/>
  <c r="J2928" i="91"/>
  <c r="J2927" i="91"/>
  <c r="J2926" i="91"/>
  <c r="J2925" i="91"/>
  <c r="J2924" i="91"/>
  <c r="J2923" i="91"/>
  <c r="J2922" i="91"/>
  <c r="J2921" i="91"/>
  <c r="J2920" i="91"/>
  <c r="J2919" i="91"/>
  <c r="J2918" i="91"/>
  <c r="J2917" i="91"/>
  <c r="J2916" i="91"/>
  <c r="J2915" i="91"/>
  <c r="J2914" i="91"/>
  <c r="J2913" i="91"/>
  <c r="J2912" i="91"/>
  <c r="J2911" i="91"/>
  <c r="J2910" i="91"/>
  <c r="J2909" i="91"/>
  <c r="J2908" i="91"/>
  <c r="J2907" i="91"/>
  <c r="J2906" i="91"/>
  <c r="J2905" i="91"/>
  <c r="J2904" i="91"/>
  <c r="J2903" i="91"/>
  <c r="J2902" i="91"/>
  <c r="J2901" i="91"/>
  <c r="J2900" i="91"/>
  <c r="J2899" i="91"/>
  <c r="J2898" i="91"/>
  <c r="J2897" i="91"/>
  <c r="J2896" i="91"/>
  <c r="J2895" i="91"/>
  <c r="J2894" i="91"/>
  <c r="J2893" i="91"/>
  <c r="J2892" i="91"/>
  <c r="J2891" i="91"/>
  <c r="J2890" i="91"/>
  <c r="J2889" i="91"/>
  <c r="J2888" i="91"/>
  <c r="J2887" i="91"/>
  <c r="J2886" i="91"/>
  <c r="J2885" i="91"/>
  <c r="J2884" i="91"/>
  <c r="J2883" i="91"/>
  <c r="J2882" i="91"/>
  <c r="J2881" i="91"/>
  <c r="J2880" i="91"/>
  <c r="J2879" i="91"/>
  <c r="J2878" i="91"/>
  <c r="J2877" i="91"/>
  <c r="J2876" i="91"/>
  <c r="J2875" i="91"/>
  <c r="J2874" i="91"/>
  <c r="J2873" i="91"/>
  <c r="J2872" i="91"/>
  <c r="J2871" i="91"/>
  <c r="J2870" i="91"/>
  <c r="J2869" i="91"/>
  <c r="J2868" i="91"/>
  <c r="J2867" i="91"/>
  <c r="J2866" i="91"/>
  <c r="J2865" i="91"/>
  <c r="J2864" i="91"/>
  <c r="J2863" i="91"/>
  <c r="J2862" i="91"/>
  <c r="J2861" i="91"/>
  <c r="J2860" i="91"/>
  <c r="J2859" i="91"/>
  <c r="J2858" i="91"/>
  <c r="J2857" i="91"/>
  <c r="J2856" i="91"/>
  <c r="J2855" i="91"/>
  <c r="J2854" i="91"/>
  <c r="J2853" i="91"/>
  <c r="J2852" i="91"/>
  <c r="J2851" i="91"/>
  <c r="J2850" i="91"/>
  <c r="J2849" i="91"/>
  <c r="J2848" i="91"/>
  <c r="J2847" i="91"/>
  <c r="J2846" i="91"/>
  <c r="J2845" i="91"/>
  <c r="J2844" i="91"/>
  <c r="J2843" i="91"/>
  <c r="J2842" i="91"/>
  <c r="J2841" i="91"/>
  <c r="J2840" i="91"/>
  <c r="J2839" i="91"/>
  <c r="J2838" i="91"/>
  <c r="J2837" i="91"/>
  <c r="J2836" i="91"/>
  <c r="J2835" i="91"/>
  <c r="J2834" i="91"/>
  <c r="J2833" i="91"/>
  <c r="J2832" i="91"/>
  <c r="J2831" i="91"/>
  <c r="J2830" i="91"/>
  <c r="J2829" i="91"/>
  <c r="J2828" i="91"/>
  <c r="J2827" i="91"/>
  <c r="J2826" i="91"/>
  <c r="J2825" i="91"/>
  <c r="J2824" i="91"/>
  <c r="J2823" i="91"/>
  <c r="J2822" i="91"/>
  <c r="J2821" i="91"/>
  <c r="J2820" i="91"/>
  <c r="J2819" i="91"/>
  <c r="J2818" i="91"/>
  <c r="J2817" i="91"/>
  <c r="J2816" i="91"/>
  <c r="J2815" i="91"/>
  <c r="J2814" i="91"/>
  <c r="J2813" i="91"/>
  <c r="J2812" i="91"/>
  <c r="J2811" i="91"/>
  <c r="J2810" i="91"/>
  <c r="J2809" i="91"/>
  <c r="J2808" i="91"/>
  <c r="J2807" i="91"/>
  <c r="J2806" i="91"/>
  <c r="J2805" i="91"/>
  <c r="J2804" i="91"/>
  <c r="J2803" i="91"/>
  <c r="J2802" i="91"/>
  <c r="J2801" i="91"/>
  <c r="J2800" i="91"/>
  <c r="J2799" i="91"/>
  <c r="J2798" i="91"/>
  <c r="J2797" i="91"/>
  <c r="J2796" i="91"/>
  <c r="J2795" i="91"/>
  <c r="J2794" i="91"/>
  <c r="J2793" i="91"/>
  <c r="J2792" i="91"/>
  <c r="J2791" i="91"/>
  <c r="J2790" i="91"/>
  <c r="J2789" i="91"/>
  <c r="J2788" i="91"/>
  <c r="J2787" i="91"/>
  <c r="J2786" i="91"/>
  <c r="J2785" i="91"/>
  <c r="J2784" i="91"/>
  <c r="J2783" i="91"/>
  <c r="J2782" i="91"/>
  <c r="J2781" i="91"/>
  <c r="J2780" i="91"/>
  <c r="J2779" i="91"/>
  <c r="J2778" i="91"/>
  <c r="J2777" i="91"/>
  <c r="J2776" i="91"/>
  <c r="J2775" i="91"/>
  <c r="J2774" i="91"/>
  <c r="J2773" i="91"/>
  <c r="J2772" i="91"/>
  <c r="J2771" i="91"/>
  <c r="J2770" i="91"/>
  <c r="J2769" i="91"/>
  <c r="J2768" i="91"/>
  <c r="J2767" i="91"/>
  <c r="J2766" i="91"/>
  <c r="J2765" i="91"/>
  <c r="J2764" i="91"/>
  <c r="J2763" i="91"/>
  <c r="J2762" i="91"/>
  <c r="J2761" i="91"/>
  <c r="J2760" i="91"/>
  <c r="J2759" i="91"/>
  <c r="J2758" i="91"/>
  <c r="J2757" i="91"/>
  <c r="J2756" i="91"/>
  <c r="J2755" i="91"/>
  <c r="J2754" i="91"/>
  <c r="J2753" i="91"/>
  <c r="J2752" i="91"/>
  <c r="J2751" i="91"/>
  <c r="J2750" i="91"/>
  <c r="J2749" i="91"/>
  <c r="J2748" i="91"/>
  <c r="J2747" i="91"/>
  <c r="J2746" i="91"/>
  <c r="J2745" i="91"/>
  <c r="J2744" i="91"/>
  <c r="J2743" i="91"/>
  <c r="J2742" i="91"/>
  <c r="J2741" i="91"/>
  <c r="J2740" i="91"/>
  <c r="J2739" i="91"/>
  <c r="J2738" i="91"/>
  <c r="J2737" i="91"/>
  <c r="J2736" i="91"/>
  <c r="J2735" i="91"/>
  <c r="J2734" i="91"/>
  <c r="J2733" i="91"/>
  <c r="J2732" i="91"/>
  <c r="J2731" i="91"/>
  <c r="J2730" i="91"/>
  <c r="J2729" i="91"/>
  <c r="J2728" i="91"/>
  <c r="J2727" i="91"/>
  <c r="J2726" i="91"/>
  <c r="J2725" i="91"/>
  <c r="J2724" i="91"/>
  <c r="J2723" i="91"/>
  <c r="J2722" i="91"/>
  <c r="J2721" i="91"/>
  <c r="J2720" i="91"/>
  <c r="J2719" i="91"/>
  <c r="J2718" i="91"/>
  <c r="J2717" i="91"/>
  <c r="J2716" i="91"/>
  <c r="J2715" i="91"/>
  <c r="J2714" i="91"/>
  <c r="J2713" i="91"/>
  <c r="J2712" i="91"/>
  <c r="J2711" i="91"/>
  <c r="J2710" i="91"/>
  <c r="J2709" i="91"/>
  <c r="J2708" i="91"/>
  <c r="J2707" i="91"/>
  <c r="J2706" i="91"/>
  <c r="J2705" i="91"/>
  <c r="J2704" i="91"/>
  <c r="J2703" i="91"/>
  <c r="J2702" i="91"/>
  <c r="J2701" i="91"/>
  <c r="J2700" i="91"/>
  <c r="J2699" i="91"/>
  <c r="J2698" i="91"/>
  <c r="J2697" i="91"/>
  <c r="J2696" i="91"/>
  <c r="J2695" i="91"/>
  <c r="J2694" i="91"/>
  <c r="J2693" i="91"/>
  <c r="J2692" i="91"/>
  <c r="J2691" i="91"/>
  <c r="J2690" i="91"/>
  <c r="J2689" i="91"/>
  <c r="J2688" i="91"/>
  <c r="J2687" i="91"/>
  <c r="J2686" i="91"/>
  <c r="J2685" i="91"/>
  <c r="J2684" i="91"/>
  <c r="J2683" i="91"/>
  <c r="J2682" i="91"/>
  <c r="J2681" i="91"/>
  <c r="J2680" i="91"/>
  <c r="J2679" i="91"/>
  <c r="J2678" i="91"/>
  <c r="J2677" i="91"/>
  <c r="J2676" i="91"/>
  <c r="J2675" i="91"/>
  <c r="J2674" i="91"/>
  <c r="J2673" i="91"/>
  <c r="J2672" i="91"/>
  <c r="J2671" i="91"/>
  <c r="J2670" i="91"/>
  <c r="J2669" i="91"/>
  <c r="J2668" i="91"/>
  <c r="J2667" i="91"/>
  <c r="J2666" i="91"/>
  <c r="J2665" i="91"/>
  <c r="J2664" i="91"/>
  <c r="J2663" i="91"/>
  <c r="J2662" i="91"/>
  <c r="J2661" i="91"/>
  <c r="J2660" i="91"/>
  <c r="J2659" i="91"/>
  <c r="J2658" i="91"/>
  <c r="J2657" i="91"/>
  <c r="J2656" i="91"/>
  <c r="J2655" i="91"/>
  <c r="J2654" i="91"/>
  <c r="J2653" i="91"/>
  <c r="J2652" i="91"/>
  <c r="J2651" i="91"/>
  <c r="J2650" i="91"/>
  <c r="J2649" i="91"/>
  <c r="J2648" i="91"/>
  <c r="J2647" i="91"/>
  <c r="J2646" i="91"/>
  <c r="J2645" i="91"/>
  <c r="J2644" i="91"/>
  <c r="J2643" i="91"/>
  <c r="J2642" i="91"/>
  <c r="J2641" i="91"/>
  <c r="J2640" i="91"/>
  <c r="J2639" i="91"/>
  <c r="J2638" i="91"/>
  <c r="J2637" i="91"/>
  <c r="J2636" i="91"/>
  <c r="J2635" i="91"/>
  <c r="J2634" i="91"/>
  <c r="J2633" i="91"/>
  <c r="J2632" i="91"/>
  <c r="J2631" i="91"/>
  <c r="J2630" i="91"/>
  <c r="J2629" i="91"/>
  <c r="J2628" i="91"/>
  <c r="J2627" i="91"/>
  <c r="J2626" i="91"/>
  <c r="J2625" i="91"/>
  <c r="J2624" i="91"/>
  <c r="J2623" i="91"/>
  <c r="J2622" i="91"/>
  <c r="J2621" i="91"/>
  <c r="J2620" i="91"/>
  <c r="J2619" i="91"/>
  <c r="J2618" i="91"/>
  <c r="J2617" i="91"/>
  <c r="J2616" i="91"/>
  <c r="J2615" i="91"/>
  <c r="J2614" i="91"/>
  <c r="J2613" i="91"/>
  <c r="J2612" i="91"/>
  <c r="J2611" i="91"/>
  <c r="J2610" i="91"/>
  <c r="J2609" i="91"/>
  <c r="J2608" i="91"/>
  <c r="J2607" i="91"/>
  <c r="J2606" i="91"/>
  <c r="J2605" i="91"/>
  <c r="J2604" i="91"/>
  <c r="J2603" i="91"/>
  <c r="J2602" i="91"/>
  <c r="J2601" i="91"/>
  <c r="J2600" i="91"/>
  <c r="J2599" i="91"/>
  <c r="J2598" i="91"/>
  <c r="J2597" i="91"/>
  <c r="J2596" i="91"/>
  <c r="J2595" i="91"/>
  <c r="J2594" i="91"/>
  <c r="J2593" i="91"/>
  <c r="J2592" i="91"/>
  <c r="J2591" i="91"/>
  <c r="J2590" i="91"/>
  <c r="J2589" i="91"/>
  <c r="J2588" i="91"/>
  <c r="J2587" i="91"/>
  <c r="J2586" i="91"/>
  <c r="J2585" i="91"/>
  <c r="J2584" i="91"/>
  <c r="J2583" i="91"/>
  <c r="J2582" i="91"/>
  <c r="J2581" i="91"/>
  <c r="J2580" i="91"/>
  <c r="J2579" i="91"/>
  <c r="J2578" i="91"/>
  <c r="J2577" i="91"/>
  <c r="J2576" i="91"/>
  <c r="J2575" i="91"/>
  <c r="J2574" i="91"/>
  <c r="J2573" i="91"/>
  <c r="J2572" i="91"/>
  <c r="J2571" i="91"/>
  <c r="J2570" i="91"/>
  <c r="J2569" i="91"/>
  <c r="J2568" i="91"/>
  <c r="J2567" i="91"/>
  <c r="J2566" i="91"/>
  <c r="J2565" i="91"/>
  <c r="J2564" i="91"/>
  <c r="J2563" i="91"/>
  <c r="J2562" i="91"/>
  <c r="J2561" i="91"/>
  <c r="J2560" i="91"/>
  <c r="J2559" i="91"/>
  <c r="J2558" i="91"/>
  <c r="J2557" i="91"/>
  <c r="J2556" i="91"/>
  <c r="J2555" i="91"/>
  <c r="J2554" i="91"/>
  <c r="J2553" i="91"/>
  <c r="J2552" i="91"/>
  <c r="J2551" i="91"/>
  <c r="J2550" i="91"/>
  <c r="J2549" i="91"/>
  <c r="J2548" i="91"/>
  <c r="J2547" i="91"/>
  <c r="J2546" i="91"/>
  <c r="J2545" i="91"/>
  <c r="J2544" i="91"/>
  <c r="J2543" i="91"/>
  <c r="J2542" i="91"/>
  <c r="J2541" i="91"/>
  <c r="J2540" i="91"/>
  <c r="J2539" i="91"/>
  <c r="J2538" i="91"/>
  <c r="J2537" i="91"/>
  <c r="J2536" i="91"/>
  <c r="J2535" i="91"/>
  <c r="J2534" i="91"/>
  <c r="J2533" i="91"/>
  <c r="J2532" i="91"/>
  <c r="J2531" i="91"/>
  <c r="J2530" i="91"/>
  <c r="J2529" i="91"/>
  <c r="J2528" i="91"/>
  <c r="J2527" i="91"/>
  <c r="J2526" i="91"/>
  <c r="J2525" i="91"/>
  <c r="J2524" i="91"/>
  <c r="J2523" i="91"/>
  <c r="J2522" i="91"/>
  <c r="J2521" i="91"/>
  <c r="J2520" i="91"/>
  <c r="J2519" i="91"/>
  <c r="J2518" i="91"/>
  <c r="J2517" i="91"/>
  <c r="J2516" i="91"/>
  <c r="J2515" i="91"/>
  <c r="J2514" i="91"/>
  <c r="J2513" i="91"/>
  <c r="J2512" i="91"/>
  <c r="J2511" i="91"/>
  <c r="J2510" i="91"/>
  <c r="J2509" i="91"/>
  <c r="J2508" i="91"/>
  <c r="J2507" i="91"/>
  <c r="J2506" i="91"/>
  <c r="J2505" i="91"/>
  <c r="J2504" i="91"/>
  <c r="J2503" i="91"/>
  <c r="J2502" i="91"/>
  <c r="J2501" i="91"/>
  <c r="J2500" i="91"/>
  <c r="J2499" i="91"/>
  <c r="J2498" i="91"/>
  <c r="J2497" i="91"/>
  <c r="J2496" i="91"/>
  <c r="J2495" i="91"/>
  <c r="J2494" i="91"/>
  <c r="J2493" i="91"/>
  <c r="J2492" i="91"/>
  <c r="J2491" i="91"/>
  <c r="J2490" i="91"/>
  <c r="J2489" i="91"/>
  <c r="J2488" i="91"/>
  <c r="J2487" i="91"/>
  <c r="J2486" i="91"/>
  <c r="J2485" i="91"/>
  <c r="J2484" i="91"/>
  <c r="J2483" i="91"/>
  <c r="J2482" i="91"/>
  <c r="J2481" i="91"/>
  <c r="J2480" i="91"/>
  <c r="J2479" i="91"/>
  <c r="J2478" i="91"/>
  <c r="J2477" i="91"/>
  <c r="J2476" i="91"/>
  <c r="J2475" i="91"/>
  <c r="J2474" i="91"/>
  <c r="J2473" i="91"/>
  <c r="J2472" i="91"/>
  <c r="J2471" i="91"/>
  <c r="J2470" i="91"/>
  <c r="J2469" i="91"/>
  <c r="J2468" i="91"/>
  <c r="J2467" i="91"/>
  <c r="J2466" i="91"/>
  <c r="J2465" i="91"/>
  <c r="J2464" i="91"/>
  <c r="J2463" i="91"/>
  <c r="J2462" i="91"/>
  <c r="J2461" i="91"/>
  <c r="J2460" i="91"/>
  <c r="J2459" i="91"/>
  <c r="J2458" i="91"/>
  <c r="J2457" i="91"/>
  <c r="J2456" i="91"/>
  <c r="J2455" i="91"/>
  <c r="J2454" i="91"/>
  <c r="J2453" i="91"/>
  <c r="J2452" i="91"/>
  <c r="J2451" i="91"/>
  <c r="J2450" i="91"/>
  <c r="J2449" i="91"/>
  <c r="J2448" i="91"/>
  <c r="J2447" i="91"/>
  <c r="J2446" i="91"/>
  <c r="J2445" i="91"/>
  <c r="J2444" i="91"/>
  <c r="J2443" i="91"/>
  <c r="J2442" i="91"/>
  <c r="J2441" i="91"/>
  <c r="J2440" i="91"/>
  <c r="J2439" i="91"/>
  <c r="J2438" i="91"/>
  <c r="J2437" i="91"/>
  <c r="J2436" i="91"/>
  <c r="J2435" i="91"/>
  <c r="J2434" i="91"/>
  <c r="J2433" i="91"/>
  <c r="J2432" i="91"/>
  <c r="J2431" i="91"/>
  <c r="J2430" i="91"/>
  <c r="J2429" i="91"/>
  <c r="J2428" i="91"/>
  <c r="J2427" i="91"/>
  <c r="J2426" i="91"/>
  <c r="J2425" i="91"/>
  <c r="J2424" i="91"/>
  <c r="J2423" i="91"/>
  <c r="J2422" i="91"/>
  <c r="J2421" i="91"/>
  <c r="J2420" i="91"/>
  <c r="J2419" i="91"/>
  <c r="J2418" i="91"/>
  <c r="J2417" i="91"/>
  <c r="J2416" i="91"/>
  <c r="J2415" i="91"/>
  <c r="J2414" i="91"/>
  <c r="J2413" i="91"/>
  <c r="J2412" i="91"/>
  <c r="J2411" i="91"/>
  <c r="J2410" i="91"/>
  <c r="J2409" i="91"/>
  <c r="J2408" i="91"/>
  <c r="J2407" i="91"/>
  <c r="J2406" i="91"/>
  <c r="J2405" i="91"/>
  <c r="J2404" i="91"/>
  <c r="J2403" i="91"/>
  <c r="J2402" i="91"/>
  <c r="J2401" i="91"/>
  <c r="J2400" i="91"/>
  <c r="J2399" i="91"/>
  <c r="J2398" i="91"/>
  <c r="J2397" i="91"/>
  <c r="J2396" i="91"/>
  <c r="J2395" i="91"/>
  <c r="J2394" i="91"/>
  <c r="J2393" i="91"/>
  <c r="J2392" i="91"/>
  <c r="J2391" i="91"/>
  <c r="J2390" i="91"/>
  <c r="J2389" i="91"/>
  <c r="J2388" i="91"/>
  <c r="J2387" i="91"/>
  <c r="J2386" i="91"/>
  <c r="J2385" i="91"/>
  <c r="J2384" i="91"/>
  <c r="J2383" i="91"/>
  <c r="J2382" i="91"/>
  <c r="J2381" i="91"/>
  <c r="J2380" i="91"/>
  <c r="J2379" i="91"/>
  <c r="J2378" i="91"/>
  <c r="J2377" i="91"/>
  <c r="J2376" i="91"/>
  <c r="J2375" i="91"/>
  <c r="J2374" i="91"/>
  <c r="J2373" i="91"/>
  <c r="J2372" i="91"/>
  <c r="J2371" i="91"/>
  <c r="J2370" i="91"/>
  <c r="J2369" i="91"/>
  <c r="J2368" i="91"/>
  <c r="J2367" i="91"/>
  <c r="J2366" i="91"/>
  <c r="J2365" i="91"/>
  <c r="J2364" i="91"/>
  <c r="J2363" i="91"/>
  <c r="J2362" i="91"/>
  <c r="J2361" i="91"/>
  <c r="J2360" i="91"/>
  <c r="J2359" i="91"/>
  <c r="J2358" i="91"/>
  <c r="J2357" i="91"/>
  <c r="J2356" i="91"/>
  <c r="J2355" i="91"/>
  <c r="J2354" i="91"/>
  <c r="J2353" i="91"/>
  <c r="J2352" i="91"/>
  <c r="J2351" i="91"/>
  <c r="J2350" i="91"/>
  <c r="J2349" i="91"/>
  <c r="J2348" i="91"/>
  <c r="J2347" i="91"/>
  <c r="J2346" i="91"/>
  <c r="J2345" i="91"/>
  <c r="J2344" i="91"/>
  <c r="J2343" i="91"/>
  <c r="J2342" i="91"/>
  <c r="J2341" i="91"/>
  <c r="J2340" i="91"/>
  <c r="J2339" i="91"/>
  <c r="J2338" i="91"/>
  <c r="J2337" i="91"/>
  <c r="J2336" i="91"/>
  <c r="J2335" i="91"/>
  <c r="J2334" i="91"/>
  <c r="J2333" i="91"/>
  <c r="J2332" i="91"/>
  <c r="J2331" i="91"/>
  <c r="J2330" i="91"/>
  <c r="J2329" i="91"/>
  <c r="J2328" i="91"/>
  <c r="J2327" i="91"/>
  <c r="J2326" i="91"/>
  <c r="J2325" i="91"/>
  <c r="J2324" i="91"/>
  <c r="J2323" i="91"/>
  <c r="J2322" i="91"/>
  <c r="J2321" i="91"/>
  <c r="J2320" i="91"/>
  <c r="J2319" i="91"/>
  <c r="J2318" i="91"/>
  <c r="J2317" i="91"/>
  <c r="J2316" i="91"/>
  <c r="J2315" i="91"/>
  <c r="J2314" i="91"/>
  <c r="J2313" i="91"/>
  <c r="J2312" i="91"/>
  <c r="J2311" i="91"/>
  <c r="J2310" i="91"/>
  <c r="J2309" i="91"/>
  <c r="J2308" i="91"/>
  <c r="J2307" i="91"/>
  <c r="J2306" i="91"/>
  <c r="J2305" i="91"/>
  <c r="J2304" i="91"/>
  <c r="J2303" i="91"/>
  <c r="J2302" i="91"/>
  <c r="J2301" i="91"/>
  <c r="J2300" i="91"/>
  <c r="J2299" i="91"/>
  <c r="J2298" i="91"/>
  <c r="J2297" i="91"/>
  <c r="J2296" i="91"/>
  <c r="J2295" i="91"/>
  <c r="J2294" i="91"/>
  <c r="J2293" i="91"/>
  <c r="J2292" i="91"/>
  <c r="J2291" i="91"/>
  <c r="J2290" i="91"/>
  <c r="J2289" i="91"/>
  <c r="J2288" i="91"/>
  <c r="J2287" i="91"/>
  <c r="J2286" i="91"/>
  <c r="J2285" i="91"/>
  <c r="J2284" i="91"/>
  <c r="J2283" i="91"/>
  <c r="J2282" i="91"/>
  <c r="J2281" i="91"/>
  <c r="J2280" i="91"/>
  <c r="J2279" i="91"/>
  <c r="J2278" i="91"/>
  <c r="J2277" i="91"/>
  <c r="J2276" i="91"/>
  <c r="J2275" i="91"/>
  <c r="J2274" i="91"/>
  <c r="J2273" i="91"/>
  <c r="J2272" i="91"/>
  <c r="J2271" i="91"/>
  <c r="J2270" i="91"/>
  <c r="J2269" i="91"/>
  <c r="J2268" i="91"/>
  <c r="J2267" i="91"/>
  <c r="J2266" i="91"/>
  <c r="J2265" i="91"/>
  <c r="J2264" i="91"/>
  <c r="J2263" i="91"/>
  <c r="J2262" i="91"/>
  <c r="J2261" i="91"/>
  <c r="J2260" i="91"/>
  <c r="J2259" i="91"/>
  <c r="J2258" i="91"/>
  <c r="J2257" i="91"/>
  <c r="J2256" i="91"/>
  <c r="J2255" i="91"/>
  <c r="J2254" i="91"/>
  <c r="J2253" i="91"/>
  <c r="J2252" i="91"/>
  <c r="J2251" i="91"/>
  <c r="J2250" i="91"/>
  <c r="J2249" i="91"/>
  <c r="J2248" i="91"/>
  <c r="J2247" i="91"/>
  <c r="J2246" i="91"/>
  <c r="J2245" i="91"/>
  <c r="J2244" i="91"/>
  <c r="J2243" i="91"/>
  <c r="J2242" i="91"/>
  <c r="J2241" i="91"/>
  <c r="J2240" i="91"/>
  <c r="J2239" i="91"/>
  <c r="J2238" i="91"/>
  <c r="J2237" i="91"/>
  <c r="J2236" i="91"/>
  <c r="J2235" i="91"/>
  <c r="J2234" i="91"/>
  <c r="J2233" i="91"/>
  <c r="J2232" i="91"/>
  <c r="J2231" i="91"/>
  <c r="J2230" i="91"/>
  <c r="J2229" i="91"/>
  <c r="J2228" i="91"/>
  <c r="J2227" i="91"/>
  <c r="J2226" i="91"/>
  <c r="J2225" i="91"/>
  <c r="J2224" i="91"/>
  <c r="J2223" i="91"/>
  <c r="J2222" i="91"/>
  <c r="J2221" i="91"/>
  <c r="J2220" i="91"/>
  <c r="J2219" i="91"/>
  <c r="J2218" i="91"/>
  <c r="J2217" i="91"/>
  <c r="J2216" i="91"/>
  <c r="J2215" i="91"/>
  <c r="J2214" i="91"/>
  <c r="J2213" i="91"/>
  <c r="J2212" i="91"/>
  <c r="J2211" i="91"/>
  <c r="J2210" i="91"/>
  <c r="J2209" i="91"/>
  <c r="J2208" i="91"/>
  <c r="J2207" i="91"/>
  <c r="J2206" i="91"/>
  <c r="J2205" i="91"/>
  <c r="J2204" i="91"/>
  <c r="J2203" i="91"/>
  <c r="J2202" i="91"/>
  <c r="J2201" i="91"/>
  <c r="J2200" i="91"/>
  <c r="J2199" i="91"/>
  <c r="J2198" i="91"/>
  <c r="J2197" i="91"/>
  <c r="J2196" i="91"/>
  <c r="J2195" i="91"/>
  <c r="J2194" i="91"/>
  <c r="J2193" i="91"/>
  <c r="J2192" i="91"/>
  <c r="J2191" i="91"/>
  <c r="J2190" i="91"/>
  <c r="J2189" i="91"/>
  <c r="J2188" i="91"/>
  <c r="J2187" i="91"/>
  <c r="J2186" i="91"/>
  <c r="J2185" i="91"/>
  <c r="J2184" i="91"/>
  <c r="J2183" i="91"/>
  <c r="J2182" i="91"/>
  <c r="J2181" i="91"/>
  <c r="J2180" i="91"/>
  <c r="J2179" i="91"/>
  <c r="J2178" i="91"/>
  <c r="J2177" i="91"/>
  <c r="J2176" i="91"/>
  <c r="J2175" i="91"/>
  <c r="J2174" i="91"/>
  <c r="J2173" i="91"/>
  <c r="J2172" i="91"/>
  <c r="J2171" i="91"/>
  <c r="J2170" i="91"/>
  <c r="J2169" i="91"/>
  <c r="J2168" i="91"/>
  <c r="J2167" i="91"/>
  <c r="J2166" i="91"/>
  <c r="J2165" i="91"/>
  <c r="J2164" i="91"/>
  <c r="J2163" i="91"/>
  <c r="J2162" i="91"/>
  <c r="J2161" i="91"/>
  <c r="J2160" i="91"/>
  <c r="J2159" i="91"/>
  <c r="J2158" i="91"/>
  <c r="J2157" i="91"/>
  <c r="J2156" i="91"/>
  <c r="J2155" i="91"/>
  <c r="J2154" i="91"/>
  <c r="J2153" i="91"/>
  <c r="J2152" i="91"/>
  <c r="J2151" i="91"/>
  <c r="J2150" i="91"/>
  <c r="J2149" i="91"/>
  <c r="J2148" i="91"/>
  <c r="J2147" i="91"/>
  <c r="J2146" i="91"/>
  <c r="J2145" i="91"/>
  <c r="J2144" i="91"/>
  <c r="J2143" i="91"/>
  <c r="J2142" i="91"/>
  <c r="J2141" i="91"/>
  <c r="J2140" i="91"/>
  <c r="J2139" i="91"/>
  <c r="J2138" i="91"/>
  <c r="J2137" i="91"/>
  <c r="J2136" i="91"/>
  <c r="J2135" i="91"/>
  <c r="J2134" i="91"/>
  <c r="J2133" i="91"/>
  <c r="J2132" i="91"/>
  <c r="J2131" i="91"/>
  <c r="J2130" i="91"/>
  <c r="J2129" i="91"/>
  <c r="J2128" i="91"/>
  <c r="J2127" i="91"/>
  <c r="J2126" i="91"/>
  <c r="J2125" i="91"/>
  <c r="J2124" i="91"/>
  <c r="J2123" i="91"/>
  <c r="J2122" i="91"/>
  <c r="J2121" i="91"/>
  <c r="J2120" i="91"/>
  <c r="J2119" i="91"/>
  <c r="J2118" i="91"/>
  <c r="J2117" i="91"/>
  <c r="J2116" i="91"/>
  <c r="J2115" i="91"/>
  <c r="J2114" i="91"/>
  <c r="J2113" i="91"/>
  <c r="J2112" i="91"/>
  <c r="J2111" i="91"/>
  <c r="J2110" i="91"/>
  <c r="J2109" i="91"/>
  <c r="J2108" i="91"/>
  <c r="J2107" i="91"/>
  <c r="J2106" i="91"/>
  <c r="J2105" i="91"/>
  <c r="J2104" i="91"/>
  <c r="J2103" i="91"/>
  <c r="J2102" i="91"/>
  <c r="J2101" i="91"/>
  <c r="J2100" i="91"/>
  <c r="J2099" i="91"/>
  <c r="J2098" i="91"/>
  <c r="J2097" i="91"/>
  <c r="J2096" i="91"/>
  <c r="J2095" i="91"/>
  <c r="J2094" i="91"/>
  <c r="J2093" i="91"/>
  <c r="J2092" i="91"/>
  <c r="J2091" i="91"/>
  <c r="J2090" i="91"/>
  <c r="J2089" i="91"/>
  <c r="J2088" i="91"/>
  <c r="J2087" i="91"/>
  <c r="J2086" i="91"/>
  <c r="J2085" i="91"/>
  <c r="J2084" i="91"/>
  <c r="J2083" i="91"/>
  <c r="J2082" i="91"/>
  <c r="J2081" i="91"/>
  <c r="J2080" i="91"/>
  <c r="J2079" i="91"/>
  <c r="J2078" i="91"/>
  <c r="J2077" i="91"/>
  <c r="J2076" i="91"/>
  <c r="J2075" i="91"/>
  <c r="J2074" i="91"/>
  <c r="J2073" i="91"/>
  <c r="J2072" i="91"/>
  <c r="J2071" i="91"/>
  <c r="J2070" i="91"/>
  <c r="J2069" i="91"/>
  <c r="J2068" i="91"/>
  <c r="J2067" i="91"/>
  <c r="J2066" i="91"/>
  <c r="J2065" i="91"/>
  <c r="J2064" i="91"/>
  <c r="J2063" i="91"/>
  <c r="J2062" i="91"/>
  <c r="J2061" i="91"/>
  <c r="J2060" i="91"/>
  <c r="J2059" i="91"/>
  <c r="J2058" i="91"/>
  <c r="J2057" i="91"/>
  <c r="J2056" i="91"/>
  <c r="J2055" i="91"/>
  <c r="J2054" i="91"/>
  <c r="J2053" i="91"/>
  <c r="J2052" i="91"/>
  <c r="J2051" i="91"/>
  <c r="J2050" i="91"/>
  <c r="J2049" i="91"/>
  <c r="J2048" i="91"/>
  <c r="J2047" i="91"/>
  <c r="J2046" i="91"/>
  <c r="J2045" i="91"/>
  <c r="J2044" i="91"/>
  <c r="J2043" i="91"/>
  <c r="J2042" i="91"/>
  <c r="J2041" i="91"/>
  <c r="J2040" i="91"/>
  <c r="J2039" i="91"/>
  <c r="J2038" i="91"/>
  <c r="J2037" i="91"/>
  <c r="J2036" i="91"/>
  <c r="J2035" i="91"/>
  <c r="J2034" i="91"/>
  <c r="J2033" i="91"/>
  <c r="J2032" i="91"/>
  <c r="J2031" i="91"/>
  <c r="J2030" i="91"/>
  <c r="J2029" i="91"/>
  <c r="J2028" i="91"/>
  <c r="J2027" i="91"/>
  <c r="J2026" i="91"/>
  <c r="J2025" i="91"/>
  <c r="J2024" i="91"/>
  <c r="J2023" i="91"/>
  <c r="J2022" i="91"/>
  <c r="J2021" i="91"/>
  <c r="J2020" i="91"/>
  <c r="J2019" i="91"/>
  <c r="J2018" i="91"/>
  <c r="J2017" i="91"/>
  <c r="J2016" i="91"/>
  <c r="J2015" i="91"/>
  <c r="J2014" i="91"/>
  <c r="J2013" i="91"/>
  <c r="J2012" i="91"/>
  <c r="J2011" i="91"/>
  <c r="J2010" i="91"/>
  <c r="J2009" i="91"/>
  <c r="J2008" i="91"/>
  <c r="J2007" i="91"/>
  <c r="J2006" i="91"/>
  <c r="J2005" i="91"/>
  <c r="J2004" i="91"/>
  <c r="J2003" i="91"/>
  <c r="J2002" i="91"/>
  <c r="J2001" i="91"/>
  <c r="J2000" i="91"/>
  <c r="J1999" i="91"/>
  <c r="J1998" i="91"/>
  <c r="J1997" i="91"/>
  <c r="J1996" i="91"/>
  <c r="J1995" i="91"/>
  <c r="J1994" i="91"/>
  <c r="J1993" i="91"/>
  <c r="J1992" i="91"/>
  <c r="J1991" i="91"/>
  <c r="J1990" i="91"/>
  <c r="J1989" i="91"/>
  <c r="J1988" i="91"/>
  <c r="J1987" i="91"/>
  <c r="J1986" i="91"/>
  <c r="J1985" i="91"/>
  <c r="J1984" i="91"/>
  <c r="J1983" i="91"/>
  <c r="J1982" i="91"/>
  <c r="J1981" i="91"/>
  <c r="J1980" i="91"/>
  <c r="J1979" i="91"/>
  <c r="J1978" i="91"/>
  <c r="J1977" i="91"/>
  <c r="J1976" i="91"/>
  <c r="J1975" i="91"/>
  <c r="J1974" i="91"/>
  <c r="J1973" i="91"/>
  <c r="J1972" i="91"/>
  <c r="J1971" i="91"/>
  <c r="J1970" i="91"/>
  <c r="J1969" i="91"/>
  <c r="J1968" i="91"/>
  <c r="J1967" i="91"/>
  <c r="J1966" i="91"/>
  <c r="J1965" i="91"/>
  <c r="J1964" i="91"/>
  <c r="J1963" i="91"/>
  <c r="J1962" i="91"/>
  <c r="J1961" i="91"/>
  <c r="J1960" i="91"/>
  <c r="J1959" i="91"/>
  <c r="J1958" i="91"/>
  <c r="J1957" i="91"/>
  <c r="J1956" i="91"/>
  <c r="J1955" i="91"/>
  <c r="J1954" i="91"/>
  <c r="J1953" i="91"/>
  <c r="J1952" i="91"/>
  <c r="J1951" i="91"/>
  <c r="J1950" i="91"/>
  <c r="J1949" i="91"/>
  <c r="J1948" i="91"/>
  <c r="J1947" i="91"/>
  <c r="J1946" i="91"/>
  <c r="J1945" i="91"/>
  <c r="J1944" i="91"/>
  <c r="J1943" i="91"/>
  <c r="J1942" i="91"/>
  <c r="J1941" i="91"/>
  <c r="J1940" i="91"/>
  <c r="J1939" i="91"/>
  <c r="J1938" i="91"/>
  <c r="J1937" i="91"/>
  <c r="J1936" i="91"/>
  <c r="J1935" i="91"/>
  <c r="J1934" i="91"/>
  <c r="J1933" i="91"/>
  <c r="J1932" i="91"/>
  <c r="J1931" i="91"/>
  <c r="J1930" i="91"/>
  <c r="J1929" i="91"/>
  <c r="J1928" i="91"/>
  <c r="J1927" i="91"/>
  <c r="J1926" i="91"/>
  <c r="J1925" i="91"/>
  <c r="J1924" i="91"/>
  <c r="J1923" i="91"/>
  <c r="J1922" i="91"/>
  <c r="J1921" i="91"/>
  <c r="J1920" i="91"/>
  <c r="J1919" i="91"/>
  <c r="J1918" i="91"/>
  <c r="J1917" i="91"/>
  <c r="J1916" i="91"/>
  <c r="J1915" i="91"/>
  <c r="J1914" i="91"/>
  <c r="J1913" i="91"/>
  <c r="J1912" i="91"/>
  <c r="J1911" i="91"/>
  <c r="J1910" i="91"/>
  <c r="J1909" i="91"/>
  <c r="J1908" i="91"/>
  <c r="J1907" i="91"/>
  <c r="J1906" i="91"/>
  <c r="J1905" i="91"/>
  <c r="J1904" i="91"/>
  <c r="J1903" i="91"/>
  <c r="J1902" i="91"/>
  <c r="J1901" i="91"/>
  <c r="J1900" i="91"/>
  <c r="J1899" i="91"/>
  <c r="J1898" i="91"/>
  <c r="J1897" i="91"/>
  <c r="J1896" i="91"/>
  <c r="J1895" i="91"/>
  <c r="J1894" i="91"/>
  <c r="J1893" i="91"/>
  <c r="J1892" i="91"/>
  <c r="J1891" i="91"/>
  <c r="J1890" i="91"/>
  <c r="J1889" i="91"/>
  <c r="J1888" i="91"/>
  <c r="J1887" i="91"/>
  <c r="J1886" i="91"/>
  <c r="J1885" i="91"/>
  <c r="J1884" i="91"/>
  <c r="J1883" i="91"/>
  <c r="J1882" i="91"/>
  <c r="J1881" i="91"/>
  <c r="J1880" i="91"/>
  <c r="J1879" i="91"/>
  <c r="J1878" i="91"/>
  <c r="J1877" i="91"/>
  <c r="J1876" i="91"/>
  <c r="J1875" i="91"/>
  <c r="J1874" i="91"/>
  <c r="J1873" i="91"/>
  <c r="J1872" i="91"/>
  <c r="J1871" i="91"/>
  <c r="J1870" i="91"/>
  <c r="J1869" i="91"/>
  <c r="J1868" i="91"/>
  <c r="J1867" i="91"/>
  <c r="J1866" i="91"/>
  <c r="J1865" i="91"/>
  <c r="J1864" i="91"/>
  <c r="J1863" i="91"/>
  <c r="J1862" i="91"/>
  <c r="J1861" i="91"/>
  <c r="J1860" i="91"/>
  <c r="J1859" i="91"/>
  <c r="J1858" i="91"/>
  <c r="J1857" i="91"/>
  <c r="J1856" i="91"/>
  <c r="J1855" i="91"/>
  <c r="J1854" i="91"/>
  <c r="J1853" i="91"/>
  <c r="J1852" i="91"/>
  <c r="J1851" i="91"/>
  <c r="J1850" i="91"/>
  <c r="J1849" i="91"/>
  <c r="J1848" i="91"/>
  <c r="J1847" i="91"/>
  <c r="J1846" i="91"/>
  <c r="J1845" i="91"/>
  <c r="J1844" i="91"/>
  <c r="J1843" i="91"/>
  <c r="J1842" i="91"/>
  <c r="J1841" i="91"/>
  <c r="J1840" i="91"/>
  <c r="J1839" i="91"/>
  <c r="J1838" i="91"/>
  <c r="J1837" i="91"/>
  <c r="J1836" i="91"/>
  <c r="J1835" i="91"/>
  <c r="J1834" i="91"/>
  <c r="J1833" i="91"/>
  <c r="J1832" i="91"/>
  <c r="J1831" i="91"/>
  <c r="J1830" i="91"/>
  <c r="J1829" i="91"/>
  <c r="J1828" i="91"/>
  <c r="J1827" i="91"/>
  <c r="J1826" i="91"/>
  <c r="J1825" i="91"/>
  <c r="J1824" i="91"/>
  <c r="J1823" i="91"/>
  <c r="J1822" i="91"/>
  <c r="J1821" i="91"/>
  <c r="J1820" i="91"/>
  <c r="J1819" i="91"/>
  <c r="J1818" i="91"/>
  <c r="J1817" i="91"/>
  <c r="J1816" i="91"/>
  <c r="J1815" i="91"/>
  <c r="J1814" i="91"/>
  <c r="J1813" i="91"/>
  <c r="J1812" i="91"/>
  <c r="J1811" i="91"/>
  <c r="J1810" i="91"/>
  <c r="J1809" i="91"/>
  <c r="J1808" i="91"/>
  <c r="J1807" i="91"/>
  <c r="J1806" i="91"/>
  <c r="J1805" i="91"/>
  <c r="J1804" i="91"/>
  <c r="J1803" i="91"/>
  <c r="J1802" i="91"/>
  <c r="J1801" i="91"/>
  <c r="J1800" i="91"/>
  <c r="J1799" i="91"/>
  <c r="J1798" i="91"/>
  <c r="J1797" i="91"/>
  <c r="J1796" i="91"/>
  <c r="J1795" i="91"/>
  <c r="J1794" i="91"/>
  <c r="J1793" i="91"/>
  <c r="J1792" i="91"/>
  <c r="J1791" i="91"/>
  <c r="J1790" i="91"/>
  <c r="J1789" i="91"/>
  <c r="J1788" i="91"/>
  <c r="J1787" i="91"/>
  <c r="J1786" i="91"/>
  <c r="J1785" i="91"/>
  <c r="J1784" i="91"/>
  <c r="J1783" i="91"/>
  <c r="J1782" i="91"/>
  <c r="J1781" i="91"/>
  <c r="J1780" i="91"/>
  <c r="J1779" i="91"/>
  <c r="J1778" i="91"/>
  <c r="J1777" i="91"/>
  <c r="J1776" i="91"/>
  <c r="J1775" i="91"/>
  <c r="J1774" i="91"/>
  <c r="J1773" i="91"/>
  <c r="J1772" i="91"/>
  <c r="J1771" i="91"/>
  <c r="J1770" i="91"/>
  <c r="J1769" i="91"/>
  <c r="J1768" i="91"/>
  <c r="J1767" i="91"/>
  <c r="J1766" i="91"/>
  <c r="J1765" i="91"/>
  <c r="J1764" i="91"/>
  <c r="J1763" i="91"/>
  <c r="J1762" i="91"/>
  <c r="J1761" i="91"/>
  <c r="J1760" i="91"/>
  <c r="J1759" i="91"/>
  <c r="J1758" i="91"/>
  <c r="J1757" i="91"/>
  <c r="J1756" i="91"/>
  <c r="J1755" i="91"/>
  <c r="J1754" i="91"/>
  <c r="J1753" i="91"/>
  <c r="J1752" i="91"/>
  <c r="J1751" i="91"/>
  <c r="J1750" i="91"/>
  <c r="J1749" i="91"/>
  <c r="J1748" i="91"/>
  <c r="J1747" i="91"/>
  <c r="J1746" i="91"/>
  <c r="J1745" i="91"/>
  <c r="J1744" i="91"/>
  <c r="J1743" i="91"/>
  <c r="J1742" i="91"/>
  <c r="J1741" i="91"/>
  <c r="J1740" i="91"/>
  <c r="J1739" i="91"/>
  <c r="J1738" i="91"/>
  <c r="J1737" i="91"/>
  <c r="J1736" i="91"/>
  <c r="J1735" i="91"/>
  <c r="J1734" i="91"/>
  <c r="J1733" i="91"/>
  <c r="J1732" i="91"/>
  <c r="J1731" i="91"/>
  <c r="J1730" i="91"/>
  <c r="J1729" i="91"/>
  <c r="J1728" i="91"/>
  <c r="J1727" i="91"/>
  <c r="J1726" i="91"/>
  <c r="J1725" i="91"/>
  <c r="J1724" i="91"/>
  <c r="J1723" i="91"/>
  <c r="J1722" i="91"/>
  <c r="J1721" i="91"/>
  <c r="J1720" i="91"/>
  <c r="J1719" i="91"/>
  <c r="J1718" i="91"/>
  <c r="J1717" i="91"/>
  <c r="J1716" i="91"/>
  <c r="J1715" i="91"/>
  <c r="J1714" i="91"/>
  <c r="J1713" i="91"/>
  <c r="J1712" i="91"/>
  <c r="J1711" i="91"/>
  <c r="J1710" i="91"/>
  <c r="J1709" i="91"/>
  <c r="J1708" i="91"/>
  <c r="J1707" i="91"/>
  <c r="J1706" i="91"/>
  <c r="J1705" i="91"/>
  <c r="J1704" i="91"/>
  <c r="J1703" i="91"/>
  <c r="J1702" i="91"/>
  <c r="J1701" i="91"/>
  <c r="J1700" i="91"/>
  <c r="J1699" i="91"/>
  <c r="J1698" i="91"/>
  <c r="J1697" i="91"/>
  <c r="J1696" i="91"/>
  <c r="J1695" i="91"/>
  <c r="J1694" i="91"/>
  <c r="J1693" i="91"/>
  <c r="J1692" i="91"/>
  <c r="J1691" i="91"/>
  <c r="J1690" i="91"/>
  <c r="J1689" i="91"/>
  <c r="J1688" i="91"/>
  <c r="J1687" i="91"/>
  <c r="J1686" i="91"/>
  <c r="J1685" i="91"/>
  <c r="J1684" i="91"/>
  <c r="J1683" i="91"/>
  <c r="J1682" i="91"/>
  <c r="J1681" i="91"/>
  <c r="J1680" i="91"/>
  <c r="J1679" i="91"/>
  <c r="J1678" i="91"/>
  <c r="J1677" i="91"/>
  <c r="J1676" i="91"/>
  <c r="J1675" i="91"/>
  <c r="J1674" i="91"/>
  <c r="J1673" i="91"/>
  <c r="J1672" i="91"/>
  <c r="J1671" i="91"/>
  <c r="J1670" i="91"/>
  <c r="J1669" i="91"/>
  <c r="J1668" i="91"/>
  <c r="J1667" i="91"/>
  <c r="J1666" i="91"/>
  <c r="J1665" i="91"/>
  <c r="J1664" i="91"/>
  <c r="J1663" i="91"/>
  <c r="J1662" i="91"/>
  <c r="J1661" i="91"/>
  <c r="J1660" i="91"/>
  <c r="J1659" i="91"/>
  <c r="J1658" i="91"/>
  <c r="J1657" i="91"/>
  <c r="J1656" i="91"/>
  <c r="J1655" i="91"/>
  <c r="J1654" i="91"/>
  <c r="J1653" i="91"/>
  <c r="J1652" i="91"/>
  <c r="J1651" i="91"/>
  <c r="J1650" i="91"/>
  <c r="J1649" i="91"/>
  <c r="J1648" i="91"/>
  <c r="J1647" i="91"/>
  <c r="J1646" i="91"/>
  <c r="J1645" i="91"/>
  <c r="J1644" i="91"/>
  <c r="J1643" i="91"/>
  <c r="J1642" i="91"/>
  <c r="J1641" i="91"/>
  <c r="J1640" i="91"/>
  <c r="J1639" i="91"/>
  <c r="J1638" i="91"/>
  <c r="J1637" i="91"/>
  <c r="J1636" i="91"/>
  <c r="J1635" i="91"/>
  <c r="J1634" i="91"/>
  <c r="J1633" i="91"/>
  <c r="J1632" i="91"/>
  <c r="J1631" i="91"/>
  <c r="J1630" i="91"/>
  <c r="J1629" i="91"/>
  <c r="J1628" i="91"/>
  <c r="J1627" i="91"/>
  <c r="J1626" i="91"/>
  <c r="J1625" i="91"/>
  <c r="J1624" i="91"/>
  <c r="J1623" i="91"/>
  <c r="J1622" i="91"/>
  <c r="J1621" i="91"/>
  <c r="J1620" i="91"/>
  <c r="J1619" i="91"/>
  <c r="J1618" i="91"/>
  <c r="J1617" i="91"/>
  <c r="J1616" i="91"/>
  <c r="J1615" i="91"/>
  <c r="J1614" i="91"/>
  <c r="J1613" i="91"/>
  <c r="J1612" i="91"/>
  <c r="J1611" i="91"/>
  <c r="J1610" i="91"/>
  <c r="J1609" i="91"/>
  <c r="J1608" i="91"/>
  <c r="J1607" i="91"/>
  <c r="J1606" i="91"/>
  <c r="J1605" i="91"/>
  <c r="J1604" i="91"/>
  <c r="J1603" i="91"/>
  <c r="J1602" i="91"/>
  <c r="J1601" i="91"/>
  <c r="J1600" i="91"/>
  <c r="J1599" i="91"/>
  <c r="J1598" i="91"/>
  <c r="J1597" i="91"/>
  <c r="J1596" i="91"/>
  <c r="J1595" i="91"/>
  <c r="J1594" i="91"/>
  <c r="J1593" i="91"/>
  <c r="J1592" i="91"/>
  <c r="J1591" i="91"/>
  <c r="J1590" i="91"/>
  <c r="J1589" i="91"/>
  <c r="J1588" i="91"/>
  <c r="J1587" i="91"/>
  <c r="J1586" i="91"/>
  <c r="J1585" i="91"/>
  <c r="J1584" i="91"/>
  <c r="J1583" i="91"/>
  <c r="J1582" i="91"/>
  <c r="J1581" i="91"/>
  <c r="J1580" i="91"/>
  <c r="J1579" i="91"/>
  <c r="J1578" i="91"/>
  <c r="J1577" i="91"/>
  <c r="J1576" i="91"/>
  <c r="J1575" i="91"/>
  <c r="J1574" i="91"/>
  <c r="J1573" i="91"/>
  <c r="J1572" i="91"/>
  <c r="J1571" i="91"/>
  <c r="J1570" i="91"/>
  <c r="J1569" i="91"/>
  <c r="J1568" i="91"/>
  <c r="J1567" i="91"/>
  <c r="J1566" i="91"/>
  <c r="J1565" i="91"/>
  <c r="J1564" i="91"/>
  <c r="J1563" i="91"/>
  <c r="J1562" i="91"/>
  <c r="J1561" i="91"/>
  <c r="J1560" i="91"/>
  <c r="J1559" i="91"/>
  <c r="J1558" i="91"/>
  <c r="J1557" i="91"/>
  <c r="J1556" i="91"/>
  <c r="J1555" i="91"/>
  <c r="J1554" i="91"/>
  <c r="J1553" i="91"/>
  <c r="J1552" i="91"/>
  <c r="J1551" i="91"/>
  <c r="J1550" i="91"/>
  <c r="J1549" i="91"/>
  <c r="J1548" i="91"/>
  <c r="J1547" i="91"/>
  <c r="J1546" i="91"/>
  <c r="J1545" i="91"/>
  <c r="J1544" i="91"/>
  <c r="J1543" i="91"/>
  <c r="J1542" i="91"/>
  <c r="J1541" i="91"/>
  <c r="J1540" i="91"/>
  <c r="J1539" i="91"/>
  <c r="J1538" i="91"/>
  <c r="J1537" i="91"/>
  <c r="J1536" i="91"/>
  <c r="J1535" i="91"/>
  <c r="J1534" i="91"/>
  <c r="J1533" i="91"/>
  <c r="J1532" i="91"/>
  <c r="J1531" i="91"/>
  <c r="J1530" i="91"/>
  <c r="J1529" i="91"/>
  <c r="J1528" i="91"/>
  <c r="J1527" i="91"/>
  <c r="J1526" i="91"/>
  <c r="J1525" i="91"/>
  <c r="J1524" i="91"/>
  <c r="J1523" i="91"/>
  <c r="J1522" i="91"/>
  <c r="J1521" i="91"/>
  <c r="J1520" i="91"/>
  <c r="J1519" i="91"/>
  <c r="J1518" i="91"/>
  <c r="J1517" i="91"/>
  <c r="J1516" i="91"/>
  <c r="J1515" i="91"/>
  <c r="J1514" i="91"/>
  <c r="J1513" i="91"/>
  <c r="J1512" i="91"/>
  <c r="J1511" i="91"/>
  <c r="J1510" i="91"/>
  <c r="J1509" i="91"/>
  <c r="J1508" i="91"/>
  <c r="J1507" i="91"/>
  <c r="J1506" i="91"/>
  <c r="J1505" i="91"/>
  <c r="J1504" i="91"/>
  <c r="J1503" i="91"/>
  <c r="J1502" i="91"/>
  <c r="J1501" i="91"/>
  <c r="J1500" i="91"/>
  <c r="J1499" i="91"/>
  <c r="J1498" i="91"/>
  <c r="J1497" i="91"/>
  <c r="J1496" i="91"/>
  <c r="J1495" i="91"/>
  <c r="J1494" i="91"/>
  <c r="J1493" i="91"/>
  <c r="J1492" i="91"/>
  <c r="J1491" i="91"/>
  <c r="J1490" i="91"/>
  <c r="J1489" i="91"/>
  <c r="J1488" i="91"/>
  <c r="J1487" i="91"/>
  <c r="J1486" i="91"/>
  <c r="J1485" i="91"/>
  <c r="J1484" i="91"/>
  <c r="J1483" i="91"/>
  <c r="J1482" i="91"/>
  <c r="J1481" i="91"/>
  <c r="J1480" i="91"/>
  <c r="J1479" i="91"/>
  <c r="J1478" i="91"/>
  <c r="J1477" i="91"/>
  <c r="J1476" i="91"/>
  <c r="J1475" i="91"/>
  <c r="J1474" i="91"/>
  <c r="J1473" i="91"/>
  <c r="J1472" i="91"/>
  <c r="J1471" i="91"/>
  <c r="J1470" i="91"/>
  <c r="J1469" i="91"/>
  <c r="J1468" i="91"/>
  <c r="J1467" i="91"/>
  <c r="J1466" i="91"/>
  <c r="J1465" i="91"/>
  <c r="J1464" i="91"/>
  <c r="J1463" i="91"/>
  <c r="J1462" i="91"/>
  <c r="J1461" i="91"/>
  <c r="J1460" i="91"/>
  <c r="J1459" i="91"/>
  <c r="J1458" i="91"/>
  <c r="J1457" i="91"/>
  <c r="J1456" i="91"/>
  <c r="J1455" i="91"/>
  <c r="J1454" i="91"/>
  <c r="J1453" i="91"/>
  <c r="J1452" i="91"/>
  <c r="J1451" i="91"/>
  <c r="J1450" i="91"/>
  <c r="J1449" i="91"/>
  <c r="J1448" i="91"/>
  <c r="J1447" i="91"/>
  <c r="J1446" i="91"/>
  <c r="J1445" i="91"/>
  <c r="J1444" i="91"/>
  <c r="J1443" i="91"/>
  <c r="J1442" i="91"/>
  <c r="J1441" i="91"/>
  <c r="J1440" i="91"/>
  <c r="J1439" i="91"/>
  <c r="J1438" i="91"/>
  <c r="J1437" i="91"/>
  <c r="J1436" i="91"/>
  <c r="J1435" i="91"/>
  <c r="J1434" i="91"/>
  <c r="J1433" i="91"/>
  <c r="J1432" i="91"/>
  <c r="J1431" i="91"/>
  <c r="J1430" i="91"/>
  <c r="J1429" i="91"/>
  <c r="J1428" i="91"/>
  <c r="J1427" i="91"/>
  <c r="J1426" i="91"/>
  <c r="J1425" i="91"/>
  <c r="J1424" i="91"/>
  <c r="J1423" i="91"/>
  <c r="J1422" i="91"/>
  <c r="J1421" i="91"/>
  <c r="J1420" i="91"/>
  <c r="J1419" i="91"/>
  <c r="J1418" i="91"/>
  <c r="J1417" i="91"/>
  <c r="J1416" i="91"/>
  <c r="J1415" i="91"/>
  <c r="J1414" i="91"/>
  <c r="J1413" i="91"/>
  <c r="J1412" i="91"/>
  <c r="J1411" i="91"/>
  <c r="J1410" i="91"/>
  <c r="J1409" i="91"/>
  <c r="J1408" i="91"/>
  <c r="J1407" i="91"/>
  <c r="J1406" i="91"/>
  <c r="J1405" i="91"/>
  <c r="J1404" i="91"/>
  <c r="J1403" i="91"/>
  <c r="J1402" i="91"/>
  <c r="J1401" i="91"/>
  <c r="J1400" i="91"/>
  <c r="J1399" i="91"/>
  <c r="J1398" i="91"/>
  <c r="J1397" i="91"/>
  <c r="J1396" i="91"/>
  <c r="J1395" i="91"/>
  <c r="J1394" i="91"/>
  <c r="J1393" i="91"/>
  <c r="J1392" i="91"/>
  <c r="J1391" i="91"/>
  <c r="J1390" i="91"/>
  <c r="J1389" i="91"/>
  <c r="J1388" i="91"/>
  <c r="J1387" i="91"/>
  <c r="J1386" i="91"/>
  <c r="J1385" i="91"/>
  <c r="J1384" i="91"/>
  <c r="J1383" i="91"/>
  <c r="J1382" i="91"/>
  <c r="J1381" i="91"/>
  <c r="J1380" i="91"/>
  <c r="J1379" i="91"/>
  <c r="J1378" i="91"/>
  <c r="J1377" i="91"/>
  <c r="J1376" i="91"/>
  <c r="J1375" i="91"/>
  <c r="J1374" i="91"/>
  <c r="J1373" i="91"/>
  <c r="J1372" i="91"/>
  <c r="J1371" i="91"/>
  <c r="J1370" i="91"/>
  <c r="J1369" i="91"/>
  <c r="J1368" i="91"/>
  <c r="J1367" i="91"/>
  <c r="J1366" i="91"/>
  <c r="J1365" i="91"/>
  <c r="J1364" i="91"/>
  <c r="J1363" i="91"/>
  <c r="J1362" i="91"/>
  <c r="J1361" i="91"/>
  <c r="J1360" i="91"/>
  <c r="J1359" i="91"/>
  <c r="J1358" i="91"/>
  <c r="J1357" i="91"/>
  <c r="J1356" i="91"/>
  <c r="J1355" i="91"/>
  <c r="J1354" i="91"/>
  <c r="J1353" i="91"/>
  <c r="J1352" i="91"/>
  <c r="J1351" i="91"/>
  <c r="J1350" i="91"/>
  <c r="J1349" i="91"/>
  <c r="J1348" i="91"/>
  <c r="J1347" i="91"/>
  <c r="J1346" i="91"/>
  <c r="J1345" i="91"/>
  <c r="J1344" i="91"/>
  <c r="J1343" i="91"/>
  <c r="J1342" i="91"/>
  <c r="J1341" i="91"/>
  <c r="J1340" i="91"/>
  <c r="J1339" i="91"/>
  <c r="J1338" i="91"/>
  <c r="J1337" i="91"/>
  <c r="J1336" i="91"/>
  <c r="J1335" i="91"/>
  <c r="J1334" i="91"/>
  <c r="J1333" i="91"/>
  <c r="J1332" i="91"/>
  <c r="J1331" i="91"/>
  <c r="J1330" i="91"/>
  <c r="J1329" i="91"/>
  <c r="J1328" i="91"/>
  <c r="J1327" i="91"/>
  <c r="J1326" i="91"/>
  <c r="J1325" i="91"/>
  <c r="J1324" i="91"/>
  <c r="J1323" i="91"/>
  <c r="J1322" i="91"/>
  <c r="J1321" i="91"/>
  <c r="J1320" i="91"/>
  <c r="J1319" i="91"/>
  <c r="J1318" i="91"/>
  <c r="J1317" i="91"/>
  <c r="J1316" i="91"/>
  <c r="J1315" i="91"/>
  <c r="J1314" i="91"/>
  <c r="J1313" i="91"/>
  <c r="J1312" i="91"/>
  <c r="J1311" i="91"/>
  <c r="J1310" i="91"/>
  <c r="J1309" i="91"/>
  <c r="J1308" i="91"/>
  <c r="J1307" i="91"/>
  <c r="J1306" i="91"/>
  <c r="J1305" i="91"/>
  <c r="J1304" i="91"/>
  <c r="J1303" i="91"/>
  <c r="J1302" i="91"/>
  <c r="J1301" i="91"/>
  <c r="J1300" i="91"/>
  <c r="J1299" i="91"/>
  <c r="J1298" i="91"/>
  <c r="J1297" i="91"/>
  <c r="J1296" i="91"/>
  <c r="J1295" i="91"/>
  <c r="J1294" i="91"/>
  <c r="J1293" i="91"/>
  <c r="J1292" i="91"/>
  <c r="J1291" i="91"/>
  <c r="J1290" i="91"/>
  <c r="J1289" i="91"/>
  <c r="J1288" i="91"/>
  <c r="J1287" i="91"/>
  <c r="J1286" i="91"/>
  <c r="J1285" i="91"/>
  <c r="J1284" i="91"/>
  <c r="J1283" i="91"/>
  <c r="J1282" i="91"/>
  <c r="J1281" i="91"/>
  <c r="J1280" i="91"/>
  <c r="J1279" i="91"/>
  <c r="J1278" i="91"/>
  <c r="J1277" i="91"/>
  <c r="J1276" i="91"/>
  <c r="J1275" i="91"/>
  <c r="J1274" i="91"/>
  <c r="J1273" i="91"/>
  <c r="J1272" i="91"/>
  <c r="J1271" i="91"/>
  <c r="J1270" i="91"/>
  <c r="J1269" i="91"/>
  <c r="J1268" i="91"/>
  <c r="J1267" i="91"/>
  <c r="J1266" i="91"/>
  <c r="J1265" i="91"/>
  <c r="J1264" i="91"/>
  <c r="J1263" i="91"/>
  <c r="J1262" i="91"/>
  <c r="J1261" i="91"/>
  <c r="J1260" i="91"/>
  <c r="J1259" i="91"/>
  <c r="J1258" i="91"/>
  <c r="J1257" i="91"/>
  <c r="J1256" i="91"/>
  <c r="J1255" i="91"/>
  <c r="J1254" i="91"/>
  <c r="J1253" i="91"/>
  <c r="J1252" i="91"/>
  <c r="J1251" i="91"/>
  <c r="J1250" i="91"/>
  <c r="J1249" i="91"/>
  <c r="J1248" i="91"/>
  <c r="J1247" i="91"/>
  <c r="J1246" i="91"/>
  <c r="J1245" i="91"/>
  <c r="J1244" i="91"/>
  <c r="J1243" i="91"/>
  <c r="J1242" i="91"/>
  <c r="J1241" i="91"/>
  <c r="J1240" i="91"/>
  <c r="J1239" i="91"/>
  <c r="J1238" i="91"/>
  <c r="J1237" i="91"/>
  <c r="J1236" i="91"/>
  <c r="J1235" i="91"/>
  <c r="J1234" i="91"/>
  <c r="J1233" i="91"/>
  <c r="J1232" i="91"/>
  <c r="J1231" i="91"/>
  <c r="J1230" i="91"/>
  <c r="J1229" i="91"/>
  <c r="J1228" i="91"/>
  <c r="J1227" i="91"/>
  <c r="J1226" i="91"/>
  <c r="J1225" i="91"/>
  <c r="J1224" i="91"/>
  <c r="J1223" i="91"/>
  <c r="J1222" i="91"/>
  <c r="J1221" i="91"/>
  <c r="J1220" i="91"/>
  <c r="J1219" i="91"/>
  <c r="J1218" i="91"/>
  <c r="J1217" i="91"/>
  <c r="J1216" i="91"/>
  <c r="J1215" i="91"/>
  <c r="J1214" i="91"/>
  <c r="J1213" i="91"/>
  <c r="J1212" i="91"/>
  <c r="J1211" i="91"/>
  <c r="J1210" i="91"/>
  <c r="J1209" i="91"/>
  <c r="J1208" i="91"/>
  <c r="J1207" i="91"/>
  <c r="J1206" i="91"/>
  <c r="J1205" i="91"/>
  <c r="J1204" i="91"/>
  <c r="J1203" i="91"/>
  <c r="J1202" i="91"/>
  <c r="J1201" i="91"/>
  <c r="J1200" i="91"/>
  <c r="J1199" i="91"/>
  <c r="J1198" i="91"/>
  <c r="J1197" i="91"/>
  <c r="J1196" i="91"/>
  <c r="J1195" i="91"/>
  <c r="J1194" i="91"/>
  <c r="J1193" i="91"/>
  <c r="J1192" i="91"/>
  <c r="J1191" i="91"/>
  <c r="J1190" i="91"/>
  <c r="J1189" i="91"/>
  <c r="J1188" i="91"/>
  <c r="J1187" i="91"/>
  <c r="J1186" i="91"/>
  <c r="J1185" i="91"/>
  <c r="J1184" i="91"/>
  <c r="J1183" i="91"/>
  <c r="J1182" i="91"/>
  <c r="J1181" i="91"/>
  <c r="J1180" i="91"/>
  <c r="J1179" i="91"/>
  <c r="J1178" i="91"/>
  <c r="J1177" i="91"/>
  <c r="J1176" i="91"/>
  <c r="J1175" i="91"/>
  <c r="J1174" i="91"/>
  <c r="J1173" i="91"/>
  <c r="J1172" i="91"/>
  <c r="J1171" i="91"/>
  <c r="J1170" i="91"/>
  <c r="J1169" i="91"/>
  <c r="J1168" i="91"/>
  <c r="J1167" i="91"/>
  <c r="J1166" i="91"/>
  <c r="J1165" i="91"/>
  <c r="J1164" i="91"/>
  <c r="J1163" i="91"/>
  <c r="J1162" i="91"/>
  <c r="J1161" i="91"/>
  <c r="J1160" i="91"/>
  <c r="J1159" i="91"/>
  <c r="J1158" i="91"/>
  <c r="J1157" i="91"/>
  <c r="J1156" i="91"/>
  <c r="J1155" i="91"/>
  <c r="J1154" i="91"/>
  <c r="J1153" i="91"/>
  <c r="J1152" i="91"/>
  <c r="J1151" i="91"/>
  <c r="J1150" i="91"/>
  <c r="J1149" i="91"/>
  <c r="J1148" i="91"/>
  <c r="J1147" i="91"/>
  <c r="J1146" i="91"/>
  <c r="J1145" i="91"/>
  <c r="J1144" i="91"/>
  <c r="J1143" i="91"/>
  <c r="J1142" i="91"/>
  <c r="J1141" i="91"/>
  <c r="J1140" i="91"/>
  <c r="J1139" i="91"/>
  <c r="J1138" i="91"/>
  <c r="J1137" i="91"/>
  <c r="J1136" i="91"/>
  <c r="J1135" i="91"/>
  <c r="J1134" i="91"/>
  <c r="J1133" i="91"/>
  <c r="J1132" i="91"/>
  <c r="J1131" i="91"/>
  <c r="J1130" i="91"/>
  <c r="J1129" i="91"/>
  <c r="J1128" i="91"/>
  <c r="J1127" i="91"/>
  <c r="J1126" i="91"/>
  <c r="J1125" i="91"/>
  <c r="J1124" i="91"/>
  <c r="J1123" i="91"/>
  <c r="J1122" i="91"/>
  <c r="J1121" i="91"/>
  <c r="J1120" i="91"/>
  <c r="J1119" i="91"/>
  <c r="J1118" i="91"/>
  <c r="J1117" i="91"/>
  <c r="J1116" i="91"/>
  <c r="J1115" i="91"/>
  <c r="J1114" i="91"/>
  <c r="J1113" i="91"/>
  <c r="J1112" i="91"/>
  <c r="J1111" i="91"/>
  <c r="J1110" i="91"/>
  <c r="J1109" i="91"/>
  <c r="J1108" i="91"/>
  <c r="J1107" i="91"/>
  <c r="J1106" i="91"/>
  <c r="J1105" i="91"/>
  <c r="J1104" i="91"/>
  <c r="J1103" i="91"/>
  <c r="J1102" i="91"/>
  <c r="J1101" i="91"/>
  <c r="J1100" i="91"/>
  <c r="J1099" i="91"/>
  <c r="J1098" i="91"/>
  <c r="J1097" i="91"/>
  <c r="J1096" i="91"/>
  <c r="J1095" i="91"/>
  <c r="J1094" i="91"/>
  <c r="J1093" i="91"/>
  <c r="J1092" i="91"/>
  <c r="J1091" i="91"/>
  <c r="J1090" i="91"/>
  <c r="J1089" i="91"/>
  <c r="J1088" i="91"/>
  <c r="J1087" i="91"/>
  <c r="J1086" i="91"/>
  <c r="J1085" i="91"/>
  <c r="J1084" i="91"/>
  <c r="J1083" i="91"/>
  <c r="J1082" i="91"/>
  <c r="J1081" i="91"/>
  <c r="J1080" i="91"/>
  <c r="J1079" i="91"/>
  <c r="J1078" i="91"/>
  <c r="J1077" i="91"/>
  <c r="J1076" i="91"/>
  <c r="J1075" i="91"/>
  <c r="J1074" i="91"/>
  <c r="J1073" i="91"/>
  <c r="J1072" i="91"/>
  <c r="J1071" i="91"/>
  <c r="J1070" i="91"/>
  <c r="J1069" i="91"/>
  <c r="J1068" i="91"/>
  <c r="J1067" i="91"/>
  <c r="J1066" i="91"/>
  <c r="J1065" i="91"/>
  <c r="J1064" i="91"/>
  <c r="J1063" i="91"/>
  <c r="J1062" i="91"/>
  <c r="J1061" i="91"/>
  <c r="J1060" i="91"/>
  <c r="J1059" i="91"/>
  <c r="J1058" i="91"/>
  <c r="J1057" i="91"/>
  <c r="J1056" i="91"/>
  <c r="J1055" i="91"/>
  <c r="J1054" i="91"/>
  <c r="J1053" i="91"/>
  <c r="J1052" i="91"/>
  <c r="J1051" i="91"/>
  <c r="J1050" i="91"/>
  <c r="J1049" i="91"/>
  <c r="J1048" i="91"/>
  <c r="J1047" i="91"/>
  <c r="J1046" i="91"/>
  <c r="J1045" i="91"/>
  <c r="J1044" i="91"/>
  <c r="J1043" i="91"/>
  <c r="J1042" i="91"/>
  <c r="J1041" i="91"/>
  <c r="J1040" i="91"/>
  <c r="J1039" i="91"/>
  <c r="J1038" i="91"/>
  <c r="J1037" i="91"/>
  <c r="J1036" i="91"/>
  <c r="J1035" i="91"/>
  <c r="J1034" i="91"/>
  <c r="J1033" i="91"/>
  <c r="J1032" i="91"/>
  <c r="J1031" i="91"/>
  <c r="J1030" i="91"/>
  <c r="J1029" i="91"/>
  <c r="J1028" i="91"/>
  <c r="J1027" i="91"/>
  <c r="J1026" i="91"/>
  <c r="J1025" i="91"/>
  <c r="J1024" i="91"/>
  <c r="J1023" i="91"/>
  <c r="J1022" i="91"/>
  <c r="J1021" i="91"/>
  <c r="J1020" i="91"/>
  <c r="J1019" i="91"/>
  <c r="J1018" i="91"/>
  <c r="J1017" i="91"/>
  <c r="J1016" i="91"/>
  <c r="J1015" i="91"/>
  <c r="J1014" i="91"/>
  <c r="J1013" i="91"/>
  <c r="J1012" i="91"/>
  <c r="J1011" i="91"/>
  <c r="J1010" i="91"/>
  <c r="J1009" i="91"/>
  <c r="J1008" i="91"/>
  <c r="J1007" i="91"/>
  <c r="J1006" i="91"/>
  <c r="J1005" i="91"/>
  <c r="J1004" i="91"/>
  <c r="J1003" i="91"/>
  <c r="J1002" i="91"/>
  <c r="J1001" i="91"/>
  <c r="J1000" i="91"/>
  <c r="J999" i="91"/>
  <c r="J998" i="91"/>
  <c r="J997" i="91"/>
  <c r="J996" i="91"/>
  <c r="J995" i="91"/>
  <c r="J994" i="91"/>
  <c r="J993" i="91"/>
  <c r="J992" i="91"/>
  <c r="J991" i="91"/>
  <c r="J990" i="91"/>
  <c r="J989" i="91"/>
  <c r="J988" i="91"/>
  <c r="J987" i="91"/>
  <c r="J986" i="91"/>
  <c r="J985" i="91"/>
  <c r="J984" i="91"/>
  <c r="J983" i="91"/>
  <c r="J982" i="91"/>
  <c r="J981" i="91"/>
  <c r="J980" i="91"/>
  <c r="J979" i="91"/>
  <c r="J978" i="91"/>
  <c r="J977" i="91"/>
  <c r="J976" i="91"/>
  <c r="J975" i="91"/>
  <c r="J974" i="91"/>
  <c r="J973" i="91"/>
  <c r="J972" i="91"/>
  <c r="J971" i="91"/>
  <c r="J970" i="91"/>
  <c r="J969" i="91"/>
  <c r="J968" i="91"/>
  <c r="J967" i="91"/>
  <c r="J966" i="91"/>
  <c r="J965" i="91"/>
  <c r="J964" i="91"/>
  <c r="J963" i="91"/>
  <c r="J962" i="91"/>
  <c r="J961" i="91"/>
  <c r="J960" i="91"/>
  <c r="J959" i="91"/>
  <c r="J958" i="91"/>
  <c r="J957" i="91"/>
  <c r="J956" i="91"/>
  <c r="J955" i="91"/>
  <c r="J954" i="91"/>
  <c r="J953" i="91"/>
  <c r="J952" i="91"/>
  <c r="J951" i="91"/>
  <c r="J950" i="91"/>
  <c r="J949" i="91"/>
  <c r="J948" i="91"/>
  <c r="J947" i="91"/>
  <c r="J946" i="91"/>
  <c r="J945" i="91"/>
  <c r="J944" i="91"/>
  <c r="J943" i="91"/>
  <c r="J942" i="91"/>
  <c r="J941" i="91"/>
  <c r="J940" i="91"/>
  <c r="J939" i="91"/>
  <c r="J938" i="91"/>
  <c r="J937" i="91"/>
  <c r="J936" i="91"/>
  <c r="J935" i="91"/>
  <c r="J934" i="91"/>
  <c r="J933" i="91"/>
  <c r="J932" i="91"/>
  <c r="J931" i="91"/>
  <c r="J930" i="91"/>
  <c r="J929" i="91"/>
  <c r="J928" i="91"/>
  <c r="J927" i="91"/>
  <c r="J926" i="91"/>
  <c r="J925" i="91"/>
  <c r="J924" i="91"/>
  <c r="J923" i="91"/>
  <c r="J922" i="91"/>
  <c r="J921" i="91"/>
  <c r="J920" i="91"/>
  <c r="J919" i="91"/>
  <c r="J918" i="91"/>
  <c r="J917" i="91"/>
  <c r="J916" i="91"/>
  <c r="J915" i="91"/>
  <c r="J914" i="91"/>
  <c r="J913" i="91"/>
  <c r="J912" i="91"/>
  <c r="J911" i="91"/>
  <c r="J910" i="91"/>
  <c r="J909" i="91"/>
  <c r="J908" i="91"/>
  <c r="J907" i="91"/>
  <c r="J906" i="91"/>
  <c r="J905" i="91"/>
  <c r="J904" i="91"/>
  <c r="J903" i="91"/>
  <c r="J902" i="91"/>
  <c r="J901" i="91"/>
  <c r="J900" i="91"/>
  <c r="J899" i="91"/>
  <c r="J898" i="91"/>
  <c r="J897" i="91"/>
  <c r="J896" i="91"/>
  <c r="J895" i="91"/>
  <c r="J894" i="91"/>
  <c r="J893" i="91"/>
  <c r="J892" i="91"/>
  <c r="J891" i="91"/>
  <c r="J890" i="91"/>
  <c r="J889" i="91"/>
  <c r="J888" i="91"/>
  <c r="J887" i="91"/>
  <c r="J886" i="91"/>
  <c r="J885" i="91"/>
  <c r="J884" i="91"/>
  <c r="J883" i="91"/>
  <c r="J882" i="91"/>
  <c r="J881" i="91"/>
  <c r="J880" i="91"/>
  <c r="J879" i="91"/>
  <c r="J878" i="91"/>
  <c r="J877" i="91"/>
  <c r="J876" i="91"/>
  <c r="J875" i="91"/>
  <c r="J874" i="91"/>
  <c r="J873" i="91"/>
  <c r="J872" i="91"/>
  <c r="J871" i="91"/>
  <c r="J870" i="91"/>
  <c r="J869" i="91"/>
  <c r="J868" i="91"/>
  <c r="J867" i="91"/>
  <c r="J866" i="91"/>
  <c r="J865" i="91"/>
  <c r="J864" i="91"/>
  <c r="J863" i="91"/>
  <c r="J862" i="91"/>
  <c r="J861" i="91"/>
  <c r="J860" i="91"/>
  <c r="J859" i="91"/>
  <c r="J858" i="91"/>
  <c r="J857" i="91"/>
  <c r="J856" i="91"/>
  <c r="J855" i="91"/>
  <c r="J854" i="91"/>
  <c r="J853" i="91"/>
  <c r="J852" i="91"/>
  <c r="J851" i="91"/>
  <c r="J850" i="91"/>
  <c r="J849" i="91"/>
  <c r="J848" i="91"/>
  <c r="J847" i="91"/>
  <c r="J846" i="91"/>
  <c r="J845" i="91"/>
  <c r="J844" i="91"/>
  <c r="J843" i="91"/>
  <c r="J842" i="91"/>
  <c r="J841" i="91"/>
  <c r="J840" i="91"/>
  <c r="J839" i="91"/>
  <c r="J838" i="91"/>
  <c r="J837" i="91"/>
  <c r="J836" i="91"/>
  <c r="J835" i="91"/>
  <c r="J834" i="91"/>
  <c r="J833" i="91"/>
  <c r="J832" i="91"/>
  <c r="J831" i="91"/>
  <c r="J830" i="91"/>
  <c r="J829" i="91"/>
  <c r="J828" i="91"/>
  <c r="J827" i="91"/>
  <c r="J826" i="91"/>
  <c r="J825" i="91"/>
  <c r="J824" i="91"/>
  <c r="J823" i="91"/>
  <c r="J822" i="91"/>
  <c r="J821" i="91"/>
  <c r="J820" i="91"/>
  <c r="J819" i="91"/>
  <c r="J818" i="91"/>
  <c r="J817" i="91"/>
  <c r="J816" i="91"/>
  <c r="J815" i="91"/>
  <c r="J814" i="91"/>
  <c r="J813" i="91"/>
  <c r="J812" i="91"/>
  <c r="J811" i="91"/>
  <c r="J810" i="91"/>
  <c r="J809" i="91"/>
  <c r="J808" i="91"/>
  <c r="J807" i="91"/>
  <c r="J806" i="91"/>
  <c r="J805" i="91"/>
  <c r="J804" i="91"/>
  <c r="J803" i="91"/>
  <c r="J802" i="91"/>
  <c r="J801" i="91"/>
  <c r="J800" i="91"/>
  <c r="J799" i="91"/>
  <c r="J798" i="91"/>
  <c r="J797" i="91"/>
  <c r="J796" i="91"/>
  <c r="J795" i="91"/>
  <c r="J794" i="91"/>
  <c r="J793" i="91"/>
  <c r="J792" i="91"/>
  <c r="J791" i="91"/>
  <c r="J790" i="91"/>
  <c r="J789" i="91"/>
  <c r="J788" i="91"/>
  <c r="J787" i="91"/>
  <c r="J786" i="91"/>
  <c r="J785" i="91"/>
  <c r="J784" i="91"/>
  <c r="J783" i="91"/>
  <c r="J782" i="91"/>
  <c r="J781" i="91"/>
  <c r="J780" i="91"/>
  <c r="J779" i="91"/>
  <c r="J778" i="91"/>
  <c r="J777" i="91"/>
  <c r="J776" i="91"/>
  <c r="J775" i="91"/>
  <c r="J774" i="91"/>
  <c r="J773" i="91"/>
  <c r="J772" i="91"/>
  <c r="J771" i="91"/>
  <c r="J770" i="91"/>
  <c r="J769" i="91"/>
  <c r="J768" i="91"/>
  <c r="J767" i="91"/>
  <c r="J766" i="91"/>
  <c r="J765" i="91"/>
  <c r="J764" i="91"/>
  <c r="J763" i="91"/>
  <c r="J762" i="91"/>
  <c r="J761" i="91"/>
  <c r="J760" i="91"/>
  <c r="J759" i="91"/>
  <c r="J758" i="91"/>
  <c r="J757" i="91"/>
  <c r="J756" i="91"/>
  <c r="J755" i="91"/>
  <c r="J754" i="91"/>
  <c r="J753" i="91"/>
  <c r="J752" i="91"/>
  <c r="J751" i="91"/>
  <c r="J750" i="91"/>
  <c r="J749" i="91"/>
  <c r="J748" i="91"/>
  <c r="J747" i="91"/>
  <c r="J746" i="91"/>
  <c r="J745" i="91"/>
  <c r="J744" i="91"/>
  <c r="J743" i="91"/>
  <c r="J742" i="91"/>
  <c r="J741" i="91"/>
  <c r="J740" i="91"/>
  <c r="J739" i="91"/>
  <c r="J738" i="91"/>
  <c r="J737" i="91"/>
  <c r="J736" i="91"/>
  <c r="J735" i="91"/>
  <c r="J734" i="91"/>
  <c r="J733" i="91"/>
  <c r="J732" i="91"/>
  <c r="J731" i="91"/>
  <c r="J730" i="91"/>
  <c r="J729" i="91"/>
  <c r="J728" i="91"/>
  <c r="J727" i="91"/>
  <c r="J726" i="91"/>
  <c r="J725" i="91"/>
  <c r="J724" i="91"/>
  <c r="J723" i="91"/>
  <c r="J722" i="91"/>
  <c r="J721" i="91"/>
  <c r="J720" i="91"/>
  <c r="J719" i="91"/>
  <c r="J718" i="91"/>
  <c r="J717" i="91"/>
  <c r="J716" i="91"/>
  <c r="J715" i="91"/>
  <c r="J714" i="91"/>
  <c r="J713" i="91"/>
  <c r="J712" i="91"/>
  <c r="J711" i="91"/>
  <c r="J710" i="91"/>
  <c r="J709" i="91"/>
  <c r="J708" i="91"/>
  <c r="J707" i="91"/>
  <c r="J706" i="91"/>
  <c r="J705" i="91"/>
  <c r="J704" i="91"/>
  <c r="J703" i="91"/>
  <c r="J702" i="91"/>
  <c r="J701" i="91"/>
  <c r="J700" i="91"/>
  <c r="J699" i="91"/>
  <c r="J698" i="91"/>
  <c r="J697" i="91"/>
  <c r="J696" i="91"/>
  <c r="J695" i="91"/>
  <c r="J694" i="91"/>
  <c r="J693" i="91"/>
  <c r="J692" i="91"/>
  <c r="J691" i="91"/>
  <c r="J690" i="91"/>
  <c r="J689" i="91"/>
  <c r="J688" i="91"/>
  <c r="J687" i="91"/>
  <c r="J686" i="91"/>
  <c r="J685" i="91"/>
  <c r="J684" i="91"/>
  <c r="J683" i="91"/>
  <c r="J682" i="91"/>
  <c r="J681" i="91"/>
  <c r="J680" i="91"/>
  <c r="J679" i="91"/>
  <c r="J678" i="91"/>
  <c r="J677" i="91"/>
  <c r="J676" i="91"/>
  <c r="J675" i="91"/>
  <c r="J674" i="91"/>
  <c r="J673" i="91"/>
  <c r="J672" i="91"/>
  <c r="J671" i="91"/>
  <c r="J670" i="91"/>
  <c r="J669" i="91"/>
  <c r="J668" i="91"/>
  <c r="J667" i="91"/>
  <c r="J666" i="91"/>
  <c r="J665" i="91"/>
  <c r="J664" i="91"/>
  <c r="J663" i="91"/>
  <c r="J662" i="91"/>
  <c r="J661" i="91"/>
  <c r="J660" i="91"/>
  <c r="J659" i="91"/>
  <c r="J658" i="91"/>
  <c r="J657" i="91"/>
  <c r="J656" i="91"/>
  <c r="J655" i="91"/>
  <c r="J654" i="91"/>
  <c r="J653" i="91"/>
  <c r="J652" i="91"/>
  <c r="J651" i="91"/>
  <c r="J650" i="91"/>
  <c r="J649" i="91"/>
  <c r="J648" i="91"/>
  <c r="J647" i="91"/>
  <c r="J646" i="91"/>
  <c r="J645" i="91"/>
  <c r="J644" i="91"/>
  <c r="J643" i="91"/>
  <c r="J642" i="91"/>
  <c r="J641" i="91"/>
  <c r="J640" i="91"/>
  <c r="J639" i="91"/>
  <c r="J638" i="91"/>
  <c r="J637" i="91"/>
  <c r="J636" i="91"/>
  <c r="J635" i="91"/>
  <c r="J634" i="91"/>
  <c r="J633" i="91"/>
  <c r="J632" i="91"/>
  <c r="J631" i="91"/>
  <c r="J630" i="91"/>
  <c r="J629" i="91"/>
  <c r="J628" i="91"/>
  <c r="J627" i="91"/>
  <c r="J626" i="91"/>
  <c r="J625" i="91"/>
  <c r="J624" i="91"/>
  <c r="J623" i="91"/>
  <c r="J622" i="91"/>
  <c r="J621" i="91"/>
  <c r="J620" i="91"/>
  <c r="J619" i="91"/>
  <c r="J618" i="91"/>
  <c r="J617" i="91"/>
  <c r="J616" i="91"/>
  <c r="J615" i="91"/>
  <c r="J614" i="91"/>
  <c r="J613" i="91"/>
  <c r="J612" i="91"/>
  <c r="J611" i="91"/>
  <c r="J610" i="91"/>
  <c r="J609" i="91"/>
  <c r="J608" i="91"/>
  <c r="J607" i="91"/>
  <c r="J606" i="91"/>
  <c r="J605" i="91"/>
  <c r="J604" i="91"/>
  <c r="J603" i="91"/>
  <c r="J602" i="91"/>
  <c r="J601" i="91"/>
  <c r="J600" i="91"/>
  <c r="J599" i="91"/>
  <c r="J598" i="91"/>
  <c r="J597" i="91"/>
  <c r="J596" i="91"/>
  <c r="J595" i="91"/>
  <c r="J594" i="91"/>
  <c r="J593" i="91"/>
  <c r="J592" i="91"/>
  <c r="J591" i="91"/>
  <c r="J590" i="91"/>
  <c r="J589" i="91"/>
  <c r="J588" i="91"/>
  <c r="J587" i="91"/>
  <c r="J586" i="91"/>
  <c r="J585" i="91"/>
  <c r="J584" i="91"/>
  <c r="J583" i="91"/>
  <c r="J582" i="91"/>
  <c r="J581" i="91"/>
  <c r="J580" i="91"/>
  <c r="J579" i="91"/>
  <c r="J578" i="91"/>
  <c r="J577" i="91"/>
  <c r="J576" i="91"/>
  <c r="J575" i="91"/>
  <c r="J574" i="91"/>
  <c r="J573" i="91"/>
  <c r="J572" i="91"/>
  <c r="J571" i="91"/>
  <c r="J570" i="91"/>
  <c r="J569" i="91"/>
  <c r="J568" i="91"/>
  <c r="J567" i="91"/>
  <c r="J566" i="91"/>
  <c r="J565" i="91"/>
  <c r="J564" i="91"/>
  <c r="J563" i="91"/>
  <c r="J562" i="91"/>
  <c r="J561" i="91"/>
  <c r="J560" i="91"/>
  <c r="J559" i="91"/>
  <c r="J558" i="91"/>
  <c r="J557" i="91"/>
  <c r="J556" i="91"/>
  <c r="J555" i="91"/>
  <c r="J554" i="91"/>
  <c r="J553" i="91"/>
  <c r="J552" i="91"/>
  <c r="J551" i="91"/>
  <c r="J550" i="91"/>
  <c r="J549" i="91"/>
  <c r="J548" i="91"/>
  <c r="J547" i="91"/>
  <c r="J546" i="91"/>
  <c r="J545" i="91"/>
  <c r="J544" i="91"/>
  <c r="J543" i="91"/>
  <c r="J542" i="91"/>
  <c r="J541" i="91"/>
  <c r="J540" i="91"/>
  <c r="J539" i="91"/>
  <c r="J538" i="91"/>
  <c r="J537" i="91"/>
  <c r="J536" i="91"/>
  <c r="J535" i="91"/>
  <c r="J534" i="91"/>
  <c r="J533" i="91"/>
  <c r="J532" i="91"/>
  <c r="J531" i="91"/>
  <c r="J530" i="91"/>
  <c r="J529" i="91"/>
  <c r="J528" i="91"/>
  <c r="J527" i="91"/>
  <c r="J526" i="91"/>
  <c r="J525" i="91"/>
  <c r="J524" i="91"/>
  <c r="J523" i="91"/>
  <c r="J522" i="91"/>
  <c r="J521" i="91"/>
  <c r="J520" i="91"/>
  <c r="J519" i="91"/>
  <c r="J518" i="91"/>
  <c r="J517" i="91"/>
  <c r="J516" i="91"/>
  <c r="J515" i="91"/>
  <c r="J514" i="91"/>
  <c r="J513" i="91"/>
  <c r="J512" i="91"/>
  <c r="J511" i="91"/>
  <c r="J510" i="91"/>
  <c r="J509" i="91"/>
  <c r="J508" i="91"/>
  <c r="J507" i="91"/>
  <c r="J506" i="91"/>
  <c r="J505" i="91"/>
  <c r="J504" i="91"/>
  <c r="J503" i="91"/>
  <c r="J502" i="91"/>
  <c r="J501" i="91"/>
  <c r="J500" i="91"/>
  <c r="J499" i="91"/>
  <c r="J498" i="91"/>
  <c r="J497" i="91"/>
  <c r="J496" i="91"/>
  <c r="J495" i="91"/>
  <c r="J494" i="91"/>
  <c r="J493" i="91"/>
  <c r="J492" i="91"/>
  <c r="J491" i="91"/>
  <c r="J490" i="91"/>
  <c r="J489" i="91"/>
  <c r="J488" i="91"/>
  <c r="J487" i="91"/>
  <c r="J486" i="91"/>
  <c r="J485" i="91"/>
  <c r="J484" i="91"/>
  <c r="J483" i="91"/>
  <c r="J482" i="91"/>
  <c r="J481" i="91"/>
  <c r="J480" i="91"/>
  <c r="J479" i="91"/>
  <c r="J478" i="91"/>
  <c r="J477" i="91"/>
  <c r="J476" i="91"/>
  <c r="J475" i="91"/>
  <c r="J474" i="91"/>
  <c r="J473" i="91"/>
  <c r="J472" i="91"/>
  <c r="J471" i="91"/>
  <c r="J470" i="91"/>
  <c r="J469" i="91"/>
  <c r="J468" i="91"/>
  <c r="J467" i="91"/>
  <c r="J466" i="91"/>
  <c r="J465" i="91"/>
  <c r="J464" i="91"/>
  <c r="J463" i="91"/>
  <c r="J462" i="91"/>
  <c r="J461" i="91"/>
  <c r="J460" i="91"/>
  <c r="J459" i="91"/>
  <c r="J458" i="91"/>
  <c r="J457" i="91"/>
  <c r="J456" i="91"/>
  <c r="J455" i="91"/>
  <c r="J454" i="91"/>
  <c r="J453" i="91"/>
  <c r="J452" i="91"/>
  <c r="J451" i="91"/>
  <c r="J450" i="91"/>
  <c r="J449" i="91"/>
  <c r="J448" i="91"/>
  <c r="J447" i="91"/>
  <c r="J446" i="91"/>
  <c r="J445" i="91"/>
  <c r="J444" i="91"/>
  <c r="J443" i="91"/>
  <c r="J442" i="91"/>
  <c r="J441" i="91"/>
  <c r="J440" i="91"/>
  <c r="J439" i="91"/>
  <c r="J438" i="91"/>
  <c r="J437" i="91"/>
  <c r="J436" i="91"/>
  <c r="J435" i="91"/>
  <c r="J434" i="91"/>
  <c r="J433" i="91"/>
  <c r="J432" i="91"/>
  <c r="J431" i="91"/>
  <c r="J430" i="91"/>
  <c r="J429" i="91"/>
  <c r="J428" i="91"/>
  <c r="J427" i="91"/>
  <c r="J426" i="91"/>
  <c r="J425" i="91"/>
  <c r="J424" i="91"/>
  <c r="J423" i="91"/>
  <c r="J422" i="91"/>
  <c r="J421" i="91"/>
  <c r="J420" i="91"/>
  <c r="J419" i="91"/>
  <c r="J418" i="91"/>
  <c r="J417" i="91"/>
  <c r="J416" i="91"/>
  <c r="J415" i="91"/>
  <c r="J414" i="91"/>
  <c r="J413" i="91"/>
  <c r="J412" i="91"/>
  <c r="J411" i="91"/>
  <c r="J410" i="91"/>
  <c r="J409" i="91"/>
  <c r="J408" i="91"/>
  <c r="J407" i="91"/>
  <c r="J406" i="91"/>
  <c r="J405" i="91"/>
  <c r="J404" i="91"/>
  <c r="J403" i="91"/>
  <c r="J402" i="91"/>
  <c r="J401" i="91"/>
  <c r="J400" i="91"/>
  <c r="J399" i="91"/>
  <c r="J398" i="91"/>
  <c r="J397" i="91"/>
  <c r="J396" i="91"/>
  <c r="J395" i="91"/>
  <c r="J394" i="91"/>
  <c r="J393" i="91"/>
  <c r="J392" i="91"/>
  <c r="J391" i="91"/>
  <c r="J390" i="91"/>
  <c r="J389" i="91"/>
  <c r="J388" i="91"/>
  <c r="J387" i="91"/>
  <c r="J386" i="91"/>
  <c r="J385" i="91"/>
  <c r="J384" i="91"/>
  <c r="J383" i="91"/>
  <c r="J382" i="91"/>
  <c r="J381" i="91"/>
  <c r="J380" i="91"/>
  <c r="J379" i="91"/>
  <c r="J378" i="91"/>
  <c r="J377" i="91"/>
  <c r="J376" i="91"/>
  <c r="J375" i="91"/>
  <c r="J374" i="91"/>
  <c r="J373" i="91"/>
  <c r="J372" i="91"/>
  <c r="J371" i="91"/>
  <c r="J370" i="91"/>
  <c r="J369" i="91"/>
  <c r="J368" i="91"/>
  <c r="J367" i="91"/>
  <c r="J366" i="91"/>
  <c r="J365" i="91"/>
  <c r="J364" i="91"/>
  <c r="J363" i="91"/>
  <c r="J362" i="91"/>
  <c r="J361" i="91"/>
  <c r="J360" i="91"/>
  <c r="J359" i="91"/>
  <c r="J358" i="91"/>
  <c r="J357" i="91"/>
  <c r="J356" i="91"/>
  <c r="J355" i="91"/>
  <c r="J354" i="91"/>
  <c r="J353" i="91"/>
  <c r="J352" i="91"/>
  <c r="J351" i="91"/>
  <c r="J350" i="91"/>
  <c r="J349" i="91"/>
  <c r="J348" i="91"/>
  <c r="J347" i="91"/>
  <c r="J346" i="91"/>
  <c r="J345" i="91"/>
  <c r="J344" i="91"/>
  <c r="J343" i="91"/>
  <c r="J342" i="91"/>
  <c r="J341" i="91"/>
  <c r="J340" i="91"/>
  <c r="J339" i="91"/>
  <c r="J338" i="91"/>
  <c r="J337" i="91"/>
  <c r="J336" i="91"/>
  <c r="J335" i="91"/>
  <c r="J334" i="91"/>
  <c r="J333" i="91"/>
  <c r="J332" i="91"/>
  <c r="J331" i="91"/>
  <c r="J330" i="91"/>
  <c r="J329" i="91"/>
  <c r="J328" i="91"/>
  <c r="J327" i="91"/>
  <c r="J326" i="91"/>
  <c r="J325" i="91"/>
  <c r="J324" i="91"/>
  <c r="J323" i="91"/>
  <c r="J322" i="91"/>
  <c r="J321" i="91"/>
  <c r="J320" i="91"/>
  <c r="J319" i="91"/>
  <c r="J318" i="91"/>
  <c r="J317" i="91"/>
  <c r="J316" i="91"/>
  <c r="J315" i="91"/>
  <c r="J314" i="91"/>
  <c r="J313" i="91"/>
  <c r="J312" i="91"/>
  <c r="J311" i="91"/>
  <c r="J310" i="91"/>
  <c r="J309" i="91"/>
  <c r="J308" i="91"/>
  <c r="J307" i="91"/>
  <c r="J306" i="91"/>
  <c r="J305" i="91"/>
  <c r="J304" i="91"/>
  <c r="J303" i="91"/>
  <c r="J302" i="91"/>
  <c r="J301" i="91"/>
  <c r="J300" i="91"/>
  <c r="J299" i="91"/>
  <c r="J298" i="91"/>
  <c r="J297" i="91"/>
  <c r="J296" i="91"/>
  <c r="J295" i="91"/>
  <c r="J294" i="91"/>
  <c r="J293" i="91"/>
  <c r="J292" i="91"/>
  <c r="J291" i="91"/>
  <c r="J290" i="91"/>
  <c r="J289" i="91"/>
  <c r="J288" i="91"/>
  <c r="J287" i="91"/>
  <c r="J286" i="91"/>
  <c r="J285" i="91"/>
  <c r="J284" i="91"/>
  <c r="J283" i="91"/>
  <c r="J282" i="91"/>
  <c r="J281" i="91"/>
  <c r="J280" i="91"/>
  <c r="J279" i="91"/>
  <c r="J278" i="91"/>
  <c r="J277" i="91"/>
  <c r="J276" i="91"/>
  <c r="J275" i="91"/>
  <c r="J274" i="91"/>
  <c r="J273" i="91"/>
  <c r="J272" i="91"/>
  <c r="J271" i="91"/>
  <c r="J270" i="91"/>
  <c r="J269" i="91"/>
  <c r="J268" i="91"/>
  <c r="J267" i="91"/>
  <c r="J266" i="91"/>
  <c r="J265" i="91"/>
  <c r="J264" i="91"/>
  <c r="J263" i="91"/>
  <c r="J262" i="91"/>
  <c r="J261" i="91"/>
  <c r="J260" i="91"/>
  <c r="J259" i="91"/>
  <c r="J258" i="91"/>
  <c r="J257" i="91"/>
  <c r="J256" i="91"/>
  <c r="J255" i="91"/>
  <c r="J254" i="91"/>
  <c r="J253" i="91"/>
  <c r="J252" i="91"/>
  <c r="J251" i="91"/>
  <c r="J250" i="91"/>
  <c r="J249" i="91"/>
  <c r="J248" i="91"/>
  <c r="J247" i="91"/>
  <c r="J246" i="91"/>
  <c r="J245" i="91"/>
  <c r="J244" i="91"/>
  <c r="J243" i="91"/>
  <c r="J242" i="91"/>
  <c r="J241" i="91"/>
  <c r="J240" i="91"/>
  <c r="J239" i="91"/>
  <c r="J238" i="91"/>
  <c r="J237" i="91"/>
  <c r="J236" i="91"/>
  <c r="J235" i="91"/>
  <c r="J234" i="91"/>
  <c r="J233" i="91"/>
  <c r="J232" i="91"/>
  <c r="J231" i="91"/>
  <c r="J230" i="91"/>
  <c r="J229" i="91"/>
  <c r="J228" i="91"/>
  <c r="J227" i="91"/>
  <c r="J226" i="91"/>
  <c r="J225" i="91"/>
  <c r="J224" i="91"/>
  <c r="J223" i="91"/>
  <c r="J222" i="91"/>
  <c r="J221" i="91"/>
  <c r="J220" i="91"/>
  <c r="J219" i="91"/>
  <c r="J218" i="91"/>
  <c r="J217" i="91"/>
  <c r="J216" i="91"/>
  <c r="J215" i="91"/>
  <c r="J214" i="91"/>
  <c r="J213" i="91"/>
  <c r="J212" i="91"/>
  <c r="J211" i="91"/>
  <c r="J210" i="91"/>
  <c r="J209" i="91"/>
  <c r="J208" i="91"/>
  <c r="J207" i="91"/>
  <c r="J206" i="91"/>
  <c r="J205" i="91"/>
  <c r="J204" i="91"/>
  <c r="J203" i="91"/>
  <c r="J202" i="91"/>
  <c r="J201" i="91"/>
  <c r="J200" i="91"/>
  <c r="J199" i="91"/>
  <c r="J198" i="91"/>
  <c r="J197" i="91"/>
  <c r="J196" i="91"/>
  <c r="J195" i="91"/>
  <c r="J194" i="91"/>
  <c r="J193" i="91"/>
  <c r="J192" i="91"/>
  <c r="J191" i="91"/>
  <c r="J190" i="91"/>
  <c r="J189" i="91"/>
  <c r="J188" i="91"/>
  <c r="J187" i="91"/>
  <c r="J186" i="91"/>
  <c r="J185" i="91"/>
  <c r="J184" i="91"/>
  <c r="J183" i="91"/>
  <c r="J182" i="91"/>
  <c r="J181" i="91"/>
  <c r="J180" i="91"/>
  <c r="J179" i="91"/>
  <c r="J178" i="91"/>
  <c r="J177" i="91"/>
  <c r="J176" i="91"/>
  <c r="J175" i="91"/>
  <c r="J174" i="91"/>
  <c r="J173" i="91"/>
  <c r="J172" i="91"/>
  <c r="J171" i="91"/>
  <c r="J170" i="91"/>
  <c r="J169" i="91"/>
  <c r="J168" i="91"/>
  <c r="J167" i="91"/>
  <c r="J166" i="91"/>
  <c r="J165" i="91"/>
  <c r="J164" i="91"/>
  <c r="J163" i="91"/>
  <c r="J162" i="91"/>
  <c r="J161" i="91"/>
  <c r="J160" i="91"/>
  <c r="J159" i="91"/>
  <c r="J158" i="91"/>
  <c r="J157" i="91"/>
  <c r="J156" i="91"/>
  <c r="J155" i="91"/>
  <c r="J154" i="91"/>
  <c r="J153" i="91"/>
  <c r="J152" i="91"/>
  <c r="J151" i="91"/>
  <c r="J150" i="91"/>
  <c r="J149" i="91"/>
  <c r="J148" i="91"/>
  <c r="J147" i="91"/>
  <c r="J146" i="91"/>
  <c r="J145" i="91"/>
  <c r="J144" i="91"/>
  <c r="J143" i="91"/>
  <c r="J142" i="91"/>
  <c r="J141" i="91"/>
  <c r="J140" i="91"/>
  <c r="J139" i="91"/>
  <c r="J138" i="91"/>
  <c r="J137" i="91"/>
  <c r="J136" i="91"/>
  <c r="J135" i="91"/>
  <c r="J134" i="91"/>
  <c r="J133" i="91"/>
  <c r="J132" i="91"/>
  <c r="J131" i="91"/>
  <c r="J130" i="91"/>
  <c r="J129" i="91"/>
  <c r="J128" i="91"/>
  <c r="J127" i="91"/>
  <c r="J126" i="91"/>
  <c r="J125" i="91"/>
  <c r="J124" i="91"/>
  <c r="J123" i="91"/>
  <c r="J122" i="91"/>
  <c r="J121" i="91"/>
  <c r="J120" i="91"/>
  <c r="J119" i="91"/>
  <c r="J118" i="91"/>
  <c r="J117" i="91"/>
  <c r="J116" i="91"/>
  <c r="J115" i="91"/>
  <c r="J114" i="91"/>
  <c r="J113" i="91"/>
  <c r="J112" i="91"/>
  <c r="J111" i="91"/>
  <c r="J110" i="91"/>
  <c r="J109" i="91"/>
  <c r="J108" i="91"/>
  <c r="J107" i="91"/>
  <c r="J106" i="91"/>
  <c r="J105" i="91"/>
  <c r="J104" i="91"/>
  <c r="J103" i="91"/>
  <c r="J102" i="91"/>
  <c r="J101" i="91"/>
  <c r="J100" i="91"/>
  <c r="J99" i="91"/>
  <c r="J98" i="91"/>
  <c r="J97" i="91"/>
  <c r="J96" i="91"/>
  <c r="J95" i="91"/>
  <c r="J94" i="91"/>
  <c r="J93" i="91"/>
  <c r="J92" i="91"/>
  <c r="J91" i="91"/>
  <c r="J90" i="91"/>
  <c r="J89" i="91"/>
  <c r="J88" i="91"/>
  <c r="J87" i="91"/>
  <c r="J86" i="91"/>
  <c r="J85" i="91"/>
  <c r="J84" i="91"/>
  <c r="J83" i="91"/>
  <c r="J82" i="91"/>
  <c r="J81" i="91"/>
  <c r="J80" i="91"/>
  <c r="J79" i="91"/>
  <c r="J78" i="91"/>
  <c r="J77" i="91"/>
  <c r="J76" i="91"/>
  <c r="J75" i="91"/>
  <c r="J74" i="91"/>
  <c r="J73" i="91"/>
  <c r="J72" i="91"/>
  <c r="J71" i="91"/>
  <c r="J70" i="91"/>
  <c r="J69" i="91"/>
  <c r="J68" i="91"/>
  <c r="J67" i="91"/>
  <c r="J66" i="91"/>
  <c r="J65" i="91"/>
  <c r="J64" i="91"/>
  <c r="J63" i="91"/>
  <c r="J62" i="91"/>
  <c r="J61" i="91"/>
  <c r="J60" i="91"/>
  <c r="J59" i="91"/>
  <c r="J58" i="91"/>
  <c r="J57" i="91"/>
  <c r="J56" i="91"/>
  <c r="J55" i="91"/>
  <c r="J54" i="91"/>
  <c r="J53" i="91"/>
  <c r="J52" i="91"/>
  <c r="J51" i="91"/>
  <c r="J50" i="91"/>
  <c r="J49" i="91"/>
  <c r="J48" i="91"/>
  <c r="J47" i="91"/>
  <c r="J46" i="91"/>
  <c r="J45" i="91"/>
  <c r="J44" i="91"/>
  <c r="J43" i="91"/>
  <c r="J42" i="91"/>
  <c r="J41" i="91"/>
  <c r="J40" i="91"/>
  <c r="J39" i="91"/>
  <c r="J38" i="91"/>
  <c r="J37" i="91"/>
  <c r="J36" i="91"/>
  <c r="J35" i="91"/>
  <c r="J34" i="91"/>
  <c r="J33" i="91"/>
  <c r="J32" i="91"/>
  <c r="J31" i="91"/>
  <c r="J30" i="91"/>
  <c r="J29" i="91"/>
  <c r="J28" i="91"/>
  <c r="J27" i="91"/>
  <c r="J26" i="91"/>
  <c r="J25" i="91"/>
  <c r="J24" i="91"/>
  <c r="J23" i="91"/>
  <c r="J22" i="91"/>
  <c r="J21" i="91"/>
  <c r="J20" i="91"/>
  <c r="J19" i="91"/>
  <c r="J18" i="91"/>
  <c r="J17" i="91"/>
  <c r="J16" i="91"/>
  <c r="J15" i="91"/>
  <c r="J14" i="91"/>
  <c r="J13" i="91"/>
  <c r="J12" i="91"/>
  <c r="J11" i="91"/>
  <c r="J10" i="91"/>
  <c r="J9" i="91"/>
  <c r="J8" i="91"/>
  <c r="J7" i="91"/>
  <c r="J6" i="91"/>
  <c r="J5" i="91"/>
  <c r="J4" i="91"/>
  <c r="J3" i="91"/>
  <c r="J2" i="91"/>
  <c r="F3163" i="91"/>
  <c r="F3164" i="91"/>
  <c r="F3165" i="91"/>
  <c r="F3166" i="91"/>
  <c r="F3167" i="91"/>
  <c r="F3168" i="91"/>
  <c r="F3169" i="91"/>
  <c r="F3170" i="91"/>
  <c r="F3171" i="91"/>
  <c r="F3172" i="91"/>
  <c r="F3173" i="91"/>
  <c r="F3174" i="91"/>
  <c r="F3175" i="91"/>
  <c r="F3176" i="91"/>
  <c r="F3177" i="91"/>
  <c r="F3178" i="91"/>
  <c r="F3179" i="91"/>
  <c r="F3180" i="91"/>
  <c r="F3181" i="91"/>
  <c r="F3162" i="91"/>
  <c r="F3143" i="91"/>
  <c r="F3144" i="91"/>
  <c r="F3145" i="91"/>
  <c r="F3146" i="91"/>
  <c r="F3147" i="91"/>
  <c r="F3148" i="91"/>
  <c r="F3149" i="91"/>
  <c r="F3150" i="91"/>
  <c r="F3151" i="91"/>
  <c r="F3152" i="91"/>
  <c r="F3153" i="91"/>
  <c r="F3154" i="91"/>
  <c r="F3155" i="91"/>
  <c r="F3156" i="91"/>
  <c r="F3157" i="91"/>
  <c r="F3158" i="91"/>
  <c r="F3159" i="91"/>
  <c r="F3160" i="91"/>
  <c r="F3161" i="91"/>
  <c r="F3142" i="91"/>
  <c r="F3123" i="91"/>
  <c r="F3124" i="91"/>
  <c r="F3125" i="91"/>
  <c r="F3126" i="91"/>
  <c r="F3127" i="91"/>
  <c r="F3128" i="91"/>
  <c r="F3129" i="91"/>
  <c r="F3130" i="91"/>
  <c r="F3131" i="91"/>
  <c r="F3132" i="91"/>
  <c r="F3133" i="91"/>
  <c r="F3134" i="91"/>
  <c r="F3135" i="91"/>
  <c r="F3136" i="91"/>
  <c r="F3137" i="91"/>
  <c r="F3138" i="91"/>
  <c r="F3139" i="91"/>
  <c r="F3140" i="91"/>
  <c r="F3141" i="91"/>
  <c r="F3122" i="91"/>
  <c r="F3103" i="91"/>
  <c r="F3104" i="91"/>
  <c r="F3105" i="91"/>
  <c r="F3106" i="91"/>
  <c r="F3107" i="91"/>
  <c r="F3108" i="91"/>
  <c r="F3109" i="91"/>
  <c r="F3110" i="91"/>
  <c r="F3111" i="91"/>
  <c r="F3112" i="91"/>
  <c r="F3113" i="91"/>
  <c r="F3114" i="91"/>
  <c r="F3115" i="91"/>
  <c r="F3116" i="91"/>
  <c r="F3117" i="91"/>
  <c r="F3118" i="91"/>
  <c r="F3119" i="91"/>
  <c r="F3120" i="91"/>
  <c r="F3121" i="91"/>
  <c r="F3102" i="91"/>
  <c r="F3083" i="91"/>
  <c r="F3084" i="91"/>
  <c r="F3085" i="91"/>
  <c r="F3086" i="91"/>
  <c r="F3087" i="91"/>
  <c r="F3088" i="91"/>
  <c r="F3089" i="91"/>
  <c r="F3090" i="91"/>
  <c r="F3091" i="91"/>
  <c r="F3092" i="91"/>
  <c r="F3093" i="91"/>
  <c r="F3094" i="91"/>
  <c r="F3095" i="91"/>
  <c r="F3096" i="91"/>
  <c r="F3097" i="91"/>
  <c r="F3098" i="91"/>
  <c r="F3099" i="91"/>
  <c r="F3100" i="91"/>
  <c r="F3101" i="91"/>
  <c r="F3082" i="91"/>
  <c r="F3063" i="91"/>
  <c r="F3064" i="91"/>
  <c r="F3065" i="91"/>
  <c r="F3066" i="91"/>
  <c r="F3067" i="91"/>
  <c r="F3068" i="91"/>
  <c r="F3069" i="91"/>
  <c r="F3070" i="91"/>
  <c r="F3071" i="91"/>
  <c r="F3072" i="91"/>
  <c r="F3073" i="91"/>
  <c r="F3074" i="91"/>
  <c r="F3075" i="91"/>
  <c r="F3076" i="91"/>
  <c r="F3077" i="91"/>
  <c r="F3078" i="91"/>
  <c r="F3079" i="91"/>
  <c r="F3080" i="91"/>
  <c r="F3081" i="91"/>
  <c r="F3062" i="91"/>
  <c r="F3043" i="91"/>
  <c r="F3044" i="91"/>
  <c r="F3045" i="91"/>
  <c r="F3046" i="91"/>
  <c r="F3047" i="91"/>
  <c r="F3048" i="91"/>
  <c r="F3049" i="91"/>
  <c r="F3050" i="91"/>
  <c r="F3051" i="91"/>
  <c r="F3052" i="91"/>
  <c r="F3053" i="91"/>
  <c r="F3054" i="91"/>
  <c r="F3055" i="91"/>
  <c r="F3056" i="91"/>
  <c r="F3057" i="91"/>
  <c r="F3058" i="91"/>
  <c r="F3059" i="91"/>
  <c r="F3060" i="91"/>
  <c r="F3061" i="91"/>
  <c r="F3042" i="91"/>
  <c r="F3023" i="91"/>
  <c r="F3024" i="91"/>
  <c r="F3025" i="91"/>
  <c r="F3026" i="91"/>
  <c r="F3027" i="91"/>
  <c r="F3028" i="91"/>
  <c r="F3029" i="91"/>
  <c r="F3030" i="91"/>
  <c r="F3031" i="91"/>
  <c r="F3032" i="91"/>
  <c r="F3033" i="91"/>
  <c r="F3034" i="91"/>
  <c r="F3035" i="91"/>
  <c r="F3036" i="91"/>
  <c r="F3037" i="91"/>
  <c r="F3038" i="91"/>
  <c r="F3039" i="91"/>
  <c r="F3040" i="91"/>
  <c r="F3041" i="91"/>
  <c r="F3022" i="91"/>
  <c r="F3003" i="91"/>
  <c r="F3004" i="91"/>
  <c r="F3005" i="91"/>
  <c r="F3006" i="91"/>
  <c r="F3007" i="91"/>
  <c r="F3008" i="91"/>
  <c r="F3009" i="91"/>
  <c r="F3010" i="91"/>
  <c r="F3011" i="91"/>
  <c r="F3012" i="91"/>
  <c r="F3013" i="91"/>
  <c r="F3014" i="91"/>
  <c r="F3015" i="91"/>
  <c r="F3016" i="91"/>
  <c r="F3017" i="91"/>
  <c r="F3018" i="91"/>
  <c r="F3019" i="91"/>
  <c r="F3020" i="91"/>
  <c r="F3021" i="91"/>
  <c r="F3002" i="91"/>
  <c r="F2983" i="91"/>
  <c r="F2984" i="91"/>
  <c r="F2985" i="91"/>
  <c r="F2986" i="91"/>
  <c r="F2987" i="91"/>
  <c r="F2988" i="91"/>
  <c r="F2989" i="91"/>
  <c r="F2990" i="91"/>
  <c r="F2991" i="91"/>
  <c r="F2992" i="91"/>
  <c r="F2993" i="91"/>
  <c r="F2994" i="91"/>
  <c r="F2995" i="91"/>
  <c r="F2996" i="91"/>
  <c r="F2997" i="91"/>
  <c r="F2998" i="91"/>
  <c r="F2999" i="91"/>
  <c r="F3000" i="91"/>
  <c r="F3001" i="91"/>
  <c r="F2982" i="91"/>
  <c r="F2963" i="91"/>
  <c r="F2964" i="91"/>
  <c r="F2965" i="91"/>
  <c r="F2966" i="91"/>
  <c r="F2967" i="91"/>
  <c r="F2968" i="91"/>
  <c r="F2969" i="91"/>
  <c r="F2970" i="91"/>
  <c r="F2971" i="91"/>
  <c r="F2972" i="91"/>
  <c r="F2973" i="91"/>
  <c r="F2974" i="91"/>
  <c r="F2975" i="91"/>
  <c r="F2976" i="91"/>
  <c r="F2977" i="91"/>
  <c r="F2978" i="91"/>
  <c r="F2979" i="91"/>
  <c r="F2980" i="91"/>
  <c r="F2981" i="91"/>
  <c r="F2962" i="91"/>
  <c r="F2943" i="91"/>
  <c r="F2944" i="91"/>
  <c r="F2945" i="91"/>
  <c r="F2946" i="91"/>
  <c r="F2947" i="91"/>
  <c r="F2948" i="91"/>
  <c r="F2949" i="91"/>
  <c r="F2950" i="91"/>
  <c r="F2951" i="91"/>
  <c r="F2952" i="91"/>
  <c r="F2953" i="91"/>
  <c r="F2954" i="91"/>
  <c r="F2955" i="91"/>
  <c r="F2956" i="91"/>
  <c r="F2957" i="91"/>
  <c r="F2958" i="91"/>
  <c r="F2959" i="91"/>
  <c r="F2960" i="91"/>
  <c r="F2961" i="91"/>
  <c r="F2942" i="91"/>
  <c r="F2923" i="91"/>
  <c r="F2924" i="91"/>
  <c r="F2925" i="91"/>
  <c r="F2926" i="91"/>
  <c r="F2927" i="91"/>
  <c r="F2928" i="91"/>
  <c r="F2929" i="91"/>
  <c r="F2930" i="91"/>
  <c r="F2931" i="91"/>
  <c r="F2932" i="91"/>
  <c r="F2933" i="91"/>
  <c r="F2934" i="91"/>
  <c r="F2935" i="91"/>
  <c r="F2936" i="91"/>
  <c r="F2937" i="91"/>
  <c r="F2938" i="91"/>
  <c r="F2939" i="91"/>
  <c r="F2940" i="91"/>
  <c r="F2941" i="91"/>
  <c r="F2922" i="91"/>
  <c r="F2903" i="91"/>
  <c r="F2904" i="91"/>
  <c r="F2905" i="91"/>
  <c r="F2906" i="91"/>
  <c r="F2907" i="91"/>
  <c r="F2908" i="91"/>
  <c r="F2909" i="91"/>
  <c r="F2910" i="91"/>
  <c r="F2911" i="91"/>
  <c r="F2912" i="91"/>
  <c r="F2913" i="91"/>
  <c r="F2914" i="91"/>
  <c r="F2915" i="91"/>
  <c r="F2916" i="91"/>
  <c r="F2917" i="91"/>
  <c r="F2918" i="91"/>
  <c r="F2919" i="91"/>
  <c r="F2920" i="91"/>
  <c r="F2921" i="91"/>
  <c r="F2902" i="91"/>
  <c r="F2883" i="91"/>
  <c r="F2884" i="91"/>
  <c r="F2885" i="91"/>
  <c r="F2886" i="91"/>
  <c r="F2887" i="91"/>
  <c r="F2888" i="91"/>
  <c r="F2889" i="91"/>
  <c r="F2890" i="91"/>
  <c r="F2891" i="91"/>
  <c r="F2892" i="91"/>
  <c r="F2893" i="91"/>
  <c r="F2894" i="91"/>
  <c r="F2895" i="91"/>
  <c r="F2896" i="91"/>
  <c r="F2897" i="91"/>
  <c r="F2898" i="91"/>
  <c r="F2899" i="91"/>
  <c r="F2900" i="91"/>
  <c r="F2901" i="91"/>
  <c r="F2882" i="91"/>
  <c r="F2863" i="91"/>
  <c r="F2864" i="91"/>
  <c r="F2865" i="91"/>
  <c r="F2866" i="91"/>
  <c r="F2867" i="91"/>
  <c r="F2868" i="91"/>
  <c r="F2869" i="91"/>
  <c r="F2870" i="91"/>
  <c r="F2871" i="91"/>
  <c r="F2872" i="91"/>
  <c r="F2873" i="91"/>
  <c r="F2874" i="91"/>
  <c r="F2875" i="91"/>
  <c r="F2876" i="91"/>
  <c r="F2877" i="91"/>
  <c r="F2878" i="91"/>
  <c r="F2879" i="91"/>
  <c r="F2880" i="91"/>
  <c r="F2881" i="91"/>
  <c r="F2862" i="91"/>
  <c r="F2843" i="91"/>
  <c r="F2844" i="91"/>
  <c r="F2845" i="91"/>
  <c r="F2846" i="91"/>
  <c r="F2847" i="91"/>
  <c r="F2848" i="91"/>
  <c r="F2849" i="91"/>
  <c r="F2850" i="91"/>
  <c r="F2851" i="91"/>
  <c r="F2852" i="91"/>
  <c r="F2853" i="91"/>
  <c r="F2854" i="91"/>
  <c r="F2855" i="91"/>
  <c r="F2856" i="91"/>
  <c r="F2857" i="91"/>
  <c r="F2858" i="91"/>
  <c r="F2859" i="91"/>
  <c r="F2860" i="91"/>
  <c r="F2861" i="91"/>
  <c r="F2842" i="91"/>
  <c r="F2823" i="91"/>
  <c r="F2824" i="91"/>
  <c r="F2825" i="91"/>
  <c r="F2826" i="91"/>
  <c r="F2827" i="91"/>
  <c r="F2828" i="91"/>
  <c r="F2829" i="91"/>
  <c r="F2830" i="91"/>
  <c r="F2831" i="91"/>
  <c r="F2832" i="91"/>
  <c r="F2833" i="91"/>
  <c r="F2834" i="91"/>
  <c r="F2835" i="91"/>
  <c r="F2836" i="91"/>
  <c r="F2837" i="91"/>
  <c r="F2838" i="91"/>
  <c r="F2839" i="91"/>
  <c r="F2840" i="91"/>
  <c r="F2841" i="91"/>
  <c r="F2822" i="91"/>
  <c r="F2803" i="91"/>
  <c r="F2804" i="91"/>
  <c r="F2805" i="91"/>
  <c r="F2806" i="91"/>
  <c r="F2807" i="91"/>
  <c r="F2808" i="91"/>
  <c r="F2809" i="91"/>
  <c r="F2810" i="91"/>
  <c r="F2811" i="91"/>
  <c r="F2812" i="91"/>
  <c r="F2813" i="91"/>
  <c r="F2814" i="91"/>
  <c r="F2815" i="91"/>
  <c r="F2816" i="91"/>
  <c r="F2817" i="91"/>
  <c r="F2818" i="91"/>
  <c r="F2819" i="91"/>
  <c r="F2820" i="91"/>
  <c r="F2821" i="91"/>
  <c r="F2802" i="91"/>
  <c r="F2783" i="91"/>
  <c r="F2784" i="91"/>
  <c r="F2785" i="91"/>
  <c r="F2786" i="91"/>
  <c r="F2787" i="91"/>
  <c r="F2788" i="91"/>
  <c r="F2789" i="91"/>
  <c r="F2790" i="91"/>
  <c r="F2791" i="91"/>
  <c r="F2792" i="91"/>
  <c r="F2793" i="91"/>
  <c r="F2794" i="91"/>
  <c r="F2795" i="91"/>
  <c r="F2796" i="91"/>
  <c r="F2797" i="91"/>
  <c r="F2798" i="91"/>
  <c r="F2799" i="91"/>
  <c r="F2800" i="91"/>
  <c r="F2801" i="91"/>
  <c r="F2782" i="91"/>
  <c r="F2763" i="91"/>
  <c r="F2764" i="91"/>
  <c r="F2765" i="91"/>
  <c r="F2766" i="91"/>
  <c r="F2767" i="91"/>
  <c r="F2768" i="91"/>
  <c r="F2769" i="91"/>
  <c r="F2770" i="91"/>
  <c r="F2771" i="91"/>
  <c r="F2772" i="91"/>
  <c r="F2773" i="91"/>
  <c r="F2774" i="91"/>
  <c r="F2775" i="91"/>
  <c r="F2776" i="91"/>
  <c r="F2777" i="91"/>
  <c r="F2778" i="91"/>
  <c r="F2779" i="91"/>
  <c r="F2780" i="91"/>
  <c r="F2781" i="91"/>
  <c r="F2762" i="91"/>
  <c r="F2743" i="91"/>
  <c r="F2744" i="91"/>
  <c r="F2745" i="91"/>
  <c r="F2746" i="91"/>
  <c r="F2747" i="91"/>
  <c r="F2748" i="91"/>
  <c r="F2749" i="91"/>
  <c r="F2750" i="91"/>
  <c r="F2751" i="91"/>
  <c r="F2752" i="91"/>
  <c r="F2753" i="91"/>
  <c r="F2754" i="91"/>
  <c r="F2755" i="91"/>
  <c r="F2756" i="91"/>
  <c r="F2757" i="91"/>
  <c r="F2758" i="91"/>
  <c r="F2759" i="91"/>
  <c r="F2760" i="91"/>
  <c r="F2761" i="91"/>
  <c r="F2742" i="91"/>
  <c r="F2723" i="91"/>
  <c r="F2724" i="91"/>
  <c r="F2725" i="91"/>
  <c r="F2726" i="91"/>
  <c r="F2727" i="91"/>
  <c r="F2728" i="91"/>
  <c r="F2729" i="91"/>
  <c r="F2730" i="91"/>
  <c r="F2731" i="91"/>
  <c r="F2732" i="91"/>
  <c r="F2733" i="91"/>
  <c r="F2734" i="91"/>
  <c r="F2735" i="91"/>
  <c r="F2736" i="91"/>
  <c r="F2737" i="91"/>
  <c r="F2738" i="91"/>
  <c r="F2739" i="91"/>
  <c r="F2740" i="91"/>
  <c r="F2741" i="91"/>
  <c r="F2722" i="91"/>
  <c r="F2703" i="91"/>
  <c r="F2704" i="91"/>
  <c r="F2705" i="91"/>
  <c r="F2706" i="91"/>
  <c r="F2707" i="91"/>
  <c r="F2708" i="91"/>
  <c r="F2709" i="91"/>
  <c r="F2710" i="91"/>
  <c r="F2711" i="91"/>
  <c r="F2712" i="91"/>
  <c r="F2713" i="91"/>
  <c r="F2714" i="91"/>
  <c r="F2715" i="91"/>
  <c r="F2716" i="91"/>
  <c r="F2717" i="91"/>
  <c r="F2718" i="91"/>
  <c r="F2719" i="91"/>
  <c r="F2720" i="91"/>
  <c r="F2721" i="91"/>
  <c r="F2702" i="91"/>
  <c r="F2683" i="91"/>
  <c r="F2684" i="91"/>
  <c r="F2685" i="91"/>
  <c r="F2686" i="91"/>
  <c r="F2687" i="91"/>
  <c r="F2688" i="91"/>
  <c r="F2689" i="91"/>
  <c r="F2690" i="91"/>
  <c r="F2691" i="91"/>
  <c r="F2692" i="91"/>
  <c r="F2693" i="91"/>
  <c r="F2694" i="91"/>
  <c r="F2695" i="91"/>
  <c r="F2696" i="91"/>
  <c r="F2697" i="91"/>
  <c r="F2698" i="91"/>
  <c r="F2699" i="91"/>
  <c r="F2700" i="91"/>
  <c r="F2701" i="91"/>
  <c r="F2682" i="91"/>
  <c r="F2663" i="91"/>
  <c r="F2664" i="91"/>
  <c r="F2665" i="91"/>
  <c r="F2666" i="91"/>
  <c r="F2667" i="91"/>
  <c r="F2668" i="91"/>
  <c r="F2669" i="91"/>
  <c r="F2670" i="91"/>
  <c r="F2671" i="91"/>
  <c r="F2672" i="91"/>
  <c r="F2673" i="91"/>
  <c r="F2674" i="91"/>
  <c r="F2675" i="91"/>
  <c r="F2676" i="91"/>
  <c r="F2677" i="91"/>
  <c r="F2678" i="91"/>
  <c r="F2679" i="91"/>
  <c r="F2680" i="91"/>
  <c r="F2681" i="91"/>
  <c r="F2662" i="91"/>
  <c r="F2643" i="91"/>
  <c r="F2644" i="91"/>
  <c r="F2645" i="91"/>
  <c r="F2646" i="91"/>
  <c r="F2647" i="91"/>
  <c r="F2648" i="91"/>
  <c r="F2649" i="91"/>
  <c r="F2650" i="91"/>
  <c r="F2651" i="91"/>
  <c r="F2652" i="91"/>
  <c r="F2653" i="91"/>
  <c r="F2654" i="91"/>
  <c r="F2655" i="91"/>
  <c r="F2656" i="91"/>
  <c r="F2657" i="91"/>
  <c r="F2658" i="91"/>
  <c r="F2659" i="91"/>
  <c r="F2660" i="91"/>
  <c r="F2661" i="91"/>
  <c r="F2642" i="91"/>
  <c r="F2623" i="91"/>
  <c r="F2624" i="91"/>
  <c r="F2625" i="91"/>
  <c r="F2626" i="91"/>
  <c r="F2627" i="91"/>
  <c r="F2628" i="91"/>
  <c r="F2629" i="91"/>
  <c r="F2630" i="91"/>
  <c r="F2631" i="91"/>
  <c r="F2632" i="91"/>
  <c r="F2633" i="91"/>
  <c r="F2634" i="91"/>
  <c r="F2635" i="91"/>
  <c r="F2636" i="91"/>
  <c r="F2637" i="91"/>
  <c r="F2638" i="91"/>
  <c r="F2639" i="91"/>
  <c r="F2640" i="91"/>
  <c r="F2641" i="91"/>
  <c r="F2622" i="91"/>
  <c r="F2603" i="91"/>
  <c r="F2604" i="91"/>
  <c r="F2605" i="91"/>
  <c r="F2606" i="91"/>
  <c r="F2607" i="91"/>
  <c r="F2608" i="91"/>
  <c r="F2609" i="91"/>
  <c r="F2610" i="91"/>
  <c r="F2611" i="91"/>
  <c r="F2612" i="91"/>
  <c r="F2613" i="91"/>
  <c r="F2614" i="91"/>
  <c r="F2615" i="91"/>
  <c r="F2616" i="91"/>
  <c r="F2617" i="91"/>
  <c r="F2618" i="91"/>
  <c r="F2619" i="91"/>
  <c r="F2620" i="91"/>
  <c r="F2621" i="91"/>
  <c r="F2602" i="91"/>
  <c r="F2583" i="91"/>
  <c r="F2584" i="91"/>
  <c r="F2585" i="91"/>
  <c r="F2586" i="91"/>
  <c r="F2587" i="91"/>
  <c r="F2588" i="91"/>
  <c r="F2589" i="91"/>
  <c r="F2590" i="91"/>
  <c r="F2591" i="91"/>
  <c r="F2592" i="91"/>
  <c r="F2593" i="91"/>
  <c r="F2594" i="91"/>
  <c r="F2595" i="91"/>
  <c r="F2596" i="91"/>
  <c r="F2597" i="91"/>
  <c r="F2598" i="91"/>
  <c r="F2599" i="91"/>
  <c r="F2600" i="91"/>
  <c r="F2601" i="91"/>
  <c r="F2582" i="91"/>
  <c r="F2563" i="91"/>
  <c r="F2564" i="91"/>
  <c r="F2565" i="91"/>
  <c r="F2566" i="91"/>
  <c r="F2567" i="91"/>
  <c r="F2568" i="91"/>
  <c r="F2569" i="91"/>
  <c r="F2570" i="91"/>
  <c r="F2571" i="91"/>
  <c r="F2572" i="91"/>
  <c r="F2573" i="91"/>
  <c r="F2574" i="91"/>
  <c r="F2575" i="91"/>
  <c r="F2576" i="91"/>
  <c r="F2577" i="91"/>
  <c r="F2578" i="91"/>
  <c r="F2579" i="91"/>
  <c r="F2580" i="91"/>
  <c r="F2581" i="91"/>
  <c r="F2562" i="91"/>
  <c r="F2543" i="91"/>
  <c r="F2544" i="91"/>
  <c r="F2545" i="91"/>
  <c r="F2546" i="91"/>
  <c r="F2547" i="91"/>
  <c r="F2548" i="91"/>
  <c r="F2549" i="91"/>
  <c r="F2550" i="91"/>
  <c r="F2551" i="91"/>
  <c r="F2552" i="91"/>
  <c r="F2553" i="91"/>
  <c r="F2554" i="91"/>
  <c r="F2555" i="91"/>
  <c r="F2556" i="91"/>
  <c r="F2557" i="91"/>
  <c r="F2558" i="91"/>
  <c r="F2559" i="91"/>
  <c r="F2560" i="91"/>
  <c r="F2561" i="91"/>
  <c r="F2542" i="91"/>
  <c r="F2523" i="91"/>
  <c r="F2524" i="91"/>
  <c r="F2525" i="91"/>
  <c r="F2526" i="91"/>
  <c r="F2527" i="91"/>
  <c r="F2528" i="91"/>
  <c r="F2529" i="91"/>
  <c r="F2530" i="91"/>
  <c r="F2531" i="91"/>
  <c r="F2532" i="91"/>
  <c r="F2533" i="91"/>
  <c r="F2534" i="91"/>
  <c r="F2535" i="91"/>
  <c r="F2536" i="91"/>
  <c r="F2537" i="91"/>
  <c r="F2538" i="91"/>
  <c r="F2539" i="91"/>
  <c r="F2540" i="91"/>
  <c r="F2541" i="91"/>
  <c r="F2522" i="91"/>
  <c r="F2503" i="91"/>
  <c r="F2504" i="91"/>
  <c r="F2505" i="91"/>
  <c r="F2506" i="91"/>
  <c r="F2507" i="91"/>
  <c r="F2508" i="91"/>
  <c r="F2509" i="91"/>
  <c r="F2510" i="91"/>
  <c r="F2511" i="91"/>
  <c r="F2512" i="91"/>
  <c r="F2513" i="91"/>
  <c r="F2514" i="91"/>
  <c r="F2515" i="91"/>
  <c r="F2516" i="91"/>
  <c r="F2517" i="91"/>
  <c r="F2518" i="91"/>
  <c r="F2519" i="91"/>
  <c r="F2520" i="91"/>
  <c r="F2521" i="91"/>
  <c r="F2502" i="91"/>
  <c r="F2483" i="91"/>
  <c r="F2484" i="91"/>
  <c r="F2485" i="91"/>
  <c r="F2486" i="91"/>
  <c r="F2487" i="91"/>
  <c r="F2488" i="91"/>
  <c r="F2489" i="91"/>
  <c r="F2490" i="91"/>
  <c r="F2491" i="91"/>
  <c r="F2492" i="91"/>
  <c r="F2493" i="91"/>
  <c r="F2494" i="91"/>
  <c r="F2495" i="91"/>
  <c r="F2496" i="91"/>
  <c r="F2497" i="91"/>
  <c r="F2498" i="91"/>
  <c r="F2499" i="91"/>
  <c r="F2500" i="91"/>
  <c r="F2501" i="91"/>
  <c r="F2482" i="91"/>
  <c r="F2463" i="91"/>
  <c r="F2464" i="91"/>
  <c r="F2465" i="91"/>
  <c r="F2466" i="91"/>
  <c r="F2467" i="91"/>
  <c r="F2468" i="91"/>
  <c r="F2469" i="91"/>
  <c r="F2470" i="91"/>
  <c r="F2471" i="91"/>
  <c r="F2472" i="91"/>
  <c r="F2473" i="91"/>
  <c r="F2474" i="91"/>
  <c r="F2475" i="91"/>
  <c r="F2476" i="91"/>
  <c r="F2477" i="91"/>
  <c r="F2478" i="91"/>
  <c r="F2479" i="91"/>
  <c r="F2480" i="91"/>
  <c r="F2481" i="91"/>
  <c r="F2462" i="91"/>
  <c r="F2443" i="91"/>
  <c r="F2444" i="91"/>
  <c r="F2445" i="91"/>
  <c r="F2446" i="91"/>
  <c r="F2447" i="91"/>
  <c r="F2448" i="91"/>
  <c r="F2449" i="91"/>
  <c r="F2450" i="91"/>
  <c r="F2451" i="91"/>
  <c r="F2452" i="91"/>
  <c r="F2453" i="91"/>
  <c r="F2454" i="91"/>
  <c r="F2455" i="91"/>
  <c r="F2456" i="91"/>
  <c r="F2457" i="91"/>
  <c r="F2458" i="91"/>
  <c r="F2459" i="91"/>
  <c r="F2460" i="91"/>
  <c r="F2461" i="91"/>
  <c r="F2442" i="91"/>
  <c r="F2423" i="91"/>
  <c r="F2424" i="91"/>
  <c r="F2425" i="91"/>
  <c r="F2426" i="91"/>
  <c r="F2427" i="91"/>
  <c r="F2428" i="91"/>
  <c r="F2429" i="91"/>
  <c r="F2430" i="91"/>
  <c r="F2431" i="91"/>
  <c r="F2432" i="91"/>
  <c r="F2433" i="91"/>
  <c r="F2434" i="91"/>
  <c r="F2435" i="91"/>
  <c r="F2436" i="91"/>
  <c r="F2437" i="91"/>
  <c r="F2438" i="91"/>
  <c r="F2439" i="91"/>
  <c r="F2440" i="91"/>
  <c r="F2441" i="91"/>
  <c r="F2422" i="91"/>
  <c r="F2403" i="91"/>
  <c r="F2404" i="91"/>
  <c r="F2405" i="91"/>
  <c r="F2406" i="91"/>
  <c r="F2407" i="91"/>
  <c r="F2408" i="91"/>
  <c r="F2409" i="91"/>
  <c r="F2410" i="91"/>
  <c r="F2411" i="91"/>
  <c r="F2412" i="91"/>
  <c r="F2413" i="91"/>
  <c r="F2414" i="91"/>
  <c r="F2415" i="91"/>
  <c r="F2416" i="91"/>
  <c r="F2417" i="91"/>
  <c r="F2418" i="91"/>
  <c r="F2419" i="91"/>
  <c r="F2420" i="91"/>
  <c r="F2421" i="91"/>
  <c r="F2402" i="91"/>
  <c r="F2383" i="91"/>
  <c r="F2384" i="91"/>
  <c r="F2385" i="91"/>
  <c r="F2386" i="91"/>
  <c r="F2387" i="91"/>
  <c r="F2388" i="91"/>
  <c r="F2389" i="91"/>
  <c r="F2390" i="91"/>
  <c r="F2391" i="91"/>
  <c r="F2392" i="91"/>
  <c r="F2393" i="91"/>
  <c r="F2394" i="91"/>
  <c r="F2395" i="91"/>
  <c r="F2396" i="91"/>
  <c r="F2397" i="91"/>
  <c r="F2398" i="91"/>
  <c r="F2399" i="91"/>
  <c r="F2400" i="91"/>
  <c r="F2401" i="91"/>
  <c r="F2382" i="91"/>
  <c r="F2363" i="91"/>
  <c r="F2364" i="91"/>
  <c r="F2365" i="91"/>
  <c r="F2366" i="91"/>
  <c r="F2367" i="91"/>
  <c r="F2368" i="91"/>
  <c r="F2369" i="91"/>
  <c r="F2370" i="91"/>
  <c r="F2371" i="91"/>
  <c r="F2372" i="91"/>
  <c r="F2373" i="91"/>
  <c r="F2374" i="91"/>
  <c r="F2375" i="91"/>
  <c r="F2376" i="91"/>
  <c r="F2377" i="91"/>
  <c r="F2378" i="91"/>
  <c r="F2379" i="91"/>
  <c r="F2380" i="91"/>
  <c r="F2381" i="91"/>
  <c r="F2362" i="91"/>
  <c r="F2343" i="91"/>
  <c r="F2344" i="91"/>
  <c r="F2345" i="91"/>
  <c r="F2346" i="91"/>
  <c r="F2347" i="91"/>
  <c r="F2348" i="91"/>
  <c r="F2349" i="91"/>
  <c r="F2350" i="91"/>
  <c r="F2351" i="91"/>
  <c r="F2352" i="91"/>
  <c r="F2353" i="91"/>
  <c r="F2354" i="91"/>
  <c r="F2355" i="91"/>
  <c r="F2356" i="91"/>
  <c r="F2357" i="91"/>
  <c r="F2358" i="91"/>
  <c r="F2359" i="91"/>
  <c r="F2360" i="91"/>
  <c r="F2361" i="91"/>
  <c r="F2342" i="91"/>
  <c r="F2323" i="91"/>
  <c r="F2324" i="91"/>
  <c r="F2325" i="91"/>
  <c r="F2326" i="91"/>
  <c r="F2327" i="91"/>
  <c r="F2328" i="91"/>
  <c r="F2329" i="91"/>
  <c r="F2330" i="91"/>
  <c r="F2331" i="91"/>
  <c r="F2332" i="91"/>
  <c r="F2333" i="91"/>
  <c r="F2334" i="91"/>
  <c r="F2335" i="91"/>
  <c r="F2336" i="91"/>
  <c r="F2337" i="91"/>
  <c r="F2338" i="91"/>
  <c r="F2339" i="91"/>
  <c r="F2340" i="91"/>
  <c r="F2341" i="91"/>
  <c r="F2322" i="91"/>
  <c r="F2303" i="91"/>
  <c r="F2304" i="91"/>
  <c r="F2305" i="91"/>
  <c r="F2306" i="91"/>
  <c r="F2307" i="91"/>
  <c r="F2308" i="91"/>
  <c r="F2309" i="91"/>
  <c r="F2310" i="91"/>
  <c r="F2311" i="91"/>
  <c r="F2312" i="91"/>
  <c r="F2313" i="91"/>
  <c r="F2314" i="91"/>
  <c r="F2315" i="91"/>
  <c r="F2316" i="91"/>
  <c r="F2317" i="91"/>
  <c r="F2318" i="91"/>
  <c r="F2319" i="91"/>
  <c r="F2320" i="91"/>
  <c r="F2321" i="91"/>
  <c r="F2302" i="91"/>
  <c r="F2283" i="91"/>
  <c r="F2284" i="91"/>
  <c r="F2285" i="91"/>
  <c r="F2286" i="91"/>
  <c r="F2287" i="91"/>
  <c r="F2288" i="91"/>
  <c r="F2289" i="91"/>
  <c r="F2290" i="91"/>
  <c r="F2291" i="91"/>
  <c r="F2292" i="91"/>
  <c r="F2293" i="91"/>
  <c r="F2294" i="91"/>
  <c r="F2295" i="91"/>
  <c r="F2296" i="91"/>
  <c r="F2297" i="91"/>
  <c r="F2298" i="91"/>
  <c r="F2299" i="91"/>
  <c r="F2300" i="91"/>
  <c r="F2301" i="91"/>
  <c r="F2282" i="91"/>
  <c r="F2263" i="91"/>
  <c r="F2264" i="91"/>
  <c r="F2265" i="91"/>
  <c r="F2266" i="91"/>
  <c r="F2267" i="91"/>
  <c r="F2268" i="91"/>
  <c r="F2269" i="91"/>
  <c r="F2270" i="91"/>
  <c r="F2271" i="91"/>
  <c r="F2272" i="91"/>
  <c r="F2273" i="91"/>
  <c r="F2274" i="91"/>
  <c r="F2275" i="91"/>
  <c r="F2276" i="91"/>
  <c r="F2277" i="91"/>
  <c r="F2278" i="91"/>
  <c r="F2279" i="91"/>
  <c r="F2280" i="91"/>
  <c r="F2281" i="91"/>
  <c r="F2262" i="91"/>
  <c r="F2243" i="91"/>
  <c r="F2244" i="91"/>
  <c r="F2245" i="91"/>
  <c r="F2246" i="91"/>
  <c r="F2247" i="91"/>
  <c r="F2248" i="91"/>
  <c r="F2249" i="91"/>
  <c r="F2250" i="91"/>
  <c r="F2251" i="91"/>
  <c r="F2252" i="91"/>
  <c r="F2253" i="91"/>
  <c r="F2254" i="91"/>
  <c r="F2255" i="91"/>
  <c r="F2256" i="91"/>
  <c r="F2257" i="91"/>
  <c r="F2258" i="91"/>
  <c r="F2259" i="91"/>
  <c r="F2260" i="91"/>
  <c r="F2261" i="91"/>
  <c r="F2242" i="91"/>
  <c r="F2223" i="91"/>
  <c r="F2224" i="91"/>
  <c r="F2225" i="91"/>
  <c r="F2226" i="91"/>
  <c r="F2227" i="91"/>
  <c r="F2228" i="91"/>
  <c r="F2229" i="91"/>
  <c r="F2230" i="91"/>
  <c r="F2231" i="91"/>
  <c r="F2232" i="91"/>
  <c r="F2233" i="91"/>
  <c r="F2234" i="91"/>
  <c r="F2235" i="91"/>
  <c r="F2236" i="91"/>
  <c r="F2237" i="91"/>
  <c r="F2238" i="91"/>
  <c r="F2239" i="91"/>
  <c r="F2240" i="91"/>
  <c r="F2241" i="91"/>
  <c r="F2222" i="91"/>
  <c r="F2203" i="91"/>
  <c r="F2204" i="91"/>
  <c r="F2205" i="91"/>
  <c r="F2206" i="91"/>
  <c r="F2207" i="91"/>
  <c r="F2208" i="91"/>
  <c r="F2209" i="91"/>
  <c r="F2210" i="91"/>
  <c r="F2211" i="91"/>
  <c r="F2212" i="91"/>
  <c r="F2213" i="91"/>
  <c r="F2214" i="91"/>
  <c r="F2215" i="91"/>
  <c r="F2216" i="91"/>
  <c r="F2217" i="91"/>
  <c r="F2218" i="91"/>
  <c r="F2219" i="91"/>
  <c r="F2220" i="91"/>
  <c r="F2221" i="91"/>
  <c r="F2202" i="91"/>
  <c r="F2183" i="91"/>
  <c r="F2184" i="91"/>
  <c r="F2185" i="91"/>
  <c r="F2186" i="91"/>
  <c r="F2187" i="91"/>
  <c r="F2188" i="91"/>
  <c r="F2189" i="91"/>
  <c r="F2190" i="91"/>
  <c r="F2191" i="91"/>
  <c r="F2192" i="91"/>
  <c r="F2193" i="91"/>
  <c r="F2194" i="91"/>
  <c r="F2195" i="91"/>
  <c r="F2196" i="91"/>
  <c r="F2197" i="91"/>
  <c r="F2198" i="91"/>
  <c r="F2199" i="91"/>
  <c r="F2200" i="91"/>
  <c r="F2201" i="91"/>
  <c r="F2182" i="91"/>
  <c r="F2163" i="91"/>
  <c r="F2164" i="91"/>
  <c r="F2165" i="91"/>
  <c r="F2166" i="91"/>
  <c r="F2167" i="91"/>
  <c r="F2168" i="91"/>
  <c r="F2169" i="91"/>
  <c r="F2170" i="91"/>
  <c r="F2171" i="91"/>
  <c r="F2172" i="91"/>
  <c r="F2173" i="91"/>
  <c r="F2174" i="91"/>
  <c r="F2175" i="91"/>
  <c r="F2176" i="91"/>
  <c r="F2177" i="91"/>
  <c r="F2178" i="91"/>
  <c r="F2179" i="91"/>
  <c r="F2180" i="91"/>
  <c r="F2181" i="91"/>
  <c r="F2162" i="91"/>
  <c r="F2143" i="91"/>
  <c r="F2144" i="91"/>
  <c r="F2145" i="91"/>
  <c r="F2146" i="91"/>
  <c r="F2147" i="91"/>
  <c r="F2148" i="91"/>
  <c r="F2149" i="91"/>
  <c r="F2150" i="91"/>
  <c r="F2151" i="91"/>
  <c r="F2152" i="91"/>
  <c r="F2153" i="91"/>
  <c r="F2154" i="91"/>
  <c r="F2155" i="91"/>
  <c r="F2156" i="91"/>
  <c r="F2157" i="91"/>
  <c r="F2158" i="91"/>
  <c r="F2159" i="91"/>
  <c r="F2160" i="91"/>
  <c r="F2161" i="91"/>
  <c r="F2142" i="91"/>
  <c r="F2123" i="91"/>
  <c r="F2124" i="91"/>
  <c r="F2125" i="91"/>
  <c r="F2126" i="91"/>
  <c r="F2127" i="91"/>
  <c r="F2128" i="91"/>
  <c r="F2129" i="91"/>
  <c r="F2130" i="91"/>
  <c r="F2131" i="91"/>
  <c r="F2132" i="91"/>
  <c r="F2133" i="91"/>
  <c r="F2134" i="91"/>
  <c r="F2135" i="91"/>
  <c r="F2136" i="91"/>
  <c r="F2137" i="91"/>
  <c r="F2138" i="91"/>
  <c r="F2139" i="91"/>
  <c r="F2140" i="91"/>
  <c r="F2141" i="91"/>
  <c r="F2122" i="91"/>
  <c r="F2103" i="91"/>
  <c r="F2104" i="91"/>
  <c r="F2105" i="91"/>
  <c r="F2106" i="91"/>
  <c r="F2107" i="91"/>
  <c r="F2108" i="91"/>
  <c r="F2109" i="91"/>
  <c r="F2110" i="91"/>
  <c r="F2111" i="91"/>
  <c r="F2112" i="91"/>
  <c r="F2113" i="91"/>
  <c r="F2114" i="91"/>
  <c r="F2115" i="91"/>
  <c r="F2116" i="91"/>
  <c r="F2117" i="91"/>
  <c r="F2118" i="91"/>
  <c r="F2119" i="91"/>
  <c r="F2120" i="91"/>
  <c r="F2121" i="91"/>
  <c r="F2102" i="91"/>
  <c r="F2083" i="91"/>
  <c r="F2084" i="91"/>
  <c r="F2085" i="91"/>
  <c r="F2086" i="91"/>
  <c r="F2087" i="91"/>
  <c r="F2088" i="91"/>
  <c r="F2089" i="91"/>
  <c r="F2090" i="91"/>
  <c r="F2091" i="91"/>
  <c r="F2092" i="91"/>
  <c r="F2093" i="91"/>
  <c r="F2094" i="91"/>
  <c r="F2095" i="91"/>
  <c r="F2096" i="91"/>
  <c r="F2097" i="91"/>
  <c r="F2098" i="91"/>
  <c r="F2099" i="91"/>
  <c r="F2100" i="91"/>
  <c r="F2101" i="91"/>
  <c r="F2082" i="91"/>
  <c r="F2063" i="91"/>
  <c r="F2064" i="91"/>
  <c r="F2065" i="91"/>
  <c r="F2066" i="91"/>
  <c r="F2067" i="91"/>
  <c r="F2068" i="91"/>
  <c r="F2069" i="91"/>
  <c r="F2070" i="91"/>
  <c r="F2071" i="91"/>
  <c r="F2072" i="91"/>
  <c r="F2073" i="91"/>
  <c r="F2074" i="91"/>
  <c r="F2075" i="91"/>
  <c r="F2076" i="91"/>
  <c r="F2077" i="91"/>
  <c r="F2078" i="91"/>
  <c r="F2079" i="91"/>
  <c r="F2080" i="91"/>
  <c r="F2081" i="91"/>
  <c r="F2062" i="91"/>
  <c r="F2043" i="91"/>
  <c r="F2044" i="91"/>
  <c r="F2045" i="91"/>
  <c r="F2046" i="91"/>
  <c r="F2047" i="91"/>
  <c r="F2048" i="91"/>
  <c r="F2049" i="91"/>
  <c r="F2050" i="91"/>
  <c r="F2051" i="91"/>
  <c r="F2052" i="91"/>
  <c r="F2053" i="91"/>
  <c r="F2054" i="91"/>
  <c r="F2055" i="91"/>
  <c r="F2056" i="91"/>
  <c r="F2057" i="91"/>
  <c r="F2058" i="91"/>
  <c r="F2059" i="91"/>
  <c r="F2060" i="91"/>
  <c r="F2061" i="91"/>
  <c r="F2042" i="91"/>
  <c r="F2023" i="91"/>
  <c r="F2024" i="91"/>
  <c r="F2025" i="91"/>
  <c r="F2026" i="91"/>
  <c r="F2027" i="91"/>
  <c r="F2028" i="91"/>
  <c r="F2029" i="91"/>
  <c r="F2030" i="91"/>
  <c r="F2031" i="91"/>
  <c r="F2032" i="91"/>
  <c r="F2033" i="91"/>
  <c r="F2034" i="91"/>
  <c r="F2035" i="91"/>
  <c r="F2036" i="91"/>
  <c r="F2037" i="91"/>
  <c r="F2038" i="91"/>
  <c r="F2039" i="91"/>
  <c r="F2040" i="91"/>
  <c r="F2041" i="91"/>
  <c r="F2022" i="91"/>
  <c r="F2003" i="91"/>
  <c r="F2004" i="91"/>
  <c r="F2005" i="91"/>
  <c r="F2006" i="91"/>
  <c r="F2007" i="91"/>
  <c r="F2008" i="91"/>
  <c r="F2009" i="91"/>
  <c r="F2010" i="91"/>
  <c r="F2011" i="91"/>
  <c r="F2012" i="91"/>
  <c r="F2013" i="91"/>
  <c r="F2014" i="91"/>
  <c r="F2015" i="91"/>
  <c r="F2016" i="91"/>
  <c r="F2017" i="91"/>
  <c r="F2018" i="91"/>
  <c r="F2019" i="91"/>
  <c r="F2020" i="91"/>
  <c r="F2021" i="91"/>
  <c r="F2002" i="91"/>
  <c r="F1983" i="91"/>
  <c r="F1984" i="91"/>
  <c r="F1985" i="91"/>
  <c r="F1986" i="91"/>
  <c r="F1987" i="91"/>
  <c r="F1988" i="91"/>
  <c r="F1989" i="91"/>
  <c r="F1990" i="91"/>
  <c r="F1991" i="91"/>
  <c r="F1992" i="91"/>
  <c r="F1993" i="91"/>
  <c r="F1994" i="91"/>
  <c r="F1995" i="91"/>
  <c r="F1996" i="91"/>
  <c r="F1997" i="91"/>
  <c r="F1998" i="91"/>
  <c r="F1999" i="91"/>
  <c r="F2000" i="91"/>
  <c r="F2001" i="91"/>
  <c r="F1982" i="91"/>
  <c r="F1963" i="91"/>
  <c r="F1964" i="91"/>
  <c r="F1965" i="91"/>
  <c r="F1966" i="91"/>
  <c r="F1967" i="91"/>
  <c r="F1968" i="91"/>
  <c r="F1969" i="91"/>
  <c r="F1970" i="91"/>
  <c r="F1971" i="91"/>
  <c r="F1972" i="91"/>
  <c r="F1973" i="91"/>
  <c r="F1974" i="91"/>
  <c r="F1975" i="91"/>
  <c r="F1976" i="91"/>
  <c r="F1977" i="91"/>
  <c r="F1978" i="91"/>
  <c r="F1979" i="91"/>
  <c r="F1980" i="91"/>
  <c r="F1981" i="91"/>
  <c r="F1962" i="91"/>
  <c r="F1943" i="91"/>
  <c r="F1944" i="91"/>
  <c r="F1945" i="91"/>
  <c r="F1946" i="91"/>
  <c r="F1947" i="91"/>
  <c r="F1948" i="91"/>
  <c r="F1949" i="91"/>
  <c r="F1950" i="91"/>
  <c r="F1951" i="91"/>
  <c r="F1952" i="91"/>
  <c r="F1953" i="91"/>
  <c r="F1954" i="91"/>
  <c r="F1955" i="91"/>
  <c r="F1956" i="91"/>
  <c r="F1957" i="91"/>
  <c r="F1958" i="91"/>
  <c r="F1959" i="91"/>
  <c r="F1960" i="91"/>
  <c r="F1961" i="91"/>
  <c r="F1942" i="91"/>
  <c r="F1923" i="91"/>
  <c r="F1924" i="91"/>
  <c r="F1925" i="91"/>
  <c r="F1926" i="91"/>
  <c r="F1927" i="91"/>
  <c r="F1928" i="91"/>
  <c r="F1929" i="91"/>
  <c r="F1930" i="91"/>
  <c r="F1931" i="91"/>
  <c r="F1932" i="91"/>
  <c r="F1933" i="91"/>
  <c r="F1934" i="91"/>
  <c r="F1935" i="91"/>
  <c r="F1936" i="91"/>
  <c r="F1937" i="91"/>
  <c r="F1938" i="91"/>
  <c r="F1939" i="91"/>
  <c r="F1940" i="91"/>
  <c r="F1941" i="91"/>
  <c r="F1922" i="91"/>
  <c r="F1903" i="91"/>
  <c r="F1904" i="91"/>
  <c r="F1905" i="91"/>
  <c r="F1906" i="91"/>
  <c r="F1907" i="91"/>
  <c r="F1908" i="91"/>
  <c r="F1909" i="91"/>
  <c r="F1910" i="91"/>
  <c r="F1911" i="91"/>
  <c r="F1912" i="91"/>
  <c r="F1913" i="91"/>
  <c r="F1914" i="91"/>
  <c r="F1915" i="91"/>
  <c r="F1916" i="91"/>
  <c r="F1917" i="91"/>
  <c r="F1918" i="91"/>
  <c r="F1919" i="91"/>
  <c r="F1920" i="91"/>
  <c r="F1921" i="91"/>
  <c r="F1902" i="91"/>
  <c r="F1883" i="91"/>
  <c r="F1884" i="91"/>
  <c r="F1885" i="91"/>
  <c r="F1886" i="91"/>
  <c r="F1887" i="91"/>
  <c r="F1888" i="91"/>
  <c r="F1889" i="91"/>
  <c r="F1890" i="91"/>
  <c r="F1891" i="91"/>
  <c r="F1892" i="91"/>
  <c r="F1893" i="91"/>
  <c r="F1894" i="91"/>
  <c r="F1895" i="91"/>
  <c r="F1896" i="91"/>
  <c r="F1897" i="91"/>
  <c r="F1898" i="91"/>
  <c r="F1899" i="91"/>
  <c r="F1900" i="91"/>
  <c r="F1901" i="91"/>
  <c r="F1882" i="91"/>
  <c r="F1863" i="91"/>
  <c r="F1864" i="91"/>
  <c r="F1865" i="91"/>
  <c r="F1866" i="91"/>
  <c r="F1867" i="91"/>
  <c r="F1868" i="91"/>
  <c r="F1869" i="91"/>
  <c r="F1870" i="91"/>
  <c r="F1871" i="91"/>
  <c r="F1872" i="91"/>
  <c r="F1873" i="91"/>
  <c r="F1874" i="91"/>
  <c r="F1875" i="91"/>
  <c r="F1876" i="91"/>
  <c r="F1877" i="91"/>
  <c r="F1878" i="91"/>
  <c r="F1879" i="91"/>
  <c r="F1880" i="91"/>
  <c r="F1881" i="91"/>
  <c r="F1862" i="91"/>
  <c r="F1843" i="91"/>
  <c r="F1844" i="91"/>
  <c r="F1845" i="91"/>
  <c r="F1846" i="91"/>
  <c r="F1847" i="91"/>
  <c r="F1848" i="91"/>
  <c r="F1849" i="91"/>
  <c r="F1850" i="91"/>
  <c r="F1851" i="91"/>
  <c r="F1852" i="91"/>
  <c r="F1853" i="91"/>
  <c r="F1854" i="91"/>
  <c r="F1855" i="91"/>
  <c r="F1856" i="91"/>
  <c r="F1857" i="91"/>
  <c r="F1858" i="91"/>
  <c r="F1859" i="91"/>
  <c r="F1860" i="91"/>
  <c r="F1861" i="91"/>
  <c r="F1842" i="91"/>
  <c r="F1823" i="91"/>
  <c r="F1824" i="91"/>
  <c r="F1825" i="91"/>
  <c r="F1826" i="91"/>
  <c r="F1827" i="91"/>
  <c r="F1828" i="91"/>
  <c r="F1829" i="91"/>
  <c r="F1830" i="91"/>
  <c r="F1831" i="91"/>
  <c r="F1832" i="91"/>
  <c r="F1833" i="91"/>
  <c r="F1834" i="91"/>
  <c r="F1835" i="91"/>
  <c r="F1836" i="91"/>
  <c r="F1837" i="91"/>
  <c r="F1838" i="91"/>
  <c r="F1839" i="91"/>
  <c r="F1840" i="91"/>
  <c r="F1841" i="91"/>
  <c r="F1822" i="91"/>
  <c r="F1803" i="91"/>
  <c r="F1804" i="91"/>
  <c r="F1805" i="91"/>
  <c r="F1806" i="91"/>
  <c r="F1807" i="91"/>
  <c r="F1808" i="91"/>
  <c r="F1809" i="91"/>
  <c r="F1810" i="91"/>
  <c r="F1811" i="91"/>
  <c r="F1812" i="91"/>
  <c r="F1813" i="91"/>
  <c r="F1814" i="91"/>
  <c r="F1815" i="91"/>
  <c r="F1816" i="91"/>
  <c r="F1817" i="91"/>
  <c r="F1818" i="91"/>
  <c r="F1819" i="91"/>
  <c r="F1820" i="91"/>
  <c r="F1821" i="91"/>
  <c r="F1802" i="91"/>
  <c r="F1783" i="91"/>
  <c r="F1784" i="91"/>
  <c r="F1785" i="91"/>
  <c r="F1786" i="91"/>
  <c r="F1787" i="91"/>
  <c r="F1788" i="91"/>
  <c r="F1789" i="91"/>
  <c r="F1790" i="91"/>
  <c r="F1791" i="91"/>
  <c r="F1792" i="91"/>
  <c r="F1793" i="91"/>
  <c r="F1794" i="91"/>
  <c r="F1795" i="91"/>
  <c r="F1796" i="91"/>
  <c r="F1797" i="91"/>
  <c r="F1798" i="91"/>
  <c r="F1799" i="91"/>
  <c r="F1800" i="91"/>
  <c r="F1801" i="91"/>
  <c r="F1782" i="91"/>
  <c r="F1763" i="91"/>
  <c r="F1764" i="91"/>
  <c r="F1765" i="91"/>
  <c r="F1766" i="91"/>
  <c r="F1767" i="91"/>
  <c r="F1768" i="91"/>
  <c r="F1769" i="91"/>
  <c r="F1770" i="91"/>
  <c r="F1771" i="91"/>
  <c r="F1772" i="91"/>
  <c r="F1773" i="91"/>
  <c r="F1774" i="91"/>
  <c r="F1775" i="91"/>
  <c r="F1776" i="91"/>
  <c r="F1777" i="91"/>
  <c r="F1778" i="91"/>
  <c r="F1779" i="91"/>
  <c r="F1780" i="91"/>
  <c r="F1781" i="91"/>
  <c r="F1762" i="91"/>
  <c r="F1743" i="91"/>
  <c r="F1744" i="91"/>
  <c r="F1745" i="91"/>
  <c r="F1746" i="91"/>
  <c r="F1747" i="91"/>
  <c r="F1748" i="91"/>
  <c r="F1749" i="91"/>
  <c r="F1750" i="91"/>
  <c r="F1751" i="91"/>
  <c r="F1752" i="91"/>
  <c r="F1753" i="91"/>
  <c r="F1754" i="91"/>
  <c r="F1755" i="91"/>
  <c r="F1756" i="91"/>
  <c r="F1757" i="91"/>
  <c r="F1758" i="91"/>
  <c r="F1759" i="91"/>
  <c r="F1760" i="91"/>
  <c r="F1761" i="91"/>
  <c r="F1742" i="91"/>
  <c r="F1723" i="91"/>
  <c r="F1724" i="91"/>
  <c r="F1725" i="91"/>
  <c r="F1726" i="91"/>
  <c r="F1727" i="91"/>
  <c r="F1728" i="91"/>
  <c r="F1729" i="91"/>
  <c r="F1730" i="91"/>
  <c r="F1731" i="91"/>
  <c r="F1732" i="91"/>
  <c r="F1733" i="91"/>
  <c r="F1734" i="91"/>
  <c r="F1735" i="91"/>
  <c r="F1736" i="91"/>
  <c r="F1737" i="91"/>
  <c r="F1738" i="91"/>
  <c r="F1739" i="91"/>
  <c r="F1740" i="91"/>
  <c r="F1741" i="91"/>
  <c r="F1722" i="91"/>
  <c r="F1703" i="91"/>
  <c r="F1704" i="91"/>
  <c r="F1705" i="91"/>
  <c r="F1706" i="91"/>
  <c r="F1707" i="91"/>
  <c r="F1708" i="91"/>
  <c r="F1709" i="91"/>
  <c r="F1710" i="91"/>
  <c r="F1711" i="91"/>
  <c r="F1712" i="91"/>
  <c r="F1713" i="91"/>
  <c r="F1714" i="91"/>
  <c r="F1715" i="91"/>
  <c r="F1716" i="91"/>
  <c r="F1717" i="91"/>
  <c r="F1718" i="91"/>
  <c r="F1719" i="91"/>
  <c r="F1720" i="91"/>
  <c r="F1721" i="91"/>
  <c r="F1702" i="91"/>
  <c r="F1683" i="91"/>
  <c r="F1684" i="91"/>
  <c r="F1685" i="91"/>
  <c r="F1686" i="91"/>
  <c r="F1687" i="91"/>
  <c r="F1688" i="91"/>
  <c r="F1689" i="91"/>
  <c r="F1690" i="91"/>
  <c r="F1691" i="91"/>
  <c r="F1692" i="91"/>
  <c r="F1693" i="91"/>
  <c r="F1694" i="91"/>
  <c r="F1695" i="91"/>
  <c r="F1696" i="91"/>
  <c r="F1697" i="91"/>
  <c r="F1698" i="91"/>
  <c r="F1699" i="91"/>
  <c r="F1700" i="91"/>
  <c r="F1701" i="91"/>
  <c r="F1682" i="91"/>
  <c r="F1663" i="91"/>
  <c r="F1664" i="91"/>
  <c r="F1665" i="91"/>
  <c r="F1666" i="91"/>
  <c r="F1667" i="91"/>
  <c r="F1668" i="91"/>
  <c r="F1669" i="91"/>
  <c r="F1670" i="91"/>
  <c r="F1671" i="91"/>
  <c r="F1672" i="91"/>
  <c r="F1673" i="91"/>
  <c r="F1674" i="91"/>
  <c r="F1675" i="91"/>
  <c r="F1676" i="91"/>
  <c r="F1677" i="91"/>
  <c r="F1678" i="91"/>
  <c r="F1679" i="91"/>
  <c r="F1680" i="91"/>
  <c r="F1681" i="91"/>
  <c r="F1662" i="91"/>
  <c r="F1643" i="91"/>
  <c r="F1644" i="91"/>
  <c r="F1645" i="91"/>
  <c r="F1646" i="91"/>
  <c r="F1647" i="91"/>
  <c r="F1648" i="91"/>
  <c r="F1649" i="91"/>
  <c r="F1650" i="91"/>
  <c r="F1651" i="91"/>
  <c r="F1652" i="91"/>
  <c r="F1653" i="91"/>
  <c r="F1654" i="91"/>
  <c r="F1655" i="91"/>
  <c r="F1656" i="91"/>
  <c r="F1657" i="91"/>
  <c r="F1658" i="91"/>
  <c r="F1659" i="91"/>
  <c r="F1660" i="91"/>
  <c r="F1661" i="91"/>
  <c r="F1642" i="91"/>
  <c r="F1623" i="91"/>
  <c r="F1624" i="91"/>
  <c r="F1625" i="91"/>
  <c r="F1626" i="91"/>
  <c r="F1627" i="91"/>
  <c r="F1628" i="91"/>
  <c r="F1629" i="91"/>
  <c r="F1630" i="91"/>
  <c r="F1631" i="91"/>
  <c r="F1632" i="91"/>
  <c r="F1633" i="91"/>
  <c r="F1634" i="91"/>
  <c r="F1635" i="91"/>
  <c r="F1636" i="91"/>
  <c r="F1637" i="91"/>
  <c r="F1638" i="91"/>
  <c r="F1639" i="91"/>
  <c r="F1640" i="91"/>
  <c r="F1641" i="91"/>
  <c r="F1622" i="91"/>
  <c r="F1603" i="91"/>
  <c r="F1604" i="91"/>
  <c r="F1605" i="91"/>
  <c r="F1606" i="91"/>
  <c r="F1607" i="91"/>
  <c r="F1608" i="91"/>
  <c r="F1609" i="91"/>
  <c r="F1610" i="91"/>
  <c r="F1611" i="91"/>
  <c r="F1612" i="91"/>
  <c r="F1613" i="91"/>
  <c r="F1614" i="91"/>
  <c r="F1615" i="91"/>
  <c r="F1616" i="91"/>
  <c r="F1617" i="91"/>
  <c r="F1618" i="91"/>
  <c r="F1619" i="91"/>
  <c r="F1620" i="91"/>
  <c r="F1621" i="91"/>
  <c r="F1602" i="91"/>
  <c r="F1583" i="91"/>
  <c r="F1584" i="91"/>
  <c r="F1585" i="91"/>
  <c r="F1586" i="91"/>
  <c r="F1587" i="91"/>
  <c r="F1588" i="91"/>
  <c r="F1589" i="91"/>
  <c r="F1590" i="91"/>
  <c r="F1591" i="91"/>
  <c r="F1592" i="91"/>
  <c r="F1593" i="91"/>
  <c r="F1594" i="91"/>
  <c r="F1595" i="91"/>
  <c r="F1596" i="91"/>
  <c r="F1597" i="91"/>
  <c r="F1598" i="91"/>
  <c r="F1599" i="91"/>
  <c r="F1600" i="91"/>
  <c r="F1601" i="91"/>
  <c r="F1582" i="91"/>
  <c r="F1563" i="91"/>
  <c r="F1564" i="91"/>
  <c r="F1565" i="91"/>
  <c r="F1566" i="91"/>
  <c r="F1567" i="91"/>
  <c r="F1568" i="91"/>
  <c r="F1569" i="91"/>
  <c r="F1570" i="91"/>
  <c r="F1571" i="91"/>
  <c r="F1572" i="91"/>
  <c r="F1573" i="91"/>
  <c r="F1574" i="91"/>
  <c r="F1575" i="91"/>
  <c r="F1576" i="91"/>
  <c r="F1577" i="91"/>
  <c r="F1578" i="91"/>
  <c r="F1579" i="91"/>
  <c r="F1580" i="91"/>
  <c r="F1581" i="91"/>
  <c r="F1562" i="91"/>
  <c r="F1543" i="91"/>
  <c r="F1544" i="91"/>
  <c r="F1545" i="91"/>
  <c r="F1546" i="91"/>
  <c r="F1547" i="91"/>
  <c r="F1548" i="91"/>
  <c r="F1549" i="91"/>
  <c r="F1550" i="91"/>
  <c r="F1551" i="91"/>
  <c r="F1552" i="91"/>
  <c r="F1553" i="91"/>
  <c r="F1554" i="91"/>
  <c r="F1555" i="91"/>
  <c r="F1556" i="91"/>
  <c r="F1557" i="91"/>
  <c r="F1558" i="91"/>
  <c r="F1559" i="91"/>
  <c r="F1560" i="91"/>
  <c r="F1561" i="91"/>
  <c r="F1542" i="91"/>
  <c r="F1523" i="91"/>
  <c r="F1524" i="91"/>
  <c r="F1525" i="91"/>
  <c r="F1526" i="91"/>
  <c r="F1527" i="91"/>
  <c r="F1528" i="91"/>
  <c r="F1529" i="91"/>
  <c r="F1530" i="91"/>
  <c r="F1531" i="91"/>
  <c r="F1532" i="91"/>
  <c r="F1533" i="91"/>
  <c r="F1534" i="91"/>
  <c r="F1535" i="91"/>
  <c r="F1536" i="91"/>
  <c r="F1537" i="91"/>
  <c r="F1538" i="91"/>
  <c r="F1539" i="91"/>
  <c r="F1540" i="91"/>
  <c r="F1541" i="91"/>
  <c r="F1522" i="91"/>
  <c r="F1503" i="91"/>
  <c r="F1504" i="91"/>
  <c r="F1505" i="91"/>
  <c r="F1506" i="91"/>
  <c r="F1507" i="91"/>
  <c r="F1508" i="91"/>
  <c r="F1509" i="91"/>
  <c r="F1510" i="91"/>
  <c r="F1511" i="91"/>
  <c r="F1512" i="91"/>
  <c r="F1513" i="91"/>
  <c r="F1514" i="91"/>
  <c r="F1515" i="91"/>
  <c r="F1516" i="91"/>
  <c r="F1517" i="91"/>
  <c r="F1518" i="91"/>
  <c r="F1519" i="91"/>
  <c r="F1520" i="91"/>
  <c r="F1521" i="91"/>
  <c r="F1502" i="91"/>
  <c r="F1483" i="91"/>
  <c r="F1484" i="91"/>
  <c r="F1485" i="91"/>
  <c r="F1486" i="91"/>
  <c r="F1487" i="91"/>
  <c r="F1488" i="91"/>
  <c r="F1489" i="91"/>
  <c r="F1490" i="91"/>
  <c r="F1491" i="91"/>
  <c r="F1492" i="91"/>
  <c r="F1493" i="91"/>
  <c r="F1494" i="91"/>
  <c r="F1495" i="91"/>
  <c r="F1496" i="91"/>
  <c r="F1497" i="91"/>
  <c r="F1498" i="91"/>
  <c r="F1499" i="91"/>
  <c r="F1500" i="91"/>
  <c r="F1501" i="91"/>
  <c r="F1482" i="91"/>
  <c r="F1463" i="91"/>
  <c r="F1464" i="91"/>
  <c r="F1465" i="91"/>
  <c r="F1466" i="91"/>
  <c r="F1467" i="91"/>
  <c r="F1468" i="91"/>
  <c r="F1469" i="91"/>
  <c r="F1470" i="91"/>
  <c r="F1471" i="91"/>
  <c r="F1472" i="91"/>
  <c r="F1473" i="91"/>
  <c r="F1474" i="91"/>
  <c r="F1475" i="91"/>
  <c r="F1476" i="91"/>
  <c r="F1477" i="91"/>
  <c r="F1478" i="91"/>
  <c r="F1479" i="91"/>
  <c r="F1480" i="91"/>
  <c r="F1481" i="91"/>
  <c r="F1462" i="91"/>
  <c r="F1443" i="91"/>
  <c r="F1444" i="91"/>
  <c r="F1445" i="91"/>
  <c r="F1446" i="91"/>
  <c r="F1447" i="91"/>
  <c r="F1448" i="91"/>
  <c r="F1449" i="91"/>
  <c r="F1450" i="91"/>
  <c r="F1451" i="91"/>
  <c r="F1452" i="91"/>
  <c r="F1453" i="91"/>
  <c r="F1454" i="91"/>
  <c r="F1455" i="91"/>
  <c r="F1456" i="91"/>
  <c r="F1457" i="91"/>
  <c r="F1458" i="91"/>
  <c r="F1459" i="91"/>
  <c r="F1460" i="91"/>
  <c r="F1461" i="91"/>
  <c r="F1442" i="91"/>
  <c r="F1423" i="91"/>
  <c r="F1424" i="91"/>
  <c r="F1425" i="91"/>
  <c r="F1426" i="91"/>
  <c r="F1427" i="91"/>
  <c r="F1428" i="91"/>
  <c r="F1429" i="91"/>
  <c r="F1430" i="91"/>
  <c r="F1431" i="91"/>
  <c r="F1432" i="91"/>
  <c r="F1433" i="91"/>
  <c r="F1434" i="91"/>
  <c r="F1435" i="91"/>
  <c r="F1436" i="91"/>
  <c r="F1437" i="91"/>
  <c r="F1438" i="91"/>
  <c r="F1439" i="91"/>
  <c r="F1440" i="91"/>
  <c r="F1441" i="91"/>
  <c r="F1422" i="91"/>
  <c r="F1403" i="91"/>
  <c r="F1404" i="91"/>
  <c r="F1405" i="91"/>
  <c r="F1406" i="91"/>
  <c r="F1407" i="91"/>
  <c r="F1408" i="91"/>
  <c r="F1409" i="91"/>
  <c r="F1410" i="91"/>
  <c r="F1411" i="91"/>
  <c r="F1412" i="91"/>
  <c r="F1413" i="91"/>
  <c r="F1414" i="91"/>
  <c r="F1415" i="91"/>
  <c r="F1416" i="91"/>
  <c r="F1417" i="91"/>
  <c r="F1418" i="91"/>
  <c r="F1419" i="91"/>
  <c r="F1420" i="91"/>
  <c r="F1421" i="91"/>
  <c r="F1402" i="91"/>
  <c r="F1383" i="91"/>
  <c r="F1384" i="91"/>
  <c r="F1385" i="91"/>
  <c r="F1386" i="91"/>
  <c r="F1387" i="91"/>
  <c r="F1388" i="91"/>
  <c r="F1389" i="91"/>
  <c r="F1390" i="91"/>
  <c r="F1391" i="91"/>
  <c r="F1392" i="91"/>
  <c r="F1393" i="91"/>
  <c r="F1394" i="91"/>
  <c r="F1395" i="91"/>
  <c r="F1396" i="91"/>
  <c r="F1397" i="91"/>
  <c r="F1398" i="91"/>
  <c r="F1399" i="91"/>
  <c r="F1400" i="91"/>
  <c r="F1401" i="91"/>
  <c r="F1382" i="91"/>
  <c r="F1363" i="91"/>
  <c r="F1364" i="91"/>
  <c r="F1365" i="91"/>
  <c r="F1366" i="91"/>
  <c r="F1367" i="91"/>
  <c r="F1368" i="91"/>
  <c r="F1369" i="91"/>
  <c r="F1370" i="91"/>
  <c r="F1371" i="91"/>
  <c r="F1372" i="91"/>
  <c r="F1373" i="91"/>
  <c r="F1374" i="91"/>
  <c r="F1375" i="91"/>
  <c r="F1376" i="91"/>
  <c r="F1377" i="91"/>
  <c r="F1378" i="91"/>
  <c r="F1379" i="91"/>
  <c r="F1380" i="91"/>
  <c r="F1381" i="91"/>
  <c r="F1362" i="91"/>
  <c r="F1343" i="91"/>
  <c r="F1344" i="91"/>
  <c r="F1345" i="91"/>
  <c r="F1346" i="91"/>
  <c r="F1347" i="91"/>
  <c r="F1348" i="91"/>
  <c r="F1349" i="91"/>
  <c r="F1350" i="91"/>
  <c r="F1351" i="91"/>
  <c r="F1352" i="91"/>
  <c r="F1353" i="91"/>
  <c r="F1354" i="91"/>
  <c r="F1355" i="91"/>
  <c r="F1356" i="91"/>
  <c r="F1357" i="91"/>
  <c r="F1358" i="91"/>
  <c r="F1359" i="91"/>
  <c r="F1360" i="91"/>
  <c r="F1361" i="91"/>
  <c r="F1342" i="91"/>
  <c r="F1323" i="91"/>
  <c r="F1324" i="91"/>
  <c r="F1325" i="91"/>
  <c r="F1326" i="91"/>
  <c r="F1327" i="91"/>
  <c r="F1328" i="91"/>
  <c r="F1329" i="91"/>
  <c r="F1330" i="91"/>
  <c r="F1331" i="91"/>
  <c r="F1332" i="91"/>
  <c r="F1333" i="91"/>
  <c r="F1334" i="91"/>
  <c r="F1335" i="91"/>
  <c r="F1336" i="91"/>
  <c r="F1337" i="91"/>
  <c r="F1338" i="91"/>
  <c r="F1339" i="91"/>
  <c r="F1340" i="91"/>
  <c r="F1341" i="91"/>
  <c r="F1322" i="91"/>
  <c r="F1303" i="91"/>
  <c r="F1304" i="91"/>
  <c r="F1305" i="91"/>
  <c r="F1306" i="91"/>
  <c r="F1307" i="91"/>
  <c r="F1308" i="91"/>
  <c r="F1309" i="91"/>
  <c r="F1310" i="91"/>
  <c r="F1311" i="91"/>
  <c r="F1312" i="91"/>
  <c r="F1313" i="91"/>
  <c r="F1314" i="91"/>
  <c r="F1315" i="91"/>
  <c r="F1316" i="91"/>
  <c r="F1317" i="91"/>
  <c r="F1318" i="91"/>
  <c r="F1319" i="91"/>
  <c r="F1320" i="91"/>
  <c r="F1321" i="91"/>
  <c r="F1302" i="91"/>
  <c r="F1283" i="91"/>
  <c r="F1284" i="91"/>
  <c r="F1285" i="91"/>
  <c r="F1286" i="91"/>
  <c r="F1287" i="91"/>
  <c r="F1288" i="91"/>
  <c r="F1289" i="91"/>
  <c r="F1290" i="91"/>
  <c r="F1291" i="91"/>
  <c r="F1292" i="91"/>
  <c r="F1293" i="91"/>
  <c r="F1294" i="91"/>
  <c r="F1295" i="91"/>
  <c r="F1296" i="91"/>
  <c r="F1297" i="91"/>
  <c r="F1298" i="91"/>
  <c r="F1299" i="91"/>
  <c r="F1300" i="91"/>
  <c r="F1301" i="91"/>
  <c r="F1282" i="91"/>
  <c r="F1263" i="91"/>
  <c r="F1264" i="91"/>
  <c r="F1265" i="91"/>
  <c r="F1266" i="91"/>
  <c r="F1267" i="91"/>
  <c r="F1268" i="91"/>
  <c r="F1269" i="91"/>
  <c r="F1270" i="91"/>
  <c r="F1271" i="91"/>
  <c r="F1272" i="91"/>
  <c r="F1273" i="91"/>
  <c r="F1274" i="91"/>
  <c r="F1275" i="91"/>
  <c r="F1276" i="91"/>
  <c r="F1277" i="91"/>
  <c r="F1278" i="91"/>
  <c r="F1279" i="91"/>
  <c r="F1280" i="91"/>
  <c r="F1281" i="91"/>
  <c r="F1262" i="91"/>
  <c r="F1243" i="91"/>
  <c r="F1244" i="91"/>
  <c r="F1245" i="91"/>
  <c r="F1246" i="91"/>
  <c r="F1247" i="91"/>
  <c r="F1248" i="91"/>
  <c r="F1249" i="91"/>
  <c r="F1250" i="91"/>
  <c r="F1251" i="91"/>
  <c r="F1252" i="91"/>
  <c r="F1253" i="91"/>
  <c r="F1254" i="91"/>
  <c r="F1255" i="91"/>
  <c r="F1256" i="91"/>
  <c r="F1257" i="91"/>
  <c r="F1258" i="91"/>
  <c r="F1259" i="91"/>
  <c r="F1260" i="91"/>
  <c r="F1261" i="91"/>
  <c r="F1242" i="91"/>
  <c r="F1223" i="91"/>
  <c r="F1224" i="91"/>
  <c r="F1225" i="91"/>
  <c r="F1226" i="91"/>
  <c r="F1227" i="91"/>
  <c r="F1228" i="91"/>
  <c r="F1229" i="91"/>
  <c r="F1230" i="91"/>
  <c r="F1231" i="91"/>
  <c r="F1232" i="91"/>
  <c r="F1233" i="91"/>
  <c r="F1234" i="91"/>
  <c r="F1235" i="91"/>
  <c r="F1236" i="91"/>
  <c r="F1237" i="91"/>
  <c r="F1238" i="91"/>
  <c r="F1239" i="91"/>
  <c r="F1240" i="91"/>
  <c r="F1241" i="91"/>
  <c r="F1222" i="91"/>
  <c r="F1203" i="91"/>
  <c r="F1204" i="91"/>
  <c r="F1205" i="91"/>
  <c r="F1206" i="91"/>
  <c r="F1207" i="91"/>
  <c r="F1208" i="91"/>
  <c r="F1209" i="91"/>
  <c r="F1210" i="91"/>
  <c r="F1211" i="91"/>
  <c r="F1212" i="91"/>
  <c r="F1213" i="91"/>
  <c r="F1214" i="91"/>
  <c r="F1215" i="91"/>
  <c r="F1216" i="91"/>
  <c r="F1217" i="91"/>
  <c r="F1218" i="91"/>
  <c r="F1219" i="91"/>
  <c r="F1220" i="91"/>
  <c r="F1221" i="91"/>
  <c r="F1202" i="91"/>
  <c r="F1183" i="91"/>
  <c r="F1184" i="91"/>
  <c r="F1185" i="91"/>
  <c r="F1186" i="91"/>
  <c r="F1187" i="91"/>
  <c r="F1188" i="91"/>
  <c r="F1189" i="91"/>
  <c r="F1190" i="91"/>
  <c r="F1191" i="91"/>
  <c r="F1192" i="91"/>
  <c r="F1193" i="91"/>
  <c r="F1194" i="91"/>
  <c r="F1195" i="91"/>
  <c r="F1196" i="91"/>
  <c r="F1197" i="91"/>
  <c r="F1198" i="91"/>
  <c r="F1199" i="91"/>
  <c r="F1200" i="91"/>
  <c r="F1201" i="91"/>
  <c r="F1182" i="91"/>
  <c r="F1163" i="91"/>
  <c r="F1164" i="91"/>
  <c r="F1165" i="91"/>
  <c r="F1166" i="91"/>
  <c r="F1167" i="91"/>
  <c r="F1168" i="91"/>
  <c r="F1169" i="91"/>
  <c r="F1170" i="91"/>
  <c r="F1171" i="91"/>
  <c r="F1172" i="91"/>
  <c r="F1173" i="91"/>
  <c r="F1174" i="91"/>
  <c r="F1175" i="91"/>
  <c r="F1176" i="91"/>
  <c r="F1177" i="91"/>
  <c r="F1178" i="91"/>
  <c r="F1179" i="91"/>
  <c r="F1180" i="91"/>
  <c r="F1181" i="91"/>
  <c r="F1162" i="91"/>
  <c r="F1143" i="91"/>
  <c r="F1144" i="91"/>
  <c r="F1145" i="91"/>
  <c r="F1146" i="91"/>
  <c r="F1147" i="91"/>
  <c r="F1148" i="91"/>
  <c r="F1149" i="91"/>
  <c r="F1150" i="91"/>
  <c r="F1151" i="91"/>
  <c r="F1152" i="91"/>
  <c r="F1153" i="91"/>
  <c r="F1154" i="91"/>
  <c r="F1155" i="91"/>
  <c r="F1156" i="91"/>
  <c r="F1157" i="91"/>
  <c r="F1158" i="91"/>
  <c r="F1159" i="91"/>
  <c r="F1160" i="91"/>
  <c r="F1161" i="91"/>
  <c r="F1142" i="91"/>
  <c r="F1123" i="91"/>
  <c r="F1124" i="91"/>
  <c r="F1125" i="91"/>
  <c r="F1126" i="91"/>
  <c r="F1127" i="91"/>
  <c r="F1128" i="91"/>
  <c r="F1129" i="91"/>
  <c r="F1130" i="91"/>
  <c r="F1131" i="91"/>
  <c r="F1132" i="91"/>
  <c r="F1133" i="91"/>
  <c r="F1134" i="91"/>
  <c r="F1135" i="91"/>
  <c r="F1136" i="91"/>
  <c r="F1137" i="91"/>
  <c r="F1138" i="91"/>
  <c r="F1139" i="91"/>
  <c r="F1140" i="91"/>
  <c r="F1141" i="91"/>
  <c r="F1122" i="91"/>
  <c r="F1103" i="91"/>
  <c r="F1104" i="91"/>
  <c r="F1105" i="91"/>
  <c r="F1106" i="91"/>
  <c r="F1107" i="91"/>
  <c r="F1108" i="91"/>
  <c r="F1109" i="91"/>
  <c r="F1110" i="91"/>
  <c r="F1111" i="91"/>
  <c r="F1112" i="91"/>
  <c r="F1113" i="91"/>
  <c r="F1114" i="91"/>
  <c r="F1115" i="91"/>
  <c r="F1116" i="91"/>
  <c r="F1117" i="91"/>
  <c r="F1118" i="91"/>
  <c r="F1119" i="91"/>
  <c r="F1120" i="91"/>
  <c r="F1121" i="91"/>
  <c r="F1102" i="91"/>
  <c r="F1083" i="91"/>
  <c r="F1084" i="91"/>
  <c r="F1085" i="91"/>
  <c r="F1086" i="91"/>
  <c r="F1087" i="91"/>
  <c r="F1088" i="91"/>
  <c r="F1089" i="91"/>
  <c r="F1090" i="91"/>
  <c r="F1091" i="91"/>
  <c r="F1092" i="91"/>
  <c r="F1093" i="91"/>
  <c r="F1094" i="91"/>
  <c r="F1095" i="91"/>
  <c r="F1096" i="91"/>
  <c r="F1097" i="91"/>
  <c r="F1098" i="91"/>
  <c r="F1099" i="91"/>
  <c r="F1100" i="91"/>
  <c r="F1101" i="91"/>
  <c r="F1082" i="91"/>
  <c r="F1063" i="91"/>
  <c r="F1064" i="91"/>
  <c r="F1065" i="91"/>
  <c r="F1066" i="91"/>
  <c r="F1067" i="91"/>
  <c r="F1068" i="91"/>
  <c r="F1069" i="91"/>
  <c r="F1070" i="91"/>
  <c r="F1071" i="91"/>
  <c r="F1072" i="91"/>
  <c r="F1073" i="91"/>
  <c r="F1074" i="91"/>
  <c r="F1075" i="91"/>
  <c r="F1076" i="91"/>
  <c r="F1077" i="91"/>
  <c r="F1078" i="91"/>
  <c r="F1079" i="91"/>
  <c r="F1080" i="91"/>
  <c r="F1081" i="91"/>
  <c r="F1062" i="91"/>
  <c r="F1043" i="91"/>
  <c r="F1044" i="91"/>
  <c r="F1045" i="91"/>
  <c r="F1046" i="91"/>
  <c r="F1047" i="91"/>
  <c r="F1048" i="91"/>
  <c r="F1049" i="91"/>
  <c r="F1050" i="91"/>
  <c r="F1051" i="91"/>
  <c r="F1052" i="91"/>
  <c r="F1053" i="91"/>
  <c r="F1054" i="91"/>
  <c r="F1055" i="91"/>
  <c r="F1056" i="91"/>
  <c r="F1057" i="91"/>
  <c r="F1058" i="91"/>
  <c r="F1059" i="91"/>
  <c r="F1060" i="91"/>
  <c r="F1061" i="91"/>
  <c r="F1042" i="91"/>
  <c r="F1023" i="91"/>
  <c r="F1024" i="91"/>
  <c r="F1025" i="91"/>
  <c r="F1026" i="91"/>
  <c r="F1027" i="91"/>
  <c r="F1028" i="91"/>
  <c r="F1029" i="91"/>
  <c r="F1030" i="91"/>
  <c r="F1031" i="91"/>
  <c r="F1032" i="91"/>
  <c r="F1033" i="91"/>
  <c r="F1034" i="91"/>
  <c r="F1035" i="91"/>
  <c r="F1036" i="91"/>
  <c r="F1037" i="91"/>
  <c r="F1038" i="91"/>
  <c r="F1039" i="91"/>
  <c r="F1040" i="91"/>
  <c r="F1041" i="91"/>
  <c r="F1022" i="91"/>
  <c r="F1003" i="91"/>
  <c r="F1004" i="91"/>
  <c r="F1005" i="91"/>
  <c r="F1006" i="91"/>
  <c r="F1007" i="91"/>
  <c r="F1008" i="91"/>
  <c r="F1009" i="91"/>
  <c r="F1010" i="91"/>
  <c r="F1011" i="91"/>
  <c r="F1012" i="91"/>
  <c r="F1013" i="91"/>
  <c r="F1014" i="91"/>
  <c r="F1015" i="91"/>
  <c r="F1016" i="91"/>
  <c r="F1017" i="91"/>
  <c r="F1018" i="91"/>
  <c r="F1019" i="91"/>
  <c r="F1020" i="91"/>
  <c r="F1021" i="91"/>
  <c r="F1002" i="91"/>
  <c r="F983" i="91"/>
  <c r="F984" i="91"/>
  <c r="F985" i="91"/>
  <c r="F986" i="91"/>
  <c r="F987" i="91"/>
  <c r="F988" i="91"/>
  <c r="F989" i="91"/>
  <c r="F990" i="91"/>
  <c r="F991" i="91"/>
  <c r="F992" i="91"/>
  <c r="F993" i="91"/>
  <c r="F994" i="91"/>
  <c r="F995" i="91"/>
  <c r="F996" i="91"/>
  <c r="F997" i="91"/>
  <c r="F998" i="91"/>
  <c r="F999" i="91"/>
  <c r="F1000" i="91"/>
  <c r="F1001" i="91"/>
  <c r="F982" i="91"/>
  <c r="F963" i="91"/>
  <c r="F964" i="91"/>
  <c r="F965" i="91"/>
  <c r="F966" i="91"/>
  <c r="F967" i="91"/>
  <c r="F968" i="91"/>
  <c r="F969" i="91"/>
  <c r="F970" i="91"/>
  <c r="F971" i="91"/>
  <c r="F972" i="91"/>
  <c r="F973" i="91"/>
  <c r="F974" i="91"/>
  <c r="F975" i="91"/>
  <c r="F976" i="91"/>
  <c r="F977" i="91"/>
  <c r="F978" i="91"/>
  <c r="F979" i="91"/>
  <c r="F980" i="91"/>
  <c r="F981" i="91"/>
  <c r="F962" i="91"/>
  <c r="F943" i="91"/>
  <c r="F944" i="91"/>
  <c r="F945" i="91"/>
  <c r="F946" i="91"/>
  <c r="F947" i="91"/>
  <c r="F948" i="91"/>
  <c r="F949" i="91"/>
  <c r="F950" i="91"/>
  <c r="F951" i="91"/>
  <c r="F952" i="91"/>
  <c r="F953" i="91"/>
  <c r="F954" i="91"/>
  <c r="F955" i="91"/>
  <c r="F956" i="91"/>
  <c r="F957" i="91"/>
  <c r="F958" i="91"/>
  <c r="F959" i="91"/>
  <c r="F960" i="91"/>
  <c r="F961" i="91"/>
  <c r="F942" i="91"/>
  <c r="F923" i="91"/>
  <c r="F924" i="91"/>
  <c r="F925" i="91"/>
  <c r="F926" i="91"/>
  <c r="F927" i="91"/>
  <c r="F928" i="91"/>
  <c r="F929" i="91"/>
  <c r="F930" i="91"/>
  <c r="F931" i="91"/>
  <c r="F932" i="91"/>
  <c r="F933" i="91"/>
  <c r="F934" i="91"/>
  <c r="F935" i="91"/>
  <c r="F936" i="91"/>
  <c r="F937" i="91"/>
  <c r="F938" i="91"/>
  <c r="F939" i="91"/>
  <c r="F940" i="91"/>
  <c r="F941" i="91"/>
  <c r="F922" i="91"/>
  <c r="F903" i="91"/>
  <c r="F904" i="91"/>
  <c r="F905" i="91"/>
  <c r="F906" i="91"/>
  <c r="F907" i="91"/>
  <c r="F908" i="91"/>
  <c r="F909" i="91"/>
  <c r="F910" i="91"/>
  <c r="F911" i="91"/>
  <c r="F912" i="91"/>
  <c r="F913" i="91"/>
  <c r="F914" i="91"/>
  <c r="F915" i="91"/>
  <c r="F916" i="91"/>
  <c r="F917" i="91"/>
  <c r="F918" i="91"/>
  <c r="F919" i="91"/>
  <c r="F920" i="91"/>
  <c r="F921" i="91"/>
  <c r="F902" i="91"/>
  <c r="F883" i="91"/>
  <c r="F884" i="91"/>
  <c r="F885" i="91"/>
  <c r="F886" i="91"/>
  <c r="F887" i="91"/>
  <c r="F888" i="91"/>
  <c r="F889" i="91"/>
  <c r="F890" i="91"/>
  <c r="F891" i="91"/>
  <c r="F892" i="91"/>
  <c r="F893" i="91"/>
  <c r="F894" i="91"/>
  <c r="F895" i="91"/>
  <c r="F896" i="91"/>
  <c r="F897" i="91"/>
  <c r="F898" i="91"/>
  <c r="F899" i="91"/>
  <c r="F900" i="91"/>
  <c r="F901" i="91"/>
  <c r="F882" i="91"/>
  <c r="F863" i="91"/>
  <c r="F864" i="91"/>
  <c r="F865" i="91"/>
  <c r="F866" i="91"/>
  <c r="F867" i="91"/>
  <c r="F868" i="91"/>
  <c r="F869" i="91"/>
  <c r="F870" i="91"/>
  <c r="F871" i="91"/>
  <c r="F872" i="91"/>
  <c r="F873" i="91"/>
  <c r="F874" i="91"/>
  <c r="F875" i="91"/>
  <c r="F876" i="91"/>
  <c r="F877" i="91"/>
  <c r="F878" i="91"/>
  <c r="F879" i="91"/>
  <c r="F880" i="91"/>
  <c r="F881" i="91"/>
  <c r="F862" i="91"/>
  <c r="F843" i="91"/>
  <c r="F844" i="91"/>
  <c r="F845" i="91"/>
  <c r="F846" i="91"/>
  <c r="F847" i="91"/>
  <c r="F848" i="91"/>
  <c r="F849" i="91"/>
  <c r="F850" i="91"/>
  <c r="F851" i="91"/>
  <c r="F852" i="91"/>
  <c r="F853" i="91"/>
  <c r="F854" i="91"/>
  <c r="F855" i="91"/>
  <c r="F856" i="91"/>
  <c r="F857" i="91"/>
  <c r="F858" i="91"/>
  <c r="F859" i="91"/>
  <c r="F860" i="91"/>
  <c r="F861" i="91"/>
  <c r="F842" i="91"/>
  <c r="F823" i="91"/>
  <c r="F824" i="91"/>
  <c r="F825" i="91"/>
  <c r="F826" i="91"/>
  <c r="F827" i="91"/>
  <c r="F828" i="91"/>
  <c r="F829" i="91"/>
  <c r="F830" i="91"/>
  <c r="F831" i="91"/>
  <c r="F832" i="91"/>
  <c r="F833" i="91"/>
  <c r="F834" i="91"/>
  <c r="F835" i="91"/>
  <c r="F836" i="91"/>
  <c r="F837" i="91"/>
  <c r="F838" i="91"/>
  <c r="F839" i="91"/>
  <c r="F840" i="91"/>
  <c r="F841" i="91"/>
  <c r="F822" i="91"/>
  <c r="F803" i="91"/>
  <c r="F804" i="91"/>
  <c r="F805" i="91"/>
  <c r="F806" i="91"/>
  <c r="F807" i="91"/>
  <c r="F808" i="91"/>
  <c r="F809" i="91"/>
  <c r="F810" i="91"/>
  <c r="F811" i="91"/>
  <c r="F812" i="91"/>
  <c r="F813" i="91"/>
  <c r="F814" i="91"/>
  <c r="F815" i="91"/>
  <c r="F816" i="91"/>
  <c r="F817" i="91"/>
  <c r="F818" i="91"/>
  <c r="F819" i="91"/>
  <c r="F820" i="91"/>
  <c r="F821" i="91"/>
  <c r="F802" i="91"/>
  <c r="F783" i="91"/>
  <c r="F784" i="91"/>
  <c r="F785" i="91"/>
  <c r="F786" i="91"/>
  <c r="F787" i="91"/>
  <c r="F788" i="91"/>
  <c r="F789" i="91"/>
  <c r="F790" i="91"/>
  <c r="F791" i="91"/>
  <c r="F792" i="91"/>
  <c r="F793" i="91"/>
  <c r="F794" i="91"/>
  <c r="F795" i="91"/>
  <c r="F796" i="91"/>
  <c r="F797" i="91"/>
  <c r="F798" i="91"/>
  <c r="F799" i="91"/>
  <c r="F800" i="91"/>
  <c r="F801" i="91"/>
  <c r="F782" i="91"/>
  <c r="F763" i="91"/>
  <c r="F764" i="91"/>
  <c r="F765" i="91"/>
  <c r="F766" i="91"/>
  <c r="F767" i="91"/>
  <c r="F768" i="91"/>
  <c r="F769" i="91"/>
  <c r="F770" i="91"/>
  <c r="F771" i="91"/>
  <c r="F772" i="91"/>
  <c r="F773" i="91"/>
  <c r="F774" i="91"/>
  <c r="F775" i="91"/>
  <c r="F776" i="91"/>
  <c r="F777" i="91"/>
  <c r="F778" i="91"/>
  <c r="F779" i="91"/>
  <c r="F780" i="91"/>
  <c r="F781" i="91"/>
  <c r="F762" i="91"/>
  <c r="F743" i="91"/>
  <c r="F744" i="91"/>
  <c r="F745" i="91"/>
  <c r="F746" i="91"/>
  <c r="F747" i="91"/>
  <c r="F748" i="91"/>
  <c r="F749" i="91"/>
  <c r="F750" i="91"/>
  <c r="F751" i="91"/>
  <c r="F752" i="91"/>
  <c r="F753" i="91"/>
  <c r="F754" i="91"/>
  <c r="F755" i="91"/>
  <c r="F756" i="91"/>
  <c r="F757" i="91"/>
  <c r="F758" i="91"/>
  <c r="F759" i="91"/>
  <c r="F760" i="91"/>
  <c r="F761" i="91"/>
  <c r="F742" i="91"/>
  <c r="F723" i="91"/>
  <c r="F724" i="91"/>
  <c r="F725" i="91"/>
  <c r="F726" i="91"/>
  <c r="F727" i="91"/>
  <c r="F728" i="91"/>
  <c r="F729" i="91"/>
  <c r="F730" i="91"/>
  <c r="F731" i="91"/>
  <c r="F732" i="91"/>
  <c r="F733" i="91"/>
  <c r="F734" i="91"/>
  <c r="F735" i="91"/>
  <c r="F736" i="91"/>
  <c r="F737" i="91"/>
  <c r="F738" i="91"/>
  <c r="F739" i="91"/>
  <c r="F740" i="91"/>
  <c r="F741" i="91"/>
  <c r="F722" i="91"/>
  <c r="F703" i="91"/>
  <c r="F704" i="91"/>
  <c r="F705" i="91"/>
  <c r="F706" i="91"/>
  <c r="F707" i="91"/>
  <c r="F708" i="91"/>
  <c r="F709" i="91"/>
  <c r="F710" i="91"/>
  <c r="F711" i="91"/>
  <c r="F712" i="91"/>
  <c r="F713" i="91"/>
  <c r="F714" i="91"/>
  <c r="F715" i="91"/>
  <c r="F716" i="91"/>
  <c r="F717" i="91"/>
  <c r="F718" i="91"/>
  <c r="F719" i="91"/>
  <c r="F720" i="91"/>
  <c r="F721" i="91"/>
  <c r="F702" i="91"/>
  <c r="F683" i="91"/>
  <c r="F684" i="91"/>
  <c r="F685" i="91"/>
  <c r="F686" i="91"/>
  <c r="F687" i="91"/>
  <c r="F688" i="91"/>
  <c r="F689" i="91"/>
  <c r="F690" i="91"/>
  <c r="F691" i="91"/>
  <c r="F692" i="91"/>
  <c r="F693" i="91"/>
  <c r="F694" i="91"/>
  <c r="F695" i="91"/>
  <c r="F696" i="91"/>
  <c r="F697" i="91"/>
  <c r="F698" i="91"/>
  <c r="F699" i="91"/>
  <c r="F700" i="91"/>
  <c r="F701" i="91"/>
  <c r="F682" i="91"/>
  <c r="F663" i="91"/>
  <c r="F664" i="91"/>
  <c r="F665" i="91"/>
  <c r="F666" i="91"/>
  <c r="F667" i="91"/>
  <c r="F668" i="91"/>
  <c r="F669" i="91"/>
  <c r="F670" i="91"/>
  <c r="F671" i="91"/>
  <c r="F672" i="91"/>
  <c r="F673" i="91"/>
  <c r="F674" i="91"/>
  <c r="F675" i="91"/>
  <c r="F676" i="91"/>
  <c r="F677" i="91"/>
  <c r="F678" i="91"/>
  <c r="F679" i="91"/>
  <c r="F680" i="91"/>
  <c r="F681" i="91"/>
  <c r="F662" i="91"/>
  <c r="F643" i="91"/>
  <c r="F644" i="91"/>
  <c r="F645" i="91"/>
  <c r="F646" i="91"/>
  <c r="F647" i="91"/>
  <c r="F648" i="91"/>
  <c r="F649" i="91"/>
  <c r="F650" i="91"/>
  <c r="F651" i="91"/>
  <c r="F652" i="91"/>
  <c r="F653" i="91"/>
  <c r="F654" i="91"/>
  <c r="F655" i="91"/>
  <c r="F656" i="91"/>
  <c r="F657" i="91"/>
  <c r="F658" i="91"/>
  <c r="F659" i="91"/>
  <c r="F660" i="91"/>
  <c r="F661" i="91"/>
  <c r="F642" i="91"/>
  <c r="F623" i="91"/>
  <c r="F624" i="91"/>
  <c r="F625" i="91"/>
  <c r="F626" i="91"/>
  <c r="F627" i="91"/>
  <c r="F628" i="91"/>
  <c r="F629" i="91"/>
  <c r="F630" i="91"/>
  <c r="F631" i="91"/>
  <c r="F632" i="91"/>
  <c r="F633" i="91"/>
  <c r="F634" i="91"/>
  <c r="F635" i="91"/>
  <c r="F636" i="91"/>
  <c r="F637" i="91"/>
  <c r="F638" i="91"/>
  <c r="F639" i="91"/>
  <c r="F640" i="91"/>
  <c r="F641" i="91"/>
  <c r="F622" i="91"/>
  <c r="F603" i="91"/>
  <c r="F604" i="91"/>
  <c r="F605" i="91"/>
  <c r="F606" i="91"/>
  <c r="F607" i="91"/>
  <c r="F608" i="91"/>
  <c r="F609" i="91"/>
  <c r="F610" i="91"/>
  <c r="F611" i="91"/>
  <c r="F612" i="91"/>
  <c r="F613" i="91"/>
  <c r="F614" i="91"/>
  <c r="F615" i="91"/>
  <c r="F616" i="91"/>
  <c r="F617" i="91"/>
  <c r="F618" i="91"/>
  <c r="F619" i="91"/>
  <c r="F620" i="91"/>
  <c r="F621" i="91"/>
  <c r="F602" i="91"/>
  <c r="F583" i="91"/>
  <c r="F584" i="91"/>
  <c r="F585" i="91"/>
  <c r="F586" i="91"/>
  <c r="F587" i="91"/>
  <c r="F588" i="91"/>
  <c r="F589" i="91"/>
  <c r="F590" i="91"/>
  <c r="F591" i="91"/>
  <c r="F592" i="91"/>
  <c r="F593" i="91"/>
  <c r="F594" i="91"/>
  <c r="F595" i="91"/>
  <c r="F596" i="91"/>
  <c r="F597" i="91"/>
  <c r="F598" i="91"/>
  <c r="F599" i="91"/>
  <c r="F600" i="91"/>
  <c r="F601" i="91"/>
  <c r="F582" i="91"/>
  <c r="F563" i="91"/>
  <c r="F564" i="91"/>
  <c r="F565" i="91"/>
  <c r="F566" i="91"/>
  <c r="F567" i="91"/>
  <c r="F568" i="91"/>
  <c r="F569" i="91"/>
  <c r="F570" i="91"/>
  <c r="F571" i="91"/>
  <c r="F572" i="91"/>
  <c r="F573" i="91"/>
  <c r="F574" i="91"/>
  <c r="F575" i="91"/>
  <c r="F576" i="91"/>
  <c r="F577" i="91"/>
  <c r="F578" i="91"/>
  <c r="F579" i="91"/>
  <c r="F580" i="91"/>
  <c r="F581" i="91"/>
  <c r="F562" i="91"/>
  <c r="F543" i="91"/>
  <c r="F544" i="91"/>
  <c r="F545" i="91"/>
  <c r="F546" i="91"/>
  <c r="F547" i="91"/>
  <c r="F548" i="91"/>
  <c r="F549" i="91"/>
  <c r="F550" i="91"/>
  <c r="F551" i="91"/>
  <c r="F552" i="91"/>
  <c r="F553" i="91"/>
  <c r="F554" i="91"/>
  <c r="F555" i="91"/>
  <c r="F556" i="91"/>
  <c r="F557" i="91"/>
  <c r="F558" i="91"/>
  <c r="F559" i="91"/>
  <c r="F560" i="91"/>
  <c r="F561" i="91"/>
  <c r="F542" i="91"/>
  <c r="F523" i="91"/>
  <c r="F524" i="91"/>
  <c r="F525" i="91"/>
  <c r="F526" i="91"/>
  <c r="F527" i="91"/>
  <c r="F528" i="91"/>
  <c r="F529" i="91"/>
  <c r="F530" i="91"/>
  <c r="F531" i="91"/>
  <c r="F532" i="91"/>
  <c r="F533" i="91"/>
  <c r="F534" i="91"/>
  <c r="F535" i="91"/>
  <c r="F536" i="91"/>
  <c r="F537" i="91"/>
  <c r="F538" i="91"/>
  <c r="F539" i="91"/>
  <c r="F540" i="91"/>
  <c r="F541" i="91"/>
  <c r="F522" i="91"/>
  <c r="F503" i="91"/>
  <c r="F504" i="91"/>
  <c r="F505" i="91"/>
  <c r="F506" i="91"/>
  <c r="F507" i="91"/>
  <c r="F508" i="91"/>
  <c r="F509" i="91"/>
  <c r="F510" i="91"/>
  <c r="F511" i="91"/>
  <c r="F512" i="91"/>
  <c r="F513" i="91"/>
  <c r="F514" i="91"/>
  <c r="F515" i="91"/>
  <c r="F516" i="91"/>
  <c r="F517" i="91"/>
  <c r="F518" i="91"/>
  <c r="F519" i="91"/>
  <c r="F520" i="91"/>
  <c r="F521" i="91"/>
  <c r="F502" i="91"/>
  <c r="F483" i="91"/>
  <c r="F484" i="91"/>
  <c r="F485" i="91"/>
  <c r="F486" i="91"/>
  <c r="F487" i="91"/>
  <c r="F488" i="91"/>
  <c r="F489" i="91"/>
  <c r="F490" i="91"/>
  <c r="F491" i="91"/>
  <c r="F492" i="91"/>
  <c r="F493" i="91"/>
  <c r="F494" i="91"/>
  <c r="F495" i="91"/>
  <c r="F496" i="91"/>
  <c r="F497" i="91"/>
  <c r="F498" i="91"/>
  <c r="F499" i="91"/>
  <c r="F500" i="91"/>
  <c r="F501" i="91"/>
  <c r="F482" i="91"/>
  <c r="F463" i="91"/>
  <c r="F464" i="91"/>
  <c r="F465" i="91"/>
  <c r="F466" i="91"/>
  <c r="F467" i="91"/>
  <c r="F468" i="91"/>
  <c r="F469" i="91"/>
  <c r="F470" i="91"/>
  <c r="F471" i="91"/>
  <c r="F472" i="91"/>
  <c r="F473" i="91"/>
  <c r="F474" i="91"/>
  <c r="F475" i="91"/>
  <c r="F476" i="91"/>
  <c r="F477" i="91"/>
  <c r="F478" i="91"/>
  <c r="F479" i="91"/>
  <c r="F480" i="91"/>
  <c r="F481" i="91"/>
  <c r="F462" i="91"/>
  <c r="F443" i="91"/>
  <c r="F444" i="91"/>
  <c r="F445" i="91"/>
  <c r="F446" i="91"/>
  <c r="F447" i="91"/>
  <c r="F448" i="91"/>
  <c r="F449" i="91"/>
  <c r="F450" i="91"/>
  <c r="F451" i="91"/>
  <c r="F452" i="91"/>
  <c r="F453" i="91"/>
  <c r="F454" i="91"/>
  <c r="F455" i="91"/>
  <c r="F456" i="91"/>
  <c r="F457" i="91"/>
  <c r="F458" i="91"/>
  <c r="F459" i="91"/>
  <c r="F460" i="91"/>
  <c r="F461" i="91"/>
  <c r="F442" i="91"/>
  <c r="F423" i="91"/>
  <c r="F424" i="91"/>
  <c r="F425" i="91"/>
  <c r="F426" i="91"/>
  <c r="F427" i="91"/>
  <c r="F428" i="91"/>
  <c r="F429" i="91"/>
  <c r="F430" i="91"/>
  <c r="F431" i="91"/>
  <c r="F432" i="91"/>
  <c r="F433" i="91"/>
  <c r="F434" i="91"/>
  <c r="F435" i="91"/>
  <c r="F436" i="91"/>
  <c r="F437" i="91"/>
  <c r="F438" i="91"/>
  <c r="F439" i="91"/>
  <c r="F440" i="91"/>
  <c r="F441" i="91"/>
  <c r="F422" i="91"/>
  <c r="F403" i="91"/>
  <c r="F404" i="91"/>
  <c r="F405" i="91"/>
  <c r="F406" i="91"/>
  <c r="F407" i="91"/>
  <c r="F408" i="91"/>
  <c r="F409" i="91"/>
  <c r="F410" i="91"/>
  <c r="F411" i="91"/>
  <c r="F412" i="91"/>
  <c r="F413" i="91"/>
  <c r="F414" i="91"/>
  <c r="F415" i="91"/>
  <c r="F416" i="91"/>
  <c r="F417" i="91"/>
  <c r="F418" i="91"/>
  <c r="F419" i="91"/>
  <c r="F420" i="91"/>
  <c r="F421" i="91"/>
  <c r="F402" i="91"/>
  <c r="F383" i="91"/>
  <c r="F384" i="91"/>
  <c r="F385" i="91"/>
  <c r="F386" i="91"/>
  <c r="F387" i="91"/>
  <c r="F388" i="91"/>
  <c r="F389" i="91"/>
  <c r="F390" i="91"/>
  <c r="F391" i="91"/>
  <c r="F392" i="91"/>
  <c r="F393" i="91"/>
  <c r="F394" i="91"/>
  <c r="F395" i="91"/>
  <c r="F396" i="91"/>
  <c r="F397" i="91"/>
  <c r="F398" i="91"/>
  <c r="F399" i="91"/>
  <c r="F400" i="91"/>
  <c r="F401" i="91"/>
  <c r="F382" i="91"/>
  <c r="F363" i="91"/>
  <c r="F364" i="91"/>
  <c r="F365" i="91"/>
  <c r="F366" i="91"/>
  <c r="F367" i="91"/>
  <c r="F368" i="91"/>
  <c r="F369" i="91"/>
  <c r="F370" i="91"/>
  <c r="F371" i="91"/>
  <c r="F372" i="91"/>
  <c r="F373" i="91"/>
  <c r="F374" i="91"/>
  <c r="F375" i="91"/>
  <c r="F376" i="91"/>
  <c r="F377" i="91"/>
  <c r="F378" i="91"/>
  <c r="F379" i="91"/>
  <c r="F380" i="91"/>
  <c r="F381" i="91"/>
  <c r="F362" i="91"/>
  <c r="F343" i="91"/>
  <c r="F344" i="91"/>
  <c r="F345" i="91"/>
  <c r="F346" i="91"/>
  <c r="F347" i="91"/>
  <c r="F348" i="91"/>
  <c r="F349" i="91"/>
  <c r="F350" i="91"/>
  <c r="F351" i="91"/>
  <c r="F352" i="91"/>
  <c r="F353" i="91"/>
  <c r="F354" i="91"/>
  <c r="F355" i="91"/>
  <c r="F356" i="91"/>
  <c r="F357" i="91"/>
  <c r="F358" i="91"/>
  <c r="F359" i="91"/>
  <c r="F360" i="91"/>
  <c r="F361" i="91"/>
  <c r="F342" i="91"/>
  <c r="F323" i="91"/>
  <c r="F324" i="91"/>
  <c r="F325" i="91"/>
  <c r="F326" i="91"/>
  <c r="F327" i="91"/>
  <c r="F328" i="91"/>
  <c r="F329" i="91"/>
  <c r="F330" i="91"/>
  <c r="F331" i="91"/>
  <c r="F332" i="91"/>
  <c r="F333" i="91"/>
  <c r="F334" i="91"/>
  <c r="F335" i="91"/>
  <c r="F336" i="91"/>
  <c r="F337" i="91"/>
  <c r="F338" i="91"/>
  <c r="F339" i="91"/>
  <c r="F340" i="91"/>
  <c r="F341" i="91"/>
  <c r="F322" i="91"/>
  <c r="F303" i="91"/>
  <c r="F304" i="91"/>
  <c r="F305" i="91"/>
  <c r="F306" i="91"/>
  <c r="F307" i="91"/>
  <c r="F308" i="91"/>
  <c r="F309" i="91"/>
  <c r="F310" i="91"/>
  <c r="F311" i="91"/>
  <c r="F312" i="91"/>
  <c r="F313" i="91"/>
  <c r="F314" i="91"/>
  <c r="F315" i="91"/>
  <c r="F316" i="91"/>
  <c r="F317" i="91"/>
  <c r="F318" i="91"/>
  <c r="F319" i="91"/>
  <c r="F320" i="91"/>
  <c r="F321" i="91"/>
  <c r="F302" i="91"/>
  <c r="F283" i="91"/>
  <c r="F284" i="91"/>
  <c r="F285" i="91"/>
  <c r="F286" i="91"/>
  <c r="F287" i="91"/>
  <c r="F288" i="91"/>
  <c r="F289" i="91"/>
  <c r="F290" i="91"/>
  <c r="F291" i="91"/>
  <c r="F292" i="91"/>
  <c r="F293" i="91"/>
  <c r="F294" i="91"/>
  <c r="F295" i="91"/>
  <c r="F296" i="91"/>
  <c r="F297" i="91"/>
  <c r="F298" i="91"/>
  <c r="F299" i="91"/>
  <c r="F300" i="91"/>
  <c r="F301" i="91"/>
  <c r="F282" i="91"/>
  <c r="F263" i="91"/>
  <c r="F264" i="91"/>
  <c r="F265" i="91"/>
  <c r="F266" i="91"/>
  <c r="F267" i="91"/>
  <c r="F268" i="91"/>
  <c r="F269" i="91"/>
  <c r="F270" i="91"/>
  <c r="F271" i="91"/>
  <c r="F272" i="91"/>
  <c r="F273" i="91"/>
  <c r="F274" i="91"/>
  <c r="F275" i="91"/>
  <c r="F276" i="91"/>
  <c r="F277" i="91"/>
  <c r="F278" i="91"/>
  <c r="F279" i="91"/>
  <c r="F280" i="91"/>
  <c r="F281" i="91"/>
  <c r="F262" i="91"/>
  <c r="F243" i="91"/>
  <c r="F244" i="91"/>
  <c r="F245" i="91"/>
  <c r="F246" i="91"/>
  <c r="F247" i="91"/>
  <c r="F248" i="91"/>
  <c r="F249" i="91"/>
  <c r="F250" i="91"/>
  <c r="F251" i="91"/>
  <c r="F252" i="91"/>
  <c r="F253" i="91"/>
  <c r="F254" i="91"/>
  <c r="F255" i="91"/>
  <c r="F256" i="91"/>
  <c r="F257" i="91"/>
  <c r="F258" i="91"/>
  <c r="F259" i="91"/>
  <c r="F260" i="91"/>
  <c r="F261" i="91"/>
  <c r="F242" i="91"/>
  <c r="F223" i="91"/>
  <c r="F224" i="91"/>
  <c r="F225" i="91"/>
  <c r="F226" i="91"/>
  <c r="F227" i="91"/>
  <c r="F228" i="91"/>
  <c r="F229" i="91"/>
  <c r="F230" i="91"/>
  <c r="F231" i="91"/>
  <c r="F232" i="91"/>
  <c r="F233" i="91"/>
  <c r="F234" i="91"/>
  <c r="F235" i="91"/>
  <c r="F236" i="91"/>
  <c r="F237" i="91"/>
  <c r="F238" i="91"/>
  <c r="F239" i="91"/>
  <c r="F240" i="91"/>
  <c r="F241" i="91"/>
  <c r="F222" i="91"/>
  <c r="F203" i="91"/>
  <c r="F204" i="91"/>
  <c r="F205" i="91"/>
  <c r="F206" i="91"/>
  <c r="F207" i="91"/>
  <c r="F208" i="91"/>
  <c r="F209" i="91"/>
  <c r="F210" i="91"/>
  <c r="F211" i="91"/>
  <c r="F212" i="91"/>
  <c r="F213" i="91"/>
  <c r="F214" i="91"/>
  <c r="F215" i="91"/>
  <c r="F216" i="91"/>
  <c r="F217" i="91"/>
  <c r="F218" i="91"/>
  <c r="F219" i="91"/>
  <c r="F220" i="91"/>
  <c r="F221" i="91"/>
  <c r="F202" i="91"/>
  <c r="F183" i="91"/>
  <c r="F184" i="91"/>
  <c r="F185" i="91"/>
  <c r="F186" i="91"/>
  <c r="F187" i="91"/>
  <c r="F188" i="91"/>
  <c r="F189" i="91"/>
  <c r="F190" i="91"/>
  <c r="F191" i="91"/>
  <c r="F192" i="91"/>
  <c r="F193" i="91"/>
  <c r="F194" i="91"/>
  <c r="F195" i="91"/>
  <c r="F196" i="91"/>
  <c r="F197" i="91"/>
  <c r="F198" i="91"/>
  <c r="F199" i="91"/>
  <c r="F200" i="91"/>
  <c r="F201" i="91"/>
  <c r="F182" i="91"/>
  <c r="F163" i="91"/>
  <c r="F164" i="91"/>
  <c r="F165" i="91"/>
  <c r="F166" i="91"/>
  <c r="F167" i="91"/>
  <c r="F168" i="91"/>
  <c r="F169" i="91"/>
  <c r="F170" i="91"/>
  <c r="F171" i="91"/>
  <c r="F172" i="91"/>
  <c r="F173" i="91"/>
  <c r="F174" i="91"/>
  <c r="F175" i="91"/>
  <c r="F176" i="91"/>
  <c r="F177" i="91"/>
  <c r="F178" i="91"/>
  <c r="F179" i="91"/>
  <c r="F180" i="91"/>
  <c r="F181" i="91"/>
  <c r="F162" i="91"/>
  <c r="F143" i="91"/>
  <c r="F144" i="91"/>
  <c r="F145" i="91"/>
  <c r="F146" i="91"/>
  <c r="F147" i="91"/>
  <c r="F148" i="91"/>
  <c r="F149" i="91"/>
  <c r="F150" i="91"/>
  <c r="F151" i="91"/>
  <c r="F152" i="91"/>
  <c r="F153" i="91"/>
  <c r="F154" i="91"/>
  <c r="F155" i="91"/>
  <c r="F156" i="91"/>
  <c r="F157" i="91"/>
  <c r="F158" i="91"/>
  <c r="F159" i="91"/>
  <c r="F160" i="91"/>
  <c r="F161" i="91"/>
  <c r="F142" i="91"/>
  <c r="F123" i="91"/>
  <c r="F124" i="91"/>
  <c r="F125" i="91"/>
  <c r="F126" i="91"/>
  <c r="F127" i="91"/>
  <c r="F128" i="91"/>
  <c r="F129" i="91"/>
  <c r="F130" i="91"/>
  <c r="F131" i="91"/>
  <c r="F132" i="91"/>
  <c r="F133" i="91"/>
  <c r="F134" i="91"/>
  <c r="F135" i="91"/>
  <c r="F136" i="91"/>
  <c r="F137" i="91"/>
  <c r="F138" i="91"/>
  <c r="F139" i="91"/>
  <c r="F140" i="91"/>
  <c r="F141" i="91"/>
  <c r="F122" i="91"/>
  <c r="F103" i="91"/>
  <c r="F104" i="91"/>
  <c r="F105" i="91"/>
  <c r="F106" i="91"/>
  <c r="F107" i="91"/>
  <c r="F108" i="91"/>
  <c r="F109" i="91"/>
  <c r="F110" i="91"/>
  <c r="F111" i="91"/>
  <c r="F112" i="91"/>
  <c r="F113" i="91"/>
  <c r="F114" i="91"/>
  <c r="F115" i="91"/>
  <c r="F116" i="91"/>
  <c r="F117" i="91"/>
  <c r="F118" i="91"/>
  <c r="F119" i="91"/>
  <c r="F120" i="91"/>
  <c r="F121" i="91"/>
  <c r="F102" i="91"/>
  <c r="F83" i="91"/>
  <c r="F84" i="91"/>
  <c r="F85" i="91"/>
  <c r="F86" i="91"/>
  <c r="F87" i="91"/>
  <c r="F88" i="91"/>
  <c r="F89" i="91"/>
  <c r="F90" i="91"/>
  <c r="F91" i="91"/>
  <c r="F92" i="91"/>
  <c r="F93" i="91"/>
  <c r="F94" i="91"/>
  <c r="F95" i="91"/>
  <c r="F96" i="91"/>
  <c r="F97" i="91"/>
  <c r="F98" i="91"/>
  <c r="F99" i="91"/>
  <c r="F100" i="91"/>
  <c r="F101" i="91"/>
  <c r="F82" i="91"/>
  <c r="F63" i="91"/>
  <c r="F64" i="91"/>
  <c r="F65" i="91"/>
  <c r="F66" i="91"/>
  <c r="F67" i="91"/>
  <c r="F68" i="91"/>
  <c r="F69" i="91"/>
  <c r="F70" i="91"/>
  <c r="F71" i="91"/>
  <c r="F72" i="91"/>
  <c r="F73" i="91"/>
  <c r="F74" i="91"/>
  <c r="F75" i="91"/>
  <c r="F76" i="91"/>
  <c r="F77" i="91"/>
  <c r="F78" i="91"/>
  <c r="F79" i="91"/>
  <c r="F80" i="91"/>
  <c r="F81" i="91"/>
  <c r="F62" i="91"/>
  <c r="F43" i="91"/>
  <c r="F44" i="91"/>
  <c r="F45" i="91"/>
  <c r="F46" i="91"/>
  <c r="F47" i="91"/>
  <c r="F48" i="91"/>
  <c r="F49" i="91"/>
  <c r="F50" i="91"/>
  <c r="F51" i="91"/>
  <c r="F52" i="91"/>
  <c r="F53" i="91"/>
  <c r="F54" i="91"/>
  <c r="F55" i="91"/>
  <c r="F56" i="91"/>
  <c r="F57" i="91"/>
  <c r="F58" i="91"/>
  <c r="F59" i="91"/>
  <c r="F60" i="91"/>
  <c r="F61" i="91"/>
  <c r="F42" i="91"/>
  <c r="F23" i="91"/>
  <c r="F24" i="91"/>
  <c r="F25" i="91"/>
  <c r="F26" i="91"/>
  <c r="F27" i="91"/>
  <c r="F28" i="91"/>
  <c r="F29" i="91"/>
  <c r="F30" i="91"/>
  <c r="F31" i="91"/>
  <c r="F32" i="91"/>
  <c r="F33" i="91"/>
  <c r="F34" i="91"/>
  <c r="F35" i="91"/>
  <c r="F36" i="91"/>
  <c r="F37" i="91"/>
  <c r="F38" i="91"/>
  <c r="F39" i="91"/>
  <c r="F40" i="91"/>
  <c r="F41" i="91"/>
  <c r="F22" i="91"/>
  <c r="F3" i="91"/>
  <c r="F4" i="91"/>
  <c r="F5" i="91"/>
  <c r="F6" i="91"/>
  <c r="F7" i="91"/>
  <c r="F8" i="91"/>
  <c r="F9" i="91"/>
  <c r="F10" i="91"/>
  <c r="F11" i="91"/>
  <c r="F12" i="91"/>
  <c r="F13" i="91"/>
  <c r="F14" i="91"/>
  <c r="F15" i="91"/>
  <c r="F16" i="91"/>
  <c r="F17" i="91"/>
  <c r="F18" i="91"/>
  <c r="F19" i="91"/>
  <c r="F20" i="91"/>
  <c r="F21" i="91"/>
  <c r="F2" i="91"/>
  <c r="J1273" i="92"/>
  <c r="F1273" i="92"/>
  <c r="J1272" i="92"/>
  <c r="F1272" i="92"/>
  <c r="J1271" i="92"/>
  <c r="F1271" i="92"/>
  <c r="J1270" i="92"/>
  <c r="F1270" i="92"/>
  <c r="J1269" i="92"/>
  <c r="F1269" i="92"/>
  <c r="J1268" i="92"/>
  <c r="F1268" i="92"/>
  <c r="J1267" i="92"/>
  <c r="F1267" i="92"/>
  <c r="J1266" i="92"/>
  <c r="F1266" i="92"/>
  <c r="J1265" i="92"/>
  <c r="F1265" i="92"/>
  <c r="J1264" i="92"/>
  <c r="F1264" i="92"/>
  <c r="J1263" i="92"/>
  <c r="F1263" i="92"/>
  <c r="J1262" i="92"/>
  <c r="F1262" i="92"/>
  <c r="J1261" i="92"/>
  <c r="F1261" i="92"/>
  <c r="J1260" i="92"/>
  <c r="F1260" i="92"/>
  <c r="J1259" i="92"/>
  <c r="F1259" i="92"/>
  <c r="J1258" i="92"/>
  <c r="F1258" i="92"/>
  <c r="J1257" i="92"/>
  <c r="F1257" i="92"/>
  <c r="J1256" i="92"/>
  <c r="F1256" i="92"/>
  <c r="J1255" i="92"/>
  <c r="F1255" i="92"/>
  <c r="J1254" i="92"/>
  <c r="F1254" i="92"/>
  <c r="J1253" i="92"/>
  <c r="F1253" i="92"/>
  <c r="J1252" i="92"/>
  <c r="F1252" i="92"/>
  <c r="J1251" i="92"/>
  <c r="F1251" i="92"/>
  <c r="J1250" i="92"/>
  <c r="F1250" i="92"/>
  <c r="J1249" i="92"/>
  <c r="F1249" i="92"/>
  <c r="J1248" i="92"/>
  <c r="F1248" i="92"/>
  <c r="J1247" i="92"/>
  <c r="F1247" i="92"/>
  <c r="J1246" i="92"/>
  <c r="F1246" i="92"/>
  <c r="J1245" i="92"/>
  <c r="F1245" i="92"/>
  <c r="J1244" i="92"/>
  <c r="F1244" i="92"/>
  <c r="J1243" i="92"/>
  <c r="F1243" i="92"/>
  <c r="J1242" i="92"/>
  <c r="F1242" i="92"/>
  <c r="J1241" i="92"/>
  <c r="F1241" i="92"/>
  <c r="J1240" i="92"/>
  <c r="F1240" i="92"/>
  <c r="J1239" i="92"/>
  <c r="F1239" i="92"/>
  <c r="J1238" i="92"/>
  <c r="F1238" i="92"/>
  <c r="J1237" i="92"/>
  <c r="F1237" i="92"/>
  <c r="J1236" i="92"/>
  <c r="F1236" i="92"/>
  <c r="J1235" i="92"/>
  <c r="F1235" i="92"/>
  <c r="J1234" i="92"/>
  <c r="F1234" i="92"/>
  <c r="J1233" i="92"/>
  <c r="F1233" i="92"/>
  <c r="J1232" i="92"/>
  <c r="F1232" i="92"/>
  <c r="J1231" i="92"/>
  <c r="F1231" i="92"/>
  <c r="J1230" i="92"/>
  <c r="F1230" i="92"/>
  <c r="J1229" i="92"/>
  <c r="F1229" i="92"/>
  <c r="J1228" i="92"/>
  <c r="F1228" i="92"/>
  <c r="J1227" i="92"/>
  <c r="F1227" i="92"/>
  <c r="J1226" i="92"/>
  <c r="F1226" i="92"/>
  <c r="J1225" i="92"/>
  <c r="F1225" i="92"/>
  <c r="J1224" i="92"/>
  <c r="F1224" i="92"/>
  <c r="J1223" i="92"/>
  <c r="F1223" i="92"/>
  <c r="J1222" i="92"/>
  <c r="F1222" i="92"/>
  <c r="J1221" i="92"/>
  <c r="F1221" i="92"/>
  <c r="J1220" i="92"/>
  <c r="F1220" i="92"/>
  <c r="J1219" i="92"/>
  <c r="F1219" i="92"/>
  <c r="J1218" i="92"/>
  <c r="F1218" i="92"/>
  <c r="J1217" i="92"/>
  <c r="F1217" i="92"/>
  <c r="J1216" i="92"/>
  <c r="F1216" i="92"/>
  <c r="J1215" i="92"/>
  <c r="F1215" i="92"/>
  <c r="J1214" i="92"/>
  <c r="F1214" i="92"/>
  <c r="J1213" i="92"/>
  <c r="F1213" i="92"/>
  <c r="J1212" i="92"/>
  <c r="F1212" i="92"/>
  <c r="J1211" i="92"/>
  <c r="F1211" i="92"/>
  <c r="J1210" i="92"/>
  <c r="F1210" i="92"/>
  <c r="J1209" i="92"/>
  <c r="F1209" i="92"/>
  <c r="J1208" i="92"/>
  <c r="F1208" i="92"/>
  <c r="J1207" i="92"/>
  <c r="F1207" i="92"/>
  <c r="J1206" i="92"/>
  <c r="F1206" i="92"/>
  <c r="J1205" i="92"/>
  <c r="F1205" i="92"/>
  <c r="J1204" i="92"/>
  <c r="F1204" i="92"/>
  <c r="J1203" i="92"/>
  <c r="F1203" i="92"/>
  <c r="J1202" i="92"/>
  <c r="F1202" i="92"/>
  <c r="J1201" i="92"/>
  <c r="F1201" i="92"/>
  <c r="J1200" i="92"/>
  <c r="F1200" i="92"/>
  <c r="J1199" i="92"/>
  <c r="F1199" i="92"/>
  <c r="J1198" i="92"/>
  <c r="F1198" i="92"/>
  <c r="J1197" i="92"/>
  <c r="F1197" i="92"/>
  <c r="J1196" i="92"/>
  <c r="F1196" i="92"/>
  <c r="J1195" i="92"/>
  <c r="F1195" i="92"/>
  <c r="J1194" i="92"/>
  <c r="F1194" i="92"/>
  <c r="J1193" i="92"/>
  <c r="F1193" i="92"/>
  <c r="J1192" i="92"/>
  <c r="F1192" i="92"/>
  <c r="J1191" i="92"/>
  <c r="F1191" i="92"/>
  <c r="J1190" i="92"/>
  <c r="F1190" i="92"/>
  <c r="J1189" i="92"/>
  <c r="F1189" i="92"/>
  <c r="J1188" i="92"/>
  <c r="F1188" i="92"/>
  <c r="J1187" i="92"/>
  <c r="F1187" i="92"/>
  <c r="J1186" i="92"/>
  <c r="F1186" i="92"/>
  <c r="J1185" i="92"/>
  <c r="F1185" i="92"/>
  <c r="J1184" i="92"/>
  <c r="F1184" i="92"/>
  <c r="J1183" i="92"/>
  <c r="F1183" i="92"/>
  <c r="J1182" i="92"/>
  <c r="F1182" i="92"/>
  <c r="J1181" i="92"/>
  <c r="F1181" i="92"/>
  <c r="J1180" i="92"/>
  <c r="F1180" i="92"/>
  <c r="J1179" i="92"/>
  <c r="F1179" i="92"/>
  <c r="J1178" i="92"/>
  <c r="F1178" i="92"/>
  <c r="J1177" i="92"/>
  <c r="F1177" i="92"/>
  <c r="J1176" i="92"/>
  <c r="F1176" i="92"/>
  <c r="J1175" i="92"/>
  <c r="F1175" i="92"/>
  <c r="J1174" i="92"/>
  <c r="F1174" i="92"/>
  <c r="J1173" i="92"/>
  <c r="F1173" i="92"/>
  <c r="J1172" i="92"/>
  <c r="F1172" i="92"/>
  <c r="J1171" i="92"/>
  <c r="F1171" i="92"/>
  <c r="J1170" i="92"/>
  <c r="F1170" i="92"/>
  <c r="J1169" i="92"/>
  <c r="F1169" i="92"/>
  <c r="J1168" i="92"/>
  <c r="F1168" i="92"/>
  <c r="J1167" i="92"/>
  <c r="F1167" i="92"/>
  <c r="J1166" i="92"/>
  <c r="F1166" i="92"/>
  <c r="J1165" i="92"/>
  <c r="F1165" i="92"/>
  <c r="J1164" i="92"/>
  <c r="F1164" i="92"/>
  <c r="J1163" i="92"/>
  <c r="F1163" i="92"/>
  <c r="J1162" i="92"/>
  <c r="F1162" i="92"/>
  <c r="J1161" i="92"/>
  <c r="F1161" i="92"/>
  <c r="J1160" i="92"/>
  <c r="F1160" i="92"/>
  <c r="J1159" i="92"/>
  <c r="F1159" i="92"/>
  <c r="J1158" i="92"/>
  <c r="F1158" i="92"/>
  <c r="J1157" i="92"/>
  <c r="F1157" i="92"/>
  <c r="J1156" i="92"/>
  <c r="F1156" i="92"/>
  <c r="J1155" i="92"/>
  <c r="F1155" i="92"/>
  <c r="J1154" i="92"/>
  <c r="F1154" i="92"/>
  <c r="J1153" i="92"/>
  <c r="F1153" i="92"/>
  <c r="J1152" i="92"/>
  <c r="F1152" i="92"/>
  <c r="J1151" i="92"/>
  <c r="F1151" i="92"/>
  <c r="J1150" i="92"/>
  <c r="F1150" i="92"/>
  <c r="J1149" i="92"/>
  <c r="F1149" i="92"/>
  <c r="J1148" i="92"/>
  <c r="F1148" i="92"/>
  <c r="J1147" i="92"/>
  <c r="F1147" i="92"/>
  <c r="J1146" i="92"/>
  <c r="F1146" i="92"/>
  <c r="J1145" i="92"/>
  <c r="F1145" i="92"/>
  <c r="J1144" i="92"/>
  <c r="F1144" i="92"/>
  <c r="J1143" i="92"/>
  <c r="F1143" i="92"/>
  <c r="J1142" i="92"/>
  <c r="F1142" i="92"/>
  <c r="J1141" i="92"/>
  <c r="F1141" i="92"/>
  <c r="J1140" i="92"/>
  <c r="F1140" i="92"/>
  <c r="J1139" i="92"/>
  <c r="F1139" i="92"/>
  <c r="J1138" i="92"/>
  <c r="F1138" i="92"/>
  <c r="J1137" i="92"/>
  <c r="F1137" i="92"/>
  <c r="J1136" i="92"/>
  <c r="F1136" i="92"/>
  <c r="J1135" i="92"/>
  <c r="F1135" i="92"/>
  <c r="J1134" i="92"/>
  <c r="F1134" i="92"/>
  <c r="J1133" i="92"/>
  <c r="F1133" i="92"/>
  <c r="J1132" i="92"/>
  <c r="F1132" i="92"/>
  <c r="J1131" i="92"/>
  <c r="F1131" i="92"/>
  <c r="J1130" i="92"/>
  <c r="F1130" i="92"/>
  <c r="J1129" i="92"/>
  <c r="F1129" i="92"/>
  <c r="J1128" i="92"/>
  <c r="F1128" i="92"/>
  <c r="J1127" i="92"/>
  <c r="F1127" i="92"/>
  <c r="J1126" i="92"/>
  <c r="F1126" i="92"/>
  <c r="J1125" i="92"/>
  <c r="F1125" i="92"/>
  <c r="J1124" i="92"/>
  <c r="F1124" i="92"/>
  <c r="J1123" i="92"/>
  <c r="F1123" i="92"/>
  <c r="J1122" i="92"/>
  <c r="F1122" i="92"/>
  <c r="J1121" i="92"/>
  <c r="F1121" i="92"/>
  <c r="J1120" i="92"/>
  <c r="F1120" i="92"/>
  <c r="J1119" i="92"/>
  <c r="F1119" i="92"/>
  <c r="J1118" i="92"/>
  <c r="F1118" i="92"/>
  <c r="J1117" i="92"/>
  <c r="F1117" i="92"/>
  <c r="J1116" i="92"/>
  <c r="F1116" i="92"/>
  <c r="J1115" i="92"/>
  <c r="F1115" i="92"/>
  <c r="J1114" i="92"/>
  <c r="F1114" i="92"/>
  <c r="J1113" i="92"/>
  <c r="F1113" i="92"/>
  <c r="J1112" i="92"/>
  <c r="F1112" i="92"/>
  <c r="J1111" i="92"/>
  <c r="F1111" i="92"/>
  <c r="J1110" i="92"/>
  <c r="F1110" i="92"/>
  <c r="J1109" i="92"/>
  <c r="F1109" i="92"/>
  <c r="J1108" i="92"/>
  <c r="F1108" i="92"/>
  <c r="J1107" i="92"/>
  <c r="F1107" i="92"/>
  <c r="J1106" i="92"/>
  <c r="F1106" i="92"/>
  <c r="J1105" i="92"/>
  <c r="F1105" i="92"/>
  <c r="J1104" i="92"/>
  <c r="F1104" i="92"/>
  <c r="J1103" i="92"/>
  <c r="F1103" i="92"/>
  <c r="J1102" i="92"/>
  <c r="F1102" i="92"/>
  <c r="J1101" i="92"/>
  <c r="F1101" i="92"/>
  <c r="J1100" i="92"/>
  <c r="F1100" i="92"/>
  <c r="J1099" i="92"/>
  <c r="F1099" i="92"/>
  <c r="J1098" i="92"/>
  <c r="F1098" i="92"/>
  <c r="J1097" i="92"/>
  <c r="F1097" i="92"/>
  <c r="J1096" i="92"/>
  <c r="F1096" i="92"/>
  <c r="J1095" i="92"/>
  <c r="F1095" i="92"/>
  <c r="J1094" i="92"/>
  <c r="F1094" i="92"/>
  <c r="J1093" i="92"/>
  <c r="F1093" i="92"/>
  <c r="J1092" i="92"/>
  <c r="F1092" i="92"/>
  <c r="J1091" i="92"/>
  <c r="F1091" i="92"/>
  <c r="J1090" i="92"/>
  <c r="F1090" i="92"/>
  <c r="J1089" i="92"/>
  <c r="F1089" i="92"/>
  <c r="J1088" i="92"/>
  <c r="F1088" i="92"/>
  <c r="J1087" i="92"/>
  <c r="F1087" i="92"/>
  <c r="J1086" i="92"/>
  <c r="F1086" i="92"/>
  <c r="J1085" i="92"/>
  <c r="F1085" i="92"/>
  <c r="J1084" i="92"/>
  <c r="F1084" i="92"/>
  <c r="J1083" i="92"/>
  <c r="F1083" i="92"/>
  <c r="J1082" i="92"/>
  <c r="F1082" i="92"/>
  <c r="J1081" i="92"/>
  <c r="F1081" i="92"/>
  <c r="J1080" i="92"/>
  <c r="F1080" i="92"/>
  <c r="J1079" i="92"/>
  <c r="F1079" i="92"/>
  <c r="J1078" i="92"/>
  <c r="F1078" i="92"/>
  <c r="J1077" i="92"/>
  <c r="F1077" i="92"/>
  <c r="J1076" i="92"/>
  <c r="F1076" i="92"/>
  <c r="J1075" i="92"/>
  <c r="F1075" i="92"/>
  <c r="J1074" i="92"/>
  <c r="F1074" i="92"/>
  <c r="J1073" i="92"/>
  <c r="F1073" i="92"/>
  <c r="J1072" i="92"/>
  <c r="F1072" i="92"/>
  <c r="J1071" i="92"/>
  <c r="F1071" i="92"/>
  <c r="J1070" i="92"/>
  <c r="F1070" i="92"/>
  <c r="J1069" i="92"/>
  <c r="F1069" i="92"/>
  <c r="J1068" i="92"/>
  <c r="F1068" i="92"/>
  <c r="J1067" i="92"/>
  <c r="F1067" i="92"/>
  <c r="J1066" i="92"/>
  <c r="F1066" i="92"/>
  <c r="J1065" i="92"/>
  <c r="F1065" i="92"/>
  <c r="J1064" i="92"/>
  <c r="F1064" i="92"/>
  <c r="J1063" i="92"/>
  <c r="F1063" i="92"/>
  <c r="J1062" i="92"/>
  <c r="F1062" i="92"/>
  <c r="J1061" i="92"/>
  <c r="F1061" i="92"/>
  <c r="J1060" i="92"/>
  <c r="F1060" i="92"/>
  <c r="J1059" i="92"/>
  <c r="F1059" i="92"/>
  <c r="J1058" i="92"/>
  <c r="F1058" i="92"/>
  <c r="J1057" i="92"/>
  <c r="F1057" i="92"/>
  <c r="J1056" i="92"/>
  <c r="F1056" i="92"/>
  <c r="J1055" i="92"/>
  <c r="F1055" i="92"/>
  <c r="J1054" i="92"/>
  <c r="F1054" i="92"/>
  <c r="J1053" i="92"/>
  <c r="F1053" i="92"/>
  <c r="J1052" i="92"/>
  <c r="F1052" i="92"/>
  <c r="J1051" i="92"/>
  <c r="F1051" i="92"/>
  <c r="J1050" i="92"/>
  <c r="F1050" i="92"/>
  <c r="J1049" i="92"/>
  <c r="F1049" i="92"/>
  <c r="J1048" i="92"/>
  <c r="F1048" i="92"/>
  <c r="J1047" i="92"/>
  <c r="F1047" i="92"/>
  <c r="J1046" i="92"/>
  <c r="F1046" i="92"/>
  <c r="J1045" i="92"/>
  <c r="F1045" i="92"/>
  <c r="J1044" i="92"/>
  <c r="F1044" i="92"/>
  <c r="J1043" i="92"/>
  <c r="F1043" i="92"/>
  <c r="J1042" i="92"/>
  <c r="F1042" i="92"/>
  <c r="J1041" i="92"/>
  <c r="F1041" i="92"/>
  <c r="J1040" i="92"/>
  <c r="F1040" i="92"/>
  <c r="J1039" i="92"/>
  <c r="F1039" i="92"/>
  <c r="J1038" i="92"/>
  <c r="F1038" i="92"/>
  <c r="J1037" i="92"/>
  <c r="F1037" i="92"/>
  <c r="J1036" i="92"/>
  <c r="F1036" i="92"/>
  <c r="J1035" i="92"/>
  <c r="F1035" i="92"/>
  <c r="J1034" i="92"/>
  <c r="F1034" i="92"/>
  <c r="J1033" i="92"/>
  <c r="F1033" i="92"/>
  <c r="J1032" i="92"/>
  <c r="F1032" i="92"/>
  <c r="J1031" i="92"/>
  <c r="F1031" i="92"/>
  <c r="J1030" i="92"/>
  <c r="F1030" i="92"/>
  <c r="J1029" i="92"/>
  <c r="F1029" i="92"/>
  <c r="J1028" i="92"/>
  <c r="F1028" i="92"/>
  <c r="J1027" i="92"/>
  <c r="F1027" i="92"/>
  <c r="J1026" i="92"/>
  <c r="F1026" i="92"/>
  <c r="J1025" i="92"/>
  <c r="F1025" i="92"/>
  <c r="J1024" i="92"/>
  <c r="F1024" i="92"/>
  <c r="J1023" i="92"/>
  <c r="F1023" i="92"/>
  <c r="J1022" i="92"/>
  <c r="F1022" i="92"/>
  <c r="J1021" i="92"/>
  <c r="F1021" i="92"/>
  <c r="J1020" i="92"/>
  <c r="F1020" i="92"/>
  <c r="J1019" i="92"/>
  <c r="F1019" i="92"/>
  <c r="J1018" i="92"/>
  <c r="F1018" i="92"/>
  <c r="J1017" i="92"/>
  <c r="F1017" i="92"/>
  <c r="J1016" i="92"/>
  <c r="F1016" i="92"/>
  <c r="J1015" i="92"/>
  <c r="F1015" i="92"/>
  <c r="J1014" i="92"/>
  <c r="F1014" i="92"/>
  <c r="J1013" i="92"/>
  <c r="F1013" i="92"/>
  <c r="J1012" i="92"/>
  <c r="F1012" i="92"/>
  <c r="J1011" i="92"/>
  <c r="F1011" i="92"/>
  <c r="J1010" i="92"/>
  <c r="F1010" i="92"/>
  <c r="J1009" i="92"/>
  <c r="F1009" i="92"/>
  <c r="J1008" i="92"/>
  <c r="F1008" i="92"/>
  <c r="J1007" i="92"/>
  <c r="F1007" i="92"/>
  <c r="J1006" i="92"/>
  <c r="F1006" i="92"/>
  <c r="J1005" i="92"/>
  <c r="F1005" i="92"/>
  <c r="J1004" i="92"/>
  <c r="F1004" i="92"/>
  <c r="J1003" i="92"/>
  <c r="F1003" i="92"/>
  <c r="J1002" i="92"/>
  <c r="F1002" i="92"/>
  <c r="J1001" i="92"/>
  <c r="F1001" i="92"/>
  <c r="J1000" i="92"/>
  <c r="F1000" i="92"/>
  <c r="J999" i="92"/>
  <c r="F999" i="92"/>
  <c r="J998" i="92"/>
  <c r="F998" i="92"/>
  <c r="J997" i="92"/>
  <c r="F997" i="92"/>
  <c r="J996" i="92"/>
  <c r="F996" i="92"/>
  <c r="J995" i="92"/>
  <c r="F995" i="92"/>
  <c r="J994" i="92"/>
  <c r="F994" i="92"/>
  <c r="J993" i="92"/>
  <c r="F993" i="92"/>
  <c r="J992" i="92"/>
  <c r="F992" i="92"/>
  <c r="J991" i="92"/>
  <c r="F991" i="92"/>
  <c r="J990" i="92"/>
  <c r="F990" i="92"/>
  <c r="J989" i="92"/>
  <c r="F989" i="92"/>
  <c r="J988" i="92"/>
  <c r="F988" i="92"/>
  <c r="J987" i="92"/>
  <c r="F987" i="92"/>
  <c r="J986" i="92"/>
  <c r="F986" i="92"/>
  <c r="J985" i="92"/>
  <c r="F985" i="92"/>
  <c r="J984" i="92"/>
  <c r="F984" i="92"/>
  <c r="J983" i="92"/>
  <c r="F983" i="92"/>
  <c r="J982" i="92"/>
  <c r="F982" i="92"/>
  <c r="J981" i="92"/>
  <c r="F981" i="92"/>
  <c r="J980" i="92"/>
  <c r="F980" i="92"/>
  <c r="J979" i="92"/>
  <c r="F979" i="92"/>
  <c r="J978" i="92"/>
  <c r="F978" i="92"/>
  <c r="J977" i="92"/>
  <c r="F977" i="92"/>
  <c r="J976" i="92"/>
  <c r="F976" i="92"/>
  <c r="J975" i="92"/>
  <c r="F975" i="92"/>
  <c r="J974" i="92"/>
  <c r="F974" i="92"/>
  <c r="J973" i="92"/>
  <c r="F973" i="92"/>
  <c r="J972" i="92"/>
  <c r="F972" i="92"/>
  <c r="J971" i="92"/>
  <c r="F971" i="92"/>
  <c r="J970" i="92"/>
  <c r="F970" i="92"/>
  <c r="J969" i="92"/>
  <c r="F969" i="92"/>
  <c r="J968" i="92"/>
  <c r="F968" i="92"/>
  <c r="J967" i="92"/>
  <c r="F967" i="92"/>
  <c r="J966" i="92"/>
  <c r="F966" i="92"/>
  <c r="J965" i="92"/>
  <c r="F965" i="92"/>
  <c r="J964" i="92"/>
  <c r="F964" i="92"/>
  <c r="J963" i="92"/>
  <c r="F963" i="92"/>
  <c r="J962" i="92"/>
  <c r="F962" i="92"/>
  <c r="J961" i="92"/>
  <c r="F961" i="92"/>
  <c r="J960" i="92"/>
  <c r="F960" i="92"/>
  <c r="J959" i="92"/>
  <c r="F959" i="92"/>
  <c r="J958" i="92"/>
  <c r="F958" i="92"/>
  <c r="J957" i="92"/>
  <c r="F957" i="92"/>
  <c r="J956" i="92"/>
  <c r="F956" i="92"/>
  <c r="J955" i="92"/>
  <c r="F955" i="92"/>
  <c r="J954" i="92"/>
  <c r="F954" i="92"/>
  <c r="J953" i="92"/>
  <c r="F953" i="92"/>
  <c r="J952" i="92"/>
  <c r="F952" i="92"/>
  <c r="J951" i="92"/>
  <c r="F951" i="92"/>
  <c r="J950" i="92"/>
  <c r="F950" i="92"/>
  <c r="J949" i="92"/>
  <c r="F949" i="92"/>
  <c r="J948" i="92"/>
  <c r="F948" i="92"/>
  <c r="J947" i="92"/>
  <c r="F947" i="92"/>
  <c r="J946" i="92"/>
  <c r="F946" i="92"/>
  <c r="J945" i="92"/>
  <c r="F945" i="92"/>
  <c r="J944" i="92"/>
  <c r="F944" i="92"/>
  <c r="J943" i="92"/>
  <c r="F943" i="92"/>
  <c r="J942" i="92"/>
  <c r="F942" i="92"/>
  <c r="J941" i="92"/>
  <c r="F941" i="92"/>
  <c r="J940" i="92"/>
  <c r="F940" i="92"/>
  <c r="J939" i="92"/>
  <c r="F939" i="92"/>
  <c r="J938" i="92"/>
  <c r="F938" i="92"/>
  <c r="J937" i="92"/>
  <c r="F937" i="92"/>
  <c r="J936" i="92"/>
  <c r="F936" i="92"/>
  <c r="J935" i="92"/>
  <c r="F935" i="92"/>
  <c r="J934" i="92"/>
  <c r="F934" i="92"/>
  <c r="J933" i="92"/>
  <c r="F933" i="92"/>
  <c r="J932" i="92"/>
  <c r="F932" i="92"/>
  <c r="J931" i="92"/>
  <c r="F931" i="92"/>
  <c r="J930" i="92"/>
  <c r="F930" i="92"/>
  <c r="J929" i="92"/>
  <c r="F929" i="92"/>
  <c r="J928" i="92"/>
  <c r="F928" i="92"/>
  <c r="J927" i="92"/>
  <c r="F927" i="92"/>
  <c r="J926" i="92"/>
  <c r="F926" i="92"/>
  <c r="J925" i="92"/>
  <c r="F925" i="92"/>
  <c r="J924" i="92"/>
  <c r="F924" i="92"/>
  <c r="J923" i="92"/>
  <c r="F923" i="92"/>
  <c r="J922" i="92"/>
  <c r="F922" i="92"/>
  <c r="J921" i="92"/>
  <c r="F921" i="92"/>
  <c r="J920" i="92"/>
  <c r="F920" i="92"/>
  <c r="J919" i="92"/>
  <c r="F919" i="92"/>
  <c r="J918" i="92"/>
  <c r="F918" i="92"/>
  <c r="J917" i="92"/>
  <c r="F917" i="92"/>
  <c r="J916" i="92"/>
  <c r="F916" i="92"/>
  <c r="J915" i="92"/>
  <c r="F915" i="92"/>
  <c r="J914" i="92"/>
  <c r="F914" i="92"/>
  <c r="J913" i="92"/>
  <c r="F913" i="92"/>
  <c r="J912" i="92"/>
  <c r="F912" i="92"/>
  <c r="J911" i="92"/>
  <c r="F911" i="92"/>
  <c r="J910" i="92"/>
  <c r="F910" i="92"/>
  <c r="J909" i="92"/>
  <c r="F909" i="92"/>
  <c r="J908" i="92"/>
  <c r="F908" i="92"/>
  <c r="J907" i="92"/>
  <c r="F907" i="92"/>
  <c r="J906" i="92"/>
  <c r="F906" i="92"/>
  <c r="J905" i="92"/>
  <c r="F905" i="92"/>
  <c r="J904" i="92"/>
  <c r="F904" i="92"/>
  <c r="J903" i="92"/>
  <c r="F903" i="92"/>
  <c r="J902" i="92"/>
  <c r="F902" i="92"/>
  <c r="J901" i="92"/>
  <c r="F901" i="92"/>
  <c r="J900" i="92"/>
  <c r="F900" i="92"/>
  <c r="J899" i="92"/>
  <c r="F899" i="92"/>
  <c r="J898" i="92"/>
  <c r="F898" i="92"/>
  <c r="J897" i="92"/>
  <c r="F897" i="92"/>
  <c r="J896" i="92"/>
  <c r="F896" i="92"/>
  <c r="J895" i="92"/>
  <c r="F895" i="92"/>
  <c r="J894" i="92"/>
  <c r="F894" i="92"/>
  <c r="J893" i="92"/>
  <c r="F893" i="92"/>
  <c r="J892" i="92"/>
  <c r="F892" i="92"/>
  <c r="J891" i="92"/>
  <c r="F891" i="92"/>
  <c r="J890" i="92"/>
  <c r="F890" i="92"/>
  <c r="J889" i="92"/>
  <c r="F889" i="92"/>
  <c r="J888" i="92"/>
  <c r="F888" i="92"/>
  <c r="J887" i="92"/>
  <c r="F887" i="92"/>
  <c r="J886" i="92"/>
  <c r="F886" i="92"/>
  <c r="J885" i="92"/>
  <c r="F885" i="92"/>
  <c r="J884" i="92"/>
  <c r="F884" i="92"/>
  <c r="J883" i="92"/>
  <c r="F883" i="92"/>
  <c r="J882" i="92"/>
  <c r="F882" i="92"/>
  <c r="J881" i="92"/>
  <c r="F881" i="92"/>
  <c r="J880" i="92"/>
  <c r="F880" i="92"/>
  <c r="J879" i="92"/>
  <c r="F879" i="92"/>
  <c r="J878" i="92"/>
  <c r="F878" i="92"/>
  <c r="J877" i="92"/>
  <c r="F877" i="92"/>
  <c r="J876" i="92"/>
  <c r="F876" i="92"/>
  <c r="J875" i="92"/>
  <c r="F875" i="92"/>
  <c r="J874" i="92"/>
  <c r="F874" i="92"/>
  <c r="J873" i="92"/>
  <c r="F873" i="92"/>
  <c r="J872" i="92"/>
  <c r="F872" i="92"/>
  <c r="J871" i="92"/>
  <c r="F871" i="92"/>
  <c r="J870" i="92"/>
  <c r="F870" i="92"/>
  <c r="J869" i="92"/>
  <c r="F869" i="92"/>
  <c r="J868" i="92"/>
  <c r="F868" i="92"/>
  <c r="J867" i="92"/>
  <c r="F867" i="92"/>
  <c r="J866" i="92"/>
  <c r="F866" i="92"/>
  <c r="J865" i="92"/>
  <c r="F865" i="92"/>
  <c r="J864" i="92"/>
  <c r="F864" i="92"/>
  <c r="J863" i="92"/>
  <c r="F863" i="92"/>
  <c r="J862" i="92"/>
  <c r="F862" i="92"/>
  <c r="J861" i="92"/>
  <c r="F861" i="92"/>
  <c r="J860" i="92"/>
  <c r="F860" i="92"/>
  <c r="J859" i="92"/>
  <c r="F859" i="92"/>
  <c r="J858" i="92"/>
  <c r="F858" i="92"/>
  <c r="J857" i="92"/>
  <c r="F857" i="92"/>
  <c r="J856" i="92"/>
  <c r="F856" i="92"/>
  <c r="J855" i="92"/>
  <c r="F855" i="92"/>
  <c r="J854" i="92"/>
  <c r="F854" i="92"/>
  <c r="J853" i="92"/>
  <c r="F853" i="92"/>
  <c r="J852" i="92"/>
  <c r="F852" i="92"/>
  <c r="J851" i="92"/>
  <c r="F851" i="92"/>
  <c r="J850" i="92"/>
  <c r="F850" i="92"/>
  <c r="J849" i="92"/>
  <c r="F849" i="92"/>
  <c r="J848" i="92"/>
  <c r="F848" i="92"/>
  <c r="J847" i="92"/>
  <c r="F847" i="92"/>
  <c r="J846" i="92"/>
  <c r="F846" i="92"/>
  <c r="J845" i="92"/>
  <c r="F845" i="92"/>
  <c r="J844" i="92"/>
  <c r="F844" i="92"/>
  <c r="J843" i="92"/>
  <c r="F843" i="92"/>
  <c r="J842" i="92"/>
  <c r="F842" i="92"/>
  <c r="J841" i="92"/>
  <c r="F841" i="92"/>
  <c r="J840" i="92"/>
  <c r="F840" i="92"/>
  <c r="J839" i="92"/>
  <c r="F839" i="92"/>
  <c r="J838" i="92"/>
  <c r="F838" i="92"/>
  <c r="J837" i="92"/>
  <c r="F837" i="92"/>
  <c r="J836" i="92"/>
  <c r="F836" i="92"/>
  <c r="J835" i="92"/>
  <c r="F835" i="92"/>
  <c r="J834" i="92"/>
  <c r="F834" i="92"/>
  <c r="J833" i="92"/>
  <c r="F833" i="92"/>
  <c r="J832" i="92"/>
  <c r="F832" i="92"/>
  <c r="J831" i="92"/>
  <c r="F831" i="92"/>
  <c r="J830" i="92"/>
  <c r="F830" i="92"/>
  <c r="J829" i="92"/>
  <c r="F829" i="92"/>
  <c r="J828" i="92"/>
  <c r="F828" i="92"/>
  <c r="J827" i="92"/>
  <c r="F827" i="92"/>
  <c r="J826" i="92"/>
  <c r="F826" i="92"/>
  <c r="J825" i="92"/>
  <c r="F825" i="92"/>
  <c r="J824" i="92"/>
  <c r="F824" i="92"/>
  <c r="J823" i="92"/>
  <c r="F823" i="92"/>
  <c r="J822" i="92"/>
  <c r="F822" i="92"/>
  <c r="J821" i="92"/>
  <c r="F821" i="92"/>
  <c r="J820" i="92"/>
  <c r="F820" i="92"/>
  <c r="J819" i="92"/>
  <c r="F819" i="92"/>
  <c r="J818" i="92"/>
  <c r="F818" i="92"/>
  <c r="J817" i="92"/>
  <c r="F817" i="92"/>
  <c r="J816" i="92"/>
  <c r="F816" i="92"/>
  <c r="J815" i="92"/>
  <c r="F815" i="92"/>
  <c r="J814" i="92"/>
  <c r="F814" i="92"/>
  <c r="J813" i="92"/>
  <c r="F813" i="92"/>
  <c r="J812" i="92"/>
  <c r="F812" i="92"/>
  <c r="J811" i="92"/>
  <c r="F811" i="92"/>
  <c r="J810" i="92"/>
  <c r="F810" i="92"/>
  <c r="J809" i="92"/>
  <c r="F809" i="92"/>
  <c r="J808" i="92"/>
  <c r="F808" i="92"/>
  <c r="J807" i="92"/>
  <c r="F807" i="92"/>
  <c r="J806" i="92"/>
  <c r="F806" i="92"/>
  <c r="J805" i="92"/>
  <c r="F805" i="92"/>
  <c r="J804" i="92"/>
  <c r="F804" i="92"/>
  <c r="J803" i="92"/>
  <c r="F803" i="92"/>
  <c r="J802" i="92"/>
  <c r="F802" i="92"/>
  <c r="J801" i="92"/>
  <c r="F801" i="92"/>
  <c r="J800" i="92"/>
  <c r="F800" i="92"/>
  <c r="J799" i="92"/>
  <c r="F799" i="92"/>
  <c r="J798" i="92"/>
  <c r="F798" i="92"/>
  <c r="J797" i="92"/>
  <c r="F797" i="92"/>
  <c r="J796" i="92"/>
  <c r="F796" i="92"/>
  <c r="J795" i="92"/>
  <c r="F795" i="92"/>
  <c r="J794" i="92"/>
  <c r="F794" i="92"/>
  <c r="J793" i="92"/>
  <c r="F793" i="92"/>
  <c r="J792" i="92"/>
  <c r="F792" i="92"/>
  <c r="J791" i="92"/>
  <c r="F791" i="92"/>
  <c r="J790" i="92"/>
  <c r="F790" i="92"/>
  <c r="J789" i="92"/>
  <c r="F789" i="92"/>
  <c r="J788" i="92"/>
  <c r="F788" i="92"/>
  <c r="J787" i="92"/>
  <c r="F787" i="92"/>
  <c r="J786" i="92"/>
  <c r="F786" i="92"/>
  <c r="J785" i="92"/>
  <c r="F785" i="92"/>
  <c r="J784" i="92"/>
  <c r="F784" i="92"/>
  <c r="J783" i="92"/>
  <c r="F783" i="92"/>
  <c r="J782" i="92"/>
  <c r="F782" i="92"/>
  <c r="J781" i="92"/>
  <c r="F781" i="92"/>
  <c r="J780" i="92"/>
  <c r="F780" i="92"/>
  <c r="J779" i="92"/>
  <c r="F779" i="92"/>
  <c r="J778" i="92"/>
  <c r="F778" i="92"/>
  <c r="J777" i="92"/>
  <c r="F777" i="92"/>
  <c r="J776" i="92"/>
  <c r="F776" i="92"/>
  <c r="J775" i="92"/>
  <c r="F775" i="92"/>
  <c r="J774" i="92"/>
  <c r="F774" i="92"/>
  <c r="J773" i="92"/>
  <c r="F773" i="92"/>
  <c r="J772" i="92"/>
  <c r="F772" i="92"/>
  <c r="J771" i="92"/>
  <c r="F771" i="92"/>
  <c r="J770" i="92"/>
  <c r="F770" i="92"/>
  <c r="J769" i="92"/>
  <c r="F769" i="92"/>
  <c r="J768" i="92"/>
  <c r="F768" i="92"/>
  <c r="J767" i="92"/>
  <c r="F767" i="92"/>
  <c r="J766" i="92"/>
  <c r="F766" i="92"/>
  <c r="J765" i="92"/>
  <c r="F765" i="92"/>
  <c r="J764" i="92"/>
  <c r="F764" i="92"/>
  <c r="J763" i="92"/>
  <c r="F763" i="92"/>
  <c r="J762" i="92"/>
  <c r="F762" i="92"/>
  <c r="J761" i="92"/>
  <c r="F761" i="92"/>
  <c r="J760" i="92"/>
  <c r="F760" i="92"/>
  <c r="J759" i="92"/>
  <c r="F759" i="92"/>
  <c r="J758" i="92"/>
  <c r="F758" i="92"/>
  <c r="J757" i="92"/>
  <c r="F757" i="92"/>
  <c r="J756" i="92"/>
  <c r="F756" i="92"/>
  <c r="J755" i="92"/>
  <c r="F755" i="92"/>
  <c r="J754" i="92"/>
  <c r="F754" i="92"/>
  <c r="J753" i="92"/>
  <c r="F753" i="92"/>
  <c r="J752" i="92"/>
  <c r="F752" i="92"/>
  <c r="J751" i="92"/>
  <c r="F751" i="92"/>
  <c r="J750" i="92"/>
  <c r="F750" i="92"/>
  <c r="J749" i="92"/>
  <c r="F749" i="92"/>
  <c r="J748" i="92"/>
  <c r="F748" i="92"/>
  <c r="J747" i="92"/>
  <c r="F747" i="92"/>
  <c r="J746" i="92"/>
  <c r="F746" i="92"/>
  <c r="J745" i="92"/>
  <c r="F745" i="92"/>
  <c r="J744" i="92"/>
  <c r="F744" i="92"/>
  <c r="J743" i="92"/>
  <c r="F743" i="92"/>
  <c r="J742" i="92"/>
  <c r="F742" i="92"/>
  <c r="J741" i="92"/>
  <c r="F741" i="92"/>
  <c r="J740" i="92"/>
  <c r="F740" i="92"/>
  <c r="J739" i="92"/>
  <c r="F739" i="92"/>
  <c r="J738" i="92"/>
  <c r="F738" i="92"/>
  <c r="J737" i="92"/>
  <c r="F737" i="92"/>
  <c r="J736" i="92"/>
  <c r="F736" i="92"/>
  <c r="J735" i="92"/>
  <c r="F735" i="92"/>
  <c r="J734" i="92"/>
  <c r="F734" i="92"/>
  <c r="J733" i="92"/>
  <c r="F733" i="92"/>
  <c r="J732" i="92"/>
  <c r="F732" i="92"/>
  <c r="J731" i="92"/>
  <c r="F731" i="92"/>
  <c r="J730" i="92"/>
  <c r="F730" i="92"/>
  <c r="J729" i="92"/>
  <c r="F729" i="92"/>
  <c r="J728" i="92"/>
  <c r="F728" i="92"/>
  <c r="J727" i="92"/>
  <c r="F727" i="92"/>
  <c r="J726" i="92"/>
  <c r="F726" i="92"/>
  <c r="J725" i="92"/>
  <c r="F725" i="92"/>
  <c r="J724" i="92"/>
  <c r="F724" i="92"/>
  <c r="J723" i="92"/>
  <c r="F723" i="92"/>
  <c r="J722" i="92"/>
  <c r="F722" i="92"/>
  <c r="J721" i="92"/>
  <c r="F721" i="92"/>
  <c r="J720" i="92"/>
  <c r="F720" i="92"/>
  <c r="J719" i="92"/>
  <c r="F719" i="92"/>
  <c r="J718" i="92"/>
  <c r="F718" i="92"/>
  <c r="J717" i="92"/>
  <c r="F717" i="92"/>
  <c r="J716" i="92"/>
  <c r="F716" i="92"/>
  <c r="J715" i="92"/>
  <c r="F715" i="92"/>
  <c r="J714" i="92"/>
  <c r="F714" i="92"/>
  <c r="J713" i="92"/>
  <c r="F713" i="92"/>
  <c r="J712" i="92"/>
  <c r="F712" i="92"/>
  <c r="J711" i="92"/>
  <c r="F711" i="92"/>
  <c r="J710" i="92"/>
  <c r="F710" i="92"/>
  <c r="J709" i="92"/>
  <c r="F709" i="92"/>
  <c r="J708" i="92"/>
  <c r="F708" i="92"/>
  <c r="J707" i="92"/>
  <c r="F707" i="92"/>
  <c r="J706" i="92"/>
  <c r="F706" i="92"/>
  <c r="J705" i="92"/>
  <c r="F705" i="92"/>
  <c r="J704" i="92"/>
  <c r="F704" i="92"/>
  <c r="J703" i="92"/>
  <c r="F703" i="92"/>
  <c r="J702" i="92"/>
  <c r="F702" i="92"/>
  <c r="J701" i="92"/>
  <c r="F701" i="92"/>
  <c r="J700" i="92"/>
  <c r="F700" i="92"/>
  <c r="J699" i="92"/>
  <c r="F699" i="92"/>
  <c r="J698" i="92"/>
  <c r="F698" i="92"/>
  <c r="J697" i="92"/>
  <c r="F697" i="92"/>
  <c r="J696" i="92"/>
  <c r="F696" i="92"/>
  <c r="J695" i="92"/>
  <c r="F695" i="92"/>
  <c r="J694" i="92"/>
  <c r="F694" i="92"/>
  <c r="J693" i="92"/>
  <c r="F693" i="92"/>
  <c r="J692" i="92"/>
  <c r="F692" i="92"/>
  <c r="J691" i="92"/>
  <c r="F691" i="92"/>
  <c r="J690" i="92"/>
  <c r="F690" i="92"/>
  <c r="J689" i="92"/>
  <c r="F689" i="92"/>
  <c r="J688" i="92"/>
  <c r="F688" i="92"/>
  <c r="J687" i="92"/>
  <c r="F687" i="92"/>
  <c r="J686" i="92"/>
  <c r="F686" i="92"/>
  <c r="J685" i="92"/>
  <c r="F685" i="92"/>
  <c r="J684" i="92"/>
  <c r="F684" i="92"/>
  <c r="J683" i="92"/>
  <c r="F683" i="92"/>
  <c r="J682" i="92"/>
  <c r="F682" i="92"/>
  <c r="J681" i="92"/>
  <c r="F681" i="92"/>
  <c r="J680" i="92"/>
  <c r="F680" i="92"/>
  <c r="J679" i="92"/>
  <c r="F679" i="92"/>
  <c r="J678" i="92"/>
  <c r="F678" i="92"/>
  <c r="J677" i="92"/>
  <c r="F677" i="92"/>
  <c r="J676" i="92"/>
  <c r="F676" i="92"/>
  <c r="J675" i="92"/>
  <c r="F675" i="92"/>
  <c r="J674" i="92"/>
  <c r="F674" i="92"/>
  <c r="J673" i="92"/>
  <c r="F673" i="92"/>
  <c r="J672" i="92"/>
  <c r="F672" i="92"/>
  <c r="J671" i="92"/>
  <c r="F671" i="92"/>
  <c r="J670" i="92"/>
  <c r="F670" i="92"/>
  <c r="J669" i="92"/>
  <c r="F669" i="92"/>
  <c r="J668" i="92"/>
  <c r="F668" i="92"/>
  <c r="J667" i="92"/>
  <c r="F667" i="92"/>
  <c r="J666" i="92"/>
  <c r="F666" i="92"/>
  <c r="J665" i="92"/>
  <c r="F665" i="92"/>
  <c r="J664" i="92"/>
  <c r="F664" i="92"/>
  <c r="J663" i="92"/>
  <c r="F663" i="92"/>
  <c r="J662" i="92"/>
  <c r="F662" i="92"/>
  <c r="J661" i="92"/>
  <c r="F661" i="92"/>
  <c r="J660" i="92"/>
  <c r="F660" i="92"/>
  <c r="J659" i="92"/>
  <c r="F659" i="92"/>
  <c r="J658" i="92"/>
  <c r="F658" i="92"/>
  <c r="J657" i="92"/>
  <c r="F657" i="92"/>
  <c r="J656" i="92"/>
  <c r="F656" i="92"/>
  <c r="J655" i="92"/>
  <c r="F655" i="92"/>
  <c r="J654" i="92"/>
  <c r="F654" i="92"/>
  <c r="J653" i="92"/>
  <c r="F653" i="92"/>
  <c r="J652" i="92"/>
  <c r="F652" i="92"/>
  <c r="J651" i="92"/>
  <c r="F651" i="92"/>
  <c r="J650" i="92"/>
  <c r="F650" i="92"/>
  <c r="J649" i="92"/>
  <c r="F649" i="92"/>
  <c r="J648" i="92"/>
  <c r="F648" i="92"/>
  <c r="J647" i="92"/>
  <c r="F647" i="92"/>
  <c r="J646" i="92"/>
  <c r="F646" i="92"/>
  <c r="J645" i="92"/>
  <c r="F645" i="92"/>
  <c r="J644" i="92"/>
  <c r="F644" i="92"/>
  <c r="J643" i="92"/>
  <c r="F643" i="92"/>
  <c r="J642" i="92"/>
  <c r="F642" i="92"/>
  <c r="J641" i="92"/>
  <c r="F641" i="92"/>
  <c r="J640" i="92"/>
  <c r="F640" i="92"/>
  <c r="J639" i="92"/>
  <c r="F639" i="92"/>
  <c r="J638" i="92"/>
  <c r="F638" i="92"/>
  <c r="J637" i="92"/>
  <c r="F637" i="92"/>
  <c r="J636" i="92"/>
  <c r="F636" i="92"/>
  <c r="J635" i="92"/>
  <c r="F635" i="92"/>
  <c r="J634" i="92"/>
  <c r="F634" i="92"/>
  <c r="J633" i="92"/>
  <c r="F633" i="92"/>
  <c r="J632" i="92"/>
  <c r="F632" i="92"/>
  <c r="J631" i="92"/>
  <c r="F631" i="92"/>
  <c r="J630" i="92"/>
  <c r="F630" i="92"/>
  <c r="J629" i="92"/>
  <c r="F629" i="92"/>
  <c r="J628" i="92"/>
  <c r="F628" i="92"/>
  <c r="J627" i="92"/>
  <c r="F627" i="92"/>
  <c r="J626" i="92"/>
  <c r="F626" i="92"/>
  <c r="J625" i="92"/>
  <c r="F625" i="92"/>
  <c r="J624" i="92"/>
  <c r="F624" i="92"/>
  <c r="J623" i="92"/>
  <c r="F623" i="92"/>
  <c r="J622" i="92"/>
  <c r="F622" i="92"/>
  <c r="J621" i="92"/>
  <c r="F621" i="92"/>
  <c r="J620" i="92"/>
  <c r="F620" i="92"/>
  <c r="J619" i="92"/>
  <c r="F619" i="92"/>
  <c r="J618" i="92"/>
  <c r="F618" i="92"/>
  <c r="J617" i="92"/>
  <c r="F617" i="92"/>
  <c r="J616" i="92"/>
  <c r="F616" i="92"/>
  <c r="J615" i="92"/>
  <c r="F615" i="92"/>
  <c r="J614" i="92"/>
  <c r="F614" i="92"/>
  <c r="J613" i="92"/>
  <c r="F613" i="92"/>
  <c r="J612" i="92"/>
  <c r="F612" i="92"/>
  <c r="J611" i="92"/>
  <c r="F611" i="92"/>
  <c r="J610" i="92"/>
  <c r="F610" i="92"/>
  <c r="J609" i="92"/>
  <c r="F609" i="92"/>
  <c r="J608" i="92"/>
  <c r="F608" i="92"/>
  <c r="J607" i="92"/>
  <c r="F607" i="92"/>
  <c r="J606" i="92"/>
  <c r="F606" i="92"/>
  <c r="J605" i="92"/>
  <c r="F605" i="92"/>
  <c r="J604" i="92"/>
  <c r="F604" i="92"/>
  <c r="J603" i="92"/>
  <c r="F603" i="92"/>
  <c r="J602" i="92"/>
  <c r="F602" i="92"/>
  <c r="J601" i="92"/>
  <c r="F601" i="92"/>
  <c r="J600" i="92"/>
  <c r="F600" i="92"/>
  <c r="J599" i="92"/>
  <c r="F599" i="92"/>
  <c r="J598" i="92"/>
  <c r="F598" i="92"/>
  <c r="J597" i="92"/>
  <c r="F597" i="92"/>
  <c r="J596" i="92"/>
  <c r="F596" i="92"/>
  <c r="J595" i="92"/>
  <c r="F595" i="92"/>
  <c r="J594" i="92"/>
  <c r="F594" i="92"/>
  <c r="J593" i="92"/>
  <c r="F593" i="92"/>
  <c r="J592" i="92"/>
  <c r="F592" i="92"/>
  <c r="J591" i="92"/>
  <c r="F591" i="92"/>
  <c r="J590" i="92"/>
  <c r="F590" i="92"/>
  <c r="J589" i="92"/>
  <c r="F589" i="92"/>
  <c r="J588" i="92"/>
  <c r="F588" i="92"/>
  <c r="J587" i="92"/>
  <c r="F587" i="92"/>
  <c r="J586" i="92"/>
  <c r="F586" i="92"/>
  <c r="J585" i="92"/>
  <c r="F585" i="92"/>
  <c r="J584" i="92"/>
  <c r="F584" i="92"/>
  <c r="J583" i="92"/>
  <c r="F583" i="92"/>
  <c r="J582" i="92"/>
  <c r="F582" i="92"/>
  <c r="J581" i="92"/>
  <c r="F581" i="92"/>
  <c r="J580" i="92"/>
  <c r="F580" i="92"/>
  <c r="J579" i="92"/>
  <c r="F579" i="92"/>
  <c r="J578" i="92"/>
  <c r="F578" i="92"/>
  <c r="J577" i="92"/>
  <c r="F577" i="92"/>
  <c r="J576" i="92"/>
  <c r="F576" i="92"/>
  <c r="J575" i="92"/>
  <c r="F575" i="92"/>
  <c r="J574" i="92"/>
  <c r="F574" i="92"/>
  <c r="J573" i="92"/>
  <c r="F573" i="92"/>
  <c r="J572" i="92"/>
  <c r="F572" i="92"/>
  <c r="J571" i="92"/>
  <c r="F571" i="92"/>
  <c r="J570" i="92"/>
  <c r="F570" i="92"/>
  <c r="J569" i="92"/>
  <c r="F569" i="92"/>
  <c r="J568" i="92"/>
  <c r="F568" i="92"/>
  <c r="J567" i="92"/>
  <c r="F567" i="92"/>
  <c r="J566" i="92"/>
  <c r="F566" i="92"/>
  <c r="J565" i="92"/>
  <c r="F565" i="92"/>
  <c r="J564" i="92"/>
  <c r="F564" i="92"/>
  <c r="J563" i="92"/>
  <c r="F563" i="92"/>
  <c r="J562" i="92"/>
  <c r="F562" i="92"/>
  <c r="J561" i="92"/>
  <c r="F561" i="92"/>
  <c r="J560" i="92"/>
  <c r="F560" i="92"/>
  <c r="J559" i="92"/>
  <c r="F559" i="92"/>
  <c r="J558" i="92"/>
  <c r="F558" i="92"/>
  <c r="J557" i="92"/>
  <c r="F557" i="92"/>
  <c r="J556" i="92"/>
  <c r="F556" i="92"/>
  <c r="J555" i="92"/>
  <c r="F555" i="92"/>
  <c r="J554" i="92"/>
  <c r="F554" i="92"/>
  <c r="J553" i="92"/>
  <c r="F553" i="92"/>
  <c r="J552" i="92"/>
  <c r="F552" i="92"/>
  <c r="J551" i="92"/>
  <c r="F551" i="92"/>
  <c r="J550" i="92"/>
  <c r="F550" i="92"/>
  <c r="J549" i="92"/>
  <c r="F549" i="92"/>
  <c r="J548" i="92"/>
  <c r="F548" i="92"/>
  <c r="J547" i="92"/>
  <c r="F547" i="92"/>
  <c r="J546" i="92"/>
  <c r="F546" i="92"/>
  <c r="J545" i="92"/>
  <c r="F545" i="92"/>
  <c r="J544" i="92"/>
  <c r="F544" i="92"/>
  <c r="J543" i="92"/>
  <c r="F543" i="92"/>
  <c r="J542" i="92"/>
  <c r="F542" i="92"/>
  <c r="J541" i="92"/>
  <c r="F541" i="92"/>
  <c r="J540" i="92"/>
  <c r="F540" i="92"/>
  <c r="J539" i="92"/>
  <c r="F539" i="92"/>
  <c r="J538" i="92"/>
  <c r="F538" i="92"/>
  <c r="J537" i="92"/>
  <c r="F537" i="92"/>
  <c r="J536" i="92"/>
  <c r="F536" i="92"/>
  <c r="J535" i="92"/>
  <c r="F535" i="92"/>
  <c r="J534" i="92"/>
  <c r="F534" i="92"/>
  <c r="J533" i="92"/>
  <c r="F533" i="92"/>
  <c r="J532" i="92"/>
  <c r="F532" i="92"/>
  <c r="J531" i="92"/>
  <c r="F531" i="92"/>
  <c r="J530" i="92"/>
  <c r="F530" i="92"/>
  <c r="J529" i="92"/>
  <c r="F529" i="92"/>
  <c r="J528" i="92"/>
  <c r="F528" i="92"/>
  <c r="J527" i="92"/>
  <c r="F527" i="92"/>
  <c r="J526" i="92"/>
  <c r="F526" i="92"/>
  <c r="J525" i="92"/>
  <c r="F525" i="92"/>
  <c r="J524" i="92"/>
  <c r="F524" i="92"/>
  <c r="J523" i="92"/>
  <c r="F523" i="92"/>
  <c r="J522" i="92"/>
  <c r="F522" i="92"/>
  <c r="J521" i="92"/>
  <c r="F521" i="92"/>
  <c r="J520" i="92"/>
  <c r="F520" i="92"/>
  <c r="J519" i="92"/>
  <c r="F519" i="92"/>
  <c r="J518" i="92"/>
  <c r="F518" i="92"/>
  <c r="J517" i="92"/>
  <c r="F517" i="92"/>
  <c r="J516" i="92"/>
  <c r="F516" i="92"/>
  <c r="J515" i="92"/>
  <c r="F515" i="92"/>
  <c r="J514" i="92"/>
  <c r="F514" i="92"/>
  <c r="J513" i="92"/>
  <c r="F513" i="92"/>
  <c r="J512" i="92"/>
  <c r="F512" i="92"/>
  <c r="J511" i="92"/>
  <c r="F511" i="92"/>
  <c r="J510" i="92"/>
  <c r="F510" i="92"/>
  <c r="J509" i="92"/>
  <c r="F509" i="92"/>
  <c r="J508" i="92"/>
  <c r="F508" i="92"/>
  <c r="J507" i="92"/>
  <c r="F507" i="92"/>
  <c r="J506" i="92"/>
  <c r="F506" i="92"/>
  <c r="J505" i="92"/>
  <c r="F505" i="92"/>
  <c r="J504" i="92"/>
  <c r="F504" i="92"/>
  <c r="J503" i="92"/>
  <c r="F503" i="92"/>
  <c r="J502" i="92"/>
  <c r="F502" i="92"/>
  <c r="J501" i="92"/>
  <c r="F501" i="92"/>
  <c r="J500" i="92"/>
  <c r="F500" i="92"/>
  <c r="J499" i="92"/>
  <c r="F499" i="92"/>
  <c r="J498" i="92"/>
  <c r="F498" i="92"/>
  <c r="J497" i="92"/>
  <c r="F497" i="92"/>
  <c r="J496" i="92"/>
  <c r="F496" i="92"/>
  <c r="J495" i="92"/>
  <c r="F495" i="92"/>
  <c r="J494" i="92"/>
  <c r="F494" i="92"/>
  <c r="J493" i="92"/>
  <c r="F493" i="92"/>
  <c r="J492" i="92"/>
  <c r="F492" i="92"/>
  <c r="J491" i="92"/>
  <c r="F491" i="92"/>
  <c r="J490" i="92"/>
  <c r="F490" i="92"/>
  <c r="J489" i="92"/>
  <c r="F489" i="92"/>
  <c r="J488" i="92"/>
  <c r="F488" i="92"/>
  <c r="J487" i="92"/>
  <c r="F487" i="92"/>
  <c r="J486" i="92"/>
  <c r="F486" i="92"/>
  <c r="J485" i="92"/>
  <c r="F485" i="92"/>
  <c r="J484" i="92"/>
  <c r="F484" i="92"/>
  <c r="J483" i="92"/>
  <c r="F483" i="92"/>
  <c r="J482" i="92"/>
  <c r="F482" i="92"/>
  <c r="J481" i="92"/>
  <c r="F481" i="92"/>
  <c r="J480" i="92"/>
  <c r="F480" i="92"/>
  <c r="J479" i="92"/>
  <c r="F479" i="92"/>
  <c r="J478" i="92"/>
  <c r="F478" i="92"/>
  <c r="J477" i="92"/>
  <c r="F477" i="92"/>
  <c r="J476" i="92"/>
  <c r="F476" i="92"/>
  <c r="J475" i="92"/>
  <c r="F475" i="92"/>
  <c r="J474" i="92"/>
  <c r="F474" i="92"/>
  <c r="J473" i="92"/>
  <c r="F473" i="92"/>
  <c r="J472" i="92"/>
  <c r="F472" i="92"/>
  <c r="J471" i="92"/>
  <c r="F471" i="92"/>
  <c r="J470" i="92"/>
  <c r="F470" i="92"/>
  <c r="J469" i="92"/>
  <c r="F469" i="92"/>
  <c r="J468" i="92"/>
  <c r="F468" i="92"/>
  <c r="J467" i="92"/>
  <c r="F467" i="92"/>
  <c r="J466" i="92"/>
  <c r="F466" i="92"/>
  <c r="J465" i="92"/>
  <c r="F465" i="92"/>
  <c r="J464" i="92"/>
  <c r="F464" i="92"/>
  <c r="J463" i="92"/>
  <c r="F463" i="92"/>
  <c r="J462" i="92"/>
  <c r="F462" i="92"/>
  <c r="J461" i="92"/>
  <c r="F461" i="92"/>
  <c r="J460" i="92"/>
  <c r="F460" i="92"/>
  <c r="J459" i="92"/>
  <c r="F459" i="92"/>
  <c r="J458" i="92"/>
  <c r="F458" i="92"/>
  <c r="J457" i="92"/>
  <c r="F457" i="92"/>
  <c r="J456" i="92"/>
  <c r="F456" i="92"/>
  <c r="J455" i="92"/>
  <c r="F455" i="92"/>
  <c r="J454" i="92"/>
  <c r="F454" i="92"/>
  <c r="J453" i="92"/>
  <c r="F453" i="92"/>
  <c r="J452" i="92"/>
  <c r="F452" i="92"/>
  <c r="J451" i="92"/>
  <c r="F451" i="92"/>
  <c r="J450" i="92"/>
  <c r="F450" i="92"/>
  <c r="J449" i="92"/>
  <c r="F449" i="92"/>
  <c r="J448" i="92"/>
  <c r="F448" i="92"/>
  <c r="J447" i="92"/>
  <c r="F447" i="92"/>
  <c r="J446" i="92"/>
  <c r="F446" i="92"/>
  <c r="J445" i="92"/>
  <c r="F445" i="92"/>
  <c r="J444" i="92"/>
  <c r="F444" i="92"/>
  <c r="J443" i="92"/>
  <c r="F443" i="92"/>
  <c r="J442" i="92"/>
  <c r="F442" i="92"/>
  <c r="J441" i="92"/>
  <c r="F441" i="92"/>
  <c r="J440" i="92"/>
  <c r="F440" i="92"/>
  <c r="J439" i="92"/>
  <c r="F439" i="92"/>
  <c r="J438" i="92"/>
  <c r="F438" i="92"/>
  <c r="J437" i="92"/>
  <c r="F437" i="92"/>
  <c r="J436" i="92"/>
  <c r="F436" i="92"/>
  <c r="J435" i="92"/>
  <c r="F435" i="92"/>
  <c r="J434" i="92"/>
  <c r="F434" i="92"/>
  <c r="J433" i="92"/>
  <c r="F433" i="92"/>
  <c r="J432" i="92"/>
  <c r="F432" i="92"/>
  <c r="J431" i="92"/>
  <c r="F431" i="92"/>
  <c r="J430" i="92"/>
  <c r="F430" i="92"/>
  <c r="J429" i="92"/>
  <c r="F429" i="92"/>
  <c r="J428" i="92"/>
  <c r="F428" i="92"/>
  <c r="J427" i="92"/>
  <c r="F427" i="92"/>
  <c r="J426" i="92"/>
  <c r="F426" i="92"/>
  <c r="J425" i="92"/>
  <c r="F425" i="92"/>
  <c r="J424" i="92"/>
  <c r="F424" i="92"/>
  <c r="J423" i="92"/>
  <c r="F423" i="92"/>
  <c r="J422" i="92"/>
  <c r="F422" i="92"/>
  <c r="J421" i="92"/>
  <c r="F421" i="92"/>
  <c r="J420" i="92"/>
  <c r="F420" i="92"/>
  <c r="J419" i="92"/>
  <c r="F419" i="92"/>
  <c r="J418" i="92"/>
  <c r="F418" i="92"/>
  <c r="J417" i="92"/>
  <c r="F417" i="92"/>
  <c r="J416" i="92"/>
  <c r="F416" i="92"/>
  <c r="J415" i="92"/>
  <c r="F415" i="92"/>
  <c r="J414" i="92"/>
  <c r="F414" i="92"/>
  <c r="J413" i="92"/>
  <c r="F413" i="92"/>
  <c r="J412" i="92"/>
  <c r="F412" i="92"/>
  <c r="J411" i="92"/>
  <c r="F411" i="92"/>
  <c r="J410" i="92"/>
  <c r="F410" i="92"/>
  <c r="J409" i="92"/>
  <c r="F409" i="92"/>
  <c r="J408" i="92"/>
  <c r="F408" i="92"/>
  <c r="J407" i="92"/>
  <c r="F407" i="92"/>
  <c r="J406" i="92"/>
  <c r="F406" i="92"/>
  <c r="J405" i="92"/>
  <c r="F405" i="92"/>
  <c r="J404" i="92"/>
  <c r="F404" i="92"/>
  <c r="J403" i="92"/>
  <c r="F403" i="92"/>
  <c r="J402" i="92"/>
  <c r="F402" i="92"/>
  <c r="J401" i="92"/>
  <c r="F401" i="92"/>
  <c r="J400" i="92"/>
  <c r="F400" i="92"/>
  <c r="J399" i="92"/>
  <c r="F399" i="92"/>
  <c r="J398" i="92"/>
  <c r="F398" i="92"/>
  <c r="J397" i="92"/>
  <c r="F397" i="92"/>
  <c r="J396" i="92"/>
  <c r="F396" i="92"/>
  <c r="J395" i="92"/>
  <c r="F395" i="92"/>
  <c r="J394" i="92"/>
  <c r="F394" i="92"/>
  <c r="J393" i="92"/>
  <c r="F393" i="92"/>
  <c r="J392" i="92"/>
  <c r="F392" i="92"/>
  <c r="J391" i="92"/>
  <c r="F391" i="92"/>
  <c r="J390" i="92"/>
  <c r="F390" i="92"/>
  <c r="J389" i="92"/>
  <c r="F389" i="92"/>
  <c r="J388" i="92"/>
  <c r="F388" i="92"/>
  <c r="J387" i="92"/>
  <c r="F387" i="92"/>
  <c r="J386" i="92"/>
  <c r="F386" i="92"/>
  <c r="J385" i="92"/>
  <c r="F385" i="92"/>
  <c r="J384" i="92"/>
  <c r="F384" i="92"/>
  <c r="J383" i="92"/>
  <c r="F383" i="92"/>
  <c r="J382" i="92"/>
  <c r="F382" i="92"/>
  <c r="J381" i="92"/>
  <c r="F381" i="92"/>
  <c r="J380" i="92"/>
  <c r="F380" i="92"/>
  <c r="J379" i="92"/>
  <c r="F379" i="92"/>
  <c r="J378" i="92"/>
  <c r="F378" i="92"/>
  <c r="J377" i="92"/>
  <c r="F377" i="92"/>
  <c r="J376" i="92"/>
  <c r="F376" i="92"/>
  <c r="J375" i="92"/>
  <c r="F375" i="92"/>
  <c r="J374" i="92"/>
  <c r="F374" i="92"/>
  <c r="J373" i="92"/>
  <c r="F373" i="92"/>
  <c r="J372" i="92"/>
  <c r="F372" i="92"/>
  <c r="J371" i="92"/>
  <c r="F371" i="92"/>
  <c r="J370" i="92"/>
  <c r="F370" i="92"/>
  <c r="J369" i="92"/>
  <c r="F369" i="92"/>
  <c r="J368" i="92"/>
  <c r="F368" i="92"/>
  <c r="J367" i="92"/>
  <c r="F367" i="92"/>
  <c r="J366" i="92"/>
  <c r="F366" i="92"/>
  <c r="J365" i="92"/>
  <c r="F365" i="92"/>
  <c r="J364" i="92"/>
  <c r="F364" i="92"/>
  <c r="J363" i="92"/>
  <c r="F363" i="92"/>
  <c r="J362" i="92"/>
  <c r="F362" i="92"/>
  <c r="J361" i="92"/>
  <c r="F361" i="92"/>
  <c r="J360" i="92"/>
  <c r="F360" i="92"/>
  <c r="J359" i="92"/>
  <c r="F359" i="92"/>
  <c r="J358" i="92"/>
  <c r="F358" i="92"/>
  <c r="J357" i="92"/>
  <c r="F357" i="92"/>
  <c r="J356" i="92"/>
  <c r="F356" i="92"/>
  <c r="J355" i="92"/>
  <c r="F355" i="92"/>
  <c r="J354" i="92"/>
  <c r="F354" i="92"/>
  <c r="J353" i="92"/>
  <c r="F353" i="92"/>
  <c r="J352" i="92"/>
  <c r="F352" i="92"/>
  <c r="J351" i="92"/>
  <c r="F351" i="92"/>
  <c r="J350" i="92"/>
  <c r="F350" i="92"/>
  <c r="J349" i="92"/>
  <c r="F349" i="92"/>
  <c r="J348" i="92"/>
  <c r="F348" i="92"/>
  <c r="J347" i="92"/>
  <c r="F347" i="92"/>
  <c r="J346" i="92"/>
  <c r="F346" i="92"/>
  <c r="J345" i="92"/>
  <c r="F345" i="92"/>
  <c r="J344" i="92"/>
  <c r="F344" i="92"/>
  <c r="J343" i="92"/>
  <c r="F343" i="92"/>
  <c r="J342" i="92"/>
  <c r="F342" i="92"/>
  <c r="J341" i="92"/>
  <c r="F341" i="92"/>
  <c r="J340" i="92"/>
  <c r="F340" i="92"/>
  <c r="J339" i="92"/>
  <c r="F339" i="92"/>
  <c r="J338" i="92"/>
  <c r="F338" i="92"/>
  <c r="J337" i="92"/>
  <c r="F337" i="92"/>
  <c r="J336" i="92"/>
  <c r="F336" i="92"/>
  <c r="J335" i="92"/>
  <c r="F335" i="92"/>
  <c r="J334" i="92"/>
  <c r="F334" i="92"/>
  <c r="J333" i="92"/>
  <c r="F333" i="92"/>
  <c r="J332" i="92"/>
  <c r="F332" i="92"/>
  <c r="J331" i="92"/>
  <c r="F331" i="92"/>
  <c r="J330" i="92"/>
  <c r="F330" i="92"/>
  <c r="J329" i="92"/>
  <c r="F329" i="92"/>
  <c r="J328" i="92"/>
  <c r="F328" i="92"/>
  <c r="J327" i="92"/>
  <c r="F327" i="92"/>
  <c r="J326" i="92"/>
  <c r="F326" i="92"/>
  <c r="J325" i="92"/>
  <c r="F325" i="92"/>
  <c r="J324" i="92"/>
  <c r="F324" i="92"/>
  <c r="J323" i="92"/>
  <c r="F323" i="92"/>
  <c r="J322" i="92"/>
  <c r="F322" i="92"/>
  <c r="J321" i="92"/>
  <c r="F321" i="92"/>
  <c r="J320" i="92"/>
  <c r="F320" i="92"/>
  <c r="J319" i="92"/>
  <c r="F319" i="92"/>
  <c r="J318" i="92"/>
  <c r="F318" i="92"/>
  <c r="J317" i="92"/>
  <c r="F317" i="92"/>
  <c r="J316" i="92"/>
  <c r="F316" i="92"/>
  <c r="J315" i="92"/>
  <c r="F315" i="92"/>
  <c r="J314" i="92"/>
  <c r="F314" i="92"/>
  <c r="J313" i="92"/>
  <c r="F313" i="92"/>
  <c r="J312" i="92"/>
  <c r="F312" i="92"/>
  <c r="J311" i="92"/>
  <c r="F311" i="92"/>
  <c r="J310" i="92"/>
  <c r="F310" i="92"/>
  <c r="J309" i="92"/>
  <c r="F309" i="92"/>
  <c r="J308" i="92"/>
  <c r="F308" i="92"/>
  <c r="J307" i="92"/>
  <c r="F307" i="92"/>
  <c r="J306" i="92"/>
  <c r="F306" i="92"/>
  <c r="J305" i="92"/>
  <c r="F305" i="92"/>
  <c r="J304" i="92"/>
  <c r="F304" i="92"/>
  <c r="J303" i="92"/>
  <c r="F303" i="92"/>
  <c r="J302" i="92"/>
  <c r="F302" i="92"/>
  <c r="J301" i="92"/>
  <c r="F301" i="92"/>
  <c r="J300" i="92"/>
  <c r="F300" i="92"/>
  <c r="J299" i="92"/>
  <c r="F299" i="92"/>
  <c r="J298" i="92"/>
  <c r="F298" i="92"/>
  <c r="J297" i="92"/>
  <c r="F297" i="92"/>
  <c r="J296" i="92"/>
  <c r="F296" i="92"/>
  <c r="J295" i="92"/>
  <c r="F295" i="92"/>
  <c r="J294" i="92"/>
  <c r="F294" i="92"/>
  <c r="J293" i="92"/>
  <c r="F293" i="92"/>
  <c r="J292" i="92"/>
  <c r="F292" i="92"/>
  <c r="J291" i="92"/>
  <c r="F291" i="92"/>
  <c r="J290" i="92"/>
  <c r="F290" i="92"/>
  <c r="J289" i="92"/>
  <c r="F289" i="92"/>
  <c r="J288" i="92"/>
  <c r="F288" i="92"/>
  <c r="J287" i="92"/>
  <c r="F287" i="92"/>
  <c r="J286" i="92"/>
  <c r="F286" i="92"/>
  <c r="J285" i="92"/>
  <c r="F285" i="92"/>
  <c r="J284" i="92"/>
  <c r="F284" i="92"/>
  <c r="J283" i="92"/>
  <c r="F283" i="92"/>
  <c r="J282" i="92"/>
  <c r="F282" i="92"/>
  <c r="J281" i="92"/>
  <c r="F281" i="92"/>
  <c r="J280" i="92"/>
  <c r="F280" i="92"/>
  <c r="J279" i="92"/>
  <c r="F279" i="92"/>
  <c r="J278" i="92"/>
  <c r="F278" i="92"/>
  <c r="J277" i="92"/>
  <c r="F277" i="92"/>
  <c r="J276" i="92"/>
  <c r="F276" i="92"/>
  <c r="J275" i="92"/>
  <c r="F275" i="92"/>
  <c r="J274" i="92"/>
  <c r="F274" i="92"/>
  <c r="J273" i="92"/>
  <c r="F273" i="92"/>
  <c r="J272" i="92"/>
  <c r="F272" i="92"/>
  <c r="J271" i="92"/>
  <c r="F271" i="92"/>
  <c r="J270" i="92"/>
  <c r="F270" i="92"/>
  <c r="J269" i="92"/>
  <c r="F269" i="92"/>
  <c r="J268" i="92"/>
  <c r="F268" i="92"/>
  <c r="J267" i="92"/>
  <c r="F267" i="92"/>
  <c r="J266" i="92"/>
  <c r="F266" i="92"/>
  <c r="J265" i="92"/>
  <c r="F265" i="92"/>
  <c r="J264" i="92"/>
  <c r="F264" i="92"/>
  <c r="J263" i="92"/>
  <c r="F263" i="92"/>
  <c r="J262" i="92"/>
  <c r="F262" i="92"/>
  <c r="J261" i="92"/>
  <c r="F261" i="92"/>
  <c r="J260" i="92"/>
  <c r="F260" i="92"/>
  <c r="J259" i="92"/>
  <c r="F259" i="92"/>
  <c r="J258" i="92"/>
  <c r="F258" i="92"/>
  <c r="J257" i="92"/>
  <c r="F257" i="92"/>
  <c r="J256" i="92"/>
  <c r="F256" i="92"/>
  <c r="J255" i="92"/>
  <c r="F255" i="92"/>
  <c r="J254" i="92"/>
  <c r="F254" i="92"/>
  <c r="J253" i="92"/>
  <c r="F253" i="92"/>
  <c r="J252" i="92"/>
  <c r="F252" i="92"/>
  <c r="J251" i="92"/>
  <c r="F251" i="92"/>
  <c r="J250" i="92"/>
  <c r="F250" i="92"/>
  <c r="J249" i="92"/>
  <c r="F249" i="92"/>
  <c r="J248" i="92"/>
  <c r="F248" i="92"/>
  <c r="J247" i="92"/>
  <c r="F247" i="92"/>
  <c r="J246" i="92"/>
  <c r="F246" i="92"/>
  <c r="J245" i="92"/>
  <c r="F245" i="92"/>
  <c r="J244" i="92"/>
  <c r="F244" i="92"/>
  <c r="J243" i="92"/>
  <c r="F243" i="92"/>
  <c r="J242" i="92"/>
  <c r="F242" i="92"/>
  <c r="J241" i="92"/>
  <c r="F241" i="92"/>
  <c r="J240" i="92"/>
  <c r="F240" i="92"/>
  <c r="J239" i="92"/>
  <c r="F239" i="92"/>
  <c r="J238" i="92"/>
  <c r="F238" i="92"/>
  <c r="J237" i="92"/>
  <c r="F237" i="92"/>
  <c r="J236" i="92"/>
  <c r="F236" i="92"/>
  <c r="J235" i="92"/>
  <c r="F235" i="92"/>
  <c r="J234" i="92"/>
  <c r="F234" i="92"/>
  <c r="J233" i="92"/>
  <c r="F233" i="92"/>
  <c r="J232" i="92"/>
  <c r="F232" i="92"/>
  <c r="J231" i="92"/>
  <c r="F231" i="92"/>
  <c r="J230" i="92"/>
  <c r="F230" i="92"/>
  <c r="J229" i="92"/>
  <c r="F229" i="92"/>
  <c r="J228" i="92"/>
  <c r="F228" i="92"/>
  <c r="J227" i="92"/>
  <c r="F227" i="92"/>
  <c r="J226" i="92"/>
  <c r="F226" i="92"/>
  <c r="J225" i="92"/>
  <c r="F225" i="92"/>
  <c r="J224" i="92"/>
  <c r="F224" i="92"/>
  <c r="J223" i="92"/>
  <c r="F223" i="92"/>
  <c r="J222" i="92"/>
  <c r="F222" i="92"/>
  <c r="J221" i="92"/>
  <c r="F221" i="92"/>
  <c r="J220" i="92"/>
  <c r="F220" i="92"/>
  <c r="J219" i="92"/>
  <c r="F219" i="92"/>
  <c r="J218" i="92"/>
  <c r="F218" i="92"/>
  <c r="J217" i="92"/>
  <c r="F217" i="92"/>
  <c r="J216" i="92"/>
  <c r="F216" i="92"/>
  <c r="J215" i="92"/>
  <c r="F215" i="92"/>
  <c r="J214" i="92"/>
  <c r="F214" i="92"/>
  <c r="J213" i="92"/>
  <c r="F213" i="92"/>
  <c r="J212" i="92"/>
  <c r="F212" i="92"/>
  <c r="J211" i="92"/>
  <c r="F211" i="92"/>
  <c r="J210" i="92"/>
  <c r="F210" i="92"/>
  <c r="J209" i="92"/>
  <c r="F209" i="92"/>
  <c r="J208" i="92"/>
  <c r="F208" i="92"/>
  <c r="J207" i="92"/>
  <c r="F207" i="92"/>
  <c r="J206" i="92"/>
  <c r="F206" i="92"/>
  <c r="J205" i="92"/>
  <c r="F205" i="92"/>
  <c r="J204" i="92"/>
  <c r="F204" i="92"/>
  <c r="J203" i="92"/>
  <c r="F203" i="92"/>
  <c r="J202" i="92"/>
  <c r="F202" i="92"/>
  <c r="J201" i="92"/>
  <c r="F201" i="92"/>
  <c r="J200" i="92"/>
  <c r="F200" i="92"/>
  <c r="J199" i="92"/>
  <c r="F199" i="92"/>
  <c r="J198" i="92"/>
  <c r="F198" i="92"/>
  <c r="J197" i="92"/>
  <c r="F197" i="92"/>
  <c r="J196" i="92"/>
  <c r="F196" i="92"/>
  <c r="J195" i="92"/>
  <c r="F195" i="92"/>
  <c r="J194" i="92"/>
  <c r="F194" i="92"/>
  <c r="J193" i="92"/>
  <c r="F193" i="92"/>
  <c r="J192" i="92"/>
  <c r="F192" i="92"/>
  <c r="J191" i="92"/>
  <c r="F191" i="92"/>
  <c r="J190" i="92"/>
  <c r="F190" i="92"/>
  <c r="J189" i="92"/>
  <c r="F189" i="92"/>
  <c r="J188" i="92"/>
  <c r="F188" i="92"/>
  <c r="J187" i="92"/>
  <c r="F187" i="92"/>
  <c r="J186" i="92"/>
  <c r="F186" i="92"/>
  <c r="J185" i="92"/>
  <c r="F185" i="92"/>
  <c r="J184" i="92"/>
  <c r="F184" i="92"/>
  <c r="J183" i="92"/>
  <c r="F183" i="92"/>
  <c r="J182" i="92"/>
  <c r="F182" i="92"/>
  <c r="J181" i="92"/>
  <c r="F181" i="92"/>
  <c r="J180" i="92"/>
  <c r="F180" i="92"/>
  <c r="J179" i="92"/>
  <c r="F179" i="92"/>
  <c r="J178" i="92"/>
  <c r="F178" i="92"/>
  <c r="J177" i="92"/>
  <c r="F177" i="92"/>
  <c r="J176" i="92"/>
  <c r="F176" i="92"/>
  <c r="J175" i="92"/>
  <c r="F175" i="92"/>
  <c r="J174" i="92"/>
  <c r="F174" i="92"/>
  <c r="J173" i="92"/>
  <c r="F173" i="92"/>
  <c r="J172" i="92"/>
  <c r="F172" i="92"/>
  <c r="J171" i="92"/>
  <c r="F171" i="92"/>
  <c r="J170" i="92"/>
  <c r="F170" i="92"/>
  <c r="J169" i="92"/>
  <c r="F169" i="92"/>
  <c r="J168" i="92"/>
  <c r="F168" i="92"/>
  <c r="J167" i="92"/>
  <c r="F167" i="92"/>
  <c r="J166" i="92"/>
  <c r="F166" i="92"/>
  <c r="J165" i="92"/>
  <c r="F165" i="92"/>
  <c r="J164" i="92"/>
  <c r="F164" i="92"/>
  <c r="J163" i="92"/>
  <c r="F163" i="92"/>
  <c r="J162" i="92"/>
  <c r="F162" i="92"/>
  <c r="J161" i="92"/>
  <c r="F161" i="92"/>
  <c r="J160" i="92"/>
  <c r="F160" i="92"/>
  <c r="J159" i="92"/>
  <c r="F159" i="92"/>
  <c r="J158" i="92"/>
  <c r="F158" i="92"/>
  <c r="J157" i="92"/>
  <c r="F157" i="92"/>
  <c r="J156" i="92"/>
  <c r="F156" i="92"/>
  <c r="J155" i="92"/>
  <c r="F155" i="92"/>
  <c r="J154" i="92"/>
  <c r="F154" i="92"/>
  <c r="J153" i="92"/>
  <c r="F153" i="92"/>
  <c r="J152" i="92"/>
  <c r="F152" i="92"/>
  <c r="J151" i="92"/>
  <c r="F151" i="92"/>
  <c r="J150" i="92"/>
  <c r="F150" i="92"/>
  <c r="J149" i="92"/>
  <c r="F149" i="92"/>
  <c r="J148" i="92"/>
  <c r="F148" i="92"/>
  <c r="J147" i="92"/>
  <c r="F147" i="92"/>
  <c r="J146" i="92"/>
  <c r="F146" i="92"/>
  <c r="J145" i="92"/>
  <c r="F145" i="92"/>
  <c r="J144" i="92"/>
  <c r="F144" i="92"/>
  <c r="J143" i="92"/>
  <c r="F143" i="92"/>
  <c r="J142" i="92"/>
  <c r="F142" i="92"/>
  <c r="J141" i="92"/>
  <c r="F141" i="92"/>
  <c r="J140" i="92"/>
  <c r="F140" i="92"/>
  <c r="J139" i="92"/>
  <c r="F139" i="92"/>
  <c r="J138" i="92"/>
  <c r="F138" i="92"/>
  <c r="J137" i="92"/>
  <c r="F137" i="92"/>
  <c r="J136" i="92"/>
  <c r="F136" i="92"/>
  <c r="J135" i="92"/>
  <c r="F135" i="92"/>
  <c r="J134" i="92"/>
  <c r="F134" i="92"/>
  <c r="J133" i="92"/>
  <c r="F133" i="92"/>
  <c r="J132" i="92"/>
  <c r="F132" i="92"/>
  <c r="J131" i="92"/>
  <c r="F131" i="92"/>
  <c r="J130" i="92"/>
  <c r="F130" i="92"/>
  <c r="J129" i="92"/>
  <c r="F129" i="92"/>
  <c r="J128" i="92"/>
  <c r="F128" i="92"/>
  <c r="J127" i="92"/>
  <c r="F127" i="92"/>
  <c r="J126" i="92"/>
  <c r="F126" i="92"/>
  <c r="J125" i="92"/>
  <c r="F125" i="92"/>
  <c r="J124" i="92"/>
  <c r="F124" i="92"/>
  <c r="J123" i="92"/>
  <c r="F123" i="92"/>
  <c r="J122" i="92"/>
  <c r="F122" i="92"/>
  <c r="J121" i="92"/>
  <c r="F121" i="92"/>
  <c r="J120" i="92"/>
  <c r="F120" i="92"/>
  <c r="J119" i="92"/>
  <c r="F119" i="92"/>
  <c r="J118" i="92"/>
  <c r="F118" i="92"/>
  <c r="J117" i="92"/>
  <c r="F117" i="92"/>
  <c r="J116" i="92"/>
  <c r="F116" i="92"/>
  <c r="J115" i="92"/>
  <c r="F115" i="92"/>
  <c r="J114" i="92"/>
  <c r="F114" i="92"/>
  <c r="J113" i="92"/>
  <c r="F113" i="92"/>
  <c r="J112" i="92"/>
  <c r="F112" i="92"/>
  <c r="J111" i="92"/>
  <c r="F111" i="92"/>
  <c r="J110" i="92"/>
  <c r="F110" i="92"/>
  <c r="J109" i="92"/>
  <c r="F109" i="92"/>
  <c r="J108" i="92"/>
  <c r="F108" i="92"/>
  <c r="J107" i="92"/>
  <c r="F107" i="92"/>
  <c r="J106" i="92"/>
  <c r="F106" i="92"/>
  <c r="J105" i="92"/>
  <c r="F105" i="92"/>
  <c r="J104" i="92"/>
  <c r="F104" i="92"/>
  <c r="J103" i="92"/>
  <c r="F103" i="92"/>
  <c r="J102" i="92"/>
  <c r="F102" i="92"/>
  <c r="J101" i="92"/>
  <c r="F101" i="92"/>
  <c r="J100" i="92"/>
  <c r="F100" i="92"/>
  <c r="J99" i="92"/>
  <c r="F99" i="92"/>
  <c r="J98" i="92"/>
  <c r="F98" i="92"/>
  <c r="J97" i="92"/>
  <c r="F97" i="92"/>
  <c r="J96" i="92"/>
  <c r="F96" i="92"/>
  <c r="J95" i="92"/>
  <c r="F95" i="92"/>
  <c r="J94" i="92"/>
  <c r="F94" i="92"/>
  <c r="J93" i="92"/>
  <c r="F93" i="92"/>
  <c r="J92" i="92"/>
  <c r="F92" i="92"/>
  <c r="J91" i="92"/>
  <c r="F91" i="92"/>
  <c r="J90" i="92"/>
  <c r="F90" i="92"/>
  <c r="J89" i="92"/>
  <c r="F89" i="92"/>
  <c r="J88" i="92"/>
  <c r="F88" i="92"/>
  <c r="J87" i="92"/>
  <c r="F87" i="92"/>
  <c r="J86" i="92"/>
  <c r="F86" i="92"/>
  <c r="J85" i="92"/>
  <c r="F85" i="92"/>
  <c r="J84" i="92"/>
  <c r="F84" i="92"/>
  <c r="J83" i="92"/>
  <c r="F83" i="92"/>
  <c r="J82" i="92"/>
  <c r="F82" i="92"/>
  <c r="J81" i="92"/>
  <c r="F81" i="92"/>
  <c r="J80" i="92"/>
  <c r="F80" i="92"/>
  <c r="J79" i="92"/>
  <c r="F79" i="92"/>
  <c r="J78" i="92"/>
  <c r="F78" i="92"/>
  <c r="J77" i="92"/>
  <c r="F77" i="92"/>
  <c r="J76" i="92"/>
  <c r="F76" i="92"/>
  <c r="J75" i="92"/>
  <c r="F75" i="92"/>
  <c r="J74" i="92"/>
  <c r="F74" i="92"/>
  <c r="J73" i="92"/>
  <c r="F73" i="92"/>
  <c r="J72" i="92"/>
  <c r="F72" i="92"/>
  <c r="J71" i="92"/>
  <c r="F71" i="92"/>
  <c r="J70" i="92"/>
  <c r="F70" i="92"/>
  <c r="J69" i="92"/>
  <c r="F69" i="92"/>
  <c r="J68" i="92"/>
  <c r="F68" i="92"/>
  <c r="J67" i="92"/>
  <c r="F67" i="92"/>
  <c r="J66" i="92"/>
  <c r="F66" i="92"/>
  <c r="J65" i="92"/>
  <c r="F65" i="92"/>
  <c r="J64" i="92"/>
  <c r="F64" i="92"/>
  <c r="J63" i="92"/>
  <c r="F63" i="92"/>
  <c r="J62" i="92"/>
  <c r="F62" i="92"/>
  <c r="J61" i="92"/>
  <c r="F61" i="92"/>
  <c r="J60" i="92"/>
  <c r="F60" i="92"/>
  <c r="J59" i="92"/>
  <c r="F59" i="92"/>
  <c r="J58" i="92"/>
  <c r="F58" i="92"/>
  <c r="J57" i="92"/>
  <c r="F57" i="92"/>
  <c r="J56" i="92"/>
  <c r="F56" i="92"/>
  <c r="J55" i="92"/>
  <c r="F55" i="92"/>
  <c r="J54" i="92"/>
  <c r="F54" i="92"/>
  <c r="J53" i="92"/>
  <c r="F53" i="92"/>
  <c r="J52" i="92"/>
  <c r="F52" i="92"/>
  <c r="J51" i="92"/>
  <c r="F51" i="92"/>
  <c r="J50" i="92"/>
  <c r="F50" i="92"/>
  <c r="J49" i="92"/>
  <c r="F49" i="92"/>
  <c r="J48" i="92"/>
  <c r="F48" i="92"/>
  <c r="J47" i="92"/>
  <c r="F47" i="92"/>
  <c r="J46" i="92"/>
  <c r="F46" i="92"/>
  <c r="J45" i="92"/>
  <c r="F45" i="92"/>
  <c r="J44" i="92"/>
  <c r="F44" i="92"/>
  <c r="J43" i="92"/>
  <c r="F43" i="92"/>
  <c r="J42" i="92"/>
  <c r="F42" i="92"/>
  <c r="J41" i="92"/>
  <c r="F41" i="92"/>
  <c r="J40" i="92"/>
  <c r="F40" i="92"/>
  <c r="J39" i="92"/>
  <c r="F39" i="92"/>
  <c r="J38" i="92"/>
  <c r="F38" i="92"/>
  <c r="J37" i="92"/>
  <c r="F37" i="92"/>
  <c r="J36" i="92"/>
  <c r="F36" i="92"/>
  <c r="J35" i="92"/>
  <c r="F35" i="92"/>
  <c r="J34" i="92"/>
  <c r="F34" i="92"/>
  <c r="J33" i="92"/>
  <c r="F33" i="92"/>
  <c r="J32" i="92"/>
  <c r="F32" i="92"/>
  <c r="J31" i="92"/>
  <c r="F31" i="92"/>
  <c r="J30" i="92"/>
  <c r="F30" i="92"/>
  <c r="J29" i="92"/>
  <c r="F29" i="92"/>
  <c r="J28" i="92"/>
  <c r="F28" i="92"/>
  <c r="J27" i="92"/>
  <c r="F27" i="92"/>
  <c r="J26" i="92"/>
  <c r="F26" i="92"/>
  <c r="J25" i="92"/>
  <c r="F25" i="92"/>
  <c r="J24" i="92"/>
  <c r="F24" i="92"/>
  <c r="J23" i="92"/>
  <c r="F23" i="92"/>
  <c r="J22" i="92"/>
  <c r="F22" i="92"/>
  <c r="J21" i="92"/>
  <c r="F21" i="92"/>
  <c r="J20" i="92"/>
  <c r="F20" i="92"/>
  <c r="J19" i="92"/>
  <c r="F19" i="92"/>
  <c r="J18" i="92"/>
  <c r="F18" i="92"/>
  <c r="J17" i="92"/>
  <c r="F17" i="92"/>
  <c r="J16" i="92"/>
  <c r="F16" i="92"/>
  <c r="J15" i="92"/>
  <c r="F15" i="92"/>
  <c r="J14" i="92"/>
  <c r="F14" i="92"/>
  <c r="J13" i="92"/>
  <c r="F13" i="92"/>
  <c r="J12" i="92"/>
  <c r="F12" i="92"/>
  <c r="J11" i="92"/>
  <c r="F11" i="92"/>
  <c r="J10" i="92"/>
  <c r="F10" i="92"/>
  <c r="J9" i="92"/>
  <c r="F9" i="92"/>
  <c r="J8" i="92"/>
  <c r="F8" i="92"/>
  <c r="J7" i="92"/>
  <c r="F7" i="92"/>
  <c r="J6" i="92"/>
  <c r="F6" i="92"/>
  <c r="J5" i="92"/>
  <c r="F5" i="92"/>
  <c r="J4" i="92"/>
  <c r="F4" i="92"/>
  <c r="J3" i="92"/>
  <c r="F3" i="92"/>
  <c r="J2" i="92"/>
  <c r="F2" i="92"/>
  <c r="J1273" i="93"/>
  <c r="J1272" i="93"/>
  <c r="J1271" i="93"/>
  <c r="J1270" i="93"/>
  <c r="J1269" i="93"/>
  <c r="J1268" i="93"/>
  <c r="J1267" i="93"/>
  <c r="J1266" i="93"/>
  <c r="J1265" i="93"/>
  <c r="J1264" i="93"/>
  <c r="J1263" i="93"/>
  <c r="J1262" i="93"/>
  <c r="J1261" i="93"/>
  <c r="J1260" i="93"/>
  <c r="J1259" i="93"/>
  <c r="J1258" i="93"/>
  <c r="J1257" i="93"/>
  <c r="J1256" i="93"/>
  <c r="J1255" i="93"/>
  <c r="J1254" i="93"/>
  <c r="J1253" i="93"/>
  <c r="J1252" i="93"/>
  <c r="J1251" i="93"/>
  <c r="J1250" i="93"/>
  <c r="J1249" i="93"/>
  <c r="J1248" i="93"/>
  <c r="J1247" i="93"/>
  <c r="J1246" i="93"/>
  <c r="J1245" i="93"/>
  <c r="J1244" i="93"/>
  <c r="J1243" i="93"/>
  <c r="J1242" i="93"/>
  <c r="J1241" i="93"/>
  <c r="J1240" i="93"/>
  <c r="J1239" i="93"/>
  <c r="J1238" i="93"/>
  <c r="J1237" i="93"/>
  <c r="J1236" i="93"/>
  <c r="J1235" i="93"/>
  <c r="J1234" i="93"/>
  <c r="J1233" i="93"/>
  <c r="J1232" i="93"/>
  <c r="J1231" i="93"/>
  <c r="J1230" i="93"/>
  <c r="J1229" i="93"/>
  <c r="J1228" i="93"/>
  <c r="J1227" i="93"/>
  <c r="J1226" i="93"/>
  <c r="J1225" i="93"/>
  <c r="J1224" i="93"/>
  <c r="J1223" i="93"/>
  <c r="J1222" i="93"/>
  <c r="J1221" i="93"/>
  <c r="J1220" i="93"/>
  <c r="J1219" i="93"/>
  <c r="J1218" i="93"/>
  <c r="J1217" i="93"/>
  <c r="J1216" i="93"/>
  <c r="J1215" i="93"/>
  <c r="J1214" i="93"/>
  <c r="J1213" i="93"/>
  <c r="J1212" i="93"/>
  <c r="J1211" i="93"/>
  <c r="J1210" i="93"/>
  <c r="J1209" i="93"/>
  <c r="J1208" i="93"/>
  <c r="J1207" i="93"/>
  <c r="J1206" i="93"/>
  <c r="J1205" i="93"/>
  <c r="J1204" i="93"/>
  <c r="J1203" i="93"/>
  <c r="J1202" i="93"/>
  <c r="J1201" i="93"/>
  <c r="J1200" i="93"/>
  <c r="J1199" i="93"/>
  <c r="J1198" i="93"/>
  <c r="J1197" i="93"/>
  <c r="J1196" i="93"/>
  <c r="J1195" i="93"/>
  <c r="J1194" i="93"/>
  <c r="J1193" i="93"/>
  <c r="J1192" i="93"/>
  <c r="J1191" i="93"/>
  <c r="J1190" i="93"/>
  <c r="J1189" i="93"/>
  <c r="J1188" i="93"/>
  <c r="J1187" i="93"/>
  <c r="J1186" i="93"/>
  <c r="J1185" i="93"/>
  <c r="J1184" i="93"/>
  <c r="J1183" i="93"/>
  <c r="J1182" i="93"/>
  <c r="J1181" i="93"/>
  <c r="J1180" i="93"/>
  <c r="J1179" i="93"/>
  <c r="J1178" i="93"/>
  <c r="J1177" i="93"/>
  <c r="J1176" i="93"/>
  <c r="J1175" i="93"/>
  <c r="J1174" i="93"/>
  <c r="J1173" i="93"/>
  <c r="J1172" i="93"/>
  <c r="J1171" i="93"/>
  <c r="J1170" i="93"/>
  <c r="J1169" i="93"/>
  <c r="J1168" i="93"/>
  <c r="J1167" i="93"/>
  <c r="J1166" i="93"/>
  <c r="J1165" i="93"/>
  <c r="J1164" i="93"/>
  <c r="J1163" i="93"/>
  <c r="J1162" i="93"/>
  <c r="J1161" i="93"/>
  <c r="J1160" i="93"/>
  <c r="J1159" i="93"/>
  <c r="J1158" i="93"/>
  <c r="J1157" i="93"/>
  <c r="J1156" i="93"/>
  <c r="J1155" i="93"/>
  <c r="J1154" i="93"/>
  <c r="J1153" i="93"/>
  <c r="J1152" i="93"/>
  <c r="J1151" i="93"/>
  <c r="J1150" i="93"/>
  <c r="J1149" i="93"/>
  <c r="J1148" i="93"/>
  <c r="J1147" i="93"/>
  <c r="J1146" i="93"/>
  <c r="J1145" i="93"/>
  <c r="J1144" i="93"/>
  <c r="J1143" i="93"/>
  <c r="J1142" i="93"/>
  <c r="J1141" i="93"/>
  <c r="J1140" i="93"/>
  <c r="J1139" i="93"/>
  <c r="J1138" i="93"/>
  <c r="J1137" i="93"/>
  <c r="J1136" i="93"/>
  <c r="J1135" i="93"/>
  <c r="J1134" i="93"/>
  <c r="J1133" i="93"/>
  <c r="J1132" i="93"/>
  <c r="J1131" i="93"/>
  <c r="J1130" i="93"/>
  <c r="J1129" i="93"/>
  <c r="J1128" i="93"/>
  <c r="J1127" i="93"/>
  <c r="J1126" i="93"/>
  <c r="J1125" i="93"/>
  <c r="J1124" i="93"/>
  <c r="J1123" i="93"/>
  <c r="J1122" i="93"/>
  <c r="J1121" i="93"/>
  <c r="J1120" i="93"/>
  <c r="J1119" i="93"/>
  <c r="J1118" i="93"/>
  <c r="J1117" i="93"/>
  <c r="J1116" i="93"/>
  <c r="J1115" i="93"/>
  <c r="J1114" i="93"/>
  <c r="J1113" i="93"/>
  <c r="J1112" i="93"/>
  <c r="J1111" i="93"/>
  <c r="J1110" i="93"/>
  <c r="J1109" i="93"/>
  <c r="J1108" i="93"/>
  <c r="J1107" i="93"/>
  <c r="J1106" i="93"/>
  <c r="J1105" i="93"/>
  <c r="J1104" i="93"/>
  <c r="J1103" i="93"/>
  <c r="J1102" i="93"/>
  <c r="J1101" i="93"/>
  <c r="J1100" i="93"/>
  <c r="J1099" i="93"/>
  <c r="J1098" i="93"/>
  <c r="J1097" i="93"/>
  <c r="J1096" i="93"/>
  <c r="J1095" i="93"/>
  <c r="J1094" i="93"/>
  <c r="J1093" i="93"/>
  <c r="J1092" i="93"/>
  <c r="J1091" i="93"/>
  <c r="J1090" i="93"/>
  <c r="J1089" i="93"/>
  <c r="J1088" i="93"/>
  <c r="J1087" i="93"/>
  <c r="J1086" i="93"/>
  <c r="J1085" i="93"/>
  <c r="J1084" i="93"/>
  <c r="J1083" i="93"/>
  <c r="J1082" i="93"/>
  <c r="J1081" i="93"/>
  <c r="J1080" i="93"/>
  <c r="J1079" i="93"/>
  <c r="J1078" i="93"/>
  <c r="J1077" i="93"/>
  <c r="J1076" i="93"/>
  <c r="J1075" i="93"/>
  <c r="J1074" i="93"/>
  <c r="J1073" i="93"/>
  <c r="J1072" i="93"/>
  <c r="J1071" i="93"/>
  <c r="J1070" i="93"/>
  <c r="J1069" i="93"/>
  <c r="J1068" i="93"/>
  <c r="J1067" i="93"/>
  <c r="J1066" i="93"/>
  <c r="J1065" i="93"/>
  <c r="J1064" i="93"/>
  <c r="J1063" i="93"/>
  <c r="J1062" i="93"/>
  <c r="J1061" i="93"/>
  <c r="J1060" i="93"/>
  <c r="J1059" i="93"/>
  <c r="J1058" i="93"/>
  <c r="J1057" i="93"/>
  <c r="J1056" i="93"/>
  <c r="J1055" i="93"/>
  <c r="J1054" i="93"/>
  <c r="J1053" i="93"/>
  <c r="J1052" i="93"/>
  <c r="J1051" i="93"/>
  <c r="J1050" i="93"/>
  <c r="J1049" i="93"/>
  <c r="J1048" i="93"/>
  <c r="J1047" i="93"/>
  <c r="J1046" i="93"/>
  <c r="J1045" i="93"/>
  <c r="J1044" i="93"/>
  <c r="J1043" i="93"/>
  <c r="J1042" i="93"/>
  <c r="J1041" i="93"/>
  <c r="J1040" i="93"/>
  <c r="J1039" i="93"/>
  <c r="J1038" i="93"/>
  <c r="J1037" i="93"/>
  <c r="J1036" i="93"/>
  <c r="J1035" i="93"/>
  <c r="J1034" i="93"/>
  <c r="J1033" i="93"/>
  <c r="J1032" i="93"/>
  <c r="J1031" i="93"/>
  <c r="J1030" i="93"/>
  <c r="J1029" i="93"/>
  <c r="J1028" i="93"/>
  <c r="J1027" i="93"/>
  <c r="J1026" i="93"/>
  <c r="J1025" i="93"/>
  <c r="J1024" i="93"/>
  <c r="J1023" i="93"/>
  <c r="J1022" i="93"/>
  <c r="J1021" i="93"/>
  <c r="J1020" i="93"/>
  <c r="J1019" i="93"/>
  <c r="J1018" i="93"/>
  <c r="J1017" i="93"/>
  <c r="J1016" i="93"/>
  <c r="J1015" i="93"/>
  <c r="J1014" i="93"/>
  <c r="J1013" i="93"/>
  <c r="J1012" i="93"/>
  <c r="J1011" i="93"/>
  <c r="J1010" i="93"/>
  <c r="J1009" i="93"/>
  <c r="J1008" i="93"/>
  <c r="J1007" i="93"/>
  <c r="J1006" i="93"/>
  <c r="J1005" i="93"/>
  <c r="J1004" i="93"/>
  <c r="J1003" i="93"/>
  <c r="J1002" i="93"/>
  <c r="J1001" i="93"/>
  <c r="J1000" i="93"/>
  <c r="J999" i="93"/>
  <c r="J998" i="93"/>
  <c r="J997" i="93"/>
  <c r="J996" i="93"/>
  <c r="J995" i="93"/>
  <c r="J994" i="93"/>
  <c r="J993" i="93"/>
  <c r="J992" i="93"/>
  <c r="J991" i="93"/>
  <c r="J990" i="93"/>
  <c r="J989" i="93"/>
  <c r="J988" i="93"/>
  <c r="J987" i="93"/>
  <c r="J986" i="93"/>
  <c r="J985" i="93"/>
  <c r="J984" i="93"/>
  <c r="J983" i="93"/>
  <c r="J982" i="93"/>
  <c r="J981" i="93"/>
  <c r="J980" i="93"/>
  <c r="J979" i="93"/>
  <c r="J978" i="93"/>
  <c r="J977" i="93"/>
  <c r="J976" i="93"/>
  <c r="J975" i="93"/>
  <c r="J974" i="93"/>
  <c r="J973" i="93"/>
  <c r="J972" i="93"/>
  <c r="J971" i="93"/>
  <c r="J970" i="93"/>
  <c r="J969" i="93"/>
  <c r="J968" i="93"/>
  <c r="J967" i="93"/>
  <c r="J966" i="93"/>
  <c r="J965" i="93"/>
  <c r="J964" i="93"/>
  <c r="J963" i="93"/>
  <c r="J962" i="93"/>
  <c r="J961" i="93"/>
  <c r="J960" i="93"/>
  <c r="J959" i="93"/>
  <c r="J958" i="93"/>
  <c r="J957" i="93"/>
  <c r="J956" i="93"/>
  <c r="J955" i="93"/>
  <c r="J954" i="93"/>
  <c r="J953" i="93"/>
  <c r="J952" i="93"/>
  <c r="J951" i="93"/>
  <c r="J950" i="93"/>
  <c r="J949" i="93"/>
  <c r="J948" i="93"/>
  <c r="J947" i="93"/>
  <c r="J946" i="93"/>
  <c r="J945" i="93"/>
  <c r="J944" i="93"/>
  <c r="J943" i="93"/>
  <c r="J942" i="93"/>
  <c r="J941" i="93"/>
  <c r="J940" i="93"/>
  <c r="J939" i="93"/>
  <c r="J938" i="93"/>
  <c r="J937" i="93"/>
  <c r="J936" i="93"/>
  <c r="J935" i="93"/>
  <c r="J934" i="93"/>
  <c r="J933" i="93"/>
  <c r="J932" i="93"/>
  <c r="J931" i="93"/>
  <c r="J930" i="93"/>
  <c r="J929" i="93"/>
  <c r="J928" i="93"/>
  <c r="J927" i="93"/>
  <c r="J926" i="93"/>
  <c r="J925" i="93"/>
  <c r="J924" i="93"/>
  <c r="J923" i="93"/>
  <c r="J922" i="93"/>
  <c r="J921" i="93"/>
  <c r="J920" i="93"/>
  <c r="J919" i="93"/>
  <c r="J918" i="93"/>
  <c r="J917" i="93"/>
  <c r="J916" i="93"/>
  <c r="J915" i="93"/>
  <c r="J914" i="93"/>
  <c r="J913" i="93"/>
  <c r="J912" i="93"/>
  <c r="J911" i="93"/>
  <c r="J910" i="93"/>
  <c r="J909" i="93"/>
  <c r="J908" i="93"/>
  <c r="J907" i="93"/>
  <c r="J906" i="93"/>
  <c r="J905" i="93"/>
  <c r="J904" i="93"/>
  <c r="J903" i="93"/>
  <c r="J902" i="93"/>
  <c r="J901" i="93"/>
  <c r="J900" i="93"/>
  <c r="J899" i="93"/>
  <c r="J898" i="93"/>
  <c r="J897" i="93"/>
  <c r="J896" i="93"/>
  <c r="J895" i="93"/>
  <c r="J894" i="93"/>
  <c r="J893" i="93"/>
  <c r="J892" i="93"/>
  <c r="J891" i="93"/>
  <c r="J890" i="93"/>
  <c r="J889" i="93"/>
  <c r="J888" i="93"/>
  <c r="J887" i="93"/>
  <c r="J886" i="93"/>
  <c r="J885" i="93"/>
  <c r="J884" i="93"/>
  <c r="J883" i="93"/>
  <c r="J882" i="93"/>
  <c r="J881" i="93"/>
  <c r="J880" i="93"/>
  <c r="J879" i="93"/>
  <c r="J878" i="93"/>
  <c r="J877" i="93"/>
  <c r="J876" i="93"/>
  <c r="J875" i="93"/>
  <c r="J874" i="93"/>
  <c r="J873" i="93"/>
  <c r="J872" i="93"/>
  <c r="J871" i="93"/>
  <c r="J870" i="93"/>
  <c r="J869" i="93"/>
  <c r="J868" i="93"/>
  <c r="J867" i="93"/>
  <c r="J866" i="93"/>
  <c r="J865" i="93"/>
  <c r="J864" i="93"/>
  <c r="J863" i="93"/>
  <c r="J862" i="93"/>
  <c r="J861" i="93"/>
  <c r="J860" i="93"/>
  <c r="J859" i="93"/>
  <c r="J858" i="93"/>
  <c r="J857" i="93"/>
  <c r="J856" i="93"/>
  <c r="J855" i="93"/>
  <c r="J854" i="93"/>
  <c r="J853" i="93"/>
  <c r="J852" i="93"/>
  <c r="J851" i="93"/>
  <c r="J850" i="93"/>
  <c r="J849" i="93"/>
  <c r="J848" i="93"/>
  <c r="J847" i="93"/>
  <c r="J846" i="93"/>
  <c r="J845" i="93"/>
  <c r="J844" i="93"/>
  <c r="J843" i="93"/>
  <c r="J842" i="93"/>
  <c r="J841" i="93"/>
  <c r="J840" i="93"/>
  <c r="J839" i="93"/>
  <c r="J838" i="93"/>
  <c r="J837" i="93"/>
  <c r="J836" i="93"/>
  <c r="J835" i="93"/>
  <c r="J834" i="93"/>
  <c r="J833" i="93"/>
  <c r="J832" i="93"/>
  <c r="J831" i="93"/>
  <c r="J830" i="93"/>
  <c r="J829" i="93"/>
  <c r="J828" i="93"/>
  <c r="J827" i="93"/>
  <c r="J826" i="93"/>
  <c r="J825" i="93"/>
  <c r="J824" i="93"/>
  <c r="J823" i="93"/>
  <c r="J822" i="93"/>
  <c r="J821" i="93"/>
  <c r="J820" i="93"/>
  <c r="J819" i="93"/>
  <c r="J818" i="93"/>
  <c r="J817" i="93"/>
  <c r="J816" i="93"/>
  <c r="J815" i="93"/>
  <c r="J814" i="93"/>
  <c r="J813" i="93"/>
  <c r="J812" i="93"/>
  <c r="J811" i="93"/>
  <c r="J810" i="93"/>
  <c r="J809" i="93"/>
  <c r="J808" i="93"/>
  <c r="J807" i="93"/>
  <c r="J806" i="93"/>
  <c r="J805" i="93"/>
  <c r="J804" i="93"/>
  <c r="J803" i="93"/>
  <c r="J802" i="93"/>
  <c r="J801" i="93"/>
  <c r="J800" i="93"/>
  <c r="J799" i="93"/>
  <c r="J798" i="93"/>
  <c r="J797" i="93"/>
  <c r="J796" i="93"/>
  <c r="J795" i="93"/>
  <c r="J794" i="93"/>
  <c r="J793" i="93"/>
  <c r="J792" i="93"/>
  <c r="J791" i="93"/>
  <c r="J790" i="93"/>
  <c r="J789" i="93"/>
  <c r="J788" i="93"/>
  <c r="J787" i="93"/>
  <c r="J786" i="93"/>
  <c r="J785" i="93"/>
  <c r="J784" i="93"/>
  <c r="J783" i="93"/>
  <c r="J782" i="93"/>
  <c r="J781" i="93"/>
  <c r="J780" i="93"/>
  <c r="J779" i="93"/>
  <c r="J778" i="93"/>
  <c r="J777" i="93"/>
  <c r="J776" i="93"/>
  <c r="J775" i="93"/>
  <c r="J774" i="93"/>
  <c r="J773" i="93"/>
  <c r="J772" i="93"/>
  <c r="J771" i="93"/>
  <c r="J770" i="93"/>
  <c r="J769" i="93"/>
  <c r="J768" i="93"/>
  <c r="J767" i="93"/>
  <c r="J766" i="93"/>
  <c r="J765" i="93"/>
  <c r="J764" i="93"/>
  <c r="J763" i="93"/>
  <c r="J762" i="93"/>
  <c r="J761" i="93"/>
  <c r="J760" i="93"/>
  <c r="J759" i="93"/>
  <c r="J758" i="93"/>
  <c r="J757" i="93"/>
  <c r="J756" i="93"/>
  <c r="J755" i="93"/>
  <c r="J754" i="93"/>
  <c r="J753" i="93"/>
  <c r="J752" i="93"/>
  <c r="J751" i="93"/>
  <c r="J750" i="93"/>
  <c r="J749" i="93"/>
  <c r="J748" i="93"/>
  <c r="J747" i="93"/>
  <c r="J746" i="93"/>
  <c r="J745" i="93"/>
  <c r="J744" i="93"/>
  <c r="J743" i="93"/>
  <c r="J742" i="93"/>
  <c r="J741" i="93"/>
  <c r="J740" i="93"/>
  <c r="J739" i="93"/>
  <c r="J738" i="93"/>
  <c r="J737" i="93"/>
  <c r="J736" i="93"/>
  <c r="J735" i="93"/>
  <c r="J734" i="93"/>
  <c r="J733" i="93"/>
  <c r="J732" i="93"/>
  <c r="J731" i="93"/>
  <c r="J730" i="93"/>
  <c r="J729" i="93"/>
  <c r="J728" i="93"/>
  <c r="J727" i="93"/>
  <c r="J726" i="93"/>
  <c r="J725" i="93"/>
  <c r="J724" i="93"/>
  <c r="J723" i="93"/>
  <c r="J722" i="93"/>
  <c r="J721" i="93"/>
  <c r="J720" i="93"/>
  <c r="J719" i="93"/>
  <c r="J718" i="93"/>
  <c r="J717" i="93"/>
  <c r="J716" i="93"/>
  <c r="J715" i="93"/>
  <c r="J714" i="93"/>
  <c r="J713" i="93"/>
  <c r="J712" i="93"/>
  <c r="J711" i="93"/>
  <c r="J710" i="93"/>
  <c r="J709" i="93"/>
  <c r="J708" i="93"/>
  <c r="J707" i="93"/>
  <c r="J706" i="93"/>
  <c r="J705" i="93"/>
  <c r="J704" i="93"/>
  <c r="J703" i="93"/>
  <c r="J702" i="93"/>
  <c r="J701" i="93"/>
  <c r="J700" i="93"/>
  <c r="J699" i="93"/>
  <c r="J698" i="93"/>
  <c r="J697" i="93"/>
  <c r="J696" i="93"/>
  <c r="J695" i="93"/>
  <c r="J694" i="93"/>
  <c r="J693" i="93"/>
  <c r="J692" i="93"/>
  <c r="J691" i="93"/>
  <c r="J690" i="93"/>
  <c r="J689" i="93"/>
  <c r="J688" i="93"/>
  <c r="J687" i="93"/>
  <c r="J686" i="93"/>
  <c r="J685" i="93"/>
  <c r="J684" i="93"/>
  <c r="J683" i="93"/>
  <c r="J682" i="93"/>
  <c r="J681" i="93"/>
  <c r="J680" i="93"/>
  <c r="J679" i="93"/>
  <c r="J678" i="93"/>
  <c r="J677" i="93"/>
  <c r="J676" i="93"/>
  <c r="J675" i="93"/>
  <c r="J674" i="93"/>
  <c r="J673" i="93"/>
  <c r="J672" i="93"/>
  <c r="J671" i="93"/>
  <c r="J670" i="93"/>
  <c r="J669" i="93"/>
  <c r="J668" i="93"/>
  <c r="J667" i="93"/>
  <c r="J666" i="93"/>
  <c r="J665" i="93"/>
  <c r="J664" i="93"/>
  <c r="J663" i="93"/>
  <c r="J662" i="93"/>
  <c r="J661" i="93"/>
  <c r="J660" i="93"/>
  <c r="J659" i="93"/>
  <c r="J658" i="93"/>
  <c r="J657" i="93"/>
  <c r="J656" i="93"/>
  <c r="J655" i="93"/>
  <c r="J654" i="93"/>
  <c r="J653" i="93"/>
  <c r="J652" i="93"/>
  <c r="J651" i="93"/>
  <c r="J650" i="93"/>
  <c r="J649" i="93"/>
  <c r="J648" i="93"/>
  <c r="J647" i="93"/>
  <c r="J646" i="93"/>
  <c r="J645" i="93"/>
  <c r="J644" i="93"/>
  <c r="J643" i="93"/>
  <c r="J642" i="93"/>
  <c r="J641" i="93"/>
  <c r="J640" i="93"/>
  <c r="J639" i="93"/>
  <c r="J638" i="93"/>
  <c r="J637" i="93"/>
  <c r="J636" i="93"/>
  <c r="J635" i="93"/>
  <c r="J634" i="93"/>
  <c r="J633" i="93"/>
  <c r="J632" i="93"/>
  <c r="J631" i="93"/>
  <c r="J630" i="93"/>
  <c r="J629" i="93"/>
  <c r="J628" i="93"/>
  <c r="J627" i="93"/>
  <c r="J626" i="93"/>
  <c r="J625" i="93"/>
  <c r="J624" i="93"/>
  <c r="J623" i="93"/>
  <c r="J622" i="93"/>
  <c r="J621" i="93"/>
  <c r="J620" i="93"/>
  <c r="J619" i="93"/>
  <c r="J618" i="93"/>
  <c r="J617" i="93"/>
  <c r="J616" i="93"/>
  <c r="J615" i="93"/>
  <c r="J614" i="93"/>
  <c r="J613" i="93"/>
  <c r="J612" i="93"/>
  <c r="J611" i="93"/>
  <c r="J610" i="93"/>
  <c r="J609" i="93"/>
  <c r="J608" i="93"/>
  <c r="J607" i="93"/>
  <c r="J606" i="93"/>
  <c r="J605" i="93"/>
  <c r="J604" i="93"/>
  <c r="J603" i="93"/>
  <c r="J602" i="93"/>
  <c r="J601" i="93"/>
  <c r="J600" i="93"/>
  <c r="J599" i="93"/>
  <c r="J598" i="93"/>
  <c r="J597" i="93"/>
  <c r="J596" i="93"/>
  <c r="J595" i="93"/>
  <c r="J594" i="93"/>
  <c r="J593" i="93"/>
  <c r="J592" i="93"/>
  <c r="J591" i="93"/>
  <c r="J590" i="93"/>
  <c r="J589" i="93"/>
  <c r="J588" i="93"/>
  <c r="J587" i="93"/>
  <c r="J586" i="93"/>
  <c r="J585" i="93"/>
  <c r="J584" i="93"/>
  <c r="J583" i="93"/>
  <c r="J582" i="93"/>
  <c r="J581" i="93"/>
  <c r="J580" i="93"/>
  <c r="J579" i="93"/>
  <c r="J578" i="93"/>
  <c r="J577" i="93"/>
  <c r="J576" i="93"/>
  <c r="J575" i="93"/>
  <c r="J574" i="93"/>
  <c r="J573" i="93"/>
  <c r="J572" i="93"/>
  <c r="J571" i="93"/>
  <c r="J570" i="93"/>
  <c r="J569" i="93"/>
  <c r="J568" i="93"/>
  <c r="J567" i="93"/>
  <c r="J566" i="93"/>
  <c r="J565" i="93"/>
  <c r="J564" i="93"/>
  <c r="J563" i="93"/>
  <c r="J562" i="93"/>
  <c r="J561" i="93"/>
  <c r="J560" i="93"/>
  <c r="J559" i="93"/>
  <c r="J558" i="93"/>
  <c r="J557" i="93"/>
  <c r="J556" i="93"/>
  <c r="J555" i="93"/>
  <c r="J554" i="93"/>
  <c r="J553" i="93"/>
  <c r="J552" i="93"/>
  <c r="J551" i="93"/>
  <c r="J550" i="93"/>
  <c r="J549" i="93"/>
  <c r="J548" i="93"/>
  <c r="J547" i="93"/>
  <c r="J546" i="93"/>
  <c r="J545" i="93"/>
  <c r="J544" i="93"/>
  <c r="J543" i="93"/>
  <c r="J542" i="93"/>
  <c r="J541" i="93"/>
  <c r="J540" i="93"/>
  <c r="J539" i="93"/>
  <c r="J538" i="93"/>
  <c r="J537" i="93"/>
  <c r="J536" i="93"/>
  <c r="J535" i="93"/>
  <c r="J534" i="93"/>
  <c r="J533" i="93"/>
  <c r="J532" i="93"/>
  <c r="J531" i="93"/>
  <c r="J530" i="93"/>
  <c r="J529" i="93"/>
  <c r="J528" i="93"/>
  <c r="J527" i="93"/>
  <c r="J526" i="93"/>
  <c r="J525" i="93"/>
  <c r="J524" i="93"/>
  <c r="J523" i="93"/>
  <c r="J522" i="93"/>
  <c r="J521" i="93"/>
  <c r="J520" i="93"/>
  <c r="J519" i="93"/>
  <c r="J518" i="93"/>
  <c r="J517" i="93"/>
  <c r="J516" i="93"/>
  <c r="J515" i="93"/>
  <c r="J514" i="93"/>
  <c r="J513" i="93"/>
  <c r="J512" i="93"/>
  <c r="J511" i="93"/>
  <c r="J510" i="93"/>
  <c r="J509" i="93"/>
  <c r="J508" i="93"/>
  <c r="J507" i="93"/>
  <c r="J506" i="93"/>
  <c r="J505" i="93"/>
  <c r="J504" i="93"/>
  <c r="J503" i="93"/>
  <c r="J502" i="93"/>
  <c r="J501" i="93"/>
  <c r="J500" i="93"/>
  <c r="J499" i="93"/>
  <c r="J498" i="93"/>
  <c r="J497" i="93"/>
  <c r="J496" i="93"/>
  <c r="J495" i="93"/>
  <c r="J494" i="93"/>
  <c r="J493" i="93"/>
  <c r="J492" i="93"/>
  <c r="J491" i="93"/>
  <c r="J490" i="93"/>
  <c r="J489" i="93"/>
  <c r="J488" i="93"/>
  <c r="J487" i="93"/>
  <c r="J486" i="93"/>
  <c r="J485" i="93"/>
  <c r="J484" i="93"/>
  <c r="J483" i="93"/>
  <c r="J482" i="93"/>
  <c r="J481" i="93"/>
  <c r="J480" i="93"/>
  <c r="J479" i="93"/>
  <c r="J478" i="93"/>
  <c r="J477" i="93"/>
  <c r="J476" i="93"/>
  <c r="J475" i="93"/>
  <c r="J474" i="93"/>
  <c r="J473" i="93"/>
  <c r="J472" i="93"/>
  <c r="J471" i="93"/>
  <c r="J470" i="93"/>
  <c r="J469" i="93"/>
  <c r="J468" i="93"/>
  <c r="J467" i="93"/>
  <c r="J466" i="93"/>
  <c r="J465" i="93"/>
  <c r="J464" i="93"/>
  <c r="J463" i="93"/>
  <c r="J462" i="93"/>
  <c r="J461" i="93"/>
  <c r="J460" i="93"/>
  <c r="J459" i="93"/>
  <c r="J458" i="93"/>
  <c r="J457" i="93"/>
  <c r="J456" i="93"/>
  <c r="J455" i="93"/>
  <c r="J454" i="93"/>
  <c r="J453" i="93"/>
  <c r="J452" i="93"/>
  <c r="J451" i="93"/>
  <c r="J450" i="93"/>
  <c r="J449" i="93"/>
  <c r="J448" i="93"/>
  <c r="J447" i="93"/>
  <c r="J446" i="93"/>
  <c r="J445" i="93"/>
  <c r="J444" i="93"/>
  <c r="J443" i="93"/>
  <c r="J442" i="93"/>
  <c r="J441" i="93"/>
  <c r="J440" i="93"/>
  <c r="J439" i="93"/>
  <c r="J438" i="93"/>
  <c r="J437" i="93"/>
  <c r="J436" i="93"/>
  <c r="J435" i="93"/>
  <c r="J434" i="93"/>
  <c r="J433" i="93"/>
  <c r="J432" i="93"/>
  <c r="J431" i="93"/>
  <c r="J430" i="93"/>
  <c r="J429" i="93"/>
  <c r="J428" i="93"/>
  <c r="J427" i="93"/>
  <c r="J426" i="93"/>
  <c r="J425" i="93"/>
  <c r="J424" i="93"/>
  <c r="J423" i="93"/>
  <c r="J422" i="93"/>
  <c r="J421" i="93"/>
  <c r="J420" i="93"/>
  <c r="J419" i="93"/>
  <c r="J418" i="93"/>
  <c r="J417" i="93"/>
  <c r="J416" i="93"/>
  <c r="J415" i="93"/>
  <c r="J414" i="93"/>
  <c r="J413" i="93"/>
  <c r="J412" i="93"/>
  <c r="J411" i="93"/>
  <c r="J410" i="93"/>
  <c r="J409" i="93"/>
  <c r="J408" i="93"/>
  <c r="J407" i="93"/>
  <c r="J406" i="93"/>
  <c r="J405" i="93"/>
  <c r="J404" i="93"/>
  <c r="J403" i="93"/>
  <c r="J402" i="93"/>
  <c r="J401" i="93"/>
  <c r="J400" i="93"/>
  <c r="J399" i="93"/>
  <c r="J398" i="93"/>
  <c r="J397" i="93"/>
  <c r="J396" i="93"/>
  <c r="J395" i="93"/>
  <c r="J394" i="93"/>
  <c r="J393" i="93"/>
  <c r="J392" i="93"/>
  <c r="J391" i="93"/>
  <c r="J390" i="93"/>
  <c r="J389" i="93"/>
  <c r="J388" i="93"/>
  <c r="J387" i="93"/>
  <c r="J386" i="93"/>
  <c r="J385" i="93"/>
  <c r="J384" i="93"/>
  <c r="J383" i="93"/>
  <c r="J382" i="93"/>
  <c r="J381" i="93"/>
  <c r="J380" i="93"/>
  <c r="J379" i="93"/>
  <c r="J378" i="93"/>
  <c r="J377" i="93"/>
  <c r="J376" i="93"/>
  <c r="J375" i="93"/>
  <c r="J374" i="93"/>
  <c r="J373" i="93"/>
  <c r="J372" i="93"/>
  <c r="J371" i="93"/>
  <c r="J370" i="93"/>
  <c r="J369" i="93"/>
  <c r="J368" i="93"/>
  <c r="J367" i="93"/>
  <c r="J366" i="93"/>
  <c r="J365" i="93"/>
  <c r="J364" i="93"/>
  <c r="J363" i="93"/>
  <c r="J362" i="93"/>
  <c r="J361" i="93"/>
  <c r="J360" i="93"/>
  <c r="J359" i="93"/>
  <c r="J358" i="93"/>
  <c r="J357" i="93"/>
  <c r="J356" i="93"/>
  <c r="J355" i="93"/>
  <c r="J354" i="93"/>
  <c r="J353" i="93"/>
  <c r="J352" i="93"/>
  <c r="J351" i="93"/>
  <c r="J350" i="93"/>
  <c r="J349" i="93"/>
  <c r="J348" i="93"/>
  <c r="J347" i="93"/>
  <c r="J346" i="93"/>
  <c r="J345" i="93"/>
  <c r="J344" i="93"/>
  <c r="J343" i="93"/>
  <c r="J342" i="93"/>
  <c r="J341" i="93"/>
  <c r="J340" i="93"/>
  <c r="J339" i="93"/>
  <c r="J338" i="93"/>
  <c r="J337" i="93"/>
  <c r="J336" i="93"/>
  <c r="J335" i="93"/>
  <c r="J334" i="93"/>
  <c r="J333" i="93"/>
  <c r="J332" i="93"/>
  <c r="J331" i="93"/>
  <c r="J330" i="93"/>
  <c r="J329" i="93"/>
  <c r="J328" i="93"/>
  <c r="J327" i="93"/>
  <c r="J326" i="93"/>
  <c r="J325" i="93"/>
  <c r="J324" i="93"/>
  <c r="J323" i="93"/>
  <c r="J322" i="93"/>
  <c r="J321" i="93"/>
  <c r="J320" i="93"/>
  <c r="J319" i="93"/>
  <c r="J318" i="93"/>
  <c r="J317" i="93"/>
  <c r="J316" i="93"/>
  <c r="J315" i="93"/>
  <c r="J314" i="93"/>
  <c r="J313" i="93"/>
  <c r="J312" i="93"/>
  <c r="J311" i="93"/>
  <c r="J310" i="93"/>
  <c r="J309" i="93"/>
  <c r="J308" i="93"/>
  <c r="J307" i="93"/>
  <c r="J306" i="93"/>
  <c r="J305" i="93"/>
  <c r="J304" i="93"/>
  <c r="J303" i="93"/>
  <c r="J302" i="93"/>
  <c r="J301" i="93"/>
  <c r="J300" i="93"/>
  <c r="J299" i="93"/>
  <c r="J298" i="93"/>
  <c r="J297" i="93"/>
  <c r="J296" i="93"/>
  <c r="J295" i="93"/>
  <c r="J294" i="93"/>
  <c r="J293" i="93"/>
  <c r="J292" i="93"/>
  <c r="J291" i="93"/>
  <c r="J290" i="93"/>
  <c r="J289" i="93"/>
  <c r="J288" i="93"/>
  <c r="J287" i="93"/>
  <c r="J286" i="93"/>
  <c r="J285" i="93"/>
  <c r="J284" i="93"/>
  <c r="J283" i="93"/>
  <c r="J282" i="93"/>
  <c r="J281" i="93"/>
  <c r="J280" i="93"/>
  <c r="J279" i="93"/>
  <c r="J278" i="93"/>
  <c r="J277" i="93"/>
  <c r="J276" i="93"/>
  <c r="J275" i="93"/>
  <c r="J274" i="93"/>
  <c r="J273" i="93"/>
  <c r="J272" i="93"/>
  <c r="J271" i="93"/>
  <c r="J270" i="93"/>
  <c r="J269" i="93"/>
  <c r="J268" i="93"/>
  <c r="J267" i="93"/>
  <c r="J266" i="93"/>
  <c r="J265" i="93"/>
  <c r="J264" i="93"/>
  <c r="J263" i="93"/>
  <c r="J262" i="93"/>
  <c r="J261" i="93"/>
  <c r="J260" i="93"/>
  <c r="J259" i="93"/>
  <c r="J258" i="93"/>
  <c r="J257" i="93"/>
  <c r="J256" i="93"/>
  <c r="J255" i="93"/>
  <c r="J254" i="93"/>
  <c r="J253" i="93"/>
  <c r="J252" i="93"/>
  <c r="J251" i="93"/>
  <c r="J250" i="93"/>
  <c r="J249" i="93"/>
  <c r="J248" i="93"/>
  <c r="J247" i="93"/>
  <c r="J246" i="93"/>
  <c r="J245" i="93"/>
  <c r="J244" i="93"/>
  <c r="J243" i="93"/>
  <c r="J242" i="93"/>
  <c r="J241" i="93"/>
  <c r="J240" i="93"/>
  <c r="J239" i="93"/>
  <c r="J238" i="93"/>
  <c r="J237" i="93"/>
  <c r="J236" i="93"/>
  <c r="J235" i="93"/>
  <c r="J234" i="93"/>
  <c r="J233" i="93"/>
  <c r="J232" i="93"/>
  <c r="J231" i="93"/>
  <c r="J230" i="93"/>
  <c r="J229" i="93"/>
  <c r="J228" i="93"/>
  <c r="J227" i="93"/>
  <c r="J226" i="93"/>
  <c r="J225" i="93"/>
  <c r="J224" i="93"/>
  <c r="J223" i="93"/>
  <c r="J222" i="93"/>
  <c r="J221" i="93"/>
  <c r="J220" i="93"/>
  <c r="J219" i="93"/>
  <c r="J218" i="93"/>
  <c r="J217" i="93"/>
  <c r="J216" i="93"/>
  <c r="J215" i="93"/>
  <c r="J214" i="93"/>
  <c r="J213" i="93"/>
  <c r="J212" i="93"/>
  <c r="J211" i="93"/>
  <c r="J210" i="93"/>
  <c r="J209" i="93"/>
  <c r="J208" i="93"/>
  <c r="J207" i="93"/>
  <c r="J206" i="93"/>
  <c r="J205" i="93"/>
  <c r="J204" i="93"/>
  <c r="J203" i="93"/>
  <c r="J202" i="93"/>
  <c r="J201" i="93"/>
  <c r="J200" i="93"/>
  <c r="J199" i="93"/>
  <c r="J198" i="93"/>
  <c r="J197" i="93"/>
  <c r="J196" i="93"/>
  <c r="J195" i="93"/>
  <c r="J194" i="93"/>
  <c r="J193" i="93"/>
  <c r="J192" i="93"/>
  <c r="J191" i="93"/>
  <c r="J190" i="93"/>
  <c r="J189" i="93"/>
  <c r="J188" i="93"/>
  <c r="J187" i="93"/>
  <c r="J186" i="93"/>
  <c r="J185" i="93"/>
  <c r="J184" i="93"/>
  <c r="J183" i="93"/>
  <c r="J182" i="93"/>
  <c r="J181" i="93"/>
  <c r="J180" i="93"/>
  <c r="J179" i="93"/>
  <c r="J178" i="93"/>
  <c r="J177" i="93"/>
  <c r="J176" i="93"/>
  <c r="J175" i="93"/>
  <c r="J174" i="93"/>
  <c r="J173" i="93"/>
  <c r="J172" i="93"/>
  <c r="J171" i="93"/>
  <c r="J170" i="93"/>
  <c r="J169" i="93"/>
  <c r="J168" i="93"/>
  <c r="J167" i="93"/>
  <c r="J166" i="93"/>
  <c r="J165" i="93"/>
  <c r="J164" i="93"/>
  <c r="J163" i="93"/>
  <c r="J162" i="93"/>
  <c r="J161" i="93"/>
  <c r="J160" i="93"/>
  <c r="J159" i="93"/>
  <c r="J158" i="93"/>
  <c r="J157" i="93"/>
  <c r="J156" i="93"/>
  <c r="J155" i="93"/>
  <c r="J154" i="93"/>
  <c r="J153" i="93"/>
  <c r="J152" i="93"/>
  <c r="J151" i="93"/>
  <c r="J150" i="93"/>
  <c r="J149" i="93"/>
  <c r="J148" i="93"/>
  <c r="J147" i="93"/>
  <c r="J146" i="93"/>
  <c r="J145" i="93"/>
  <c r="J144" i="93"/>
  <c r="J143" i="93"/>
  <c r="J142" i="93"/>
  <c r="J141" i="93"/>
  <c r="J140" i="93"/>
  <c r="J139" i="93"/>
  <c r="J138" i="93"/>
  <c r="J137" i="93"/>
  <c r="J136" i="93"/>
  <c r="J135" i="93"/>
  <c r="J134" i="93"/>
  <c r="J133" i="93"/>
  <c r="J132" i="93"/>
  <c r="J131" i="93"/>
  <c r="J130" i="93"/>
  <c r="J129" i="93"/>
  <c r="J128" i="93"/>
  <c r="J127" i="93"/>
  <c r="J126" i="93"/>
  <c r="J125" i="93"/>
  <c r="J124" i="93"/>
  <c r="J123" i="93"/>
  <c r="J122" i="93"/>
  <c r="J121" i="93"/>
  <c r="J120" i="93"/>
  <c r="J119" i="93"/>
  <c r="J118" i="93"/>
  <c r="J117" i="93"/>
  <c r="J116" i="93"/>
  <c r="J115" i="93"/>
  <c r="J114" i="93"/>
  <c r="J113" i="93"/>
  <c r="J112" i="93"/>
  <c r="J111" i="93"/>
  <c r="J110" i="93"/>
  <c r="J109" i="93"/>
  <c r="J108" i="93"/>
  <c r="J107" i="93"/>
  <c r="J106" i="93"/>
  <c r="J105" i="93"/>
  <c r="J104" i="93"/>
  <c r="J103" i="93"/>
  <c r="J102" i="93"/>
  <c r="J101" i="93"/>
  <c r="J100" i="93"/>
  <c r="J99" i="93"/>
  <c r="J98" i="93"/>
  <c r="J97" i="93"/>
  <c r="J96" i="93"/>
  <c r="J95" i="93"/>
  <c r="J94" i="93"/>
  <c r="J93" i="93"/>
  <c r="J92" i="93"/>
  <c r="J91" i="93"/>
  <c r="J90" i="93"/>
  <c r="J89" i="93"/>
  <c r="J88" i="93"/>
  <c r="J87" i="93"/>
  <c r="J86" i="93"/>
  <c r="J85" i="93"/>
  <c r="J84" i="93"/>
  <c r="J83" i="93"/>
  <c r="J82" i="93"/>
  <c r="J81" i="93"/>
  <c r="J80" i="93"/>
  <c r="J79" i="93"/>
  <c r="J78" i="93"/>
  <c r="J77" i="93"/>
  <c r="J76" i="93"/>
  <c r="J75" i="93"/>
  <c r="J74" i="93"/>
  <c r="J73" i="93"/>
  <c r="J72" i="93"/>
  <c r="J71" i="93"/>
  <c r="J70" i="93"/>
  <c r="J69" i="93"/>
  <c r="J68" i="93"/>
  <c r="J67" i="93"/>
  <c r="J66" i="93"/>
  <c r="J65" i="93"/>
  <c r="J64" i="93"/>
  <c r="J63" i="93"/>
  <c r="J62" i="93"/>
  <c r="J61" i="93"/>
  <c r="J60" i="93"/>
  <c r="J59" i="93"/>
  <c r="J58" i="93"/>
  <c r="J57" i="93"/>
  <c r="J56" i="93"/>
  <c r="J55" i="93"/>
  <c r="J54" i="93"/>
  <c r="J53" i="93"/>
  <c r="J52" i="93"/>
  <c r="J51" i="93"/>
  <c r="J50" i="93"/>
  <c r="J49" i="93"/>
  <c r="J48" i="93"/>
  <c r="J47" i="93"/>
  <c r="J46" i="93"/>
  <c r="J45" i="93"/>
  <c r="J44" i="93"/>
  <c r="J43" i="93"/>
  <c r="J42" i="93"/>
  <c r="J41" i="93"/>
  <c r="J40" i="93"/>
  <c r="J39" i="93"/>
  <c r="J38" i="93"/>
  <c r="J37" i="93"/>
  <c r="J36" i="93"/>
  <c r="J35" i="93"/>
  <c r="J34" i="93"/>
  <c r="J33" i="93"/>
  <c r="J32" i="93"/>
  <c r="J31" i="93"/>
  <c r="J30" i="93"/>
  <c r="J29" i="93"/>
  <c r="J28" i="93"/>
  <c r="J27" i="93"/>
  <c r="J26" i="93"/>
  <c r="J25" i="93"/>
  <c r="J24" i="93"/>
  <c r="J23" i="93"/>
  <c r="J22" i="93"/>
  <c r="J21" i="93"/>
  <c r="J20" i="93"/>
  <c r="J19" i="93"/>
  <c r="J18" i="93"/>
  <c r="J17" i="93"/>
  <c r="J16" i="93"/>
  <c r="J15" i="93"/>
  <c r="J14" i="93"/>
  <c r="J13" i="93"/>
  <c r="J12" i="93"/>
  <c r="J11" i="93"/>
  <c r="J10" i="93"/>
  <c r="J9" i="93"/>
  <c r="J8" i="93"/>
  <c r="J7" i="93"/>
  <c r="J6" i="93"/>
  <c r="J5" i="93"/>
  <c r="J4" i="93"/>
  <c r="J3" i="93"/>
  <c r="J2" i="93"/>
  <c r="F1251" i="93"/>
  <c r="F1252" i="93"/>
  <c r="F1253" i="93"/>
  <c r="F1254" i="93"/>
  <c r="F1255" i="93"/>
  <c r="F1256" i="93"/>
  <c r="F1257" i="93"/>
  <c r="F1258" i="93"/>
  <c r="F1259" i="93"/>
  <c r="F1260" i="93"/>
  <c r="F1261" i="93"/>
  <c r="F1262" i="93"/>
  <c r="F1263" i="93"/>
  <c r="F1264" i="93"/>
  <c r="F1265" i="93"/>
  <c r="F1266" i="93"/>
  <c r="F1267" i="93"/>
  <c r="F1268" i="93"/>
  <c r="F1269" i="93"/>
  <c r="F1270" i="93"/>
  <c r="F1271" i="93"/>
  <c r="F1272" i="93"/>
  <c r="F1273" i="93"/>
  <c r="F1250" i="93"/>
  <c r="F1227" i="93"/>
  <c r="F1228" i="93"/>
  <c r="F1229" i="93"/>
  <c r="F1230" i="93"/>
  <c r="F1231" i="93"/>
  <c r="F1232" i="93"/>
  <c r="F1233" i="93"/>
  <c r="F1234" i="93"/>
  <c r="F1235" i="93"/>
  <c r="F1236" i="93"/>
  <c r="F1237" i="93"/>
  <c r="F1238" i="93"/>
  <c r="F1239" i="93"/>
  <c r="F1240" i="93"/>
  <c r="F1241" i="93"/>
  <c r="F1242" i="93"/>
  <c r="F1243" i="93"/>
  <c r="F1244" i="93"/>
  <c r="F1245" i="93"/>
  <c r="F1246" i="93"/>
  <c r="F1247" i="93"/>
  <c r="F1248" i="93"/>
  <c r="F1249" i="93"/>
  <c r="F1226" i="93"/>
  <c r="F1203" i="93"/>
  <c r="F1204" i="93"/>
  <c r="F1205" i="93"/>
  <c r="F1206" i="93"/>
  <c r="F1207" i="93"/>
  <c r="F1208" i="93"/>
  <c r="F1209" i="93"/>
  <c r="F1210" i="93"/>
  <c r="F1211" i="93"/>
  <c r="F1212" i="93"/>
  <c r="F1213" i="93"/>
  <c r="F1214" i="93"/>
  <c r="F1215" i="93"/>
  <c r="F1216" i="93"/>
  <c r="F1217" i="93"/>
  <c r="F1218" i="93"/>
  <c r="F1219" i="93"/>
  <c r="F1220" i="93"/>
  <c r="F1221" i="93"/>
  <c r="F1222" i="93"/>
  <c r="F1223" i="93"/>
  <c r="F1224" i="93"/>
  <c r="F1225" i="93"/>
  <c r="F1202" i="93"/>
  <c r="F1179" i="93"/>
  <c r="F1180" i="93"/>
  <c r="F1181" i="93"/>
  <c r="F1182" i="93"/>
  <c r="F1183" i="93"/>
  <c r="F1184" i="93"/>
  <c r="F1185" i="93"/>
  <c r="F1186" i="93"/>
  <c r="F1187" i="93"/>
  <c r="F1188" i="93"/>
  <c r="F1189" i="93"/>
  <c r="F1190" i="93"/>
  <c r="F1191" i="93"/>
  <c r="F1192" i="93"/>
  <c r="F1193" i="93"/>
  <c r="F1194" i="93"/>
  <c r="F1195" i="93"/>
  <c r="F1196" i="93"/>
  <c r="F1197" i="93"/>
  <c r="F1198" i="93"/>
  <c r="F1199" i="93"/>
  <c r="F1200" i="93"/>
  <c r="F1201" i="93"/>
  <c r="F1178" i="93"/>
  <c r="F1155" i="93"/>
  <c r="F1156" i="93"/>
  <c r="F1157" i="93"/>
  <c r="F1158" i="93"/>
  <c r="F1159" i="93"/>
  <c r="F1160" i="93"/>
  <c r="F1161" i="93"/>
  <c r="F1162" i="93"/>
  <c r="F1163" i="93"/>
  <c r="F1164" i="93"/>
  <c r="F1165" i="93"/>
  <c r="F1166" i="93"/>
  <c r="F1167" i="93"/>
  <c r="F1168" i="93"/>
  <c r="F1169" i="93"/>
  <c r="F1170" i="93"/>
  <c r="F1171" i="93"/>
  <c r="F1172" i="93"/>
  <c r="F1173" i="93"/>
  <c r="F1174" i="93"/>
  <c r="F1175" i="93"/>
  <c r="F1176" i="93"/>
  <c r="F1177" i="93"/>
  <c r="F1154" i="93"/>
  <c r="F1131" i="93"/>
  <c r="F1132" i="93"/>
  <c r="F1133" i="93"/>
  <c r="F1134" i="93"/>
  <c r="F1135" i="93"/>
  <c r="F1136" i="93"/>
  <c r="F1137" i="93"/>
  <c r="F1138" i="93"/>
  <c r="F1139" i="93"/>
  <c r="F1140" i="93"/>
  <c r="F1141" i="93"/>
  <c r="F1142" i="93"/>
  <c r="F1143" i="93"/>
  <c r="F1144" i="93"/>
  <c r="F1145" i="93"/>
  <c r="F1146" i="93"/>
  <c r="F1147" i="93"/>
  <c r="F1148" i="93"/>
  <c r="F1149" i="93"/>
  <c r="F1150" i="93"/>
  <c r="F1151" i="93"/>
  <c r="F1152" i="93"/>
  <c r="F1153" i="93"/>
  <c r="F1130" i="93"/>
  <c r="F1107" i="93"/>
  <c r="F1108" i="93"/>
  <c r="F1109" i="93"/>
  <c r="F1110" i="93"/>
  <c r="F1111" i="93"/>
  <c r="F1112" i="93"/>
  <c r="F1113" i="93"/>
  <c r="F1114" i="93"/>
  <c r="F1115" i="93"/>
  <c r="F1116" i="93"/>
  <c r="F1117" i="93"/>
  <c r="F1118" i="93"/>
  <c r="F1119" i="93"/>
  <c r="F1120" i="93"/>
  <c r="F1121" i="93"/>
  <c r="F1122" i="93"/>
  <c r="F1123" i="93"/>
  <c r="F1124" i="93"/>
  <c r="F1125" i="93"/>
  <c r="F1126" i="93"/>
  <c r="F1127" i="93"/>
  <c r="F1128" i="93"/>
  <c r="F1129" i="93"/>
  <c r="F1106" i="93"/>
  <c r="F1083" i="93"/>
  <c r="F1084" i="93"/>
  <c r="F1085" i="93"/>
  <c r="F1086" i="93"/>
  <c r="F1087" i="93"/>
  <c r="F1088" i="93"/>
  <c r="F1089" i="93"/>
  <c r="F1090" i="93"/>
  <c r="F1091" i="93"/>
  <c r="F1092" i="93"/>
  <c r="F1093" i="93"/>
  <c r="F1094" i="93"/>
  <c r="F1095" i="93"/>
  <c r="F1096" i="93"/>
  <c r="F1097" i="93"/>
  <c r="F1098" i="93"/>
  <c r="F1099" i="93"/>
  <c r="F1100" i="93"/>
  <c r="F1101" i="93"/>
  <c r="F1102" i="93"/>
  <c r="F1103" i="93"/>
  <c r="F1104" i="93"/>
  <c r="F1105" i="93"/>
  <c r="F1082" i="93"/>
  <c r="F1059" i="93"/>
  <c r="F1060" i="93"/>
  <c r="F1061" i="93"/>
  <c r="F1062" i="93"/>
  <c r="F1063" i="93"/>
  <c r="F1064" i="93"/>
  <c r="F1065" i="93"/>
  <c r="F1066" i="93"/>
  <c r="F1067" i="93"/>
  <c r="F1068" i="93"/>
  <c r="F1069" i="93"/>
  <c r="F1070" i="93"/>
  <c r="F1071" i="93"/>
  <c r="F1072" i="93"/>
  <c r="F1073" i="93"/>
  <c r="F1074" i="93"/>
  <c r="F1075" i="93"/>
  <c r="F1076" i="93"/>
  <c r="F1077" i="93"/>
  <c r="F1078" i="93"/>
  <c r="F1079" i="93"/>
  <c r="F1080" i="93"/>
  <c r="F1081" i="93"/>
  <c r="F1058" i="93"/>
  <c r="F1035" i="93"/>
  <c r="F1036" i="93"/>
  <c r="F1037" i="93"/>
  <c r="F1038" i="93"/>
  <c r="F1039" i="93"/>
  <c r="F1040" i="93"/>
  <c r="F1041" i="93"/>
  <c r="F1042" i="93"/>
  <c r="F1043" i="93"/>
  <c r="F1044" i="93"/>
  <c r="F1045" i="93"/>
  <c r="F1046" i="93"/>
  <c r="F1047" i="93"/>
  <c r="F1048" i="93"/>
  <c r="F1049" i="93"/>
  <c r="F1050" i="93"/>
  <c r="F1051" i="93"/>
  <c r="F1052" i="93"/>
  <c r="F1053" i="93"/>
  <c r="F1054" i="93"/>
  <c r="F1055" i="93"/>
  <c r="F1056" i="93"/>
  <c r="F1057" i="93"/>
  <c r="F1034" i="93"/>
  <c r="F1011" i="93"/>
  <c r="F1012" i="93"/>
  <c r="F1013" i="93"/>
  <c r="F1014" i="93"/>
  <c r="F1015" i="93"/>
  <c r="F1016" i="93"/>
  <c r="F1017" i="93"/>
  <c r="F1018" i="93"/>
  <c r="F1019" i="93"/>
  <c r="F1020" i="93"/>
  <c r="F1021" i="93"/>
  <c r="F1022" i="93"/>
  <c r="F1023" i="93"/>
  <c r="F1024" i="93"/>
  <c r="F1025" i="93"/>
  <c r="F1026" i="93"/>
  <c r="F1027" i="93"/>
  <c r="F1028" i="93"/>
  <c r="F1029" i="93"/>
  <c r="F1030" i="93"/>
  <c r="F1031" i="93"/>
  <c r="F1032" i="93"/>
  <c r="F1033" i="93"/>
  <c r="F1010" i="93"/>
  <c r="F987" i="93"/>
  <c r="F988" i="93"/>
  <c r="F989" i="93"/>
  <c r="F990" i="93"/>
  <c r="F991" i="93"/>
  <c r="F992" i="93"/>
  <c r="F993" i="93"/>
  <c r="F994" i="93"/>
  <c r="F995" i="93"/>
  <c r="F996" i="93"/>
  <c r="F997" i="93"/>
  <c r="F998" i="93"/>
  <c r="F999" i="93"/>
  <c r="F1000" i="93"/>
  <c r="F1001" i="93"/>
  <c r="F1002" i="93"/>
  <c r="F1003" i="93"/>
  <c r="F1004" i="93"/>
  <c r="F1005" i="93"/>
  <c r="F1006" i="93"/>
  <c r="F1007" i="93"/>
  <c r="F1008" i="93"/>
  <c r="F1009" i="93"/>
  <c r="F986" i="93"/>
  <c r="F963" i="93"/>
  <c r="F964" i="93"/>
  <c r="F965" i="93"/>
  <c r="F966" i="93"/>
  <c r="F967" i="93"/>
  <c r="F968" i="93"/>
  <c r="F969" i="93"/>
  <c r="F970" i="93"/>
  <c r="F971" i="93"/>
  <c r="F972" i="93"/>
  <c r="F973" i="93"/>
  <c r="F974" i="93"/>
  <c r="F975" i="93"/>
  <c r="F976" i="93"/>
  <c r="F977" i="93"/>
  <c r="F978" i="93"/>
  <c r="F979" i="93"/>
  <c r="F980" i="93"/>
  <c r="F981" i="93"/>
  <c r="F982" i="93"/>
  <c r="F983" i="93"/>
  <c r="F984" i="93"/>
  <c r="F985" i="93"/>
  <c r="F962" i="93"/>
  <c r="F939" i="93"/>
  <c r="F940" i="93"/>
  <c r="F941" i="93"/>
  <c r="F942" i="93"/>
  <c r="F943" i="93"/>
  <c r="F944" i="93"/>
  <c r="F945" i="93"/>
  <c r="F946" i="93"/>
  <c r="F947" i="93"/>
  <c r="F948" i="93"/>
  <c r="F949" i="93"/>
  <c r="F950" i="93"/>
  <c r="F951" i="93"/>
  <c r="F952" i="93"/>
  <c r="F953" i="93"/>
  <c r="F954" i="93"/>
  <c r="F955" i="93"/>
  <c r="F956" i="93"/>
  <c r="F957" i="93"/>
  <c r="F958" i="93"/>
  <c r="F959" i="93"/>
  <c r="F960" i="93"/>
  <c r="F961" i="93"/>
  <c r="F938" i="93"/>
  <c r="F915" i="93"/>
  <c r="F916" i="93"/>
  <c r="F917" i="93"/>
  <c r="F918" i="93"/>
  <c r="F919" i="93"/>
  <c r="F920" i="93"/>
  <c r="F921" i="93"/>
  <c r="F922" i="93"/>
  <c r="F923" i="93"/>
  <c r="F924" i="93"/>
  <c r="F925" i="93"/>
  <c r="F926" i="93"/>
  <c r="F927" i="93"/>
  <c r="F928" i="93"/>
  <c r="F929" i="93"/>
  <c r="F930" i="93"/>
  <c r="F931" i="93"/>
  <c r="F932" i="93"/>
  <c r="F933" i="93"/>
  <c r="F934" i="93"/>
  <c r="F935" i="93"/>
  <c r="F936" i="93"/>
  <c r="F937" i="93"/>
  <c r="F914" i="93"/>
  <c r="F891" i="93"/>
  <c r="F892" i="93"/>
  <c r="F893" i="93"/>
  <c r="F894" i="93"/>
  <c r="F895" i="93"/>
  <c r="F896" i="93"/>
  <c r="F897" i="93"/>
  <c r="F898" i="93"/>
  <c r="F899" i="93"/>
  <c r="F900" i="93"/>
  <c r="F901" i="93"/>
  <c r="F902" i="93"/>
  <c r="F903" i="93"/>
  <c r="F904" i="93"/>
  <c r="F905" i="93"/>
  <c r="F906" i="93"/>
  <c r="F907" i="93"/>
  <c r="F908" i="93"/>
  <c r="F909" i="93"/>
  <c r="F910" i="93"/>
  <c r="F911" i="93"/>
  <c r="F912" i="93"/>
  <c r="F913" i="93"/>
  <c r="F890" i="93"/>
  <c r="F867" i="93"/>
  <c r="F868" i="93"/>
  <c r="F869" i="93"/>
  <c r="F870" i="93"/>
  <c r="F871" i="93"/>
  <c r="F872" i="93"/>
  <c r="F873" i="93"/>
  <c r="F874" i="93"/>
  <c r="F875" i="93"/>
  <c r="F876" i="93"/>
  <c r="F877" i="93"/>
  <c r="F878" i="93"/>
  <c r="F879" i="93"/>
  <c r="F880" i="93"/>
  <c r="F881" i="93"/>
  <c r="F882" i="93"/>
  <c r="F883" i="93"/>
  <c r="F884" i="93"/>
  <c r="F885" i="93"/>
  <c r="F886" i="93"/>
  <c r="F887" i="93"/>
  <c r="F888" i="93"/>
  <c r="F889" i="93"/>
  <c r="F866" i="93"/>
  <c r="F843" i="93"/>
  <c r="F844" i="93"/>
  <c r="F845" i="93"/>
  <c r="F846" i="93"/>
  <c r="F847" i="93"/>
  <c r="F848" i="93"/>
  <c r="F849" i="93"/>
  <c r="F850" i="93"/>
  <c r="F851" i="93"/>
  <c r="F852" i="93"/>
  <c r="F853" i="93"/>
  <c r="F854" i="93"/>
  <c r="F855" i="93"/>
  <c r="F856" i="93"/>
  <c r="F857" i="93"/>
  <c r="F858" i="93"/>
  <c r="F859" i="93"/>
  <c r="F860" i="93"/>
  <c r="F861" i="93"/>
  <c r="F862" i="93"/>
  <c r="F863" i="93"/>
  <c r="F864" i="93"/>
  <c r="F865" i="93"/>
  <c r="F842" i="93"/>
  <c r="F819" i="93"/>
  <c r="F820" i="93"/>
  <c r="F821" i="93"/>
  <c r="F822" i="93"/>
  <c r="F823" i="93"/>
  <c r="F824" i="93"/>
  <c r="F825" i="93"/>
  <c r="F826" i="93"/>
  <c r="F827" i="93"/>
  <c r="F828" i="93"/>
  <c r="F829" i="93"/>
  <c r="F830" i="93"/>
  <c r="F831" i="93"/>
  <c r="F832" i="93"/>
  <c r="F833" i="93"/>
  <c r="F834" i="93"/>
  <c r="F835" i="93"/>
  <c r="F836" i="93"/>
  <c r="F837" i="93"/>
  <c r="F838" i="93"/>
  <c r="F839" i="93"/>
  <c r="F840" i="93"/>
  <c r="F841" i="93"/>
  <c r="F818" i="93"/>
  <c r="F795" i="93"/>
  <c r="F796" i="93"/>
  <c r="F797" i="93"/>
  <c r="F798" i="93"/>
  <c r="F799" i="93"/>
  <c r="F800" i="93"/>
  <c r="F801" i="93"/>
  <c r="F802" i="93"/>
  <c r="F803" i="93"/>
  <c r="F804" i="93"/>
  <c r="F805" i="93"/>
  <c r="F806" i="93"/>
  <c r="F807" i="93"/>
  <c r="F808" i="93"/>
  <c r="F809" i="93"/>
  <c r="F810" i="93"/>
  <c r="F811" i="93"/>
  <c r="F812" i="93"/>
  <c r="F813" i="93"/>
  <c r="F814" i="93"/>
  <c r="F815" i="93"/>
  <c r="F816" i="93"/>
  <c r="F817" i="93"/>
  <c r="F794" i="93"/>
  <c r="F771" i="93"/>
  <c r="F772" i="93"/>
  <c r="F773" i="93"/>
  <c r="F774" i="93"/>
  <c r="F775" i="93"/>
  <c r="F776" i="93"/>
  <c r="F777" i="93"/>
  <c r="F778" i="93"/>
  <c r="F779" i="93"/>
  <c r="F780" i="93"/>
  <c r="F781" i="93"/>
  <c r="F782" i="93"/>
  <c r="F783" i="93"/>
  <c r="F784" i="93"/>
  <c r="F785" i="93"/>
  <c r="F786" i="93"/>
  <c r="F787" i="93"/>
  <c r="F788" i="93"/>
  <c r="F789" i="93"/>
  <c r="F790" i="93"/>
  <c r="F791" i="93"/>
  <c r="F792" i="93"/>
  <c r="F793" i="93"/>
  <c r="F770" i="93"/>
  <c r="F747" i="93"/>
  <c r="F748" i="93"/>
  <c r="F749" i="93"/>
  <c r="F750" i="93"/>
  <c r="F751" i="93"/>
  <c r="F752" i="93"/>
  <c r="F753" i="93"/>
  <c r="F754" i="93"/>
  <c r="F755" i="93"/>
  <c r="F756" i="93"/>
  <c r="F757" i="93"/>
  <c r="F758" i="93"/>
  <c r="F759" i="93"/>
  <c r="F760" i="93"/>
  <c r="F761" i="93"/>
  <c r="F762" i="93"/>
  <c r="F763" i="93"/>
  <c r="F764" i="93"/>
  <c r="F765" i="93"/>
  <c r="F766" i="93"/>
  <c r="F767" i="93"/>
  <c r="F768" i="93"/>
  <c r="F769" i="93"/>
  <c r="F746" i="93"/>
  <c r="F723" i="93"/>
  <c r="F724" i="93"/>
  <c r="F725" i="93"/>
  <c r="F726" i="93"/>
  <c r="F727" i="93"/>
  <c r="F728" i="93"/>
  <c r="F729" i="93"/>
  <c r="F730" i="93"/>
  <c r="F731" i="93"/>
  <c r="F732" i="93"/>
  <c r="F733" i="93"/>
  <c r="F734" i="93"/>
  <c r="F735" i="93"/>
  <c r="F736" i="93"/>
  <c r="F737" i="93"/>
  <c r="F738" i="93"/>
  <c r="F739" i="93"/>
  <c r="F740" i="93"/>
  <c r="F741" i="93"/>
  <c r="F742" i="93"/>
  <c r="F743" i="93"/>
  <c r="F744" i="93"/>
  <c r="F745" i="93"/>
  <c r="F722" i="93"/>
  <c r="F699" i="93"/>
  <c r="F700" i="93"/>
  <c r="F701" i="93"/>
  <c r="F702" i="93"/>
  <c r="F703" i="93"/>
  <c r="F704" i="93"/>
  <c r="F705" i="93"/>
  <c r="F706" i="93"/>
  <c r="F707" i="93"/>
  <c r="F708" i="93"/>
  <c r="F709" i="93"/>
  <c r="F710" i="93"/>
  <c r="F711" i="93"/>
  <c r="F712" i="93"/>
  <c r="F713" i="93"/>
  <c r="F714" i="93"/>
  <c r="F715" i="93"/>
  <c r="F716" i="93"/>
  <c r="F717" i="93"/>
  <c r="F718" i="93"/>
  <c r="F719" i="93"/>
  <c r="F720" i="93"/>
  <c r="F721" i="93"/>
  <c r="F698" i="93"/>
  <c r="F675" i="93"/>
  <c r="F676" i="93"/>
  <c r="F677" i="93"/>
  <c r="F678" i="93"/>
  <c r="F679" i="93"/>
  <c r="F680" i="93"/>
  <c r="F681" i="93"/>
  <c r="F682" i="93"/>
  <c r="F683" i="93"/>
  <c r="F684" i="93"/>
  <c r="F685" i="93"/>
  <c r="F686" i="93"/>
  <c r="F687" i="93"/>
  <c r="F688" i="93"/>
  <c r="F689" i="93"/>
  <c r="F690" i="93"/>
  <c r="F691" i="93"/>
  <c r="F692" i="93"/>
  <c r="F693" i="93"/>
  <c r="F694" i="93"/>
  <c r="F695" i="93"/>
  <c r="F696" i="93"/>
  <c r="F697" i="93"/>
  <c r="F674" i="93"/>
  <c r="F651" i="93"/>
  <c r="F652" i="93"/>
  <c r="F653" i="93"/>
  <c r="F654" i="93"/>
  <c r="F655" i="93"/>
  <c r="F656" i="93"/>
  <c r="F657" i="93"/>
  <c r="F658" i="93"/>
  <c r="F659" i="93"/>
  <c r="F660" i="93"/>
  <c r="F661" i="93"/>
  <c r="F662" i="93"/>
  <c r="F663" i="93"/>
  <c r="F664" i="93"/>
  <c r="F665" i="93"/>
  <c r="F666" i="93"/>
  <c r="F667" i="93"/>
  <c r="F668" i="93"/>
  <c r="F669" i="93"/>
  <c r="F670" i="93"/>
  <c r="F671" i="93"/>
  <c r="F672" i="93"/>
  <c r="F673" i="93"/>
  <c r="F650" i="93"/>
  <c r="F627" i="93"/>
  <c r="F628" i="93"/>
  <c r="F629" i="93"/>
  <c r="F630" i="93"/>
  <c r="F631" i="93"/>
  <c r="F632" i="93"/>
  <c r="F633" i="93"/>
  <c r="F634" i="93"/>
  <c r="F635" i="93"/>
  <c r="F636" i="93"/>
  <c r="F637" i="93"/>
  <c r="F638" i="93"/>
  <c r="F639" i="93"/>
  <c r="F640" i="93"/>
  <c r="F641" i="93"/>
  <c r="F642" i="93"/>
  <c r="F643" i="93"/>
  <c r="F644" i="93"/>
  <c r="F645" i="93"/>
  <c r="F646" i="93"/>
  <c r="F647" i="93"/>
  <c r="F648" i="93"/>
  <c r="F649" i="93"/>
  <c r="F626" i="93"/>
  <c r="F603" i="93"/>
  <c r="F604" i="93"/>
  <c r="F605" i="93"/>
  <c r="F606" i="93"/>
  <c r="F607" i="93"/>
  <c r="F608" i="93"/>
  <c r="F609" i="93"/>
  <c r="F610" i="93"/>
  <c r="F611" i="93"/>
  <c r="F612" i="93"/>
  <c r="F613" i="93"/>
  <c r="F614" i="93"/>
  <c r="F615" i="93"/>
  <c r="F616" i="93"/>
  <c r="F617" i="93"/>
  <c r="F618" i="93"/>
  <c r="F619" i="93"/>
  <c r="F620" i="93"/>
  <c r="F621" i="93"/>
  <c r="F622" i="93"/>
  <c r="F623" i="93"/>
  <c r="F624" i="93"/>
  <c r="F625" i="93"/>
  <c r="F602" i="93"/>
  <c r="F579" i="93"/>
  <c r="F580" i="93"/>
  <c r="F581" i="93"/>
  <c r="F582" i="93"/>
  <c r="F583" i="93"/>
  <c r="F584" i="93"/>
  <c r="F585" i="93"/>
  <c r="F586" i="93"/>
  <c r="F587" i="93"/>
  <c r="F588" i="93"/>
  <c r="F589" i="93"/>
  <c r="F590" i="93"/>
  <c r="F591" i="93"/>
  <c r="F592" i="93"/>
  <c r="F593" i="93"/>
  <c r="F594" i="93"/>
  <c r="F595" i="93"/>
  <c r="F596" i="93"/>
  <c r="F597" i="93"/>
  <c r="F598" i="93"/>
  <c r="F599" i="93"/>
  <c r="F600" i="93"/>
  <c r="F601" i="93"/>
  <c r="F578" i="93"/>
  <c r="F555" i="93"/>
  <c r="F556" i="93"/>
  <c r="F557" i="93"/>
  <c r="F558" i="93"/>
  <c r="F559" i="93"/>
  <c r="F560" i="93"/>
  <c r="F561" i="93"/>
  <c r="F562" i="93"/>
  <c r="F563" i="93"/>
  <c r="F564" i="93"/>
  <c r="F565" i="93"/>
  <c r="F566" i="93"/>
  <c r="F567" i="93"/>
  <c r="F568" i="93"/>
  <c r="F569" i="93"/>
  <c r="F570" i="93"/>
  <c r="F571" i="93"/>
  <c r="F572" i="93"/>
  <c r="F573" i="93"/>
  <c r="F574" i="93"/>
  <c r="F575" i="93"/>
  <c r="F576" i="93"/>
  <c r="F577" i="93"/>
  <c r="F554" i="93"/>
  <c r="F531" i="93"/>
  <c r="F532" i="93"/>
  <c r="F533" i="93"/>
  <c r="F534" i="93"/>
  <c r="F535" i="93"/>
  <c r="F536" i="93"/>
  <c r="F537" i="93"/>
  <c r="F538" i="93"/>
  <c r="F539" i="93"/>
  <c r="F540" i="93"/>
  <c r="F541" i="93"/>
  <c r="F542" i="93"/>
  <c r="F543" i="93"/>
  <c r="F544" i="93"/>
  <c r="F545" i="93"/>
  <c r="F546" i="93"/>
  <c r="F547" i="93"/>
  <c r="F548" i="93"/>
  <c r="F549" i="93"/>
  <c r="F550" i="93"/>
  <c r="F551" i="93"/>
  <c r="F552" i="93"/>
  <c r="F553" i="93"/>
  <c r="F530" i="93"/>
  <c r="F507" i="93"/>
  <c r="F508" i="93"/>
  <c r="F509" i="93"/>
  <c r="F510" i="93"/>
  <c r="F511" i="93"/>
  <c r="F512" i="93"/>
  <c r="F513" i="93"/>
  <c r="F514" i="93"/>
  <c r="F515" i="93"/>
  <c r="F516" i="93"/>
  <c r="F517" i="93"/>
  <c r="F518" i="93"/>
  <c r="F519" i="93"/>
  <c r="F520" i="93"/>
  <c r="F521" i="93"/>
  <c r="F522" i="93"/>
  <c r="F523" i="93"/>
  <c r="F524" i="93"/>
  <c r="F525" i="93"/>
  <c r="F526" i="93"/>
  <c r="F527" i="93"/>
  <c r="F528" i="93"/>
  <c r="F529" i="93"/>
  <c r="F506" i="93"/>
  <c r="F483" i="93"/>
  <c r="F484" i="93"/>
  <c r="F485" i="93"/>
  <c r="F486" i="93"/>
  <c r="F487" i="93"/>
  <c r="F488" i="93"/>
  <c r="F489" i="93"/>
  <c r="F490" i="93"/>
  <c r="F491" i="93"/>
  <c r="F492" i="93"/>
  <c r="F493" i="93"/>
  <c r="F494" i="93"/>
  <c r="F495" i="93"/>
  <c r="F496" i="93"/>
  <c r="F497" i="93"/>
  <c r="F498" i="93"/>
  <c r="F499" i="93"/>
  <c r="F500" i="93"/>
  <c r="F501" i="93"/>
  <c r="F502" i="93"/>
  <c r="F503" i="93"/>
  <c r="F504" i="93"/>
  <c r="F505" i="93"/>
  <c r="F482" i="93"/>
  <c r="F459" i="93"/>
  <c r="F460" i="93"/>
  <c r="F461" i="93"/>
  <c r="F462" i="93"/>
  <c r="F463" i="93"/>
  <c r="F464" i="93"/>
  <c r="F465" i="93"/>
  <c r="F466" i="93"/>
  <c r="F467" i="93"/>
  <c r="F468" i="93"/>
  <c r="F469" i="93"/>
  <c r="F470" i="93"/>
  <c r="F471" i="93"/>
  <c r="F472" i="93"/>
  <c r="F473" i="93"/>
  <c r="F474" i="93"/>
  <c r="F475" i="93"/>
  <c r="F476" i="93"/>
  <c r="F477" i="93"/>
  <c r="F478" i="93"/>
  <c r="F479" i="93"/>
  <c r="F480" i="93"/>
  <c r="F481" i="93"/>
  <c r="F458" i="93"/>
  <c r="F435" i="93"/>
  <c r="F436" i="93"/>
  <c r="F437" i="93"/>
  <c r="F438" i="93"/>
  <c r="F439" i="93"/>
  <c r="F440" i="93"/>
  <c r="F441" i="93"/>
  <c r="F442" i="93"/>
  <c r="F443" i="93"/>
  <c r="F444" i="93"/>
  <c r="F445" i="93"/>
  <c r="F446" i="93"/>
  <c r="F447" i="93"/>
  <c r="F448" i="93"/>
  <c r="F449" i="93"/>
  <c r="F450" i="93"/>
  <c r="F451" i="93"/>
  <c r="F452" i="93"/>
  <c r="F453" i="93"/>
  <c r="F454" i="93"/>
  <c r="F455" i="93"/>
  <c r="F456" i="93"/>
  <c r="F457" i="93"/>
  <c r="F434" i="93"/>
  <c r="F411" i="93"/>
  <c r="F412" i="93"/>
  <c r="F413" i="93"/>
  <c r="F414" i="93"/>
  <c r="F415" i="93"/>
  <c r="F416" i="93"/>
  <c r="F417" i="93"/>
  <c r="F418" i="93"/>
  <c r="F419" i="93"/>
  <c r="F420" i="93"/>
  <c r="F421" i="93"/>
  <c r="F422" i="93"/>
  <c r="F423" i="93"/>
  <c r="F424" i="93"/>
  <c r="F425" i="93"/>
  <c r="F426" i="93"/>
  <c r="F427" i="93"/>
  <c r="F428" i="93"/>
  <c r="F429" i="93"/>
  <c r="F430" i="93"/>
  <c r="F431" i="93"/>
  <c r="F432" i="93"/>
  <c r="F433" i="93"/>
  <c r="F410" i="93"/>
  <c r="F387" i="93"/>
  <c r="F388" i="93"/>
  <c r="F389" i="93"/>
  <c r="F390" i="93"/>
  <c r="F391" i="93"/>
  <c r="F392" i="93"/>
  <c r="F393" i="93"/>
  <c r="F394" i="93"/>
  <c r="F395" i="93"/>
  <c r="F396" i="93"/>
  <c r="F397" i="93"/>
  <c r="F398" i="93"/>
  <c r="F399" i="93"/>
  <c r="F400" i="93"/>
  <c r="F401" i="93"/>
  <c r="F402" i="93"/>
  <c r="F403" i="93"/>
  <c r="F404" i="93"/>
  <c r="F405" i="93"/>
  <c r="F406" i="93"/>
  <c r="F407" i="93"/>
  <c r="F408" i="93"/>
  <c r="F409" i="93"/>
  <c r="F386" i="93"/>
  <c r="F363" i="93"/>
  <c r="F364" i="93"/>
  <c r="F365" i="93"/>
  <c r="F366" i="93"/>
  <c r="F367" i="93"/>
  <c r="F368" i="93"/>
  <c r="F369" i="93"/>
  <c r="F370" i="93"/>
  <c r="F371" i="93"/>
  <c r="F372" i="93"/>
  <c r="F373" i="93"/>
  <c r="F374" i="93"/>
  <c r="F375" i="93"/>
  <c r="F376" i="93"/>
  <c r="F377" i="93"/>
  <c r="F378" i="93"/>
  <c r="F379" i="93"/>
  <c r="F380" i="93"/>
  <c r="F381" i="93"/>
  <c r="F382" i="93"/>
  <c r="F383" i="93"/>
  <c r="F384" i="93"/>
  <c r="F385" i="93"/>
  <c r="F362" i="93"/>
  <c r="F339" i="93"/>
  <c r="F340" i="93"/>
  <c r="F341" i="93"/>
  <c r="F342" i="93"/>
  <c r="F343" i="93"/>
  <c r="F344" i="93"/>
  <c r="F345" i="93"/>
  <c r="F346" i="93"/>
  <c r="F347" i="93"/>
  <c r="F348" i="93"/>
  <c r="F349" i="93"/>
  <c r="F350" i="93"/>
  <c r="F351" i="93"/>
  <c r="F352" i="93"/>
  <c r="F353" i="93"/>
  <c r="F354" i="93"/>
  <c r="F355" i="93"/>
  <c r="F356" i="93"/>
  <c r="F357" i="93"/>
  <c r="F358" i="93"/>
  <c r="F359" i="93"/>
  <c r="F360" i="93"/>
  <c r="F361" i="93"/>
  <c r="F338" i="93"/>
  <c r="F315" i="93"/>
  <c r="F316" i="93"/>
  <c r="F317" i="93"/>
  <c r="F318" i="93"/>
  <c r="F319" i="93"/>
  <c r="F320" i="93"/>
  <c r="F321" i="93"/>
  <c r="F322" i="93"/>
  <c r="F323" i="93"/>
  <c r="F324" i="93"/>
  <c r="F325" i="93"/>
  <c r="F326" i="93"/>
  <c r="F327" i="93"/>
  <c r="F328" i="93"/>
  <c r="F329" i="93"/>
  <c r="F330" i="93"/>
  <c r="F331" i="93"/>
  <c r="F332" i="93"/>
  <c r="F333" i="93"/>
  <c r="F334" i="93"/>
  <c r="F335" i="93"/>
  <c r="F336" i="93"/>
  <c r="F337" i="93"/>
  <c r="F314" i="93"/>
  <c r="F291" i="93"/>
  <c r="F292" i="93"/>
  <c r="F293" i="93"/>
  <c r="F294" i="93"/>
  <c r="F295" i="93"/>
  <c r="F296" i="93"/>
  <c r="F297" i="93"/>
  <c r="F298" i="93"/>
  <c r="F299" i="93"/>
  <c r="F300" i="93"/>
  <c r="F301" i="93"/>
  <c r="F302" i="93"/>
  <c r="F303" i="93"/>
  <c r="F304" i="93"/>
  <c r="F305" i="93"/>
  <c r="F306" i="93"/>
  <c r="F307" i="93"/>
  <c r="F308" i="93"/>
  <c r="F309" i="93"/>
  <c r="F310" i="93"/>
  <c r="F311" i="93"/>
  <c r="F312" i="93"/>
  <c r="F313" i="93"/>
  <c r="F290" i="93"/>
  <c r="F267" i="93"/>
  <c r="F268" i="93"/>
  <c r="F269" i="93"/>
  <c r="F270" i="93"/>
  <c r="F271" i="93"/>
  <c r="F272" i="93"/>
  <c r="F273" i="93"/>
  <c r="F274" i="93"/>
  <c r="F275" i="93"/>
  <c r="F276" i="93"/>
  <c r="F277" i="93"/>
  <c r="F278" i="93"/>
  <c r="F279" i="93"/>
  <c r="F280" i="93"/>
  <c r="F281" i="93"/>
  <c r="F282" i="93"/>
  <c r="F283" i="93"/>
  <c r="F284" i="93"/>
  <c r="F285" i="93"/>
  <c r="F286" i="93"/>
  <c r="F287" i="93"/>
  <c r="F288" i="93"/>
  <c r="F289" i="93"/>
  <c r="F266" i="93"/>
  <c r="F243" i="93"/>
  <c r="F244" i="93"/>
  <c r="F245" i="93"/>
  <c r="F246" i="93"/>
  <c r="F247" i="93"/>
  <c r="F248" i="93"/>
  <c r="F249" i="93"/>
  <c r="F250" i="93"/>
  <c r="F251" i="93"/>
  <c r="F252" i="93"/>
  <c r="F253" i="93"/>
  <c r="F254" i="93"/>
  <c r="F255" i="93"/>
  <c r="F256" i="93"/>
  <c r="F257" i="93"/>
  <c r="F258" i="93"/>
  <c r="F259" i="93"/>
  <c r="F260" i="93"/>
  <c r="F261" i="93"/>
  <c r="F262" i="93"/>
  <c r="F263" i="93"/>
  <c r="F264" i="93"/>
  <c r="F265" i="93"/>
  <c r="F242"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18"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194"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70"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46"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22"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98" i="93"/>
  <c r="F75" i="93"/>
  <c r="F76" i="93"/>
  <c r="F77" i="93"/>
  <c r="F78" i="93"/>
  <c r="F79" i="93"/>
  <c r="F80" i="93"/>
  <c r="F81" i="93"/>
  <c r="F82" i="93"/>
  <c r="F83" i="93"/>
  <c r="F84" i="93"/>
  <c r="F85" i="93"/>
  <c r="F86" i="93"/>
  <c r="F87" i="93"/>
  <c r="F88" i="93"/>
  <c r="F89" i="93"/>
  <c r="F90" i="93"/>
  <c r="F91" i="93"/>
  <c r="F92" i="93"/>
  <c r="F93" i="93"/>
  <c r="F94" i="93"/>
  <c r="F95" i="93"/>
  <c r="F96" i="93"/>
  <c r="F97" i="93"/>
  <c r="F74" i="93"/>
  <c r="F51" i="93"/>
  <c r="F52" i="93"/>
  <c r="F53" i="93"/>
  <c r="F54" i="93"/>
  <c r="F55" i="93"/>
  <c r="F56" i="93"/>
  <c r="F57" i="93"/>
  <c r="F58" i="93"/>
  <c r="F59" i="93"/>
  <c r="F60" i="93"/>
  <c r="F61" i="93"/>
  <c r="F62" i="93"/>
  <c r="F63" i="93"/>
  <c r="F64" i="93"/>
  <c r="F65" i="93"/>
  <c r="F66" i="93"/>
  <c r="F67" i="93"/>
  <c r="F68" i="93"/>
  <c r="F69" i="93"/>
  <c r="F70" i="93"/>
  <c r="F71" i="93"/>
  <c r="F72" i="93"/>
  <c r="F73" i="93"/>
  <c r="F50" i="93"/>
  <c r="F27" i="93"/>
  <c r="F28" i="93"/>
  <c r="F29" i="93"/>
  <c r="F30" i="93"/>
  <c r="F31" i="93"/>
  <c r="F32" i="93"/>
  <c r="F33" i="93"/>
  <c r="F34" i="93"/>
  <c r="F35" i="93"/>
  <c r="F36" i="93"/>
  <c r="F37" i="93"/>
  <c r="F38" i="93"/>
  <c r="F39" i="93"/>
  <c r="F40" i="93"/>
  <c r="F41" i="93"/>
  <c r="F42" i="93"/>
  <c r="F43" i="93"/>
  <c r="F44" i="93"/>
  <c r="F45" i="93"/>
  <c r="F46" i="93"/>
  <c r="F47" i="93"/>
  <c r="F48" i="93"/>
  <c r="F49" i="93"/>
  <c r="F26" i="93"/>
  <c r="F3" i="93"/>
  <c r="F4" i="93"/>
  <c r="F5" i="93"/>
  <c r="F6" i="93"/>
  <c r="F7" i="93"/>
  <c r="F8" i="93"/>
  <c r="F9" i="93"/>
  <c r="F10" i="93"/>
  <c r="F11" i="93"/>
  <c r="F12" i="93"/>
  <c r="F13" i="93"/>
  <c r="F14" i="93"/>
  <c r="F15" i="93"/>
  <c r="F16" i="93"/>
  <c r="F17" i="93"/>
  <c r="F18" i="93"/>
  <c r="F19" i="93"/>
  <c r="F20" i="93"/>
  <c r="F21" i="93"/>
  <c r="F22" i="93"/>
  <c r="F23" i="93"/>
  <c r="F24" i="93"/>
  <c r="F25" i="93"/>
  <c r="F2" i="93"/>
  <c r="J425" i="95" l="1"/>
  <c r="J424" i="95"/>
  <c r="J423" i="95"/>
  <c r="J422" i="95"/>
  <c r="J421" i="95"/>
  <c r="J420" i="95"/>
  <c r="J419" i="95"/>
  <c r="J418" i="95"/>
  <c r="J417" i="95"/>
  <c r="J416" i="95"/>
  <c r="J415" i="95"/>
  <c r="J414" i="95"/>
  <c r="J413" i="95"/>
  <c r="J412" i="95"/>
  <c r="J411" i="95"/>
  <c r="J410" i="95"/>
  <c r="J409" i="95"/>
  <c r="J408" i="95"/>
  <c r="J407" i="95"/>
  <c r="J406" i="95"/>
  <c r="J405" i="95"/>
  <c r="J404" i="95"/>
  <c r="J403" i="95"/>
  <c r="J402" i="95"/>
  <c r="J401" i="95"/>
  <c r="J400" i="95"/>
  <c r="J399" i="95"/>
  <c r="J398" i="95"/>
  <c r="J397" i="95"/>
  <c r="J396" i="95"/>
  <c r="J395" i="95"/>
  <c r="J394" i="95"/>
  <c r="J393" i="95"/>
  <c r="J392" i="95"/>
  <c r="J391" i="95"/>
  <c r="J390" i="95"/>
  <c r="J389" i="95"/>
  <c r="J388" i="95"/>
  <c r="J387" i="95"/>
  <c r="J386" i="95"/>
  <c r="J385" i="95"/>
  <c r="J384" i="95"/>
  <c r="J383" i="95"/>
  <c r="J382" i="95"/>
  <c r="J381" i="95"/>
  <c r="J380" i="95"/>
  <c r="J379" i="95"/>
  <c r="J378" i="95"/>
  <c r="J377" i="95"/>
  <c r="J376" i="95"/>
  <c r="J375" i="95"/>
  <c r="J374" i="95"/>
  <c r="J373" i="95"/>
  <c r="J372" i="95"/>
  <c r="J371" i="95"/>
  <c r="J370" i="95"/>
  <c r="J369" i="95"/>
  <c r="J368" i="95"/>
  <c r="J367" i="95"/>
  <c r="J366" i="95"/>
  <c r="J365" i="95"/>
  <c r="J364" i="95"/>
  <c r="J363" i="95"/>
  <c r="J362" i="95"/>
  <c r="J361" i="95"/>
  <c r="J360" i="95"/>
  <c r="J359" i="95"/>
  <c r="J358" i="95"/>
  <c r="J357" i="95"/>
  <c r="J356" i="95"/>
  <c r="J355" i="95"/>
  <c r="J354" i="95"/>
  <c r="J353" i="95"/>
  <c r="J352" i="95"/>
  <c r="J351" i="95"/>
  <c r="J350" i="95"/>
  <c r="J349" i="95"/>
  <c r="J348" i="95"/>
  <c r="J347" i="95"/>
  <c r="J346" i="95"/>
  <c r="J345" i="95"/>
  <c r="J344" i="95"/>
  <c r="J343" i="95"/>
  <c r="J342" i="95"/>
  <c r="J341" i="95"/>
  <c r="J340" i="95"/>
  <c r="J339" i="95"/>
  <c r="J338" i="95"/>
  <c r="J337" i="95"/>
  <c r="J336" i="95"/>
  <c r="J335" i="95"/>
  <c r="J334" i="95"/>
  <c r="J333" i="95"/>
  <c r="J332" i="95"/>
  <c r="J331" i="95"/>
  <c r="J330" i="95"/>
  <c r="J329" i="95"/>
  <c r="J328" i="95"/>
  <c r="J327" i="95"/>
  <c r="J326" i="95"/>
  <c r="J325" i="95"/>
  <c r="J324" i="95"/>
  <c r="J323" i="95"/>
  <c r="J322" i="95"/>
  <c r="J321" i="95"/>
  <c r="J320" i="95"/>
  <c r="J319" i="95"/>
  <c r="J318" i="95"/>
  <c r="J317" i="95"/>
  <c r="J316" i="95"/>
  <c r="J315" i="95"/>
  <c r="J314" i="95"/>
  <c r="J313" i="95"/>
  <c r="J312" i="95"/>
  <c r="J311" i="95"/>
  <c r="J310" i="95"/>
  <c r="J309" i="95"/>
  <c r="J308" i="95"/>
  <c r="J307" i="95"/>
  <c r="J306" i="95"/>
  <c r="J305" i="95"/>
  <c r="J304" i="95"/>
  <c r="J303" i="95"/>
  <c r="J302" i="95"/>
  <c r="J301" i="95"/>
  <c r="J300" i="95"/>
  <c r="J299" i="95"/>
  <c r="J298" i="95"/>
  <c r="J297" i="95"/>
  <c r="J296" i="95"/>
  <c r="J295" i="95"/>
  <c r="J294" i="95"/>
  <c r="J293" i="95"/>
  <c r="J292" i="95"/>
  <c r="J291" i="95"/>
  <c r="J290" i="95"/>
  <c r="J289" i="95"/>
  <c r="J288" i="95"/>
  <c r="J287" i="95"/>
  <c r="J286" i="95"/>
  <c r="J285" i="95"/>
  <c r="J284" i="95"/>
  <c r="J283" i="95"/>
  <c r="J282" i="95"/>
  <c r="J281" i="95"/>
  <c r="J280" i="95"/>
  <c r="J279" i="95"/>
  <c r="J278" i="95"/>
  <c r="J277" i="95"/>
  <c r="J276" i="95"/>
  <c r="J275" i="95"/>
  <c r="J274" i="95"/>
  <c r="J273" i="95"/>
  <c r="J272" i="95"/>
  <c r="J271" i="95"/>
  <c r="J270" i="95"/>
  <c r="J269" i="95"/>
  <c r="J268" i="95"/>
  <c r="J267" i="95"/>
  <c r="J266" i="95"/>
  <c r="J265" i="95"/>
  <c r="J264" i="95"/>
  <c r="J263" i="95"/>
  <c r="J262" i="95"/>
  <c r="J261" i="95"/>
  <c r="J260" i="95"/>
  <c r="J259" i="95"/>
  <c r="J258" i="95"/>
  <c r="J257" i="95"/>
  <c r="J256" i="95"/>
  <c r="J255" i="95"/>
  <c r="J254" i="95"/>
  <c r="J253" i="95"/>
  <c r="J252" i="95"/>
  <c r="J251" i="95"/>
  <c r="J250" i="95"/>
  <c r="J249" i="95"/>
  <c r="J248" i="95"/>
  <c r="J247" i="95"/>
  <c r="J246" i="95"/>
  <c r="J245" i="95"/>
  <c r="J244" i="95"/>
  <c r="J243" i="95"/>
  <c r="J242" i="95"/>
  <c r="J241" i="95"/>
  <c r="J240" i="95"/>
  <c r="J239" i="95"/>
  <c r="J238" i="95"/>
  <c r="J237" i="95"/>
  <c r="J236" i="95"/>
  <c r="J235" i="95"/>
  <c r="J234" i="95"/>
  <c r="J233" i="95"/>
  <c r="J232" i="95"/>
  <c r="J231" i="95"/>
  <c r="J230" i="95"/>
  <c r="J229" i="95"/>
  <c r="J228" i="95"/>
  <c r="J227" i="95"/>
  <c r="J226" i="95"/>
  <c r="J225" i="95"/>
  <c r="J224" i="95"/>
  <c r="J223" i="95"/>
  <c r="J222" i="95"/>
  <c r="J221" i="95"/>
  <c r="J220" i="95"/>
  <c r="J219" i="95"/>
  <c r="J218" i="95"/>
  <c r="J217" i="95"/>
  <c r="J216" i="95"/>
  <c r="J215" i="95"/>
  <c r="J214" i="95"/>
  <c r="J213" i="95"/>
  <c r="J212" i="95"/>
  <c r="J211" i="95"/>
  <c r="J210" i="95"/>
  <c r="J209" i="95"/>
  <c r="J208" i="95"/>
  <c r="J207" i="95"/>
  <c r="J206" i="95"/>
  <c r="J205" i="95"/>
  <c r="J204" i="95"/>
  <c r="J203" i="95"/>
  <c r="J202" i="95"/>
  <c r="J201" i="95"/>
  <c r="J200" i="95"/>
  <c r="J199" i="95"/>
  <c r="J198" i="95"/>
  <c r="J197" i="95"/>
  <c r="J196" i="95"/>
  <c r="J195" i="95"/>
  <c r="J194" i="95"/>
  <c r="J193" i="95"/>
  <c r="J192" i="95"/>
  <c r="J191" i="95"/>
  <c r="J190" i="95"/>
  <c r="J189" i="95"/>
  <c r="J188" i="95"/>
  <c r="J187" i="95"/>
  <c r="J186" i="95"/>
  <c r="J185" i="95"/>
  <c r="J184" i="95"/>
  <c r="J183" i="95"/>
  <c r="J182" i="95"/>
  <c r="J181" i="95"/>
  <c r="J180" i="95"/>
  <c r="J179" i="95"/>
  <c r="J178" i="95"/>
  <c r="J177" i="95"/>
  <c r="J176" i="95"/>
  <c r="J175" i="95"/>
  <c r="J174" i="95"/>
  <c r="J173" i="95"/>
  <c r="J172" i="95"/>
  <c r="J171" i="95"/>
  <c r="J170" i="95"/>
  <c r="J169" i="95"/>
  <c r="J168" i="95"/>
  <c r="J167" i="95"/>
  <c r="J166" i="95"/>
  <c r="J165" i="95"/>
  <c r="J164" i="95"/>
  <c r="J163" i="95"/>
  <c r="J162" i="95"/>
  <c r="J161" i="95"/>
  <c r="J160" i="95"/>
  <c r="J159" i="95"/>
  <c r="J158" i="95"/>
  <c r="J157" i="95"/>
  <c r="J156" i="95"/>
  <c r="J155" i="95"/>
  <c r="J154" i="95"/>
  <c r="J153" i="95"/>
  <c r="J152" i="95"/>
  <c r="J151" i="95"/>
  <c r="J150" i="95"/>
  <c r="J149" i="95"/>
  <c r="J148" i="95"/>
  <c r="J147" i="95"/>
  <c r="J146" i="95"/>
  <c r="J145" i="95"/>
  <c r="J144" i="95"/>
  <c r="J143" i="95"/>
  <c r="J142" i="95"/>
  <c r="J141" i="95"/>
  <c r="J140" i="95"/>
  <c r="J139" i="95"/>
  <c r="J138" i="95"/>
  <c r="J137" i="95"/>
  <c r="J136" i="95"/>
  <c r="J135" i="95"/>
  <c r="J134" i="95"/>
  <c r="J133" i="95"/>
  <c r="J132" i="95"/>
  <c r="J131" i="95"/>
  <c r="J130" i="95"/>
  <c r="J129" i="95"/>
  <c r="J128" i="95"/>
  <c r="J127" i="95"/>
  <c r="J126" i="95"/>
  <c r="J125" i="95"/>
  <c r="J124" i="95"/>
  <c r="J123" i="95"/>
  <c r="J122" i="95"/>
  <c r="J121" i="95"/>
  <c r="J120" i="95"/>
  <c r="J119" i="95"/>
  <c r="J118" i="95"/>
  <c r="J117" i="95"/>
  <c r="J116" i="95"/>
  <c r="J115" i="95"/>
  <c r="J114" i="95"/>
  <c r="J113" i="95"/>
  <c r="J112" i="95"/>
  <c r="J111" i="95"/>
  <c r="J110" i="95"/>
  <c r="J109" i="95"/>
  <c r="J108" i="95"/>
  <c r="J107" i="95"/>
  <c r="J106" i="95"/>
  <c r="J105" i="95"/>
  <c r="J104" i="95"/>
  <c r="J103" i="95"/>
  <c r="J102" i="95"/>
  <c r="J101" i="95"/>
  <c r="J100" i="95"/>
  <c r="J99" i="95"/>
  <c r="J98" i="95"/>
  <c r="J97" i="95"/>
  <c r="J96" i="95"/>
  <c r="J95" i="95"/>
  <c r="J94" i="95"/>
  <c r="J93" i="95"/>
  <c r="J92" i="95"/>
  <c r="J91" i="95"/>
  <c r="J90" i="95"/>
  <c r="J89" i="95"/>
  <c r="J88" i="95"/>
  <c r="J87" i="95"/>
  <c r="J86" i="95"/>
  <c r="J85" i="95"/>
  <c r="J84" i="95"/>
  <c r="J83" i="95"/>
  <c r="J82" i="95"/>
  <c r="J81" i="95"/>
  <c r="J80" i="95"/>
  <c r="J79" i="95"/>
  <c r="J78" i="95"/>
  <c r="J77" i="95"/>
  <c r="J76" i="95"/>
  <c r="J75" i="95"/>
  <c r="J74" i="95"/>
  <c r="J73" i="95"/>
  <c r="J72" i="95"/>
  <c r="J71" i="95"/>
  <c r="J70" i="95"/>
  <c r="J69" i="95"/>
  <c r="J68" i="95"/>
  <c r="J67" i="95"/>
  <c r="J66" i="95"/>
  <c r="J65" i="95"/>
  <c r="J64" i="95"/>
  <c r="J63" i="95"/>
  <c r="J62" i="95"/>
  <c r="J61" i="95"/>
  <c r="J60" i="95"/>
  <c r="J59" i="95"/>
  <c r="J58" i="95"/>
  <c r="J57" i="95"/>
  <c r="J56" i="95"/>
  <c r="J55" i="95"/>
  <c r="J54" i="95"/>
  <c r="J53" i="95"/>
  <c r="J52" i="95"/>
  <c r="J51" i="95"/>
  <c r="J50" i="95"/>
  <c r="J49" i="95"/>
  <c r="J48" i="95"/>
  <c r="J47" i="95"/>
  <c r="J46" i="95"/>
  <c r="J45" i="95"/>
  <c r="J44" i="95"/>
  <c r="J43" i="95"/>
  <c r="J42" i="95"/>
  <c r="J41" i="95"/>
  <c r="J40" i="95"/>
  <c r="J39" i="95"/>
  <c r="J38" i="95"/>
  <c r="J37" i="95"/>
  <c r="J36" i="95"/>
  <c r="J35" i="95"/>
  <c r="J34" i="95"/>
  <c r="J33" i="95"/>
  <c r="J32" i="95"/>
  <c r="J31" i="95"/>
  <c r="J30" i="95"/>
  <c r="J29" i="95"/>
  <c r="J28" i="95"/>
  <c r="J27" i="95"/>
  <c r="J26" i="95"/>
  <c r="J25" i="95"/>
  <c r="J24" i="95"/>
  <c r="J23" i="95"/>
  <c r="J22" i="95"/>
  <c r="J21" i="95"/>
  <c r="J20" i="95"/>
  <c r="J19" i="95"/>
  <c r="J18" i="95"/>
  <c r="J17" i="95"/>
  <c r="J16" i="95"/>
  <c r="J15" i="95"/>
  <c r="J14" i="95"/>
  <c r="J13" i="95"/>
  <c r="J12" i="95"/>
  <c r="J11" i="95"/>
  <c r="J10" i="95"/>
  <c r="J9" i="95"/>
  <c r="J8" i="95"/>
  <c r="J7" i="95"/>
  <c r="J6" i="95"/>
  <c r="J5" i="95"/>
  <c r="J4" i="95"/>
  <c r="J3" i="95"/>
  <c r="J2" i="95"/>
  <c r="F419" i="95"/>
  <c r="F420" i="95"/>
  <c r="F421" i="95"/>
  <c r="F422" i="95"/>
  <c r="F423" i="95"/>
  <c r="F424" i="95"/>
  <c r="F425" i="95"/>
  <c r="F418" i="95"/>
  <c r="F411" i="95"/>
  <c r="F412" i="95"/>
  <c r="F413" i="95"/>
  <c r="F414" i="95"/>
  <c r="F415" i="95"/>
  <c r="F416" i="95"/>
  <c r="F417" i="95"/>
  <c r="F410" i="95"/>
  <c r="F403" i="95"/>
  <c r="F404" i="95"/>
  <c r="F405" i="95"/>
  <c r="F406" i="95"/>
  <c r="F407" i="95"/>
  <c r="F408" i="95"/>
  <c r="F409" i="95"/>
  <c r="F402" i="95"/>
  <c r="F395" i="95"/>
  <c r="F396" i="95"/>
  <c r="F397" i="95"/>
  <c r="F398" i="95"/>
  <c r="F399" i="95"/>
  <c r="F400" i="95"/>
  <c r="F401" i="95"/>
  <c r="F394" i="95"/>
  <c r="F387" i="95"/>
  <c r="F388" i="95"/>
  <c r="F389" i="95"/>
  <c r="F390" i="95"/>
  <c r="F391" i="95"/>
  <c r="F392" i="95"/>
  <c r="F393" i="95"/>
  <c r="F386" i="95"/>
  <c r="F379" i="95"/>
  <c r="F380" i="95"/>
  <c r="F381" i="95"/>
  <c r="F382" i="95"/>
  <c r="F383" i="95"/>
  <c r="F384" i="95"/>
  <c r="F385" i="95"/>
  <c r="F378" i="95"/>
  <c r="F371" i="95"/>
  <c r="F372" i="95"/>
  <c r="F373" i="95"/>
  <c r="F374" i="95"/>
  <c r="F375" i="95"/>
  <c r="F376" i="95"/>
  <c r="F377" i="95"/>
  <c r="F370" i="95"/>
  <c r="F363" i="95"/>
  <c r="F364" i="95"/>
  <c r="F365" i="95"/>
  <c r="F366" i="95"/>
  <c r="F367" i="95"/>
  <c r="F368" i="95"/>
  <c r="F369" i="95"/>
  <c r="F362" i="95"/>
  <c r="F355" i="95"/>
  <c r="F356" i="95"/>
  <c r="F357" i="95"/>
  <c r="F358" i="95"/>
  <c r="F359" i="95"/>
  <c r="F360" i="95"/>
  <c r="F361" i="95"/>
  <c r="F354" i="95"/>
  <c r="F347" i="95"/>
  <c r="F348" i="95"/>
  <c r="F349" i="95"/>
  <c r="F350" i="95"/>
  <c r="F351" i="95"/>
  <c r="F352" i="95"/>
  <c r="F353" i="95"/>
  <c r="F346" i="95"/>
  <c r="F339" i="95"/>
  <c r="F340" i="95"/>
  <c r="F341" i="95"/>
  <c r="F342" i="95"/>
  <c r="F343" i="95"/>
  <c r="F344" i="95"/>
  <c r="F345" i="95"/>
  <c r="F338" i="95"/>
  <c r="F331" i="95"/>
  <c r="F332" i="95"/>
  <c r="F333" i="95"/>
  <c r="F334" i="95"/>
  <c r="F335" i="95"/>
  <c r="F336" i="95"/>
  <c r="F337" i="95"/>
  <c r="F330" i="95"/>
  <c r="F323" i="95"/>
  <c r="F324" i="95"/>
  <c r="F325" i="95"/>
  <c r="F326" i="95"/>
  <c r="F327" i="95"/>
  <c r="F328" i="95"/>
  <c r="F329" i="95"/>
  <c r="F322" i="95"/>
  <c r="F315" i="95"/>
  <c r="F316" i="95"/>
  <c r="F317" i="95"/>
  <c r="F318" i="95"/>
  <c r="F319" i="95"/>
  <c r="F320" i="95"/>
  <c r="F321" i="95"/>
  <c r="F314" i="95"/>
  <c r="F307" i="95"/>
  <c r="F308" i="95"/>
  <c r="F309" i="95"/>
  <c r="F310" i="95"/>
  <c r="F311" i="95"/>
  <c r="F312" i="95"/>
  <c r="F313" i="95"/>
  <c r="F306" i="95"/>
  <c r="F299" i="95"/>
  <c r="F300" i="95"/>
  <c r="F301" i="95"/>
  <c r="F302" i="95"/>
  <c r="F303" i="95"/>
  <c r="F304" i="95"/>
  <c r="F305" i="95"/>
  <c r="F298" i="95"/>
  <c r="F291" i="95"/>
  <c r="F292" i="95"/>
  <c r="F293" i="95"/>
  <c r="F294" i="95"/>
  <c r="F295" i="95"/>
  <c r="F296" i="95"/>
  <c r="F297" i="95"/>
  <c r="F290" i="95"/>
  <c r="F283" i="95"/>
  <c r="F284" i="95"/>
  <c r="F285" i="95"/>
  <c r="F286" i="95"/>
  <c r="F287" i="95"/>
  <c r="F288" i="95"/>
  <c r="F289" i="95"/>
  <c r="F282" i="95"/>
  <c r="F275" i="95"/>
  <c r="F276" i="95"/>
  <c r="F277" i="95"/>
  <c r="F278" i="95"/>
  <c r="F279" i="95"/>
  <c r="F280" i="95"/>
  <c r="F281" i="95"/>
  <c r="F274" i="95"/>
  <c r="F267" i="95"/>
  <c r="F268" i="95"/>
  <c r="F269" i="95"/>
  <c r="F270" i="95"/>
  <c r="F271" i="95"/>
  <c r="F272" i="95"/>
  <c r="F273" i="95"/>
  <c r="F266" i="95"/>
  <c r="F259" i="95"/>
  <c r="F260" i="95"/>
  <c r="F261" i="95"/>
  <c r="F262" i="95"/>
  <c r="F263" i="95"/>
  <c r="F264" i="95"/>
  <c r="F265" i="95"/>
  <c r="F258" i="95"/>
  <c r="F251" i="95"/>
  <c r="F252" i="95"/>
  <c r="F253" i="95"/>
  <c r="F254" i="95"/>
  <c r="F255" i="95"/>
  <c r="F256" i="95"/>
  <c r="F257" i="95"/>
  <c r="F250" i="95"/>
  <c r="F243" i="95"/>
  <c r="F244" i="95"/>
  <c r="F245" i="95"/>
  <c r="F246" i="95"/>
  <c r="F247" i="95"/>
  <c r="F248" i="95"/>
  <c r="F249" i="95"/>
  <c r="F242" i="95"/>
  <c r="F235" i="95"/>
  <c r="F236" i="95"/>
  <c r="F237" i="95"/>
  <c r="F238" i="95"/>
  <c r="F239" i="95"/>
  <c r="F240" i="95"/>
  <c r="F241" i="95"/>
  <c r="F234" i="95"/>
  <c r="F227" i="95"/>
  <c r="F228" i="95"/>
  <c r="F229" i="95"/>
  <c r="F230" i="95"/>
  <c r="F231" i="95"/>
  <c r="F232" i="95"/>
  <c r="F233" i="95"/>
  <c r="F226" i="95"/>
  <c r="F219" i="95"/>
  <c r="F220" i="95"/>
  <c r="F221" i="95"/>
  <c r="F222" i="95"/>
  <c r="F223" i="95"/>
  <c r="F224" i="95"/>
  <c r="F225" i="95"/>
  <c r="F218" i="95"/>
  <c r="F211" i="95"/>
  <c r="F212" i="95"/>
  <c r="F213" i="95"/>
  <c r="F214" i="95"/>
  <c r="F215" i="95"/>
  <c r="F216" i="95"/>
  <c r="F217" i="95"/>
  <c r="F210" i="95"/>
  <c r="F203" i="95"/>
  <c r="F204" i="95"/>
  <c r="F205" i="95"/>
  <c r="F206" i="95"/>
  <c r="F207" i="95"/>
  <c r="F208" i="95"/>
  <c r="F209" i="95"/>
  <c r="F202" i="95"/>
  <c r="F195" i="95"/>
  <c r="F196" i="95"/>
  <c r="F197" i="95"/>
  <c r="F198" i="95"/>
  <c r="F199" i="95"/>
  <c r="F200" i="95"/>
  <c r="F201" i="95"/>
  <c r="F194" i="95"/>
  <c r="F187" i="95"/>
  <c r="F188" i="95"/>
  <c r="F189" i="95"/>
  <c r="F190" i="95"/>
  <c r="F191" i="95"/>
  <c r="F192" i="95"/>
  <c r="F193" i="95"/>
  <c r="F186" i="95"/>
  <c r="F179" i="95"/>
  <c r="F180" i="95"/>
  <c r="F181" i="95"/>
  <c r="F182" i="95"/>
  <c r="F183" i="95"/>
  <c r="F184" i="95"/>
  <c r="F185" i="95"/>
  <c r="F178" i="95"/>
  <c r="F171" i="95"/>
  <c r="F172" i="95"/>
  <c r="F173" i="95"/>
  <c r="F174" i="95"/>
  <c r="F175" i="95"/>
  <c r="F176" i="95"/>
  <c r="F177" i="95"/>
  <c r="F170" i="95"/>
  <c r="F163" i="95"/>
  <c r="F164" i="95"/>
  <c r="F165" i="95"/>
  <c r="F166" i="95"/>
  <c r="F167" i="95"/>
  <c r="F168" i="95"/>
  <c r="F169" i="95"/>
  <c r="F162" i="95"/>
  <c r="F155" i="95"/>
  <c r="F156" i="95"/>
  <c r="F157" i="95"/>
  <c r="F158" i="95"/>
  <c r="F159" i="95"/>
  <c r="F160" i="95"/>
  <c r="F161" i="95"/>
  <c r="F154" i="95"/>
  <c r="F147" i="95"/>
  <c r="F148" i="95"/>
  <c r="F149" i="95"/>
  <c r="F150" i="95"/>
  <c r="F151" i="95"/>
  <c r="F152" i="95"/>
  <c r="F153" i="95"/>
  <c r="F146" i="95"/>
  <c r="F139" i="95"/>
  <c r="F140" i="95"/>
  <c r="F141" i="95"/>
  <c r="F142" i="95"/>
  <c r="F143" i="95"/>
  <c r="F144" i="95"/>
  <c r="F145" i="95"/>
  <c r="F138" i="95"/>
  <c r="F131" i="95"/>
  <c r="F132" i="95"/>
  <c r="F133" i="95"/>
  <c r="F134" i="95"/>
  <c r="F135" i="95"/>
  <c r="F136" i="95"/>
  <c r="F137" i="95"/>
  <c r="F130" i="95"/>
  <c r="F123" i="95"/>
  <c r="F124" i="95"/>
  <c r="F125" i="95"/>
  <c r="F126" i="95"/>
  <c r="F127" i="95"/>
  <c r="F128" i="95"/>
  <c r="F129" i="95"/>
  <c r="F122" i="95"/>
  <c r="F115" i="95"/>
  <c r="F116" i="95"/>
  <c r="F117" i="95"/>
  <c r="F118" i="95"/>
  <c r="F119" i="95"/>
  <c r="F120" i="95"/>
  <c r="F121" i="95"/>
  <c r="F114" i="95"/>
  <c r="F107" i="95"/>
  <c r="F108" i="95"/>
  <c r="F109" i="95"/>
  <c r="F110" i="95"/>
  <c r="F111" i="95"/>
  <c r="F112" i="95"/>
  <c r="F113" i="95"/>
  <c r="F106" i="95"/>
  <c r="F99" i="95"/>
  <c r="F100" i="95"/>
  <c r="F101" i="95"/>
  <c r="F102" i="95"/>
  <c r="F103" i="95"/>
  <c r="F104" i="95"/>
  <c r="F105" i="95"/>
  <c r="F98" i="95"/>
  <c r="F91" i="95"/>
  <c r="F92" i="95"/>
  <c r="F93" i="95"/>
  <c r="F94" i="95"/>
  <c r="F95" i="95"/>
  <c r="F96" i="95"/>
  <c r="F97" i="95"/>
  <c r="F90" i="95"/>
  <c r="F83" i="95"/>
  <c r="F84" i="95"/>
  <c r="F85" i="95"/>
  <c r="F86" i="95"/>
  <c r="F87" i="95"/>
  <c r="F88" i="95"/>
  <c r="F89" i="95"/>
  <c r="F82" i="95"/>
  <c r="F75" i="95"/>
  <c r="F76" i="95"/>
  <c r="F77" i="95"/>
  <c r="F78" i="95"/>
  <c r="F79" i="95"/>
  <c r="F80" i="95"/>
  <c r="F81" i="95"/>
  <c r="F74" i="95"/>
  <c r="F67" i="95"/>
  <c r="F68" i="95"/>
  <c r="F69" i="95"/>
  <c r="F70" i="95"/>
  <c r="F71" i="95"/>
  <c r="F72" i="95"/>
  <c r="F73" i="95"/>
  <c r="F66" i="95"/>
  <c r="F59" i="95"/>
  <c r="F60" i="95"/>
  <c r="F61" i="95"/>
  <c r="F62" i="95"/>
  <c r="F63" i="95"/>
  <c r="F64" i="95"/>
  <c r="F65" i="95"/>
  <c r="F58" i="95"/>
  <c r="F51" i="95"/>
  <c r="F52" i="95"/>
  <c r="F53" i="95"/>
  <c r="F54" i="95"/>
  <c r="F55" i="95"/>
  <c r="F56" i="95"/>
  <c r="F57" i="95"/>
  <c r="F50" i="95"/>
  <c r="F43" i="95"/>
  <c r="F44" i="95"/>
  <c r="F45" i="95"/>
  <c r="F46" i="95"/>
  <c r="F47" i="95"/>
  <c r="F48" i="95"/>
  <c r="F49" i="95"/>
  <c r="F42" i="95"/>
  <c r="F35" i="95"/>
  <c r="F36" i="95"/>
  <c r="F37" i="95"/>
  <c r="F38" i="95"/>
  <c r="F39" i="95"/>
  <c r="F40" i="95"/>
  <c r="F41" i="95"/>
  <c r="F34" i="95"/>
  <c r="F27" i="95"/>
  <c r="F28" i="95"/>
  <c r="F29" i="95"/>
  <c r="F30" i="95"/>
  <c r="F31" i="95"/>
  <c r="F32" i="95"/>
  <c r="F33" i="95"/>
  <c r="F26" i="95"/>
  <c r="F19" i="95"/>
  <c r="F20" i="95"/>
  <c r="F21" i="95"/>
  <c r="F22" i="95"/>
  <c r="F23" i="95"/>
  <c r="F24" i="95"/>
  <c r="F25" i="95"/>
  <c r="F18" i="95"/>
  <c r="F11" i="95"/>
  <c r="F12" i="95"/>
  <c r="F13" i="95"/>
  <c r="F14" i="95"/>
  <c r="F15" i="95"/>
  <c r="F16" i="95"/>
  <c r="F17" i="95"/>
  <c r="F10" i="95"/>
  <c r="F4" i="95"/>
  <c r="F5" i="95"/>
  <c r="F6" i="95"/>
  <c r="F7" i="95"/>
  <c r="F8" i="95"/>
  <c r="F9" i="95"/>
  <c r="F3" i="95"/>
  <c r="F2" i="95"/>
  <c r="K221" i="94"/>
  <c r="K220" i="94"/>
  <c r="K219" i="94"/>
  <c r="K218" i="94"/>
  <c r="K217" i="94"/>
  <c r="K216" i="94"/>
  <c r="K215" i="94"/>
  <c r="K214" i="94"/>
  <c r="K213" i="94"/>
  <c r="K212" i="94"/>
  <c r="K211" i="94"/>
  <c r="K210" i="94"/>
  <c r="K209" i="94"/>
  <c r="K208" i="94"/>
  <c r="K207" i="94"/>
  <c r="K206" i="94"/>
  <c r="K205" i="94"/>
  <c r="K204" i="94"/>
  <c r="K203" i="94"/>
  <c r="K202" i="94"/>
  <c r="K201" i="94"/>
  <c r="K200" i="94"/>
  <c r="K199" i="94"/>
  <c r="K198" i="94"/>
  <c r="K197" i="94"/>
  <c r="K196" i="94"/>
  <c r="K195" i="94"/>
  <c r="K194" i="94"/>
  <c r="K193" i="94"/>
  <c r="K192" i="94"/>
  <c r="K191" i="94"/>
  <c r="K190" i="94"/>
  <c r="K189" i="94"/>
  <c r="K188" i="94"/>
  <c r="K187" i="94"/>
  <c r="K186" i="94"/>
  <c r="K185" i="94"/>
  <c r="K184" i="94"/>
  <c r="K183" i="94"/>
  <c r="K182" i="94"/>
  <c r="K181" i="94"/>
  <c r="K180" i="94"/>
  <c r="K179" i="94"/>
  <c r="K178" i="94"/>
  <c r="K177" i="94"/>
  <c r="K176" i="94"/>
  <c r="K175" i="94"/>
  <c r="K174" i="94"/>
  <c r="K173" i="94"/>
  <c r="K172" i="94"/>
  <c r="K171" i="94"/>
  <c r="K170" i="94"/>
  <c r="K169" i="94"/>
  <c r="K168" i="94"/>
  <c r="K167" i="94"/>
  <c r="K166" i="94"/>
  <c r="K165" i="94"/>
  <c r="K164" i="94"/>
  <c r="K163" i="94"/>
  <c r="K162" i="94"/>
  <c r="K161" i="94"/>
  <c r="K160" i="94"/>
  <c r="K159" i="94"/>
  <c r="K158" i="94"/>
  <c r="K157" i="94"/>
  <c r="K156" i="94"/>
  <c r="K155" i="94"/>
  <c r="K154" i="94"/>
  <c r="K153" i="94"/>
  <c r="K152" i="94"/>
  <c r="K151" i="94"/>
  <c r="K150" i="94"/>
  <c r="K149" i="94"/>
  <c r="K148" i="94"/>
  <c r="K147" i="94"/>
  <c r="K146" i="94"/>
  <c r="K145" i="94"/>
  <c r="K144" i="94"/>
  <c r="K143" i="94"/>
  <c r="K142" i="94"/>
  <c r="K141" i="94"/>
  <c r="K140" i="94"/>
  <c r="K139" i="94"/>
  <c r="K138" i="94"/>
  <c r="K137" i="94"/>
  <c r="K136" i="94"/>
  <c r="K135" i="94"/>
  <c r="K134" i="94"/>
  <c r="K133" i="94"/>
  <c r="K132" i="94"/>
  <c r="K131" i="94"/>
  <c r="K130" i="94"/>
  <c r="K129" i="94"/>
  <c r="K128" i="94"/>
  <c r="K127" i="94"/>
  <c r="K126" i="94"/>
  <c r="K125" i="94"/>
  <c r="K124" i="94"/>
  <c r="K123" i="94"/>
  <c r="K122" i="94"/>
  <c r="K121" i="94"/>
  <c r="K120" i="94"/>
  <c r="K119" i="94"/>
  <c r="K118" i="94"/>
  <c r="K117" i="94"/>
  <c r="K116" i="94"/>
  <c r="K115" i="94"/>
  <c r="K114" i="94"/>
  <c r="K113" i="94"/>
  <c r="K112" i="94"/>
  <c r="K111" i="94"/>
  <c r="K110" i="94"/>
  <c r="K109" i="94"/>
  <c r="K108" i="94"/>
  <c r="K107" i="94"/>
  <c r="K106" i="94"/>
  <c r="K105" i="94"/>
  <c r="K104" i="94"/>
  <c r="K103" i="94"/>
  <c r="K102" i="94"/>
  <c r="K101" i="94"/>
  <c r="K100" i="94"/>
  <c r="K99" i="94"/>
  <c r="K98" i="94"/>
  <c r="K97" i="94"/>
  <c r="K96" i="94"/>
  <c r="K95" i="94"/>
  <c r="K94" i="94"/>
  <c r="K93" i="94"/>
  <c r="K92" i="94"/>
  <c r="K91" i="94"/>
  <c r="K90" i="94"/>
  <c r="K89" i="94"/>
  <c r="K88" i="94"/>
  <c r="K87" i="94"/>
  <c r="K86" i="94"/>
  <c r="K85" i="94"/>
  <c r="K84" i="94"/>
  <c r="K83" i="94"/>
  <c r="K82" i="94"/>
  <c r="K81" i="94"/>
  <c r="K80" i="94"/>
  <c r="K79" i="94"/>
  <c r="K78" i="94"/>
  <c r="K77" i="94"/>
  <c r="K76" i="94"/>
  <c r="K75" i="94"/>
  <c r="K74" i="94"/>
  <c r="K73" i="94"/>
  <c r="K72" i="94"/>
  <c r="K71" i="94"/>
  <c r="K70" i="94"/>
  <c r="K69" i="94"/>
  <c r="K68" i="94"/>
  <c r="K67" i="94"/>
  <c r="K66" i="94"/>
  <c r="K65" i="94"/>
  <c r="K64" i="94"/>
  <c r="K63" i="94"/>
  <c r="K62" i="94"/>
  <c r="K61" i="94"/>
  <c r="K60" i="94"/>
  <c r="K59" i="94"/>
  <c r="K58" i="94"/>
  <c r="K57" i="94"/>
  <c r="K56" i="94"/>
  <c r="K55" i="94"/>
  <c r="K54" i="94"/>
  <c r="K53" i="94"/>
  <c r="K52" i="94"/>
  <c r="K51" i="94"/>
  <c r="K50" i="94"/>
  <c r="K49" i="94"/>
  <c r="K48" i="94"/>
  <c r="K47" i="94"/>
  <c r="K46" i="94"/>
  <c r="K45" i="94"/>
  <c r="K44" i="94"/>
  <c r="K43" i="94"/>
  <c r="K42" i="94"/>
  <c r="K41" i="94"/>
  <c r="K40" i="94"/>
  <c r="K39" i="94"/>
  <c r="K38" i="94"/>
  <c r="K37" i="94"/>
  <c r="K36" i="94"/>
  <c r="K35" i="94"/>
  <c r="K34" i="94"/>
  <c r="K33" i="94"/>
  <c r="K32" i="94"/>
  <c r="K31" i="94"/>
  <c r="K30" i="94"/>
  <c r="K29" i="94"/>
  <c r="K28" i="94"/>
  <c r="K27" i="94"/>
  <c r="K26" i="94"/>
  <c r="K25" i="94"/>
  <c r="K24" i="94"/>
  <c r="K23" i="94"/>
  <c r="K22" i="94"/>
  <c r="K21" i="94"/>
  <c r="K20" i="94"/>
  <c r="K19" i="94"/>
  <c r="K18" i="94"/>
  <c r="K17" i="94"/>
  <c r="K16" i="94"/>
  <c r="K15" i="94"/>
  <c r="K14" i="94"/>
  <c r="K13" i="94"/>
  <c r="K12" i="94"/>
  <c r="K11" i="94"/>
  <c r="K10" i="94"/>
  <c r="K9" i="94"/>
  <c r="K8" i="94"/>
  <c r="K7" i="94"/>
  <c r="K6" i="94"/>
  <c r="K5" i="94"/>
  <c r="K4" i="94"/>
  <c r="K3" i="94"/>
  <c r="K2" i="94"/>
  <c r="L451" i="90"/>
  <c r="L450" i="90"/>
  <c r="L449" i="90"/>
  <c r="L448" i="90"/>
  <c r="L447" i="90"/>
  <c r="L446" i="90"/>
  <c r="L445" i="90"/>
  <c r="L444" i="90"/>
  <c r="L443" i="90"/>
  <c r="L442" i="90"/>
  <c r="L441" i="90"/>
  <c r="L440" i="90"/>
  <c r="L439" i="90"/>
  <c r="L438" i="90"/>
  <c r="L437" i="90"/>
  <c r="L436" i="90"/>
  <c r="L435" i="90"/>
  <c r="L434" i="90"/>
  <c r="L433" i="90"/>
  <c r="L432" i="90"/>
  <c r="L431" i="90"/>
  <c r="L430" i="90"/>
  <c r="L429" i="90"/>
  <c r="L428" i="90"/>
  <c r="L427" i="90"/>
  <c r="L426" i="90"/>
  <c r="L425" i="90"/>
  <c r="L424" i="90"/>
  <c r="L423" i="90"/>
  <c r="L422" i="90"/>
  <c r="L421" i="90"/>
  <c r="L420" i="90"/>
  <c r="L419" i="90"/>
  <c r="L418" i="90"/>
  <c r="L417" i="90"/>
  <c r="L416" i="90"/>
  <c r="L415" i="90"/>
  <c r="L414" i="90"/>
  <c r="L413" i="90"/>
  <c r="L412" i="90"/>
  <c r="L411" i="90"/>
  <c r="L410" i="90"/>
  <c r="L409" i="90"/>
  <c r="L408" i="90"/>
  <c r="L407" i="90"/>
  <c r="L406" i="90"/>
  <c r="L405" i="90"/>
  <c r="L404" i="90"/>
  <c r="L403" i="90"/>
  <c r="L402" i="90"/>
  <c r="L401" i="90"/>
  <c r="L400" i="90"/>
  <c r="L399" i="90"/>
  <c r="L398" i="90"/>
  <c r="L397" i="90"/>
  <c r="L396" i="90"/>
  <c r="L395" i="90"/>
  <c r="L394" i="90"/>
  <c r="L393" i="90"/>
  <c r="L392" i="90"/>
  <c r="L391" i="90"/>
  <c r="L390" i="90"/>
  <c r="L389" i="90"/>
  <c r="L388" i="90"/>
  <c r="L387" i="90"/>
  <c r="L386" i="90"/>
  <c r="L385" i="90"/>
  <c r="L384" i="90"/>
  <c r="L383" i="90"/>
  <c r="L382" i="90"/>
  <c r="L381" i="90"/>
  <c r="L380" i="90"/>
  <c r="L379" i="90"/>
  <c r="L378" i="90"/>
  <c r="L377" i="90"/>
  <c r="L376" i="90"/>
  <c r="L375" i="90"/>
  <c r="L374" i="90"/>
  <c r="L373" i="90"/>
  <c r="L372" i="90"/>
  <c r="L371" i="90"/>
  <c r="L370" i="90"/>
  <c r="L369" i="90"/>
  <c r="L368" i="90"/>
  <c r="L367" i="90"/>
  <c r="L366" i="90"/>
  <c r="L365" i="90"/>
  <c r="L364" i="90"/>
  <c r="L363" i="90"/>
  <c r="L362" i="90"/>
  <c r="L361" i="90"/>
  <c r="L360" i="90"/>
  <c r="L359" i="90"/>
  <c r="L358" i="90"/>
  <c r="L357" i="90"/>
  <c r="L356" i="90"/>
  <c r="L355" i="90"/>
  <c r="L354" i="90"/>
  <c r="L353" i="90"/>
  <c r="L352" i="90"/>
  <c r="L351" i="90"/>
  <c r="L350" i="90"/>
  <c r="L349" i="90"/>
  <c r="L348" i="90"/>
  <c r="L347" i="90"/>
  <c r="L346" i="90"/>
  <c r="L345" i="90"/>
  <c r="L344" i="90"/>
  <c r="L343" i="90"/>
  <c r="L342" i="90"/>
  <c r="L341" i="90"/>
  <c r="L340" i="90"/>
  <c r="L339" i="90"/>
  <c r="L338" i="90"/>
  <c r="L337" i="90"/>
  <c r="L336" i="90"/>
  <c r="L335" i="90"/>
  <c r="L334" i="90"/>
  <c r="L333" i="90"/>
  <c r="L332" i="90"/>
  <c r="L331" i="90"/>
  <c r="L330" i="90"/>
  <c r="L329" i="90"/>
  <c r="L328" i="90"/>
  <c r="L327" i="90"/>
  <c r="L326" i="90"/>
  <c r="L325" i="90"/>
  <c r="L324" i="90"/>
  <c r="L323" i="90"/>
  <c r="L322" i="90"/>
  <c r="L321" i="90"/>
  <c r="L320" i="90"/>
  <c r="L319" i="90"/>
  <c r="L318" i="90"/>
  <c r="L317" i="90"/>
  <c r="L316" i="90"/>
  <c r="L315" i="90"/>
  <c r="L314" i="90"/>
  <c r="L313" i="90"/>
  <c r="L312" i="90"/>
  <c r="L311" i="90"/>
  <c r="L310" i="90"/>
  <c r="L309" i="90"/>
  <c r="L308" i="90"/>
  <c r="L307" i="90"/>
  <c r="L306" i="90"/>
  <c r="L305" i="90"/>
  <c r="L304" i="90"/>
  <c r="L303" i="90"/>
  <c r="L302" i="90"/>
  <c r="L301" i="90"/>
  <c r="L300" i="90"/>
  <c r="L299" i="90"/>
  <c r="L298" i="90"/>
  <c r="L297" i="90"/>
  <c r="L296" i="90"/>
  <c r="L295" i="90"/>
  <c r="L294" i="90"/>
  <c r="L293" i="90"/>
  <c r="L292" i="90"/>
  <c r="L291" i="90"/>
  <c r="L290" i="90"/>
  <c r="L289" i="90"/>
  <c r="L288" i="90"/>
  <c r="L287" i="90"/>
  <c r="L286" i="90"/>
  <c r="L285" i="90"/>
  <c r="L284" i="90"/>
  <c r="L283" i="90"/>
  <c r="L282" i="90"/>
  <c r="L281" i="90"/>
  <c r="L280" i="90"/>
  <c r="L279" i="90"/>
  <c r="L278" i="90"/>
  <c r="L277" i="90"/>
  <c r="L276" i="90"/>
  <c r="L275" i="90"/>
  <c r="L274" i="90"/>
  <c r="L273" i="90"/>
  <c r="L272" i="90"/>
  <c r="L271" i="90"/>
  <c r="L270" i="90"/>
  <c r="L269" i="90"/>
  <c r="L268" i="90"/>
  <c r="L267" i="90"/>
  <c r="L266" i="90"/>
  <c r="L265" i="90"/>
  <c r="L264" i="90"/>
  <c r="L263" i="90"/>
  <c r="L262" i="90"/>
  <c r="L261" i="90"/>
  <c r="L260" i="90"/>
  <c r="L259" i="90"/>
  <c r="L258" i="90"/>
  <c r="L257" i="90"/>
  <c r="L256" i="90"/>
  <c r="L255" i="90"/>
  <c r="L254" i="90"/>
  <c r="L253" i="90"/>
  <c r="L252" i="90"/>
  <c r="L251" i="90"/>
  <c r="L250" i="90"/>
  <c r="L249" i="90"/>
  <c r="L248" i="90"/>
  <c r="L247" i="90"/>
  <c r="L246" i="90"/>
  <c r="L245" i="90"/>
  <c r="L244" i="90"/>
  <c r="L243" i="90"/>
  <c r="L242" i="90"/>
  <c r="L241" i="90"/>
  <c r="L240" i="90"/>
  <c r="L239" i="90"/>
  <c r="L238" i="90"/>
  <c r="L237" i="90"/>
  <c r="L236" i="90"/>
  <c r="L235" i="90"/>
  <c r="L234" i="90"/>
  <c r="L233" i="90"/>
  <c r="L232" i="90"/>
  <c r="L231" i="90"/>
  <c r="L230" i="90"/>
  <c r="L229" i="90"/>
  <c r="L228" i="90"/>
  <c r="L227" i="90"/>
  <c r="L226" i="90"/>
  <c r="L225" i="90"/>
  <c r="L224" i="90"/>
  <c r="L223" i="90"/>
  <c r="L222" i="90"/>
  <c r="L221" i="90"/>
  <c r="L220" i="90"/>
  <c r="L219" i="90"/>
  <c r="L218" i="90"/>
  <c r="L217" i="90"/>
  <c r="L216" i="90"/>
  <c r="L215" i="90"/>
  <c r="L214" i="90"/>
  <c r="L213" i="90"/>
  <c r="L212" i="90"/>
  <c r="L211" i="90"/>
  <c r="L210" i="90"/>
  <c r="L209" i="90"/>
  <c r="L208" i="90"/>
  <c r="L207" i="90"/>
  <c r="L206" i="90"/>
  <c r="L205" i="90"/>
  <c r="L204" i="90"/>
  <c r="L203" i="90"/>
  <c r="L202" i="90"/>
  <c r="L201" i="90"/>
  <c r="L200" i="90"/>
  <c r="L199" i="90"/>
  <c r="L198" i="90"/>
  <c r="L197" i="90"/>
  <c r="L196" i="90"/>
  <c r="L195" i="90"/>
  <c r="L194" i="90"/>
  <c r="L193" i="90"/>
  <c r="L192" i="90"/>
  <c r="L191" i="90"/>
  <c r="L190" i="90"/>
  <c r="L189" i="90"/>
  <c r="L188" i="90"/>
  <c r="L187" i="90"/>
  <c r="L186" i="90"/>
  <c r="L185" i="90"/>
  <c r="L184" i="90"/>
  <c r="L183" i="90"/>
  <c r="L182" i="90"/>
  <c r="L181" i="90"/>
  <c r="L180" i="90"/>
  <c r="L179" i="90"/>
  <c r="L178" i="90"/>
  <c r="L177" i="90"/>
  <c r="L176" i="90"/>
  <c r="L175" i="90"/>
  <c r="L174" i="90"/>
  <c r="L173" i="90"/>
  <c r="L172" i="90"/>
  <c r="L171" i="90"/>
  <c r="L170" i="90"/>
  <c r="L169" i="90"/>
  <c r="L168" i="90"/>
  <c r="L167" i="90"/>
  <c r="L166" i="90"/>
  <c r="L165" i="90"/>
  <c r="L164" i="90"/>
  <c r="L163" i="90"/>
  <c r="L162" i="90"/>
  <c r="L161" i="90"/>
  <c r="L160" i="90"/>
  <c r="L159" i="90"/>
  <c r="L158" i="90"/>
  <c r="L157" i="90"/>
  <c r="L156" i="90"/>
  <c r="L155" i="90"/>
  <c r="L154" i="90"/>
  <c r="L153" i="90"/>
  <c r="L152" i="90"/>
  <c r="L151" i="90"/>
  <c r="L150" i="90"/>
  <c r="L149" i="90"/>
  <c r="L148" i="90"/>
  <c r="L147" i="90"/>
  <c r="L146" i="90"/>
  <c r="L145" i="90"/>
  <c r="L144" i="90"/>
  <c r="L143" i="90"/>
  <c r="L142" i="90"/>
  <c r="L141" i="90"/>
  <c r="L140" i="90"/>
  <c r="L139" i="90"/>
  <c r="L138" i="90"/>
  <c r="L137" i="90"/>
  <c r="L136" i="90"/>
  <c r="L135" i="90"/>
  <c r="L134" i="90"/>
  <c r="L133" i="90"/>
  <c r="L132" i="90"/>
  <c r="L131" i="90"/>
  <c r="L130" i="90"/>
  <c r="L129" i="90"/>
  <c r="L128" i="90"/>
  <c r="L127" i="90"/>
  <c r="L126" i="90"/>
  <c r="L125" i="90"/>
  <c r="L124" i="90"/>
  <c r="L123" i="90"/>
  <c r="L122" i="90"/>
  <c r="L121" i="90"/>
  <c r="L120" i="90"/>
  <c r="L119" i="90"/>
  <c r="L118" i="90"/>
  <c r="L117" i="90"/>
  <c r="L116" i="90"/>
  <c r="L115" i="90"/>
  <c r="L114" i="90"/>
  <c r="L113" i="90"/>
  <c r="L112" i="90"/>
  <c r="L111" i="90"/>
  <c r="L110" i="90"/>
  <c r="L109" i="90"/>
  <c r="L108" i="90"/>
  <c r="L107" i="90"/>
  <c r="L106" i="90"/>
  <c r="L105" i="90"/>
  <c r="L104" i="90"/>
  <c r="L103" i="90"/>
  <c r="L102" i="90"/>
  <c r="L101" i="90"/>
  <c r="L100" i="90"/>
  <c r="L99" i="90"/>
  <c r="L98" i="90"/>
  <c r="L97" i="90"/>
  <c r="L96" i="90"/>
  <c r="L95" i="90"/>
  <c r="L94" i="90"/>
  <c r="L93" i="90"/>
  <c r="L92" i="90"/>
  <c r="L91" i="90"/>
  <c r="L90" i="90"/>
  <c r="L89" i="90"/>
  <c r="L88" i="90"/>
  <c r="L87" i="90"/>
  <c r="L86" i="90"/>
  <c r="L85" i="90"/>
  <c r="L84" i="90"/>
  <c r="L83" i="90"/>
  <c r="L82" i="90"/>
  <c r="L81" i="90"/>
  <c r="L80" i="90"/>
  <c r="L79" i="90"/>
  <c r="L78" i="90"/>
  <c r="L77" i="90"/>
  <c r="L76" i="90"/>
  <c r="L75" i="90"/>
  <c r="L74" i="90"/>
  <c r="L73" i="90"/>
  <c r="L72" i="90"/>
  <c r="L71" i="90"/>
  <c r="L70" i="90"/>
  <c r="L69" i="90"/>
  <c r="L68" i="90"/>
  <c r="L67" i="90"/>
  <c r="L66" i="90"/>
  <c r="L65" i="90"/>
  <c r="L64" i="90"/>
  <c r="L63" i="90"/>
  <c r="L62" i="90"/>
  <c r="L61" i="90"/>
  <c r="L60" i="90"/>
  <c r="L59" i="90"/>
  <c r="L58" i="90"/>
  <c r="L57" i="90"/>
  <c r="L56" i="90"/>
  <c r="L55" i="90"/>
  <c r="L54" i="90"/>
  <c r="L53" i="90"/>
  <c r="L52" i="90"/>
  <c r="L51" i="90"/>
  <c r="L50" i="90"/>
  <c r="L49" i="90"/>
  <c r="L48" i="90"/>
  <c r="L47" i="90"/>
  <c r="L46" i="90"/>
  <c r="L45" i="90"/>
  <c r="L44" i="90"/>
  <c r="L43" i="90"/>
  <c r="L42" i="90"/>
  <c r="L41" i="90"/>
  <c r="L40" i="90"/>
  <c r="L39" i="90"/>
  <c r="L38" i="90"/>
  <c r="L37" i="90"/>
  <c r="L36" i="90"/>
  <c r="L35" i="90"/>
  <c r="L34" i="90"/>
  <c r="L33" i="90"/>
  <c r="L32" i="90"/>
  <c r="L31" i="90"/>
  <c r="L30" i="90"/>
  <c r="L29" i="90"/>
  <c r="L28" i="90"/>
  <c r="L27" i="90"/>
  <c r="L26" i="90"/>
  <c r="L25" i="90"/>
  <c r="L24" i="90"/>
  <c r="L23" i="90"/>
  <c r="L22" i="90"/>
  <c r="L21" i="90"/>
  <c r="L20" i="90"/>
  <c r="L19" i="90"/>
  <c r="L18" i="90"/>
  <c r="L17" i="90"/>
  <c r="L16" i="90"/>
  <c r="L15" i="90"/>
  <c r="L14" i="90"/>
  <c r="L13" i="90"/>
  <c r="L12" i="90"/>
  <c r="L11" i="90"/>
  <c r="L10" i="90"/>
  <c r="L9" i="90"/>
  <c r="L8" i="90"/>
  <c r="L7" i="90"/>
  <c r="L6" i="90"/>
  <c r="L5" i="90"/>
  <c r="L4" i="90"/>
  <c r="L3" i="90"/>
  <c r="L2" i="90"/>
  <c r="H444" i="90"/>
  <c r="H445" i="90"/>
  <c r="H446" i="90"/>
  <c r="H447" i="90"/>
  <c r="H448" i="90"/>
  <c r="H449" i="90"/>
  <c r="H450" i="90"/>
  <c r="H451" i="90"/>
  <c r="H443" i="90"/>
  <c r="H435" i="90"/>
  <c r="H436" i="90"/>
  <c r="H437" i="90"/>
  <c r="H438" i="90"/>
  <c r="H439" i="90"/>
  <c r="H440" i="90"/>
  <c r="H441" i="90"/>
  <c r="H442" i="90"/>
  <c r="H434" i="90"/>
  <c r="H426" i="90"/>
  <c r="H427" i="90"/>
  <c r="H428" i="90"/>
  <c r="H429" i="90"/>
  <c r="H430" i="90"/>
  <c r="H431" i="90"/>
  <c r="H432" i="90"/>
  <c r="H433" i="90"/>
  <c r="H425" i="90"/>
  <c r="H417" i="90"/>
  <c r="H418" i="90"/>
  <c r="H419" i="90"/>
  <c r="H420" i="90"/>
  <c r="H421" i="90"/>
  <c r="H422" i="90"/>
  <c r="H423" i="90"/>
  <c r="H424" i="90"/>
  <c r="H416" i="90"/>
  <c r="H408" i="90"/>
  <c r="H409" i="90"/>
  <c r="H410" i="90"/>
  <c r="H411" i="90"/>
  <c r="H412" i="90"/>
  <c r="H413" i="90"/>
  <c r="H414" i="90"/>
  <c r="H415" i="90"/>
  <c r="H407" i="90"/>
  <c r="H399" i="90"/>
  <c r="H400" i="90"/>
  <c r="H401" i="90"/>
  <c r="H402" i="90"/>
  <c r="H403" i="90"/>
  <c r="H404" i="90"/>
  <c r="H405" i="90"/>
  <c r="H406" i="90"/>
  <c r="H398" i="90"/>
  <c r="H390" i="90"/>
  <c r="H391" i="90"/>
  <c r="H392" i="90"/>
  <c r="H393" i="90"/>
  <c r="H394" i="90"/>
  <c r="H395" i="90"/>
  <c r="H396" i="90"/>
  <c r="H397" i="90"/>
  <c r="H389" i="90"/>
  <c r="H381" i="90"/>
  <c r="H382" i="90"/>
  <c r="H383" i="90"/>
  <c r="H384" i="90"/>
  <c r="H385" i="90"/>
  <c r="H386" i="90"/>
  <c r="H387" i="90"/>
  <c r="H388" i="90"/>
  <c r="H380" i="90"/>
  <c r="H372" i="90"/>
  <c r="H373" i="90"/>
  <c r="H374" i="90"/>
  <c r="H375" i="90"/>
  <c r="H376" i="90"/>
  <c r="H377" i="90"/>
  <c r="H378" i="90"/>
  <c r="H379" i="90"/>
  <c r="H371" i="90"/>
  <c r="H363" i="90"/>
  <c r="H364" i="90"/>
  <c r="H365" i="90"/>
  <c r="H366" i="90"/>
  <c r="H367" i="90"/>
  <c r="H368" i="90"/>
  <c r="H369" i="90"/>
  <c r="H370" i="90"/>
  <c r="H362" i="90"/>
  <c r="H354" i="90"/>
  <c r="H355" i="90"/>
  <c r="H356" i="90"/>
  <c r="H357" i="90"/>
  <c r="H358" i="90"/>
  <c r="H359" i="90"/>
  <c r="H360" i="90"/>
  <c r="H361" i="90"/>
  <c r="H353" i="90"/>
  <c r="H345" i="90"/>
  <c r="H346" i="90"/>
  <c r="H347" i="90"/>
  <c r="H348" i="90"/>
  <c r="H349" i="90"/>
  <c r="H350" i="90"/>
  <c r="H351" i="90"/>
  <c r="H352" i="90"/>
  <c r="H344" i="90"/>
  <c r="H336" i="90"/>
  <c r="H337" i="90"/>
  <c r="H338" i="90"/>
  <c r="H339" i="90"/>
  <c r="H340" i="90"/>
  <c r="H341" i="90"/>
  <c r="H342" i="90"/>
  <c r="H343" i="90"/>
  <c r="H335" i="90"/>
  <c r="H327" i="90"/>
  <c r="H328" i="90"/>
  <c r="H329" i="90"/>
  <c r="H330" i="90"/>
  <c r="H331" i="90"/>
  <c r="H332" i="90"/>
  <c r="H333" i="90"/>
  <c r="H334" i="90"/>
  <c r="H326" i="90"/>
  <c r="H318" i="90"/>
  <c r="H319" i="90"/>
  <c r="H320" i="90"/>
  <c r="H321" i="90"/>
  <c r="H322" i="90"/>
  <c r="H323" i="90"/>
  <c r="H324" i="90"/>
  <c r="H325" i="90"/>
  <c r="H317" i="90"/>
  <c r="H308" i="90"/>
  <c r="H309" i="90"/>
  <c r="H310" i="90"/>
  <c r="H311" i="90"/>
  <c r="H312" i="90"/>
  <c r="H313" i="90"/>
  <c r="H314" i="90"/>
  <c r="H315" i="90"/>
  <c r="H316" i="90"/>
  <c r="H307" i="90"/>
  <c r="H300" i="90"/>
  <c r="H301" i="90"/>
  <c r="H302" i="90"/>
  <c r="H303" i="90"/>
  <c r="H304" i="90"/>
  <c r="H305" i="90"/>
  <c r="H306" i="90"/>
  <c r="H299" i="90"/>
  <c r="H291" i="90"/>
  <c r="H292" i="90"/>
  <c r="H293" i="90"/>
  <c r="H294" i="90"/>
  <c r="H295" i="90"/>
  <c r="H296" i="90"/>
  <c r="H297" i="90"/>
  <c r="H298" i="90"/>
  <c r="H290" i="90"/>
  <c r="H282" i="90"/>
  <c r="H283" i="90"/>
  <c r="H284" i="90"/>
  <c r="H285" i="90"/>
  <c r="H286" i="90"/>
  <c r="H287" i="90"/>
  <c r="H288" i="90"/>
  <c r="H289" i="90"/>
  <c r="H281" i="90"/>
  <c r="H273" i="90"/>
  <c r="H274" i="90"/>
  <c r="H275" i="90"/>
  <c r="H276" i="90"/>
  <c r="H277" i="90"/>
  <c r="H278" i="90"/>
  <c r="H279" i="90"/>
  <c r="H280" i="90"/>
  <c r="H272" i="90"/>
  <c r="H264" i="90"/>
  <c r="H265" i="90"/>
  <c r="H266" i="90"/>
  <c r="H267" i="90"/>
  <c r="H268" i="90"/>
  <c r="H269" i="90"/>
  <c r="H270" i="90"/>
  <c r="H271" i="90"/>
  <c r="H263" i="90"/>
  <c r="H255" i="90"/>
  <c r="H256" i="90"/>
  <c r="H257" i="90"/>
  <c r="H258" i="90"/>
  <c r="H259" i="90"/>
  <c r="H260" i="90"/>
  <c r="H261" i="90"/>
  <c r="H262" i="90"/>
  <c r="H254" i="90"/>
  <c r="H246" i="90"/>
  <c r="H247" i="90"/>
  <c r="H248" i="90"/>
  <c r="H249" i="90"/>
  <c r="H250" i="90"/>
  <c r="H251" i="90"/>
  <c r="H252" i="90"/>
  <c r="H253" i="90"/>
  <c r="H245" i="90"/>
  <c r="H237" i="90"/>
  <c r="H238" i="90"/>
  <c r="H239" i="90"/>
  <c r="H240" i="90"/>
  <c r="H241" i="90"/>
  <c r="H242" i="90"/>
  <c r="H243" i="90"/>
  <c r="H244" i="90"/>
  <c r="H236" i="90"/>
  <c r="H228" i="90"/>
  <c r="H229" i="90"/>
  <c r="H230" i="90"/>
  <c r="H231" i="90"/>
  <c r="H232" i="90"/>
  <c r="H233" i="90"/>
  <c r="H234" i="90"/>
  <c r="H235" i="90"/>
  <c r="H227" i="90"/>
  <c r="H219" i="90"/>
  <c r="H220" i="90"/>
  <c r="H221" i="90"/>
  <c r="H222" i="90"/>
  <c r="H223" i="90"/>
  <c r="H224" i="90"/>
  <c r="H225" i="90"/>
  <c r="H226" i="90"/>
  <c r="H218" i="90"/>
  <c r="H210" i="90"/>
  <c r="H211" i="90"/>
  <c r="H212" i="90"/>
  <c r="H213" i="90"/>
  <c r="H214" i="90"/>
  <c r="H215" i="90"/>
  <c r="H216" i="90"/>
  <c r="H217" i="90"/>
  <c r="H209" i="90"/>
  <c r="H201" i="90"/>
  <c r="H202" i="90"/>
  <c r="H203" i="90"/>
  <c r="H204" i="90"/>
  <c r="H205" i="90"/>
  <c r="H206" i="90"/>
  <c r="H207" i="90"/>
  <c r="H208" i="90"/>
  <c r="H200" i="90"/>
  <c r="H192" i="90"/>
  <c r="H193" i="90"/>
  <c r="H194" i="90"/>
  <c r="H195" i="90"/>
  <c r="H196" i="90"/>
  <c r="H197" i="90"/>
  <c r="H198" i="90"/>
  <c r="H199" i="90"/>
  <c r="H191" i="90"/>
  <c r="H183" i="90"/>
  <c r="H184" i="90"/>
  <c r="H185" i="90"/>
  <c r="H186" i="90"/>
  <c r="H187" i="90"/>
  <c r="H188" i="90"/>
  <c r="H189" i="90"/>
  <c r="H190" i="90"/>
  <c r="H182" i="90"/>
  <c r="H174" i="90"/>
  <c r="H175" i="90"/>
  <c r="H176" i="90"/>
  <c r="H177" i="90"/>
  <c r="H178" i="90"/>
  <c r="H179" i="90"/>
  <c r="H180" i="90"/>
  <c r="H181" i="90"/>
  <c r="H173" i="90"/>
  <c r="H165" i="90"/>
  <c r="H166" i="90"/>
  <c r="H167" i="90"/>
  <c r="H168" i="90"/>
  <c r="H169" i="90"/>
  <c r="H170" i="90"/>
  <c r="H171" i="90"/>
  <c r="H172" i="90"/>
  <c r="H164" i="90"/>
  <c r="H156" i="90"/>
  <c r="H157" i="90"/>
  <c r="H158" i="90"/>
  <c r="H159" i="90"/>
  <c r="H160" i="90"/>
  <c r="H161" i="90"/>
  <c r="H162" i="90"/>
  <c r="H163" i="90"/>
  <c r="H155" i="90"/>
  <c r="H147" i="90"/>
  <c r="H148" i="90"/>
  <c r="H149" i="90"/>
  <c r="H150" i="90"/>
  <c r="H151" i="90"/>
  <c r="H152" i="90"/>
  <c r="H153" i="90"/>
  <c r="H154" i="90"/>
  <c r="H146" i="90"/>
  <c r="H138" i="90"/>
  <c r="H139" i="90"/>
  <c r="H140" i="90"/>
  <c r="H141" i="90"/>
  <c r="H142" i="90"/>
  <c r="H143" i="90"/>
  <c r="H144" i="90"/>
  <c r="H145" i="90"/>
  <c r="H137" i="90"/>
  <c r="H129" i="90"/>
  <c r="H130" i="90"/>
  <c r="H131" i="90"/>
  <c r="H132" i="90"/>
  <c r="H133" i="90"/>
  <c r="H134" i="90"/>
  <c r="H135" i="90"/>
  <c r="H136" i="90"/>
  <c r="H128" i="90"/>
  <c r="H120" i="90"/>
  <c r="H121" i="90"/>
  <c r="H122" i="90"/>
  <c r="H123" i="90"/>
  <c r="H124" i="90"/>
  <c r="H125" i="90"/>
  <c r="H126" i="90"/>
  <c r="H127" i="90"/>
  <c r="H119" i="90"/>
  <c r="H111" i="90"/>
  <c r="H112" i="90"/>
  <c r="H113" i="90"/>
  <c r="H114" i="90"/>
  <c r="H115" i="90"/>
  <c r="H116" i="90"/>
  <c r="H117" i="90"/>
  <c r="H118" i="90"/>
  <c r="H110" i="90"/>
  <c r="H102" i="90"/>
  <c r="H103" i="90"/>
  <c r="H104" i="90"/>
  <c r="H105" i="90"/>
  <c r="H106" i="90"/>
  <c r="H107" i="90"/>
  <c r="H108" i="90"/>
  <c r="H109" i="90"/>
  <c r="H101" i="90"/>
  <c r="H93" i="90"/>
  <c r="H94" i="90"/>
  <c r="H95" i="90"/>
  <c r="H96" i="90"/>
  <c r="H97" i="90"/>
  <c r="H98" i="90"/>
  <c r="H99" i="90"/>
  <c r="H100" i="90"/>
  <c r="H92" i="90"/>
  <c r="H84" i="90"/>
  <c r="H85" i="90"/>
  <c r="H86" i="90"/>
  <c r="H87" i="90"/>
  <c r="H88" i="90"/>
  <c r="H89" i="90"/>
  <c r="H90" i="90"/>
  <c r="H91" i="90"/>
  <c r="H83" i="90"/>
  <c r="H75" i="90"/>
  <c r="H76" i="90"/>
  <c r="H77" i="90"/>
  <c r="H78" i="90"/>
  <c r="H79" i="90"/>
  <c r="H80" i="90"/>
  <c r="H81" i="90"/>
  <c r="H82" i="90"/>
  <c r="H74" i="90"/>
  <c r="H66" i="90"/>
  <c r="H67" i="90"/>
  <c r="H68" i="90"/>
  <c r="H69" i="90"/>
  <c r="H70" i="90"/>
  <c r="H71" i="90"/>
  <c r="H72" i="90"/>
  <c r="H73" i="90"/>
  <c r="H65" i="90"/>
  <c r="H57" i="90"/>
  <c r="H58" i="90"/>
  <c r="H59" i="90"/>
  <c r="H60" i="90"/>
  <c r="H61" i="90"/>
  <c r="H62" i="90"/>
  <c r="H63" i="90"/>
  <c r="H64" i="90"/>
  <c r="H56" i="90"/>
  <c r="H48" i="90"/>
  <c r="H49" i="90"/>
  <c r="H50" i="90"/>
  <c r="H51" i="90"/>
  <c r="H52" i="90"/>
  <c r="H53" i="90"/>
  <c r="H54" i="90"/>
  <c r="H55" i="90"/>
  <c r="H47" i="90"/>
  <c r="H39" i="90"/>
  <c r="H40" i="90"/>
  <c r="H41" i="90"/>
  <c r="H42" i="90"/>
  <c r="H43" i="90"/>
  <c r="H44" i="90"/>
  <c r="H45" i="90"/>
  <c r="H46" i="90"/>
  <c r="H38" i="90"/>
  <c r="H30" i="90"/>
  <c r="H31" i="90"/>
  <c r="H32" i="90"/>
  <c r="H33" i="90"/>
  <c r="H34" i="90"/>
  <c r="H35" i="90"/>
  <c r="H36" i="90"/>
  <c r="H37" i="90"/>
  <c r="H26" i="90"/>
  <c r="H29" i="90"/>
  <c r="H21" i="90"/>
  <c r="H22" i="90"/>
  <c r="H23" i="90"/>
  <c r="H24" i="90"/>
  <c r="H25" i="90"/>
  <c r="H27" i="90"/>
  <c r="H28" i="90"/>
  <c r="H20" i="90"/>
  <c r="H12" i="90"/>
  <c r="H13" i="90"/>
  <c r="H14" i="90"/>
  <c r="H15" i="90"/>
  <c r="H16" i="90"/>
  <c r="H17" i="90"/>
  <c r="H18" i="90"/>
  <c r="H19" i="90"/>
  <c r="H11" i="90"/>
  <c r="H3" i="90"/>
  <c r="H4" i="90"/>
  <c r="H5" i="90"/>
  <c r="H6" i="90"/>
  <c r="H7" i="90"/>
  <c r="H8" i="90"/>
  <c r="H9" i="90"/>
  <c r="H10" i="90"/>
  <c r="H2" i="90"/>
  <c r="L154" i="89"/>
  <c r="L153" i="89"/>
  <c r="L152" i="89"/>
  <c r="L151" i="89"/>
  <c r="L150" i="89"/>
  <c r="L149" i="89"/>
  <c r="L148" i="89"/>
  <c r="L147" i="89"/>
  <c r="L146" i="89"/>
  <c r="L145" i="89"/>
  <c r="L144" i="89"/>
  <c r="L143" i="89"/>
  <c r="L142" i="89"/>
  <c r="L141" i="89"/>
  <c r="L140" i="89"/>
  <c r="L139" i="89"/>
  <c r="L138" i="89"/>
  <c r="L137" i="89"/>
  <c r="L136" i="89"/>
  <c r="L135" i="89"/>
  <c r="L134" i="89"/>
  <c r="L133" i="89"/>
  <c r="L132" i="89"/>
  <c r="L131" i="89"/>
  <c r="L130" i="89"/>
  <c r="L129" i="89"/>
  <c r="L128" i="89"/>
  <c r="L127" i="89"/>
  <c r="L126" i="89"/>
  <c r="L125" i="89"/>
  <c r="L124" i="89"/>
  <c r="L123" i="89"/>
  <c r="L122" i="89"/>
  <c r="L121" i="89"/>
  <c r="L120" i="89"/>
  <c r="L119" i="89"/>
  <c r="L118" i="89"/>
  <c r="L117" i="89"/>
  <c r="L116" i="89"/>
  <c r="L115" i="89"/>
  <c r="L114" i="89"/>
  <c r="L113" i="89"/>
  <c r="L112" i="89"/>
  <c r="L111" i="89"/>
  <c r="L110" i="89"/>
  <c r="L109" i="89"/>
  <c r="L108" i="89"/>
  <c r="L107" i="89"/>
  <c r="L106" i="89"/>
  <c r="L105" i="89"/>
  <c r="L104" i="89"/>
  <c r="L103" i="89"/>
  <c r="L102" i="89"/>
  <c r="L101" i="89"/>
  <c r="L100" i="89"/>
  <c r="L99" i="89"/>
  <c r="L98" i="89"/>
  <c r="L97" i="89"/>
  <c r="L96" i="89"/>
  <c r="L95" i="89"/>
  <c r="L94" i="89"/>
  <c r="L93" i="89"/>
  <c r="L92" i="89"/>
  <c r="L91" i="89"/>
  <c r="L90" i="89"/>
  <c r="L89" i="89"/>
  <c r="L88" i="89"/>
  <c r="L87" i="89"/>
  <c r="L86" i="89"/>
  <c r="L85" i="89"/>
  <c r="L84" i="89"/>
  <c r="L83" i="89"/>
  <c r="L82" i="89"/>
  <c r="L81" i="89"/>
  <c r="L80" i="89"/>
  <c r="L79" i="89"/>
  <c r="L78" i="89"/>
  <c r="L77" i="89"/>
  <c r="L76" i="89"/>
  <c r="L75" i="89"/>
  <c r="L74" i="89"/>
  <c r="L73" i="89"/>
  <c r="L72" i="89"/>
  <c r="L71" i="89"/>
  <c r="L70" i="89"/>
  <c r="L69" i="89"/>
  <c r="L68" i="89"/>
  <c r="L67" i="89"/>
  <c r="L66" i="89"/>
  <c r="L65" i="89"/>
  <c r="L64" i="89"/>
  <c r="L63" i="89"/>
  <c r="L62" i="89"/>
  <c r="L61" i="89"/>
  <c r="L60" i="89"/>
  <c r="L59" i="89"/>
  <c r="L58" i="89"/>
  <c r="L57" i="89"/>
  <c r="L56" i="89"/>
  <c r="L55" i="89"/>
  <c r="L54" i="89"/>
  <c r="L53" i="89"/>
  <c r="L52" i="89"/>
  <c r="L51" i="89"/>
  <c r="L50" i="89"/>
  <c r="L49" i="89"/>
  <c r="L48" i="89"/>
  <c r="L47" i="89"/>
  <c r="L46" i="89"/>
  <c r="L45" i="89"/>
  <c r="L44" i="89"/>
  <c r="L43" i="89"/>
  <c r="L42" i="89"/>
  <c r="L41" i="89"/>
  <c r="L40" i="89"/>
  <c r="L39" i="89"/>
  <c r="L38" i="89"/>
  <c r="L37" i="89"/>
  <c r="L36" i="89"/>
  <c r="L35" i="89"/>
  <c r="L34" i="89"/>
  <c r="L33" i="89"/>
  <c r="L32" i="89"/>
  <c r="L31" i="89"/>
  <c r="L30" i="89"/>
  <c r="L29" i="89"/>
  <c r="L28" i="89"/>
  <c r="L27" i="89"/>
  <c r="L26" i="89"/>
  <c r="L25" i="89"/>
  <c r="L24" i="89"/>
  <c r="L23" i="89"/>
  <c r="L22" i="89"/>
  <c r="L21" i="89"/>
  <c r="L20" i="89"/>
  <c r="L19" i="89"/>
  <c r="L18" i="89"/>
  <c r="L17" i="89"/>
  <c r="L16" i="89"/>
  <c r="L15" i="89"/>
  <c r="L14" i="89"/>
  <c r="L13" i="89"/>
  <c r="L12" i="89"/>
  <c r="L11" i="89"/>
  <c r="L10" i="89"/>
  <c r="L9" i="89"/>
  <c r="L8" i="89"/>
  <c r="L7" i="89"/>
  <c r="L6" i="89"/>
  <c r="L5" i="89"/>
  <c r="L4" i="89"/>
  <c r="L3" i="89"/>
  <c r="L2" i="89"/>
  <c r="L154" i="88"/>
  <c r="L153" i="88"/>
  <c r="L152" i="88"/>
  <c r="L151" i="88"/>
  <c r="L150" i="88"/>
  <c r="L149" i="88"/>
  <c r="L148" i="88"/>
  <c r="L147" i="88"/>
  <c r="L146" i="88"/>
  <c r="L145" i="88"/>
  <c r="L144" i="88"/>
  <c r="L143" i="88"/>
  <c r="L142" i="88"/>
  <c r="L141" i="88"/>
  <c r="L140" i="88"/>
  <c r="L139" i="88"/>
  <c r="L138" i="88"/>
  <c r="L137" i="88"/>
  <c r="L136" i="88"/>
  <c r="L135" i="88"/>
  <c r="L134" i="88"/>
  <c r="L133" i="88"/>
  <c r="L132" i="88"/>
  <c r="L131" i="88"/>
  <c r="L130" i="88"/>
  <c r="L129" i="88"/>
  <c r="L128" i="88"/>
  <c r="L127" i="88"/>
  <c r="L126" i="88"/>
  <c r="L125" i="88"/>
  <c r="L124" i="88"/>
  <c r="L123" i="88"/>
  <c r="L122" i="88"/>
  <c r="L121" i="88"/>
  <c r="L120" i="88"/>
  <c r="L119" i="88"/>
  <c r="L118" i="88"/>
  <c r="L117" i="88"/>
  <c r="L116" i="88"/>
  <c r="L115" i="88"/>
  <c r="L114" i="88"/>
  <c r="L113" i="88"/>
  <c r="L112" i="88"/>
  <c r="L111" i="88"/>
  <c r="L110" i="88"/>
  <c r="L109" i="88"/>
  <c r="L108" i="88"/>
  <c r="L107" i="88"/>
  <c r="L106" i="88"/>
  <c r="L105" i="88"/>
  <c r="L104" i="88"/>
  <c r="L103" i="88"/>
  <c r="L102" i="88"/>
  <c r="L101" i="88"/>
  <c r="L100" i="88"/>
  <c r="L99" i="88"/>
  <c r="L98" i="88"/>
  <c r="L97" i="88"/>
  <c r="L96" i="88"/>
  <c r="L95" i="88"/>
  <c r="L94" i="88"/>
  <c r="L93" i="88"/>
  <c r="L92" i="88"/>
  <c r="L91" i="88"/>
  <c r="L90" i="88"/>
  <c r="L89" i="88"/>
  <c r="L88" i="88"/>
  <c r="L87" i="88"/>
  <c r="L86" i="88"/>
  <c r="L85" i="88"/>
  <c r="L84" i="88"/>
  <c r="L83" i="88"/>
  <c r="L82" i="88"/>
  <c r="L81" i="88"/>
  <c r="L80" i="88"/>
  <c r="L79" i="88"/>
  <c r="L78" i="88"/>
  <c r="L77" i="88"/>
  <c r="L76" i="88"/>
  <c r="L75" i="88"/>
  <c r="L74" i="88"/>
  <c r="L73" i="88"/>
  <c r="L72" i="88"/>
  <c r="L71" i="88"/>
  <c r="L70" i="88"/>
  <c r="L69" i="88"/>
  <c r="L68" i="88"/>
  <c r="L67" i="88"/>
  <c r="L66" i="88"/>
  <c r="L65" i="88"/>
  <c r="L64" i="88"/>
  <c r="L63" i="88"/>
  <c r="L62" i="88"/>
  <c r="L61" i="88"/>
  <c r="L60" i="88"/>
  <c r="L59" i="88"/>
  <c r="L58" i="88"/>
  <c r="L57" i="88"/>
  <c r="L56" i="88"/>
  <c r="L55" i="88"/>
  <c r="L54" i="88"/>
  <c r="L53" i="88"/>
  <c r="L52" i="88"/>
  <c r="L51" i="88"/>
  <c r="L50" i="88"/>
  <c r="L49" i="88"/>
  <c r="L48" i="88"/>
  <c r="L47" i="88"/>
  <c r="L46" i="88"/>
  <c r="L45" i="88"/>
  <c r="L44" i="88"/>
  <c r="L43" i="88"/>
  <c r="L42" i="88"/>
  <c r="L41" i="88"/>
  <c r="L40" i="88"/>
  <c r="L39" i="88"/>
  <c r="L38" i="88"/>
  <c r="L37" i="88"/>
  <c r="L36" i="88"/>
  <c r="L35" i="88"/>
  <c r="L34" i="88"/>
  <c r="L33" i="88"/>
  <c r="L32" i="88"/>
  <c r="L31" i="88"/>
  <c r="L30" i="88"/>
  <c r="L29" i="88"/>
  <c r="L28" i="88"/>
  <c r="L27" i="88"/>
  <c r="L26" i="88"/>
  <c r="L25" i="88"/>
  <c r="L24" i="88"/>
  <c r="L23" i="88"/>
  <c r="L22" i="88"/>
  <c r="L21" i="88"/>
  <c r="L20" i="88"/>
  <c r="L19" i="88"/>
  <c r="L18" i="88"/>
  <c r="L17" i="88"/>
  <c r="L16" i="88"/>
  <c r="L15" i="88"/>
  <c r="L14" i="88"/>
  <c r="L13" i="88"/>
  <c r="L12" i="88"/>
  <c r="L11" i="88"/>
  <c r="L10" i="88"/>
  <c r="L9" i="88"/>
  <c r="L8" i="88"/>
  <c r="L7" i="88"/>
  <c r="L6" i="88"/>
  <c r="L5" i="88"/>
  <c r="L4" i="88"/>
  <c r="L3" i="88"/>
  <c r="L2" i="88"/>
  <c r="J865" i="86" l="1"/>
  <c r="J864" i="86"/>
  <c r="J863" i="86"/>
  <c r="J862" i="86"/>
  <c r="J861" i="86"/>
  <c r="J860" i="86"/>
  <c r="J859" i="86"/>
  <c r="J858" i="86"/>
  <c r="J857" i="86"/>
  <c r="J856" i="86"/>
  <c r="J855" i="86"/>
  <c r="J854" i="86"/>
  <c r="J853" i="86"/>
  <c r="J852" i="86"/>
  <c r="J851" i="86"/>
  <c r="J850" i="86"/>
  <c r="J849" i="86"/>
  <c r="J848" i="86"/>
  <c r="J847" i="86"/>
  <c r="J846" i="86"/>
  <c r="J845" i="86"/>
  <c r="J844" i="86"/>
  <c r="J843" i="86"/>
  <c r="J842" i="86"/>
  <c r="J841" i="86"/>
  <c r="J840" i="86"/>
  <c r="J839" i="86"/>
  <c r="J838" i="86"/>
  <c r="J837" i="86"/>
  <c r="J836" i="86"/>
  <c r="J835" i="86"/>
  <c r="J834" i="86"/>
  <c r="J833" i="86"/>
  <c r="J832" i="86"/>
  <c r="J831" i="86"/>
  <c r="J830" i="86"/>
  <c r="J829" i="86"/>
  <c r="J828" i="86"/>
  <c r="J827" i="86"/>
  <c r="J826" i="86"/>
  <c r="J825" i="86"/>
  <c r="J824" i="86"/>
  <c r="J823" i="86"/>
  <c r="J822" i="86"/>
  <c r="J821" i="86"/>
  <c r="J820" i="86"/>
  <c r="J819" i="86"/>
  <c r="J818" i="86"/>
  <c r="J817" i="86"/>
  <c r="J816" i="86"/>
  <c r="J815" i="86"/>
  <c r="J814" i="86"/>
  <c r="J813" i="86"/>
  <c r="J812" i="86"/>
  <c r="J811" i="86"/>
  <c r="J810" i="86"/>
  <c r="J809" i="86"/>
  <c r="J808" i="86"/>
  <c r="J807" i="86"/>
  <c r="J806" i="86"/>
  <c r="J805" i="86"/>
  <c r="J804" i="86"/>
  <c r="J803" i="86"/>
  <c r="J802" i="86"/>
  <c r="J801" i="86"/>
  <c r="J800" i="86"/>
  <c r="J799" i="86"/>
  <c r="J798" i="86"/>
  <c r="J797" i="86"/>
  <c r="J796" i="86"/>
  <c r="J795" i="86"/>
  <c r="J794" i="86"/>
  <c r="J793" i="86"/>
  <c r="J792" i="86"/>
  <c r="J791" i="86"/>
  <c r="J790" i="86"/>
  <c r="J789" i="86"/>
  <c r="J788" i="86"/>
  <c r="J787" i="86"/>
  <c r="J786" i="86"/>
  <c r="J785" i="86"/>
  <c r="J784" i="86"/>
  <c r="J783" i="86"/>
  <c r="J782" i="86"/>
  <c r="J781" i="86"/>
  <c r="J780" i="86"/>
  <c r="J779" i="86"/>
  <c r="J778" i="86"/>
  <c r="J777" i="86"/>
  <c r="J776" i="86"/>
  <c r="J775" i="86"/>
  <c r="J774" i="86"/>
  <c r="J773" i="86"/>
  <c r="J772" i="86"/>
  <c r="J771" i="86"/>
  <c r="J770" i="86"/>
  <c r="J769" i="86"/>
  <c r="J768" i="86"/>
  <c r="J767" i="86"/>
  <c r="J766" i="86"/>
  <c r="J765" i="86"/>
  <c r="J764" i="86"/>
  <c r="J763" i="86"/>
  <c r="J762" i="86"/>
  <c r="J761" i="86"/>
  <c r="J760" i="86"/>
  <c r="J759" i="86"/>
  <c r="J758" i="86"/>
  <c r="J757" i="86"/>
  <c r="J756" i="86"/>
  <c r="J755" i="86"/>
  <c r="J754" i="86"/>
  <c r="J753" i="86"/>
  <c r="J752" i="86"/>
  <c r="J751" i="86"/>
  <c r="J750" i="86"/>
  <c r="J749" i="86"/>
  <c r="J748" i="86"/>
  <c r="J747" i="86"/>
  <c r="J746" i="86"/>
  <c r="J745" i="86"/>
  <c r="J744" i="86"/>
  <c r="J743" i="86"/>
  <c r="J742" i="86"/>
  <c r="J741" i="86"/>
  <c r="J740" i="86"/>
  <c r="J739" i="86"/>
  <c r="J738" i="86"/>
  <c r="J737" i="86"/>
  <c r="J736" i="86"/>
  <c r="J735" i="86"/>
  <c r="J734" i="86"/>
  <c r="J733" i="86"/>
  <c r="J732" i="86"/>
  <c r="J731" i="86"/>
  <c r="J730" i="86"/>
  <c r="J729" i="86"/>
  <c r="J728" i="86"/>
  <c r="J727" i="86"/>
  <c r="J726" i="86"/>
  <c r="J725" i="86"/>
  <c r="J724" i="86"/>
  <c r="J723" i="86"/>
  <c r="J722" i="86"/>
  <c r="J721" i="86"/>
  <c r="J720" i="86"/>
  <c r="J719" i="86"/>
  <c r="J718" i="86"/>
  <c r="J717" i="86"/>
  <c r="J716" i="86"/>
  <c r="J715" i="86"/>
  <c r="J714" i="86"/>
  <c r="J713" i="86"/>
  <c r="J712" i="86"/>
  <c r="J711" i="86"/>
  <c r="J710" i="86"/>
  <c r="J709" i="86"/>
  <c r="J708" i="86"/>
  <c r="J707" i="86"/>
  <c r="J706" i="86"/>
  <c r="J705" i="86"/>
  <c r="J704" i="86"/>
  <c r="J703" i="86"/>
  <c r="J702" i="86"/>
  <c r="J701" i="86"/>
  <c r="J700" i="86"/>
  <c r="J699" i="86"/>
  <c r="J698" i="86"/>
  <c r="J697" i="86"/>
  <c r="J696" i="86"/>
  <c r="J695" i="86"/>
  <c r="J694" i="86"/>
  <c r="J693" i="86"/>
  <c r="J692" i="86"/>
  <c r="J691" i="86"/>
  <c r="J690" i="86"/>
  <c r="J689" i="86"/>
  <c r="J688" i="86"/>
  <c r="J687" i="86"/>
  <c r="J686" i="86"/>
  <c r="J685" i="86"/>
  <c r="J684" i="86"/>
  <c r="J683" i="86"/>
  <c r="J682" i="86"/>
  <c r="J681" i="86"/>
  <c r="J680" i="86"/>
  <c r="J679" i="86"/>
  <c r="J678" i="86"/>
  <c r="J677" i="86"/>
  <c r="J676" i="86"/>
  <c r="J675" i="86"/>
  <c r="J674" i="86"/>
  <c r="J673" i="86"/>
  <c r="J672" i="86"/>
  <c r="J671" i="86"/>
  <c r="J670" i="86"/>
  <c r="J669" i="86"/>
  <c r="J668" i="86"/>
  <c r="J667" i="86"/>
  <c r="J666" i="86"/>
  <c r="J665" i="86"/>
  <c r="J664" i="86"/>
  <c r="J663" i="86"/>
  <c r="J662" i="86"/>
  <c r="J661" i="86"/>
  <c r="J660" i="86"/>
  <c r="J659" i="86"/>
  <c r="J658" i="86"/>
  <c r="J657" i="86"/>
  <c r="J656" i="86"/>
  <c r="J655" i="86"/>
  <c r="J654" i="86"/>
  <c r="J653" i="86"/>
  <c r="J652" i="86"/>
  <c r="J651" i="86"/>
  <c r="J650" i="86"/>
  <c r="J649" i="86"/>
  <c r="J648" i="86"/>
  <c r="J647" i="86"/>
  <c r="J646" i="86"/>
  <c r="J645" i="86"/>
  <c r="J644" i="86"/>
  <c r="J643" i="86"/>
  <c r="J642" i="86"/>
  <c r="J641" i="86"/>
  <c r="J640" i="86"/>
  <c r="J639" i="86"/>
  <c r="J638" i="86"/>
  <c r="J637" i="86"/>
  <c r="J636" i="86"/>
  <c r="J635" i="86"/>
  <c r="J634" i="86"/>
  <c r="J633" i="86"/>
  <c r="J632" i="86"/>
  <c r="J631" i="86"/>
  <c r="J630" i="86"/>
  <c r="J629" i="86"/>
  <c r="J628" i="86"/>
  <c r="J627" i="86"/>
  <c r="J626" i="86"/>
  <c r="J625" i="86"/>
  <c r="J624" i="86"/>
  <c r="J623" i="86"/>
  <c r="J622" i="86"/>
  <c r="J621" i="86"/>
  <c r="J620" i="86"/>
  <c r="J619" i="86"/>
  <c r="J618" i="86"/>
  <c r="J617" i="86"/>
  <c r="J616" i="86"/>
  <c r="J615" i="86"/>
  <c r="J614" i="86"/>
  <c r="J613" i="86"/>
  <c r="J612" i="86"/>
  <c r="J611" i="86"/>
  <c r="J610" i="86"/>
  <c r="J609" i="86"/>
  <c r="J608" i="86"/>
  <c r="J607" i="86"/>
  <c r="J606" i="86"/>
  <c r="J605" i="86"/>
  <c r="J604" i="86"/>
  <c r="J603" i="86"/>
  <c r="J602" i="86"/>
  <c r="J601" i="86"/>
  <c r="J600" i="86"/>
  <c r="J599" i="86"/>
  <c r="J598" i="86"/>
  <c r="J597" i="86"/>
  <c r="J596" i="86"/>
  <c r="J595" i="86"/>
  <c r="J594" i="86"/>
  <c r="J593" i="86"/>
  <c r="J592" i="86"/>
  <c r="J591" i="86"/>
  <c r="J590" i="86"/>
  <c r="J589" i="86"/>
  <c r="J588" i="86"/>
  <c r="J587" i="86"/>
  <c r="J586" i="86"/>
  <c r="J585" i="86"/>
  <c r="J584" i="86"/>
  <c r="J583" i="86"/>
  <c r="J582" i="86"/>
  <c r="J581" i="86"/>
  <c r="J580" i="86"/>
  <c r="J579" i="86"/>
  <c r="J578" i="86"/>
  <c r="J577" i="86"/>
  <c r="J576" i="86"/>
  <c r="J575" i="86"/>
  <c r="J574" i="86"/>
  <c r="J573" i="86"/>
  <c r="J572" i="86"/>
  <c r="J571" i="86"/>
  <c r="J570" i="86"/>
  <c r="J569" i="86"/>
  <c r="J568" i="86"/>
  <c r="J567" i="86"/>
  <c r="J566" i="86"/>
  <c r="J565" i="86"/>
  <c r="J564" i="86"/>
  <c r="J563" i="86"/>
  <c r="J562" i="86"/>
  <c r="J561" i="86"/>
  <c r="J560" i="86"/>
  <c r="J559" i="86"/>
  <c r="J558" i="86"/>
  <c r="J557" i="86"/>
  <c r="J556" i="86"/>
  <c r="J555" i="86"/>
  <c r="J554" i="86"/>
  <c r="J553" i="86"/>
  <c r="J552" i="86"/>
  <c r="J551" i="86"/>
  <c r="J550" i="86"/>
  <c r="J549" i="86"/>
  <c r="J548" i="86"/>
  <c r="J547" i="86"/>
  <c r="J546" i="86"/>
  <c r="J545" i="86"/>
  <c r="J544" i="86"/>
  <c r="J543" i="86"/>
  <c r="J542" i="86"/>
  <c r="J541" i="86"/>
  <c r="J540" i="86"/>
  <c r="J539" i="86"/>
  <c r="J538" i="86"/>
  <c r="J537" i="86"/>
  <c r="J536" i="86"/>
  <c r="J535" i="86"/>
  <c r="J534" i="86"/>
  <c r="J533" i="86"/>
  <c r="J532" i="86"/>
  <c r="J531" i="86"/>
  <c r="J530" i="86"/>
  <c r="J529" i="86"/>
  <c r="J528" i="86"/>
  <c r="J527" i="86"/>
  <c r="J526" i="86"/>
  <c r="J525" i="86"/>
  <c r="J524" i="86"/>
  <c r="J523" i="86"/>
  <c r="J522" i="86"/>
  <c r="J521" i="86"/>
  <c r="J520" i="86"/>
  <c r="J519" i="86"/>
  <c r="J518" i="86"/>
  <c r="J517" i="86"/>
  <c r="J516" i="86"/>
  <c r="J515" i="86"/>
  <c r="J514" i="86"/>
  <c r="J513" i="86"/>
  <c r="J512" i="86"/>
  <c r="J511" i="86"/>
  <c r="J510" i="86"/>
  <c r="J509" i="86"/>
  <c r="J508" i="86"/>
  <c r="J507" i="86"/>
  <c r="J506" i="86"/>
  <c r="J505" i="86"/>
  <c r="J504" i="86"/>
  <c r="J503" i="86"/>
  <c r="J502" i="86"/>
  <c r="J501" i="86"/>
  <c r="J500" i="86"/>
  <c r="J499" i="86"/>
  <c r="J498" i="86"/>
  <c r="J497" i="86"/>
  <c r="J496" i="86"/>
  <c r="J495" i="86"/>
  <c r="J494" i="86"/>
  <c r="J493" i="86"/>
  <c r="J492" i="86"/>
  <c r="J491" i="86"/>
  <c r="J490" i="86"/>
  <c r="J489" i="86"/>
  <c r="J488" i="86"/>
  <c r="J487" i="86"/>
  <c r="J486" i="86"/>
  <c r="J485" i="86"/>
  <c r="J484" i="86"/>
  <c r="J483" i="86"/>
  <c r="J482" i="86"/>
  <c r="J481" i="86"/>
  <c r="J480" i="86"/>
  <c r="J479" i="86"/>
  <c r="J478" i="86"/>
  <c r="J477" i="86"/>
  <c r="J476" i="86"/>
  <c r="J475" i="86"/>
  <c r="J474" i="86"/>
  <c r="J473" i="86"/>
  <c r="J472" i="86"/>
  <c r="J471" i="86"/>
  <c r="J470" i="86"/>
  <c r="J469" i="86"/>
  <c r="J468" i="86"/>
  <c r="J467" i="86"/>
  <c r="J466" i="86"/>
  <c r="J465" i="86"/>
  <c r="J464" i="86"/>
  <c r="J463" i="86"/>
  <c r="J462" i="86"/>
  <c r="J461" i="86"/>
  <c r="J460" i="86"/>
  <c r="J459" i="86"/>
  <c r="J458" i="86"/>
  <c r="J457" i="86"/>
  <c r="J456" i="86"/>
  <c r="J455" i="86"/>
  <c r="J454" i="86"/>
  <c r="J453" i="86"/>
  <c r="J452" i="86"/>
  <c r="J451" i="86"/>
  <c r="J450" i="86"/>
  <c r="J449" i="86"/>
  <c r="J448" i="86"/>
  <c r="J447" i="86"/>
  <c r="J446" i="86"/>
  <c r="J445" i="86"/>
  <c r="J444" i="86"/>
  <c r="J443" i="86"/>
  <c r="J442" i="86"/>
  <c r="J441" i="86"/>
  <c r="J440" i="86"/>
  <c r="J439" i="86"/>
  <c r="J438" i="86"/>
  <c r="J437" i="86"/>
  <c r="J436" i="86"/>
  <c r="J435" i="86"/>
  <c r="J434" i="86"/>
  <c r="J433" i="86"/>
  <c r="J432" i="86"/>
  <c r="J431" i="86"/>
  <c r="J430" i="86"/>
  <c r="J429" i="86"/>
  <c r="J428" i="86"/>
  <c r="J427" i="86"/>
  <c r="J426" i="86"/>
  <c r="J425" i="86"/>
  <c r="J424" i="86"/>
  <c r="J423" i="86"/>
  <c r="J422" i="86"/>
  <c r="J421" i="86"/>
  <c r="J420" i="86"/>
  <c r="J419" i="86"/>
  <c r="J418" i="86"/>
  <c r="J417" i="86"/>
  <c r="J416" i="86"/>
  <c r="J415" i="86"/>
  <c r="J414" i="86"/>
  <c r="J413" i="86"/>
  <c r="J412" i="86"/>
  <c r="J411" i="86"/>
  <c r="J410" i="86"/>
  <c r="J409" i="86"/>
  <c r="J408" i="86"/>
  <c r="J407" i="86"/>
  <c r="J406" i="86"/>
  <c r="J405" i="86"/>
  <c r="J404" i="86"/>
  <c r="J403" i="86"/>
  <c r="J402" i="86"/>
  <c r="J401" i="86"/>
  <c r="J400" i="86"/>
  <c r="J399" i="86"/>
  <c r="J398" i="86"/>
  <c r="J397" i="86"/>
  <c r="J396" i="86"/>
  <c r="J395" i="86"/>
  <c r="J394" i="86"/>
  <c r="J393" i="86"/>
  <c r="J392" i="86"/>
  <c r="J391" i="86"/>
  <c r="J390" i="86"/>
  <c r="J389" i="86"/>
  <c r="J388" i="86"/>
  <c r="J387" i="86"/>
  <c r="J386" i="86"/>
  <c r="J385" i="86"/>
  <c r="J384" i="86"/>
  <c r="J383" i="86"/>
  <c r="J382" i="86"/>
  <c r="J381" i="86"/>
  <c r="J380" i="86"/>
  <c r="J379" i="86"/>
  <c r="J378" i="86"/>
  <c r="J377" i="86"/>
  <c r="J376" i="86"/>
  <c r="J375" i="86"/>
  <c r="J374" i="86"/>
  <c r="J373" i="86"/>
  <c r="J372" i="86"/>
  <c r="J371" i="86"/>
  <c r="J370" i="86"/>
  <c r="J369" i="86"/>
  <c r="J368" i="86"/>
  <c r="J367" i="86"/>
  <c r="J366" i="86"/>
  <c r="J365" i="86"/>
  <c r="J364" i="86"/>
  <c r="J363" i="86"/>
  <c r="J362" i="86"/>
  <c r="J361" i="86"/>
  <c r="J360" i="86"/>
  <c r="J359" i="86"/>
  <c r="J358" i="86"/>
  <c r="J357" i="86"/>
  <c r="J356" i="86"/>
  <c r="J355" i="86"/>
  <c r="J354" i="86"/>
  <c r="J353" i="86"/>
  <c r="J352" i="86"/>
  <c r="J351" i="86"/>
  <c r="J350" i="86"/>
  <c r="J349" i="86"/>
  <c r="J348" i="86"/>
  <c r="J347" i="86"/>
  <c r="J346" i="86"/>
  <c r="J345" i="86"/>
  <c r="J344" i="86"/>
  <c r="J343" i="86"/>
  <c r="J342" i="86"/>
  <c r="J341" i="86"/>
  <c r="J340" i="86"/>
  <c r="J339" i="86"/>
  <c r="J338" i="86"/>
  <c r="J337" i="86"/>
  <c r="J336" i="86"/>
  <c r="J335" i="86"/>
  <c r="J334" i="86"/>
  <c r="J333" i="86"/>
  <c r="J332" i="86"/>
  <c r="J331" i="86"/>
  <c r="J330" i="86"/>
  <c r="J329" i="86"/>
  <c r="J328" i="86"/>
  <c r="J327" i="86"/>
  <c r="J326" i="86"/>
  <c r="J325" i="86"/>
  <c r="J324" i="86"/>
  <c r="J323" i="86"/>
  <c r="J322" i="86"/>
  <c r="J321" i="86"/>
  <c r="J320" i="86"/>
  <c r="J319" i="86"/>
  <c r="J318" i="86"/>
  <c r="J317" i="86"/>
  <c r="J316" i="86"/>
  <c r="J315" i="86"/>
  <c r="J314" i="86"/>
  <c r="J313" i="86"/>
  <c r="J312" i="86"/>
  <c r="J311" i="86"/>
  <c r="J310" i="86"/>
  <c r="J309" i="86"/>
  <c r="J308" i="86"/>
  <c r="J307" i="86"/>
  <c r="J306" i="86"/>
  <c r="J305" i="86"/>
  <c r="J304" i="86"/>
  <c r="J303" i="86"/>
  <c r="J302" i="86"/>
  <c r="J301" i="86"/>
  <c r="J300" i="86"/>
  <c r="J299" i="86"/>
  <c r="J298" i="86"/>
  <c r="J297" i="86"/>
  <c r="J296" i="86"/>
  <c r="J295" i="86"/>
  <c r="J294" i="86"/>
  <c r="J293" i="86"/>
  <c r="J292" i="86"/>
  <c r="J291" i="86"/>
  <c r="J290" i="86"/>
  <c r="J289" i="86"/>
  <c r="J288" i="86"/>
  <c r="J287" i="86"/>
  <c r="J286" i="86"/>
  <c r="J285" i="86"/>
  <c r="J284" i="86"/>
  <c r="J283" i="86"/>
  <c r="J282" i="86"/>
  <c r="J281" i="86"/>
  <c r="J280" i="86"/>
  <c r="J279" i="86"/>
  <c r="J278" i="86"/>
  <c r="J277" i="86"/>
  <c r="J276" i="86"/>
  <c r="J275" i="86"/>
  <c r="J274" i="86"/>
  <c r="J273" i="86"/>
  <c r="J272" i="86"/>
  <c r="J271" i="86"/>
  <c r="J270" i="86"/>
  <c r="J269" i="86"/>
  <c r="J268" i="86"/>
  <c r="J267" i="86"/>
  <c r="J266" i="86"/>
  <c r="J265" i="86"/>
  <c r="J264" i="86"/>
  <c r="J263" i="86"/>
  <c r="J262" i="86"/>
  <c r="J261" i="86"/>
  <c r="J260"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J108" i="86"/>
  <c r="J107" i="86"/>
  <c r="J106" i="86"/>
  <c r="J105" i="86"/>
  <c r="J104" i="86"/>
  <c r="J103" i="86"/>
  <c r="J102" i="86"/>
  <c r="J101" i="86"/>
  <c r="J100" i="86"/>
  <c r="J99" i="86"/>
  <c r="J98" i="86"/>
  <c r="J97" i="86"/>
  <c r="J96" i="86"/>
  <c r="J95" i="86"/>
  <c r="J94" i="86"/>
  <c r="J93" i="86"/>
  <c r="J92" i="86"/>
  <c r="J91" i="86"/>
  <c r="J90" i="86"/>
  <c r="J89" i="86"/>
  <c r="J88" i="86"/>
  <c r="J87" i="86"/>
  <c r="J86" i="86"/>
  <c r="J85" i="86"/>
  <c r="J84" i="86"/>
  <c r="J83" i="86"/>
  <c r="J82" i="86"/>
  <c r="J81" i="86"/>
  <c r="J80" i="86"/>
  <c r="J79" i="86"/>
  <c r="J78" i="86"/>
  <c r="J77" i="86"/>
  <c r="J76" i="86"/>
  <c r="J75" i="86"/>
  <c r="J74" i="86"/>
  <c r="J73" i="86"/>
  <c r="J72" i="86"/>
  <c r="J71" i="86"/>
  <c r="J70" i="86"/>
  <c r="J69" i="86"/>
  <c r="J68" i="86"/>
  <c r="J67" i="86"/>
  <c r="J66" i="86"/>
  <c r="J65" i="86"/>
  <c r="J64" i="86"/>
  <c r="J63" i="86"/>
  <c r="J62" i="86"/>
  <c r="J61" i="86"/>
  <c r="J60" i="86"/>
  <c r="J59" i="86"/>
  <c r="J58" i="86"/>
  <c r="J57" i="86"/>
  <c r="J56" i="86"/>
  <c r="J55" i="86"/>
  <c r="J54" i="86"/>
  <c r="J53" i="86"/>
  <c r="J52" i="86"/>
  <c r="J51" i="86"/>
  <c r="J50" i="86"/>
  <c r="J49" i="86"/>
  <c r="J48" i="86"/>
  <c r="J47" i="86"/>
  <c r="J46" i="86"/>
  <c r="J45" i="86"/>
  <c r="J44" i="86"/>
  <c r="J43" i="86"/>
  <c r="J42" i="86"/>
  <c r="J41" i="86"/>
  <c r="J40" i="86"/>
  <c r="J39" i="86"/>
  <c r="J38" i="86"/>
  <c r="J37" i="86"/>
  <c r="J36" i="86"/>
  <c r="J35" i="86"/>
  <c r="J34" i="86"/>
  <c r="J33" i="86"/>
  <c r="J32" i="86"/>
  <c r="J31" i="86"/>
  <c r="J30" i="86"/>
  <c r="J29" i="86"/>
  <c r="J28" i="86"/>
  <c r="J27" i="86"/>
  <c r="J26" i="86"/>
  <c r="J25" i="86"/>
  <c r="J24" i="86"/>
  <c r="J23" i="86"/>
  <c r="J22" i="86"/>
  <c r="J21" i="86"/>
  <c r="J20" i="86"/>
  <c r="J19" i="86"/>
  <c r="J18" i="86"/>
  <c r="J17" i="86"/>
  <c r="J16" i="86"/>
  <c r="J15" i="86"/>
  <c r="J14" i="86"/>
  <c r="J13" i="86"/>
  <c r="J12" i="86"/>
  <c r="J11" i="86"/>
  <c r="J10" i="86"/>
  <c r="J9" i="86"/>
  <c r="J8" i="86"/>
  <c r="J7" i="86"/>
  <c r="J6" i="86"/>
  <c r="J5" i="86"/>
  <c r="J4" i="86"/>
  <c r="J3" i="86"/>
  <c r="J2" i="86"/>
  <c r="K1161" i="85"/>
  <c r="K1160" i="85"/>
  <c r="K1159" i="85"/>
  <c r="K1158" i="85"/>
  <c r="K1157" i="85"/>
  <c r="K1156" i="85"/>
  <c r="K1155" i="85"/>
  <c r="K1154" i="85"/>
  <c r="K1153" i="85"/>
  <c r="K1152" i="85"/>
  <c r="K1151" i="85"/>
  <c r="K1150" i="85"/>
  <c r="K1149" i="85"/>
  <c r="K1148" i="85"/>
  <c r="K1147" i="85"/>
  <c r="K1146" i="85"/>
  <c r="K1145" i="85"/>
  <c r="K1144" i="85"/>
  <c r="K1143" i="85"/>
  <c r="K1142" i="85"/>
  <c r="K1141" i="85"/>
  <c r="K1140" i="85"/>
  <c r="K1139" i="85"/>
  <c r="K1138" i="85"/>
  <c r="K1137" i="85"/>
  <c r="K1136" i="85"/>
  <c r="K1135" i="85"/>
  <c r="K1134" i="85"/>
  <c r="K1133" i="85"/>
  <c r="K1132" i="85"/>
  <c r="K1131" i="85"/>
  <c r="K1130" i="85"/>
  <c r="K1129" i="85"/>
  <c r="K1128" i="85"/>
  <c r="K1127" i="85"/>
  <c r="K1126" i="85"/>
  <c r="K1125" i="85"/>
  <c r="K1124" i="85"/>
  <c r="K1123" i="85"/>
  <c r="K1122" i="85"/>
  <c r="K1121" i="85"/>
  <c r="K1120" i="85"/>
  <c r="K1119" i="85"/>
  <c r="K1118" i="85"/>
  <c r="K1117" i="85"/>
  <c r="K1116" i="85"/>
  <c r="K1115" i="85"/>
  <c r="K1114" i="85"/>
  <c r="K1113" i="85"/>
  <c r="K1112" i="85"/>
  <c r="K1111" i="85"/>
  <c r="K1110" i="85"/>
  <c r="K1109" i="85"/>
  <c r="K1108" i="85"/>
  <c r="K1107" i="85"/>
  <c r="K1106" i="85"/>
  <c r="K1105" i="85"/>
  <c r="K1104" i="85"/>
  <c r="K1103" i="85"/>
  <c r="K1102" i="85"/>
  <c r="K1101" i="85"/>
  <c r="K1100" i="85"/>
  <c r="K1099" i="85"/>
  <c r="K1098" i="85"/>
  <c r="K1097" i="85"/>
  <c r="K1096" i="85"/>
  <c r="K1095" i="85"/>
  <c r="K1094" i="85"/>
  <c r="K1093" i="85"/>
  <c r="K1092" i="85"/>
  <c r="K1091" i="85"/>
  <c r="K1090" i="85"/>
  <c r="K1089" i="85"/>
  <c r="K1088" i="85"/>
  <c r="K1087" i="85"/>
  <c r="K1086" i="85"/>
  <c r="K1085" i="85"/>
  <c r="K1084" i="85"/>
  <c r="K1083" i="85"/>
  <c r="K1082" i="85"/>
  <c r="K1081" i="85"/>
  <c r="K1080" i="85"/>
  <c r="K1079" i="85"/>
  <c r="K1078" i="85"/>
  <c r="K1077" i="85"/>
  <c r="K1076" i="85"/>
  <c r="K1075" i="85"/>
  <c r="K1074" i="85"/>
  <c r="K1073" i="85"/>
  <c r="K1072" i="85"/>
  <c r="K1071" i="85"/>
  <c r="K1070" i="85"/>
  <c r="K1069" i="85"/>
  <c r="K1068" i="85"/>
  <c r="K1067" i="85"/>
  <c r="K1066" i="85"/>
  <c r="K1065" i="85"/>
  <c r="K1064" i="85"/>
  <c r="K1063" i="85"/>
  <c r="K1062" i="85"/>
  <c r="K1061" i="85"/>
  <c r="K1060" i="85"/>
  <c r="K1059" i="85"/>
  <c r="K1058" i="85"/>
  <c r="K1057" i="85"/>
  <c r="K1056" i="85"/>
  <c r="K1055" i="85"/>
  <c r="K1054" i="85"/>
  <c r="K1053" i="85"/>
  <c r="K1052" i="85"/>
  <c r="K1051" i="85"/>
  <c r="K1050" i="85"/>
  <c r="K1049" i="85"/>
  <c r="K1048" i="85"/>
  <c r="K1047" i="85"/>
  <c r="K1046" i="85"/>
  <c r="K1045" i="85"/>
  <c r="K1044" i="85"/>
  <c r="K1043" i="85"/>
  <c r="K1042" i="85"/>
  <c r="K1041" i="85"/>
  <c r="K1040" i="85"/>
  <c r="K1039" i="85"/>
  <c r="K1038" i="85"/>
  <c r="K1037" i="85"/>
  <c r="K1036" i="85"/>
  <c r="K1035" i="85"/>
  <c r="K1034" i="85"/>
  <c r="K1033" i="85"/>
  <c r="K1032" i="85"/>
  <c r="K1031" i="85"/>
  <c r="K1030" i="85"/>
  <c r="K1029" i="85"/>
  <c r="K1028" i="85"/>
  <c r="K1027" i="85"/>
  <c r="K1026" i="85"/>
  <c r="K1025" i="85"/>
  <c r="K1024" i="85"/>
  <c r="K1023" i="85"/>
  <c r="K1022" i="85"/>
  <c r="K1021" i="85"/>
  <c r="K1020" i="85"/>
  <c r="K1019" i="85"/>
  <c r="K1018" i="85"/>
  <c r="K1017" i="85"/>
  <c r="K1016" i="85"/>
  <c r="K1015" i="85"/>
  <c r="K1014" i="85"/>
  <c r="K1013" i="85"/>
  <c r="K1012" i="85"/>
  <c r="K1011" i="85"/>
  <c r="K1010" i="85"/>
  <c r="K1009" i="85"/>
  <c r="K1008" i="85"/>
  <c r="K1007" i="85"/>
  <c r="K1006" i="85"/>
  <c r="K1005" i="85"/>
  <c r="K1004" i="85"/>
  <c r="K1003" i="85"/>
  <c r="K1002" i="85"/>
  <c r="K1001" i="85"/>
  <c r="K1000" i="85"/>
  <c r="K999" i="85"/>
  <c r="K998" i="85"/>
  <c r="K997" i="85"/>
  <c r="K996" i="85"/>
  <c r="K995" i="85"/>
  <c r="K994" i="85"/>
  <c r="K993" i="85"/>
  <c r="K992" i="85"/>
  <c r="K991" i="85"/>
  <c r="K990" i="85"/>
  <c r="K989" i="85"/>
  <c r="K988" i="85"/>
  <c r="K987" i="85"/>
  <c r="K986" i="85"/>
  <c r="K985" i="85"/>
  <c r="K984" i="85"/>
  <c r="K983" i="85"/>
  <c r="K982" i="85"/>
  <c r="K981" i="85"/>
  <c r="K980" i="85"/>
  <c r="K979" i="85"/>
  <c r="K978" i="85"/>
  <c r="K977" i="85"/>
  <c r="K976" i="85"/>
  <c r="K975" i="85"/>
  <c r="K974" i="85"/>
  <c r="K973" i="85"/>
  <c r="K972" i="85"/>
  <c r="K971" i="85"/>
  <c r="K970" i="85"/>
  <c r="K969" i="85"/>
  <c r="K968" i="85"/>
  <c r="K967" i="85"/>
  <c r="K966" i="85"/>
  <c r="K965" i="85"/>
  <c r="K964" i="85"/>
  <c r="K963" i="85"/>
  <c r="K962" i="85"/>
  <c r="K961" i="85"/>
  <c r="K960" i="85"/>
  <c r="K959" i="85"/>
  <c r="K958" i="85"/>
  <c r="K957" i="85"/>
  <c r="K956" i="85"/>
  <c r="K955" i="85"/>
  <c r="K954" i="85"/>
  <c r="K953" i="85"/>
  <c r="K952" i="85"/>
  <c r="K951" i="85"/>
  <c r="K950" i="85"/>
  <c r="K949" i="85"/>
  <c r="K948" i="85"/>
  <c r="K947" i="85"/>
  <c r="K946" i="85"/>
  <c r="K945" i="85"/>
  <c r="K944" i="85"/>
  <c r="K943" i="85"/>
  <c r="K942" i="85"/>
  <c r="K941" i="85"/>
  <c r="K940" i="85"/>
  <c r="K939" i="85"/>
  <c r="K938" i="85"/>
  <c r="K937" i="85"/>
  <c r="K936" i="85"/>
  <c r="K935" i="85"/>
  <c r="K934" i="85"/>
  <c r="K933" i="85"/>
  <c r="K932" i="85"/>
  <c r="K931" i="85"/>
  <c r="K930" i="85"/>
  <c r="K929" i="85"/>
  <c r="K928" i="85"/>
  <c r="K927" i="85"/>
  <c r="K926" i="85"/>
  <c r="K925" i="85"/>
  <c r="K924" i="85"/>
  <c r="K923" i="85"/>
  <c r="K922" i="85"/>
  <c r="K921" i="85"/>
  <c r="K920" i="85"/>
  <c r="K919" i="85"/>
  <c r="K918" i="85"/>
  <c r="K917" i="85"/>
  <c r="K916" i="85"/>
  <c r="K915" i="85"/>
  <c r="K914" i="85"/>
  <c r="K913" i="85"/>
  <c r="K912" i="85"/>
  <c r="K911" i="85"/>
  <c r="K910" i="85"/>
  <c r="K909" i="85"/>
  <c r="K908" i="85"/>
  <c r="K907" i="85"/>
  <c r="K906" i="85"/>
  <c r="K905" i="85"/>
  <c r="K904" i="85"/>
  <c r="K903" i="85"/>
  <c r="K902" i="85"/>
  <c r="K901" i="85"/>
  <c r="K900" i="85"/>
  <c r="K899" i="85"/>
  <c r="K898" i="85"/>
  <c r="K897" i="85"/>
  <c r="K896" i="85"/>
  <c r="K895" i="85"/>
  <c r="K894" i="85"/>
  <c r="K893" i="85"/>
  <c r="K892" i="85"/>
  <c r="K891" i="85"/>
  <c r="K890" i="85"/>
  <c r="K889" i="85"/>
  <c r="K888" i="85"/>
  <c r="K887" i="85"/>
  <c r="K886" i="85"/>
  <c r="K885" i="85"/>
  <c r="K884" i="85"/>
  <c r="K883" i="85"/>
  <c r="K882" i="85"/>
  <c r="K881" i="85"/>
  <c r="K880" i="85"/>
  <c r="K879" i="85"/>
  <c r="K878" i="85"/>
  <c r="K877" i="85"/>
  <c r="K876" i="85"/>
  <c r="K875" i="85"/>
  <c r="K874" i="85"/>
  <c r="K873" i="85"/>
  <c r="K872" i="85"/>
  <c r="K871" i="85"/>
  <c r="K870" i="85"/>
  <c r="K869" i="85"/>
  <c r="K868" i="85"/>
  <c r="K867" i="85"/>
  <c r="K866" i="85"/>
  <c r="K865" i="85"/>
  <c r="K864" i="85"/>
  <c r="K863" i="85"/>
  <c r="K862" i="85"/>
  <c r="K861" i="85"/>
  <c r="K860" i="85"/>
  <c r="K859" i="85"/>
  <c r="K858" i="85"/>
  <c r="K857" i="85"/>
  <c r="K856" i="85"/>
  <c r="K855" i="85"/>
  <c r="K854" i="85"/>
  <c r="K853" i="85"/>
  <c r="K852" i="85"/>
  <c r="K851" i="85"/>
  <c r="K850" i="85"/>
  <c r="K849" i="85"/>
  <c r="K848" i="85"/>
  <c r="K847" i="85"/>
  <c r="K846" i="85"/>
  <c r="K845" i="85"/>
  <c r="K844" i="85"/>
  <c r="K843" i="85"/>
  <c r="K842" i="85"/>
  <c r="K841" i="85"/>
  <c r="K840" i="85"/>
  <c r="K839" i="85"/>
  <c r="K838" i="85"/>
  <c r="K837" i="85"/>
  <c r="K836" i="85"/>
  <c r="K835" i="85"/>
  <c r="K834" i="85"/>
  <c r="K833" i="85"/>
  <c r="K832" i="85"/>
  <c r="K831" i="85"/>
  <c r="K830" i="85"/>
  <c r="K829" i="85"/>
  <c r="K828" i="85"/>
  <c r="K827" i="85"/>
  <c r="K826" i="85"/>
  <c r="K825" i="85"/>
  <c r="K824" i="85"/>
  <c r="K823" i="85"/>
  <c r="K822" i="85"/>
  <c r="K821" i="85"/>
  <c r="K820" i="85"/>
  <c r="K819" i="85"/>
  <c r="K818" i="85"/>
  <c r="K817" i="85"/>
  <c r="K816" i="85"/>
  <c r="K815" i="85"/>
  <c r="K814" i="85"/>
  <c r="K813" i="85"/>
  <c r="K812" i="85"/>
  <c r="K811" i="85"/>
  <c r="K810" i="85"/>
  <c r="K809" i="85"/>
  <c r="K808" i="85"/>
  <c r="K807" i="85"/>
  <c r="K806" i="85"/>
  <c r="K805" i="85"/>
  <c r="K804" i="85"/>
  <c r="K803" i="85"/>
  <c r="K802" i="85"/>
  <c r="K801" i="85"/>
  <c r="K800" i="85"/>
  <c r="K799" i="85"/>
  <c r="K798" i="85"/>
  <c r="K797" i="85"/>
  <c r="K796" i="85"/>
  <c r="K795" i="85"/>
  <c r="K794" i="85"/>
  <c r="K793" i="85"/>
  <c r="K792" i="85"/>
  <c r="K791" i="85"/>
  <c r="K790" i="85"/>
  <c r="K789" i="85"/>
  <c r="K788" i="85"/>
  <c r="K787" i="85"/>
  <c r="K786" i="85"/>
  <c r="K785" i="85"/>
  <c r="K784" i="85"/>
  <c r="K783" i="85"/>
  <c r="K782" i="85"/>
  <c r="K781" i="85"/>
  <c r="K780" i="85"/>
  <c r="K779" i="85"/>
  <c r="K778" i="85"/>
  <c r="K777" i="85"/>
  <c r="K776" i="85"/>
  <c r="K775" i="85"/>
  <c r="K774" i="85"/>
  <c r="K773" i="85"/>
  <c r="K772" i="85"/>
  <c r="K771" i="85"/>
  <c r="K770" i="85"/>
  <c r="K769" i="85"/>
  <c r="K768" i="85"/>
  <c r="K767" i="85"/>
  <c r="K766" i="85"/>
  <c r="K765" i="85"/>
  <c r="K764" i="85"/>
  <c r="K763" i="85"/>
  <c r="K762" i="85"/>
  <c r="K761" i="85"/>
  <c r="K760" i="85"/>
  <c r="K759" i="85"/>
  <c r="K758" i="85"/>
  <c r="K757" i="85"/>
  <c r="K756" i="85"/>
  <c r="K755" i="85"/>
  <c r="K754" i="85"/>
  <c r="K753" i="85"/>
  <c r="K752" i="85"/>
  <c r="K751" i="85"/>
  <c r="K750" i="85"/>
  <c r="K749" i="85"/>
  <c r="K748" i="85"/>
  <c r="K747" i="85"/>
  <c r="K746" i="85"/>
  <c r="K745" i="85"/>
  <c r="K744" i="85"/>
  <c r="K743" i="85"/>
  <c r="K742" i="85"/>
  <c r="K741" i="85"/>
  <c r="K740" i="85"/>
  <c r="K739" i="85"/>
  <c r="K738" i="85"/>
  <c r="K737" i="85"/>
  <c r="K736" i="85"/>
  <c r="K735" i="85"/>
  <c r="K734" i="85"/>
  <c r="K733" i="85"/>
  <c r="K732" i="85"/>
  <c r="K731" i="85"/>
  <c r="K730" i="85"/>
  <c r="K729" i="85"/>
  <c r="K728" i="85"/>
  <c r="K727" i="85"/>
  <c r="K726" i="85"/>
  <c r="K725" i="85"/>
  <c r="K724" i="85"/>
  <c r="K723" i="85"/>
  <c r="K722" i="85"/>
  <c r="K721" i="85"/>
  <c r="K720" i="85"/>
  <c r="K719" i="85"/>
  <c r="K718" i="85"/>
  <c r="K717" i="85"/>
  <c r="K716" i="85"/>
  <c r="K715" i="85"/>
  <c r="K714" i="85"/>
  <c r="K713" i="85"/>
  <c r="K712" i="85"/>
  <c r="K711" i="85"/>
  <c r="K710" i="85"/>
  <c r="K709" i="85"/>
  <c r="K708" i="85"/>
  <c r="K707" i="85"/>
  <c r="K706" i="85"/>
  <c r="K705" i="85"/>
  <c r="K704" i="85"/>
  <c r="K703" i="85"/>
  <c r="K702" i="85"/>
  <c r="K701" i="85"/>
  <c r="K700" i="85"/>
  <c r="K699" i="85"/>
  <c r="K698" i="85"/>
  <c r="K697" i="85"/>
  <c r="K696" i="85"/>
  <c r="K695" i="85"/>
  <c r="K694" i="85"/>
  <c r="K693" i="85"/>
  <c r="K692" i="85"/>
  <c r="K691" i="85"/>
  <c r="K690" i="85"/>
  <c r="K689" i="85"/>
  <c r="K688" i="85"/>
  <c r="K687" i="85"/>
  <c r="K686" i="85"/>
  <c r="K685" i="85"/>
  <c r="K684" i="85"/>
  <c r="K683" i="85"/>
  <c r="K682" i="85"/>
  <c r="K681" i="85"/>
  <c r="K680" i="85"/>
  <c r="K679" i="85"/>
  <c r="K678" i="85"/>
  <c r="K677" i="85"/>
  <c r="K676" i="85"/>
  <c r="K675" i="85"/>
  <c r="K674" i="85"/>
  <c r="K673" i="85"/>
  <c r="K672" i="85"/>
  <c r="K671" i="85"/>
  <c r="K670" i="85"/>
  <c r="K669" i="85"/>
  <c r="K668" i="85"/>
  <c r="K667" i="85"/>
  <c r="K666" i="85"/>
  <c r="K665" i="85"/>
  <c r="K664" i="85"/>
  <c r="K663" i="85"/>
  <c r="K662" i="85"/>
  <c r="K661" i="85"/>
  <c r="K660" i="85"/>
  <c r="K659" i="85"/>
  <c r="K658" i="85"/>
  <c r="K657" i="85"/>
  <c r="K656" i="85"/>
  <c r="K655" i="85"/>
  <c r="K654" i="85"/>
  <c r="K653" i="85"/>
  <c r="K652" i="85"/>
  <c r="K651" i="85"/>
  <c r="K650" i="85"/>
  <c r="K649" i="85"/>
  <c r="K648" i="85"/>
  <c r="K647" i="85"/>
  <c r="K646" i="85"/>
  <c r="K645" i="85"/>
  <c r="K644" i="85"/>
  <c r="K643" i="85"/>
  <c r="K642" i="85"/>
  <c r="K641" i="85"/>
  <c r="K640" i="85"/>
  <c r="K639" i="85"/>
  <c r="K638" i="85"/>
  <c r="K637" i="85"/>
  <c r="K636" i="85"/>
  <c r="K635" i="85"/>
  <c r="K634" i="85"/>
  <c r="K633" i="85"/>
  <c r="K632" i="85"/>
  <c r="K631" i="85"/>
  <c r="K630" i="85"/>
  <c r="K629" i="85"/>
  <c r="K628" i="85"/>
  <c r="K627" i="85"/>
  <c r="K626" i="85"/>
  <c r="K625" i="85"/>
  <c r="K624" i="85"/>
  <c r="K623" i="85"/>
  <c r="K622" i="85"/>
  <c r="K621" i="85"/>
  <c r="K620" i="85"/>
  <c r="K619" i="85"/>
  <c r="K618" i="85"/>
  <c r="K617" i="85"/>
  <c r="K616" i="85"/>
  <c r="K615" i="85"/>
  <c r="K614" i="85"/>
  <c r="K613" i="85"/>
  <c r="K612" i="85"/>
  <c r="K611" i="85"/>
  <c r="K610" i="85"/>
  <c r="K609" i="85"/>
  <c r="K608" i="85"/>
  <c r="K607" i="85"/>
  <c r="K606" i="85"/>
  <c r="K605" i="85"/>
  <c r="K604" i="85"/>
  <c r="K603" i="85"/>
  <c r="K602" i="85"/>
  <c r="K601" i="85"/>
  <c r="K600" i="85"/>
  <c r="K599" i="85"/>
  <c r="K598" i="85"/>
  <c r="K597" i="85"/>
  <c r="K596" i="85"/>
  <c r="K595" i="85"/>
  <c r="K594" i="85"/>
  <c r="K593" i="85"/>
  <c r="K592" i="85"/>
  <c r="K591" i="85"/>
  <c r="K590" i="85"/>
  <c r="K589" i="85"/>
  <c r="K588" i="85"/>
  <c r="K587" i="85"/>
  <c r="K586" i="85"/>
  <c r="K585" i="85"/>
  <c r="K584" i="85"/>
  <c r="K583" i="85"/>
  <c r="K582" i="85"/>
  <c r="K581" i="85"/>
  <c r="K580" i="85"/>
  <c r="K579" i="85"/>
  <c r="K578" i="85"/>
  <c r="K577" i="85"/>
  <c r="K576" i="85"/>
  <c r="K575" i="85"/>
  <c r="K574" i="85"/>
  <c r="K573" i="85"/>
  <c r="K572" i="85"/>
  <c r="K571" i="85"/>
  <c r="K570" i="85"/>
  <c r="K569" i="85"/>
  <c r="K568" i="85"/>
  <c r="K567" i="85"/>
  <c r="K566" i="85"/>
  <c r="K565" i="85"/>
  <c r="K564" i="85"/>
  <c r="K563" i="85"/>
  <c r="K562" i="85"/>
  <c r="K561" i="85"/>
  <c r="K560" i="85"/>
  <c r="K559" i="85"/>
  <c r="K558" i="85"/>
  <c r="K557" i="85"/>
  <c r="K556" i="85"/>
  <c r="K555" i="85"/>
  <c r="K554" i="85"/>
  <c r="K553" i="85"/>
  <c r="K552" i="85"/>
  <c r="K551" i="85"/>
  <c r="K550" i="85"/>
  <c r="K549" i="85"/>
  <c r="K548" i="85"/>
  <c r="K547" i="85"/>
  <c r="K546" i="85"/>
  <c r="K545" i="85"/>
  <c r="K544" i="85"/>
  <c r="K543" i="85"/>
  <c r="K542" i="85"/>
  <c r="K541" i="85"/>
  <c r="K540" i="85"/>
  <c r="K539" i="85"/>
  <c r="K538" i="85"/>
  <c r="K537" i="85"/>
  <c r="K536" i="85"/>
  <c r="K535" i="85"/>
  <c r="K534" i="85"/>
  <c r="K533" i="85"/>
  <c r="K532" i="85"/>
  <c r="K531" i="85"/>
  <c r="K530" i="85"/>
  <c r="K529" i="85"/>
  <c r="K528" i="85"/>
  <c r="K527" i="85"/>
  <c r="K526" i="85"/>
  <c r="K525" i="85"/>
  <c r="K524" i="85"/>
  <c r="K523" i="85"/>
  <c r="K522" i="85"/>
  <c r="K521" i="85"/>
  <c r="K520" i="85"/>
  <c r="K519" i="85"/>
  <c r="K518" i="85"/>
  <c r="K517" i="85"/>
  <c r="K516" i="85"/>
  <c r="K515" i="85"/>
  <c r="K514" i="85"/>
  <c r="K513" i="85"/>
  <c r="K512" i="85"/>
  <c r="K511" i="85"/>
  <c r="K510" i="85"/>
  <c r="K509" i="85"/>
  <c r="K508" i="85"/>
  <c r="K507" i="85"/>
  <c r="K506" i="85"/>
  <c r="K505" i="85"/>
  <c r="K504" i="85"/>
  <c r="K503" i="85"/>
  <c r="K502" i="85"/>
  <c r="K501" i="85"/>
  <c r="K500" i="85"/>
  <c r="K499" i="85"/>
  <c r="K498" i="85"/>
  <c r="K497" i="85"/>
  <c r="K496" i="85"/>
  <c r="K495" i="85"/>
  <c r="K494" i="85"/>
  <c r="K493" i="85"/>
  <c r="K492" i="85"/>
  <c r="K491" i="85"/>
  <c r="K490" i="85"/>
  <c r="K489" i="85"/>
  <c r="K488" i="85"/>
  <c r="K487" i="85"/>
  <c r="K486" i="85"/>
  <c r="K485" i="85"/>
  <c r="K484" i="85"/>
  <c r="K483" i="85"/>
  <c r="K482" i="85"/>
  <c r="K481" i="85"/>
  <c r="K480" i="85"/>
  <c r="K479" i="85"/>
  <c r="K478" i="85"/>
  <c r="K477" i="85"/>
  <c r="K476" i="85"/>
  <c r="K475" i="85"/>
  <c r="K474" i="85"/>
  <c r="K473" i="85"/>
  <c r="K472" i="85"/>
  <c r="K471" i="85"/>
  <c r="K470" i="85"/>
  <c r="K469" i="85"/>
  <c r="K468" i="85"/>
  <c r="K467" i="85"/>
  <c r="K466" i="85"/>
  <c r="K465" i="85"/>
  <c r="K464" i="85"/>
  <c r="K463" i="85"/>
  <c r="K462" i="85"/>
  <c r="K461" i="85"/>
  <c r="K460" i="85"/>
  <c r="K459" i="85"/>
  <c r="K458" i="85"/>
  <c r="K457" i="85"/>
  <c r="K456" i="85"/>
  <c r="K455" i="85"/>
  <c r="K454" i="85"/>
  <c r="K453" i="85"/>
  <c r="K452" i="85"/>
  <c r="K451" i="85"/>
  <c r="K450" i="85"/>
  <c r="K449" i="85"/>
  <c r="K448" i="85"/>
  <c r="K447" i="85"/>
  <c r="K446" i="85"/>
  <c r="K445" i="85"/>
  <c r="K444" i="85"/>
  <c r="K443" i="85"/>
  <c r="K442" i="85"/>
  <c r="K441" i="85"/>
  <c r="K440" i="85"/>
  <c r="K439" i="85"/>
  <c r="K438" i="85"/>
  <c r="K437" i="85"/>
  <c r="K436" i="85"/>
  <c r="K435" i="85"/>
  <c r="K434" i="85"/>
  <c r="K433" i="85"/>
  <c r="K432" i="85"/>
  <c r="K431" i="85"/>
  <c r="K430" i="85"/>
  <c r="K429" i="85"/>
  <c r="K428" i="85"/>
  <c r="K427" i="85"/>
  <c r="K426" i="85"/>
  <c r="K425" i="85"/>
  <c r="K424" i="85"/>
  <c r="K423" i="85"/>
  <c r="K422" i="85"/>
  <c r="K421" i="85"/>
  <c r="K420" i="85"/>
  <c r="K419" i="85"/>
  <c r="K418" i="85"/>
  <c r="K417" i="85"/>
  <c r="K416" i="85"/>
  <c r="K415" i="85"/>
  <c r="K414" i="85"/>
  <c r="K413" i="85"/>
  <c r="K412" i="85"/>
  <c r="K411" i="85"/>
  <c r="K410" i="85"/>
  <c r="K409" i="85"/>
  <c r="K408" i="85"/>
  <c r="K407" i="85"/>
  <c r="K406" i="85"/>
  <c r="K405" i="85"/>
  <c r="K404" i="85"/>
  <c r="K403" i="85"/>
  <c r="K402" i="85"/>
  <c r="K401" i="85"/>
  <c r="K400" i="85"/>
  <c r="K399" i="85"/>
  <c r="K398" i="85"/>
  <c r="K397" i="85"/>
  <c r="K396" i="85"/>
  <c r="K395" i="85"/>
  <c r="K394" i="85"/>
  <c r="K393" i="85"/>
  <c r="K392" i="85"/>
  <c r="K391" i="85"/>
  <c r="K390" i="85"/>
  <c r="K389" i="85"/>
  <c r="K388" i="85"/>
  <c r="K387" i="85"/>
  <c r="K386" i="85"/>
  <c r="K385" i="85"/>
  <c r="K384" i="85"/>
  <c r="K383" i="85"/>
  <c r="K382" i="85"/>
  <c r="K381" i="85"/>
  <c r="K380" i="85"/>
  <c r="K379" i="85"/>
  <c r="K378" i="85"/>
  <c r="K377" i="85"/>
  <c r="K376" i="85"/>
  <c r="K375" i="85"/>
  <c r="K374" i="85"/>
  <c r="K373" i="85"/>
  <c r="K372" i="85"/>
  <c r="K371" i="85"/>
  <c r="K370" i="85"/>
  <c r="K369" i="85"/>
  <c r="K368" i="85"/>
  <c r="K367" i="85"/>
  <c r="K366" i="85"/>
  <c r="K365" i="85"/>
  <c r="K364" i="85"/>
  <c r="K363" i="85"/>
  <c r="K362" i="85"/>
  <c r="K361" i="85"/>
  <c r="K360" i="85"/>
  <c r="K359" i="85"/>
  <c r="K358" i="85"/>
  <c r="K357" i="85"/>
  <c r="K356" i="85"/>
  <c r="K355" i="85"/>
  <c r="K354" i="85"/>
  <c r="K353" i="85"/>
  <c r="K352" i="85"/>
  <c r="K351" i="85"/>
  <c r="K350" i="85"/>
  <c r="K349" i="85"/>
  <c r="K348" i="85"/>
  <c r="K347" i="85"/>
  <c r="K346" i="85"/>
  <c r="K345" i="85"/>
  <c r="K344" i="85"/>
  <c r="K343" i="85"/>
  <c r="K342" i="85"/>
  <c r="K341" i="85"/>
  <c r="K340" i="85"/>
  <c r="K339" i="85"/>
  <c r="K338" i="85"/>
  <c r="K337" i="85"/>
  <c r="K336" i="85"/>
  <c r="K335" i="85"/>
  <c r="K334" i="85"/>
  <c r="K333" i="85"/>
  <c r="K332" i="85"/>
  <c r="K331" i="85"/>
  <c r="K330" i="85"/>
  <c r="K329" i="85"/>
  <c r="K328" i="85"/>
  <c r="K327" i="85"/>
  <c r="K326" i="85"/>
  <c r="K325" i="85"/>
  <c r="K324" i="85"/>
  <c r="K323" i="85"/>
  <c r="K322" i="85"/>
  <c r="K321" i="85"/>
  <c r="K320" i="85"/>
  <c r="K319" i="85"/>
  <c r="K318" i="85"/>
  <c r="K317" i="85"/>
  <c r="K316" i="85"/>
  <c r="K315" i="85"/>
  <c r="K314" i="85"/>
  <c r="K313" i="85"/>
  <c r="K312" i="85"/>
  <c r="K311" i="85"/>
  <c r="K310" i="85"/>
  <c r="K309" i="85"/>
  <c r="K308" i="85"/>
  <c r="K307" i="85"/>
  <c r="K306" i="85"/>
  <c r="K305" i="85"/>
  <c r="K304" i="85"/>
  <c r="K303" i="85"/>
  <c r="K302" i="85"/>
  <c r="K301" i="85"/>
  <c r="K300" i="85"/>
  <c r="K299" i="85"/>
  <c r="K298" i="85"/>
  <c r="K297" i="85"/>
  <c r="K296" i="85"/>
  <c r="K295" i="85"/>
  <c r="K294" i="85"/>
  <c r="K293" i="85"/>
  <c r="K292" i="85"/>
  <c r="K291" i="85"/>
  <c r="K290" i="85"/>
  <c r="K289" i="85"/>
  <c r="K288" i="85"/>
  <c r="K287" i="85"/>
  <c r="K286" i="85"/>
  <c r="K285" i="85"/>
  <c r="K284" i="85"/>
  <c r="K283" i="85"/>
  <c r="K282" i="85"/>
  <c r="K281" i="85"/>
  <c r="K280" i="85"/>
  <c r="K279" i="85"/>
  <c r="K278" i="85"/>
  <c r="K277" i="85"/>
  <c r="K276" i="85"/>
  <c r="K275" i="85"/>
  <c r="K274" i="85"/>
  <c r="K273" i="85"/>
  <c r="K272" i="85"/>
  <c r="K271" i="85"/>
  <c r="K270" i="85"/>
  <c r="K269" i="85"/>
  <c r="K268" i="85"/>
  <c r="K267" i="85"/>
  <c r="K266" i="85"/>
  <c r="K265" i="85"/>
  <c r="K264" i="85"/>
  <c r="K263" i="85"/>
  <c r="K262" i="85"/>
  <c r="K261" i="85"/>
  <c r="K260" i="85"/>
  <c r="K259" i="85"/>
  <c r="K258" i="85"/>
  <c r="K257" i="85"/>
  <c r="K256" i="85"/>
  <c r="K255" i="85"/>
  <c r="K254" i="85"/>
  <c r="K253" i="85"/>
  <c r="K252" i="85"/>
  <c r="K251" i="85"/>
  <c r="K250" i="85"/>
  <c r="K249" i="85"/>
  <c r="K248" i="85"/>
  <c r="K247" i="85"/>
  <c r="K246" i="85"/>
  <c r="K245" i="85"/>
  <c r="K244" i="85"/>
  <c r="K243" i="85"/>
  <c r="K242" i="85"/>
  <c r="K241" i="85"/>
  <c r="K240" i="85"/>
  <c r="K239" i="85"/>
  <c r="K238" i="85"/>
  <c r="K237" i="85"/>
  <c r="K236" i="85"/>
  <c r="K235" i="85"/>
  <c r="K234" i="85"/>
  <c r="K233" i="85"/>
  <c r="K232" i="85"/>
  <c r="K231" i="85"/>
  <c r="K230" i="85"/>
  <c r="K229" i="85"/>
  <c r="K228" i="85"/>
  <c r="K227" i="85"/>
  <c r="K226" i="85"/>
  <c r="K225" i="85"/>
  <c r="K224" i="85"/>
  <c r="K223" i="85"/>
  <c r="K222" i="85"/>
  <c r="K221" i="85"/>
  <c r="K220" i="85"/>
  <c r="K219" i="85"/>
  <c r="K218" i="85"/>
  <c r="K217" i="85"/>
  <c r="K216" i="85"/>
  <c r="K215" i="85"/>
  <c r="K214" i="85"/>
  <c r="K213" i="85"/>
  <c r="K212" i="85"/>
  <c r="K211" i="85"/>
  <c r="K210" i="85"/>
  <c r="K209" i="85"/>
  <c r="K208" i="85"/>
  <c r="K207" i="85"/>
  <c r="K206" i="85"/>
  <c r="K205" i="85"/>
  <c r="K204" i="85"/>
  <c r="K203" i="85"/>
  <c r="K202" i="85"/>
  <c r="K201" i="85"/>
  <c r="K200" i="85"/>
  <c r="K199" i="85"/>
  <c r="K198" i="85"/>
  <c r="K197" i="85"/>
  <c r="K196" i="85"/>
  <c r="K195" i="85"/>
  <c r="K194" i="85"/>
  <c r="K193" i="85"/>
  <c r="K192" i="85"/>
  <c r="K191" i="85"/>
  <c r="K190" i="85"/>
  <c r="K189" i="85"/>
  <c r="K188" i="85"/>
  <c r="K187" i="85"/>
  <c r="K186" i="85"/>
  <c r="K185" i="85"/>
  <c r="K184" i="85"/>
  <c r="K183" i="85"/>
  <c r="K182" i="85"/>
  <c r="K181" i="85"/>
  <c r="K180" i="85"/>
  <c r="K179" i="85"/>
  <c r="K178" i="85"/>
  <c r="K177" i="85"/>
  <c r="K176" i="85"/>
  <c r="K175" i="85"/>
  <c r="K174" i="85"/>
  <c r="K173" i="85"/>
  <c r="K172" i="85"/>
  <c r="K171" i="85"/>
  <c r="K170" i="85"/>
  <c r="K169" i="85"/>
  <c r="K168" i="85"/>
  <c r="K167" i="85"/>
  <c r="K166" i="85"/>
  <c r="K165" i="85"/>
  <c r="K164" i="85"/>
  <c r="K163" i="85"/>
  <c r="K162" i="85"/>
  <c r="K161" i="85"/>
  <c r="K160" i="85"/>
  <c r="K159" i="85"/>
  <c r="K158" i="85"/>
  <c r="K157" i="85"/>
  <c r="K156" i="85"/>
  <c r="K155" i="85"/>
  <c r="K154" i="85"/>
  <c r="K153" i="85"/>
  <c r="K152" i="85"/>
  <c r="K151" i="85"/>
  <c r="K150" i="85"/>
  <c r="K149" i="85"/>
  <c r="K148" i="85"/>
  <c r="K147" i="85"/>
  <c r="K146" i="85"/>
  <c r="K145" i="85"/>
  <c r="K144" i="85"/>
  <c r="K143" i="85"/>
  <c r="K142" i="85"/>
  <c r="K141" i="85"/>
  <c r="K140" i="85"/>
  <c r="K139" i="85"/>
  <c r="K138" i="85"/>
  <c r="K137" i="85"/>
  <c r="K136" i="85"/>
  <c r="K135" i="85"/>
  <c r="K134" i="85"/>
  <c r="K133" i="85"/>
  <c r="K132" i="85"/>
  <c r="K131" i="85"/>
  <c r="K130" i="85"/>
  <c r="K129" i="85"/>
  <c r="K128" i="85"/>
  <c r="K127" i="85"/>
  <c r="K126" i="85"/>
  <c r="K125" i="85"/>
  <c r="K124" i="85"/>
  <c r="K123" i="85"/>
  <c r="K122" i="85"/>
  <c r="K121" i="85"/>
  <c r="K120" i="85"/>
  <c r="K119" i="85"/>
  <c r="K118" i="85"/>
  <c r="K117" i="85"/>
  <c r="K116" i="85"/>
  <c r="K115" i="85"/>
  <c r="K114" i="85"/>
  <c r="K113" i="85"/>
  <c r="K112" i="85"/>
  <c r="K111" i="85"/>
  <c r="K110" i="85"/>
  <c r="K109" i="85"/>
  <c r="K108" i="85"/>
  <c r="K107" i="85"/>
  <c r="K106" i="85"/>
  <c r="K105" i="85"/>
  <c r="K104" i="85"/>
  <c r="K103" i="85"/>
  <c r="K102" i="85"/>
  <c r="K101" i="85"/>
  <c r="K100" i="85"/>
  <c r="K99" i="85"/>
  <c r="K98" i="85"/>
  <c r="K97" i="85"/>
  <c r="K96" i="85"/>
  <c r="K95" i="85"/>
  <c r="K94" i="85"/>
  <c r="K93" i="85"/>
  <c r="K92" i="85"/>
  <c r="K91" i="85"/>
  <c r="K90" i="85"/>
  <c r="K89" i="85"/>
  <c r="K88" i="85"/>
  <c r="K87" i="85"/>
  <c r="K86" i="85"/>
  <c r="K85" i="85"/>
  <c r="K84" i="85"/>
  <c r="K83" i="85"/>
  <c r="K82" i="85"/>
  <c r="K81" i="85"/>
  <c r="K80" i="85"/>
  <c r="K79" i="85"/>
  <c r="K78" i="85"/>
  <c r="K77" i="85"/>
  <c r="K76" i="85"/>
  <c r="K75" i="85"/>
  <c r="K74" i="85"/>
  <c r="K73" i="85"/>
  <c r="K72" i="85"/>
  <c r="K71" i="85"/>
  <c r="K70" i="85"/>
  <c r="K69" i="85"/>
  <c r="K68" i="85"/>
  <c r="K67" i="85"/>
  <c r="K66" i="85"/>
  <c r="K65" i="85"/>
  <c r="K64" i="85"/>
  <c r="K63" i="85"/>
  <c r="K62" i="85"/>
  <c r="K61" i="85"/>
  <c r="K60" i="85"/>
  <c r="K59" i="85"/>
  <c r="K58" i="85"/>
  <c r="K57" i="85"/>
  <c r="K56" i="85"/>
  <c r="K55" i="85"/>
  <c r="K54" i="85"/>
  <c r="K53" i="85"/>
  <c r="K52" i="85"/>
  <c r="K51" i="85"/>
  <c r="K50" i="85"/>
  <c r="K49" i="85"/>
  <c r="K48" i="85"/>
  <c r="K47" i="85"/>
  <c r="K46" i="85"/>
  <c r="K45" i="85"/>
  <c r="K44" i="85"/>
  <c r="K43" i="85"/>
  <c r="K42" i="85"/>
  <c r="K41" i="85"/>
  <c r="K40" i="85"/>
  <c r="K39" i="85"/>
  <c r="K38" i="85"/>
  <c r="K37" i="85"/>
  <c r="K36" i="85"/>
  <c r="K35" i="85"/>
  <c r="K34" i="85"/>
  <c r="K33" i="85"/>
  <c r="K32" i="85"/>
  <c r="K31" i="85"/>
  <c r="K30" i="85"/>
  <c r="K29" i="85"/>
  <c r="K28" i="85"/>
  <c r="K27" i="85"/>
  <c r="K26" i="85"/>
  <c r="K25" i="85"/>
  <c r="K24" i="85"/>
  <c r="K23" i="85"/>
  <c r="K22" i="85"/>
  <c r="K21" i="85"/>
  <c r="K20" i="85"/>
  <c r="K19" i="85"/>
  <c r="K18" i="85"/>
  <c r="K17" i="85"/>
  <c r="K16" i="85"/>
  <c r="K15" i="85"/>
  <c r="K14" i="85"/>
  <c r="K13" i="85"/>
  <c r="K12" i="85"/>
  <c r="K11" i="85"/>
  <c r="K10" i="85"/>
  <c r="K9" i="85"/>
  <c r="K8" i="85"/>
  <c r="K7" i="85"/>
  <c r="K6" i="85"/>
  <c r="K5" i="85"/>
  <c r="K4" i="85"/>
  <c r="K3" i="85"/>
  <c r="K2" i="85"/>
  <c r="J193" i="84" l="1"/>
  <c r="J192" i="84"/>
  <c r="J191" i="84"/>
  <c r="J190" i="84"/>
  <c r="J189" i="84"/>
  <c r="J188" i="84"/>
  <c r="J187" i="84"/>
  <c r="J186" i="84"/>
  <c r="J185" i="84"/>
  <c r="J184" i="84"/>
  <c r="J183" i="84"/>
  <c r="J182" i="84"/>
  <c r="J181" i="84"/>
  <c r="J180" i="84"/>
  <c r="J179" i="84"/>
  <c r="J178" i="84"/>
  <c r="J177" i="84"/>
  <c r="J176" i="84"/>
  <c r="J175" i="84"/>
  <c r="J174" i="84"/>
  <c r="J173" i="84"/>
  <c r="J172" i="84"/>
  <c r="J171" i="84"/>
  <c r="J170" i="84"/>
  <c r="J169" i="84"/>
  <c r="J168" i="84"/>
  <c r="J167" i="84"/>
  <c r="J166" i="84"/>
  <c r="J165" i="84"/>
  <c r="J164" i="84"/>
  <c r="J163" i="84"/>
  <c r="J162" i="84"/>
  <c r="J161" i="84"/>
  <c r="J160" i="84"/>
  <c r="J159" i="84"/>
  <c r="J158" i="84"/>
  <c r="J157" i="84"/>
  <c r="J156" i="84"/>
  <c r="J155" i="84"/>
  <c r="J154" i="84"/>
  <c r="J153" i="84"/>
  <c r="J152" i="84"/>
  <c r="J151" i="84"/>
  <c r="J150" i="84"/>
  <c r="J149" i="84"/>
  <c r="J148" i="84"/>
  <c r="J147" i="84"/>
  <c r="J146" i="84"/>
  <c r="J145" i="84"/>
  <c r="J144" i="84"/>
  <c r="J143" i="84"/>
  <c r="J142" i="84"/>
  <c r="J141" i="84"/>
  <c r="J140" i="84"/>
  <c r="J139" i="84"/>
  <c r="J138" i="84"/>
  <c r="J137" i="84"/>
  <c r="J136" i="84"/>
  <c r="J135" i="84"/>
  <c r="J134" i="84"/>
  <c r="J133" i="84"/>
  <c r="J132" i="84"/>
  <c r="J131" i="84"/>
  <c r="J130" i="84"/>
  <c r="J129" i="84"/>
  <c r="J128" i="84"/>
  <c r="J127" i="84"/>
  <c r="J126" i="84"/>
  <c r="J125" i="84"/>
  <c r="J124" i="84"/>
  <c r="J123" i="84"/>
  <c r="J122" i="84"/>
  <c r="J121" i="84"/>
  <c r="J120" i="84"/>
  <c r="J119" i="84"/>
  <c r="J118" i="84"/>
  <c r="J117" i="84"/>
  <c r="J116" i="84"/>
  <c r="J115" i="84"/>
  <c r="J114" i="84"/>
  <c r="J113" i="84"/>
  <c r="J112" i="84"/>
  <c r="J111" i="84"/>
  <c r="J110" i="84"/>
  <c r="J109" i="84"/>
  <c r="J108" i="84"/>
  <c r="J107" i="84"/>
  <c r="J106" i="84"/>
  <c r="J105" i="84"/>
  <c r="J104" i="84"/>
  <c r="J103" i="84"/>
  <c r="J102" i="84"/>
  <c r="J101" i="84"/>
  <c r="J100" i="84"/>
  <c r="J99" i="84"/>
  <c r="J98" i="84"/>
  <c r="J97" i="84"/>
  <c r="J96" i="84"/>
  <c r="J95" i="84"/>
  <c r="J94" i="84"/>
  <c r="J93" i="84"/>
  <c r="J92" i="84"/>
  <c r="J91" i="84"/>
  <c r="J90" i="84"/>
  <c r="J89" i="84"/>
  <c r="J88" i="84"/>
  <c r="J87" i="84"/>
  <c r="J86" i="84"/>
  <c r="J85" i="84"/>
  <c r="J84" i="84"/>
  <c r="J83" i="84"/>
  <c r="J82" i="84"/>
  <c r="J81" i="84"/>
  <c r="J80" i="84"/>
  <c r="J79" i="84"/>
  <c r="J78" i="84"/>
  <c r="J77" i="84"/>
  <c r="J76" i="84"/>
  <c r="J75" i="84"/>
  <c r="J74" i="84"/>
  <c r="J73" i="84"/>
  <c r="J72" i="84"/>
  <c r="J71" i="84"/>
  <c r="J70" i="84"/>
  <c r="J69" i="84"/>
  <c r="J68" i="84"/>
  <c r="J67" i="84"/>
  <c r="J66" i="84"/>
  <c r="J65" i="84"/>
  <c r="J64" i="84"/>
  <c r="J63" i="84"/>
  <c r="J62" i="84"/>
  <c r="J61" i="84"/>
  <c r="J60" i="84"/>
  <c r="J59" i="84"/>
  <c r="J58" i="84"/>
  <c r="J57" i="84"/>
  <c r="J56" i="84"/>
  <c r="J55" i="84"/>
  <c r="J54" i="84"/>
  <c r="J53" i="84"/>
  <c r="J52" i="84"/>
  <c r="J51" i="84"/>
  <c r="J50" i="84"/>
  <c r="J49" i="84"/>
  <c r="J48" i="84"/>
  <c r="J47" i="84"/>
  <c r="J46" i="84"/>
  <c r="J45" i="84"/>
  <c r="J44" i="84"/>
  <c r="J43" i="84"/>
  <c r="J42" i="84"/>
  <c r="J41" i="84"/>
  <c r="J40" i="84"/>
  <c r="J39" i="84"/>
  <c r="J38" i="84"/>
  <c r="J37" i="84"/>
  <c r="J36" i="84"/>
  <c r="J35" i="84"/>
  <c r="J34" i="84"/>
  <c r="J33" i="84"/>
  <c r="J32" i="84"/>
  <c r="J31" i="84"/>
  <c r="J30" i="84"/>
  <c r="J29" i="84"/>
  <c r="J28" i="84"/>
  <c r="J27" i="84"/>
  <c r="J26" i="84"/>
  <c r="J25" i="84"/>
  <c r="J24" i="84"/>
  <c r="J23" i="84"/>
  <c r="J22" i="84"/>
  <c r="J21" i="84"/>
  <c r="J20" i="84"/>
  <c r="J19" i="84"/>
  <c r="J18" i="84"/>
  <c r="J17" i="84"/>
  <c r="J16" i="84"/>
  <c r="J15" i="84"/>
  <c r="J14" i="84"/>
  <c r="J13" i="84"/>
  <c r="J12" i="84"/>
  <c r="J11" i="84"/>
  <c r="J10" i="84"/>
  <c r="J9" i="84"/>
  <c r="J8" i="84"/>
  <c r="J7" i="84"/>
  <c r="J6" i="84"/>
  <c r="J5" i="84"/>
  <c r="J4" i="84"/>
  <c r="J3" i="84"/>
  <c r="J2" i="84"/>
  <c r="J625" i="83"/>
  <c r="J624" i="83"/>
  <c r="J623" i="83"/>
  <c r="J622" i="83"/>
  <c r="J621" i="83"/>
  <c r="J620" i="83"/>
  <c r="J619" i="83"/>
  <c r="J618" i="83"/>
  <c r="J617" i="83"/>
  <c r="J616" i="83"/>
  <c r="J615" i="83"/>
  <c r="J614" i="83"/>
  <c r="J613" i="83"/>
  <c r="J612" i="83"/>
  <c r="J611" i="83"/>
  <c r="J610" i="83"/>
  <c r="J609" i="83"/>
  <c r="J608" i="83"/>
  <c r="J607" i="83"/>
  <c r="J606" i="83"/>
  <c r="J605" i="83"/>
  <c r="J604" i="83"/>
  <c r="J603" i="83"/>
  <c r="J602" i="83"/>
  <c r="J601" i="83"/>
  <c r="J600" i="83"/>
  <c r="J599" i="83"/>
  <c r="J598" i="83"/>
  <c r="J597" i="83"/>
  <c r="J596" i="83"/>
  <c r="J595" i="83"/>
  <c r="J594" i="83"/>
  <c r="J593" i="83"/>
  <c r="J592" i="83"/>
  <c r="J591" i="83"/>
  <c r="J590" i="83"/>
  <c r="J589" i="83"/>
  <c r="J588" i="83"/>
  <c r="J587" i="83"/>
  <c r="J586" i="83"/>
  <c r="J585" i="83"/>
  <c r="J584" i="83"/>
  <c r="J583" i="83"/>
  <c r="J582" i="83"/>
  <c r="J581" i="83"/>
  <c r="J580" i="83"/>
  <c r="J579" i="83"/>
  <c r="J578" i="83"/>
  <c r="J577" i="83"/>
  <c r="J576" i="83"/>
  <c r="J575" i="83"/>
  <c r="J574" i="83"/>
  <c r="J573" i="83"/>
  <c r="J572" i="83"/>
  <c r="J571" i="83"/>
  <c r="J570" i="83"/>
  <c r="J569" i="83"/>
  <c r="J568" i="83"/>
  <c r="J567" i="83"/>
  <c r="J566" i="83"/>
  <c r="J565" i="83"/>
  <c r="J564" i="83"/>
  <c r="J563" i="83"/>
  <c r="J562" i="83"/>
  <c r="J561" i="83"/>
  <c r="J560" i="83"/>
  <c r="J559" i="83"/>
  <c r="J558" i="83"/>
  <c r="J557" i="83"/>
  <c r="J556" i="83"/>
  <c r="J555" i="83"/>
  <c r="J554" i="83"/>
  <c r="J553" i="83"/>
  <c r="J552" i="83"/>
  <c r="J551" i="83"/>
  <c r="J550" i="83"/>
  <c r="J549" i="83"/>
  <c r="J548" i="83"/>
  <c r="J547" i="83"/>
  <c r="J546" i="83"/>
  <c r="J545" i="83"/>
  <c r="J544" i="83"/>
  <c r="J543" i="83"/>
  <c r="J542" i="83"/>
  <c r="J541" i="83"/>
  <c r="J540" i="83"/>
  <c r="J539" i="83"/>
  <c r="J538" i="83"/>
  <c r="J537" i="83"/>
  <c r="J536" i="83"/>
  <c r="J535" i="83"/>
  <c r="J534" i="83"/>
  <c r="J533" i="83"/>
  <c r="J532" i="83"/>
  <c r="J531" i="83"/>
  <c r="J530" i="83"/>
  <c r="J529" i="83"/>
  <c r="J528" i="83"/>
  <c r="J527" i="83"/>
  <c r="J526" i="83"/>
  <c r="J525" i="83"/>
  <c r="J524" i="83"/>
  <c r="J523" i="83"/>
  <c r="J522" i="83"/>
  <c r="J521" i="83"/>
  <c r="J520" i="83"/>
  <c r="J519" i="83"/>
  <c r="J518" i="83"/>
  <c r="J517" i="83"/>
  <c r="J516" i="83"/>
  <c r="J515" i="83"/>
  <c r="J514" i="83"/>
  <c r="J513" i="83"/>
  <c r="J512" i="83"/>
  <c r="J511" i="83"/>
  <c r="J510" i="83"/>
  <c r="J509" i="83"/>
  <c r="J508" i="83"/>
  <c r="J507" i="83"/>
  <c r="J506" i="83"/>
  <c r="J505" i="83"/>
  <c r="J504" i="83"/>
  <c r="J503" i="83"/>
  <c r="J502" i="83"/>
  <c r="J501" i="83"/>
  <c r="J500" i="83"/>
  <c r="J499" i="83"/>
  <c r="J498" i="83"/>
  <c r="J497" i="83"/>
  <c r="J496" i="83"/>
  <c r="J495" i="83"/>
  <c r="J494" i="83"/>
  <c r="J493" i="83"/>
  <c r="J492" i="83"/>
  <c r="J491" i="83"/>
  <c r="J490" i="83"/>
  <c r="J489" i="83"/>
  <c r="J488" i="83"/>
  <c r="J487" i="83"/>
  <c r="J486" i="83"/>
  <c r="J485" i="83"/>
  <c r="J484" i="83"/>
  <c r="J483" i="83"/>
  <c r="J482" i="83"/>
  <c r="J481" i="83"/>
  <c r="J480" i="83"/>
  <c r="J479" i="83"/>
  <c r="J478" i="83"/>
  <c r="J477" i="83"/>
  <c r="J476" i="83"/>
  <c r="J475" i="83"/>
  <c r="J474" i="83"/>
  <c r="J473" i="83"/>
  <c r="J472" i="83"/>
  <c r="J471" i="83"/>
  <c r="J470" i="83"/>
  <c r="J469" i="83"/>
  <c r="J468" i="83"/>
  <c r="J467" i="83"/>
  <c r="J466" i="83"/>
  <c r="J465" i="83"/>
  <c r="J464" i="83"/>
  <c r="J463" i="83"/>
  <c r="J462" i="83"/>
  <c r="J461" i="83"/>
  <c r="J460" i="83"/>
  <c r="J459" i="83"/>
  <c r="J458" i="83"/>
  <c r="J457" i="83"/>
  <c r="J456" i="83"/>
  <c r="J455" i="83"/>
  <c r="J454" i="83"/>
  <c r="J453" i="83"/>
  <c r="J452" i="83"/>
  <c r="J451" i="83"/>
  <c r="J450" i="83"/>
  <c r="J449" i="83"/>
  <c r="J448" i="83"/>
  <c r="J447" i="83"/>
  <c r="J446" i="83"/>
  <c r="J445" i="83"/>
  <c r="J444" i="83"/>
  <c r="J443" i="83"/>
  <c r="J442" i="83"/>
  <c r="J441" i="83"/>
  <c r="J440" i="83"/>
  <c r="J439" i="83"/>
  <c r="J438" i="83"/>
  <c r="J437" i="83"/>
  <c r="J436" i="83"/>
  <c r="J435" i="83"/>
  <c r="J434" i="83"/>
  <c r="J433" i="83"/>
  <c r="J432" i="83"/>
  <c r="J431" i="83"/>
  <c r="J430" i="83"/>
  <c r="J429" i="83"/>
  <c r="J428" i="83"/>
  <c r="J427" i="83"/>
  <c r="J426" i="83"/>
  <c r="J425" i="83"/>
  <c r="J424" i="83"/>
  <c r="J423" i="83"/>
  <c r="J422" i="83"/>
  <c r="J421" i="83"/>
  <c r="J420" i="83"/>
  <c r="J419" i="83"/>
  <c r="J418" i="83"/>
  <c r="J417" i="83"/>
  <c r="J416" i="83"/>
  <c r="J415" i="83"/>
  <c r="J414" i="83"/>
  <c r="J413" i="83"/>
  <c r="J412" i="83"/>
  <c r="J411" i="83"/>
  <c r="J410" i="83"/>
  <c r="J409" i="83"/>
  <c r="J408" i="83"/>
  <c r="J407" i="83"/>
  <c r="J406" i="83"/>
  <c r="J405" i="83"/>
  <c r="J404" i="83"/>
  <c r="J403" i="83"/>
  <c r="J402" i="83"/>
  <c r="J401" i="83"/>
  <c r="J400" i="83"/>
  <c r="J399" i="83"/>
  <c r="J398" i="83"/>
  <c r="J397" i="83"/>
  <c r="J396" i="83"/>
  <c r="J395" i="83"/>
  <c r="J394" i="83"/>
  <c r="J393" i="83"/>
  <c r="J392" i="83"/>
  <c r="J391" i="83"/>
  <c r="J390" i="83"/>
  <c r="J389" i="83"/>
  <c r="J388" i="83"/>
  <c r="J387" i="83"/>
  <c r="J386" i="83"/>
  <c r="J385" i="83"/>
  <c r="J384" i="83"/>
  <c r="J383" i="83"/>
  <c r="J382" i="83"/>
  <c r="J381" i="83"/>
  <c r="J380" i="83"/>
  <c r="J379" i="83"/>
  <c r="J378" i="83"/>
  <c r="J377" i="83"/>
  <c r="J376" i="83"/>
  <c r="J375" i="83"/>
  <c r="J374" i="83"/>
  <c r="J373" i="83"/>
  <c r="J372" i="83"/>
  <c r="J371" i="83"/>
  <c r="J370" i="83"/>
  <c r="J369" i="83"/>
  <c r="J368" i="83"/>
  <c r="J367" i="83"/>
  <c r="J366" i="83"/>
  <c r="J365" i="83"/>
  <c r="J364" i="83"/>
  <c r="J363" i="83"/>
  <c r="J362" i="83"/>
  <c r="J361" i="83"/>
  <c r="J360" i="83"/>
  <c r="J359" i="83"/>
  <c r="J358" i="83"/>
  <c r="J357" i="83"/>
  <c r="J356" i="83"/>
  <c r="J355" i="83"/>
  <c r="J354" i="83"/>
  <c r="J353" i="83"/>
  <c r="J352" i="83"/>
  <c r="J351" i="83"/>
  <c r="J350" i="83"/>
  <c r="J349" i="83"/>
  <c r="J348" i="83"/>
  <c r="J347" i="83"/>
  <c r="J346" i="83"/>
  <c r="J345" i="83"/>
  <c r="J344" i="83"/>
  <c r="J343" i="83"/>
  <c r="J342" i="83"/>
  <c r="J341" i="83"/>
  <c r="J340" i="83"/>
  <c r="J339" i="83"/>
  <c r="J338" i="83"/>
  <c r="J337" i="83"/>
  <c r="J336" i="83"/>
  <c r="J335" i="83"/>
  <c r="J334" i="83"/>
  <c r="J333" i="83"/>
  <c r="J332" i="83"/>
  <c r="J331" i="83"/>
  <c r="J330" i="83"/>
  <c r="J329" i="83"/>
  <c r="J328" i="83"/>
  <c r="J327" i="83"/>
  <c r="J326" i="83"/>
  <c r="J325" i="83"/>
  <c r="J324" i="83"/>
  <c r="J323" i="83"/>
  <c r="J322" i="83"/>
  <c r="J321" i="83"/>
  <c r="J320" i="83"/>
  <c r="J319" i="83"/>
  <c r="J318" i="83"/>
  <c r="J317" i="83"/>
  <c r="J316" i="83"/>
  <c r="J315" i="83"/>
  <c r="J314" i="83"/>
  <c r="J313" i="83"/>
  <c r="J312" i="83"/>
  <c r="J311" i="83"/>
  <c r="J310" i="83"/>
  <c r="J309" i="83"/>
  <c r="J308" i="83"/>
  <c r="J307" i="83"/>
  <c r="J306" i="83"/>
  <c r="J305" i="83"/>
  <c r="J304" i="83"/>
  <c r="J303" i="83"/>
  <c r="J302" i="83"/>
  <c r="J301" i="83"/>
  <c r="J300" i="83"/>
  <c r="J299" i="83"/>
  <c r="J298" i="83"/>
  <c r="J297" i="83"/>
  <c r="J296" i="83"/>
  <c r="J295" i="83"/>
  <c r="J294" i="83"/>
  <c r="J293" i="83"/>
  <c r="J292" i="83"/>
  <c r="J291" i="83"/>
  <c r="J290" i="83"/>
  <c r="J289" i="83"/>
  <c r="J288" i="83"/>
  <c r="J287" i="83"/>
  <c r="J286" i="83"/>
  <c r="J285" i="83"/>
  <c r="J284" i="83"/>
  <c r="J283" i="83"/>
  <c r="J282" i="83"/>
  <c r="J281" i="83"/>
  <c r="J280" i="83"/>
  <c r="J279" i="83"/>
  <c r="J278" i="83"/>
  <c r="J277" i="83"/>
  <c r="J276" i="83"/>
  <c r="J275" i="83"/>
  <c r="J274" i="83"/>
  <c r="J273" i="83"/>
  <c r="J272" i="83"/>
  <c r="J271" i="83"/>
  <c r="J270" i="83"/>
  <c r="J269" i="83"/>
  <c r="J268" i="83"/>
  <c r="J267" i="83"/>
  <c r="J266" i="83"/>
  <c r="J265" i="83"/>
  <c r="J264" i="83"/>
  <c r="J263" i="83"/>
  <c r="J262" i="83"/>
  <c r="J261" i="83"/>
  <c r="J260" i="83"/>
  <c r="J259" i="83"/>
  <c r="J258" i="83"/>
  <c r="J257" i="83"/>
  <c r="J256" i="83"/>
  <c r="J255" i="83"/>
  <c r="J254" i="83"/>
  <c r="J253" i="83"/>
  <c r="J252" i="83"/>
  <c r="J251" i="83"/>
  <c r="J250" i="83"/>
  <c r="J249" i="83"/>
  <c r="J248" i="83"/>
  <c r="J247" i="83"/>
  <c r="J246" i="83"/>
  <c r="J245" i="83"/>
  <c r="J244" i="83"/>
  <c r="J243" i="83"/>
  <c r="J242" i="83"/>
  <c r="J241" i="83"/>
  <c r="J240" i="83"/>
  <c r="J239" i="83"/>
  <c r="J238" i="83"/>
  <c r="J237" i="83"/>
  <c r="J236" i="83"/>
  <c r="J235" i="83"/>
  <c r="J234" i="83"/>
  <c r="J233" i="83"/>
  <c r="J232" i="83"/>
  <c r="J231" i="83"/>
  <c r="J230" i="83"/>
  <c r="J229" i="83"/>
  <c r="J228" i="83"/>
  <c r="J227" i="83"/>
  <c r="J226" i="83"/>
  <c r="J225" i="83"/>
  <c r="J224" i="83"/>
  <c r="J223" i="83"/>
  <c r="J222" i="83"/>
  <c r="J221" i="83"/>
  <c r="J220" i="83"/>
  <c r="J219" i="83"/>
  <c r="J218" i="83"/>
  <c r="J217" i="83"/>
  <c r="J216" i="83"/>
  <c r="J215" i="83"/>
  <c r="J214" i="83"/>
  <c r="J213" i="83"/>
  <c r="J212" i="83"/>
  <c r="J211" i="83"/>
  <c r="J210" i="83"/>
  <c r="J209" i="83"/>
  <c r="J208" i="83"/>
  <c r="J207" i="83"/>
  <c r="J206" i="83"/>
  <c r="J205" i="83"/>
  <c r="J204" i="83"/>
  <c r="J203" i="83"/>
  <c r="J202" i="83"/>
  <c r="J201" i="83"/>
  <c r="J200" i="83"/>
  <c r="J199" i="83"/>
  <c r="J198" i="83"/>
  <c r="J197" i="83"/>
  <c r="J196" i="83"/>
  <c r="J195" i="83"/>
  <c r="J194" i="83"/>
  <c r="J193" i="83"/>
  <c r="J192" i="83"/>
  <c r="J191" i="83"/>
  <c r="J190" i="83"/>
  <c r="J189" i="83"/>
  <c r="J188" i="83"/>
  <c r="J187" i="83"/>
  <c r="J186" i="83"/>
  <c r="J185" i="83"/>
  <c r="J184" i="83"/>
  <c r="J183" i="83"/>
  <c r="J182" i="83"/>
  <c r="J181" i="83"/>
  <c r="J180" i="83"/>
  <c r="J179" i="83"/>
  <c r="J178" i="83"/>
  <c r="J177" i="83"/>
  <c r="J176" i="83"/>
  <c r="J175" i="83"/>
  <c r="J174" i="83"/>
  <c r="J173" i="83"/>
  <c r="J172" i="83"/>
  <c r="J171" i="83"/>
  <c r="J170" i="83"/>
  <c r="J169" i="83"/>
  <c r="J168" i="83"/>
  <c r="J167" i="83"/>
  <c r="J166" i="83"/>
  <c r="J165" i="83"/>
  <c r="J164" i="83"/>
  <c r="J163" i="83"/>
  <c r="J162" i="83"/>
  <c r="J161" i="83"/>
  <c r="J160" i="83"/>
  <c r="J159" i="83"/>
  <c r="J158" i="83"/>
  <c r="J157" i="83"/>
  <c r="J156" i="83"/>
  <c r="J155" i="83"/>
  <c r="J154" i="83"/>
  <c r="J153" i="83"/>
  <c r="J152" i="83"/>
  <c r="J151" i="83"/>
  <c r="J150" i="83"/>
  <c r="J149" i="83"/>
  <c r="J148" i="83"/>
  <c r="J147" i="83"/>
  <c r="J146" i="83"/>
  <c r="J145" i="83"/>
  <c r="J144" i="83"/>
  <c r="J143" i="83"/>
  <c r="J142" i="83"/>
  <c r="J141" i="83"/>
  <c r="J140" i="83"/>
  <c r="J139" i="83"/>
  <c r="J138" i="83"/>
  <c r="J137" i="83"/>
  <c r="J136" i="83"/>
  <c r="J135" i="83"/>
  <c r="J134" i="83"/>
  <c r="J133" i="83"/>
  <c r="J132" i="83"/>
  <c r="J131" i="83"/>
  <c r="J130" i="83"/>
  <c r="J129" i="83"/>
  <c r="J128" i="83"/>
  <c r="J127" i="83"/>
  <c r="J126" i="83"/>
  <c r="J125" i="83"/>
  <c r="J124" i="83"/>
  <c r="J123" i="83"/>
  <c r="J122" i="83"/>
  <c r="J121" i="83"/>
  <c r="J120" i="83"/>
  <c r="J119" i="83"/>
  <c r="J118" i="83"/>
  <c r="J117" i="83"/>
  <c r="J116" i="83"/>
  <c r="J115" i="83"/>
  <c r="J114" i="83"/>
  <c r="J113" i="83"/>
  <c r="J112" i="83"/>
  <c r="J111" i="83"/>
  <c r="J110" i="83"/>
  <c r="J109" i="83"/>
  <c r="J108" i="83"/>
  <c r="J107" i="83"/>
  <c r="J106" i="83"/>
  <c r="J105" i="83"/>
  <c r="J104" i="83"/>
  <c r="J103" i="83"/>
  <c r="J102" i="83"/>
  <c r="J101" i="83"/>
  <c r="J100" i="83"/>
  <c r="J99" i="83"/>
  <c r="J98" i="83"/>
  <c r="J97" i="83"/>
  <c r="J96" i="83"/>
  <c r="J95" i="83"/>
  <c r="J94" i="83"/>
  <c r="J93" i="83"/>
  <c r="J92" i="83"/>
  <c r="J91" i="83"/>
  <c r="J90" i="83"/>
  <c r="J89" i="83"/>
  <c r="J88" i="83"/>
  <c r="J87" i="83"/>
  <c r="J86" i="83"/>
  <c r="J85" i="83"/>
  <c r="J84" i="83"/>
  <c r="J83" i="83"/>
  <c r="J82" i="83"/>
  <c r="J81" i="83"/>
  <c r="J80" i="83"/>
  <c r="J79" i="83"/>
  <c r="J78" i="83"/>
  <c r="J77" i="83"/>
  <c r="J76" i="83"/>
  <c r="J75" i="83"/>
  <c r="J74" i="83"/>
  <c r="J73" i="83"/>
  <c r="J72" i="83"/>
  <c r="J71" i="83"/>
  <c r="J70" i="83"/>
  <c r="J69" i="83"/>
  <c r="J68" i="83"/>
  <c r="J67" i="83"/>
  <c r="J66" i="83"/>
  <c r="J65" i="83"/>
  <c r="J64" i="83"/>
  <c r="J63" i="83"/>
  <c r="J62" i="83"/>
  <c r="J61" i="83"/>
  <c r="J60" i="83"/>
  <c r="J59" i="83"/>
  <c r="J58" i="83"/>
  <c r="J57" i="83"/>
  <c r="J56" i="83"/>
  <c r="J55" i="83"/>
  <c r="J54" i="83"/>
  <c r="J53" i="83"/>
  <c r="J52" i="83"/>
  <c r="J51" i="83"/>
  <c r="J50" i="83"/>
  <c r="J49" i="83"/>
  <c r="J48" i="83"/>
  <c r="J47" i="83"/>
  <c r="J46" i="83"/>
  <c r="J45" i="83"/>
  <c r="J44" i="83"/>
  <c r="J43" i="83"/>
  <c r="J42" i="83"/>
  <c r="J41" i="83"/>
  <c r="J40" i="83"/>
  <c r="J39" i="83"/>
  <c r="J38" i="83"/>
  <c r="J37" i="83"/>
  <c r="J36" i="83"/>
  <c r="J35" i="83"/>
  <c r="J34" i="83"/>
  <c r="J33" i="83"/>
  <c r="J32" i="83"/>
  <c r="J31" i="83"/>
  <c r="J30" i="83"/>
  <c r="J29" i="83"/>
  <c r="J28" i="83"/>
  <c r="J27" i="83"/>
  <c r="J26" i="83"/>
  <c r="J25" i="83"/>
  <c r="J24" i="83"/>
  <c r="J23" i="83"/>
  <c r="J22" i="83"/>
  <c r="J21" i="83"/>
  <c r="J20" i="83"/>
  <c r="J19" i="83"/>
  <c r="J18" i="83"/>
  <c r="J17" i="83"/>
  <c r="J16" i="83"/>
  <c r="J15" i="83"/>
  <c r="J14" i="83"/>
  <c r="J13" i="83"/>
  <c r="J12" i="83"/>
  <c r="J11" i="83"/>
  <c r="J10" i="83"/>
  <c r="J9" i="83"/>
  <c r="J8" i="83"/>
  <c r="J7" i="83"/>
  <c r="J6" i="83"/>
  <c r="J5" i="83"/>
  <c r="J4" i="83"/>
  <c r="J3" i="83"/>
  <c r="J2" i="83"/>
  <c r="I541" i="82" l="1"/>
  <c r="I540" i="82"/>
  <c r="I539" i="82"/>
  <c r="I538" i="82"/>
  <c r="I537" i="82"/>
  <c r="I536" i="82"/>
  <c r="I535" i="82"/>
  <c r="I534" i="82"/>
  <c r="I533" i="82"/>
  <c r="I532" i="82"/>
  <c r="I531" i="82"/>
  <c r="I530" i="82"/>
  <c r="I529" i="82"/>
  <c r="I528" i="82"/>
  <c r="I527" i="82"/>
  <c r="I526" i="82"/>
  <c r="I525" i="82"/>
  <c r="I524" i="82"/>
  <c r="I523" i="82"/>
  <c r="I522" i="82"/>
  <c r="I521" i="82"/>
  <c r="I520" i="82"/>
  <c r="I519" i="82"/>
  <c r="I518" i="82"/>
  <c r="I517" i="82"/>
  <c r="I516" i="82"/>
  <c r="I515" i="82"/>
  <c r="I514" i="82"/>
  <c r="I513" i="82"/>
  <c r="I512" i="82"/>
  <c r="I511" i="82"/>
  <c r="I510" i="82"/>
  <c r="I509" i="82"/>
  <c r="I508" i="82"/>
  <c r="I507" i="82"/>
  <c r="I506" i="82"/>
  <c r="I505" i="82"/>
  <c r="I504" i="82"/>
  <c r="I503" i="82"/>
  <c r="I502" i="82"/>
  <c r="I501" i="82"/>
  <c r="I500" i="82"/>
  <c r="I499" i="82"/>
  <c r="I498" i="82"/>
  <c r="I497" i="82"/>
  <c r="I496" i="82"/>
  <c r="I495" i="82"/>
  <c r="I494" i="82"/>
  <c r="I493" i="82"/>
  <c r="I492" i="82"/>
  <c r="I491" i="82"/>
  <c r="I490" i="82"/>
  <c r="I489" i="82"/>
  <c r="I488" i="82"/>
  <c r="I487" i="82"/>
  <c r="I486" i="82"/>
  <c r="I485" i="82"/>
  <c r="I484" i="82"/>
  <c r="I483" i="82"/>
  <c r="I482" i="82"/>
  <c r="I481" i="82"/>
  <c r="I480" i="82"/>
  <c r="I479" i="82"/>
  <c r="I478" i="82"/>
  <c r="I477" i="82"/>
  <c r="I476" i="82"/>
  <c r="I475" i="82"/>
  <c r="I474" i="82"/>
  <c r="I473" i="82"/>
  <c r="I472" i="82"/>
  <c r="I471" i="82"/>
  <c r="I470" i="82"/>
  <c r="I469" i="82"/>
  <c r="I468" i="82"/>
  <c r="I467" i="82"/>
  <c r="I466" i="82"/>
  <c r="I465" i="82"/>
  <c r="I464" i="82"/>
  <c r="I463" i="82"/>
  <c r="I462" i="82"/>
  <c r="I461" i="82"/>
  <c r="I460" i="82"/>
  <c r="I459" i="82"/>
  <c r="I458" i="82"/>
  <c r="I457" i="82"/>
  <c r="I456" i="82"/>
  <c r="I455" i="82"/>
  <c r="I454" i="82"/>
  <c r="I453" i="82"/>
  <c r="I452" i="82"/>
  <c r="I451" i="82"/>
  <c r="I450" i="82"/>
  <c r="I449" i="82"/>
  <c r="I448" i="82"/>
  <c r="I447" i="82"/>
  <c r="I446" i="82"/>
  <c r="I445" i="82"/>
  <c r="I444" i="82"/>
  <c r="I443" i="82"/>
  <c r="I442" i="82"/>
  <c r="I441" i="82"/>
  <c r="I440" i="82"/>
  <c r="I439" i="82"/>
  <c r="I438" i="82"/>
  <c r="I437" i="82"/>
  <c r="I436" i="82"/>
  <c r="I435" i="82"/>
  <c r="I434" i="82"/>
  <c r="I433" i="82"/>
  <c r="I432" i="82"/>
  <c r="I431" i="82"/>
  <c r="I430" i="82"/>
  <c r="I429" i="82"/>
  <c r="I428" i="82"/>
  <c r="I427" i="82"/>
  <c r="I426" i="82"/>
  <c r="I425" i="82"/>
  <c r="I424" i="82"/>
  <c r="I423" i="82"/>
  <c r="I422" i="82"/>
  <c r="I421" i="82"/>
  <c r="I420" i="82"/>
  <c r="I419" i="82"/>
  <c r="I418" i="82"/>
  <c r="I417" i="82"/>
  <c r="I416" i="82"/>
  <c r="I415" i="82"/>
  <c r="I414" i="82"/>
  <c r="I413" i="82"/>
  <c r="I412" i="82"/>
  <c r="I411" i="82"/>
  <c r="I410" i="82"/>
  <c r="I409" i="82"/>
  <c r="I408" i="82"/>
  <c r="I407" i="82"/>
  <c r="I406" i="82"/>
  <c r="I405" i="82"/>
  <c r="I404" i="82"/>
  <c r="I403" i="82"/>
  <c r="I402" i="82"/>
  <c r="I401" i="82"/>
  <c r="I400" i="82"/>
  <c r="I399" i="82"/>
  <c r="I398" i="82"/>
  <c r="I397" i="82"/>
  <c r="I396" i="82"/>
  <c r="I395" i="82"/>
  <c r="I394" i="82"/>
  <c r="I393" i="82"/>
  <c r="I392" i="82"/>
  <c r="I391" i="82"/>
  <c r="I390" i="82"/>
  <c r="I389" i="82"/>
  <c r="I388" i="82"/>
  <c r="I387" i="82"/>
  <c r="I386" i="82"/>
  <c r="I385" i="82"/>
  <c r="I384" i="82"/>
  <c r="I383" i="82"/>
  <c r="I382" i="82"/>
  <c r="I381" i="82"/>
  <c r="I380" i="82"/>
  <c r="I379" i="82"/>
  <c r="I378" i="82"/>
  <c r="I377" i="82"/>
  <c r="I376" i="82"/>
  <c r="I375" i="82"/>
  <c r="I374" i="82"/>
  <c r="I373" i="82"/>
  <c r="I372" i="82"/>
  <c r="I371" i="82"/>
  <c r="I370" i="82"/>
  <c r="I369" i="82"/>
  <c r="I368" i="82"/>
  <c r="I367" i="82"/>
  <c r="I366" i="82"/>
  <c r="I365" i="82"/>
  <c r="I364" i="82"/>
  <c r="I363" i="82"/>
  <c r="I362" i="82"/>
  <c r="I361" i="82"/>
  <c r="I360" i="82"/>
  <c r="I359" i="82"/>
  <c r="I358" i="82"/>
  <c r="I357" i="82"/>
  <c r="I356" i="82"/>
  <c r="I355" i="82"/>
  <c r="I354" i="82"/>
  <c r="I353" i="82"/>
  <c r="I352" i="82"/>
  <c r="I351" i="82"/>
  <c r="I350" i="82"/>
  <c r="I349" i="82"/>
  <c r="I348" i="82"/>
  <c r="I347" i="82"/>
  <c r="I346" i="82"/>
  <c r="I345" i="82"/>
  <c r="I344" i="82"/>
  <c r="I343" i="82"/>
  <c r="I342" i="82"/>
  <c r="I341" i="82"/>
  <c r="I340" i="82"/>
  <c r="I339" i="82"/>
  <c r="I338" i="82"/>
  <c r="I337" i="82"/>
  <c r="I336" i="82"/>
  <c r="I335" i="82"/>
  <c r="I334" i="82"/>
  <c r="I333" i="82"/>
  <c r="I332" i="82"/>
  <c r="I331" i="82"/>
  <c r="I330" i="82"/>
  <c r="I329" i="82"/>
  <c r="I328" i="82"/>
  <c r="I327" i="82"/>
  <c r="I326" i="82"/>
  <c r="I325" i="82"/>
  <c r="I324" i="82"/>
  <c r="I323" i="82"/>
  <c r="I322" i="82"/>
  <c r="I321" i="82"/>
  <c r="I320" i="82"/>
  <c r="I319" i="82"/>
  <c r="I318" i="82"/>
  <c r="I317" i="82"/>
  <c r="I316" i="82"/>
  <c r="I315" i="82"/>
  <c r="I314" i="82"/>
  <c r="I313" i="82"/>
  <c r="I312" i="82"/>
  <c r="I311" i="82"/>
  <c r="I310" i="82"/>
  <c r="I309" i="82"/>
  <c r="I308" i="82"/>
  <c r="I307" i="82"/>
  <c r="I306" i="82"/>
  <c r="I305" i="82"/>
  <c r="I304" i="82"/>
  <c r="I303" i="82"/>
  <c r="I302" i="82"/>
  <c r="I301" i="82"/>
  <c r="I300" i="82"/>
  <c r="I299" i="82"/>
  <c r="I298" i="82"/>
  <c r="I297" i="82"/>
  <c r="I296" i="82"/>
  <c r="I295" i="82"/>
  <c r="I294" i="82"/>
  <c r="I293" i="82"/>
  <c r="I292" i="82"/>
  <c r="I291" i="82"/>
  <c r="I290" i="82"/>
  <c r="I289" i="82"/>
  <c r="I288" i="82"/>
  <c r="I287" i="82"/>
  <c r="I286" i="82"/>
  <c r="I285" i="82"/>
  <c r="I284" i="82"/>
  <c r="I283" i="82"/>
  <c r="I282" i="82"/>
  <c r="I281" i="82"/>
  <c r="I280" i="82"/>
  <c r="I279" i="82"/>
  <c r="I278" i="82"/>
  <c r="I277" i="82"/>
  <c r="I276" i="82"/>
  <c r="I275" i="82"/>
  <c r="I274" i="82"/>
  <c r="I273" i="82"/>
  <c r="I272" i="82"/>
  <c r="I271" i="82"/>
  <c r="I270" i="82"/>
  <c r="I269" i="82"/>
  <c r="I268" i="82"/>
  <c r="I267" i="82"/>
  <c r="I266" i="82"/>
  <c r="I265" i="82"/>
  <c r="I264" i="82"/>
  <c r="I263" i="82"/>
  <c r="I262" i="82"/>
  <c r="I261" i="82"/>
  <c r="I260" i="82"/>
  <c r="I259" i="82"/>
  <c r="I258" i="82"/>
  <c r="I257" i="82"/>
  <c r="I256" i="82"/>
  <c r="I255" i="82"/>
  <c r="I254" i="82"/>
  <c r="I253" i="82"/>
  <c r="I252" i="82"/>
  <c r="I251" i="82"/>
  <c r="I250" i="82"/>
  <c r="I249" i="82"/>
  <c r="I248" i="82"/>
  <c r="I247" i="82"/>
  <c r="I246" i="82"/>
  <c r="I245" i="82"/>
  <c r="I244" i="82"/>
  <c r="I243" i="82"/>
  <c r="I242" i="82"/>
  <c r="I241" i="82"/>
  <c r="I240" i="82"/>
  <c r="I239" i="82"/>
  <c r="I238" i="82"/>
  <c r="I237" i="82"/>
  <c r="I236" i="82"/>
  <c r="I235" i="82"/>
  <c r="I234" i="82"/>
  <c r="I233" i="82"/>
  <c r="I232" i="82"/>
  <c r="I231" i="82"/>
  <c r="I230" i="82"/>
  <c r="I229" i="82"/>
  <c r="I228" i="82"/>
  <c r="I227" i="82"/>
  <c r="I226" i="82"/>
  <c r="I225" i="82"/>
  <c r="I224" i="82"/>
  <c r="I223" i="82"/>
  <c r="I222" i="82"/>
  <c r="I221" i="82"/>
  <c r="I220" i="82"/>
  <c r="I219" i="82"/>
  <c r="I218" i="82"/>
  <c r="I217" i="82"/>
  <c r="I216" i="82"/>
  <c r="I215" i="82"/>
  <c r="I214" i="82"/>
  <c r="I213" i="82"/>
  <c r="I212" i="82"/>
  <c r="I211" i="82"/>
  <c r="I210" i="82"/>
  <c r="I209" i="82"/>
  <c r="I208" i="82"/>
  <c r="I207" i="82"/>
  <c r="I206" i="82"/>
  <c r="I205" i="82"/>
  <c r="I204" i="82"/>
  <c r="I203" i="82"/>
  <c r="I202" i="82"/>
  <c r="I201" i="82"/>
  <c r="I200" i="82"/>
  <c r="I199" i="82"/>
  <c r="I198" i="82"/>
  <c r="I197" i="82"/>
  <c r="I196" i="82"/>
  <c r="I195" i="82"/>
  <c r="I194" i="82"/>
  <c r="I193" i="82"/>
  <c r="I192" i="82"/>
  <c r="I191" i="82"/>
  <c r="I190" i="82"/>
  <c r="I189" i="82"/>
  <c r="I188" i="82"/>
  <c r="I187" i="82"/>
  <c r="I186" i="82"/>
  <c r="I185" i="82"/>
  <c r="I184" i="82"/>
  <c r="I183" i="82"/>
  <c r="I182" i="82"/>
  <c r="I181" i="82"/>
  <c r="I180" i="82"/>
  <c r="I179" i="82"/>
  <c r="I178" i="82"/>
  <c r="I177" i="82"/>
  <c r="I176" i="82"/>
  <c r="I175" i="82"/>
  <c r="I174" i="82"/>
  <c r="I173" i="82"/>
  <c r="I172" i="82"/>
  <c r="I171" i="82"/>
  <c r="I170" i="82"/>
  <c r="I169" i="82"/>
  <c r="I168" i="82"/>
  <c r="I167" i="82"/>
  <c r="I166" i="82"/>
  <c r="I165" i="82"/>
  <c r="I164" i="82"/>
  <c r="I163" i="82"/>
  <c r="I162" i="82"/>
  <c r="I161" i="82"/>
  <c r="I160" i="82"/>
  <c r="I159" i="82"/>
  <c r="I158" i="82"/>
  <c r="I157" i="82"/>
  <c r="I156" i="82"/>
  <c r="I155" i="82"/>
  <c r="I154" i="82"/>
  <c r="I153" i="82"/>
  <c r="I152" i="82"/>
  <c r="I151" i="82"/>
  <c r="I150" i="82"/>
  <c r="I149" i="82"/>
  <c r="I148" i="82"/>
  <c r="I147" i="82"/>
  <c r="I146" i="82"/>
  <c r="I145" i="82"/>
  <c r="I144" i="82"/>
  <c r="I143" i="82"/>
  <c r="I142" i="82"/>
  <c r="I141" i="82"/>
  <c r="I140" i="82"/>
  <c r="I139" i="82"/>
  <c r="I138" i="82"/>
  <c r="I137" i="82"/>
  <c r="I136" i="82"/>
  <c r="I135" i="82"/>
  <c r="I134" i="82"/>
  <c r="I133" i="82"/>
  <c r="I132" i="82"/>
  <c r="I131" i="82"/>
  <c r="I130" i="82"/>
  <c r="I129" i="82"/>
  <c r="I128" i="82"/>
  <c r="I127" i="82"/>
  <c r="I126" i="82"/>
  <c r="I125" i="82"/>
  <c r="I124" i="82"/>
  <c r="I123" i="82"/>
  <c r="I122" i="82"/>
  <c r="I121" i="82"/>
  <c r="I120" i="82"/>
  <c r="I119" i="82"/>
  <c r="I118" i="82"/>
  <c r="I117" i="82"/>
  <c r="I116" i="82"/>
  <c r="I115" i="82"/>
  <c r="I114" i="82"/>
  <c r="I113" i="82"/>
  <c r="I112" i="82"/>
  <c r="I111" i="82"/>
  <c r="I110" i="82"/>
  <c r="I109" i="82"/>
  <c r="I108" i="82"/>
  <c r="I107" i="82"/>
  <c r="I106" i="82"/>
  <c r="I105" i="82"/>
  <c r="I104" i="82"/>
  <c r="I103" i="82"/>
  <c r="I102" i="82"/>
  <c r="I101" i="82"/>
  <c r="I100" i="82"/>
  <c r="I99" i="82"/>
  <c r="I98" i="82"/>
  <c r="I97" i="82"/>
  <c r="I96" i="82"/>
  <c r="I95" i="82"/>
  <c r="I94" i="82"/>
  <c r="I93" i="82"/>
  <c r="I92" i="82"/>
  <c r="I91" i="82"/>
  <c r="I90" i="82"/>
  <c r="I89" i="82"/>
  <c r="I88" i="82"/>
  <c r="I87" i="82"/>
  <c r="I86" i="82"/>
  <c r="I85" i="82"/>
  <c r="I84" i="82"/>
  <c r="I83" i="82"/>
  <c r="I82" i="82"/>
  <c r="I81" i="82"/>
  <c r="I80" i="82"/>
  <c r="I79" i="82"/>
  <c r="I78" i="82"/>
  <c r="I77" i="82"/>
  <c r="I76" i="82"/>
  <c r="I75" i="82"/>
  <c r="I74" i="82"/>
  <c r="I73" i="82"/>
  <c r="I72" i="82"/>
  <c r="I71" i="82"/>
  <c r="I70" i="82"/>
  <c r="I69" i="82"/>
  <c r="I68" i="82"/>
  <c r="I67" i="82"/>
  <c r="I66" i="82"/>
  <c r="I65" i="82"/>
  <c r="I64" i="82"/>
  <c r="I63" i="82"/>
  <c r="I62" i="82"/>
  <c r="I61" i="82"/>
  <c r="I60" i="82"/>
  <c r="I59" i="82"/>
  <c r="I58" i="82"/>
  <c r="I57" i="82"/>
  <c r="I56" i="82"/>
  <c r="I55" i="82"/>
  <c r="I54" i="82"/>
  <c r="I53" i="82"/>
  <c r="I52" i="82"/>
  <c r="I51" i="82"/>
  <c r="I50" i="82"/>
  <c r="I49" i="82"/>
  <c r="I48" i="82"/>
  <c r="I47" i="82"/>
  <c r="I46" i="82"/>
  <c r="I45" i="82"/>
  <c r="I44" i="82"/>
  <c r="I43" i="82"/>
  <c r="I42" i="82"/>
  <c r="I41" i="82"/>
  <c r="I40" i="82"/>
  <c r="I39" i="82"/>
  <c r="I38" i="82"/>
  <c r="I37" i="82"/>
  <c r="I36" i="82"/>
  <c r="I35" i="82"/>
  <c r="I34" i="82"/>
  <c r="I33" i="82"/>
  <c r="I32" i="82"/>
  <c r="I31" i="82"/>
  <c r="I30" i="82"/>
  <c r="I29" i="82"/>
  <c r="I28" i="82"/>
  <c r="I27" i="82"/>
  <c r="I26" i="82"/>
  <c r="I25" i="82"/>
  <c r="I24" i="82"/>
  <c r="I23" i="82"/>
  <c r="I22" i="82"/>
  <c r="I21" i="82"/>
  <c r="I20" i="82"/>
  <c r="I19" i="82"/>
  <c r="I18" i="82"/>
  <c r="I17" i="82"/>
  <c r="I16" i="82"/>
  <c r="I15" i="82"/>
  <c r="I14" i="82"/>
  <c r="I13" i="82"/>
  <c r="I12" i="82"/>
  <c r="I11" i="82"/>
  <c r="I10" i="82"/>
  <c r="I9" i="82"/>
  <c r="I8" i="82"/>
  <c r="I7" i="82"/>
  <c r="I6" i="82"/>
  <c r="I5" i="82"/>
  <c r="I4" i="82"/>
  <c r="I3" i="82"/>
  <c r="I2" i="82"/>
  <c r="E533" i="82"/>
  <c r="E534" i="82"/>
  <c r="E535" i="82"/>
  <c r="E536" i="82"/>
  <c r="E537" i="82"/>
  <c r="E538" i="82"/>
  <c r="E539" i="82"/>
  <c r="E540" i="82"/>
  <c r="E541" i="82"/>
  <c r="E532" i="82"/>
  <c r="E523" i="82"/>
  <c r="E524" i="82"/>
  <c r="E525" i="82"/>
  <c r="E526" i="82"/>
  <c r="E527" i="82"/>
  <c r="E528" i="82"/>
  <c r="E529" i="82"/>
  <c r="E530" i="82"/>
  <c r="E531" i="82"/>
  <c r="E522" i="82"/>
  <c r="E513" i="82"/>
  <c r="E514" i="82"/>
  <c r="E515" i="82"/>
  <c r="E516" i="82"/>
  <c r="E517" i="82"/>
  <c r="E518" i="82"/>
  <c r="E519" i="82"/>
  <c r="E520" i="82"/>
  <c r="E521" i="82"/>
  <c r="E512" i="82"/>
  <c r="E503" i="82"/>
  <c r="E504" i="82"/>
  <c r="E505" i="82"/>
  <c r="E506" i="82"/>
  <c r="E507" i="82"/>
  <c r="E508" i="82"/>
  <c r="E509" i="82"/>
  <c r="E510" i="82"/>
  <c r="E511" i="82"/>
  <c r="E502" i="82"/>
  <c r="E493" i="82"/>
  <c r="E494" i="82"/>
  <c r="E495" i="82"/>
  <c r="E496" i="82"/>
  <c r="E497" i="82"/>
  <c r="E498" i="82"/>
  <c r="E499" i="82"/>
  <c r="E500" i="82"/>
  <c r="E501" i="82"/>
  <c r="E492" i="82"/>
  <c r="E483" i="82"/>
  <c r="E484" i="82"/>
  <c r="E485" i="82"/>
  <c r="E486" i="82"/>
  <c r="E487" i="82"/>
  <c r="E488" i="82"/>
  <c r="E489" i="82"/>
  <c r="E490" i="82"/>
  <c r="E491" i="82"/>
  <c r="E482" i="82"/>
  <c r="E473" i="82"/>
  <c r="E474" i="82"/>
  <c r="E475" i="82"/>
  <c r="E476" i="82"/>
  <c r="E477" i="82"/>
  <c r="E478" i="82"/>
  <c r="E479" i="82"/>
  <c r="E480" i="82"/>
  <c r="E481" i="82"/>
  <c r="E472" i="82"/>
  <c r="E463" i="82"/>
  <c r="E464" i="82"/>
  <c r="E465" i="82"/>
  <c r="E466" i="82"/>
  <c r="E467" i="82"/>
  <c r="E468" i="82"/>
  <c r="E469" i="82"/>
  <c r="E470" i="82"/>
  <c r="E471" i="82"/>
  <c r="E462" i="82"/>
  <c r="E453" i="82"/>
  <c r="E454" i="82"/>
  <c r="E455" i="82"/>
  <c r="E456" i="82"/>
  <c r="E457" i="82"/>
  <c r="E458" i="82"/>
  <c r="E459" i="82"/>
  <c r="E460" i="82"/>
  <c r="E461" i="82"/>
  <c r="E452" i="82"/>
  <c r="E443" i="82"/>
  <c r="E444" i="82"/>
  <c r="E445" i="82"/>
  <c r="E446" i="82"/>
  <c r="E447" i="82"/>
  <c r="E448" i="82"/>
  <c r="E449" i="82"/>
  <c r="E450" i="82"/>
  <c r="E451" i="82"/>
  <c r="E442" i="82"/>
  <c r="E433" i="82"/>
  <c r="E434" i="82"/>
  <c r="E435" i="82"/>
  <c r="E436" i="82"/>
  <c r="E437" i="82"/>
  <c r="E438" i="82"/>
  <c r="E439" i="82"/>
  <c r="E440" i="82"/>
  <c r="E441" i="82"/>
  <c r="E432" i="82"/>
  <c r="E423" i="82"/>
  <c r="E424" i="82"/>
  <c r="E425" i="82"/>
  <c r="E426" i="82"/>
  <c r="E427" i="82"/>
  <c r="E428" i="82"/>
  <c r="E429" i="82"/>
  <c r="E430" i="82"/>
  <c r="E431" i="82"/>
  <c r="E422" i="82"/>
  <c r="E413" i="82"/>
  <c r="E414" i="82"/>
  <c r="E415" i="82"/>
  <c r="E416" i="82"/>
  <c r="E417" i="82"/>
  <c r="E418" i="82"/>
  <c r="E419" i="82"/>
  <c r="E420" i="82"/>
  <c r="E421" i="82"/>
  <c r="E412" i="82"/>
  <c r="E403" i="82"/>
  <c r="E404" i="82"/>
  <c r="E405" i="82"/>
  <c r="E406" i="82"/>
  <c r="E407" i="82"/>
  <c r="E408" i="82"/>
  <c r="E409" i="82"/>
  <c r="E410" i="82"/>
  <c r="E411" i="82"/>
  <c r="E402" i="82"/>
  <c r="E393" i="82"/>
  <c r="E394" i="82"/>
  <c r="E395" i="82"/>
  <c r="E396" i="82"/>
  <c r="E397" i="82"/>
  <c r="E398" i="82"/>
  <c r="E399" i="82"/>
  <c r="E400" i="82"/>
  <c r="E401" i="82"/>
  <c r="E392" i="82"/>
  <c r="E383" i="82"/>
  <c r="E384" i="82"/>
  <c r="E385" i="82"/>
  <c r="E386" i="82"/>
  <c r="E387" i="82"/>
  <c r="E388" i="82"/>
  <c r="E389" i="82"/>
  <c r="E390" i="82"/>
  <c r="E391" i="82"/>
  <c r="E382" i="82"/>
  <c r="E373" i="82"/>
  <c r="E374" i="82"/>
  <c r="E375" i="82"/>
  <c r="E376" i="82"/>
  <c r="E377" i="82"/>
  <c r="E378" i="82"/>
  <c r="E379" i="82"/>
  <c r="E380" i="82"/>
  <c r="E381" i="82"/>
  <c r="E372" i="82"/>
  <c r="E363" i="82"/>
  <c r="E364" i="82"/>
  <c r="E365" i="82"/>
  <c r="E366" i="82"/>
  <c r="E367" i="82"/>
  <c r="E368" i="82"/>
  <c r="E369" i="82"/>
  <c r="E370" i="82"/>
  <c r="E371" i="82"/>
  <c r="E362" i="82"/>
  <c r="E353" i="82"/>
  <c r="E354" i="82"/>
  <c r="E355" i="82"/>
  <c r="E356" i="82"/>
  <c r="E357" i="82"/>
  <c r="E358" i="82"/>
  <c r="E359" i="82"/>
  <c r="E360" i="82"/>
  <c r="E361" i="82"/>
  <c r="E352" i="82"/>
  <c r="E343" i="82"/>
  <c r="E344" i="82"/>
  <c r="E345" i="82"/>
  <c r="E346" i="82"/>
  <c r="E347" i="82"/>
  <c r="E348" i="82"/>
  <c r="E349" i="82"/>
  <c r="E350" i="82"/>
  <c r="E351" i="82"/>
  <c r="E342" i="82"/>
  <c r="E333" i="82"/>
  <c r="E334" i="82"/>
  <c r="E335" i="82"/>
  <c r="E336" i="82"/>
  <c r="E337" i="82"/>
  <c r="E338" i="82"/>
  <c r="E339" i="82"/>
  <c r="E340" i="82"/>
  <c r="E341" i="82"/>
  <c r="E332" i="82"/>
  <c r="E323" i="82"/>
  <c r="E324" i="82"/>
  <c r="E325" i="82"/>
  <c r="E326" i="82"/>
  <c r="E327" i="82"/>
  <c r="E328" i="82"/>
  <c r="E329" i="82"/>
  <c r="E330" i="82"/>
  <c r="E331" i="82"/>
  <c r="E322" i="82"/>
  <c r="E313" i="82"/>
  <c r="E314" i="82"/>
  <c r="E315" i="82"/>
  <c r="E316" i="82"/>
  <c r="E317" i="82"/>
  <c r="E318" i="82"/>
  <c r="E319" i="82"/>
  <c r="E320" i="82"/>
  <c r="E321" i="82"/>
  <c r="E312" i="82"/>
  <c r="E303" i="82"/>
  <c r="E304" i="82"/>
  <c r="E305" i="82"/>
  <c r="E306" i="82"/>
  <c r="E307" i="82"/>
  <c r="E308" i="82"/>
  <c r="E309" i="82"/>
  <c r="E310" i="82"/>
  <c r="E311" i="82"/>
  <c r="E302" i="82"/>
  <c r="E293" i="82"/>
  <c r="E294" i="82"/>
  <c r="E295" i="82"/>
  <c r="E296" i="82"/>
  <c r="E297" i="82"/>
  <c r="E298" i="82"/>
  <c r="E299" i="82"/>
  <c r="E300" i="82"/>
  <c r="E301" i="82"/>
  <c r="E292" i="82"/>
  <c r="E283" i="82"/>
  <c r="E284" i="82"/>
  <c r="E285" i="82"/>
  <c r="E286" i="82"/>
  <c r="E287" i="82"/>
  <c r="E288" i="82"/>
  <c r="E289" i="82"/>
  <c r="E290" i="82"/>
  <c r="E291" i="82"/>
  <c r="E282" i="82"/>
  <c r="E273" i="82"/>
  <c r="E274" i="82"/>
  <c r="E275" i="82"/>
  <c r="E276" i="82"/>
  <c r="E277" i="82"/>
  <c r="E278" i="82"/>
  <c r="E279" i="82"/>
  <c r="E280" i="82"/>
  <c r="E281" i="82"/>
  <c r="E272" i="82"/>
  <c r="E263" i="82"/>
  <c r="E264" i="82"/>
  <c r="E265" i="82"/>
  <c r="E266" i="82"/>
  <c r="E267" i="82"/>
  <c r="E268" i="82"/>
  <c r="E269" i="82"/>
  <c r="E270" i="82"/>
  <c r="E271" i="82"/>
  <c r="E262" i="82"/>
  <c r="E253" i="82"/>
  <c r="E254" i="82"/>
  <c r="E255" i="82"/>
  <c r="E256" i="82"/>
  <c r="E257" i="82"/>
  <c r="E258" i="82"/>
  <c r="E259" i="82"/>
  <c r="E260" i="82"/>
  <c r="E261" i="82"/>
  <c r="E252" i="82"/>
  <c r="E243" i="82"/>
  <c r="E244" i="82"/>
  <c r="E245" i="82"/>
  <c r="E246" i="82"/>
  <c r="E247" i="82"/>
  <c r="E248" i="82"/>
  <c r="E249" i="82"/>
  <c r="E250" i="82"/>
  <c r="E251" i="82"/>
  <c r="E242" i="82"/>
  <c r="E233" i="82"/>
  <c r="E234" i="82"/>
  <c r="E235" i="82"/>
  <c r="E236" i="82"/>
  <c r="E237" i="82"/>
  <c r="E238" i="82"/>
  <c r="E239" i="82"/>
  <c r="E240" i="82"/>
  <c r="E241" i="82"/>
  <c r="E232" i="82"/>
  <c r="E223" i="82"/>
  <c r="E224" i="82"/>
  <c r="E225" i="82"/>
  <c r="E226" i="82"/>
  <c r="E227" i="82"/>
  <c r="E228" i="82"/>
  <c r="E229" i="82"/>
  <c r="E230" i="82"/>
  <c r="E231" i="82"/>
  <c r="E222" i="82"/>
  <c r="E213" i="82"/>
  <c r="E214" i="82"/>
  <c r="E215" i="82"/>
  <c r="E216" i="82"/>
  <c r="E217" i="82"/>
  <c r="E218" i="82"/>
  <c r="E219" i="82"/>
  <c r="E220" i="82"/>
  <c r="E221" i="82"/>
  <c r="E212" i="82"/>
  <c r="E203" i="82"/>
  <c r="E204" i="82"/>
  <c r="E205" i="82"/>
  <c r="E206" i="82"/>
  <c r="E207" i="82"/>
  <c r="E208" i="82"/>
  <c r="E209" i="82"/>
  <c r="E210" i="82"/>
  <c r="E211" i="82"/>
  <c r="E202" i="82"/>
  <c r="E193" i="82"/>
  <c r="E194" i="82"/>
  <c r="E195" i="82"/>
  <c r="E196" i="82"/>
  <c r="E197" i="82"/>
  <c r="E198" i="82"/>
  <c r="E199" i="82"/>
  <c r="E200" i="82"/>
  <c r="E201" i="82"/>
  <c r="E192" i="82"/>
  <c r="E183" i="82"/>
  <c r="E184" i="82"/>
  <c r="E185" i="82"/>
  <c r="E186" i="82"/>
  <c r="E187" i="82"/>
  <c r="E188" i="82"/>
  <c r="E189" i="82"/>
  <c r="E190" i="82"/>
  <c r="E191" i="82"/>
  <c r="E182" i="82"/>
  <c r="E173" i="82"/>
  <c r="E174" i="82"/>
  <c r="E175" i="82"/>
  <c r="E176" i="82"/>
  <c r="E177" i="82"/>
  <c r="E178" i="82"/>
  <c r="E179" i="82"/>
  <c r="E180" i="82"/>
  <c r="E181" i="82"/>
  <c r="E172" i="82"/>
  <c r="E163" i="82"/>
  <c r="E164" i="82"/>
  <c r="E165" i="82"/>
  <c r="E166" i="82"/>
  <c r="E167" i="82"/>
  <c r="E168" i="82"/>
  <c r="E169" i="82"/>
  <c r="E170" i="82"/>
  <c r="E171" i="82"/>
  <c r="E162" i="82"/>
  <c r="E153" i="82"/>
  <c r="E154" i="82"/>
  <c r="E155" i="82"/>
  <c r="E156" i="82"/>
  <c r="E157" i="82"/>
  <c r="E158" i="82"/>
  <c r="E159" i="82"/>
  <c r="E160" i="82"/>
  <c r="E161" i="82"/>
  <c r="E152" i="82"/>
  <c r="E143" i="82"/>
  <c r="E144" i="82"/>
  <c r="E145" i="82"/>
  <c r="E146" i="82"/>
  <c r="E147" i="82"/>
  <c r="E148" i="82"/>
  <c r="E149" i="82"/>
  <c r="E150" i="82"/>
  <c r="E151" i="82"/>
  <c r="E142" i="82"/>
  <c r="E133" i="82"/>
  <c r="E134" i="82"/>
  <c r="E135" i="82"/>
  <c r="E136" i="82"/>
  <c r="E137" i="82"/>
  <c r="E138" i="82"/>
  <c r="E139" i="82"/>
  <c r="E140" i="82"/>
  <c r="E141" i="82"/>
  <c r="E132" i="82"/>
  <c r="E123" i="82"/>
  <c r="E124" i="82"/>
  <c r="E125" i="82"/>
  <c r="E126" i="82"/>
  <c r="E127" i="82"/>
  <c r="E128" i="82"/>
  <c r="E129" i="82"/>
  <c r="E130" i="82"/>
  <c r="E131" i="82"/>
  <c r="E122" i="82"/>
  <c r="E113" i="82"/>
  <c r="E114" i="82"/>
  <c r="E115" i="82"/>
  <c r="E116" i="82"/>
  <c r="E117" i="82"/>
  <c r="E118" i="82"/>
  <c r="E119" i="82"/>
  <c r="E120" i="82"/>
  <c r="E121" i="82"/>
  <c r="E112" i="82"/>
  <c r="E103" i="82"/>
  <c r="E104" i="82"/>
  <c r="E105" i="82"/>
  <c r="E106" i="82"/>
  <c r="E107" i="82"/>
  <c r="E108" i="82"/>
  <c r="E109" i="82"/>
  <c r="E110" i="82"/>
  <c r="E111" i="82"/>
  <c r="E102" i="82"/>
  <c r="E93" i="82"/>
  <c r="E94" i="82"/>
  <c r="E95" i="82"/>
  <c r="E96" i="82"/>
  <c r="E97" i="82"/>
  <c r="E98" i="82"/>
  <c r="E99" i="82"/>
  <c r="E100" i="82"/>
  <c r="E101" i="82"/>
  <c r="E92" i="82"/>
  <c r="E83" i="82"/>
  <c r="E84" i="82"/>
  <c r="E85" i="82"/>
  <c r="E86" i="82"/>
  <c r="E87" i="82"/>
  <c r="E88" i="82"/>
  <c r="E89" i="82"/>
  <c r="E90" i="82"/>
  <c r="E91" i="82"/>
  <c r="E82" i="82"/>
  <c r="E73" i="82"/>
  <c r="E74" i="82"/>
  <c r="E75" i="82"/>
  <c r="E76" i="82"/>
  <c r="E77" i="82"/>
  <c r="E78" i="82"/>
  <c r="E79" i="82"/>
  <c r="E80" i="82"/>
  <c r="E81" i="82"/>
  <c r="E72" i="82"/>
  <c r="E63" i="82"/>
  <c r="E64" i="82"/>
  <c r="E65" i="82"/>
  <c r="E66" i="82"/>
  <c r="E67" i="82"/>
  <c r="E68" i="82"/>
  <c r="E69" i="82"/>
  <c r="E70" i="82"/>
  <c r="E71" i="82"/>
  <c r="E62" i="82"/>
  <c r="E53" i="82"/>
  <c r="E54" i="82"/>
  <c r="E55" i="82"/>
  <c r="E56" i="82"/>
  <c r="E57" i="82"/>
  <c r="E58" i="82"/>
  <c r="E59" i="82"/>
  <c r="E60" i="82"/>
  <c r="E61" i="82"/>
  <c r="E52" i="82"/>
  <c r="E43" i="82"/>
  <c r="E44" i="82"/>
  <c r="E45" i="82"/>
  <c r="E46" i="82"/>
  <c r="E47" i="82"/>
  <c r="E48" i="82"/>
  <c r="E49" i="82"/>
  <c r="E50" i="82"/>
  <c r="E51" i="82"/>
  <c r="E42" i="82"/>
  <c r="E33" i="82"/>
  <c r="E34" i="82"/>
  <c r="E35" i="82"/>
  <c r="E36" i="82"/>
  <c r="E37" i="82"/>
  <c r="E38" i="82"/>
  <c r="E39" i="82"/>
  <c r="E40" i="82"/>
  <c r="E41" i="82"/>
  <c r="E32" i="82"/>
  <c r="E23" i="82"/>
  <c r="E24" i="82"/>
  <c r="E25" i="82"/>
  <c r="E26" i="82"/>
  <c r="E27" i="82"/>
  <c r="E28" i="82"/>
  <c r="E29" i="82"/>
  <c r="E30" i="82"/>
  <c r="E31" i="82"/>
  <c r="E22" i="82"/>
  <c r="E21" i="82" l="1"/>
  <c r="E20" i="82"/>
  <c r="E19" i="82"/>
  <c r="E18" i="82"/>
  <c r="E17" i="82"/>
  <c r="E16" i="82"/>
  <c r="E15" i="82"/>
  <c r="E14" i="82"/>
  <c r="E13" i="82"/>
  <c r="E12" i="82"/>
  <c r="E4" i="82"/>
  <c r="E5" i="82"/>
  <c r="E6" i="82"/>
  <c r="E7" i="82"/>
  <c r="E8" i="82"/>
  <c r="E9" i="82"/>
  <c r="E10" i="82"/>
  <c r="E11" i="82"/>
  <c r="E3" i="82" l="1"/>
  <c r="E2" i="82"/>
  <c r="J281" i="81" l="1"/>
  <c r="J280" i="81"/>
  <c r="J279" i="81"/>
  <c r="J278" i="81"/>
  <c r="J277" i="81"/>
  <c r="J276" i="81"/>
  <c r="J275" i="81"/>
  <c r="J274" i="81"/>
  <c r="J273" i="81"/>
  <c r="J272" i="81"/>
  <c r="J271" i="81"/>
  <c r="J270" i="81"/>
  <c r="J269" i="81"/>
  <c r="J268" i="81"/>
  <c r="J267" i="81"/>
  <c r="J266" i="81"/>
  <c r="J265" i="81"/>
  <c r="J264" i="81"/>
  <c r="J263" i="81"/>
  <c r="J262" i="81"/>
  <c r="J261" i="81"/>
  <c r="J260" i="81"/>
  <c r="J259" i="81"/>
  <c r="J258" i="81"/>
  <c r="J257" i="81"/>
  <c r="J256" i="81"/>
  <c r="J255" i="81"/>
  <c r="J254" i="81"/>
  <c r="J253" i="81"/>
  <c r="J252" i="81"/>
  <c r="J251" i="81"/>
  <c r="J250" i="81"/>
  <c r="J249" i="81"/>
  <c r="J248" i="81"/>
  <c r="J247" i="81"/>
  <c r="J246" i="81"/>
  <c r="J245" i="81"/>
  <c r="J244" i="81"/>
  <c r="J243" i="81"/>
  <c r="J242" i="81"/>
  <c r="J241" i="81"/>
  <c r="J240" i="81"/>
  <c r="J239" i="81"/>
  <c r="J238" i="81"/>
  <c r="J237" i="81"/>
  <c r="J236" i="81"/>
  <c r="J235" i="81"/>
  <c r="J234" i="81"/>
  <c r="J233" i="81"/>
  <c r="J232" i="81"/>
  <c r="J231" i="81"/>
  <c r="J230" i="81"/>
  <c r="J229" i="81"/>
  <c r="J228" i="81"/>
  <c r="J227" i="81"/>
  <c r="J226" i="81"/>
  <c r="J225" i="81"/>
  <c r="J224" i="81"/>
  <c r="J223" i="81"/>
  <c r="J222" i="81"/>
  <c r="J221" i="81"/>
  <c r="J220" i="81"/>
  <c r="J219" i="81"/>
  <c r="J218" i="81"/>
  <c r="J217" i="81"/>
  <c r="J216" i="81"/>
  <c r="J215" i="81"/>
  <c r="J214" i="81"/>
  <c r="J213" i="81"/>
  <c r="J212" i="81"/>
  <c r="J211" i="81"/>
  <c r="J210" i="81"/>
  <c r="J209" i="81"/>
  <c r="J208" i="81"/>
  <c r="J207" i="81"/>
  <c r="J206" i="81"/>
  <c r="J205" i="81"/>
  <c r="J204" i="81"/>
  <c r="J203" i="81"/>
  <c r="J202" i="81"/>
  <c r="J201" i="81"/>
  <c r="J200" i="81"/>
  <c r="J199" i="81"/>
  <c r="J198" i="81"/>
  <c r="J197" i="81"/>
  <c r="J196" i="81"/>
  <c r="J195" i="81"/>
  <c r="J194" i="81"/>
  <c r="J193" i="81"/>
  <c r="J192" i="81"/>
  <c r="J191" i="81"/>
  <c r="J190" i="81"/>
  <c r="J189" i="81"/>
  <c r="J188" i="81"/>
  <c r="J187" i="81"/>
  <c r="J186" i="81"/>
  <c r="J185" i="81"/>
  <c r="J184" i="81"/>
  <c r="J183" i="81"/>
  <c r="J182" i="81"/>
  <c r="J181" i="81"/>
  <c r="J180" i="81"/>
  <c r="J179" i="81"/>
  <c r="J178" i="81"/>
  <c r="J177" i="81"/>
  <c r="J176" i="81"/>
  <c r="J175" i="81"/>
  <c r="J174" i="81"/>
  <c r="J173" i="81"/>
  <c r="J172" i="81"/>
  <c r="J171" i="81"/>
  <c r="J170" i="81"/>
  <c r="J169" i="81"/>
  <c r="J168" i="81"/>
  <c r="J167" i="81"/>
  <c r="J166" i="81"/>
  <c r="J165" i="81"/>
  <c r="J164" i="81"/>
  <c r="J163" i="81"/>
  <c r="J162" i="81"/>
  <c r="J161" i="81"/>
  <c r="J160" i="81"/>
  <c r="J159" i="81"/>
  <c r="J158" i="81"/>
  <c r="J157" i="81"/>
  <c r="J156" i="81"/>
  <c r="J155" i="81"/>
  <c r="J154" i="81"/>
  <c r="J153" i="81"/>
  <c r="J152" i="81"/>
  <c r="J151" i="81"/>
  <c r="J150" i="81"/>
  <c r="J149" i="81"/>
  <c r="J148" i="81"/>
  <c r="J147" i="81"/>
  <c r="J146" i="81"/>
  <c r="J145" i="81"/>
  <c r="J144" i="81"/>
  <c r="J143" i="81"/>
  <c r="J142" i="81"/>
  <c r="J141" i="81"/>
  <c r="J140" i="81"/>
  <c r="J139" i="81"/>
  <c r="J138" i="81"/>
  <c r="J137" i="81"/>
  <c r="J136" i="81"/>
  <c r="J135" i="81"/>
  <c r="J134" i="81"/>
  <c r="J133" i="81"/>
  <c r="J132" i="81"/>
  <c r="J131" i="81"/>
  <c r="J130" i="81"/>
  <c r="J129" i="81"/>
  <c r="J128" i="81"/>
  <c r="J127" i="81"/>
  <c r="J126" i="81"/>
  <c r="J125" i="81"/>
  <c r="J124" i="81"/>
  <c r="J123" i="81"/>
  <c r="J122" i="81"/>
  <c r="J121" i="81"/>
  <c r="J120" i="81"/>
  <c r="J119" i="81"/>
  <c r="J118" i="81"/>
  <c r="J117" i="81"/>
  <c r="J116" i="81"/>
  <c r="J115" i="81"/>
  <c r="J114" i="81"/>
  <c r="J113" i="81"/>
  <c r="J112" i="81"/>
  <c r="J111" i="81"/>
  <c r="J110" i="81"/>
  <c r="J109" i="81"/>
  <c r="J108" i="81"/>
  <c r="J107" i="81"/>
  <c r="J106" i="81"/>
  <c r="J105" i="81"/>
  <c r="J104" i="81"/>
  <c r="J103" i="81"/>
  <c r="J102" i="81"/>
  <c r="J101" i="81"/>
  <c r="J100" i="81"/>
  <c r="J99" i="81"/>
  <c r="J98" i="81"/>
  <c r="J97" i="81"/>
  <c r="J96" i="81"/>
  <c r="J95" i="81"/>
  <c r="J94" i="81"/>
  <c r="J93" i="81"/>
  <c r="J92" i="81"/>
  <c r="J91" i="81"/>
  <c r="J90" i="81"/>
  <c r="J89" i="81"/>
  <c r="J88" i="81"/>
  <c r="J87" i="81"/>
  <c r="J86" i="81"/>
  <c r="J85" i="81"/>
  <c r="J84" i="81"/>
  <c r="J83" i="81"/>
  <c r="J82" i="81"/>
  <c r="J81" i="81"/>
  <c r="J80" i="81"/>
  <c r="J79" i="81"/>
  <c r="J78" i="81"/>
  <c r="J77" i="81"/>
  <c r="J76" i="81"/>
  <c r="J75" i="81"/>
  <c r="J74" i="81"/>
  <c r="J73" i="81"/>
  <c r="J72" i="81"/>
  <c r="J71" i="81"/>
  <c r="J70" i="81"/>
  <c r="J69" i="81"/>
  <c r="J68" i="81"/>
  <c r="J67" i="81"/>
  <c r="J66" i="81"/>
  <c r="J65" i="81"/>
  <c r="J64" i="81"/>
  <c r="J63" i="81"/>
  <c r="J62" i="81"/>
  <c r="J61" i="81"/>
  <c r="J60" i="81"/>
  <c r="J59" i="81"/>
  <c r="J58" i="81"/>
  <c r="J57" i="81"/>
  <c r="J56" i="81"/>
  <c r="J55" i="81"/>
  <c r="J54" i="81"/>
  <c r="J53" i="81"/>
  <c r="J52" i="81"/>
  <c r="J51" i="81"/>
  <c r="J50" i="81"/>
  <c r="J49" i="81"/>
  <c r="J48" i="81"/>
  <c r="J47" i="81"/>
  <c r="J46" i="81"/>
  <c r="J45" i="81"/>
  <c r="J44" i="81"/>
  <c r="J43" i="81"/>
  <c r="J42" i="81"/>
  <c r="J41" i="81"/>
  <c r="J40" i="81"/>
  <c r="J39" i="81"/>
  <c r="J38" i="81"/>
  <c r="J37" i="81"/>
  <c r="J36" i="81"/>
  <c r="J35" i="81"/>
  <c r="J34" i="81"/>
  <c r="J33" i="81"/>
  <c r="J32" i="81"/>
  <c r="J31" i="81"/>
  <c r="J30" i="81"/>
  <c r="J29" i="81"/>
  <c r="J28" i="81"/>
  <c r="J27" i="81"/>
  <c r="J26" i="81"/>
  <c r="J25" i="81"/>
  <c r="J24" i="81"/>
  <c r="J23" i="81"/>
  <c r="J22" i="81"/>
  <c r="J21" i="81"/>
  <c r="J20" i="81"/>
  <c r="J19" i="81"/>
  <c r="J18" i="81"/>
  <c r="J17" i="81"/>
  <c r="J16" i="81"/>
  <c r="J15" i="81"/>
  <c r="J14" i="81"/>
  <c r="J13" i="81"/>
  <c r="J12" i="81"/>
  <c r="J11" i="81"/>
  <c r="J10" i="81"/>
  <c r="J9" i="81"/>
  <c r="J8" i="81"/>
  <c r="J7" i="81"/>
  <c r="J6" i="81"/>
  <c r="J5" i="81"/>
  <c r="J4" i="81"/>
  <c r="J3" i="81"/>
  <c r="J2" i="81"/>
</calcChain>
</file>

<file path=xl/sharedStrings.xml><?xml version="1.0" encoding="utf-8"?>
<sst xmlns="http://schemas.openxmlformats.org/spreadsheetml/2006/main" count="161746" uniqueCount="2804">
  <si>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</si>
  <si>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</si>
  <si>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</si>
  <si>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</si>
  <si>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</si>
  <si>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</si>
  <si>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</si>
  <si>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</si>
  <si>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</si>
  <si>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</si>
  <si>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</si>
  <si>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</si>
  <si>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</si>
  <si>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</si>
  <si>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</si>
  <si>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</si>
  <si>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</si>
  <si>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</si>
  <si>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</si>
  <si>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</si>
  <si>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</si>
  <si>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</si>
  <si>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</si>
  <si>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</si>
  <si>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</si>
  <si>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</si>
  <si>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</si>
  <si>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</si>
  <si>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</si>
  <si>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</si>
  <si>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</si>
  <si>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</si>
  <si>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</si>
  <si>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</si>
  <si>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</si>
  <si>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</si>
  <si>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</si>
  <si>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</si>
  <si>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</si>
  <si>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</si>
  <si>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</si>
  <si>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</si>
  <si>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Erscheinungsfolge: jährlich</t>
  </si>
  <si>
    <t>Für die Weiterverarbeitung stellen wir die Inhalte der Layout-Tabellen auch in strukturierter Form ohne Formatierungen und ohne verbundene Zellen als CSV-Tabelle zur Verfügung. Fußnoten oder weitere Erläuterungen sind in den CSV-Tabellen nicht enthalten.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</si>
  <si>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</si>
  <si>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</si>
  <si>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</si>
  <si>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</si>
  <si>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</si>
  <si>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</si>
  <si>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</si>
  <si>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</si>
  <si>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1 000 EUR</t>
  </si>
  <si>
    <t>positiv</t>
  </si>
  <si>
    <t>negativ</t>
  </si>
  <si>
    <t>Jahr</t>
  </si>
  <si>
    <t>© Statistisches Bundesamt (Destatis), 2023</t>
  </si>
  <si>
    <t>Herausgeber der Statistischen Berichte ist das Statistische Bundesamt, Wiesbaden, vertreten durch die Präsidentin</t>
  </si>
  <si>
    <t>Gewerbesteuerstatistik</t>
  </si>
  <si>
    <t>2019</t>
  </si>
  <si>
    <t>EVAS-Nummer
73511</t>
  </si>
  <si>
    <t>Artikelnummer: 2141020197005</t>
  </si>
  <si>
    <t>73511-0001</t>
  </si>
  <si>
    <t>73511-0002</t>
  </si>
  <si>
    <t>73511-0003</t>
  </si>
  <si>
    <t>73511-0010</t>
  </si>
  <si>
    <t>73511-0011</t>
  </si>
  <si>
    <t>Steuerpflichtige Gewerbebetriebe, Gewinn, Verlust,
Abgerundeter Gewerbeertrag, Freibetrag, Positiver
Steuermessbetrag: Deutschland, Jahre</t>
  </si>
  <si>
    <t>Steuerpflichtige Gewerbebetriebe, Gewinn, Verlust,
Abgerundeter Gewerbeertrag, Freibetrag, Positiver
Steuermessbetrag: Deutschland, Jahre, Wirtschaftsabschnitte</t>
  </si>
  <si>
    <t>Steuerpflichtige Gewerbebetriebe, Positiver
Steuermessbetrag, Abgerundeter Gewerbeertrag: Deutschland,
Jahre, Rechtsformgruppen, Gewerbeertragsgrößenklassen</t>
  </si>
  <si>
    <t>Steuerpflichtige Gewerbebetriebe mit positivem
Steuermessbetrag / Betriebsstätten mit positivem
Zerlegungsanteil: Bundesländer, Jahre</t>
  </si>
  <si>
    <t>Steuerpflichtige Gewerbebetriebe, Positiver
Steuermessbetrag, Abgerundeter Gewerbeertrag: Bundesländer,
Jahre, Rechtsformgruppen, Gewerbeertragsgrößenklassen</t>
  </si>
  <si>
    <t>Für den Bereich Gewerbesteuerstatistik sind in GENESIS-Online 
folgende Abrufmöglichkeiten gegeben:</t>
  </si>
  <si>
    <t>Die Gewerbesteuerstatistik wird seit 1995 auf Grundlage des novellierten Gesetzes über die Steuerstatistiken im 3-jährlichen Rhythmus, ab 2011 im jährlichen Turnus, aufbereitet. Seit der Statistik 1998 wird nur noch der Steuermessbetrag nach dem Gewerbeertrag erhoben, jedoch nicht mehr der Steuermessbetrag nach dem Gewerbekapital. Hintergrund ist die Abschaffung der Gewerbekapitalsteuer zum 1. Januar 1998.1 Die damit verbundenen Steuermindereinnahmen der Kommunen werden durch einen Gemeindeanteil von ca. 2 % am Aufkommen der Umsatzsteuer ausgeglichen.</t>
  </si>
  <si>
    <t>Vorbemerkung</t>
  </si>
  <si>
    <t>Ein Gewerbebetrieb ist eine auf Gewinnerzielung ausgelegte, selbständige und nachhaltige Betätigung mit der Beteiligung  am allgemeinen wirtschaftlichen Verkehr. Als Gewerbebetrieb gilt stets und in vollem Umfang die Tätigkeit der Kapitalgesellschaften, der Erwerbs- und Wirtschaftsgenossenschaften, der Versicherungsvereine auf Gegenseitigkeit sowie der sonstigen juristischen Personen des privaten Rechts und der nichtrechtsfähigen Vereine, soweit sie einen wirtschaftlichen Geschäftsbetrieb unterhalten (§ 2 Abs. 2 und 3 GewStG). Gewinne aus Land- und Forstwirtschaft (Abschn. 135 EStR) oder aus selbständiger Arbeit im Sinne des § 18 EStG (u. a. freiberufliche Tätigkeiten) unterliegen nicht der Gewerbesteuer.</t>
  </si>
  <si>
    <t>1 Grundlagen des Gewerbesteuerrechts</t>
  </si>
  <si>
    <t>Die zahlreichen Befreiungen von der Gewerbesteuerpflicht sind in § 3 GewStG geregelt2; sie stimmen weitgehend mit den Befreiungen des Körperschaftsteuergesetzes (KStG) überein. Befreit sind das „Bundeseisenbahnvermögen“ der früheren Deutschen Bundesbahn und Deutschen Reichsbahn und weitere, in § 3 GewStG einzeln aufgeführte öffentliche Banken sowie Unternehmen, die ihrer Satzung nach gemeinnützigen, mildtätigen oder kirchlichen Zwecken dienen.</t>
  </si>
  <si>
    <t>Besteuerungsgrundlage für die Gewerbesteuer ist nach § 6 GewStG der Gewerbeertrag. Ausgangswert für die Ermittlung des Gewerbeertrags (§ 7 GewStG) ist in der Regel der für die Einkommen- oder Körperschaftsteuer maßgebende Gewinn aus dem Gewerbebetrieb (§§ 4, 5 EStG). Da sich die Gewerbesteuer nach der objektiven Ertragskraft des Gewerbebetriebs richten soll – ohne Rücksicht darauf, wem der Betrieb gehört, wem die Erträge des Betriebes zufließen und wie die persönlichen Verhältnisse des Betriebsinhabers sind – wird der Gewinn (ggf. Verlust) um eine Reihe von Hinzurechnungen und Kürzungen modifiziert (§§ 8 ff. GewStG).</t>
  </si>
  <si>
    <t>Der so gebildete Gewerbeertrag ist auf volle 100 Euro abzurunden und bei natürlichen Personen/Personengesellschaften um einen Freibetrag in Höhe von 24 500 Euro, höchstens jedoch in Höhe des abgerundeten Gewerbeertrags, zu kürzen3 (§ 11 Abs. 1 GewStG). Der Steuermessbetrag ergibt sich nach Anwendung einer bundeseinheitlichen Steuermesszahl von 3,5 %4 auf den (Netto-) Gewerbeertrag. Befinden sich Betriebsstätten des Gewerbebetriebs in verschiedenen Gemeinden, so erhält jede hebeberechtigte Gemeinde einen Zerlegungsanteil des Steuermessbetrags. Erst durch Anwendung des von der hebeberechtigten Gemeinde bestimmten Hebesatzes, welcher seit 2004 bei mindestens 200 % liegen muss (§ 1, § 16 Abs. 4 Satz 2 GewStG), auf den Steuermessbetrag (Zerlegungsanteil) errechnet sich das Jahressteuersoll des Gewerbebetriebs (§ 16 GewStG).</t>
  </si>
  <si>
    <t>1 Gesetz zur Fortsetzung der Unternehmensteuerreform vom 29. Oktober 1997 (BGBl. I S. 2590).</t>
  </si>
  <si>
    <t>2 Zeitlicher Anwendungsbereich siehe § 36 GewStG.</t>
  </si>
  <si>
    <t>3 Bei (sonstigen) juristischen Personen des öffentlichen und privaten Rechts und bei nichtrechtsfähigen Vereinen sowie bei</t>
  </si>
  <si>
    <t xml:space="preserve">   wirtschaftlichem Geschäftsbetrieb von sonst von der Gewerbesteuer befreiten Unternehmen im Sinne des § 2 Abs. 3 und</t>
  </si>
  <si>
    <t xml:space="preserve">   § 3 Nrn. 5, 6, 8, 9, 15, 17, 21, 26, 27, 28, 29 GewStG wird ein Freibetrag in Höhe von 5 000 Euro gewährt.</t>
  </si>
  <si>
    <t>4 Eine Herabsetzung der sich nach den allgemeinen Vorschriften ergebenden Steuermesszahlen auf 56 % sieht das</t>
  </si>
  <si>
    <t xml:space="preserve">   Gewerbesteuergesetz bei Hausgewerbetreibenden und ihnen gleichgestellten Personen vor.</t>
  </si>
  <si>
    <t>Für die Ermittlung der Gewerbesteuerschuld gilt folgendes vereinfachtes Schema:</t>
  </si>
  <si>
    <t xml:space="preserve">   Gewinn aus Gewerbebetrieb (ermittelt aus EStG bzw. KStG)</t>
  </si>
  <si>
    <t xml:space="preserve"> +    Hinzurechnungen nach §§ 8 u. 9 GewStG </t>
  </si>
  <si>
    <t>./.    Kürzungen nach § 9 GewStG</t>
  </si>
  <si>
    <t>./.    Verlustverbrauch nach § 10a GewStG</t>
  </si>
  <si>
    <t xml:space="preserve"> =    Gewerbeertrag (abzurunden auf volle 100 Euro)</t>
  </si>
  <si>
    <t>./.    Freibetrag nach § 11 GewStG (max. 24 500 Euro)</t>
  </si>
  <si>
    <t xml:space="preserve"> =     Gewerbeertrag nach Freibetragsabzug (darf durch Freibetragsabzug nicht negativ werden)</t>
  </si>
  <si>
    <t xml:space="preserve"> x    Steuermesszahl</t>
  </si>
  <si>
    <t xml:space="preserve"> =    Gewerbesteuermessbetrag</t>
  </si>
  <si>
    <t xml:space="preserve"> x    Hebesatz (der jeweiligen Gemeinde)</t>
  </si>
  <si>
    <t xml:space="preserve"> =    Gewerbesteuerschuld</t>
  </si>
  <si>
    <t>Der Steuermess- und ggf. Zerlegungsbescheid, der auch Grundlage für die Gewerbesteuerstatistik ist, ist dem Steuerpflichtigen in der Regel durch das Finanzamt bekannt zu geben. Festsetzung und Erhebung der Gewerbesteuer obliegt im Regelfall gemäß §§ 1 und 4 GewStG der hebeberechtigten Gemeinde. Hierzu erhält die hebeberechtigte Gemeinde eine Ausfertigung des Steuermessbescheids vom Betriebsfinanzamt, damit diese unter Anwendung des entsprechenden Hebesatzes den Gewerbesteuerbescheid erlassen kann.</t>
  </si>
  <si>
    <t>Die Gewerbesteuer ist eine Gemeindesteuer und die wichtigste originäre Einnahmequelle der Kommunen zur Bestreitung ihrer öffentlichen Ausgaben. Der Bund und die Länder werden durch eine Umlage an der Gewerbesteuer beteiligt.
Steuergegenstand der Gewerbesteuer sind 
- stehende Gewerbebetriebe (gewerbliche Unternehmen im Sinne des Einkommensteuergesetzes (§ 15 EStG)) (§ 2 Abs. 1 S. 1     
   und 2 GewStG),
- Reisegewerbebetriebe (§ 35 a GewStG),
soweit sie im Inland betrieben werden. Inland im Sinne des Gewerbesteuergesetzes (GewStG) ist das Gebiet der Bundesrepublik Deutschland sowie auch der Bundesrepublik Deutschland zustehende Anteil am Festlandsockel, soweit dort Naturschätze des Meeresgrundes und des Meeresuntergrundes erforscht oder ausgebeutet werden oder dieser der Energieerzeugung unter Nutzung erneuerbarer Energien dient (§ 2 Abs. 7 GewStG).</t>
  </si>
  <si>
    <t>2 Methodische Hinweise</t>
  </si>
  <si>
    <t>Steuerpflichtige/Fälle</t>
  </si>
  <si>
    <t>Als steuerpflichtiger Gewerbebetrieb gilt jeder Veranlagungsfall, für den ein Steuermessbetrag festgestellt worden ist. Dies gilt auch für steuerpflichtige Gewerbebetriebe, für die ein Steuermessbetrag von „0“ festgesetzt wurde.</t>
  </si>
  <si>
    <t>Organschaften</t>
  </si>
  <si>
    <t>Zerlegung des Steuermessbetrags und Regionalergebnisse</t>
  </si>
  <si>
    <t>Die Gewerbesteuer wird nach dem für den gesamten Gewerbebetrieb mit all seinen Betriebsstätten geltenden Steuermessbetrag erhoben. Mehrere Gemeinden sind hinsichtlich desselben Unternehmens hebeberechtigt, wenn</t>
  </si>
  <si>
    <t>• sich die Betriebsstätten eines Betriebs in mehreren Gemeinden befinden,
• sich eine Betriebsstätte über mehrere Gemeinden erstreckt oder
• eine Betriebsstätte im Laufe eines Jahres von einer Gemeinde in eine andere verlegt wird.</t>
  </si>
  <si>
    <t xml:space="preserve">In diesen Fällen ist der Steuermessbetrag auf die einzelnen Gemeinden zu zerlegen, was in der Regel mit Hilfe der Arbeitslöhne geschieht. Die Finanzämter wenden im maschinellen Veranlagungsverfahren auf Wunsch der Steuerpflichtigen und der hebeberechtigten Gemeinden auch besondere Zerlegungsverfahren an, wobei bis zu fünf unterschiedliche Zerlegungsmaßstäbe mit unterschiedlicher Gewichtung verrechnet werden. Die Angaben aus den Zerlegungsbescheiden (Betriebsstätten und ihr anteiliger Messbetrag vom Gewerbeertrag), die den statistischen Ämtern der Länder in besonderen Datensätzen bzw. Datenblättern auch getrennt vom Festsetzungsbescheid geliefert werden, können auch Ergebnisse für Gemeinden in anderen Bundesländern enthalten. Deshalb wurden nach Abschluss der Plausibilitätskontrollen gebietsfremde Datensätze den statistischen Ämtern der Länder nach ihren Gemeindeschlüsseln zur Tabellierung bereitgestellt. Regionaltabellen können bei dem nach dem Wohnsitz des Datenbestellers zuständigen Statistischen Landesamt angefordert werden.
</t>
  </si>
  <si>
    <t>5 Zur statistischen Aufbereitung der entsprechenden Gewerbesteuer-Sollbeträge können die Steuermessbeträge/Zerlegungsanteile</t>
  </si>
  <si>
    <t xml:space="preserve">   mit den Gewerbesteuer-Hebesätzen der entsprechenden Gemeinden multipliziert werden. Die Hebesätze stehen als kostenloser</t>
  </si>
  <si>
    <t xml:space="preserve">   Download auf unserer Homepage zur Verfügung (siehe Anhang "Literaturverzeichnis").</t>
  </si>
  <si>
    <t>Wirtschaftssystematische Gliederung</t>
  </si>
  <si>
    <t>Für die Gliederung nach Wirtschaftszweigen (WZ) werden die Gewerbekennzahlen (GKZ) aus dem Grundinformationsdienst der Finanzverwaltung verwendet. Die GKZ wird dem Steuerpflichtigen für statistische, aber auch finanzadministrative Zwecke (z. B. der Betriebsprüfung) entsprechend der Klassifikation der jeweils geltenden WZ-Systematik zugeteilt und fortgeschrieben. Dabei liegt die EU-weit harmonisierte Klassifikation der Wirtschaftszweige (NACE – Rev. 1.1) in der für die Steuerstatistiken gültigen Tiefengliederung zugrunde. Um den genaueren Inhalt jeder Gliederungsposition festzustellen, empfiehlt es sich, in Zweifelsfällen auf die entsprechende Position der Klassifikation der Wirtschaftszweige (Grundsystematik mit Erläuterungen), Ausgabe 2008 zurückzugreifen. 
Da der Gewerbebetrieb als Ganzes veranlagt wird, erfolgt seine branchenmäßige Zuordnung nur einheitlich für die gesamten wirtschaftlichen Aktivitäten des Unternehmens. Bei unterschiedlichen Tätigkeiten (besonders bei Organträgern) wird dabei der Schwerpunkt der wirtschaftlichen Tätigkeit gewählt, der sich nach dem bedeutsamsten Anteil der Wertschöpfungen richtet.</t>
  </si>
  <si>
    <t>73511-01: Steuerpflichtige und ihre Besteuerungsgrundlagen ab 1998 nach Statistikjahren*</t>
  </si>
  <si>
    <t>Steuerpflichtige
Gewerbebetriebe</t>
  </si>
  <si>
    <t>Gewinn</t>
  </si>
  <si>
    <t>Verlust</t>
  </si>
  <si>
    <t>Verlustverbrauch 
nach § 10a GewStG</t>
  </si>
  <si>
    <r>
      <t xml:space="preserve">Anzahl </t>
    </r>
    <r>
      <rPr>
        <vertAlign val="superscript"/>
        <sz val="10"/>
        <rFont val="MetaNormalLF-Roman"/>
        <family val="2"/>
      </rPr>
      <t>1</t>
    </r>
  </si>
  <si>
    <t>Abgerundeter Gewerbeertrag</t>
  </si>
  <si>
    <t>Freibetrag</t>
  </si>
  <si>
    <t>ohne</t>
  </si>
  <si>
    <t>insgesamt</t>
  </si>
  <si>
    <t>Steuermessbetrag</t>
  </si>
  <si>
    <t>Vortragsfähiger Verlust
zum 31.12.</t>
  </si>
  <si>
    <t>von Null</t>
  </si>
  <si>
    <t>* Ohne Organgesellschaften.</t>
  </si>
  <si>
    <t>1 Anzahl = Steuerpflichtige bzw. Fälle.</t>
  </si>
  <si>
    <t>2 Abweichungen gegenüber vorhergehenden Veröffentlichungen aufgrund von Bereinigungen.</t>
  </si>
  <si>
    <t>73511-02: Entwicklung der Besteuerungsgrundlagen der Steuerpflichtigen 2017 bis 2019*</t>
  </si>
  <si>
    <t>Besteuerungsgrundlagen</t>
  </si>
  <si>
    <r>
      <t xml:space="preserve">Anzahl </t>
    </r>
    <r>
      <rPr>
        <vertAlign val="superscript"/>
        <sz val="10"/>
        <rFont val="MetaNormalLF-Roman"/>
        <family val="2"/>
      </rPr>
      <t>2</t>
    </r>
  </si>
  <si>
    <t>Veränderung 
2018 gegenüber 2017
in %</t>
  </si>
  <si>
    <t>Veränderung 
2019 gegenüber 2018
in %</t>
  </si>
  <si>
    <t xml:space="preserve">Gewinn aus Gewerbebetrieb </t>
  </si>
  <si>
    <t xml:space="preserve">Verlust aus Gewerbebetrieb </t>
  </si>
  <si>
    <t>nach § 3 GewStG befreiter Anteil am Gewinn aus Gewerbebetrieb</t>
  </si>
  <si>
    <t>von der Gewerbesteuer nach § 13 GewStDV befreiter Anteil am Gewinn aus Gewerbebetrieb</t>
  </si>
  <si>
    <r>
      <t xml:space="preserve">Korrektur Gewinn/Verlust </t>
    </r>
    <r>
      <rPr>
        <vertAlign val="superscript"/>
        <sz val="10"/>
        <rFont val="MetaNormalLF-Roman"/>
        <family val="2"/>
      </rPr>
      <t>3</t>
    </r>
    <r>
      <rPr>
        <sz val="10"/>
        <rFont val="MetaNormalLF-Roman"/>
        <family val="2"/>
      </rPr>
      <t xml:space="preserve"> </t>
    </r>
  </si>
  <si>
    <t xml:space="preserve">+ Unterschiedsbetrag i.S.d. § 5a Abs. 4 EStG </t>
  </si>
  <si>
    <t xml:space="preserve">+ Sondervergütungen nach § 5a Abs. 4a EStG </t>
  </si>
  <si>
    <t>+ Gewinn des wirtschaftlichen Geschäftsbetriebs nach § 15 Abs. 4 InvStG</t>
  </si>
  <si>
    <t>./. abzuziehende Kapitalertragssteuer nach § 36 a Abs. 1 EStG</t>
  </si>
  <si>
    <t>Anwendung des § 20 Abs. 5 (ggf. i. V. mit § 45 Abs. 2) InvStG, davon 50 v.H.</t>
  </si>
  <si>
    <t>Korrekturbetrag nach § 45 Abs. 1 InvStG</t>
  </si>
  <si>
    <t xml:space="preserve">Hinzurechnungen nach § 8 GewStG  </t>
  </si>
  <si>
    <t xml:space="preserve">Nr.1: Finanzierungsanteile </t>
  </si>
  <si>
    <t xml:space="preserve">   Nr.1a: Entgelte für Schulden </t>
  </si>
  <si>
    <t xml:space="preserve">   Nr.1b: Renten und dauernde Lasten </t>
  </si>
  <si>
    <t xml:space="preserve">   Nr.1c: Gewinnanteile der stillen Gesellschafter </t>
  </si>
  <si>
    <t xml:space="preserve">   Nr.1d: ein Fünftel der Miet- und Pachtzinsen für bewegliche Wirtschaftsgüter </t>
  </si>
  <si>
    <t xml:space="preserve">   Nr.1e: die Hälfte der Miet- und Pachtzinsen für unbewegliche Wirtschaftsgüter </t>
  </si>
  <si>
    <t xml:space="preserve">   Nr.1f: ein Viertel der Aufwendungen für Konzessionen/Lizenzen </t>
  </si>
  <si>
    <t xml:space="preserve">   Finanzierungsanteile zusammen </t>
  </si>
  <si>
    <t xml:space="preserve">   Freibetrag nach § 8 Nr.1 GewStG </t>
  </si>
  <si>
    <t xml:space="preserve">+ anzurechnende Finanzierungsanteile nach § 8 Nr.1 GewStG, davon 25 v.H. </t>
  </si>
  <si>
    <t xml:space="preserve">+ Nr.4: Gewinnanteile der persönlich haftenden Gesellschafter einer KGaA </t>
  </si>
  <si>
    <t xml:space="preserve">+ Nr.5: Hinzurechnungsbetrag nach § 8 Nr. 5 GewStG </t>
  </si>
  <si>
    <t xml:space="preserve">+ Nr.8: Anteil am Verlust von Personengesellschaften </t>
  </si>
  <si>
    <t xml:space="preserve">+ Nr.9: Zuwendungen i.S.d. § 9 Abs.1 Nr.2 KStG </t>
  </si>
  <si>
    <t xml:space="preserve">+ Nr.10: Gewinnminderung bei Beteiligungsbesitz </t>
  </si>
  <si>
    <t xml:space="preserve">+ Nr.12: Ausländische Steuern </t>
  </si>
  <si>
    <t xml:space="preserve">§ 9 GewStG                  </t>
  </si>
  <si>
    <t xml:space="preserve">+ Nr.3: Negativer Teil des Gewerbeertrags ausländischer Betriebsstätten </t>
  </si>
  <si>
    <t xml:space="preserve">= Hinzurechnungen zusammen </t>
  </si>
  <si>
    <t xml:space="preserve">= Summe Gewinn und Hinzurechnungen </t>
  </si>
  <si>
    <t xml:space="preserve">Kürzungen des Gewinns und der Hinzurechnungen nach § 9 GewStG      </t>
  </si>
  <si>
    <t>./. Kürzungsbetrag nach § 9 Nr. 2a, 7 und 8 GewStG ggf. i. V. mit § 7a Abs. 2 GewStG</t>
  </si>
  <si>
    <t xml:space="preserve">./. Nr.1 S.1: Einheitswert des Grundbesitzes, davon 1,2 v.H. </t>
  </si>
  <si>
    <t xml:space="preserve">./. Nr.1 S.2 u. 3: Erweiterte Kürzung bei Grundstücksunternehmen  </t>
  </si>
  <si>
    <t xml:space="preserve">./. Nr.2: Anteile am Gewinn von Personengesellschaften </t>
  </si>
  <si>
    <t xml:space="preserve">./. Nr.2b: Dem Gewerbeertrag einer KGaA hinzugerechneten Gewinnanteile </t>
  </si>
  <si>
    <t xml:space="preserve">./. Nr.3: Positiver Teil des Gewerbeertrags ausländischer Betriebsstätten </t>
  </si>
  <si>
    <t xml:space="preserve">./. Nr.5: Abziehbare Zuwendungen </t>
  </si>
  <si>
    <t xml:space="preserve">= Kürzungen zusammen </t>
  </si>
  <si>
    <t xml:space="preserve">= Summe Gewinn, Hinzurechnungen, Kürzungen </t>
  </si>
  <si>
    <t xml:space="preserve">+ Gewerbeertrag aus dem Betrieb von Handelsschiffen im internationalen Verkehr </t>
  </si>
  <si>
    <t xml:space="preserve">+ Gewerbeertrag bei öffentlich-rechtlichen Rundfunkanstalten </t>
  </si>
  <si>
    <t xml:space="preserve">+ Nicht ausgleichsfähiger oder  wegfallender Gewerbeverlust </t>
  </si>
  <si>
    <t xml:space="preserve">+ Gewerbeertrag der Organgesellschaften </t>
  </si>
  <si>
    <t xml:space="preserve">+ Gewerbeertrag der Organgesellschaften, hier Korrekturbeträge wg. § 8b KStG </t>
  </si>
  <si>
    <t>+ von Organgesellschaften zu versteuernder Übertragungsgewinn</t>
  </si>
  <si>
    <t xml:space="preserve">./. Verlustverbrauch nach § 10a GewStG </t>
  </si>
  <si>
    <t xml:space="preserve">+ Maßgebender Gewerbeertrag aus den Spartensummen </t>
  </si>
  <si>
    <t xml:space="preserve">= Abgerundeter Gewerbeertrag </t>
  </si>
  <si>
    <t xml:space="preserve">./. Freibetrag für den Gewerbeertrag </t>
  </si>
  <si>
    <t xml:space="preserve">= Verbleibender Betrag nach Abzug  des Freibetrags </t>
  </si>
  <si>
    <r>
      <t xml:space="preserve">= Steuermessbetrag </t>
    </r>
    <r>
      <rPr>
        <b/>
        <vertAlign val="superscript"/>
        <sz val="10"/>
        <rFont val="MetaNormalLF-Roman"/>
        <family val="2"/>
      </rPr>
      <t>4</t>
    </r>
  </si>
  <si>
    <t xml:space="preserve">Nachrichtlich:             </t>
  </si>
  <si>
    <t xml:space="preserve">Festgesetzter vortragsfähiger Verlust zum 31.12. </t>
  </si>
  <si>
    <t>+ Mind. des neg. Gewerbeertrags des Sanierungsjahres bei unternehmensbez. Sanierung nach § 7b Abs. 2 Satz 1 Nr. 1 GewStG ggf. i.V. mit Abs. 3 Satz 2 GewStG</t>
  </si>
  <si>
    <t xml:space="preserve">./. Kürzung des Hinzurechnungsbetrages nach § 8 Nr. 1 GewStG aufgrund des § 9 Nr. 2a S. 3, zweiter Halbsatz GewStG, § 9 Nr. 7 Satz 2 bzw. § 9 Nr. 8 S. 2 GewStG, ggf. i. V. mit § 7a Abs. 2 GewStG
</t>
  </si>
  <si>
    <t>2 Anzahl = Steuerpflichtige bzw. Fälle.</t>
  </si>
  <si>
    <t xml:space="preserve">1 Aufgrund von fehlenden einzelnen Positionen bei personellen Fällen ist eine korrekte Durchrechnung nur näherungsweise möglich. </t>
  </si>
  <si>
    <t>-</t>
  </si>
  <si>
    <t>.</t>
  </si>
  <si>
    <t>nach § 7 Satz 4 GewStG abzuziehende steuerfreie Einnahmen nach § 3 Nr. 40 EStG und § 8b KStG bzw. hinzurechnende Beträge nach § 3c Abs. 2 EStG und § 8b KStG</t>
  </si>
  <si>
    <t>Gewerbeertragsgrößenklassen</t>
  </si>
  <si>
    <t>unter 5 000</t>
  </si>
  <si>
    <t>5 Mill. und mehr</t>
  </si>
  <si>
    <t>Zusammen</t>
  </si>
  <si>
    <t>Insgesamt</t>
  </si>
  <si>
    <t>5 000 - 10 000</t>
  </si>
  <si>
    <t>10 000 - 15 000</t>
  </si>
  <si>
    <t>15 000 - 24 500</t>
  </si>
  <si>
    <t>24 500 - 50 000</t>
  </si>
  <si>
    <t>50 000 - 100 000</t>
  </si>
  <si>
    <t>100 000 - 500 000</t>
  </si>
  <si>
    <t>500 000 - 1 Mill.</t>
  </si>
  <si>
    <t>1 Mill. - 5 Mill.</t>
  </si>
  <si>
    <t>mit Steuermessbetrag von Null</t>
  </si>
  <si>
    <t xml:space="preserve">mit negativem Gewerbeertrag </t>
  </si>
  <si>
    <t xml:space="preserve">ohne Gewerbeertrag </t>
  </si>
  <si>
    <t xml:space="preserve">mit positivem Gewerbeertrag </t>
  </si>
  <si>
    <t>mit positivem Steuermessbetrag</t>
  </si>
  <si>
    <t>Gewerbeertrag von ... bis unter ... EUR</t>
  </si>
  <si>
    <t>73511-04: Steuerpflichtige und ihre Besteuerungsgrundlagen 2019 nach Gewerbeertragsgrößenklassen und Rechtsformgruppen*</t>
  </si>
  <si>
    <t>Einzelgewerbetreibende</t>
  </si>
  <si>
    <t>Personengesellschaften</t>
  </si>
  <si>
    <r>
      <t>Kapitalgesellschaften</t>
    </r>
    <r>
      <rPr>
        <vertAlign val="superscript"/>
        <sz val="10"/>
        <rFont val="MetaNormalLF-Roman"/>
        <family val="2"/>
      </rPr>
      <t>1</t>
    </r>
  </si>
  <si>
    <t>Übrige juristische Personen</t>
  </si>
  <si>
    <r>
      <t>Steuerpflichtige Gewerbebetriebe
Anzahl</t>
    </r>
    <r>
      <rPr>
        <b/>
        <vertAlign val="superscript"/>
        <sz val="10"/>
        <rFont val="Arial"/>
        <family val="2"/>
      </rPr>
      <t>2</t>
    </r>
  </si>
  <si>
    <t>Abgerundeter Gewerbeertrag
1 000 EUR</t>
  </si>
  <si>
    <t>Steuermessbetrag
1 000 EUR</t>
  </si>
  <si>
    <t>1 Kapitalgesellschaften, Erwerbs- und Wirtschaftsgenossenschaften, Versicherungsvereine auf Gegenseitigkeit.</t>
  </si>
  <si>
    <t>Rechtsformgruppen</t>
  </si>
  <si>
    <t>73511-05: Steuerpflichtige und ihre Besteuerungsgrundlagen 2019 nach Rechtsformen*</t>
  </si>
  <si>
    <t xml:space="preserve"> * Ohne Organgesellschaften.</t>
  </si>
  <si>
    <t>2 Einzelgewerbetreibende: Rechtsform 11-19.</t>
  </si>
  <si>
    <t>3 Personengesellschaften u. Ä.: Rechtsform 20-29, 92.</t>
  </si>
  <si>
    <t>4 Kapitalgesellschaften, Erwerbs- und Wirtschaftsgenossenschaften, Versicherungsvereine auf Gegenseitigkeit: Rechtsform 31-49,</t>
  </si>
  <si>
    <t xml:space="preserve">  51, 91, 93.</t>
  </si>
  <si>
    <t>5 Übrige juristische Personen: Rechtsform 54, 59, 61, 65, 71-79, 81-85, 90, 94-96, 99.</t>
  </si>
  <si>
    <t>Natürliche Personen; Einzelunternehmen</t>
  </si>
  <si>
    <t>11  Hausgewerbetreibende u.s.w.</t>
  </si>
  <si>
    <t>12  Sonstige Einzelgewerbetreibende</t>
  </si>
  <si>
    <t>13  Land- und Forstwirte</t>
  </si>
  <si>
    <t>14  Angehörige der freien Berufe</t>
  </si>
  <si>
    <t>15  Sonstige selbständig tätige Personen</t>
  </si>
  <si>
    <t>16  Personen mit Beteiligungen an gewerblichen Personengesellschaften</t>
  </si>
  <si>
    <t>19  Sonstige natürliche Personen</t>
  </si>
  <si>
    <t>20  Atypische stille Gesellschaften</t>
  </si>
  <si>
    <t>21  Offene Handelsgesellschaften</t>
  </si>
  <si>
    <t>22  Kommanditgesellschaften</t>
  </si>
  <si>
    <t>23  GmbH &amp; Co. KG</t>
  </si>
  <si>
    <t>24  GmbH &amp; Co. OHG</t>
  </si>
  <si>
    <t>25  Aktiengesellschaft &amp; Co. KG</t>
  </si>
  <si>
    <t>26  Aktiengesellschaft &amp; Co. OHG</t>
  </si>
  <si>
    <t>27  Gesellschaft des bürgerlichen Rechts</t>
  </si>
  <si>
    <t>28  Europäische wirtschaftliche Interessenvereinigungen</t>
  </si>
  <si>
    <t>29  Ähnliche Gesellschaften</t>
  </si>
  <si>
    <t>Kapitalgesellschaften</t>
  </si>
  <si>
    <t>31  Aktiengesellschaften (auch REIT-AG)</t>
  </si>
  <si>
    <t>32  Kommanditgesellschaften auf Aktien</t>
  </si>
  <si>
    <t>35  Gesellschaften mit beschränkter Haftung</t>
  </si>
  <si>
    <t>36  Europäische Aktiengesellschaften</t>
  </si>
  <si>
    <t>37  Unternehmergesellschaften (haftungsbeschränkt)</t>
  </si>
  <si>
    <t>39  Sonstige Kapitalgesellschaften (inländischer Rechtsform)</t>
  </si>
  <si>
    <t>Erwerbs- und Wirtschaftsgenossenschaften</t>
  </si>
  <si>
    <t>41  Kreditgenossenschaften (nur an Mitglieder)</t>
  </si>
  <si>
    <t>42  Genossenschaftliche Zentralkassen (nur an Mitglieder)</t>
  </si>
  <si>
    <t>43  Landwirtschaftliche Nutzungs- und Verwertungsgenossenschaften</t>
  </si>
  <si>
    <t>44  Realgemeinden (vgl. Sonderfälle nach § 3 Abs. 2 KStG)</t>
  </si>
  <si>
    <t>45  Europäische Genossenschaften (SCE)</t>
  </si>
  <si>
    <t>46  Eingetragene Genossenschaft</t>
  </si>
  <si>
    <t>49  Andere Erwerbs- und Wirtschaftsgenossenschaften</t>
  </si>
  <si>
    <t>Betriebe gewerblicher Art von Körperschaften des öffentlichen Rechts</t>
  </si>
  <si>
    <t>71  Staatsbanken</t>
  </si>
  <si>
    <t>72  Sparkassen (öffentlich und unter Staatsaufsicht)</t>
  </si>
  <si>
    <t>73  Sonstige Kreditanstalten des öffentlichen Rechts</t>
  </si>
  <si>
    <t>74  Öffentlich-rechtliche Versorgungs-, Verkehrs- und Hafenbetriebe</t>
  </si>
  <si>
    <t>79  Sonstige Betriebe gewerblicher Art von Körperschaften des öffentlichen Rechts</t>
  </si>
  <si>
    <t>Sonstige Rechtsformen</t>
  </si>
  <si>
    <t>Sonstige juristische Personen des privaten Rechts</t>
  </si>
  <si>
    <t>51  Versicherungsvereine auf Gegenseitigkeit</t>
  </si>
  <si>
    <t>54  Rechtsfähige Stiftung des Privatrechts</t>
  </si>
  <si>
    <t>59  Sonst. jur. Personen des privaten Rechts</t>
  </si>
  <si>
    <t>Personenvereinigungen und Vermögensmassen</t>
  </si>
  <si>
    <t>61  Nicht rechtsfähige Vereine, Anstalten, Stiftungen und andere Zweckvermögen</t>
  </si>
  <si>
    <t>65  nicht rechtsfähige Stiftung des Privatrechts</t>
  </si>
  <si>
    <t>81  Gebietskörperschaften</t>
  </si>
  <si>
    <t>82  Öffentlich-rechtliche Religionsgesellschaften</t>
  </si>
  <si>
    <t>83  Sonstige juristische Personen des öffentlichen Rechts</t>
  </si>
  <si>
    <t>84  rechtsfähige Stiftung des öffentlichen Rechts</t>
  </si>
  <si>
    <t>85  Nichtrechtsfähige Stiftung des öffentlichen Rechts</t>
  </si>
  <si>
    <t>Körperschaften des öffentlichen Rechts (außer Gruppe 7)</t>
  </si>
  <si>
    <t>Ausländische Rechtsformen und sonstige nichtnatürliche Rechtsformen</t>
  </si>
  <si>
    <t>90  Sonstige ausländische Rechtsformen</t>
  </si>
  <si>
    <t>91  Ausländische Kapitalgesellschaften</t>
  </si>
  <si>
    <t>92  Ausländische Personengesellschaften</t>
  </si>
  <si>
    <t>93  Ausländische Rechtsform, die einer Genossenschaft entspricht</t>
  </si>
  <si>
    <t>94  Ausländische Rechtsform, die einer sonstigen juristischen Person des privaten Rechts entspricht</t>
  </si>
  <si>
    <t>95  Ausländische Rechtsfom, die einer Personenvereinigung oder Vermögensmasse i.S. des § 1 Abs. 1 Nr. 5 KStG entspricht</t>
  </si>
  <si>
    <t>96  Ausländische Körperschaften des öffentlichen Rechts</t>
  </si>
  <si>
    <t>99  Sonstige nicht natürliche Personen (Altfälle)</t>
  </si>
  <si>
    <t>Nachrichtlich:</t>
  </si>
  <si>
    <r>
      <t>Übrige juristische Personen</t>
    </r>
    <r>
      <rPr>
        <vertAlign val="superscript"/>
        <sz val="10"/>
        <rFont val="MetaNormalLF-Roman"/>
        <family val="2"/>
      </rPr>
      <t>5</t>
    </r>
  </si>
  <si>
    <r>
      <t>Kapitalgesellschaften</t>
    </r>
    <r>
      <rPr>
        <vertAlign val="superscript"/>
        <sz val="10"/>
        <rFont val="MetaNormalLF-Roman"/>
        <family val="2"/>
      </rPr>
      <t>4</t>
    </r>
  </si>
  <si>
    <r>
      <t>Personengesellschaften u. Ä.</t>
    </r>
    <r>
      <rPr>
        <vertAlign val="superscript"/>
        <sz val="10"/>
        <rFont val="MetaNormalLF-Roman"/>
        <family val="2"/>
      </rPr>
      <t>3</t>
    </r>
  </si>
  <si>
    <r>
      <t>Einzelgewerbetreibende</t>
    </r>
    <r>
      <rPr>
        <vertAlign val="superscript"/>
        <sz val="10"/>
        <rFont val="MetaNormalLF-Roman"/>
        <family val="2"/>
      </rPr>
      <t>2</t>
    </r>
  </si>
  <si>
    <t>73511-06: Steuerpflichtige und ihre Besteuerungsgrundlagen 2019 nach Gewerbeertragsgrößenklassen und Wirtschaftsabschnitte*</t>
  </si>
  <si>
    <t>Land- und Forstwirtschaft, 
Fischerei</t>
  </si>
  <si>
    <t>Bergbau und
Gewinnung von
Steinen u. Erden</t>
  </si>
  <si>
    <t>Verarbeitendes
Gewerbe</t>
  </si>
  <si>
    <t>Energieversorgung</t>
  </si>
  <si>
    <t>Wasservers.; Abwasser- u. Abfallents. 
u. Bes. von 
Umwelt-
verschmutzungen</t>
  </si>
  <si>
    <t>Baugewerbe</t>
  </si>
  <si>
    <t>Handel;
Instandh. und
Reparatur von Kfz.</t>
  </si>
  <si>
    <t>Verkehr und Lagerei</t>
  </si>
  <si>
    <t>Gastgewerbe</t>
  </si>
  <si>
    <t>Information 
und 
Kommunikation</t>
  </si>
  <si>
    <t>Erbringung von Finanz- und Versicherungs-dienstleist.</t>
  </si>
  <si>
    <t>Grundstücks- und 
Wohnungswesen</t>
  </si>
  <si>
    <t>Erbr. von freiberufl.,
wissenschaftl. und 
techn. Dienstleist.</t>
  </si>
  <si>
    <t>Erbr. von sonst. wirtschaftl. 
Dienstleistungen</t>
  </si>
  <si>
    <t>Erziehung 
und 
Unterricht</t>
  </si>
  <si>
    <t>Gesundheits-
und Sozialwesen</t>
  </si>
  <si>
    <t>Kunst,
Unterhaltung und Erholung</t>
  </si>
  <si>
    <t>Erbringung von sonstigen 
Dienstleistungen</t>
  </si>
  <si>
    <r>
      <t>Steuerpflichtige Gewerbebetriebe
Anzahl</t>
    </r>
    <r>
      <rPr>
        <b/>
        <vertAlign val="superscript"/>
        <sz val="10"/>
        <rFont val="Arial"/>
        <family val="2"/>
      </rPr>
      <t>1</t>
    </r>
  </si>
  <si>
    <t>73511-07: Steuerpflichtige und ihre Besteuerungsgrundlagen 2019 nach Wirtschaftlicher Gliederung (WZ 2008)*</t>
  </si>
  <si>
    <t>GKZ</t>
  </si>
  <si>
    <t>Bezeichnung</t>
  </si>
  <si>
    <t>Wirtschaftliche Gliederung</t>
  </si>
  <si>
    <t>Anzahl</t>
  </si>
  <si>
    <r>
      <t>Abgerundeter Gewerbeertrag</t>
    </r>
    <r>
      <rPr>
        <vertAlign val="superscript"/>
        <sz val="10"/>
        <rFont val="Arial"/>
        <family val="2"/>
      </rPr>
      <t>1</t>
    </r>
  </si>
  <si>
    <r>
      <t>Anzahl</t>
    </r>
    <r>
      <rPr>
        <vertAlign val="superscript"/>
        <sz val="10"/>
        <rFont val="Arial"/>
        <family val="2"/>
      </rPr>
      <t>2</t>
    </r>
  </si>
  <si>
    <t>A - S</t>
  </si>
  <si>
    <t>A</t>
  </si>
  <si>
    <t>01</t>
  </si>
  <si>
    <t>01.1</t>
  </si>
  <si>
    <t>01.11</t>
  </si>
  <si>
    <t>01.12</t>
  </si>
  <si>
    <t>01.13</t>
  </si>
  <si>
    <t>01.13.1</t>
  </si>
  <si>
    <t>01.13.2</t>
  </si>
  <si>
    <t>01.14</t>
  </si>
  <si>
    <t>01.15</t>
  </si>
  <si>
    <t>01.16</t>
  </si>
  <si>
    <t>01.19</t>
  </si>
  <si>
    <t>01.19.1</t>
  </si>
  <si>
    <t>01.19.2</t>
  </si>
  <si>
    <t>01.19.9</t>
  </si>
  <si>
    <t>01.2</t>
  </si>
  <si>
    <t>01.21</t>
  </si>
  <si>
    <t>01.22</t>
  </si>
  <si>
    <t>01.23</t>
  </si>
  <si>
    <t>01.24</t>
  </si>
  <si>
    <t>01.25</t>
  </si>
  <si>
    <t>01.25.1</t>
  </si>
  <si>
    <t>01.25.9</t>
  </si>
  <si>
    <t>01.26</t>
  </si>
  <si>
    <t>01.27</t>
  </si>
  <si>
    <t>01.28</t>
  </si>
  <si>
    <t>01.29</t>
  </si>
  <si>
    <t>01.3</t>
  </si>
  <si>
    <t>01.30.1</t>
  </si>
  <si>
    <t>01.30.2</t>
  </si>
  <si>
    <t>01.4</t>
  </si>
  <si>
    <t>01.41</t>
  </si>
  <si>
    <t>01.42</t>
  </si>
  <si>
    <t>01.43</t>
  </si>
  <si>
    <t>01.44</t>
  </si>
  <si>
    <t>01.45</t>
  </si>
  <si>
    <t>01.46</t>
  </si>
  <si>
    <t>01.47</t>
  </si>
  <si>
    <t>01.49</t>
  </si>
  <si>
    <t>01.5</t>
  </si>
  <si>
    <t>01.6</t>
  </si>
  <si>
    <t>01.61</t>
  </si>
  <si>
    <t>01.62</t>
  </si>
  <si>
    <t>01.63</t>
  </si>
  <si>
    <t>01.64</t>
  </si>
  <si>
    <t>01.7</t>
  </si>
  <si>
    <t>02</t>
  </si>
  <si>
    <t>02.1</t>
  </si>
  <si>
    <t>02.2</t>
  </si>
  <si>
    <t>02.3</t>
  </si>
  <si>
    <t>02.4</t>
  </si>
  <si>
    <t>03</t>
  </si>
  <si>
    <t>03.1</t>
  </si>
  <si>
    <t>03.11</t>
  </si>
  <si>
    <t>03.12</t>
  </si>
  <si>
    <t>03.2</t>
  </si>
  <si>
    <t>03.21</t>
  </si>
  <si>
    <t>03.22</t>
  </si>
  <si>
    <t>B</t>
  </si>
  <si>
    <t>05</t>
  </si>
  <si>
    <t>06</t>
  </si>
  <si>
    <t>07</t>
  </si>
  <si>
    <t>08</t>
  </si>
  <si>
    <t>08.1</t>
  </si>
  <si>
    <t>08.11</t>
  </si>
  <si>
    <t>08.12</t>
  </si>
  <si>
    <t>08.9</t>
  </si>
  <si>
    <t>08.91</t>
  </si>
  <si>
    <t>08.92</t>
  </si>
  <si>
    <t>08.93</t>
  </si>
  <si>
    <t>08.99</t>
  </si>
  <si>
    <t>09</t>
  </si>
  <si>
    <t>09.1</t>
  </si>
  <si>
    <t>09.9</t>
  </si>
  <si>
    <t>C</t>
  </si>
  <si>
    <t>10</t>
  </si>
  <si>
    <t>10.1</t>
  </si>
  <si>
    <t>10.11</t>
  </si>
  <si>
    <t>10.12</t>
  </si>
  <si>
    <t>10.13</t>
  </si>
  <si>
    <t>10.2</t>
  </si>
  <si>
    <t>10.3</t>
  </si>
  <si>
    <t>10.31</t>
  </si>
  <si>
    <t>10.32</t>
  </si>
  <si>
    <t>10.39</t>
  </si>
  <si>
    <t>10.4</t>
  </si>
  <si>
    <t>10.41</t>
  </si>
  <si>
    <t>10.42</t>
  </si>
  <si>
    <t>10.5</t>
  </si>
  <si>
    <t>10.51</t>
  </si>
  <si>
    <t>10.52</t>
  </si>
  <si>
    <t>10.6</t>
  </si>
  <si>
    <t>10.61</t>
  </si>
  <si>
    <t>10.62</t>
  </si>
  <si>
    <t>10.7</t>
  </si>
  <si>
    <t>10.71</t>
  </si>
  <si>
    <t>10.72</t>
  </si>
  <si>
    <t>10.73</t>
  </si>
  <si>
    <t>10.8</t>
  </si>
  <si>
    <t>10.81</t>
  </si>
  <si>
    <t>10.82</t>
  </si>
  <si>
    <t>10.83</t>
  </si>
  <si>
    <t>10.84</t>
  </si>
  <si>
    <t>10.85</t>
  </si>
  <si>
    <t>10.86</t>
  </si>
  <si>
    <t>10.89</t>
  </si>
  <si>
    <t>10.9</t>
  </si>
  <si>
    <t>10.91</t>
  </si>
  <si>
    <t>10.92</t>
  </si>
  <si>
    <t>11</t>
  </si>
  <si>
    <t>11.01</t>
  </si>
  <si>
    <t>11.02</t>
  </si>
  <si>
    <t>11.03</t>
  </si>
  <si>
    <t>11.04</t>
  </si>
  <si>
    <t>11.05</t>
  </si>
  <si>
    <t>11.06</t>
  </si>
  <si>
    <t>11.07</t>
  </si>
  <si>
    <t>12</t>
  </si>
  <si>
    <t>13</t>
  </si>
  <si>
    <t>13.1</t>
  </si>
  <si>
    <t>13.2</t>
  </si>
  <si>
    <t>13.3</t>
  </si>
  <si>
    <t>13.9</t>
  </si>
  <si>
    <t>13.91</t>
  </si>
  <si>
    <t>13.92</t>
  </si>
  <si>
    <t>13.93</t>
  </si>
  <si>
    <t>13.94</t>
  </si>
  <si>
    <t>13.95</t>
  </si>
  <si>
    <t>13.96</t>
  </si>
  <si>
    <t>13.99</t>
  </si>
  <si>
    <t>14</t>
  </si>
  <si>
    <t>14.1</t>
  </si>
  <si>
    <t>14.11</t>
  </si>
  <si>
    <t>14.12</t>
  </si>
  <si>
    <t>14.13</t>
  </si>
  <si>
    <t>14.14</t>
  </si>
  <si>
    <t>14.19</t>
  </si>
  <si>
    <t>14.2</t>
  </si>
  <si>
    <t>14.3</t>
  </si>
  <si>
    <t>14.31</t>
  </si>
  <si>
    <t>14.39</t>
  </si>
  <si>
    <t>15</t>
  </si>
  <si>
    <t>15.1</t>
  </si>
  <si>
    <t>15.11</t>
  </si>
  <si>
    <t>15.12</t>
  </si>
  <si>
    <t>15.2</t>
  </si>
  <si>
    <t>16</t>
  </si>
  <si>
    <t>16.1</t>
  </si>
  <si>
    <t>16.2</t>
  </si>
  <si>
    <t>16.21</t>
  </si>
  <si>
    <t>16.22</t>
  </si>
  <si>
    <t>16.23</t>
  </si>
  <si>
    <t>16.24</t>
  </si>
  <si>
    <t>16.29</t>
  </si>
  <si>
    <t>17</t>
  </si>
  <si>
    <t>17.1</t>
  </si>
  <si>
    <t>17.11</t>
  </si>
  <si>
    <t>17.12</t>
  </si>
  <si>
    <t>17.2</t>
  </si>
  <si>
    <t>17.21</t>
  </si>
  <si>
    <t>17.22</t>
  </si>
  <si>
    <t>17.23</t>
  </si>
  <si>
    <t>17.24</t>
  </si>
  <si>
    <t>17.29</t>
  </si>
  <si>
    <t>18</t>
  </si>
  <si>
    <t>18.1</t>
  </si>
  <si>
    <t>18.11</t>
  </si>
  <si>
    <t>18.12</t>
  </si>
  <si>
    <t>18.13</t>
  </si>
  <si>
    <t>18.14</t>
  </si>
  <si>
    <t>18.2</t>
  </si>
  <si>
    <t>19</t>
  </si>
  <si>
    <t>19.1</t>
  </si>
  <si>
    <t>19.2</t>
  </si>
  <si>
    <t>20</t>
  </si>
  <si>
    <t>20.1</t>
  </si>
  <si>
    <t>20.11</t>
  </si>
  <si>
    <t>20.12</t>
  </si>
  <si>
    <t>20.13</t>
  </si>
  <si>
    <t>20.14</t>
  </si>
  <si>
    <t>20.15</t>
  </si>
  <si>
    <t>20.16</t>
  </si>
  <si>
    <t>20.17</t>
  </si>
  <si>
    <t>20.2</t>
  </si>
  <si>
    <t>20.3</t>
  </si>
  <si>
    <t>20.4</t>
  </si>
  <si>
    <t>20.41</t>
  </si>
  <si>
    <t>20.42</t>
  </si>
  <si>
    <t>20.5</t>
  </si>
  <si>
    <t>20.51</t>
  </si>
  <si>
    <t>20.52</t>
  </si>
  <si>
    <t>20.53</t>
  </si>
  <si>
    <t>20.59</t>
  </si>
  <si>
    <t>20.6</t>
  </si>
  <si>
    <t>21</t>
  </si>
  <si>
    <t>21.1</t>
  </si>
  <si>
    <t>21.2</t>
  </si>
  <si>
    <t>22</t>
  </si>
  <si>
    <t>22.1</t>
  </si>
  <si>
    <t>22.11</t>
  </si>
  <si>
    <t>22.19</t>
  </si>
  <si>
    <t>22.2</t>
  </si>
  <si>
    <t>22.21</t>
  </si>
  <si>
    <t>22.22</t>
  </si>
  <si>
    <t>22.23</t>
  </si>
  <si>
    <t>22.29</t>
  </si>
  <si>
    <t>23</t>
  </si>
  <si>
    <t>23.1</t>
  </si>
  <si>
    <t>23.11</t>
  </si>
  <si>
    <t>23.12</t>
  </si>
  <si>
    <t>23.13</t>
  </si>
  <si>
    <t>23.14</t>
  </si>
  <si>
    <t>23.19</t>
  </si>
  <si>
    <t>23.2</t>
  </si>
  <si>
    <t>23.3</t>
  </si>
  <si>
    <t>23.31</t>
  </si>
  <si>
    <t>23.32</t>
  </si>
  <si>
    <t>23.4</t>
  </si>
  <si>
    <t>23.41</t>
  </si>
  <si>
    <t>23.42</t>
  </si>
  <si>
    <t>23.43</t>
  </si>
  <si>
    <t>23.44</t>
  </si>
  <si>
    <t>23.49</t>
  </si>
  <si>
    <t>23.5</t>
  </si>
  <si>
    <t>23.51</t>
  </si>
  <si>
    <t>23.52</t>
  </si>
  <si>
    <t>23.6</t>
  </si>
  <si>
    <t>23.61</t>
  </si>
  <si>
    <t>23.62</t>
  </si>
  <si>
    <t>23.63</t>
  </si>
  <si>
    <t>23.64</t>
  </si>
  <si>
    <t>23.65</t>
  </si>
  <si>
    <t>23.69</t>
  </si>
  <si>
    <t>23.7</t>
  </si>
  <si>
    <t>23.9</t>
  </si>
  <si>
    <t>23.91</t>
  </si>
  <si>
    <t>23.99</t>
  </si>
  <si>
    <t>24</t>
  </si>
  <si>
    <t>24.1</t>
  </si>
  <si>
    <t>24.2</t>
  </si>
  <si>
    <t>24.3</t>
  </si>
  <si>
    <t>24.31</t>
  </si>
  <si>
    <t>24.32</t>
  </si>
  <si>
    <t>24.33</t>
  </si>
  <si>
    <t>24.34</t>
  </si>
  <si>
    <t>24.4</t>
  </si>
  <si>
    <t>24.41</t>
  </si>
  <si>
    <t>24.42</t>
  </si>
  <si>
    <t>24.43</t>
  </si>
  <si>
    <t>24.44</t>
  </si>
  <si>
    <t>24.45</t>
  </si>
  <si>
    <t>24.46</t>
  </si>
  <si>
    <t>24.5</t>
  </si>
  <si>
    <t>24.51</t>
  </si>
  <si>
    <t>24.52</t>
  </si>
  <si>
    <t>24.53</t>
  </si>
  <si>
    <t>24.54</t>
  </si>
  <si>
    <t>25</t>
  </si>
  <si>
    <t>25.1</t>
  </si>
  <si>
    <t>25.11</t>
  </si>
  <si>
    <t>25.12</t>
  </si>
  <si>
    <t>25.2</t>
  </si>
  <si>
    <t>25.21</t>
  </si>
  <si>
    <t>25.29</t>
  </si>
  <si>
    <t>25.3</t>
  </si>
  <si>
    <t>25.4</t>
  </si>
  <si>
    <t>25.5</t>
  </si>
  <si>
    <t>25.6</t>
  </si>
  <si>
    <t>25.61</t>
  </si>
  <si>
    <t>25.62</t>
  </si>
  <si>
    <t>25.7</t>
  </si>
  <si>
    <t>25.71</t>
  </si>
  <si>
    <t>25.72</t>
  </si>
  <si>
    <t>25.73</t>
  </si>
  <si>
    <t>25.73.1</t>
  </si>
  <si>
    <t>25.73.2</t>
  </si>
  <si>
    <t>25.73.3</t>
  </si>
  <si>
    <t>25.73.4</t>
  </si>
  <si>
    <t>25.73.5</t>
  </si>
  <si>
    <t>25.9</t>
  </si>
  <si>
    <t>25.91</t>
  </si>
  <si>
    <t>25.92</t>
  </si>
  <si>
    <t>25.93</t>
  </si>
  <si>
    <t>25.94</t>
  </si>
  <si>
    <t>25.99</t>
  </si>
  <si>
    <t>26</t>
  </si>
  <si>
    <t>26.1</t>
  </si>
  <si>
    <t>26.11</t>
  </si>
  <si>
    <t>26.11.1</t>
  </si>
  <si>
    <t>26.11.9</t>
  </si>
  <si>
    <t>26.12</t>
  </si>
  <si>
    <t>26.2</t>
  </si>
  <si>
    <t>26.3</t>
  </si>
  <si>
    <t>26.4</t>
  </si>
  <si>
    <t>26.5</t>
  </si>
  <si>
    <t>26.51</t>
  </si>
  <si>
    <t>26.51.1</t>
  </si>
  <si>
    <t>26.51.2</t>
  </si>
  <si>
    <t>26.51.3</t>
  </si>
  <si>
    <t>26.52</t>
  </si>
  <si>
    <t>26.6</t>
  </si>
  <si>
    <t>26.7</t>
  </si>
  <si>
    <t>26.8</t>
  </si>
  <si>
    <t>27</t>
  </si>
  <si>
    <t>27.1</t>
  </si>
  <si>
    <t>27.11</t>
  </si>
  <si>
    <t>27.12</t>
  </si>
  <si>
    <t>27.2</t>
  </si>
  <si>
    <t>27.3</t>
  </si>
  <si>
    <t>27.31</t>
  </si>
  <si>
    <t>27.32</t>
  </si>
  <si>
    <t>27.33</t>
  </si>
  <si>
    <t>27.4</t>
  </si>
  <si>
    <t>27.5</t>
  </si>
  <si>
    <t>27.51</t>
  </si>
  <si>
    <t>27.52</t>
  </si>
  <si>
    <t>27.9</t>
  </si>
  <si>
    <t>28</t>
  </si>
  <si>
    <t>28.1</t>
  </si>
  <si>
    <t>28.11</t>
  </si>
  <si>
    <t>28.12</t>
  </si>
  <si>
    <t>28.13</t>
  </si>
  <si>
    <t>28.14</t>
  </si>
  <si>
    <t>28.15</t>
  </si>
  <si>
    <t>28.2</t>
  </si>
  <si>
    <t>28.21</t>
  </si>
  <si>
    <t>28.21.1</t>
  </si>
  <si>
    <t>28.21.9</t>
  </si>
  <si>
    <t>28.22</t>
  </si>
  <si>
    <t>28.23</t>
  </si>
  <si>
    <t>28.24</t>
  </si>
  <si>
    <t>28.25</t>
  </si>
  <si>
    <t>28.29</t>
  </si>
  <si>
    <t>28.3</t>
  </si>
  <si>
    <t>28.4</t>
  </si>
  <si>
    <t>28.41</t>
  </si>
  <si>
    <t>28.49</t>
  </si>
  <si>
    <t>28.9</t>
  </si>
  <si>
    <t>28.91</t>
  </si>
  <si>
    <t>28.92</t>
  </si>
  <si>
    <t>28.92.1</t>
  </si>
  <si>
    <t>28.92.2</t>
  </si>
  <si>
    <t>28.93</t>
  </si>
  <si>
    <t>28.94</t>
  </si>
  <si>
    <t>28.95</t>
  </si>
  <si>
    <t>28.96</t>
  </si>
  <si>
    <t>28.99</t>
  </si>
  <si>
    <t>29</t>
  </si>
  <si>
    <t>29.1</t>
  </si>
  <si>
    <t>29.10.1</t>
  </si>
  <si>
    <t>29.10.2</t>
  </si>
  <si>
    <t>29.2</t>
  </si>
  <si>
    <t>29.3</t>
  </si>
  <si>
    <t>29.31</t>
  </si>
  <si>
    <t>29.32</t>
  </si>
  <si>
    <t>30</t>
  </si>
  <si>
    <t>30.1</t>
  </si>
  <si>
    <t>30.11</t>
  </si>
  <si>
    <t>30.12</t>
  </si>
  <si>
    <t>30.2</t>
  </si>
  <si>
    <t>30.20.1</t>
  </si>
  <si>
    <t>30.20.2</t>
  </si>
  <si>
    <t>30.3</t>
  </si>
  <si>
    <t>30.4</t>
  </si>
  <si>
    <t>30.9</t>
  </si>
  <si>
    <t>30.91</t>
  </si>
  <si>
    <t>30.92</t>
  </si>
  <si>
    <t>30.99</t>
  </si>
  <si>
    <t>31</t>
  </si>
  <si>
    <t>31.01</t>
  </si>
  <si>
    <t>31.02</t>
  </si>
  <si>
    <t>31.03</t>
  </si>
  <si>
    <t>31.09</t>
  </si>
  <si>
    <t>31.09.1</t>
  </si>
  <si>
    <t>31.09.9</t>
  </si>
  <si>
    <t>32</t>
  </si>
  <si>
    <t>32.1</t>
  </si>
  <si>
    <t>32.11</t>
  </si>
  <si>
    <t>32.12</t>
  </si>
  <si>
    <t>32.13</t>
  </si>
  <si>
    <t>32.2</t>
  </si>
  <si>
    <t>32.3</t>
  </si>
  <si>
    <t>32.4</t>
  </si>
  <si>
    <t>32.5</t>
  </si>
  <si>
    <t>32.50.1</t>
  </si>
  <si>
    <t>32.50.2</t>
  </si>
  <si>
    <t>32.50.3</t>
  </si>
  <si>
    <t>32.9</t>
  </si>
  <si>
    <t>32.91</t>
  </si>
  <si>
    <t>32.99</t>
  </si>
  <si>
    <t>33</t>
  </si>
  <si>
    <t>33.1</t>
  </si>
  <si>
    <t>33.11</t>
  </si>
  <si>
    <t>33.12</t>
  </si>
  <si>
    <t>33.13</t>
  </si>
  <si>
    <t>33.14</t>
  </si>
  <si>
    <t>33.15</t>
  </si>
  <si>
    <t>33.16</t>
  </si>
  <si>
    <t>33.17</t>
  </si>
  <si>
    <t>33.19</t>
  </si>
  <si>
    <t>33.2</t>
  </si>
  <si>
    <t>D/35</t>
  </si>
  <si>
    <t>35.1</t>
  </si>
  <si>
    <t>35.11</t>
  </si>
  <si>
    <t>35.11.1</t>
  </si>
  <si>
    <t>35.11.2</t>
  </si>
  <si>
    <t>35.11.3</t>
  </si>
  <si>
    <t>35.12</t>
  </si>
  <si>
    <t>35.13</t>
  </si>
  <si>
    <t>35.14</t>
  </si>
  <si>
    <t>35.2</t>
  </si>
  <si>
    <t>35.21</t>
  </si>
  <si>
    <t>35.21.1</t>
  </si>
  <si>
    <t>35.21.2</t>
  </si>
  <si>
    <t>35.21.3</t>
  </si>
  <si>
    <t>35.22</t>
  </si>
  <si>
    <t>35.23</t>
  </si>
  <si>
    <t>35.3</t>
  </si>
  <si>
    <t>E</t>
  </si>
  <si>
    <t>36</t>
  </si>
  <si>
    <t>36.00.1</t>
  </si>
  <si>
    <t>36.00.2</t>
  </si>
  <si>
    <t>36.00.3</t>
  </si>
  <si>
    <t>37</t>
  </si>
  <si>
    <t>37.00.1</t>
  </si>
  <si>
    <t>37.00.2</t>
  </si>
  <si>
    <t>38</t>
  </si>
  <si>
    <t>38.1</t>
  </si>
  <si>
    <t>38.11</t>
  </si>
  <si>
    <t>38.12</t>
  </si>
  <si>
    <t>38.2</t>
  </si>
  <si>
    <t>38.21</t>
  </si>
  <si>
    <t>38.22</t>
  </si>
  <si>
    <t>38.3</t>
  </si>
  <si>
    <t>38.31</t>
  </si>
  <si>
    <t>38.32</t>
  </si>
  <si>
    <t>F</t>
  </si>
  <si>
    <t>41</t>
  </si>
  <si>
    <t>41.1</t>
  </si>
  <si>
    <t>41.10.1</t>
  </si>
  <si>
    <t>41.10.2</t>
  </si>
  <si>
    <t>41.10.3</t>
  </si>
  <si>
    <t>41.2</t>
  </si>
  <si>
    <t>41.20.1</t>
  </si>
  <si>
    <t>41.20.2</t>
  </si>
  <si>
    <t>42</t>
  </si>
  <si>
    <t>42.1</t>
  </si>
  <si>
    <t>42.11</t>
  </si>
  <si>
    <t>42.12</t>
  </si>
  <si>
    <t>42.13</t>
  </si>
  <si>
    <t>42.2</t>
  </si>
  <si>
    <t>42.21</t>
  </si>
  <si>
    <t>42.22</t>
  </si>
  <si>
    <t>42.9</t>
  </si>
  <si>
    <t>42.91</t>
  </si>
  <si>
    <t>42.99</t>
  </si>
  <si>
    <t>43</t>
  </si>
  <si>
    <t>43.1</t>
  </si>
  <si>
    <t>43.11</t>
  </si>
  <si>
    <t>43.12</t>
  </si>
  <si>
    <t>43.13</t>
  </si>
  <si>
    <t>43.2</t>
  </si>
  <si>
    <t>43.21</t>
  </si>
  <si>
    <t>43.22</t>
  </si>
  <si>
    <t>43.29</t>
  </si>
  <si>
    <t>43.29.1</t>
  </si>
  <si>
    <t>43.29.9</t>
  </si>
  <si>
    <t>43.3</t>
  </si>
  <si>
    <t>43.31</t>
  </si>
  <si>
    <t>43.32</t>
  </si>
  <si>
    <t>43.33</t>
  </si>
  <si>
    <t>43.34</t>
  </si>
  <si>
    <t>43.34.1</t>
  </si>
  <si>
    <t>43.34.2</t>
  </si>
  <si>
    <t>43.39</t>
  </si>
  <si>
    <t>43.9</t>
  </si>
  <si>
    <t>43.91</t>
  </si>
  <si>
    <t>43.91.1</t>
  </si>
  <si>
    <t>43.91.2</t>
  </si>
  <si>
    <t>43.99</t>
  </si>
  <si>
    <t>43.99.1</t>
  </si>
  <si>
    <t>43.99.2</t>
  </si>
  <si>
    <t>43.99.9</t>
  </si>
  <si>
    <t>G</t>
  </si>
  <si>
    <t>45</t>
  </si>
  <si>
    <t>45.1</t>
  </si>
  <si>
    <t>45.11</t>
  </si>
  <si>
    <t>45.19</t>
  </si>
  <si>
    <t>45.2</t>
  </si>
  <si>
    <t>45.20.1</t>
  </si>
  <si>
    <t>45.20.2</t>
  </si>
  <si>
    <t>45.20.3</t>
  </si>
  <si>
    <t>45.20.4</t>
  </si>
  <si>
    <t>45.3</t>
  </si>
  <si>
    <t>45.31</t>
  </si>
  <si>
    <t>45.32</t>
  </si>
  <si>
    <t>45.4</t>
  </si>
  <si>
    <t>46</t>
  </si>
  <si>
    <t>46.1</t>
  </si>
  <si>
    <t>46.11</t>
  </si>
  <si>
    <t>46.12</t>
  </si>
  <si>
    <t>46.13</t>
  </si>
  <si>
    <t>46.13.1</t>
  </si>
  <si>
    <t>46.13.2</t>
  </si>
  <si>
    <t>46.14</t>
  </si>
  <si>
    <t>46.15</t>
  </si>
  <si>
    <t>46.16</t>
  </si>
  <si>
    <t>46.17</t>
  </si>
  <si>
    <t>46.18</t>
  </si>
  <si>
    <t>46.18.1</t>
  </si>
  <si>
    <t>46.18.2</t>
  </si>
  <si>
    <t>46.18.3</t>
  </si>
  <si>
    <t>46.18.4</t>
  </si>
  <si>
    <t>46.18.5</t>
  </si>
  <si>
    <t>46.18.6</t>
  </si>
  <si>
    <t>46.18.7</t>
  </si>
  <si>
    <t>46.18.9</t>
  </si>
  <si>
    <t>46.19</t>
  </si>
  <si>
    <t>46.2</t>
  </si>
  <si>
    <t>46.21</t>
  </si>
  <si>
    <t>46.22</t>
  </si>
  <si>
    <t>46.23</t>
  </si>
  <si>
    <t>46.24</t>
  </si>
  <si>
    <t>46.3</t>
  </si>
  <si>
    <t>46.31</t>
  </si>
  <si>
    <t>46.32</t>
  </si>
  <si>
    <t>46.33</t>
  </si>
  <si>
    <t>46.34</t>
  </si>
  <si>
    <t>46.35</t>
  </si>
  <si>
    <t>46.36</t>
  </si>
  <si>
    <t>46.37</t>
  </si>
  <si>
    <t>46.38</t>
  </si>
  <si>
    <t>46.38.1</t>
  </si>
  <si>
    <t>46.38.2</t>
  </si>
  <si>
    <t>46.38.9</t>
  </si>
  <si>
    <t>46.39</t>
  </si>
  <si>
    <t>46.39.1</t>
  </si>
  <si>
    <t>46.39.9</t>
  </si>
  <si>
    <t>46.4</t>
  </si>
  <si>
    <t>46.41</t>
  </si>
  <si>
    <t>46.42</t>
  </si>
  <si>
    <t>46.42.1</t>
  </si>
  <si>
    <t>46.42.2</t>
  </si>
  <si>
    <t>46.43</t>
  </si>
  <si>
    <t>46.43.1</t>
  </si>
  <si>
    <t>46.43.2</t>
  </si>
  <si>
    <t>46.43.3</t>
  </si>
  <si>
    <t>46.44</t>
  </si>
  <si>
    <t>46.44.1</t>
  </si>
  <si>
    <t>46.44.2</t>
  </si>
  <si>
    <t>46.45</t>
  </si>
  <si>
    <t>46.46</t>
  </si>
  <si>
    <t>46.46.1</t>
  </si>
  <si>
    <t>46.46.2</t>
  </si>
  <si>
    <t>46.47</t>
  </si>
  <si>
    <t>46.48</t>
  </si>
  <si>
    <t>46.49</t>
  </si>
  <si>
    <t>46.49.1</t>
  </si>
  <si>
    <t>46.49.2</t>
  </si>
  <si>
    <t>46.49.3</t>
  </si>
  <si>
    <t>46.49.4</t>
  </si>
  <si>
    <t>46.49.5</t>
  </si>
  <si>
    <t>46.5</t>
  </si>
  <si>
    <t>46.51</t>
  </si>
  <si>
    <t>46.52</t>
  </si>
  <si>
    <t>46.6</t>
  </si>
  <si>
    <t>46.61</t>
  </si>
  <si>
    <t>46.62</t>
  </si>
  <si>
    <t>46.63</t>
  </si>
  <si>
    <t>46.64</t>
  </si>
  <si>
    <t>46.65</t>
  </si>
  <si>
    <t>46.66</t>
  </si>
  <si>
    <t>46.69</t>
  </si>
  <si>
    <t>46.7</t>
  </si>
  <si>
    <t>46.71</t>
  </si>
  <si>
    <t>46.71.1</t>
  </si>
  <si>
    <t>46.71.2</t>
  </si>
  <si>
    <t>46.72</t>
  </si>
  <si>
    <t>46.73</t>
  </si>
  <si>
    <t>46.73.1</t>
  </si>
  <si>
    <t>46.73.2</t>
  </si>
  <si>
    <t>46.73.3</t>
  </si>
  <si>
    <t>46.73.4</t>
  </si>
  <si>
    <t>46.73.5</t>
  </si>
  <si>
    <t>46.73.6</t>
  </si>
  <si>
    <t>46.73.7</t>
  </si>
  <si>
    <t>46.73.8</t>
  </si>
  <si>
    <t>46.74</t>
  </si>
  <si>
    <t>46.74.1</t>
  </si>
  <si>
    <t>46.74.2</t>
  </si>
  <si>
    <t>46.74.3</t>
  </si>
  <si>
    <t>46.75</t>
  </si>
  <si>
    <t>46.76</t>
  </si>
  <si>
    <t>46.77</t>
  </si>
  <si>
    <t>46.9</t>
  </si>
  <si>
    <t>47</t>
  </si>
  <si>
    <t>47.1</t>
  </si>
  <si>
    <t>47.11</t>
  </si>
  <si>
    <t>47.19</t>
  </si>
  <si>
    <t>47.2</t>
  </si>
  <si>
    <t>47.21</t>
  </si>
  <si>
    <t>47.22</t>
  </si>
  <si>
    <t>47.23</t>
  </si>
  <si>
    <t>47.24</t>
  </si>
  <si>
    <t>47.25</t>
  </si>
  <si>
    <t>47.26</t>
  </si>
  <si>
    <t>47.29</t>
  </si>
  <si>
    <t>47.3</t>
  </si>
  <si>
    <t>47.30.1</t>
  </si>
  <si>
    <t>47.30.2</t>
  </si>
  <si>
    <t>47.4</t>
  </si>
  <si>
    <t>47.41</t>
  </si>
  <si>
    <t>47.42</t>
  </si>
  <si>
    <t>47.43</t>
  </si>
  <si>
    <t>47.5</t>
  </si>
  <si>
    <t>47.51</t>
  </si>
  <si>
    <t>47.52</t>
  </si>
  <si>
    <t>47.52.1</t>
  </si>
  <si>
    <t>47.52.3</t>
  </si>
  <si>
    <t>47.53</t>
  </si>
  <si>
    <t>47.54</t>
  </si>
  <si>
    <t>47.59</t>
  </si>
  <si>
    <t>47.59.1</t>
  </si>
  <si>
    <t>47.59.2</t>
  </si>
  <si>
    <t>47.59.3</t>
  </si>
  <si>
    <t>47.59.9</t>
  </si>
  <si>
    <t>47.6</t>
  </si>
  <si>
    <t>47.61</t>
  </si>
  <si>
    <t>47.62</t>
  </si>
  <si>
    <t>47.62.1</t>
  </si>
  <si>
    <t>47.62.2</t>
  </si>
  <si>
    <t>47.63</t>
  </si>
  <si>
    <t>47.64</t>
  </si>
  <si>
    <t>47.64.1</t>
  </si>
  <si>
    <t>47.64.2</t>
  </si>
  <si>
    <t>47.65</t>
  </si>
  <si>
    <t>47.7</t>
  </si>
  <si>
    <t>47.71</t>
  </si>
  <si>
    <t>47.72</t>
  </si>
  <si>
    <t>47.72.1</t>
  </si>
  <si>
    <t>47.72.2</t>
  </si>
  <si>
    <t>47.73</t>
  </si>
  <si>
    <t>47.74</t>
  </si>
  <si>
    <t>47.75</t>
  </si>
  <si>
    <t>47.76</t>
  </si>
  <si>
    <t>47.76.1</t>
  </si>
  <si>
    <t>47.76.2</t>
  </si>
  <si>
    <t>47.77</t>
  </si>
  <si>
    <t>47.78</t>
  </si>
  <si>
    <t>47.78.1</t>
  </si>
  <si>
    <t>47.78.2</t>
  </si>
  <si>
    <t>47.78.3</t>
  </si>
  <si>
    <t>47.78.9</t>
  </si>
  <si>
    <t>47.79</t>
  </si>
  <si>
    <t>47.79.1</t>
  </si>
  <si>
    <t>47.79.2</t>
  </si>
  <si>
    <t>47.79.9</t>
  </si>
  <si>
    <t>47.8</t>
  </si>
  <si>
    <t>47.81</t>
  </si>
  <si>
    <t>47.82</t>
  </si>
  <si>
    <t>47.89</t>
  </si>
  <si>
    <t>47.9</t>
  </si>
  <si>
    <t>47.91</t>
  </si>
  <si>
    <t>47.99</t>
  </si>
  <si>
    <t>47.99.1</t>
  </si>
  <si>
    <t>47.99.9</t>
  </si>
  <si>
    <t>H</t>
  </si>
  <si>
    <t>49</t>
  </si>
  <si>
    <t>49.1</t>
  </si>
  <si>
    <t>49.2</t>
  </si>
  <si>
    <t>49.3</t>
  </si>
  <si>
    <t>49.31</t>
  </si>
  <si>
    <t>49.32</t>
  </si>
  <si>
    <t>49.39</t>
  </si>
  <si>
    <t>49.39.1</t>
  </si>
  <si>
    <t>49.39.2</t>
  </si>
  <si>
    <t>49.39.9</t>
  </si>
  <si>
    <t>49.4</t>
  </si>
  <si>
    <t>49.41</t>
  </si>
  <si>
    <t>49.42</t>
  </si>
  <si>
    <t>49.5</t>
  </si>
  <si>
    <t>50</t>
  </si>
  <si>
    <t>50.1</t>
  </si>
  <si>
    <t>50.2</t>
  </si>
  <si>
    <t>50.3</t>
  </si>
  <si>
    <t>50.4</t>
  </si>
  <si>
    <t>51</t>
  </si>
  <si>
    <t>51.1</t>
  </si>
  <si>
    <t>51.2</t>
  </si>
  <si>
    <t>51.21</t>
  </si>
  <si>
    <t>51.22</t>
  </si>
  <si>
    <t>52</t>
  </si>
  <si>
    <t>52.1</t>
  </si>
  <si>
    <t>52.2</t>
  </si>
  <si>
    <t>52.21</t>
  </si>
  <si>
    <t>52.21.1</t>
  </si>
  <si>
    <t>52.21.2</t>
  </si>
  <si>
    <t>52.21.3</t>
  </si>
  <si>
    <t>52.21.4</t>
  </si>
  <si>
    <t>52.21.5</t>
  </si>
  <si>
    <t>52.21.9</t>
  </si>
  <si>
    <t>52.22</t>
  </si>
  <si>
    <t>52.22.1</t>
  </si>
  <si>
    <t>52.22.2</t>
  </si>
  <si>
    <t>52.22.3</t>
  </si>
  <si>
    <t>52.22.9</t>
  </si>
  <si>
    <t>52.23</t>
  </si>
  <si>
    <t>52.23.1</t>
  </si>
  <si>
    <t>52.23.9</t>
  </si>
  <si>
    <t>52.24</t>
  </si>
  <si>
    <t>52.29</t>
  </si>
  <si>
    <t>52.29.1</t>
  </si>
  <si>
    <t>52.29.2</t>
  </si>
  <si>
    <t>52.29.9</t>
  </si>
  <si>
    <t>53</t>
  </si>
  <si>
    <t>53.1</t>
  </si>
  <si>
    <t>53.2</t>
  </si>
  <si>
    <t>I</t>
  </si>
  <si>
    <t>55</t>
  </si>
  <si>
    <t>55.1</t>
  </si>
  <si>
    <t>55.10.1</t>
  </si>
  <si>
    <t>55.10.2</t>
  </si>
  <si>
    <t>55.10.3</t>
  </si>
  <si>
    <t>55.10.4</t>
  </si>
  <si>
    <t>55.2</t>
  </si>
  <si>
    <t>55.20.1</t>
  </si>
  <si>
    <t>55.20.2</t>
  </si>
  <si>
    <t>55.20.3</t>
  </si>
  <si>
    <t>55.20.4</t>
  </si>
  <si>
    <t>55.3</t>
  </si>
  <si>
    <t>55.9</t>
  </si>
  <si>
    <t>55.90.1</t>
  </si>
  <si>
    <t>55.90.9</t>
  </si>
  <si>
    <t>56</t>
  </si>
  <si>
    <t>56.1</t>
  </si>
  <si>
    <t>56.10.1</t>
  </si>
  <si>
    <t>56.10.2</t>
  </si>
  <si>
    <t>56.10.3</t>
  </si>
  <si>
    <t>56.10.4</t>
  </si>
  <si>
    <t>56.10.5</t>
  </si>
  <si>
    <t>56.2</t>
  </si>
  <si>
    <t>56.21</t>
  </si>
  <si>
    <t>56.29</t>
  </si>
  <si>
    <t>56.3</t>
  </si>
  <si>
    <t>56.30.1</t>
  </si>
  <si>
    <t>56.30.2</t>
  </si>
  <si>
    <t>56.30.3</t>
  </si>
  <si>
    <t>56.30.4</t>
  </si>
  <si>
    <t>56.30.9</t>
  </si>
  <si>
    <t>J</t>
  </si>
  <si>
    <t>58</t>
  </si>
  <si>
    <t>58.1</t>
  </si>
  <si>
    <t>58.11</t>
  </si>
  <si>
    <t>58.12</t>
  </si>
  <si>
    <t>58.13</t>
  </si>
  <si>
    <t>58.14</t>
  </si>
  <si>
    <t>58.19</t>
  </si>
  <si>
    <t>58.2</t>
  </si>
  <si>
    <t>58.21</t>
  </si>
  <si>
    <t>58.29</t>
  </si>
  <si>
    <t>59</t>
  </si>
  <si>
    <t>59.1</t>
  </si>
  <si>
    <t>59.11</t>
  </si>
  <si>
    <t>59.12</t>
  </si>
  <si>
    <t>59.13</t>
  </si>
  <si>
    <t>59.14</t>
  </si>
  <si>
    <t>59.2</t>
  </si>
  <si>
    <t>59.20.1</t>
  </si>
  <si>
    <t>59.20.2</t>
  </si>
  <si>
    <t>59.20.3</t>
  </si>
  <si>
    <t>60</t>
  </si>
  <si>
    <t>60.1</t>
  </si>
  <si>
    <t>60.2</t>
  </si>
  <si>
    <t>61</t>
  </si>
  <si>
    <t>61.1</t>
  </si>
  <si>
    <t>61.2</t>
  </si>
  <si>
    <t>61.3</t>
  </si>
  <si>
    <t>61.9</t>
  </si>
  <si>
    <t>61.90.1</t>
  </si>
  <si>
    <t>61.90.9</t>
  </si>
  <si>
    <t>62</t>
  </si>
  <si>
    <t>62.01</t>
  </si>
  <si>
    <t>62.01.1</t>
  </si>
  <si>
    <t>62.01.9</t>
  </si>
  <si>
    <t>62.02</t>
  </si>
  <si>
    <t>62.03</t>
  </si>
  <si>
    <t>62.09</t>
  </si>
  <si>
    <t>63</t>
  </si>
  <si>
    <t>63.1</t>
  </si>
  <si>
    <t>63.11</t>
  </si>
  <si>
    <t>63.12</t>
  </si>
  <si>
    <t>63.9</t>
  </si>
  <si>
    <t>63.91</t>
  </si>
  <si>
    <t>63.99</t>
  </si>
  <si>
    <t>K</t>
  </si>
  <si>
    <t>64</t>
  </si>
  <si>
    <t>64.1</t>
  </si>
  <si>
    <t>64.11</t>
  </si>
  <si>
    <t>64.19</t>
  </si>
  <si>
    <t>64.19.1</t>
  </si>
  <si>
    <t>64.19.2</t>
  </si>
  <si>
    <t>64.19.3</t>
  </si>
  <si>
    <t>64.19.4</t>
  </si>
  <si>
    <t>64.19.5</t>
  </si>
  <si>
    <t>64.19.6</t>
  </si>
  <si>
    <t>64.2</t>
  </si>
  <si>
    <t>64.3</t>
  </si>
  <si>
    <t>64.9</t>
  </si>
  <si>
    <t>64.91</t>
  </si>
  <si>
    <t>64.92</t>
  </si>
  <si>
    <t>64.92.1</t>
  </si>
  <si>
    <t>64.92.2</t>
  </si>
  <si>
    <t>64.99</t>
  </si>
  <si>
    <t>64.99.1</t>
  </si>
  <si>
    <t>64.99.9</t>
  </si>
  <si>
    <t>65</t>
  </si>
  <si>
    <t>65.1</t>
  </si>
  <si>
    <t>65.11</t>
  </si>
  <si>
    <t>65.12</t>
  </si>
  <si>
    <t>65.12.1</t>
  </si>
  <si>
    <t>65.12.2</t>
  </si>
  <si>
    <t>65.2</t>
  </si>
  <si>
    <t>65.3</t>
  </si>
  <si>
    <t>66</t>
  </si>
  <si>
    <t>66.1</t>
  </si>
  <si>
    <t>66.11</t>
  </si>
  <si>
    <t>66.12</t>
  </si>
  <si>
    <t>66.19</t>
  </si>
  <si>
    <t>66.2</t>
  </si>
  <si>
    <t>66.21</t>
  </si>
  <si>
    <t>66.22</t>
  </si>
  <si>
    <t>66.29</t>
  </si>
  <si>
    <t>66.3</t>
  </si>
  <si>
    <t>L/68</t>
  </si>
  <si>
    <t>68.1</t>
  </si>
  <si>
    <t>68.2</t>
  </si>
  <si>
    <t>68.3</t>
  </si>
  <si>
    <t>68.31</t>
  </si>
  <si>
    <t>68.32</t>
  </si>
  <si>
    <t>M</t>
  </si>
  <si>
    <t>69</t>
  </si>
  <si>
    <t>69.1</t>
  </si>
  <si>
    <t>69.10.1</t>
  </si>
  <si>
    <t>69.10.2</t>
  </si>
  <si>
    <t>69.10.3</t>
  </si>
  <si>
    <t>69.10.4</t>
  </si>
  <si>
    <t>69.10.9</t>
  </si>
  <si>
    <t>69.2</t>
  </si>
  <si>
    <t>69.20.1</t>
  </si>
  <si>
    <t>69.20.2</t>
  </si>
  <si>
    <t>69.20.3</t>
  </si>
  <si>
    <t>69.20.4</t>
  </si>
  <si>
    <t>70</t>
  </si>
  <si>
    <t>70.1</t>
  </si>
  <si>
    <t>70.10.1</t>
  </si>
  <si>
    <t>70.10.9</t>
  </si>
  <si>
    <t>70.2</t>
  </si>
  <si>
    <t>70.21</t>
  </si>
  <si>
    <t>70.22</t>
  </si>
  <si>
    <t>71</t>
  </si>
  <si>
    <t>71.1</t>
  </si>
  <si>
    <t>71.11</t>
  </si>
  <si>
    <t>71.11.1</t>
  </si>
  <si>
    <t>71.11.2</t>
  </si>
  <si>
    <t>71.11.3</t>
  </si>
  <si>
    <t>71.11.4</t>
  </si>
  <si>
    <t>71.12</t>
  </si>
  <si>
    <t>71.12.1</t>
  </si>
  <si>
    <t>71.12.2</t>
  </si>
  <si>
    <t>71.12.3</t>
  </si>
  <si>
    <t>71.12.9</t>
  </si>
  <si>
    <t>71.2</t>
  </si>
  <si>
    <t>72</t>
  </si>
  <si>
    <t>72.1</t>
  </si>
  <si>
    <t>72.11</t>
  </si>
  <si>
    <t>72.19</t>
  </si>
  <si>
    <t>72.2</t>
  </si>
  <si>
    <t>73</t>
  </si>
  <si>
    <t>73.1</t>
  </si>
  <si>
    <t>73.11</t>
  </si>
  <si>
    <t>73.12</t>
  </si>
  <si>
    <t>73.2</t>
  </si>
  <si>
    <t>74</t>
  </si>
  <si>
    <t>74.1</t>
  </si>
  <si>
    <t>74.10.1</t>
  </si>
  <si>
    <t>74.10.2</t>
  </si>
  <si>
    <t>74.10.3</t>
  </si>
  <si>
    <t>74.2</t>
  </si>
  <si>
    <t>74.20.1</t>
  </si>
  <si>
    <t>74.20.2</t>
  </si>
  <si>
    <t>74.3</t>
  </si>
  <si>
    <t>74.30.1</t>
  </si>
  <si>
    <t>74.30.2</t>
  </si>
  <si>
    <t>74.9</t>
  </si>
  <si>
    <t>75</t>
  </si>
  <si>
    <t>75.00.1</t>
  </si>
  <si>
    <t>75.00.9</t>
  </si>
  <si>
    <t>N</t>
  </si>
  <si>
    <t>77</t>
  </si>
  <si>
    <t>77.1</t>
  </si>
  <si>
    <t>77.11</t>
  </si>
  <si>
    <t>77.12</t>
  </si>
  <si>
    <t>77.2</t>
  </si>
  <si>
    <t>77.21</t>
  </si>
  <si>
    <t>77.22</t>
  </si>
  <si>
    <t>77.29</t>
  </si>
  <si>
    <t>77.3</t>
  </si>
  <si>
    <t>77.31</t>
  </si>
  <si>
    <t>77.32</t>
  </si>
  <si>
    <t>77.33</t>
  </si>
  <si>
    <t>77.34</t>
  </si>
  <si>
    <t>77.35</t>
  </si>
  <si>
    <t>77.39</t>
  </si>
  <si>
    <t>77.4</t>
  </si>
  <si>
    <t>78</t>
  </si>
  <si>
    <t>78.1</t>
  </si>
  <si>
    <t>78.2</t>
  </si>
  <si>
    <t>78.3</t>
  </si>
  <si>
    <t>79</t>
  </si>
  <si>
    <t>79.1</t>
  </si>
  <si>
    <t>79.11</t>
  </si>
  <si>
    <t>79.12</t>
  </si>
  <si>
    <t>79.9</t>
  </si>
  <si>
    <t>80</t>
  </si>
  <si>
    <t>80.1</t>
  </si>
  <si>
    <t>80.2</t>
  </si>
  <si>
    <t>80.3</t>
  </si>
  <si>
    <t>81</t>
  </si>
  <si>
    <t>81.1</t>
  </si>
  <si>
    <t>81.2</t>
  </si>
  <si>
    <t>81.21</t>
  </si>
  <si>
    <t>81.22</t>
  </si>
  <si>
    <t>81.22.1</t>
  </si>
  <si>
    <t>81.22.9</t>
  </si>
  <si>
    <t>81.29</t>
  </si>
  <si>
    <t>81.29.1</t>
  </si>
  <si>
    <t>81.29.2</t>
  </si>
  <si>
    <t>81.29.9</t>
  </si>
  <si>
    <t>81.3</t>
  </si>
  <si>
    <t>81.30.1</t>
  </si>
  <si>
    <t>81.30.9</t>
  </si>
  <si>
    <t>82</t>
  </si>
  <si>
    <t>82.1</t>
  </si>
  <si>
    <t>82.11</t>
  </si>
  <si>
    <t>82.19</t>
  </si>
  <si>
    <t>82.2</t>
  </si>
  <si>
    <t>82.3</t>
  </si>
  <si>
    <t>82.9</t>
  </si>
  <si>
    <t>82.91</t>
  </si>
  <si>
    <t>82.91.1</t>
  </si>
  <si>
    <t>82.91.2</t>
  </si>
  <si>
    <t>82.92</t>
  </si>
  <si>
    <t>82.99</t>
  </si>
  <si>
    <t>82.99.1</t>
  </si>
  <si>
    <t>82.99.9</t>
  </si>
  <si>
    <t>O</t>
  </si>
  <si>
    <t>P/85</t>
  </si>
  <si>
    <t>85.1</t>
  </si>
  <si>
    <t>85.2</t>
  </si>
  <si>
    <t>85.3</t>
  </si>
  <si>
    <t>85.31</t>
  </si>
  <si>
    <t>85.32</t>
  </si>
  <si>
    <t>85.4</t>
  </si>
  <si>
    <t>85.41</t>
  </si>
  <si>
    <t>85.42</t>
  </si>
  <si>
    <t>85.42.1</t>
  </si>
  <si>
    <t>85.42.2</t>
  </si>
  <si>
    <t>85.42.3</t>
  </si>
  <si>
    <t>85.42.4</t>
  </si>
  <si>
    <t>85.5</t>
  </si>
  <si>
    <t>85.51</t>
  </si>
  <si>
    <t>85.52</t>
  </si>
  <si>
    <t>85.53</t>
  </si>
  <si>
    <t>85.59</t>
  </si>
  <si>
    <t>85.59.1</t>
  </si>
  <si>
    <t>85.59.2</t>
  </si>
  <si>
    <t>85.59.9</t>
  </si>
  <si>
    <t>85.6</t>
  </si>
  <si>
    <t>Q</t>
  </si>
  <si>
    <t>86</t>
  </si>
  <si>
    <t>86.1</t>
  </si>
  <si>
    <t>86.10.1</t>
  </si>
  <si>
    <t>86.10.2</t>
  </si>
  <si>
    <t>86.10.3</t>
  </si>
  <si>
    <t>86.2</t>
  </si>
  <si>
    <t>86.21</t>
  </si>
  <si>
    <t>86.22</t>
  </si>
  <si>
    <t>86.23</t>
  </si>
  <si>
    <t>86.9</t>
  </si>
  <si>
    <t>86.90.1</t>
  </si>
  <si>
    <t>86.90.2</t>
  </si>
  <si>
    <t>86.90.3</t>
  </si>
  <si>
    <t>86.90.9</t>
  </si>
  <si>
    <t>87</t>
  </si>
  <si>
    <t>87.1</t>
  </si>
  <si>
    <t>87.2</t>
  </si>
  <si>
    <t>87.3</t>
  </si>
  <si>
    <t>87.9</t>
  </si>
  <si>
    <t>88</t>
  </si>
  <si>
    <t>88.1</t>
  </si>
  <si>
    <t>88.10.1</t>
  </si>
  <si>
    <t>88.10.2</t>
  </si>
  <si>
    <t>88.9</t>
  </si>
  <si>
    <t>88.91</t>
  </si>
  <si>
    <t>88.99</t>
  </si>
  <si>
    <t>R</t>
  </si>
  <si>
    <t>90</t>
  </si>
  <si>
    <t>90.01</t>
  </si>
  <si>
    <t>90.01.1</t>
  </si>
  <si>
    <t>90.01.2</t>
  </si>
  <si>
    <t>90.01.3</t>
  </si>
  <si>
    <t>90.01.4</t>
  </si>
  <si>
    <t>90.02</t>
  </si>
  <si>
    <t>90.03</t>
  </si>
  <si>
    <t>90.03.1</t>
  </si>
  <si>
    <t>90.03.2</t>
  </si>
  <si>
    <t>90.03.3</t>
  </si>
  <si>
    <t>90.03.4</t>
  </si>
  <si>
    <t>90.03.5</t>
  </si>
  <si>
    <t>90.04</t>
  </si>
  <si>
    <t>90.04.1</t>
  </si>
  <si>
    <t>90.04.2</t>
  </si>
  <si>
    <t>90.04.3</t>
  </si>
  <si>
    <t>91</t>
  </si>
  <si>
    <t>91.01</t>
  </si>
  <si>
    <t>91.02</t>
  </si>
  <si>
    <t>91.03</t>
  </si>
  <si>
    <t>91.04</t>
  </si>
  <si>
    <t>92</t>
  </si>
  <si>
    <t>92.00.1</t>
  </si>
  <si>
    <t>92.00.2</t>
  </si>
  <si>
    <t>92.00.3</t>
  </si>
  <si>
    <t>93</t>
  </si>
  <si>
    <t>93.1</t>
  </si>
  <si>
    <t>93.11</t>
  </si>
  <si>
    <t>93.12</t>
  </si>
  <si>
    <t>93.13</t>
  </si>
  <si>
    <t>93.19</t>
  </si>
  <si>
    <t>93.2</t>
  </si>
  <si>
    <t>93.21</t>
  </si>
  <si>
    <t>93.29</t>
  </si>
  <si>
    <t>S</t>
  </si>
  <si>
    <t>94</t>
  </si>
  <si>
    <t>94.1</t>
  </si>
  <si>
    <t>94.11</t>
  </si>
  <si>
    <t>94.12</t>
  </si>
  <si>
    <t>94.2</t>
  </si>
  <si>
    <t>94.9</t>
  </si>
  <si>
    <t>94.91</t>
  </si>
  <si>
    <t>94.92</t>
  </si>
  <si>
    <t>94.99</t>
  </si>
  <si>
    <t>94.99.1</t>
  </si>
  <si>
    <t>94.99.2</t>
  </si>
  <si>
    <t>94.99.3</t>
  </si>
  <si>
    <t>94.99.4</t>
  </si>
  <si>
    <t>94.99.9</t>
  </si>
  <si>
    <t>95</t>
  </si>
  <si>
    <t>95.1</t>
  </si>
  <si>
    <t>95.11</t>
  </si>
  <si>
    <t>95.12</t>
  </si>
  <si>
    <t>95.2</t>
  </si>
  <si>
    <t>95.21</t>
  </si>
  <si>
    <t>95.22</t>
  </si>
  <si>
    <t>95.23</t>
  </si>
  <si>
    <t>95.24</t>
  </si>
  <si>
    <t>95.25</t>
  </si>
  <si>
    <t>95.29</t>
  </si>
  <si>
    <t>96</t>
  </si>
  <si>
    <t>96.01</t>
  </si>
  <si>
    <t>96.02</t>
  </si>
  <si>
    <t>96.02.1</t>
  </si>
  <si>
    <t>96.02.2</t>
  </si>
  <si>
    <t>96.03</t>
  </si>
  <si>
    <t>96.03.1</t>
  </si>
  <si>
    <t>96.03.2</t>
  </si>
  <si>
    <t>96.04</t>
  </si>
  <si>
    <t>96.09</t>
  </si>
  <si>
    <t>Wirtschaftszweige insgesamt</t>
  </si>
  <si>
    <t>Land- und Forstwirtschaft, Fischerei</t>
  </si>
  <si>
    <t>Landwirtschaft, Jagd u. damit verb. Tätigkeiten</t>
  </si>
  <si>
    <t>Anbau einjähriger Pflanzen</t>
  </si>
  <si>
    <t>Anbau v.Getr.(oh. Reis), Hülsenfr. u. Ölsaaten</t>
  </si>
  <si>
    <t>Anbau von Reis</t>
  </si>
  <si>
    <t xml:space="preserve">Anbau v.Gemüse u.Melonen sow. Wurzeln u.Knollen </t>
  </si>
  <si>
    <t>Anbau von Gemüse und Melonen</t>
  </si>
  <si>
    <t>Anbau v.Kartoffeln sow. sonst. Wurzeln u.Knollen</t>
  </si>
  <si>
    <t>Anbau von Zuckerrohr</t>
  </si>
  <si>
    <t>Anbau von Tabak</t>
  </si>
  <si>
    <t>Anbau von Faserpflanzen</t>
  </si>
  <si>
    <t>Anbau von sonstigen einjährigen Pflanzen</t>
  </si>
  <si>
    <t>Anbau von Zierpflanzen zum Schnitt</t>
  </si>
  <si>
    <t>Erzeugung v. Blumensamen</t>
  </si>
  <si>
    <t>Anbau v.sonst.einjährig.Pflanzen a.n.g.</t>
  </si>
  <si>
    <t>Anbau mehrjähr.Pflanzen</t>
  </si>
  <si>
    <t>Anbau von Wein- und Tafeltrauben</t>
  </si>
  <si>
    <t>Anbau von tropischen u. subtropischen Früchten</t>
  </si>
  <si>
    <t>Anbau von Zitrusfrüchten</t>
  </si>
  <si>
    <t>Anbau von Kern- und Steinobst</t>
  </si>
  <si>
    <t>Anbau v. sonstigem Obst und Nüssen</t>
  </si>
  <si>
    <t>Anbau von Erdbeeren</t>
  </si>
  <si>
    <t>Anbau v. sonst. Obst (oh. Erdbeeren) u. Nüss.</t>
  </si>
  <si>
    <t>Anbau von ölhaltigen Früchten</t>
  </si>
  <si>
    <t>Anbau von Pflanzen zur Herstellung v. Getränken</t>
  </si>
  <si>
    <t xml:space="preserve">Anb. v.Gewürzpfl.,Pfl.f.arom.,nark.u.pharm.Zw. </t>
  </si>
  <si>
    <t>Anbau sonstiger mehrjähriger Pflanzen</t>
  </si>
  <si>
    <t>Betr.v.Baumschulen sow.Anb.v.Pfl.z.Vermehr.zw.</t>
  </si>
  <si>
    <t>Anbau v.Zimmerpflanzen, Beet- und Balkonpflanzen</t>
  </si>
  <si>
    <t>Betrieb von Baumschulen</t>
  </si>
  <si>
    <t>Tierhaltung</t>
  </si>
  <si>
    <t>Haltung von Milchkühen</t>
  </si>
  <si>
    <t>Haltung von anderen Rindern</t>
  </si>
  <si>
    <t>Haltung von Pferden und Eseln</t>
  </si>
  <si>
    <t>Haltung von Kamelen</t>
  </si>
  <si>
    <t>Haltung von Schafen und Ziegen</t>
  </si>
  <si>
    <t>Haltung von Schweinen</t>
  </si>
  <si>
    <t>Haltung von Geflügel</t>
  </si>
  <si>
    <t>Sonstige Tierhaltung</t>
  </si>
  <si>
    <t>Gemischte Landwirtschaft</t>
  </si>
  <si>
    <t>Erbring. v. landwirtsch. Dienstleistungen</t>
  </si>
  <si>
    <t>Erbr.v. landw. Dienstl. für den Pflanzenbau</t>
  </si>
  <si>
    <t>Erbr.v. landw. Dienstl. für die Tierhaltung</t>
  </si>
  <si>
    <t>Nach d.Ernte anf.Tätigk.i.d.pflanzl.Erzeugung</t>
  </si>
  <si>
    <t>Saatgutaufbereitung</t>
  </si>
  <si>
    <t>Jagd,Fallenstellerei u. damit verb. Tätigkeiten</t>
  </si>
  <si>
    <t>Forstwirtschaft und Holzeinschlag</t>
  </si>
  <si>
    <t xml:space="preserve">Forstwirtschaft </t>
  </si>
  <si>
    <t>Holzeinschlag</t>
  </si>
  <si>
    <t>Sammeln v.wild wachsend. Produkten (oh. Holz)</t>
  </si>
  <si>
    <t>Erbr.v.Dienstleistungen f.Forstw.u.Holzeinschlag</t>
  </si>
  <si>
    <t>Fischerei und Aquakultur</t>
  </si>
  <si>
    <t>Fischerei</t>
  </si>
  <si>
    <t>Meeresfischerei</t>
  </si>
  <si>
    <t>Süßwasserfischerei</t>
  </si>
  <si>
    <t>Aquakultur</t>
  </si>
  <si>
    <t>Meeresaquakultur</t>
  </si>
  <si>
    <t>Süßwasseraquakultur</t>
  </si>
  <si>
    <t>Bergbau und Gewinnung von Steinen und Erden</t>
  </si>
  <si>
    <t>Kohlenbergbau</t>
  </si>
  <si>
    <t>Gewinnung von Erdöl und Erdgas</t>
  </si>
  <si>
    <t>Erzbergbau</t>
  </si>
  <si>
    <t>Gewinnung v.Steinen und Erden, sonst. Bergbau</t>
  </si>
  <si>
    <t>Gewinn. v.Natursteinen, Kies, Sand, Ton u.Kaolin</t>
  </si>
  <si>
    <t>Gewinn.v.Naturwerk-u.Natursteinen</t>
  </si>
  <si>
    <t>Gewinnung von Kies, Sand, Ton und Kaolin</t>
  </si>
  <si>
    <t>Sonst. Bergbau; Gewinn. v.Steinen u.Erden a.n.g.</t>
  </si>
  <si>
    <t>Bergbau auf chemische und Düngemittelminerale</t>
  </si>
  <si>
    <t>Torfgewinnung</t>
  </si>
  <si>
    <t>Gewinnung von Salz</t>
  </si>
  <si>
    <t>Gewinnung von Steinen und Erden a.n.g.</t>
  </si>
  <si>
    <t>Erbr.v.DL.f.d.Bergb.u.f.d.Gew.v.Steinen u.Erden</t>
  </si>
  <si>
    <t>Erbr.v.DL f.d. Gewinnung von Erdöl und Erdgas</t>
  </si>
  <si>
    <t>Erbr.v.DL f.d.sonst.Bergb.u.d.Gew.v.Stein.u.Erd.</t>
  </si>
  <si>
    <t>Verarbeitendes Gewerbe</t>
  </si>
  <si>
    <t>Herstellung v.Nahrungs- und Futtermitteln</t>
  </si>
  <si>
    <t>Schlachten und Fleischverarbeitung</t>
  </si>
  <si>
    <t>Schlachten (ohne Schlachten von Geflügel)</t>
  </si>
  <si>
    <t>Schlachten von Geflügel</t>
  </si>
  <si>
    <t>Fleischverarbeitung</t>
  </si>
  <si>
    <t>Fischverarbeitung</t>
  </si>
  <si>
    <t>Obst- und Gemüseverarbeitung</t>
  </si>
  <si>
    <t>Kartoffelverarbeitung</t>
  </si>
  <si>
    <t>Herstellung von Frucht- und Gemüsesäften</t>
  </si>
  <si>
    <t>Sonstige Verarbeitung von Obst und Gemüse</t>
  </si>
  <si>
    <t>Herstellung v. pflanzl. u.tierisch.Ölen u.Fetten</t>
  </si>
  <si>
    <t>Herst.v.Ölen u.Fetten (oh.Marg.u.ä.Nahr.fette)</t>
  </si>
  <si>
    <t>Herstellung von Margarine u. ä. Nahrungsfetten</t>
  </si>
  <si>
    <t>Milchverarbeitung</t>
  </si>
  <si>
    <t>Milchverarbeitung (ohne Herst.v.Speiseeis)</t>
  </si>
  <si>
    <t>Herstellung von Speiseeis</t>
  </si>
  <si>
    <t>Mahl- und Schälmühlen, H.v. Stärke u. -erzeugn.</t>
  </si>
  <si>
    <t>Mahl- und Schälmühlen</t>
  </si>
  <si>
    <t>Herstellung von Stärke und Stärkeerzeugnissen</t>
  </si>
  <si>
    <t>Herstellung von Back- und Teigwaren</t>
  </si>
  <si>
    <t>Herstellung von Backwaren (ohne Dauerbackwaren)</t>
  </si>
  <si>
    <t>Herstellung von Dauerbackwaren</t>
  </si>
  <si>
    <t>Herstellung von Teigwaren</t>
  </si>
  <si>
    <t>Herstellung von sonstigen Nahrungsmitteln</t>
  </si>
  <si>
    <t>Herstellung von Zucker</t>
  </si>
  <si>
    <t>Herstellung von Süßwaren (ohne Dauerbackwaren)</t>
  </si>
  <si>
    <t>Verarb.v.Kaffee u.Tee, Herst.v.Kaffee-Ersatz</t>
  </si>
  <si>
    <t>Herstellung von Würzmitteln und Soßen</t>
  </si>
  <si>
    <t>Herstellung von Fertiggerichten</t>
  </si>
  <si>
    <t>Herst.v. homogenisiert. und diätet. Nahrungsm.</t>
  </si>
  <si>
    <t>Herst. von sonstigen Nahrungsmitteln a.n.g.</t>
  </si>
  <si>
    <t>Herstellung von Futtermitteln</t>
  </si>
  <si>
    <t>Herstellung von Futtermitteln für Nutztiere</t>
  </si>
  <si>
    <t>Herstellung von Futtermitteln für sonstige Tiere</t>
  </si>
  <si>
    <t>Getränkeherstellung</t>
  </si>
  <si>
    <t>Herstellung von Spirituosen</t>
  </si>
  <si>
    <t>Herstellung von Traubenwein</t>
  </si>
  <si>
    <t>Herstellung v.Apfelwein u. anderen Fruchtweinen</t>
  </si>
  <si>
    <t>Herst.v..Wermutwein u. sonst.aromat. Weinen</t>
  </si>
  <si>
    <t>Herstellung von Bier</t>
  </si>
  <si>
    <t>Herstellung von Malz</t>
  </si>
  <si>
    <t xml:space="preserve">H.v.Erfrisch.getränken; Gewinn.nat..Min.wässer </t>
  </si>
  <si>
    <t>Tabakverarbeitung</t>
  </si>
  <si>
    <t>Herstellung von Textilien</t>
  </si>
  <si>
    <t>Spinnstoffaufbereitung und Spinnerei</t>
  </si>
  <si>
    <t>Weberei</t>
  </si>
  <si>
    <t>Veredlung von Textilien und Bekleidung</t>
  </si>
  <si>
    <t>Herstellung von sonstigen Textilwaren</t>
  </si>
  <si>
    <t>Herstellung von gewirktem und gestricktem Stoff</t>
  </si>
  <si>
    <t>Herst.v.konfektioniert. Textilwaren(oh.Bekleid.)</t>
  </si>
  <si>
    <t>Herstellung von Teppichen</t>
  </si>
  <si>
    <t>Herstellung von Seilerwaren</t>
  </si>
  <si>
    <t>Herst. v. Vliesstoff u. Erzeugn.daraus(oh.Bekl.)</t>
  </si>
  <si>
    <t>Herstellung von technischen Textilien</t>
  </si>
  <si>
    <t>Herstellung von sonstigen Textilwaren a.n.g.</t>
  </si>
  <si>
    <t>Herstellung von Bekleidung</t>
  </si>
  <si>
    <t>Herst. von Bekleidung (ohne Pelzbekleidung)</t>
  </si>
  <si>
    <t>Herstellung von Lederbekleidung</t>
  </si>
  <si>
    <t>Herstellung v. Arbeits- und Berufsbekleidung</t>
  </si>
  <si>
    <t>Herstellung von sonstiger Oberbekleidung</t>
  </si>
  <si>
    <t>Herstellung von Wäsche</t>
  </si>
  <si>
    <t>H.v.sonst.Bekleidung u. Bekleidungszubeh. a.n.g.</t>
  </si>
  <si>
    <t>Herstellung von Pelzwaren</t>
  </si>
  <si>
    <t>H.v.Bekleid.a. gewirktem u.gestricktem Stoff</t>
  </si>
  <si>
    <t>Herstellung von Strumpfwaren</t>
  </si>
  <si>
    <t>H.v.sonst. Bekleid. aus gewirkt.u.gestrick.Stoff</t>
  </si>
  <si>
    <t>Herstellung von Leder, Lederwaren und Schuhen</t>
  </si>
  <si>
    <t>H.v.Leder u. Lederwaren (oh. H.v.Lederbekleid.)</t>
  </si>
  <si>
    <t>H.v.Leder u.-faserst; Zuricht.u.Färb.v.Fellen</t>
  </si>
  <si>
    <t>Lederverarbeitung (oh.Herst.v. Lederbekl.)</t>
  </si>
  <si>
    <t>Herstellung von Schuhen</t>
  </si>
  <si>
    <t>H.v.Holz-,Flecht-,Korb- u.Korkwaren(oh.Möbel)</t>
  </si>
  <si>
    <t>Säge-, Hobel- und Holzimprägnierwerke</t>
  </si>
  <si>
    <t>H.v.sonst.Holz-, Kork-,Flecht-u.Korbw.(oh.Möb.)</t>
  </si>
  <si>
    <t>H.v.Furnier-,Sperrholz-,Holzfaser-u.Holzspanpl.</t>
  </si>
  <si>
    <t>Herstellung von Parketttafeln</t>
  </si>
  <si>
    <t>H.v.s.Konstr.-,Fertigb.,Ausb.el.u.Fertigt.a.Hz.</t>
  </si>
  <si>
    <t>H.v.Verpack.mitt.,Lagerbeh.u.Ladungsträg.a.Holz</t>
  </si>
  <si>
    <t>H.v.Holzw. a.n.g.,Kork-,Flecht-u.Korbw.(oh.Möb.)</t>
  </si>
  <si>
    <t>Herstellung von Papier, Pappe und Waren daraus</t>
  </si>
  <si>
    <t>H.v.Holz- u. Zellstoff, Papier, Karton u. Pappe</t>
  </si>
  <si>
    <t>Herstellung von Holz- und Zellstoff</t>
  </si>
  <si>
    <t>Herstellung von Papier, Karton und Pappe</t>
  </si>
  <si>
    <t>Herst. von Waren aus Papier, Karton und Pappe</t>
  </si>
  <si>
    <t>H.v.Wellp.u.-papp.sow.v.Verp.a.Pap.,Kart.u.Pappe</t>
  </si>
  <si>
    <t>H.v.Haush.-,Hyg.-u.Toi.art.a.Zells.,Pap.u.Pappe</t>
  </si>
  <si>
    <t>H.v.Schreibw.u.Bürobed. a. Papier,Karton u.Pappe</t>
  </si>
  <si>
    <t>Herstellung von Tapeten</t>
  </si>
  <si>
    <t>H.v.sonstigen Waren a. Papier,Karton u.Pappe</t>
  </si>
  <si>
    <t>H.v.Druckerz.;Verviel.v.besp.Ton-,Bild-u.Dat.tr.</t>
  </si>
  <si>
    <t>Herstellung von Druckerzeugnissen</t>
  </si>
  <si>
    <t>Drucken von Zeitungen</t>
  </si>
  <si>
    <t>Drucken a.n.g.</t>
  </si>
  <si>
    <t>Druck- und Medienvorstufe</t>
  </si>
  <si>
    <t>Binden v.Druckerzeugn. u.damit verbund.Dienstl.</t>
  </si>
  <si>
    <t>Vervielfält.v.bespielt. Ton-,Bild- u.Datenträg.</t>
  </si>
  <si>
    <t>Kokerei und Mineralölverarbeitung</t>
  </si>
  <si>
    <t>Kokerei</t>
  </si>
  <si>
    <t>Mineralölverarbeitung</t>
  </si>
  <si>
    <t>Herstellung von chemischen Erzeugnissen</t>
  </si>
  <si>
    <t>H.v.chem.Grdst.,Düngem.,Kunst.u.syn.Kaut.i.Prim.</t>
  </si>
  <si>
    <t>Herstellung von Industriegasen</t>
  </si>
  <si>
    <t>Herstellung von Farbstoffen und Pigmenten</t>
  </si>
  <si>
    <t>H.v.sonst.anorganischen Grundstoff.u.Chemikalien</t>
  </si>
  <si>
    <t>H.v.sonst. organischen Grundstoff.u.Chemikalien</t>
  </si>
  <si>
    <t>Herst.v. Düngemitteln u.Stickstoffverbindungen</t>
  </si>
  <si>
    <t>Herstellung von Kunststoffen in Primärformen</t>
  </si>
  <si>
    <t>Herst von synthetischem Kautschuk i.Primärformen</t>
  </si>
  <si>
    <t>H.v.Schädl.bekämpf.-, Pflanz.sch.-u.Desinf.m.</t>
  </si>
  <si>
    <t>Herst.v.Anstrichmitteln, Druckfarben und Kitten</t>
  </si>
  <si>
    <t>H.v.Seif.,Wasch-,Reing.-Körp.pfl.m.sow.Duftst.</t>
  </si>
  <si>
    <t>H.v. Seifen, Wasch-, Reinigungs-u.Poliermitt.</t>
  </si>
  <si>
    <t>H.v.Körperpflegemitteln und Duftstoffen</t>
  </si>
  <si>
    <t>Herstellung v.sonstigen chemischen Erzeugnissen</t>
  </si>
  <si>
    <t>Herstellung von pyrotechnischen Erzeugnissen</t>
  </si>
  <si>
    <t>Herstellung von Klebstoffen</t>
  </si>
  <si>
    <t>Herstellung von etherischen Ölen</t>
  </si>
  <si>
    <t>Herst. v. sonstigen chem. Erzeugn. a.n.g.</t>
  </si>
  <si>
    <t>Herstellung von Chemiefasern</t>
  </si>
  <si>
    <t>Herstellung von pharmazeutischen Erzeugnissen</t>
  </si>
  <si>
    <t>Herstellung von pharmazeutischen Grundstoffen</t>
  </si>
  <si>
    <t>H.v.pharmaz.Spezialit. u.sonst.pharmaz.Erzeugn.</t>
  </si>
  <si>
    <t>Herstellung von Gummi- und Kunststoffwaren</t>
  </si>
  <si>
    <t>Herstellung von Gummiwaren</t>
  </si>
  <si>
    <t>Herstellung und Runderneuerung von Bereifungen</t>
  </si>
  <si>
    <t>Herstellung von sonstigen Gummiwaren</t>
  </si>
  <si>
    <t>Herstellung von Kunststoffwaren</t>
  </si>
  <si>
    <t>Herst.v. Platten,Folien,Schläuch.u.Prof.a.Kunst.</t>
  </si>
  <si>
    <t>H.v. Verpackungsmitteln aus Kunststoffen</t>
  </si>
  <si>
    <t>H.v. Baubedarfsartikeln aus Kunststoffen</t>
  </si>
  <si>
    <t>Herstellung von sonstigen Kunststoffwaren</t>
  </si>
  <si>
    <t>H.v.Glas,Glasw.,Keramik,Verarb.v.Steinen u.Erden</t>
  </si>
  <si>
    <t>Herstellung von Glas und Glaswaren</t>
  </si>
  <si>
    <t>Herstellung von Flachglas</t>
  </si>
  <si>
    <t>Veredlung u.Bearbeit. von Flachglas</t>
  </si>
  <si>
    <t>Herstellung von Hohlglas</t>
  </si>
  <si>
    <t>Herstellung von Glasfasern und Waren daraus</t>
  </si>
  <si>
    <t>Herst.,Veredl.,Bearb.v.so.Glas einschl.tech.Gl.</t>
  </si>
  <si>
    <t>H.v.feuerfest.keramisch.Werkstoffen und Waren</t>
  </si>
  <si>
    <t>Herstellung von keramischen Baumaterialien</t>
  </si>
  <si>
    <t>H.v.keramisch.Wand- und Bodenfliesen u. -platten</t>
  </si>
  <si>
    <t>Herstellung von Ziegeln und sonstiger Baukeramik</t>
  </si>
  <si>
    <t>H.v.sonst.Porzellan- u. keramischen Erzeugnissen</t>
  </si>
  <si>
    <t>H.v.keram.Haushaltsw. und Ziergegenständen</t>
  </si>
  <si>
    <t>Herstellung von Sanitärkeramik</t>
  </si>
  <si>
    <t>Herst.v. Isolatoren und Isolierteilen a. Keramik</t>
  </si>
  <si>
    <t>H.v.keram. Erzeugnissen für sonst. techn. Zwecke</t>
  </si>
  <si>
    <t>Herst. von sonstigen keramischen Erzeugnissen</t>
  </si>
  <si>
    <t>Herstellung von Zement, Kalk und gebranntem Gips</t>
  </si>
  <si>
    <t>Herstellung von Zement</t>
  </si>
  <si>
    <t>Herstellung von Kalk und gebranntem Gips</t>
  </si>
  <si>
    <t>H.v. Erzeugnissen aus Beton, Zement und Gips</t>
  </si>
  <si>
    <t>H.v.Erzg.a.Beton,Zement u.Kalksandstein f.d.Bau</t>
  </si>
  <si>
    <t>Herstellung von Gipserzeugnissen für den Bau</t>
  </si>
  <si>
    <t>Herstellung von Frischbeton (Transportbeton)</t>
  </si>
  <si>
    <t>H.v. Mörtel u.and.Beton (Trockenbeton)</t>
  </si>
  <si>
    <t>Herstellung von Faserzementwaren</t>
  </si>
  <si>
    <t>H.v.sonst.Erzg.a.Beton, Zement und Gips a.n.g.</t>
  </si>
  <si>
    <t>Be- u.Verarb.v.Naturwerksteinen u.Naturst.a.n.g.</t>
  </si>
  <si>
    <t>H.v.Schleifk.,-mitt,s.Erz.a.n.met.Min.a.n.g.</t>
  </si>
  <si>
    <t>H.v.Schleifkörpern u. Schleifmitteln a.Unterl.</t>
  </si>
  <si>
    <t>H.v.sonst.Erzeugn. aus nichtmet.Mineral. a.n.g.</t>
  </si>
  <si>
    <t>Metallerzeugung und -bearbeitung</t>
  </si>
  <si>
    <t>Erzeugung von Roheisen, Stahl u.Ferrolegierungen</t>
  </si>
  <si>
    <t>H.v.Stahlr.,-form.,-verschl.,-verb.a.Stahl</t>
  </si>
  <si>
    <t>Sonst. erste Bearb. von Eisen und Stahl</t>
  </si>
  <si>
    <t>Herstellung von Blankstahl</t>
  </si>
  <si>
    <t>H.v.Kaltband m.e.Breite v.weniger als 600 mm</t>
  </si>
  <si>
    <t>Herstellung von Kaltprofilen</t>
  </si>
  <si>
    <t>Herstellung von kaltgezogenem Draht</t>
  </si>
  <si>
    <t>Erzeug..u.erste Bearb. von NE-Metallen</t>
  </si>
  <si>
    <t>Erzeug. u. erste Bearb. von Edelmetallen</t>
  </si>
  <si>
    <t>Erzeug. U. erste Bearb. von Aluminium</t>
  </si>
  <si>
    <t>Erzeug. u. erste Bearb. von Blei, Zink und Zinn</t>
  </si>
  <si>
    <t>Erzeug. u. erste Bearb. von Kupfer</t>
  </si>
  <si>
    <t>Erzeug.u.erste Bearb.v.sonstigen NE-Metallen</t>
  </si>
  <si>
    <t>Aufbereitung von Kernbrennstoffen</t>
  </si>
  <si>
    <t>Gießereien</t>
  </si>
  <si>
    <t>Eisengießereien</t>
  </si>
  <si>
    <t>Stahlgießereien</t>
  </si>
  <si>
    <t>Leichtmetallgießereien</t>
  </si>
  <si>
    <t>Buntmetallgießereien</t>
  </si>
  <si>
    <t>Herstellung von Metallerzeugnissen</t>
  </si>
  <si>
    <t>Stahl- und Leichtmetallbau</t>
  </si>
  <si>
    <t>Herstellung von Metallkonstruktionen</t>
  </si>
  <si>
    <t>Herstellung von Ausbauelementen aus Metall</t>
  </si>
  <si>
    <t>H.v.Met.tanks,-behält.; H.v.Heizk.kess.f.Ztr.hz.</t>
  </si>
  <si>
    <t>H.v.Heizkörpern u. -kesseln f.Zentralheiz.</t>
  </si>
  <si>
    <t>H.v.Sammelbehält.,Tanks u.ä.Behältern aus Metall</t>
  </si>
  <si>
    <t>Herst. von Dampfkesseln (oh.Zentralheiz.kessel)</t>
  </si>
  <si>
    <t>Herstellung von Waffen und Munition</t>
  </si>
  <si>
    <t>H.v.Schmiede-,Pr.,Zieh-u.Stanzt.,metallurg.Erz.</t>
  </si>
  <si>
    <t>Oberfl.veredl.u.Wärmebehandl.; Mech. a.n.g.</t>
  </si>
  <si>
    <t>Oberflächenveredlung und Wärmebehandlung</t>
  </si>
  <si>
    <t>Mechanik a.n.g.</t>
  </si>
  <si>
    <t>H.v.Schneidw.,Werkz.,Schl.,Besch.a.unedl.Met.</t>
  </si>
  <si>
    <t>H.v.Schneidw.u.Besteck. aus unedlen Metallen</t>
  </si>
  <si>
    <t>H.v.Schlöss.u.Beschläg. aus unedlen Metallen</t>
  </si>
  <si>
    <t>Herstellung von Werkzeugen</t>
  </si>
  <si>
    <t>Herstellung von Handwerkzeugen</t>
  </si>
  <si>
    <t>H.v.Sägen u.v.Maschinenwerkzeug.f.d.Holzbearb.</t>
  </si>
  <si>
    <t>H.v.auswechselb.Werkz.f.d.Metallbearb. a.n.g.</t>
  </si>
  <si>
    <t>Herstellung von Geräten für die Landwirtschaft</t>
  </si>
  <si>
    <t>Herstellung von sonstigen Werkzeugen</t>
  </si>
  <si>
    <t>Herstellung von sonstigen Metallwaren</t>
  </si>
  <si>
    <t>H.v.Fässern,Tromm.,Dos.,Eimern u.ä.Behält a.Met.</t>
  </si>
  <si>
    <t>H.v.Verpack.u.Verschl. a.Eisen,Stahl u.NE-Met.</t>
  </si>
  <si>
    <t>H.v. Drahtwaren, Ketten und Federn</t>
  </si>
  <si>
    <t>Herstellung von Schrauben und Nieten</t>
  </si>
  <si>
    <t>Herstellung von sonst. Metallw. a.n.g.</t>
  </si>
  <si>
    <t>H.v.DV-Gerät.,elektron. u. opt. Erzeugnissen</t>
  </si>
  <si>
    <t>H.v.elektronischen Bauelem. u.Leiterplatten</t>
  </si>
  <si>
    <t>Herstellung von elektronischen Bauelementen</t>
  </si>
  <si>
    <t>Herstellung von Solarzellen und Solarmodulen</t>
  </si>
  <si>
    <t>Herstellung v.sonstigen elektron. Bauelementen</t>
  </si>
  <si>
    <t>Herstellung von bestückten Leiterplatten</t>
  </si>
  <si>
    <t>Herst. v. DV-Geräten und peripheren Geräten</t>
  </si>
  <si>
    <t>H.v.Gerät.u.Einricht.d.Telekommunik.technik</t>
  </si>
  <si>
    <t>Herst.von Geräten der Unterhaltungselektronik</t>
  </si>
  <si>
    <t>H.v.Mess-,Kontr.-,Navi.-Instr.u.Vorr.;H.v.Uhren</t>
  </si>
  <si>
    <t>H.v.Mess-,Kontr.-,Navig- u.ä.Instr.u.Vorricht.</t>
  </si>
  <si>
    <t>H.v.elektr.Mess-,Kont.-,Navi.-u.ä.Instr.u.Vorr.</t>
  </si>
  <si>
    <t>H.v.nicht elektr.Mess-,Kont.-,Navi-Instr.u.Vor.</t>
  </si>
  <si>
    <t>Herstellung von Prüfmaschinen</t>
  </si>
  <si>
    <t>Herstellung von Uhren</t>
  </si>
  <si>
    <t>H.v.Bestrahl.-u.Elektr.therap.u.elektromed.Ger.</t>
  </si>
  <si>
    <t>H.v.opt. u.fotograf. Instrumenten u. Geräten</t>
  </si>
  <si>
    <t>H.v.magnetischen u.optischen Datenträgern</t>
  </si>
  <si>
    <t>Herstellung von elektrisch. Ausrüstungen</t>
  </si>
  <si>
    <t>H.v.Elektromot.,Transf.,Vert.-u.-schalteinr.</t>
  </si>
  <si>
    <t>H.v.Elektromot.,Generat. und Transformatoren</t>
  </si>
  <si>
    <t>H.v.Elektriz.verteil.- und -schalteinrichtungen</t>
  </si>
  <si>
    <t>Herstellung von Batterien und Akkumulatoren</t>
  </si>
  <si>
    <t>H.v.Kabeln u. elektr. Installationsmaterial</t>
  </si>
  <si>
    <t>Herstellung von Glasfaserkabeln</t>
  </si>
  <si>
    <t>H.v.sonst.elektron. u.elektr. Drähten u.Kabeln</t>
  </si>
  <si>
    <t>Herstellung von elektr.Installationsmat.</t>
  </si>
  <si>
    <t>Herst. von elektrischen Lampen und Leuchten</t>
  </si>
  <si>
    <t>Herstellung von Haushaltsgeräten</t>
  </si>
  <si>
    <t>Herst. von elektr. Haushaltsgeräten</t>
  </si>
  <si>
    <t>Herst. v. nicht elektr. Haushaltsgeräten</t>
  </si>
  <si>
    <t>H.v.sonst. elektr. Ausrüst.u Geräten a.n.g.</t>
  </si>
  <si>
    <t>Maschinenbau</t>
  </si>
  <si>
    <t>H.v.nicht wirtschaftszweigspezifischen Masch.</t>
  </si>
  <si>
    <t>H.v.Verbr.mot.,Turb.(oh.Mot.f.Luft-u.Straßenfz.)</t>
  </si>
  <si>
    <t>H.v.hydraul.u.pneumat. Komponenten u.Systemen</t>
  </si>
  <si>
    <t>Herstellung von Pumpen und Kompressoren a.n.g.</t>
  </si>
  <si>
    <t>Herstellung von Armaturen a.n.g.</t>
  </si>
  <si>
    <t>H.v. Lagern, Getrieben, Zahnräd. u.Antriebselem.</t>
  </si>
  <si>
    <t>H.v.sonst.nicht wirtschaftszweigspez. Masch.</t>
  </si>
  <si>
    <t>Herstellung von Öfen und Brennern</t>
  </si>
  <si>
    <t>Herstellung von Solarwärmekollektoren</t>
  </si>
  <si>
    <t>Herstellung von sonstigen Öfen und Brennern</t>
  </si>
  <si>
    <t>Herstellung von Hebezeugen und Fördermitteln</t>
  </si>
  <si>
    <t>H.v.Büromasch. (oh. DV-Geräte u.periphere Ger.)</t>
  </si>
  <si>
    <t>H.v.handgeführten Werkzeugen mit Motorantrieb</t>
  </si>
  <si>
    <t>H.v.kälte-u.lufttechn.Erzgn., nicht f.d.Haush.</t>
  </si>
  <si>
    <t>H.v.sonst.nicht wirtsch.zweigspez. Masch.a.n.g.</t>
  </si>
  <si>
    <t>Herstellung v.land- und forstwirtsch.Maschinen</t>
  </si>
  <si>
    <t>Herstellung von Werkzeugmaschinen</t>
  </si>
  <si>
    <t>H.v.Werkzeugmaschinen f.d. Metallbearbeitung</t>
  </si>
  <si>
    <t xml:space="preserve">Herstellung von sonstigen Werkzeugmaschinen </t>
  </si>
  <si>
    <t>H.v.Maschinen f.sonst. bestimmte Wirtsch.zweige</t>
  </si>
  <si>
    <t>H.v.Masch.f.Met.erz.,v.Walzwerkeinr.,Gießmasch.</t>
  </si>
  <si>
    <t>H.v.Bergwerks-, Bau- und Baustoffmaschinen</t>
  </si>
  <si>
    <t>Herstellung von Bergwerksmaschinen</t>
  </si>
  <si>
    <t>Herstellung von Bau- und Baustoffmaschinen</t>
  </si>
  <si>
    <t>H.v.Masch.f.Nahrungs-u.Genussm.erz.,Tab.verarb.</t>
  </si>
  <si>
    <t>H.v.Masch.f.d.Textil-u.Bekl.herst.,Lederverarb.</t>
  </si>
  <si>
    <t>H.v.Masch. für die Papiererzeug.u.-verarb.</t>
  </si>
  <si>
    <t>H.v.Masch.f.d.Verarb.v.Kunststoffen u.Kautschuk</t>
  </si>
  <si>
    <t>H.v.Masch.f.sonst.best. Wirtsch.zweige a.n.g.</t>
  </si>
  <si>
    <t>H.v.Kraftwagen und Kraftwagenteilen</t>
  </si>
  <si>
    <t>H.v.Kraftwagen und Kraftwagenmotoren</t>
  </si>
  <si>
    <t>H.v.Personenkraftwagen u.Personenkraftwagenmot.</t>
  </si>
  <si>
    <t>H.v.Nutzkraftwagen u.Nutzkraftwagenmotoren</t>
  </si>
  <si>
    <t>H.v.Karosserien, Aufbauten und Anhängern</t>
  </si>
  <si>
    <t>H.v. Teilen und Zubehör für Kraftwagen</t>
  </si>
  <si>
    <t>H.v.elektr.u.elektron.Ausrüst.geg.st.f.Kraftw.</t>
  </si>
  <si>
    <t>H.v.sonst.Teilen und sonst.Zubehör f.Kraftw.</t>
  </si>
  <si>
    <t>Sonstiger Fahrzeugbau</t>
  </si>
  <si>
    <t>Schiff- und Bootsbau</t>
  </si>
  <si>
    <t>Schiffbau (ohne Boots- und Yachtbau)</t>
  </si>
  <si>
    <t>Boots- und Yachtbau</t>
  </si>
  <si>
    <t>Schienenfahrzeugbau</t>
  </si>
  <si>
    <t>H.v.Lokomotiven und and. Schienenfahrzeugen</t>
  </si>
  <si>
    <t>Herstellung von Eisenbahninfrastruktur</t>
  </si>
  <si>
    <t>Luft- und Raumfahrzeugbau</t>
  </si>
  <si>
    <t>Herstellung von militärischen Kampffahrzeugen</t>
  </si>
  <si>
    <t>Herstellung von Fahrzeugen a.n.g.</t>
  </si>
  <si>
    <t>Herstellung von Krafträdern</t>
  </si>
  <si>
    <t>Herstellung v.Fahrrädern sow.v.Behindertenfahrz.</t>
  </si>
  <si>
    <t>Herstellung von sonstigen Fahrzeugen a.n.g.</t>
  </si>
  <si>
    <t>Herstellung von Möbeln</t>
  </si>
  <si>
    <t>Herstellung von Büro- und Ladenmöbeln</t>
  </si>
  <si>
    <t>Herstellung von Küchenmöbeln</t>
  </si>
  <si>
    <t>Herstellung von Matratzen</t>
  </si>
  <si>
    <t>Herstellung von sonstigen Möbeln</t>
  </si>
  <si>
    <t>Herstellung von Polstermöbeln</t>
  </si>
  <si>
    <t>Herstellung von sonstigen Möbeln a.n.g.</t>
  </si>
  <si>
    <t>Herstellung von sonstigen Waren</t>
  </si>
  <si>
    <t>Herstellung von Münzen, Schmuck u.ähnl.Erzeugn.</t>
  </si>
  <si>
    <t>Herstellung von Münzen</t>
  </si>
  <si>
    <t>H.v.Schmuck,Gold,Silberschmiedw.(oh.Fant.schm.)</t>
  </si>
  <si>
    <t>Herstellung von Fantasieschmuck</t>
  </si>
  <si>
    <t>Herstellung von Musikinstrumenten</t>
  </si>
  <si>
    <t>Herstellung von Sportgeräten</t>
  </si>
  <si>
    <t>Herstellung von Spielwaren</t>
  </si>
  <si>
    <t>H.v.mediz. u.zahnmediz. Apparaten u.Materialien</t>
  </si>
  <si>
    <t>H.v.mediz.techn.Apparat. und Materialien a.n.g.</t>
  </si>
  <si>
    <t>Herstellung von orthopädischen Erzeugnissen</t>
  </si>
  <si>
    <t>Zahntechnische Laboratorien</t>
  </si>
  <si>
    <t>Herstellung von Erzeugnissen a.n.g.</t>
  </si>
  <si>
    <t>Herstellung von Besen und Bürsten</t>
  </si>
  <si>
    <t>Herstellung von sonstigen Erzeugnissen a.n.g.</t>
  </si>
  <si>
    <t>Reparatur u.Installation v.Masch. u.Ausrüstungen</t>
  </si>
  <si>
    <t>Rep. v.Metallerzeugn., Maschinen u.Ausrüstungen</t>
  </si>
  <si>
    <t>Reparatur von Metallerzeugnissen</t>
  </si>
  <si>
    <t>Reparatur von Maschinen</t>
  </si>
  <si>
    <t>Reparatur von elektron. u. optischen Geräten</t>
  </si>
  <si>
    <t>Reparatur von elektrisch. Ausrüstungen</t>
  </si>
  <si>
    <t>Rep. u. Instandh. von Schiffen,Booten u.Yacht.</t>
  </si>
  <si>
    <t>Rep. u. Instandh. von Luft- und Raumfahrzeugen</t>
  </si>
  <si>
    <t>Rep. u. Instandh. von Fahrzeugen a.n.g.</t>
  </si>
  <si>
    <t>Reparatur von sonstigen Ausrüstungen</t>
  </si>
  <si>
    <t>Installation v.Maschinen u.Ausrüstungen a.n.g.</t>
  </si>
  <si>
    <t xml:space="preserve">Energieversorgung </t>
  </si>
  <si>
    <t>Elektrizitätsversorgung</t>
  </si>
  <si>
    <t>Elektrizitätserzeugung</t>
  </si>
  <si>
    <t>Elektrizitätserzeugung ohne Verteilung</t>
  </si>
  <si>
    <t>Elektrizitätserz. mit Fremdbezug z.Verteilung</t>
  </si>
  <si>
    <t>Elektrizitätserz. ohne Fremdbezug z.Verteilung</t>
  </si>
  <si>
    <t>Elektrizitätsübertragung</t>
  </si>
  <si>
    <t>Elektrizitätsverteilung</t>
  </si>
  <si>
    <t>Elektrizitätshandel</t>
  </si>
  <si>
    <t>Gasversorgung</t>
  </si>
  <si>
    <t>Gaserzeugung</t>
  </si>
  <si>
    <t>Gaserzeugung ohne Verteilung</t>
  </si>
  <si>
    <t>Gaserzeugung mit Fremdbezug zur Verteilung</t>
  </si>
  <si>
    <t>Gaserzeugung ohne Fremdbezug zur Verteilung</t>
  </si>
  <si>
    <t>Gasverteilung durch Rohrleitungen</t>
  </si>
  <si>
    <t>Gashandel durch Rohrleitungen</t>
  </si>
  <si>
    <t>Wärme- und Kälteversorgung</t>
  </si>
  <si>
    <t>Wasserversorgung;Abw.,Abf.ents.,Bes.v.Umweltv.</t>
  </si>
  <si>
    <t>Wasserversorgung</t>
  </si>
  <si>
    <t>Wassergewinnung mit Fremdbezug zur Verteilung</t>
  </si>
  <si>
    <t>Wassergewinnung ohne Fremdbezug zur Verteilung</t>
  </si>
  <si>
    <t>Wasserverteilung ohne Gewinnung</t>
  </si>
  <si>
    <t>Abwasserentsorgung</t>
  </si>
  <si>
    <t>Betrieb der Sammelkanalisation</t>
  </si>
  <si>
    <t>Betrieb von Kläranlagen</t>
  </si>
  <si>
    <t>Samml.,Behandl. u.Beseitig.v.Abfällen; Rückgew.</t>
  </si>
  <si>
    <t>Sammlung von Abfällen</t>
  </si>
  <si>
    <t>Sammlung nicht gefährlicher Abfälle</t>
  </si>
  <si>
    <t>Sammlung gefährlicher Abfälle</t>
  </si>
  <si>
    <t xml:space="preserve">Abfallbehandlung und -beseitigung </t>
  </si>
  <si>
    <t>Behandlung u. Beseitig. nicht gefährl. Abfälle</t>
  </si>
  <si>
    <t>Behandlung und Beseitigung gefährlicher Abfälle</t>
  </si>
  <si>
    <t>Rückgewinnung</t>
  </si>
  <si>
    <t>Zerleg.v.Schiffs-u.Fahrzeugwracks u.a.Altwaren</t>
  </si>
  <si>
    <t>Rückgewinnung sortierter Werkstoffe</t>
  </si>
  <si>
    <t>Beseitig. v.Umweltverschmutz.u.sonst.Entsorg.</t>
  </si>
  <si>
    <t>Hochbau</t>
  </si>
  <si>
    <t>Erschließung von Grundstücken; Bauträger</t>
  </si>
  <si>
    <t>Erschließung von unbebauten Grundstücken</t>
  </si>
  <si>
    <t>Bauträger für Nichtwohngebäude</t>
  </si>
  <si>
    <t>Bauträger für Wohngebäude</t>
  </si>
  <si>
    <t>Bau von Gebäuden</t>
  </si>
  <si>
    <t>Bau von Gebäuden (ohne Fertigteilbau)</t>
  </si>
  <si>
    <t>Errichtung von Fertigteilbauten</t>
  </si>
  <si>
    <t>Tiefbau</t>
  </si>
  <si>
    <t>Bau von Straßen und Bahnverkehrsstrecken</t>
  </si>
  <si>
    <t>Bau von Straßen</t>
  </si>
  <si>
    <t>Bau von Bahnverkehrsstrecken</t>
  </si>
  <si>
    <t>Brücken- und Tunnelbau</t>
  </si>
  <si>
    <t>Leitungstiefbau und Kläranlagenbau</t>
  </si>
  <si>
    <t>Rohrleitungstiefbau, Brunnen-u.Kläranlagenbau</t>
  </si>
  <si>
    <t>Kabelnetzleitungstiefbau</t>
  </si>
  <si>
    <t>Sonstiger Tiefbau</t>
  </si>
  <si>
    <t>Wasserbau</t>
  </si>
  <si>
    <t>Sonstiger Tiefbau a.n.g.</t>
  </si>
  <si>
    <t>Vorber.Baustellenarb.,Bauinst.u.so.Ausb.gew.</t>
  </si>
  <si>
    <t xml:space="preserve">Abbrucharbeiten und vorber. Baustellenarb. </t>
  </si>
  <si>
    <t>Abbrucharbeiten</t>
  </si>
  <si>
    <t>Vorbereitende Baustellenarbeiten</t>
  </si>
  <si>
    <t>Test- und Suchbohrung</t>
  </si>
  <si>
    <t>Bauinstallation</t>
  </si>
  <si>
    <t>Elektroinstallation</t>
  </si>
  <si>
    <t>Gas-,Wasser-,Heiz.-sow.Lüftungs-u.Klimainstal.</t>
  </si>
  <si>
    <t>Sonstige Bauinstallation</t>
  </si>
  <si>
    <t>Dämmung geg.Kälte,Wärme,Schall u.Erschütterung</t>
  </si>
  <si>
    <t>Sonstige Bauinstallation a.n.g.</t>
  </si>
  <si>
    <t>Sonstiger Ausbau</t>
  </si>
  <si>
    <t>Anbringen v.Stuckaturen,Gipserei u.Verputzerei</t>
  </si>
  <si>
    <t>Bautischlerei und -schlosserei</t>
  </si>
  <si>
    <t>Fußboden-,Fliesen- u.Plattenleg.,Tapeziererei</t>
  </si>
  <si>
    <t>Malerei und Glaserei</t>
  </si>
  <si>
    <t xml:space="preserve">Maler- und Lackierergewerbe </t>
  </si>
  <si>
    <t>Glasergewerbe</t>
  </si>
  <si>
    <t>Sonstiger Ausbau a.n.g.</t>
  </si>
  <si>
    <t>Sonstige spezialisierte Bautätigkeiten</t>
  </si>
  <si>
    <t>Dachdeckerei und Zimmerei</t>
  </si>
  <si>
    <t>Dachdeckerei und Bauspenglerei</t>
  </si>
  <si>
    <t>Zimmerei und Ingenieurholzbau</t>
  </si>
  <si>
    <t>Sonstige spezialisierte Bautätigkeiten a.n.g.</t>
  </si>
  <si>
    <t>Gerüstbau</t>
  </si>
  <si>
    <t>Schornstein-, Feuerungs- und Industrieofenbau</t>
  </si>
  <si>
    <t>Baugewerbe a.n.g.</t>
  </si>
  <si>
    <t>Handel; Instandhaltung und Reparatur von Kfz.</t>
  </si>
  <si>
    <t>Handel m. Kraftfahrz.; Instandh. u. Rep. v. KFZ</t>
  </si>
  <si>
    <t>Handel mit Kraftwagen</t>
  </si>
  <si>
    <t>Handel m.KFZ m.e.Gesamtgew.von 3,5 t od.weniger</t>
  </si>
  <si>
    <t>Handel m.Kraftwagen m.e.Ges.gew.v.mehr als 3,5 t</t>
  </si>
  <si>
    <t>Instandhaltung und Reparatur von Kraftwagen</t>
  </si>
  <si>
    <t>Lackieren von Kraftwagen</t>
  </si>
  <si>
    <t>Autowaschanlagen</t>
  </si>
  <si>
    <t>Inst.u.Rep.v.KFZ b.3,5t Gesgew.(oh.Lack.,Autow.)</t>
  </si>
  <si>
    <t xml:space="preserve">Inst.u.Rep.v.KFZ m.e.Ges.gew.v.mehr als 3,5t </t>
  </si>
  <si>
    <t>Handel mit Kraftwagenteilen und -zubehör</t>
  </si>
  <si>
    <t>Großhandel m.Kraftwagenteilen und -zubehör</t>
  </si>
  <si>
    <t>Einzelh.m.Kraftwagenteilen und -zubehör</t>
  </si>
  <si>
    <t>Hand.m.Krafträd.,Teilen,Zubeh.; Inst.u.Rep.v.Kr.</t>
  </si>
  <si>
    <t>Großhandel (ohne Handel mit Kraftfahrzeugen)</t>
  </si>
  <si>
    <t>Handelsvermittlung</t>
  </si>
  <si>
    <t>HV.v.landw.Grundst.,leb.Tier.,text.Rohst.,Halbw.</t>
  </si>
  <si>
    <t>HV.v.Brennst.,Erzen,Metallen u.techn.Chemik.</t>
  </si>
  <si>
    <t>HV. von Holz, Baustoffen und Anstrichmitteln</t>
  </si>
  <si>
    <t>HV.v. Rohholz,Holzhalbw. u.Bauelementen aus Holz</t>
  </si>
  <si>
    <t>HV.von Baustoffen und Anstrichmitteln</t>
  </si>
  <si>
    <t>HV.von Maschinen, techn.Bedarf,Wasser-u.Luftfz.</t>
  </si>
  <si>
    <t>HV.v.Möb.,Einr.-,Haush.-gegenst., Eisen-,Met.w.</t>
  </si>
  <si>
    <t>HV.v.Textilien,Bekleid., Schuhen und Lederwaren</t>
  </si>
  <si>
    <t>HV.v. Nahrungsmitteln, Getränken und Tabakwaren</t>
  </si>
  <si>
    <t>HV. von sonstigen Waren</t>
  </si>
  <si>
    <t>HV.v. feinmechanischen, Foto- u. opt. Erzeugn.</t>
  </si>
  <si>
    <t>HV. von Uhren, Edelmetallwaren und Schmuck</t>
  </si>
  <si>
    <t>HV. von Spielwaren und Musikinstrumenten</t>
  </si>
  <si>
    <t>HV.pharm.Erz.,Labor-,Ärzte-,Krankenhausbedarf</t>
  </si>
  <si>
    <t>HV.v.kosmet.Erzeugnissen und Körperpflegemitteln</t>
  </si>
  <si>
    <t>HV.v.Papier-,Schreibw.,Büro-,Werbeart.,Tapeten</t>
  </si>
  <si>
    <t>HV.v.Büchern,Zeitschr.,Zeitungen,Musikal. u.Ä.</t>
  </si>
  <si>
    <t>Handelsvermittlung von sonstigen Waren a.n.g.</t>
  </si>
  <si>
    <t>HV.v. Waren ohne ausgeprägten Schwerpunkt</t>
  </si>
  <si>
    <t>Großh.m.landw. Grundstoffen u.lebend.Tieren</t>
  </si>
  <si>
    <t>Gh.m.Getreide,Rohtab.,Saatgut,Futtermitteln</t>
  </si>
  <si>
    <t>Großhandel mit Blumen und Pflanzen</t>
  </si>
  <si>
    <t>Großhandel mit lebenden Tieren</t>
  </si>
  <si>
    <t>Großhandel mit Häuten, Fellen und Leder</t>
  </si>
  <si>
    <t>Gh.m.Nahrungs-,Genussm.,Getränken u.Tabakw.</t>
  </si>
  <si>
    <t>Großhandel mit Obst, Gemüse und Kartoffeln</t>
  </si>
  <si>
    <t>Großhandel mit Fleisch und Fleischwaren</t>
  </si>
  <si>
    <t>Gh.m.Milch,Milcherzgn.,Eiern,Speiseölen,-fetten</t>
  </si>
  <si>
    <t>Großhandel mit Getränken</t>
  </si>
  <si>
    <t>Großhandel m. Tabakwaren</t>
  </si>
  <si>
    <t>Großhandel mit Zucker, Süßwaren und Backwaren</t>
  </si>
  <si>
    <t>Großhandel m. Kaffee, Tee, Kakao und Gewürzen</t>
  </si>
  <si>
    <t>Großhandel m. sonst. Nahrungs-u.Genussmitteln</t>
  </si>
  <si>
    <t>Großhandel mit Fisch und Fischerzeugnissen</t>
  </si>
  <si>
    <t>Großhandel mit Mehl und Getreideprodukten</t>
  </si>
  <si>
    <t>Großhandel m. Nahrungs- u.Genussmitteln a.n.g.</t>
  </si>
  <si>
    <t>Gh.m.Nahrungs.,Genussm.,Getränken,Tabakw.,o.a.S.</t>
  </si>
  <si>
    <t>Großh. m. tiefgefrorenen Nahrungsmitteln, o.a.S.</t>
  </si>
  <si>
    <t>Gh.m.so.Nahrungs-,Gen.mitt,Getr.,Tabak.,o.a.S.</t>
  </si>
  <si>
    <t>Großhandel m.Gebrauchs- und Verbrauchsgütern</t>
  </si>
  <si>
    <t>Großhandel mit Textilien</t>
  </si>
  <si>
    <t>Großhandel m. Bekleidung und Schuhen</t>
  </si>
  <si>
    <t>Großh. mit Bekleidung</t>
  </si>
  <si>
    <t>Großh. mit Schuhen</t>
  </si>
  <si>
    <t>Gh.m.Foto-,Optik, elektr.Hh.ger.,Unterh.elektr.</t>
  </si>
  <si>
    <t>Großhandel m. Foto- und optischen Erzeugnissen</t>
  </si>
  <si>
    <t>Großhandel m. elektr. Haushaltsgeräten</t>
  </si>
  <si>
    <t>Großhandel m.Geräten der Unterhaltungselektronik</t>
  </si>
  <si>
    <t>Gh.m.keram.Erzeugn.,Glaswaren u.Reinig.mitt.</t>
  </si>
  <si>
    <t>Großh. mit keramischen Erzeugn. und Glaswaren</t>
  </si>
  <si>
    <t>Großh. m. Wasch-, Putz- und Reinigungsmitteln</t>
  </si>
  <si>
    <t>Großh.m.kosmet. Erzeugn. und Körperpflegemitteln</t>
  </si>
  <si>
    <t>Großh.m.pharmazeut.,mediz.u.orthop.Erzeugn.</t>
  </si>
  <si>
    <t>Großh.m.pharmazeutischen Erzeugnissen</t>
  </si>
  <si>
    <t>Gh.m.med.,orth.Artikeln, Dental-u.Laborbedarf</t>
  </si>
  <si>
    <t>Gh.m.Möbeln, Teppichen, Lampen und Leuchten</t>
  </si>
  <si>
    <t>Großhandel mit Uhren und Schmuck</t>
  </si>
  <si>
    <t>Großh.m.sonst.Gebrauchs- und Verbrauchsgütern</t>
  </si>
  <si>
    <t>Großh. mit Spielwaren und Musikinstrumenten</t>
  </si>
  <si>
    <t>Gh.m.Fahrr.,Zub.,Sport-,Camp.art.(oh.Camp.möbel)</t>
  </si>
  <si>
    <t>Gh.m.Lederw.,Reisegep.,Geschenk-u.Werbeartikeln</t>
  </si>
  <si>
    <t>Gh.m.Papier,Schreibw.,Bürob.,Büchern,Zeitschr.</t>
  </si>
  <si>
    <t>Gh.m.ni.elektr.Hh.gegst.a.Met.,so.Geb.güt.a.n.g.</t>
  </si>
  <si>
    <t>Gh.m.Geräten d.Informations-u.Kommunik.technik</t>
  </si>
  <si>
    <t>Gh.m.DV-geräten, peripheren Gerät.u.Software</t>
  </si>
  <si>
    <t>Gh.m.elektron. Bauteilen u. Telekommunik.geräten</t>
  </si>
  <si>
    <t>Gh.m.sonst. Maschinen, Ausrüstungen und Zubehör</t>
  </si>
  <si>
    <t>Gh.m. landwirtschaftl. Maschinen und Geräten</t>
  </si>
  <si>
    <t>Großhandel mit Werkzeugmaschinen</t>
  </si>
  <si>
    <t>Gh.m.Bergwerks-, Bau- und Baustoffmaschinen</t>
  </si>
  <si>
    <t>Großhandel mit Textil-, Näh- und Strickmaschinen</t>
  </si>
  <si>
    <t>Großhandel m. Büromöbeln</t>
  </si>
  <si>
    <t>Gh.m.sonst.Büromaschinen und -einrichtungen</t>
  </si>
  <si>
    <t>Gh. m. sonst. Maschinen und Ausrüstungen</t>
  </si>
  <si>
    <t>Sonstiger Großhandel</t>
  </si>
  <si>
    <t>Gh.m.festen Brennstoffen u.Mineralölerzeugnissen</t>
  </si>
  <si>
    <t>Großhandel mit festen Brennstoffen</t>
  </si>
  <si>
    <t>Großhandel mit Mineralölerzeugnissen</t>
  </si>
  <si>
    <t>Großh.m.Erzen, Metallen und Metallhalbzeug</t>
  </si>
  <si>
    <t>Gh.m.Holz,Baustoffen,Anstrichm.u.Sanit.keram.</t>
  </si>
  <si>
    <t>Gh.m.Holz,Baust.,Sanit.keram.,Anstrichm.,o.a.S.</t>
  </si>
  <si>
    <t>Großhandel mit Roh- und Schnittholz</t>
  </si>
  <si>
    <t>Gh.m.sonst.Holzhalbwaren sow.Bauelementen a.Holz</t>
  </si>
  <si>
    <t>Gh.m.Baustoffen u.Bauelementen a.min.Stoffen</t>
  </si>
  <si>
    <t>Großhandel mit Flachglas</t>
  </si>
  <si>
    <t>Großhandel mit Anstrichmitteln</t>
  </si>
  <si>
    <t>Großhandel mit Sanitärkeramik</t>
  </si>
  <si>
    <t>Gh.m. Tapeten u. Bodenbelägen (ohne Teppiche)</t>
  </si>
  <si>
    <t>Gh.m.Met,Kunstst.f.Bau,Inst.b.f.Gas,Was.,Heiz.</t>
  </si>
  <si>
    <t>Großh. mit Werkzeugen und Kleineisenwaren</t>
  </si>
  <si>
    <t>Großh.m. Install.bedarf für Gas,Wasser u.Heizung</t>
  </si>
  <si>
    <t xml:space="preserve">Großh.m.Metall- u.Kunststoffwaren f.Bauzwecke </t>
  </si>
  <si>
    <t>Großhandel mit chemischen Erzeugnissen</t>
  </si>
  <si>
    <t>Großhandel mit sonstigen Halbwaren</t>
  </si>
  <si>
    <t>Großh.m.Altmaterialien und Reststoffen</t>
  </si>
  <si>
    <t>Großhandel ohne ausgeprägten Schwerpunkt</t>
  </si>
  <si>
    <t>Einzelhandel (oh.Handel mit Kraftfahrzeugen)</t>
  </si>
  <si>
    <t>Einzelh.m.Waren versch. Art (i.Verkaufsräumen)</t>
  </si>
  <si>
    <t>Eh.m.Waren versch.Art,Hauptr.Nahr.,Getr.,Tabak</t>
  </si>
  <si>
    <t>Sonstiger Einzelhandel mit Waren versch. Art</t>
  </si>
  <si>
    <t>Eh.m.Nahr.-u.Genussm.,Getr.,Tabakw.(i.Verk.r.)</t>
  </si>
  <si>
    <t xml:space="preserve">Einzelhandel mit Obst, Gemüse und Kartoffeln </t>
  </si>
  <si>
    <t xml:space="preserve">Einzelhandel mit Fleisch und Fleischwaren </t>
  </si>
  <si>
    <t>Einzelh.m.Fisch, Meeresfrüchten u.Fischerzeugn.</t>
  </si>
  <si>
    <t xml:space="preserve">Einzelhandel mit Back- und Süßwaren </t>
  </si>
  <si>
    <t xml:space="preserve">Einzelh. mit Getränken </t>
  </si>
  <si>
    <t xml:space="preserve">Einzelh. mit Tabakwaren </t>
  </si>
  <si>
    <t>Sonstiger Einzelhandel mit Nahrungs- u.Genussm.</t>
  </si>
  <si>
    <t>Einzelh.m.Motorenkraftstoffen (Tankstellen)</t>
  </si>
  <si>
    <t>Eh.in fremd.Nam.m.Motorkraftst.(Agenturtankst.)</t>
  </si>
  <si>
    <t>Eh.in eig.Nam.m.Motorkraftst.(Freie Tankst.)</t>
  </si>
  <si>
    <t>Eh.m.Ger.d.Informations-u.Komm.techn.(i.Verk.r.)</t>
  </si>
  <si>
    <t xml:space="preserve">Einzelh.m.DV-geräten,peripheren Ger.u.Softw. </t>
  </si>
  <si>
    <t xml:space="preserve">Einzelhandel mit Telekommunikationsger. </t>
  </si>
  <si>
    <t>Einzelh. m. Geräten der Unterhaltungselektronik</t>
  </si>
  <si>
    <t>Eh.m.so.HH.ger.,Textil.,Heim-,Einr.bed.(i.Verk.)</t>
  </si>
  <si>
    <t xml:space="preserve">Einzelhandel mit Textilien </t>
  </si>
  <si>
    <t xml:space="preserve">Eh.m.Metallw.,Anstr.m., Bau-u. Heimwerkerbedarf </t>
  </si>
  <si>
    <t>Einzelh.m.Metall- und Kunststoffwaren a.n.g.</t>
  </si>
  <si>
    <t>Eh.m.Anstrichmitteln, Bau- u.Heimwerkerbedarf</t>
  </si>
  <si>
    <t xml:space="preserve">Eh.m.Vorhängen,Teppich.,Fußbodenbel.u.Tapeten </t>
  </si>
  <si>
    <t xml:space="preserve">Eh mit elektrischen Haushaltsgeräten </t>
  </si>
  <si>
    <t>Eh.m.Möbeln, Einricht.gegenst.u.sonst.Hausrat</t>
  </si>
  <si>
    <t>Einzelhandel mit Wohnmöbeln</t>
  </si>
  <si>
    <t>Einzelh.m.keramischen Erzeugnissen u.Glaswaren</t>
  </si>
  <si>
    <t>Eh.m.Musikinstrumenten und Musikalien</t>
  </si>
  <si>
    <t>Einzelh. mit Haushaltsgegenständen a.n.g.</t>
  </si>
  <si>
    <t>Eh.m.Verlagsprod.,Sportausr.,Spielw.(i.Verk.r.)</t>
  </si>
  <si>
    <t xml:space="preserve">Einzelhandel m. Büchern </t>
  </si>
  <si>
    <t xml:space="preserve">Eh.m.Zeitsch., Zeitung.,Schreibw.u.Bürobedarf </t>
  </si>
  <si>
    <t>Einzelhandel mit Zeitschrift. u.Zeitungen</t>
  </si>
  <si>
    <t>Eh.m.Schreib-u.Papierw., Schul- und Büroartikeln</t>
  </si>
  <si>
    <t>Eh.mit bespielten Ton- und Bildträgern</t>
  </si>
  <si>
    <t>Einzelh. m. Fahrrädern, Sport- u.Campingartikeln</t>
  </si>
  <si>
    <t>Einzelh. m. Fahrrädern, Fahrradteilen u.-zubehör</t>
  </si>
  <si>
    <t>Eh.m.Sport-u.Campingartikel(oh.Campingmöb.)</t>
  </si>
  <si>
    <t xml:space="preserve">Einzelhandel mit Spielwaren </t>
  </si>
  <si>
    <t>Einzelhandel m.sonstigen Gütern (in Verkaufsr.)</t>
  </si>
  <si>
    <t>Einzelhandel mit Bekleidung</t>
  </si>
  <si>
    <t xml:space="preserve">Einzelhandel mit Schuhen und Lederwaren </t>
  </si>
  <si>
    <t>Einzelhandel mit Schuhen</t>
  </si>
  <si>
    <t>Einzelhandel mit Lederwaren u.Reisegepäck</t>
  </si>
  <si>
    <t>Apotheken</t>
  </si>
  <si>
    <t xml:space="preserve">Eh.m.medizinischen und orthopädischen Artikeln </t>
  </si>
  <si>
    <t>Eh.m.kosmet. Erzeugn. u. Körperpflegemitteln</t>
  </si>
  <si>
    <t>Eh.m.Blumen,Düngemitt.,zoolog.Bed.u.leb.Tieren</t>
  </si>
  <si>
    <t>Eh.m.Blumen,Pflanzen,Sämereien u.Düngemitteln</t>
  </si>
  <si>
    <t>Eh.m.zoologischem Bedarf und lebenden Tieren</t>
  </si>
  <si>
    <t xml:space="preserve">Einzelhandel mit Uhren und Schmuck </t>
  </si>
  <si>
    <t>Sonst.Eh.i.Verkaufsr. (oh.Antiq.u.Gebr.waren)</t>
  </si>
  <si>
    <t>Augenoptiker</t>
  </si>
  <si>
    <t>Eh.m.Foto- u.optischen Erzeugn. (oh.Augenopt.)</t>
  </si>
  <si>
    <t>Eh.m.Kunstgeg.,Bildern,Briefm.,Münz.u.Geschenk.</t>
  </si>
  <si>
    <t>Sonst. Einzelh. a.n.g. (in Verkaufsräumen)</t>
  </si>
  <si>
    <t>Einzelh. m. Antiquitäten und Gebrauchtwaren</t>
  </si>
  <si>
    <t>Einzelh. m. Antiquitäten und antiken Teppichen</t>
  </si>
  <si>
    <t>Antiquariate</t>
  </si>
  <si>
    <t>Einzelhandel mit sonstigen Gebrauchtwaren</t>
  </si>
  <si>
    <t>Einzelh. an Verkaufsständen und auf Märkten</t>
  </si>
  <si>
    <t>Eh.m.Nahr.-,Genm.,Getr.,Tab.a.Verk.st.u.a.Märkt.</t>
  </si>
  <si>
    <t>Eh.m.Text.,Bekl.,Schuhen a.Verkaufsst.u.a.Märkt.</t>
  </si>
  <si>
    <t>Eh.m.sonst.Gütern an Verkaufsst. u.a. Märkten</t>
  </si>
  <si>
    <t>Eh.,nicht i.Verkaufsr.,a.Verkaufsst.od.a.Märkt.</t>
  </si>
  <si>
    <t>Versand- und Internet-Einzelhandel</t>
  </si>
  <si>
    <t>Sonst.Eh.,nicht i.Verk.r.,a.Ständ.od.a.Märkt.</t>
  </si>
  <si>
    <t>Einzelhandel vom Lager mit Brennstoffen</t>
  </si>
  <si>
    <t>Sonst. Einzelh. a.n.g. (nicht i.Verkaufsräumen)</t>
  </si>
  <si>
    <t>Landverkehr u.Transport in Rohrfernleitungen</t>
  </si>
  <si>
    <t>Personenbeförderung im Eisenbahnfernverkehr</t>
  </si>
  <si>
    <t xml:space="preserve">Güterbeförderung im Eisenbahnverkehr </t>
  </si>
  <si>
    <t>Sonst.Personenbeförd. im Landverkehr</t>
  </si>
  <si>
    <t>Personenbeförderung im Nahverk.z.Lande(oh.Taxi)</t>
  </si>
  <si>
    <t>Betrieb von Taxis</t>
  </si>
  <si>
    <t>Sonst.Personenbeförd. im Landverkehr a.n.g.</t>
  </si>
  <si>
    <t>Personenbeförderung im Omnibus-Linienfernverk.</t>
  </si>
  <si>
    <t>Personenbeförderung im Omnibus-Gelegenh.verk.</t>
  </si>
  <si>
    <t>Personenbeförderung im Landverkehr a.n.g.</t>
  </si>
  <si>
    <t>Güterbeförd. i.Straßenverkehr,Umzugstransporte</t>
  </si>
  <si>
    <t>Güterbeförderung im Straßenverkehr</t>
  </si>
  <si>
    <t>Umzugstransporte</t>
  </si>
  <si>
    <t>Transport in Rohrfernleitungen</t>
  </si>
  <si>
    <t>Schifffahrt</t>
  </si>
  <si>
    <t>Personenbeförderung i.d.See-u.Küstenschifffahrt</t>
  </si>
  <si>
    <t>Güterbeförderung i.d.See-u.Küstenschifffahrt</t>
  </si>
  <si>
    <t>Personenbeförderung i.d.Binnenschifffahrt</t>
  </si>
  <si>
    <t>Güterbeförderung i.d.Binnenschifffahrt</t>
  </si>
  <si>
    <t>Luftfahrt</t>
  </si>
  <si>
    <t>Personenbeförderung i.d.Luftfahrt</t>
  </si>
  <si>
    <t>Güterbeförderung i.d.Luftfahrt u.Raumtransp.</t>
  </si>
  <si>
    <t>Güterbeförderung i.d.Luftfahrt</t>
  </si>
  <si>
    <t>Raumtransport</t>
  </si>
  <si>
    <t>Lagerei, Erbr.v.sonst.Dienstleist.f.d.Verkehr</t>
  </si>
  <si>
    <t>Lagerei</t>
  </si>
  <si>
    <t>Erbringung v.sonstigen Dienstleist. f.d.Verkehr</t>
  </si>
  <si>
    <t>Erbring.v.sonst.Dienstl. für den Landverkehr</t>
  </si>
  <si>
    <t>Betrieb von Parkhäusern und Parkplätzen</t>
  </si>
  <si>
    <t>Betrieb v.Verkehrswegen für Straßenfahrzeuge</t>
  </si>
  <si>
    <t>Betrieb v.Verkehrswegen für Schienenfahrzeuge</t>
  </si>
  <si>
    <t>Betr.v.Bahnhöfen f.Pers.verk.einschl.Omnibusb.</t>
  </si>
  <si>
    <t>Betr.v.Güterabf.f.Schienen-,Str.fz.(oh.Fracht.)</t>
  </si>
  <si>
    <t>Erbring.v.sonst.Dienstl.f.d.Landverkehr a.n.g.</t>
  </si>
  <si>
    <t>Erbring.v.sonst.Dienstl. für die Schifffahrt</t>
  </si>
  <si>
    <t>Betrieb v. Wasserstraßen</t>
  </si>
  <si>
    <t>Betrieb von Häfen</t>
  </si>
  <si>
    <t>Lotsinnen und Lotsen in der Schifffahrt</t>
  </si>
  <si>
    <t>Erbring.v.sonst.Dienstl.f.d.Schifffahrt a.n.g.</t>
  </si>
  <si>
    <t>Erbring.v.sonst.Dienstl.für die Luftfahrt</t>
  </si>
  <si>
    <t>Betrieb v.Flughäfen u.Landepl.f. Luftfahrzeuge</t>
  </si>
  <si>
    <t>Erbring.v.sonst.Dienstl.für die Luftfahrt a.n.g.</t>
  </si>
  <si>
    <t>Frachtumschlag</t>
  </si>
  <si>
    <t>Erbring.v.sonst.Dienstl. für den Verkehr a.n.g.</t>
  </si>
  <si>
    <t>Spedition</t>
  </si>
  <si>
    <t>Schiffsmaklerbüros und -agenturen</t>
  </si>
  <si>
    <t>Erbring.v.Dienstl. für den Verkehr a.n.g.</t>
  </si>
  <si>
    <t>Post-, Kurier- und Expressdienste</t>
  </si>
  <si>
    <t>Postdienste v.Universaldienstleistungsanbietern</t>
  </si>
  <si>
    <t>Sonstige Post-, Kurier- und Expressdienste</t>
  </si>
  <si>
    <t>Beherbergung</t>
  </si>
  <si>
    <t>Hotels, Gasthöfe und Pensionen</t>
  </si>
  <si>
    <t>Hotels(oh.Hotels garnis)</t>
  </si>
  <si>
    <t>Hotels garnis</t>
  </si>
  <si>
    <t>Gasthöfe</t>
  </si>
  <si>
    <t>Pensionen</t>
  </si>
  <si>
    <t>Ferienunterkünfte u.ä.Beherbergungsstätten</t>
  </si>
  <si>
    <t>Erholungs- und Ferienheime</t>
  </si>
  <si>
    <t>Ferienzentren</t>
  </si>
  <si>
    <t>Ferienhäuser und Ferienwohnungen</t>
  </si>
  <si>
    <t>Jugendherbergen und Hütten</t>
  </si>
  <si>
    <t>Campingplätze</t>
  </si>
  <si>
    <t>Sonstige Beherbergungsstätten</t>
  </si>
  <si>
    <t>Privatquartiere</t>
  </si>
  <si>
    <t>Sonstige Beherbergungsstätten a.n.g.</t>
  </si>
  <si>
    <t>Gastronomie</t>
  </si>
  <si>
    <t>Restaurants,Gaststätt.,Imbiss.,Café,Eissal.u.Ä.</t>
  </si>
  <si>
    <t>Restaurants mit herkömmlicher Bedienung</t>
  </si>
  <si>
    <t>Restaurants mit Selbstbedienung</t>
  </si>
  <si>
    <t>Imbissstuben u.Ä.</t>
  </si>
  <si>
    <t>Cafés</t>
  </si>
  <si>
    <t>Eissalons</t>
  </si>
  <si>
    <t>Caterer u.Erbring.sonst.Verpflegungsdienstleist.</t>
  </si>
  <si>
    <t>Event-Caterer</t>
  </si>
  <si>
    <t>Erbringung sonstiger Verpflegungsdienstleist.</t>
  </si>
  <si>
    <t>Ausschank von Getränken</t>
  </si>
  <si>
    <t>Schankwirtschaften</t>
  </si>
  <si>
    <t>Diskotheken u.Tanzlokale</t>
  </si>
  <si>
    <t>Bars</t>
  </si>
  <si>
    <t>Vergnügungslokale</t>
  </si>
  <si>
    <t>Sonstige getränkegeprägte Gastronomie</t>
  </si>
  <si>
    <t>Information und Kommunikation</t>
  </si>
  <si>
    <t>Verlagswesen</t>
  </si>
  <si>
    <t>Verleg.v.Büch.,Zeitsch.;so.Verlagsw.(oh.Softw.)</t>
  </si>
  <si>
    <t>Verlegen von Büchern</t>
  </si>
  <si>
    <t>Verlegen v.Adressbüchern und Verzeichnissen</t>
  </si>
  <si>
    <t>Verlegen von Zeitungen</t>
  </si>
  <si>
    <t>Verlegen von Zeitschriften</t>
  </si>
  <si>
    <t>Sonstiges Verlagswesen (ohne Software)</t>
  </si>
  <si>
    <t>Verlegen von Software</t>
  </si>
  <si>
    <t>Verlegen von Computerspielen</t>
  </si>
  <si>
    <t>Verlegen von sonstiger Software</t>
  </si>
  <si>
    <t>H.,Verl.,Vertr.v.Film.,Ferns.;Kino;Vlg.v.Musik</t>
  </si>
  <si>
    <t>H.v.Film.,Fernsehprogr.,Verleih,Vertrieb;Kinos</t>
  </si>
  <si>
    <t>Herst.v.Filmen,Videofilmen u.Fernsehprogr.</t>
  </si>
  <si>
    <t>Nachbearbeitung und sonstige Filmtechnik</t>
  </si>
  <si>
    <t>Filmverleih u.-vertrieb (ohne Videotheken)</t>
  </si>
  <si>
    <t>Kinos</t>
  </si>
  <si>
    <t>Tonstud.;H.v.Hörfunkpr.;Verl.bsp.Tontr.,Musikal.</t>
  </si>
  <si>
    <t>Tonstudios und Herst. von Hörfunkbeiträgen</t>
  </si>
  <si>
    <t>Verlegen von bespielten Tonträgern</t>
  </si>
  <si>
    <t>Verlegen von Musikalien</t>
  </si>
  <si>
    <t>Rundfunkveranstalter</t>
  </si>
  <si>
    <t>Hörfunkveranstalter</t>
  </si>
  <si>
    <t>Fernsehveranstalter</t>
  </si>
  <si>
    <t>Telekommunikation</t>
  </si>
  <si>
    <t>Leitungsgebundene Telekommunikation</t>
  </si>
  <si>
    <t>Drahtlose Telekommunikation</t>
  </si>
  <si>
    <t>Satellitentelekommunikation</t>
  </si>
  <si>
    <t>Sonstige Telekommunikation</t>
  </si>
  <si>
    <t>Internetserviceprovider</t>
  </si>
  <si>
    <t>Sonstige Telekommunikation a.n.g.</t>
  </si>
  <si>
    <t>Erbr.v.Dienstleist.der Informationstechnologie</t>
  </si>
  <si>
    <t>Programmierungstätigkeiten</t>
  </si>
  <si>
    <t>Entwickl.u.Programmier. v.Internetpräsentationen</t>
  </si>
  <si>
    <t>Sonstige Softwareentwicklung</t>
  </si>
  <si>
    <t>Erbr.v.Berat.leist. a.d.Gebiet d.Inform.technol.</t>
  </si>
  <si>
    <t>Betrieb v.Datenverarb.einrichtungen f. Dritte</t>
  </si>
  <si>
    <t>Erbr.v.sonst.Dienstl.der Informationstechnologie</t>
  </si>
  <si>
    <t>Informationsdienstleistungen</t>
  </si>
  <si>
    <t>Dat.verarb.,Hosting,dam.verb.Tätigk.,Webportale</t>
  </si>
  <si>
    <t>Datenverarb., Hosting u.damit verb.Tätigkeiten</t>
  </si>
  <si>
    <t>Webportale</t>
  </si>
  <si>
    <t>Erbringung v.sonstigen Informationsdienstleist.</t>
  </si>
  <si>
    <t>Korrespondenz- und Nachrichtenbüros</t>
  </si>
  <si>
    <t>Erbr.v.sonst.Informationsdienstleist. a.n.g.</t>
  </si>
  <si>
    <t>Erbr. v. Finanz- u.Versicherungsdienstleist.</t>
  </si>
  <si>
    <t>Erbringung von Finanzdienstleistungen</t>
  </si>
  <si>
    <t>Zentralbanken und Kreditinstitute</t>
  </si>
  <si>
    <t>Zentralbanken</t>
  </si>
  <si>
    <t>Kreditinstitute (ohne Spezialkreditinstitute)</t>
  </si>
  <si>
    <t>Kreditbanken einschl. Zweigst. ausländ. Banken</t>
  </si>
  <si>
    <t>Kreditinstitute des Sparkassensektors</t>
  </si>
  <si>
    <t>Kreditinstitute des Genossenschaftssektors</t>
  </si>
  <si>
    <t>Realkreditinstitute</t>
  </si>
  <si>
    <t>Kreditinstitute mit Sonderaufgaben</t>
  </si>
  <si>
    <t>Bausparkassen</t>
  </si>
  <si>
    <t>Beteiligungsgesellschaften</t>
  </si>
  <si>
    <t>Treuhand- u.sonst. Fonds u.ähnl. Finanzinstitut.</t>
  </si>
  <si>
    <t>Sonstige Finanzierungsinstitutionen</t>
  </si>
  <si>
    <t>Institutionen für Finanzierungsleasing</t>
  </si>
  <si>
    <t>Spezialkreditinstitute</t>
  </si>
  <si>
    <t>Spezialkreditinstitute (oh.Pfandkreditgesch.)</t>
  </si>
  <si>
    <t>Leihhäuser</t>
  </si>
  <si>
    <t>Erbr. v. sonst. Finanzdienstleistungen a.n.g.</t>
  </si>
  <si>
    <t>InvestmAG.u.Fonds v.Kap.anl.ges.(oh.Geldm.fond.)</t>
  </si>
  <si>
    <t>Sonstige Finanzierungsinstitutionen a.n.g.</t>
  </si>
  <si>
    <t>Versich.,Rückversich.u.Pens.kassen(oh.Sozialv.)</t>
  </si>
  <si>
    <t>Versicherungen</t>
  </si>
  <si>
    <t>Lebensversicherungen</t>
  </si>
  <si>
    <t>Nichtlebensversicherungen</t>
  </si>
  <si>
    <t>Krankenversicherungen</t>
  </si>
  <si>
    <t>Schaden- und Unfallversicherungen</t>
  </si>
  <si>
    <t>Rückversicherungen</t>
  </si>
  <si>
    <t>Pensionskassen und Pensionsfonds</t>
  </si>
  <si>
    <t>Mit Finanz- u.Versich.dienstl. verbund.Tätigk.</t>
  </si>
  <si>
    <t>Mit Finanzdienstleist. verbundene Tätigkeiten</t>
  </si>
  <si>
    <t>Effekten- und Warenbörsen</t>
  </si>
  <si>
    <t>Effekten- und Warenhandel</t>
  </si>
  <si>
    <t>Sonst.m.Finanzdienstl. verbund. Tätigkeiten</t>
  </si>
  <si>
    <t>Mit Versich.dienstl. u.Pens.kass.verb.Tätigk.</t>
  </si>
  <si>
    <t>Risiko- und Schadensbewertung</t>
  </si>
  <si>
    <t>Tätigk.v.Versicherungsmaklerinnen und -maklern</t>
  </si>
  <si>
    <t>Sonst.m.Versich.dienstl.u.Pens.kass.verb.Tätigk.</t>
  </si>
  <si>
    <t>Fondsmanagement</t>
  </si>
  <si>
    <t>Grundstücks- und Wohnungswesen</t>
  </si>
  <si>
    <t>Kauf u.Verk.v.eigenen Grundst.,Gebäud.u.Wohng.</t>
  </si>
  <si>
    <t>Verm.,Verp.v.eig.od.geleast.Grdst.,Geb.,Wohn.</t>
  </si>
  <si>
    <t>Vermittl.u.Verw.v.Grd.,Geb.u.Wohnungen f.Dritte</t>
  </si>
  <si>
    <t>Vermittl.v.Grundst.,Geb. u.Wohnungen für Dritte</t>
  </si>
  <si>
    <t>Verwalt.v.Grundst.,Geb.u.Wohnungen für Dritte</t>
  </si>
  <si>
    <t>Erbr. v. freiberufl.,wiss.u.techn.Dienstl.</t>
  </si>
  <si>
    <t>Rechts- und Steuerberatung, Wirtschaftsprüfung</t>
  </si>
  <si>
    <t>Rechtsberatung</t>
  </si>
  <si>
    <t>Rechtsanwaltskanzleien mit Notariat</t>
  </si>
  <si>
    <t>Rechtsanwaltskanzleien ohne Notariat</t>
  </si>
  <si>
    <t>Notariate</t>
  </si>
  <si>
    <t>Patentanwaltskanzleien</t>
  </si>
  <si>
    <t xml:space="preserve">Erbr.sonst.juristischer Dienstleist. a.n.g. </t>
  </si>
  <si>
    <t>Wirtschaftsprüfung und Steuerberatung; Buchf.</t>
  </si>
  <si>
    <t>Prax.v.Wirtschaftsprüf., -prüfungsgesellschaften</t>
  </si>
  <si>
    <t>Prax.v.vereid.Buchprüf., -prüfungsgesellschaften</t>
  </si>
  <si>
    <t>Prax.v.Steuerbevollm.,Steuerberat.,-gesellsch.</t>
  </si>
  <si>
    <t>Buchführung (oh.Datenverarb.dienste)</t>
  </si>
  <si>
    <t>Verwalt.u.Führ.v.Untern.u.Betr.; Untern.beratung</t>
  </si>
  <si>
    <t>Verwaltung u.Führung v.Unternehmen u.Betrieben</t>
  </si>
  <si>
    <t>Managementtätigkeiten v. Holdinggesellschaften</t>
  </si>
  <si>
    <t>Sonst.Verwalt.u.Führ.v.Unternehmen u. Betrieben</t>
  </si>
  <si>
    <t>Public-Relations- und Unternehmensberatung</t>
  </si>
  <si>
    <t>Public-Relations-Beratung</t>
  </si>
  <si>
    <t>Unternehmensberatung</t>
  </si>
  <si>
    <t>Archit.,Ing.bür.;techn.,physikal.u.chem.Unters.</t>
  </si>
  <si>
    <t>Architektur- und Ingenieurbüros</t>
  </si>
  <si>
    <t>Architekturbüros</t>
  </si>
  <si>
    <t>Architekturbüros für Hochbau</t>
  </si>
  <si>
    <t>Büros für Innenarchitektur</t>
  </si>
  <si>
    <t>Architekturbür.f.Orts-,Regional-u.Landesplanung</t>
  </si>
  <si>
    <t>Architekturbür.f.Garten-u.Landschaftsgestaltung</t>
  </si>
  <si>
    <t>Ingenieurbüros</t>
  </si>
  <si>
    <t>Ingenieurbüros f.bautechnische Gesamtplanung</t>
  </si>
  <si>
    <t>Ingenieurbüros f.techn. Fachplan.u.Ingen.design</t>
  </si>
  <si>
    <t>Vermessungsbüros</t>
  </si>
  <si>
    <t>Sonstige Ingenieurbüros</t>
  </si>
  <si>
    <t>Technische, physikal. u.chemische Untersuchung</t>
  </si>
  <si>
    <t>Forschung und Entwicklung</t>
  </si>
  <si>
    <t>Forsch.u.Entw.i.B.Nat.-,Ing.-,Agr.wiss.u.Med.</t>
  </si>
  <si>
    <t>Forschung u.Entwicklung i.Bereich Biotechnologie</t>
  </si>
  <si>
    <t>Sonst.Forsch.u.Entw.i.B.Nat.-,Ing.-,Agwiss.,Med.</t>
  </si>
  <si>
    <t>Forsch.,Ent.i.B.Rechts-,Wirtsch.,Soz.,Kulturw.</t>
  </si>
  <si>
    <t>Werbung und Marktforschung</t>
  </si>
  <si>
    <t>Werbung</t>
  </si>
  <si>
    <t>Werbeagenturen</t>
  </si>
  <si>
    <t>Vermarkt.u.Vermittl.v.Werbezeit.u.Werbeflächen</t>
  </si>
  <si>
    <t>Markt- und Meinungsforschung</t>
  </si>
  <si>
    <t>Sonst.freiberufl.,wiss.schaftl.u.techn.Tätigk.</t>
  </si>
  <si>
    <t>Ateliers für Textil-,Schmuck-,Grafik-Design</t>
  </si>
  <si>
    <t>Industrie-, Produkt- und Mode-Design</t>
  </si>
  <si>
    <t>Grafik- und Kommunikationsdesign</t>
  </si>
  <si>
    <t>Interior Design und Raumgestaltung</t>
  </si>
  <si>
    <t>Fotografie und Fotolabors</t>
  </si>
  <si>
    <t>Fotografie</t>
  </si>
  <si>
    <t>Fotolabors</t>
  </si>
  <si>
    <t>Übersetzen und Dolmetschen</t>
  </si>
  <si>
    <t>Übersetzen</t>
  </si>
  <si>
    <t>Dolmetschen</t>
  </si>
  <si>
    <t>Sonst.freiberufl.,wiss.u.techn.Tätigk. a.n.g.</t>
  </si>
  <si>
    <t>Veterinärwesen</t>
  </si>
  <si>
    <t>Tierarztpraxen</t>
  </si>
  <si>
    <t>Sonstiges Veterinärwesen</t>
  </si>
  <si>
    <t>Erbr. v. sonst. Wirtsch. Dienstleistungen</t>
  </si>
  <si>
    <t>Vermietung von beweglichen Sachen</t>
  </si>
  <si>
    <t>Vermietung von Kraftwagen</t>
  </si>
  <si>
    <t>Vermiet.v.Kraftw.mit e.Ges.gew.v.3,5t od.wenig.</t>
  </si>
  <si>
    <t>Vermiet.v.Kraftw.mit e.Ges.gew.v.mehr ala 3,5t</t>
  </si>
  <si>
    <t>Vermietung von Gebrauchsgütern</t>
  </si>
  <si>
    <t>Vermietung von Sport- und Freizeitgeräten</t>
  </si>
  <si>
    <t>Videotheken</t>
  </si>
  <si>
    <t>Vermietung von sonst. Gebrauchsgütern</t>
  </si>
  <si>
    <t>Vermiet.v.Masch.,Gerät. und sonst.bewegl.Sachen</t>
  </si>
  <si>
    <t>Vermiet.v. landwirt. Maschinen und Geräten</t>
  </si>
  <si>
    <t>Vermietung von Baumaschinen u. -geräten</t>
  </si>
  <si>
    <t>Vermiet. v. Büromasch., DV-geräten u. -einricht.</t>
  </si>
  <si>
    <t>Vermietung von Wasserfahrzeugen</t>
  </si>
  <si>
    <t>Vermietung von Luftfahrzeugen</t>
  </si>
  <si>
    <t>Vermiet.v.sonst.Masch.,Ger.u.bewegl.Sach.a.n.g.</t>
  </si>
  <si>
    <t>Leasing nichtfin.immat.Verm.geg.(oh.Copyrights)</t>
  </si>
  <si>
    <t>Vermittlung und Überlassung v.Arbeitskräften</t>
  </si>
  <si>
    <t>Vermittlung von Arbeitskräften</t>
  </si>
  <si>
    <t>Befristete Überlassung von Arbeitskräften</t>
  </si>
  <si>
    <t>Sonstige Überlassung von Arbeitskräften</t>
  </si>
  <si>
    <t>Reisebüros,-veranstalt.,Erbr.sonst.Res.dienstl.</t>
  </si>
  <si>
    <t>Reisebüros und Reiseveranstalter</t>
  </si>
  <si>
    <t>Reisebüros</t>
  </si>
  <si>
    <t>Reiseveranstalter</t>
  </si>
  <si>
    <t>Erbringung sonst. Reservierungsdienstleistungen</t>
  </si>
  <si>
    <t>Wach- und Sicherheitsdienste sowie Detekteien</t>
  </si>
  <si>
    <t>Private Wach- und Sicherheitsdienste</t>
  </si>
  <si>
    <t>Sicherheitsdienste mit Überwach.- u.Alarmsyst.</t>
  </si>
  <si>
    <t>Detekteien</t>
  </si>
  <si>
    <t>Gebäudebetreuung; Garten- u.Landschaftsbau</t>
  </si>
  <si>
    <t>Hausmeisterdienste</t>
  </si>
  <si>
    <t>Reinigung von Gebäuden, Straßen u.Verkehrsmitt.</t>
  </si>
  <si>
    <t>Allgemeine Gebäudereinigung</t>
  </si>
  <si>
    <t>Spez.Reinigung v.Gebäud. u.Reinigung v.Maschinen</t>
  </si>
  <si>
    <t>Schornsteinreinigung</t>
  </si>
  <si>
    <t>Sonst. spez. Reinigung v. Gebäuden u. Maschinen</t>
  </si>
  <si>
    <t>Reinigung a.n.g.</t>
  </si>
  <si>
    <t>Reinigung von Verkehrsmitteln</t>
  </si>
  <si>
    <t>Desinfektion und Schädlingsbekämpfung</t>
  </si>
  <si>
    <t>Sons. Reinigung a.n.g.</t>
  </si>
  <si>
    <t>Garten,Landsch.bau,Erbr.v.sonst.gärtner.Dienstl.</t>
  </si>
  <si>
    <t xml:space="preserve">Garten- und Landschaftsbau </t>
  </si>
  <si>
    <t>Erbringung v. sonstigen gärtnerischen Dienstl.</t>
  </si>
  <si>
    <t>Erbr.v.wirt.Dienstl.f.Untern,Priv.pers.a.n.g.</t>
  </si>
  <si>
    <t>Sekretariats- u.Schreibdienste, Copy-Shops</t>
  </si>
  <si>
    <t>Allgem. Sekretariats- und Schreibdienste</t>
  </si>
  <si>
    <t>Copy-Shops; Erbr.sonst.spez.Sekretariatsdienste</t>
  </si>
  <si>
    <t>Call Center</t>
  </si>
  <si>
    <t>Messe-, Ausstellungs- und Kongressveranstalter</t>
  </si>
  <si>
    <t>Erbr.sonst.wirt.Dienstl.für Untern.u.Privatpers.</t>
  </si>
  <si>
    <t>Inkassobüros und Auskunfteien</t>
  </si>
  <si>
    <t>Inkassobüros</t>
  </si>
  <si>
    <t>Auskunfteien</t>
  </si>
  <si>
    <t>Abfüllen und Verpacken</t>
  </si>
  <si>
    <t>Erbr.sonst.wirt.Dienstl.f.Untern.u.Privp. a.n.g.</t>
  </si>
  <si>
    <t>Versteigerungsgewerbe</t>
  </si>
  <si>
    <t>Erbr.v.and.wirt.Dienstl.f.Untern.u.Privp. a.n.g.</t>
  </si>
  <si>
    <t>Öff.Verwaltung,Verteidig.; Sozialversich.</t>
  </si>
  <si>
    <t>Erziehung und Unterricht</t>
  </si>
  <si>
    <t>Kindergärten und Vorschulen</t>
  </si>
  <si>
    <t>Grundschulen</t>
  </si>
  <si>
    <t>Weiterführende Schulen</t>
  </si>
  <si>
    <t>Allgemein bildende weiterführende Schulen</t>
  </si>
  <si>
    <t>Berufsbildende weiterführende Schulen</t>
  </si>
  <si>
    <t>Tertiär. u.post-sekund., nicht tertiärer Unter.</t>
  </si>
  <si>
    <t>Post-sekundärer, nicht tertiärer Unterricht</t>
  </si>
  <si>
    <t>Tertiärer Unterricht</t>
  </si>
  <si>
    <t>Universitäten</t>
  </si>
  <si>
    <t>Allgemeine Fachhochschulen</t>
  </si>
  <si>
    <t>Verwaltungsfachhochschulen</t>
  </si>
  <si>
    <t>Berufs-, Fachakademien, Schulen d.Gesundheitsw.</t>
  </si>
  <si>
    <t>Sonstiger Unterricht</t>
  </si>
  <si>
    <t>Sport- und Freizeitunterricht</t>
  </si>
  <si>
    <t>Kulturunterricht</t>
  </si>
  <si>
    <t>Fahr- und Flugschulen</t>
  </si>
  <si>
    <t>Sonst. Unterricht a.n.g.</t>
  </si>
  <si>
    <t>Allgemeine u.politische Erwachsenenbildung</t>
  </si>
  <si>
    <t>Berufliche Erwachsenenbildung</t>
  </si>
  <si>
    <t>Unterricht a.n.g.</t>
  </si>
  <si>
    <t>Erbr.v.Dienstleistungen für den Unterricht</t>
  </si>
  <si>
    <t>Gesundheits- und Sozialwesen</t>
  </si>
  <si>
    <t>Gesundheitswesen</t>
  </si>
  <si>
    <t>Krankenhäuser</t>
  </si>
  <si>
    <t>Krankenhäuser (oh.Hochschul.-,Vors.-,Reha-kl.)</t>
  </si>
  <si>
    <t>Hochschulkliniken</t>
  </si>
  <si>
    <t>Vorsorge- und Rehabilitationskliniken</t>
  </si>
  <si>
    <t>Arzt- und Zahnarztpraxen</t>
  </si>
  <si>
    <t>Arztpraxen für Allgemeinmedizin</t>
  </si>
  <si>
    <t>Facharztpraxen</t>
  </si>
  <si>
    <t>Zahnarztpraxen</t>
  </si>
  <si>
    <t>Gesundheitswesen a.n.g.</t>
  </si>
  <si>
    <t>Praxen v.psychologischen Psychotherapeut(inn)en.</t>
  </si>
  <si>
    <t>Mass.,Kr.gymn.,med.Bademeist.,Hebamm.u.ä.Ber.</t>
  </si>
  <si>
    <t>Heilpraktikerpraxen</t>
  </si>
  <si>
    <t>Sonstige selbstständige Tätigk. im Gesundheitsw.</t>
  </si>
  <si>
    <t>Heime (ohne Erholungs- und Ferienheime)</t>
  </si>
  <si>
    <t>Pflegeheime</t>
  </si>
  <si>
    <t xml:space="preserve">Stat.Einr.z.psychosoz.Betreuung,Suchtbek.u.Ä. </t>
  </si>
  <si>
    <t>Altenheime; Alten- und Behindertenwohnheime</t>
  </si>
  <si>
    <t>Sonstige Heime (ohne Erholungs-u.Ferienheime)</t>
  </si>
  <si>
    <t>Sozialwesen (ohne Heime)</t>
  </si>
  <si>
    <t>Soziale Betreuung ält. Menschen und Behinderter</t>
  </si>
  <si>
    <t>Ambulante soziale Dienste</t>
  </si>
  <si>
    <t>Sonst.soz.Betreuung ält.Menschen u.Behinderter</t>
  </si>
  <si>
    <t>Sonstiges Sozialwesen (ohne Heime)</t>
  </si>
  <si>
    <t>Tagesbetreuung von Kindern</t>
  </si>
  <si>
    <t>Sonstiges Sozialwesen a.n.g.</t>
  </si>
  <si>
    <t>Kunst, Unterhaltung und Erholung</t>
  </si>
  <si>
    <t>Kreative, künstlerische u. unterhaltende Tätigk.</t>
  </si>
  <si>
    <t>Darstellende Kunst</t>
  </si>
  <si>
    <t>Theaterensembles</t>
  </si>
  <si>
    <t>Ballettgruppen, Orchester, Kapellen und Chöre</t>
  </si>
  <si>
    <t>Selbstst. Artistinnen u. Artisten, Zirkusgruppen</t>
  </si>
  <si>
    <t>Selb.Bühnen-,Film-,Rdf.-künstl.,so.darst.Kunst</t>
  </si>
  <si>
    <t>Erbr.v.Dienstleistungen f. d. darstellende Kunst</t>
  </si>
  <si>
    <t>Künstlerisches und schriftsteller. Schaffen</t>
  </si>
  <si>
    <t>Selbst. Komponistinnen, Komponisten, Musikbearb.</t>
  </si>
  <si>
    <t>Selbstständige Schriftsteller/innen</t>
  </si>
  <si>
    <t>Selbstständige bildende Künstlerinnen u.Künstler</t>
  </si>
  <si>
    <t>Selbstständige Restauratorinnen u.Restauratoren</t>
  </si>
  <si>
    <t>Selbst.Journalist(inn)en u.Pressefotograf(inn)en</t>
  </si>
  <si>
    <t>Betrieb von Kultur- u.Unterhaltungseinricht.</t>
  </si>
  <si>
    <t>Theater- und Konzertveranstalter</t>
  </si>
  <si>
    <t>Opern-u.Schausp.häuser,Konz.hallen u.ähnl.Einr.</t>
  </si>
  <si>
    <t>Varietés und Kleinkunstbühnen</t>
  </si>
  <si>
    <t>Bibliotheken, Archive, Museen,botan.,zool.Gärt.</t>
  </si>
  <si>
    <t>Bibliotheken und Archive</t>
  </si>
  <si>
    <t>Museen</t>
  </si>
  <si>
    <t>Betr.v.historisch.Stätt.u.Gebäud.u.ähnl.Attrakt.</t>
  </si>
  <si>
    <t>Botanische u.zoologische Gärten sowie Naturparks</t>
  </si>
  <si>
    <t>Spiel-, Wett- und Lotteriewesen</t>
  </si>
  <si>
    <t>Spielhallen und Betrieb von Spielautomaten</t>
  </si>
  <si>
    <t>Spielbanken und Spielklubs</t>
  </si>
  <si>
    <t>Wett-, Toto- und Lotteriewesen</t>
  </si>
  <si>
    <t>Erbr.v.Dienstl.d.Sports,d.Unterhalt.u.d.Erholung</t>
  </si>
  <si>
    <t xml:space="preserve">Erbringung von Dienstleistungen des Sports </t>
  </si>
  <si>
    <t>Betrieb von Sportanlagen</t>
  </si>
  <si>
    <t>Sportvereine</t>
  </si>
  <si>
    <t>Fitnesszentren</t>
  </si>
  <si>
    <t>Erbringung v.sonstigen Dienstleist. des Sports</t>
  </si>
  <si>
    <t>Erbr.v.sonst.Dienstl.d.Unterhalt.u.d.Erholung</t>
  </si>
  <si>
    <t>Vergnügungs- und Themenparks</t>
  </si>
  <si>
    <t>Erbr.v.Dienstl.d.Unterhaltung u.Erhol. a.n.g.</t>
  </si>
  <si>
    <t>Erbringung von sonstigen Dienstleistungen</t>
  </si>
  <si>
    <t>Inter.vert.,kirchl.u.a.rel.Ver.(oh.Soz.,Sport)</t>
  </si>
  <si>
    <t>Wirtsch.-u.Arbeitgeberverbände,Berufsorganis.</t>
  </si>
  <si>
    <t>Wirtschafts- und Arbeitgeberverbände</t>
  </si>
  <si>
    <t>Berufsorganisationen</t>
  </si>
  <si>
    <t>Arbeitnehmervereinigungen</t>
  </si>
  <si>
    <t>Kirchl.Vereing.;p.Part.,Intess.vertr.,Ver.a.n.g.</t>
  </si>
  <si>
    <t>Kirchliche und sonstige religiöse Vereinigungen</t>
  </si>
  <si>
    <t>Politische Parteien und Vereinigungen</t>
  </si>
  <si>
    <t>Sonst.Interess.vertret.und Vereinigungen a.n.g.</t>
  </si>
  <si>
    <t>Organisat. der Bildung, Wissenschaft u.Forschung</t>
  </si>
  <si>
    <t>Organisationen der Kultur</t>
  </si>
  <si>
    <t>Verbraucherorganisationen</t>
  </si>
  <si>
    <t>Jugendorganisationen</t>
  </si>
  <si>
    <t>Interessenvertretungen und Vereinigungen a.n.g.</t>
  </si>
  <si>
    <t>Reparatur von DV-geräten und Gebrauchsgütern</t>
  </si>
  <si>
    <t>Reparatur von DV- und Telekommunikationsgerät.</t>
  </si>
  <si>
    <t>Reparatur von DV-Geräten und peripheren Geräten</t>
  </si>
  <si>
    <t>Reparatur von Telekommunikationsgeräten</t>
  </si>
  <si>
    <t>Reparatur von Gebrauchsgütern</t>
  </si>
  <si>
    <t>Reparatur v. Geräten d. Unterhaltungselektronik</t>
  </si>
  <si>
    <t>Reparatur v.elektr.Haushalts- u. Gartengeräten</t>
  </si>
  <si>
    <t>Reparatur von Schuhen und Lederwaren</t>
  </si>
  <si>
    <t>Reparatur v. Möbeln und Einrichtungsgegenständen</t>
  </si>
  <si>
    <t>Reparatur von Uhren und Schmuck</t>
  </si>
  <si>
    <t>Reparatur von sonstigen Gebrauchsgütern</t>
  </si>
  <si>
    <t>Erb.v.sonst.überwiegend persönl.Dienstleistungen</t>
  </si>
  <si>
    <t>Wäscherei und chemische Reinigung</t>
  </si>
  <si>
    <t>Frisör- und Kosmetiksalons</t>
  </si>
  <si>
    <t>Frisörsalons</t>
  </si>
  <si>
    <t>Kosmetiksalons</t>
  </si>
  <si>
    <t>Bestattungswesen</t>
  </si>
  <si>
    <t>Bestattungsinstitute</t>
  </si>
  <si>
    <t>Friedhöfe und Krematorien</t>
  </si>
  <si>
    <t>Saunas, Solarien, Bäder u. Ä.</t>
  </si>
  <si>
    <t>Erbringung v. sonstigen Dienstleistungen a.n.g.</t>
  </si>
  <si>
    <t>Steuerpflichtige insgesamt*</t>
  </si>
  <si>
    <t>73511-03: Steuerpflichtige und ihre Besteuerungsgrundlagen 2019 nach Gewerbeertragsgrößenklassen</t>
  </si>
  <si>
    <t>Ohne Organschaften</t>
  </si>
  <si>
    <t>Organträger</t>
  </si>
  <si>
    <t>73511-08: Steuerpflichtige und ihre Besteuerungsgrundlagen 2019 - Steuerfestsetzung*</t>
  </si>
  <si>
    <r>
      <t>Regionale Gliederung</t>
    </r>
    <r>
      <rPr>
        <vertAlign val="superscript"/>
        <sz val="10"/>
        <rFont val="Arial"/>
        <family val="2"/>
      </rPr>
      <t>1</t>
    </r>
  </si>
  <si>
    <t>Land</t>
  </si>
  <si>
    <t>Name</t>
  </si>
  <si>
    <t>Steuermess-betrag</t>
  </si>
  <si>
    <t xml:space="preserve">1 000 EUR </t>
  </si>
  <si>
    <t>Reine Festsetzungen</t>
  </si>
  <si>
    <t>Festsetzungen mit Zerlegungen</t>
  </si>
  <si>
    <t>04</t>
  </si>
  <si>
    <t>Schleswig-Holstein</t>
  </si>
  <si>
    <t>Hamburg</t>
  </si>
  <si>
    <t>Niedersachsen</t>
  </si>
  <si>
    <t>Bremen</t>
  </si>
  <si>
    <t>Nordrhein-Westfalen</t>
  </si>
  <si>
    <t>Hessen</t>
  </si>
  <si>
    <t>Rheinland-Pfalz</t>
  </si>
  <si>
    <t>Baden-Württemberg</t>
  </si>
  <si>
    <t>Bayern</t>
  </si>
  <si>
    <t>Saarland</t>
  </si>
  <si>
    <t>Berlin</t>
  </si>
  <si>
    <t>Brandenburg</t>
  </si>
  <si>
    <t>Mecklenburg-Vorpommern</t>
  </si>
  <si>
    <t>Sachsen</t>
  </si>
  <si>
    <t>Sachsen-Anhalt</t>
  </si>
  <si>
    <t>Thüringen</t>
  </si>
  <si>
    <t>1 Abweichung gegenüber den Veröffentlichungen der Länder, die sich auf das Land des Betriebssitzes beziehen.</t>
  </si>
  <si>
    <t>73511-09: Steuerpflichtige und ihre Besteuerungsgrundlagen 2019 - Zerlegung (d.h. nach Sitz des Betriebes/der Betriebsstätte)*</t>
  </si>
  <si>
    <t>Regionale Gliederung</t>
  </si>
  <si>
    <r>
      <t>Anzahl</t>
    </r>
    <r>
      <rPr>
        <vertAlign val="superscript"/>
        <sz val="10"/>
        <rFont val="Arial"/>
        <family val="2"/>
      </rPr>
      <t>1</t>
    </r>
  </si>
  <si>
    <t>73511-10: Steuerpflichtige und ihre Besteuerungsgrundlagen 2019 - 50 Städte mit den höchsten Steuermessbeträgen*</t>
  </si>
  <si>
    <t>Lfd. Nr.</t>
  </si>
  <si>
    <t>Stadt</t>
  </si>
  <si>
    <t>Festsetzungen und Zerlegungen</t>
  </si>
  <si>
    <t>Betriebe/
Betriebsstätten</t>
  </si>
  <si>
    <t>Steuermessbetrag/Zerlegungsanteile</t>
  </si>
  <si>
    <t>Reine Fesetzungen</t>
  </si>
  <si>
    <t>Zerlegungen</t>
  </si>
  <si>
    <t>Nachrichtlich: Hebesatz 2019</t>
  </si>
  <si>
    <t>steuerpfl. Gewerbebetriebe</t>
  </si>
  <si>
    <t>Betriebsstätten</t>
  </si>
  <si>
    <t>Zerlegungsanteile</t>
  </si>
  <si>
    <r>
      <t>%</t>
    </r>
    <r>
      <rPr>
        <vertAlign val="superscript"/>
        <sz val="10"/>
        <rFont val="Arial"/>
        <family val="2"/>
      </rPr>
      <t>2</t>
    </r>
  </si>
  <si>
    <t>2 % von Spalte 2.</t>
  </si>
  <si>
    <t>73511-11: Steuerpflichtige, Besteuerungsgrundlagen und Steuermessbetrag nach Gewerbeertragsgruppen 2019</t>
  </si>
  <si>
    <r>
      <t>Besteuerungsgrundlagen</t>
    </r>
    <r>
      <rPr>
        <vertAlign val="superscript"/>
        <sz val="10"/>
        <rFont val="Arial"/>
        <family val="2"/>
      </rPr>
      <t>1</t>
    </r>
  </si>
  <si>
    <t>Steuerpflichtige
Gewerbebetriebe 
insgesamt</t>
  </si>
  <si>
    <t>Steuerpflichtige Gewerbebetriebe mit Steuermessbetrag = 0</t>
  </si>
  <si>
    <t>Steuerpflichtige Gewerbebetriebe mit positivem Steuermessbetrag</t>
  </si>
  <si>
    <t>zusammen</t>
  </si>
  <si>
    <t>davon</t>
  </si>
  <si>
    <t>mit abgerundetem Gewerbeertrag von…bis unter…EUR</t>
  </si>
  <si>
    <t>mit negativem Gewerbeertrag</t>
  </si>
  <si>
    <t>ohne Gewerbeertrag</t>
  </si>
  <si>
    <t xml:space="preserve">unter 24 500 </t>
  </si>
  <si>
    <t>24 500 - 100 000</t>
  </si>
  <si>
    <t>100 000 -  1 Mill.</t>
  </si>
  <si>
    <t>1 Mill. und mehr</t>
  </si>
  <si>
    <r>
      <t xml:space="preserve">Anzahl </t>
    </r>
    <r>
      <rPr>
        <vertAlign val="superscript"/>
        <sz val="9"/>
        <rFont val="MetaNormalLF-Roman"/>
        <family val="2"/>
      </rPr>
      <t>2</t>
    </r>
  </si>
  <si>
    <t>mit positivem Gewerbeertrag</t>
  </si>
  <si>
    <t xml:space="preserve">1 Aufgrund von fehlenden einzelnen Positionen bei personellen Fällen ist  
eine korrekte Durchrechnung nur näherungsweise möglich. </t>
  </si>
  <si>
    <t>3 Aufgrund der Erstattung von Aufwendungen, die in einem vorangegangenen EHZ 
der Hinzurechnung unterlegen haben.</t>
  </si>
  <si>
    <t>4 Entspricht 3,5 % des verbleibenden Betrages nach Abzug des Freibetrages bzw. 
1,98 % bei Hausgewerbetreibenden und ihnen gleichgestellten Personen.</t>
  </si>
  <si>
    <t>73511-12: Steuerpflichtige, Besteuerungsgrundlagen und Steuermessbetrag nach Gewerbeertragsgruppen und Rechtsformen 2019*</t>
  </si>
  <si>
    <t>Steuerpflichtige Gewerbebetriebe mit</t>
  </si>
  <si>
    <t>Steuermessbetrag = 0</t>
  </si>
  <si>
    <t>positivem Steuermessbetrag</t>
  </si>
  <si>
    <t>Personengesellschaften u. Ä.</t>
  </si>
  <si>
    <t>73511-13: Steuerpflichtige und Besteuerungsgrundlagen 2019 nach ausgewählten Wirtschaftsabschnitten (WZ 2008)*</t>
  </si>
  <si>
    <t>Handel; Instandhaltung und Reparatur von Kraftfahrzeugen</t>
  </si>
  <si>
    <t>Erbringung von Finanz- und Versicherungsdienstleistungen</t>
  </si>
  <si>
    <t>Erbringung von freiberuflichen, wissenschaftlichen und 
technischen Dienstleistungen</t>
  </si>
  <si>
    <t>Wirtschaftsabschnitt</t>
  </si>
  <si>
    <t>D</t>
  </si>
  <si>
    <t>L</t>
  </si>
  <si>
    <t>P</t>
  </si>
  <si>
    <t>Wasserversorgung; Abwasser - u. Abfallentsorgung, Bes.v.Umweltverschmutzungen</t>
  </si>
  <si>
    <t>Erbringung von freiberuflichen, wissenschaftl. und techn. Dienstleistungen</t>
  </si>
  <si>
    <t>Erbringung von sonstigen wirtschaftlichen Dienstleistungen</t>
  </si>
  <si>
    <t>Öffentliche Verwaltung, Verteidigung; Sozialversicherung</t>
  </si>
  <si>
    <t>1 Anzahl = Fälle.</t>
  </si>
  <si>
    <t>Organgesellschaften</t>
  </si>
  <si>
    <t>73511-14: Organgesellschaften und ihre und Besteuerungsgrundlagen 2019 nach Wirtschaftlicher Gliederung (WZ 2008)</t>
  </si>
  <si>
    <t>73511-15: Organgesellschaften und ihre und Besteuerungsgrundlagen 2019 - Gewerbeertragsgrößenklassen</t>
  </si>
  <si>
    <t>Organgesellschaften insgesamt</t>
  </si>
  <si>
    <t>73511-01</t>
  </si>
  <si>
    <t>73511-02</t>
  </si>
  <si>
    <t>73511-03</t>
  </si>
  <si>
    <t>73511-04</t>
  </si>
  <si>
    <t>73511-05</t>
  </si>
  <si>
    <t>73511-06</t>
  </si>
  <si>
    <t>73511-07</t>
  </si>
  <si>
    <t>73511-08</t>
  </si>
  <si>
    <t>73511-09</t>
  </si>
  <si>
    <t>73511-10</t>
  </si>
  <si>
    <t>73511-11</t>
  </si>
  <si>
    <t>73511-12</t>
  </si>
  <si>
    <t>73511-13</t>
  </si>
  <si>
    <t>73511-14</t>
  </si>
  <si>
    <t>73511-15</t>
  </si>
  <si>
    <t>Steuerpflichtige und ihre Besteuerungsgrundlagen ab 1998 nach Statistikjahren</t>
  </si>
  <si>
    <t>Entwicklung der Besteuerungsgrundlagen der Steuerpflichtigen 2017 bis 2019</t>
  </si>
  <si>
    <t>Steuerpflichtige und ihre Besteuerungsgrundlagen 2019 nach Gewerbeertragsgrößenklassen</t>
  </si>
  <si>
    <t>Steuerpflichtige und ihre Besteuerungsgrundlagen 2019 nach Gewerbeertragsgrößenklassen und Rechtsformgruppen</t>
  </si>
  <si>
    <t>Steuerpflichtige und ihre Besteuerungsgrundlagen 2019 nach Rechtsformen</t>
  </si>
  <si>
    <t>Steuerpflichtige und ihre Besteuerungsgrundlagen 2019 nach Gewerbeertragsgrößenklassen und Wirtschaftsabschnitte</t>
  </si>
  <si>
    <t>Steuerpflichtige und ihre Besteuerungsgrundlagen 2019 nach Wirtschaftlicher Gliederung (WZ 2008)</t>
  </si>
  <si>
    <t>Steuerpflichtige und ihre Besteuerungsgrundlagen 2019 - Steuerfestsetzung</t>
  </si>
  <si>
    <t>Steuerpflichtige und ihre Besteuerungsgrundlagen 2019 - Zerlegung (d.h. nach Sitz des Betriebes/der Betriebsstätte)</t>
  </si>
  <si>
    <t>Steuerpflichtige und ihre Besteuerungsgrundlagen 2019 - 50 Städte mit den höchsten Steuermessbeträgen</t>
  </si>
  <si>
    <t>Steuerpflichtige, Besteuerungsgrundlagen und Steuermessbetrag nach Gewerbeertragsgruppen 2019</t>
  </si>
  <si>
    <t>Steuerpflichtige, Besteuerungsgrundlagen und Steuermessbetrag nach Gewerbeertragsgruppen und Rechtsformen 2019</t>
  </si>
  <si>
    <t>Steuerpflichtige und Besteuerungsgrundlagen 2019 nach ausgewählten Wirtschaftsabschnitten (WZ 2008)</t>
  </si>
  <si>
    <t>Organgesellschaften und ihre und Besteuerungsgrundlagen 2019 nach Wirtschaftlicher Gliederung (WZ 2008)</t>
  </si>
  <si>
    <t>Organgesellschaften und ihre und Besteuerungsgrundlagen 2019 - Gewerbeertragsgrößenklassen</t>
  </si>
  <si>
    <t>csv-73511-01</t>
  </si>
  <si>
    <t>csv-73511-02</t>
  </si>
  <si>
    <t>csv-73511-03</t>
  </si>
  <si>
    <t>csv-73511-04</t>
  </si>
  <si>
    <t>csv-73511-05</t>
  </si>
  <si>
    <t>csv-73511-06</t>
  </si>
  <si>
    <t>csv-73511-07</t>
  </si>
  <si>
    <t>csv-73511-08</t>
  </si>
  <si>
    <t>csv-73511-09</t>
  </si>
  <si>
    <t>csv-73511-10</t>
  </si>
  <si>
    <t>csv-73511-11</t>
  </si>
  <si>
    <t>csv-73511-12</t>
  </si>
  <si>
    <t>csv-73511-13</t>
  </si>
  <si>
    <t>csv-73511-14</t>
  </si>
  <si>
    <t>csv-73511-15</t>
  </si>
  <si>
    <t>zu Tabelle 73511-01 Steuerpflichtige und ihre Besteuerungsgrundlagen ab 1998 nach Statistikjahren</t>
  </si>
  <si>
    <t>zu Tabelle 73511-02 Entwicklung der Besteuerungsgrundlagen der Steuerpflichtigen 2017 bis 2019</t>
  </si>
  <si>
    <t>zu Tabelle 73511-03 Steuerpflichtige und ihre Besteuerungsgrundlagen 2019 nach Gewerbeertragsgrößenklassen</t>
  </si>
  <si>
    <t>zu Tabelle 73511-04 Steuerpflichtige und ihre Besteuerungsgrundlagen 2019 nach Gewerbeertragsgrößenklassen 
und Rechtsformgruppen</t>
  </si>
  <si>
    <t>zu Tabelle 73511-05 Steuerpflichtige und ihre Besteuerungsgrundlagen 2019 nach Rechtsformen</t>
  </si>
  <si>
    <t>zu Tabelle 73511-06 Steuerpflichtige und ihre Besteuerungsgrundlagen 2019 nach Gewerbeertragsgrößenklassen 
und Wirtschaftsabschnitte</t>
  </si>
  <si>
    <t>zu Tabelle 73511-07 Steuerpflichtige und ihre Besteuerungsgrundlagen 2019 nach Wirtschaftlicher Gliederung (WZ 2008)</t>
  </si>
  <si>
    <t>zu Tabelle 73511-08 Steuerpflichtige und ihre Besteuerungsgrundlagen 2019 - Steuerfestsetzung</t>
  </si>
  <si>
    <t>zu Tabelle 73511-09 Steuerpflichtige und ihre Besteuerungsgrundlagen 2019 - Zerlegung 
(d.h. nach Sitz des Betriebes/der Betriebsstätte)</t>
  </si>
  <si>
    <t>zu Tabelle 73511-10 Steuerpflichtige und ihre Besteuerungsgrundlagen 2019 - 50 Städte mit den höchsten Steuermessbeträgen</t>
  </si>
  <si>
    <t>zu Tabelle 73511-11 Steuerpflichtige, Besteuerungsgrundlagen und Steuermessbetrag nach 
Gewerbeertragsgruppen 2019</t>
  </si>
  <si>
    <t>zu Tabelle 73511-12 Steuerpflichtige, Besteuerungsgrundlagen und Steuermessbetrag nach 
Gewerbeertragsgruppen und Rechtsformen 2019</t>
  </si>
  <si>
    <t>zu Tabelle 73511-13 Steuerpflichtige und Besteuerungsgrundlagen 2019 nach ausgewählten 
Wirtschaftsabschnitten (WZ 2008)</t>
  </si>
  <si>
    <t>zu Tabelle 73511-14 Organgesellschaften und ihre und Besteuerungsgrundlagen 2019 nach 
Wirtschaftlicher Gliederung (WZ 2008)</t>
  </si>
  <si>
    <t>zu Tabelle 73511-15 Organgesellschaften und ihre und Besteuerungsgrundlagen 2019 - Gewerbeertragsgrößenklassen</t>
  </si>
  <si>
    <t>zu Tabelle 73511-12 Steuerpflichtige, Besteuerungsgrundlagen und Steuermessbetrag nach Gewerbeertragsgruppen und Rechtsformen 2019</t>
  </si>
  <si>
    <t>zu Tabelle 73511-11 Steuerpflichtige, Besteuerungsgrundlagen und Steuermessbetrag nach Gewerbeertragsgruppen 2019</t>
  </si>
  <si>
    <t>zu Tabelle 73511-14 Organgesellschaften und ihre und Besteuerungsgrundlagen 2019 nach Wirtschaftlicher Gliederung (WZ 2008)</t>
  </si>
  <si>
    <t>zu Tabelle 73511-13 Steuerpflichtige und Besteuerungsgrundlagen 2019 nach ausgewählten Wirtschaftsabschnitten (WZ 2008)</t>
  </si>
  <si>
    <t>zu Tabelle 73511-06 Steuerpflichtige und ihre Besteuerungsgrundlagen 2019 nach Gewerbeertragsgrößenklassen und Wirtschaftsabschnitte</t>
  </si>
  <si>
    <t>zu Tabelle 73511-04 Steuerpflichtige und ihre Besteuerungsgrundlagen 2019 nach Gewerbeertragsgrößenklassen und Rechtsformgruppen</t>
  </si>
  <si>
    <t>X</t>
  </si>
  <si>
    <t>Statistik_Code</t>
  </si>
  <si>
    <t>Statistik_Name</t>
  </si>
  <si>
    <t>Tabelle_Name</t>
  </si>
  <si>
    <t>Gebiet</t>
  </si>
  <si>
    <t>Merkmal1_Name</t>
  </si>
  <si>
    <t>Merkmal1_Auspraegung</t>
  </si>
  <si>
    <t>Merkmal2_Name</t>
  </si>
  <si>
    <t>Wert_Einheit</t>
  </si>
  <si>
    <t>Wert</t>
  </si>
  <si>
    <t>Steuerpflichtige Gewerbebetriebe</t>
  </si>
  <si>
    <t>Ohne</t>
  </si>
  <si>
    <t>Negativ</t>
  </si>
  <si>
    <t>Positiv</t>
  </si>
  <si>
    <t>Von Null</t>
  </si>
  <si>
    <t>Vortragsfähiger Verlust zum 31.12</t>
  </si>
  <si>
    <t>Veränderung 2018 gegenüber 2017 
in %</t>
  </si>
  <si>
    <t>Veränderung 2019 gegenüber 2018 
in %</t>
  </si>
  <si>
    <t>Entwicklung der Besteuerungsgrundlagen der Steuerpflichtigen 2017 bis 2020</t>
  </si>
  <si>
    <t>Entwicklung der Besteuerungsgrundlagen der Steuerpflichtigen 2017 bis 2021</t>
  </si>
  <si>
    <t>Entwicklung der Besteuerungsgrundlagen der Steuerpflichtigen 2017 bis 2022</t>
  </si>
  <si>
    <t>Entwicklung der Besteuerungsgrundlagen der Steuerpflichtigen 2017 bis 2023</t>
  </si>
  <si>
    <t>Entwicklung der Besteuerungsgrundlagen der Steuerpflichtigen 2017 bis 2024</t>
  </si>
  <si>
    <t>Entwicklung der Besteuerungsgrundlagen der Steuerpflichtigen 2017 bis 2025</t>
  </si>
  <si>
    <t>Entwicklung der Besteuerungsgrundlagen der Steuerpflichtigen 2017 bis 2026</t>
  </si>
  <si>
    <t>Entwicklung der Besteuerungsgrundlagen der Steuerpflichtigen 2017 bis 2027</t>
  </si>
  <si>
    <t>Steuerpflichtige Insgesamt</t>
  </si>
  <si>
    <t>ZusammenSteuermessbetragNull</t>
  </si>
  <si>
    <t>ZusammenSteuermessbetragPositiv</t>
  </si>
  <si>
    <t>Merkmal1_Code</t>
  </si>
  <si>
    <t>Hausgewerbetreibende u.s.w.</t>
  </si>
  <si>
    <t>Sonstige Einzelgewerbetreibende</t>
  </si>
  <si>
    <t>Land- und Forstwirte</t>
  </si>
  <si>
    <t>Angehörige der freien Berufe</t>
  </si>
  <si>
    <t>Sonstige selbständig tätige Personen</t>
  </si>
  <si>
    <t>Personen mit Beteiligungen an gewerblichen Personengesellschaften</t>
  </si>
  <si>
    <t>Sonstige natürliche Personen</t>
  </si>
  <si>
    <t>Atypische stille Gesellschaften</t>
  </si>
  <si>
    <t>Offene Handelsgesellschaften</t>
  </si>
  <si>
    <t>Kommanditgesellschaften</t>
  </si>
  <si>
    <t>GmbH &amp; Co. KG</t>
  </si>
  <si>
    <t>GmbH &amp; Co. OHG</t>
  </si>
  <si>
    <t>Aktiengesellschaft &amp; Co. KG</t>
  </si>
  <si>
    <t>Aktiengesellschaft &amp; Co. OHG</t>
  </si>
  <si>
    <t>Gesellschaft des bürgerlichen Rechts</t>
  </si>
  <si>
    <t>Europäische wirtschaftliche Interessenvereinigungen</t>
  </si>
  <si>
    <t>Ähnliche Gesellschaften</t>
  </si>
  <si>
    <t>Aktiengesellschaften (auch REIT-AG)</t>
  </si>
  <si>
    <t>Kommanditgesellschaften auf Aktien</t>
  </si>
  <si>
    <t>Gesellschaften mit beschränkter Haftung</t>
  </si>
  <si>
    <t>Europäische Aktiengesellschaften</t>
  </si>
  <si>
    <t>Unternehmergesellschaften (haftungsbeschränkt)</t>
  </si>
  <si>
    <t>Sonstige Kapitalgesellschaften (inländischer Rechtsform)</t>
  </si>
  <si>
    <t>Kreditgenossenschaften (nur an Mitglieder)</t>
  </si>
  <si>
    <t>Genossenschaftliche Zentralkassen (nur an Mitglieder)</t>
  </si>
  <si>
    <t>Landwirtschaftliche Nutzungs- und Verwertungsgenossenschaften</t>
  </si>
  <si>
    <t>Realgemeinden (vgl. Sonderfälle nach § 3 Abs. 2 KStG)</t>
  </si>
  <si>
    <t>Europäische Genossenschaften (SCE)</t>
  </si>
  <si>
    <t>Eingetragene Genossenschaft</t>
  </si>
  <si>
    <t>Andere Erwerbs- und Wirtschaftsgenossenschaften</t>
  </si>
  <si>
    <t>Staatsbanken</t>
  </si>
  <si>
    <t>Sparkassen (öffentlich und unter Staatsaufsicht)</t>
  </si>
  <si>
    <t>Sonstige Kreditanstalten des öffentlichen Rechts</t>
  </si>
  <si>
    <t>Öffentlich-rechtliche Versorgungs-, Verkehrs- und Hafenbetriebe</t>
  </si>
  <si>
    <t>Sonstige Betriebe gewerblicher Art von Körperschaften des öffentlichen Rechts</t>
  </si>
  <si>
    <t>Versicherungsvereine auf Gegenseitigkeit</t>
  </si>
  <si>
    <t>Rechtsfähige Stiftung des Privatrechts</t>
  </si>
  <si>
    <t>Sonst. jur. Personen des privaten Rechts</t>
  </si>
  <si>
    <t>Nicht rechtsfähige Vereine, Anstalten, Stiftungen und andere Zweckvermögen</t>
  </si>
  <si>
    <t>nicht rechtsfähige Stiftung des Privatrechts</t>
  </si>
  <si>
    <t>Gebietskörperschaften</t>
  </si>
  <si>
    <t>Öffentlich-rechtliche Religionsgesellschaften</t>
  </si>
  <si>
    <t>Sonstige juristische Personen des öffentlichen Rechts</t>
  </si>
  <si>
    <t>rechtsfähige Stiftung des öffentlichen Rechts</t>
  </si>
  <si>
    <t>Nichtrechtsfähige Stiftung des öffentlichen Rechts</t>
  </si>
  <si>
    <t>Sonstige ausländische Rechtsformen</t>
  </si>
  <si>
    <t>Ausländische Kapitalgesellschaften</t>
  </si>
  <si>
    <t>Ausländische Personengesellschaften</t>
  </si>
  <si>
    <t>Ausländische Rechtsform, die einer Genossenschaft entspricht</t>
  </si>
  <si>
    <t>Ausländische Rechtsform, die einer sonstigen juristischen Person des privaten Rechts entspricht</t>
  </si>
  <si>
    <t>Ausländische Rechtsfom, die einer Personenvereinigung oder Vermögensmasse i.S. des § 1 Abs. 1 Nr. 5 KStG entspricht</t>
  </si>
  <si>
    <t>Ausländische Körperschaften des öffentlichen Rechts</t>
  </si>
  <si>
    <t>Sonstige nicht natürliche Personen (Altfälle)</t>
  </si>
  <si>
    <t>11-99</t>
  </si>
  <si>
    <t>Bergbau und 
Gewinnung von
Steinen u. Erden</t>
  </si>
  <si>
    <t>Erbringung von Finanz- und Versicherungsdienstleist.</t>
  </si>
  <si>
    <t xml:space="preserve"> Steuerpflichtige und ihre Besteuerungsgrundlagen 2019 - Steuerfestsetzung</t>
  </si>
  <si>
    <t>Merkmal2_Auspraegung</t>
  </si>
  <si>
    <t>Nordrhein-Wesfalen</t>
  </si>
  <si>
    <t>01-16</t>
  </si>
  <si>
    <t>Betriebe/Betriebsstätten</t>
  </si>
  <si>
    <t xml:space="preserve">Steuermessbetrag </t>
  </si>
  <si>
    <t>%</t>
  </si>
  <si>
    <t>Hebesatz</t>
  </si>
  <si>
    <t>Abgerundeter Gewerbeertrag, ohne</t>
  </si>
  <si>
    <t>Abgerundeter Gewerbeertrag, negativ</t>
  </si>
  <si>
    <t>Abgerundeter Gewerbeertrag, positiv</t>
  </si>
  <si>
    <t>Abgerundeter Gewerbeertrag, insgesamt</t>
  </si>
  <si>
    <t>Steuerpflichtige Gewerbebetriebe ingesamt</t>
  </si>
  <si>
    <t>Erbringung von freiberuflichen, wissenschaftlichen und technischen Dienstleistungen</t>
  </si>
  <si>
    <t>Steuerpflichtige insgesamt</t>
  </si>
  <si>
    <t>Steuerpflichtige Gewerbebetriebe mit Steuermessbetrag = 0 - zusammen</t>
  </si>
  <si>
    <t>Steuerpflichtige Gewerbebetriebe mit Steuermessbetrag = 0 - mit negativem Gewerbeertrag</t>
  </si>
  <si>
    <t>Steuerpflichtige Gewerbebetriebe mit Steuermessbetrag = 0 - ohne Gewerbeertrag</t>
  </si>
  <si>
    <t>Steuerpflichtige Gewerbebetriebe mit Steuermessbetrag = 0 - mit positivem Gewerbeertrag</t>
  </si>
  <si>
    <t>Steuerpflichtige Gewerbebetriebe mit positivem Steuermessbetrag - zusammen</t>
  </si>
  <si>
    <t>Steuerpflichtige Gewerbebetriebe mit positivem Steuermessbetrag - unter 24 500</t>
  </si>
  <si>
    <t>Steuerpflichtige Gewerbebetriebe mit positivem Steuermessbetrag - 24 500 - 100 000</t>
  </si>
  <si>
    <t>Steuerpflichtige Gewerbebetriebe mit positivem Steuermessbetrag - 100 000 - 1 Mill.</t>
  </si>
  <si>
    <t>Steuerpflichtige Gewerbebetriebe mit positivem Steuermessbetrag - 1 Mill. und mehr</t>
  </si>
  <si>
    <t xml:space="preserve">München, Landeshauptstadt                         </t>
  </si>
  <si>
    <t xml:space="preserve">Hamburg, Freie und Hansestadt                     </t>
  </si>
  <si>
    <t xml:space="preserve">Berlin, Stadt                                     </t>
  </si>
  <si>
    <t xml:space="preserve">Frankfurt am Main, Stadt                          </t>
  </si>
  <si>
    <t xml:space="preserve">Köln, Stadt                                       </t>
  </si>
  <si>
    <t xml:space="preserve">Düsseldorf, Stadt                                 </t>
  </si>
  <si>
    <t xml:space="preserve">Stuttgart, Landeshauptstadt                       </t>
  </si>
  <si>
    <t xml:space="preserve">Hannover, Landeshauptstadt                        </t>
  </si>
  <si>
    <t xml:space="preserve">Monheim am Rhein, Stadt                           </t>
  </si>
  <si>
    <t xml:space="preserve">Nürnberg                                          </t>
  </si>
  <si>
    <t xml:space="preserve">Bremen, Stadt                                     </t>
  </si>
  <si>
    <t xml:space="preserve">Grünwald                                          </t>
  </si>
  <si>
    <t xml:space="preserve">Essen, Stadt                                      </t>
  </si>
  <si>
    <t xml:space="preserve">Dortmund, Stadt                                   </t>
  </si>
  <si>
    <t xml:space="preserve">Dresden, Stadt                                    </t>
  </si>
  <si>
    <t xml:space="preserve">Leipzig, Stadt                                    </t>
  </si>
  <si>
    <t xml:space="preserve">Karlsruhe, Stadt                                  </t>
  </si>
  <si>
    <t xml:space="preserve">Wiesbaden, Landeshauptstadt                       </t>
  </si>
  <si>
    <t xml:space="preserve">Eschborn, Stadt                                   </t>
  </si>
  <si>
    <t xml:space="preserve">Münster, Stadt                                    </t>
  </si>
  <si>
    <t xml:space="preserve">Mannheim, Universitätsstadt                       </t>
  </si>
  <si>
    <t xml:space="preserve">Ingelheim am Rhein, Stadt                         </t>
  </si>
  <si>
    <t xml:space="preserve">Walldorf, Stadt                                   </t>
  </si>
  <si>
    <t xml:space="preserve">Schönefeld                                        </t>
  </si>
  <si>
    <t xml:space="preserve">Gräfelfing                                        </t>
  </si>
  <si>
    <t xml:space="preserve">Bonn, Stadt                                       </t>
  </si>
  <si>
    <t xml:space="preserve">Neu-Isenburg, Stadt                               </t>
  </si>
  <si>
    <t xml:space="preserve">Bielefeld, Stadt                                  </t>
  </si>
  <si>
    <t xml:space="preserve">Freiburg im Breisgau, Stadt                       </t>
  </si>
  <si>
    <t xml:space="preserve">Duisburg, Stadt                                   </t>
  </si>
  <si>
    <t xml:space="preserve">Darmstadt, Wissenschaftsstadt                     </t>
  </si>
  <si>
    <t xml:space="preserve">Wuppertal, Stadt                                  </t>
  </si>
  <si>
    <t xml:space="preserve">Aachen, Stadt                                     </t>
  </si>
  <si>
    <t xml:space="preserve">Bochum, Stadt                                     </t>
  </si>
  <si>
    <t xml:space="preserve">Neuss, Stadt                                      </t>
  </si>
  <si>
    <t xml:space="preserve">Regensburg                                        </t>
  </si>
  <si>
    <t xml:space="preserve">Erlangen                                          </t>
  </si>
  <si>
    <t xml:space="preserve">Ulm, Universitätsstadt                            </t>
  </si>
  <si>
    <t xml:space="preserve">Marburg, Universitätsstadt                        </t>
  </si>
  <si>
    <t xml:space="preserve">Augsburg                                          </t>
  </si>
  <si>
    <t xml:space="preserve">Mönchengladbach, Stadt                            </t>
  </si>
  <si>
    <t xml:space="preserve">Braunschweig, Stadt                               </t>
  </si>
  <si>
    <t xml:space="preserve">Kassel, documenta-Stadt                           </t>
  </si>
  <si>
    <t xml:space="preserve">Mainz, Stadt                                      </t>
  </si>
  <si>
    <t xml:space="preserve">Biberach an der Riß, Stadt                        </t>
  </si>
  <si>
    <t xml:space="preserve">Krefeld, Stadt                                    </t>
  </si>
  <si>
    <t xml:space="preserve">Oldenburg (Oldenburg), Stadt                      </t>
  </si>
  <si>
    <t xml:space="preserve">Wolfsburg, Stadt                                  </t>
  </si>
  <si>
    <t xml:space="preserve">Heidelberg, Stadt                                 </t>
  </si>
  <si>
    <t xml:space="preserve">Kiel, Landeshauptstadt                            </t>
  </si>
  <si>
    <t>1998 - 2019</t>
  </si>
  <si>
    <t>2010 - 2019</t>
  </si>
  <si>
    <r>
      <t>Die Gewerbesteuerstatistik erfasst nur die von den Betriebsfinanzämtern durchgeführten Festsetzungen und ggf. auch die Zerlegungen der Steuermessbeträge; die von den Gemeinden erhobenen Steuersollbeträge können mithilfe der Gewerbesteuer-Hebesätze ermittelt werden.</t>
    </r>
    <r>
      <rPr>
        <vertAlign val="superscript"/>
        <sz val="10"/>
        <rFont val="Arial"/>
        <family val="2"/>
      </rPr>
      <t>5</t>
    </r>
    <r>
      <rPr>
        <sz val="10"/>
        <rFont val="Arial"/>
        <family val="2"/>
      </rPr>
      <t xml:space="preserve">  Der durchschnittliche gewogene Gewerbesteuer-Hebesatz lag in Deutschland im Jahr 2019 bei 403 % .</t>
    </r>
    <r>
      <rPr>
        <vertAlign val="superscript"/>
        <sz val="10"/>
        <rFont val="Arial"/>
        <family val="2"/>
      </rPr>
      <t>6</t>
    </r>
    <r>
      <rPr>
        <sz val="10"/>
        <rFont val="Arial"/>
        <family val="2"/>
      </rPr>
      <t xml:space="preserve"> </t>
    </r>
  </si>
  <si>
    <t>6 S. Fachserie 14, Reihe 10.1: Realsteuervergleich 2019, Tabelle 1 und 6.1.</t>
  </si>
  <si>
    <t>Organträger und eingegliederte Organgesellschaften bilden analog der Regelung im Körperschaftsteuergesetz eine Organschaft (§ 2 Abs. 2 S. 2 GewStG) und werden als ein Steuerpflichtiger zusammen veranlagt, wobei auch die Organgesellschaften eigene Erklärungen abgeben. Die Organgesellschaft gilt als Betriebsstätte des Organträgers. Dabei wird der Gewerbeertrag jeder Organgesellschaft getrennt ermittelt und dem Organträger zur Berechnung des Steuermessbetrags nach dem Gewerbeertrag zugerechnet. Analog zu dem bei der Veranlagung gehandhabten Verfahren  wird in der statistischen Darstellung der Gewerbeertrag aller Organgesellschaften beim Organträger als Summe in einer Zeile dargestellt. Die insgesamt 12 809 Organträger werden als Teilmasse der Steuerpflichtigen in gesonderten Tabellen nach Größenklassen dargestellt. Die Berechnungsergebnisse der Organgesellschaften werden in separaten Tabellen nachgewiesen.</t>
  </si>
  <si>
    <t>Erschienen am 08.12.2023</t>
  </si>
  <si>
    <t>1 Anzahl der Fälle = Steuerpflichtige aus Spalte 1.</t>
  </si>
  <si>
    <t>2 Anzahl = Fälle mit positivem Steuermessbetrag.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</si>
</sst>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 ##0;\-\ #\ ###\ ##0;0"/>
    <numFmt numFmtId="165" formatCode="0.0"/>
  </numFmts>
  <fonts count="34"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b/>
      <sz val="22"/>
      <color rgb="FF1E1E1E"/>
      <name val="Arial"/>
      <family val="2"/>
    </font>
    <font>
      <b/>
      <sz val="22"/>
      <color theme="1"/>
      <name val="Arial"/>
      <family val="2"/>
    </font>
    <font>
      <vertAlign val="superscript"/>
      <sz val="10"/>
      <name val="Arial"/>
      <family val="2"/>
    </font>
    <font>
      <u/>
      <sz val="11"/>
      <color theme="10"/>
      <name val="Calibri"/>
      <family val="2"/>
      <scheme val="minor"/>
    </font>
    <font>
      <vertAlign val="superscript"/>
      <sz val="10"/>
      <name val="MetaNormalLF-Roman"/>
      <family val="2"/>
    </font>
    <font>
      <b/>
      <vertAlign val="superscript"/>
      <sz val="10"/>
      <name val="MetaNormalLF-Roman"/>
      <family val="2"/>
    </font>
    <font>
      <b/>
      <vertAlign val="superscript"/>
      <sz val="10"/>
      <name val="Arial"/>
      <family val="2"/>
    </font>
    <font>
      <b/>
      <sz val="11"/>
      <name val="Arial"/>
      <family val="2"/>
    </font>
    <font>
      <vertAlign val="superscript"/>
      <sz val="9"/>
      <name val="MetaNormalLF-Roman"/>
      <family val="2"/>
    </font>
    <font>
      <sz val="10"/>
      <color theme="1"/>
      <name val="Calibri"/>
      <family val="2"/>
      <scheme val="minor"/>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4">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style="thin">
        <color theme="0"/>
      </left>
      <right style="thin">
        <color theme="0"/>
      </right>
      <top style="thin">
        <color auto="1"/>
      </top>
      <bottom style="thin">
        <color theme="0"/>
      </bottom>
      <diagonal/>
    </border>
    <border>
      <left/>
      <right/>
      <top style="thin">
        <color indexed="64"/>
      </top>
      <bottom/>
      <diagonal/>
    </border>
    <border>
      <left style="thin">
        <color indexed="64"/>
      </left>
      <right/>
      <top/>
      <bottom/>
      <diagonal/>
    </border>
    <border>
      <left/>
      <right/>
      <top/>
      <bottom style="thin">
        <color theme="0"/>
      </bottom>
      <diagonal/>
    </border>
    <border>
      <left style="thin">
        <color theme="0"/>
      </left>
      <right style="thin">
        <color theme="0"/>
      </right>
      <top/>
      <bottom/>
      <diagonal/>
    </border>
    <border>
      <left style="thin">
        <color theme="0"/>
      </left>
      <right/>
      <top/>
      <bottom/>
      <diagonal/>
    </border>
    <border>
      <left/>
      <right style="thin">
        <color theme="0"/>
      </right>
      <top/>
      <bottom/>
      <diagonal/>
    </border>
    <border>
      <left style="thin">
        <color theme="0"/>
      </left>
      <right/>
      <top/>
      <bottom style="thin">
        <color theme="0"/>
      </bottom>
      <diagonal/>
    </border>
    <border>
      <left/>
      <right style="thin">
        <color theme="0"/>
      </right>
      <top/>
      <bottom style="thin">
        <color theme="0"/>
      </bottom>
      <diagonal/>
    </border>
    <border>
      <left/>
      <right/>
      <top style="thin">
        <color theme="0"/>
      </top>
      <bottom style="thin">
        <color theme="0"/>
      </bottom>
      <diagonal/>
    </border>
    <border>
      <left style="thin">
        <color indexed="64"/>
      </left>
      <right/>
      <top style="thin">
        <color theme="0"/>
      </top>
      <bottom/>
      <diagonal/>
    </border>
    <border>
      <left style="thin">
        <color theme="0"/>
      </left>
      <right/>
      <top style="thin">
        <color theme="0"/>
      </top>
      <bottom/>
      <diagonal/>
    </border>
    <border>
      <left/>
      <right style="thin">
        <color theme="0"/>
      </right>
      <top style="thin">
        <color theme="0"/>
      </top>
      <bottom/>
      <diagonal/>
    </border>
    <border>
      <left/>
      <right/>
      <top style="thin">
        <color theme="0"/>
      </top>
      <bottom/>
      <diagonal/>
    </border>
  </borders>
  <cellStyleXfs count="20">
    <xf numFmtId="0" fontId="0" fillId="0" borderId="0"/>
    <xf numFmtId="0" fontId="3" fillId="0" borderId="0"/>
    <xf numFmtId="0" fontId="3" fillId="0" borderId="0"/>
    <xf numFmtId="0" fontId="5" fillId="0" borderId="0"/>
    <xf numFmtId="0" fontId="12" fillId="0" borderId="0"/>
    <xf numFmtId="0" fontId="14" fillId="0" borderId="0" applyNumberFormat="0" applyFill="0" applyBorder="0" applyAlignment="0" applyProtection="0"/>
    <xf numFmtId="0" fontId="19" fillId="0" borderId="0"/>
    <xf numFmtId="0" fontId="19" fillId="0" borderId="0"/>
    <xf numFmtId="0" fontId="3" fillId="0" borderId="0"/>
    <xf numFmtId="0" fontId="14" fillId="0" borderId="0" applyNumberFormat="0" applyFill="0" applyBorder="0" applyAlignment="0" applyProtection="0"/>
    <xf numFmtId="0" fontId="5" fillId="0" borderId="0"/>
    <xf numFmtId="0" fontId="2" fillId="0" borderId="0"/>
    <xf numFmtId="0" fontId="3" fillId="0" borderId="0"/>
    <xf numFmtId="0" fontId="3" fillId="0" borderId="0"/>
    <xf numFmtId="0" fontId="3" fillId="0" borderId="0"/>
    <xf numFmtId="0" fontId="27" fillId="0" borderId="0" applyNumberFormat="0" applyFill="0" applyBorder="0" applyAlignment="0" applyProtection="0"/>
    <xf numFmtId="0" fontId="1" fillId="0" borderId="0"/>
    <xf numFmtId="0" fontId="1" fillId="0" borderId="0"/>
    <xf numFmtId="0" fontId="1" fillId="0" borderId="0"/>
    <xf numFmtId="0" fontId="3" fillId="0" borderId="0"/>
  </cellStyleXfs>
  <cellXfs count="208">
    <xf numFmtId="0" fontId="0" fillId="0" borderId="0" xfId="0"/>
    <xf numFmtId="0" fontId="5" fillId="0" borderId="5" xfId="3" applyBorder="1"/>
    <xf numFmtId="0" fontId="5" fillId="0" borderId="7" xfId="3" applyFill="1" applyBorder="1"/>
    <xf numFmtId="0" fontId="5" fillId="0" borderId="5" xfId="3" applyFill="1" applyBorder="1"/>
    <xf numFmtId="0" fontId="5" fillId="3" borderId="0" xfId="3" applyFont="1" applyFill="1" applyBorder="1" applyAlignment="1">
      <alignment horizontal="left" indent="5"/>
    </xf>
    <xf numFmtId="0" fontId="5" fillId="0" borderId="8" xfId="3" applyBorder="1"/>
    <xf numFmtId="0" fontId="15" fillId="0" borderId="0" xfId="5" applyNumberFormat="1" applyFont="1" applyFill="1" applyAlignment="1" applyProtection="1">
      <alignment vertical="top"/>
    </xf>
    <xf numFmtId="49" fontId="18" fillId="2" borderId="0" xfId="1" applyNumberFormat="1" applyFont="1" applyFill="1" applyAlignment="1">
      <alignment horizontal="left" vertical="center"/>
    </xf>
    <xf numFmtId="49" fontId="18" fillId="2" borderId="0" xfId="1" applyNumberFormat="1" applyFont="1" applyFill="1" applyAlignment="1">
      <alignment horizontal="left"/>
    </xf>
    <xf numFmtId="0" fontId="3" fillId="2" borderId="0" xfId="6" applyFont="1" applyFill="1"/>
    <xf numFmtId="0" fontId="16" fillId="2" borderId="0" xfId="6" applyFont="1" applyFill="1"/>
    <xf numFmtId="0" fontId="3" fillId="4" borderId="5" xfId="6" applyFont="1" applyFill="1" applyBorder="1" applyAlignment="1">
      <alignment horizontal="center" vertical="center"/>
    </xf>
    <xf numFmtId="0" fontId="3" fillId="2" borderId="1" xfId="6" applyFont="1" applyFill="1" applyBorder="1"/>
    <xf numFmtId="0" fontId="16" fillId="0" borderId="0" xfId="1" applyFont="1" applyFill="1"/>
    <xf numFmtId="0" fontId="3" fillId="0" borderId="0" xfId="1" applyFont="1" applyFill="1"/>
    <xf numFmtId="49" fontId="3" fillId="0" borderId="0" xfId="1" applyNumberFormat="1" applyFont="1" applyAlignment="1">
      <alignment horizontal="left"/>
    </xf>
    <xf numFmtId="49" fontId="20" fillId="0" borderId="0" xfId="1" applyNumberFormat="1" applyFont="1" applyAlignment="1">
      <alignment horizontal="center"/>
    </xf>
    <xf numFmtId="49" fontId="3" fillId="0" borderId="0" xfId="1" applyNumberFormat="1" applyFont="1" applyAlignment="1">
      <alignment horizontal="justify"/>
    </xf>
    <xf numFmtId="49" fontId="3" fillId="0" borderId="0" xfId="1" applyNumberFormat="1" applyFont="1" applyAlignment="1">
      <alignment horizontal="left" vertical="top"/>
    </xf>
    <xf numFmtId="0" fontId="20" fillId="0" borderId="0" xfId="1" applyFont="1"/>
    <xf numFmtId="0" fontId="3" fillId="0" borderId="0" xfId="1" applyFont="1"/>
    <xf numFmtId="0" fontId="13" fillId="0" borderId="0" xfId="1" applyNumberFormat="1" applyFont="1" applyFill="1" applyAlignment="1">
      <alignment vertical="top"/>
    </xf>
    <xf numFmtId="0" fontId="3" fillId="0" borderId="0" xfId="1" applyNumberFormat="1" applyFont="1" applyFill="1" applyAlignment="1">
      <alignment vertical="top"/>
    </xf>
    <xf numFmtId="0" fontId="16" fillId="0" borderId="0" xfId="1" applyNumberFormat="1" applyFont="1" applyFill="1" applyAlignment="1">
      <alignment vertical="top"/>
    </xf>
    <xf numFmtId="49" fontId="17" fillId="0" borderId="0" xfId="1" applyNumberFormat="1" applyFont="1" applyAlignment="1">
      <alignment horizontal="left" vertical="top"/>
    </xf>
    <xf numFmtId="0" fontId="3" fillId="0" borderId="0" xfId="1" applyAlignment="1">
      <alignment vertical="top"/>
    </xf>
    <xf numFmtId="0" fontId="16" fillId="0" borderId="0" xfId="1" applyNumberFormat="1" applyFont="1" applyFill="1" applyAlignment="1">
      <alignment horizontal="right" vertical="top"/>
    </xf>
    <xf numFmtId="49" fontId="16"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14" fillId="0" borderId="0" xfId="5" applyNumberFormat="1" applyAlignment="1">
      <alignment vertical="top"/>
    </xf>
    <xf numFmtId="49" fontId="3" fillId="0" borderId="0" xfId="1" applyNumberFormat="1" applyFont="1" applyFill="1" applyAlignment="1">
      <alignment horizontal="left" vertical="top"/>
    </xf>
    <xf numFmtId="0" fontId="15" fillId="0" borderId="0" xfId="5" applyFont="1" applyFill="1"/>
    <xf numFmtId="0" fontId="2" fillId="0" borderId="0" xfId="10" applyFont="1"/>
    <xf numFmtId="0" fontId="2" fillId="0" borderId="0" xfId="10" applyFont="1" applyAlignment="1">
      <alignment wrapText="1"/>
    </xf>
    <xf numFmtId="0" fontId="2" fillId="0" borderId="0" xfId="1" applyFont="1" applyAlignment="1">
      <alignment horizontal="left" indent="1"/>
    </xf>
    <xf numFmtId="14" fontId="23" fillId="3" borderId="0" xfId="3" applyNumberFormat="1" applyFont="1" applyFill="1" applyBorder="1" applyAlignment="1">
      <alignment horizontal="left" vertical="top" indent="5"/>
    </xf>
    <xf numFmtId="49" fontId="14" fillId="0" borderId="0" xfId="5" applyNumberFormat="1" applyFill="1" applyAlignment="1">
      <alignment horizontal="left" vertical="top"/>
    </xf>
    <xf numFmtId="0" fontId="21" fillId="3" borderId="0" xfId="7" applyFont="1" applyFill="1" applyAlignment="1">
      <alignment horizontal="centerContinuous"/>
    </xf>
    <xf numFmtId="0" fontId="20" fillId="3" borderId="0" xfId="7" applyFont="1" applyFill="1" applyAlignment="1">
      <alignment horizontal="centerContinuous"/>
    </xf>
    <xf numFmtId="0" fontId="3" fillId="0" borderId="0" xfId="1" applyNumberFormat="1" applyFont="1" applyFill="1" applyAlignment="1">
      <alignment horizontal="right" vertical="top"/>
    </xf>
    <xf numFmtId="49" fontId="15" fillId="0" borderId="0" xfId="15" applyNumberFormat="1" applyFont="1" applyBorder="1" applyAlignment="1">
      <alignment horizontal="left" vertical="center"/>
    </xf>
    <xf numFmtId="0" fontId="3" fillId="0" borderId="0" xfId="1" applyFill="1" applyAlignment="1">
      <alignment vertical="top"/>
    </xf>
    <xf numFmtId="0" fontId="3" fillId="0" borderId="0" xfId="1" applyAlignment="1">
      <alignment vertical="top" wrapText="1"/>
    </xf>
    <xf numFmtId="0" fontId="3" fillId="0" borderId="0" xfId="1" applyFill="1" applyAlignment="1">
      <alignment vertical="top" wrapText="1"/>
    </xf>
    <xf numFmtId="0" fontId="3" fillId="2" borderId="4" xfId="6" applyFont="1" applyFill="1" applyBorder="1" applyAlignment="1">
      <alignment horizontal="center"/>
    </xf>
    <xf numFmtId="49" fontId="20" fillId="0" borderId="0" xfId="1" applyNumberFormat="1" applyFont="1" applyAlignment="1">
      <alignment horizontal="justify"/>
    </xf>
    <xf numFmtId="49" fontId="1" fillId="0" borderId="0" xfId="1" applyNumberFormat="1" applyFont="1" applyFill="1" applyAlignment="1"/>
    <xf numFmtId="0" fontId="1" fillId="0" borderId="0" xfId="1" applyFont="1" applyAlignment="1" applyProtection="1">
      <alignment horizontal="left"/>
      <protection locked="0"/>
    </xf>
    <xf numFmtId="0" fontId="3" fillId="4" borderId="5"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49" fontId="3" fillId="0" borderId="0" xfId="1" applyNumberFormat="1" applyFont="1" applyAlignment="1">
      <alignment horizontal="justify" vertical="center" wrapText="1"/>
    </xf>
    <xf numFmtId="0" fontId="3" fillId="0" borderId="0" xfId="19" applyNumberFormat="1" applyFont="1" applyFill="1" applyAlignment="1">
      <alignment horizontal="justify" vertical="top" wrapText="1"/>
    </xf>
    <xf numFmtId="0" fontId="3" fillId="0" borderId="0" xfId="19" applyFont="1" applyFill="1" applyAlignment="1">
      <alignment horizontal="justify" vertical="top" wrapText="1"/>
    </xf>
    <xf numFmtId="0" fontId="3" fillId="0" borderId="0" xfId="19" applyFont="1" applyFill="1" applyAlignment="1">
      <alignment vertical="top" wrapText="1"/>
    </xf>
    <xf numFmtId="0" fontId="3" fillId="0" borderId="0" xfId="2" applyFont="1" applyFill="1" applyAlignment="1">
      <alignment horizontal="justify"/>
    </xf>
    <xf numFmtId="0" fontId="3" fillId="0" borderId="0" xfId="19" applyFont="1" applyFill="1" applyAlignment="1">
      <alignment horizontal="left" vertical="top" indent="2"/>
    </xf>
    <xf numFmtId="0" fontId="3" fillId="0" borderId="0" xfId="19" applyFont="1" applyFill="1" applyAlignment="1">
      <alignment horizontal="left" vertical="top" wrapText="1" indent="2"/>
    </xf>
    <xf numFmtId="0" fontId="3" fillId="0" borderId="0" xfId="19" quotePrefix="1" applyNumberFormat="1" applyFont="1" applyFill="1" applyAlignment="1">
      <alignment horizontal="left" vertical="top" wrapText="1" indent="2"/>
    </xf>
    <xf numFmtId="0" fontId="20" fillId="0" borderId="0" xfId="19" applyFont="1" applyFill="1" applyAlignment="1">
      <alignment horizontal="left" vertical="top" wrapText="1" indent="2"/>
    </xf>
    <xf numFmtId="0" fontId="20" fillId="0" borderId="0" xfId="19" applyFont="1" applyFill="1" applyAlignment="1">
      <alignment horizontal="justify" vertical="top" wrapText="1"/>
    </xf>
    <xf numFmtId="0" fontId="3" fillId="0" borderId="3" xfId="13" applyFont="1" applyBorder="1" applyAlignment="1">
      <alignment horizontal="center"/>
    </xf>
    <xf numFmtId="0" fontId="3" fillId="0" borderId="3" xfId="13" applyFont="1" applyFill="1" applyBorder="1" applyAlignment="1">
      <alignment horizontal="center"/>
    </xf>
    <xf numFmtId="0" fontId="16" fillId="0" borderId="10" xfId="13" applyFont="1" applyFill="1" applyBorder="1"/>
    <xf numFmtId="0" fontId="16" fillId="0" borderId="0" xfId="0" applyFont="1" applyFill="1"/>
    <xf numFmtId="0" fontId="16" fillId="0" borderId="0" xfId="13" applyFont="1"/>
    <xf numFmtId="0" fontId="3" fillId="4" borderId="5"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0" fillId="0" borderId="0" xfId="0" applyAlignment="1">
      <alignment horizontal="center"/>
    </xf>
    <xf numFmtId="0" fontId="22" fillId="0" borderId="0" xfId="1" applyFont="1" applyBorder="1" applyAlignment="1">
      <alignment vertical="center" wrapText="1"/>
    </xf>
    <xf numFmtId="0" fontId="3" fillId="0" borderId="3" xfId="1" applyNumberFormat="1" applyFont="1" applyBorder="1" applyAlignment="1">
      <alignment horizontal="left"/>
    </xf>
    <xf numFmtId="0" fontId="20" fillId="0" borderId="3" xfId="1" applyNumberFormat="1" applyFont="1" applyBorder="1" applyAlignment="1">
      <alignment horizontal="left"/>
    </xf>
    <xf numFmtId="0" fontId="3" fillId="0" borderId="3" xfId="1" quotePrefix="1" applyNumberFormat="1" applyFont="1" applyBorder="1" applyAlignment="1">
      <alignment horizontal="left" wrapText="1"/>
    </xf>
    <xf numFmtId="0" fontId="3" fillId="0" borderId="3" xfId="1" applyNumberFormat="1" applyFont="1" applyBorder="1" applyAlignment="1">
      <alignment horizontal="left" vertical="top" wrapText="1"/>
    </xf>
    <xf numFmtId="0" fontId="16" fillId="0" borderId="0" xfId="1" applyNumberFormat="1" applyFont="1" applyBorder="1" applyAlignment="1">
      <alignment horizontal="left"/>
    </xf>
    <xf numFmtId="0" fontId="0" fillId="0" borderId="0" xfId="0" applyBorder="1"/>
    <xf numFmtId="0" fontId="16" fillId="0" borderId="11" xfId="1" applyNumberFormat="1" applyFont="1" applyBorder="1" applyAlignment="1">
      <alignment horizontal="left"/>
    </xf>
    <xf numFmtId="0" fontId="16" fillId="0" borderId="0" xfId="1" applyNumberFormat="1" applyFont="1" applyBorder="1" applyAlignment="1">
      <alignment horizontal="left" vertical="top" wrapText="1"/>
    </xf>
    <xf numFmtId="164" fontId="3" fillId="0" borderId="0" xfId="2" applyNumberFormat="1" applyFont="1" applyFill="1" applyAlignment="1">
      <alignment horizontal="right" wrapText="1"/>
    </xf>
    <xf numFmtId="0" fontId="1" fillId="0" borderId="0" xfId="0" applyFont="1" applyAlignment="1">
      <alignment horizontal="right"/>
    </xf>
    <xf numFmtId="0" fontId="19" fillId="0" borderId="0" xfId="0" applyFont="1" applyBorder="1" applyAlignment="1">
      <alignment horizontal="center"/>
    </xf>
    <xf numFmtId="0" fontId="3" fillId="0" borderId="0" xfId="1" applyNumberFormat="1" applyFont="1" applyFill="1" applyBorder="1" applyAlignment="1">
      <alignment horizontal="left" vertical="top" wrapText="1"/>
    </xf>
    <xf numFmtId="0" fontId="20" fillId="0" borderId="0" xfId="1" applyNumberFormat="1" applyFont="1" applyFill="1" applyBorder="1" applyAlignment="1">
      <alignment horizontal="left" vertical="top" wrapText="1"/>
    </xf>
    <xf numFmtId="0" fontId="3" fillId="0" borderId="0" xfId="2" applyNumberFormat="1" applyFont="1" applyFill="1" applyBorder="1" applyAlignment="1">
      <alignment horizontal="left" wrapText="1" indent="1"/>
    </xf>
    <xf numFmtId="49" fontId="3" fillId="0" borderId="0" xfId="2" quotePrefix="1" applyNumberFormat="1" applyFont="1" applyFill="1" applyBorder="1" applyAlignment="1">
      <alignment horizontal="left" wrapText="1" indent="5"/>
    </xf>
    <xf numFmtId="0" fontId="3" fillId="0" borderId="12" xfId="1" applyNumberFormat="1" applyFont="1" applyFill="1" applyBorder="1" applyAlignment="1">
      <alignment horizontal="left" vertical="top" wrapText="1"/>
    </xf>
    <xf numFmtId="0" fontId="16" fillId="0" borderId="11" xfId="0" applyFont="1" applyFill="1" applyBorder="1"/>
    <xf numFmtId="0" fontId="0" fillId="0" borderId="12" xfId="0" applyBorder="1"/>
    <xf numFmtId="0" fontId="22" fillId="0" borderId="0" xfId="1" applyFont="1" applyBorder="1" applyAlignment="1">
      <alignment vertical="center"/>
    </xf>
    <xf numFmtId="0" fontId="16" fillId="0" borderId="0" xfId="2" applyFont="1" applyFill="1" applyAlignment="1"/>
    <xf numFmtId="0" fontId="16" fillId="0" borderId="11" xfId="2" applyFont="1" applyBorder="1" applyAlignment="1"/>
    <xf numFmtId="0" fontId="0" fillId="0" borderId="20" xfId="0" applyBorder="1"/>
    <xf numFmtId="0" fontId="20" fillId="0" borderId="0" xfId="0" quotePrefix="1" applyNumberFormat="1" applyFont="1" applyAlignment="1">
      <alignment horizontal="left"/>
    </xf>
    <xf numFmtId="0" fontId="3" fillId="0" borderId="0" xfId="0" quotePrefix="1" applyNumberFormat="1" applyFont="1" applyAlignment="1">
      <alignment horizontal="left"/>
    </xf>
    <xf numFmtId="0" fontId="0" fillId="0" borderId="11" xfId="0" applyBorder="1"/>
    <xf numFmtId="0" fontId="16" fillId="0" borderId="0" xfId="0" applyNumberFormat="1" applyFont="1" applyAlignment="1">
      <alignment horizontal="left"/>
    </xf>
    <xf numFmtId="0" fontId="20" fillId="0" borderId="3" xfId="1" applyNumberFormat="1" applyFont="1" applyBorder="1" applyAlignment="1">
      <alignment horizontal="left" indent="1"/>
    </xf>
    <xf numFmtId="0" fontId="20" fillId="0" borderId="3" xfId="1" applyNumberFormat="1" applyFont="1" applyBorder="1" applyAlignment="1">
      <alignment wrapText="1"/>
    </xf>
    <xf numFmtId="49" fontId="3" fillId="0" borderId="3" xfId="2" applyNumberFormat="1" applyFont="1" applyFill="1" applyBorder="1" applyAlignment="1">
      <alignment horizontal="left" wrapText="1" indent="2"/>
    </xf>
    <xf numFmtId="0" fontId="20" fillId="0" borderId="0" xfId="1" applyNumberFormat="1" applyFont="1" applyFill="1" applyBorder="1" applyAlignment="1">
      <alignment horizontal="left" wrapText="1"/>
    </xf>
    <xf numFmtId="0" fontId="3" fillId="4" borderId="5" xfId="1" applyNumberFormat="1" applyFont="1" applyFill="1" applyBorder="1" applyAlignment="1">
      <alignment horizontal="center" vertical="center" wrapText="1"/>
    </xf>
    <xf numFmtId="0" fontId="3" fillId="4" borderId="21" xfId="1" applyNumberFormat="1" applyFont="1" applyFill="1" applyBorder="1" applyAlignment="1">
      <alignment horizontal="center" vertical="center" wrapText="1"/>
    </xf>
    <xf numFmtId="0" fontId="3" fillId="0" borderId="0" xfId="0" quotePrefix="1" applyFont="1"/>
    <xf numFmtId="0" fontId="3" fillId="0" borderId="3" xfId="1" applyNumberFormat="1" applyFont="1" applyBorder="1" applyAlignment="1">
      <alignment horizontal="left" indent="2"/>
    </xf>
    <xf numFmtId="0" fontId="20" fillId="0" borderId="3" xfId="1" applyNumberFormat="1" applyFont="1" applyBorder="1" applyAlignment="1"/>
    <xf numFmtId="0" fontId="16" fillId="0" borderId="0" xfId="0" applyFont="1"/>
    <xf numFmtId="0" fontId="16" fillId="0" borderId="11" xfId="0" applyFont="1" applyBorder="1"/>
    <xf numFmtId="9" fontId="3" fillId="4" borderId="6" xfId="1" quotePrefix="1" applyNumberFormat="1" applyFont="1" applyFill="1" applyBorder="1" applyAlignment="1">
      <alignment horizontal="center" vertical="center" wrapText="1"/>
    </xf>
    <xf numFmtId="0" fontId="16" fillId="0" borderId="0" xfId="2" applyFont="1" applyFill="1"/>
    <xf numFmtId="0" fontId="16" fillId="0" borderId="11" xfId="2" applyFont="1" applyFill="1" applyBorder="1"/>
    <xf numFmtId="0" fontId="16" fillId="0" borderId="0" xfId="0" applyFont="1" applyFill="1" applyBorder="1" applyAlignment="1">
      <alignment wrapText="1"/>
    </xf>
    <xf numFmtId="0" fontId="16" fillId="0" borderId="0" xfId="1" applyNumberFormat="1" applyFont="1" applyBorder="1" applyAlignment="1">
      <alignment horizontal="left" wrapText="1"/>
    </xf>
    <xf numFmtId="0" fontId="16" fillId="0" borderId="0" xfId="0" applyFont="1" applyFill="1" applyAlignment="1"/>
    <xf numFmtId="0" fontId="3" fillId="0" borderId="3" xfId="1" applyNumberFormat="1" applyFont="1" applyBorder="1" applyAlignment="1">
      <alignment wrapText="1"/>
    </xf>
    <xf numFmtId="0" fontId="16" fillId="0" borderId="11" xfId="0" applyFont="1" applyFill="1" applyBorder="1" applyAlignment="1">
      <alignment wrapText="1"/>
    </xf>
    <xf numFmtId="164" fontId="3" fillId="0" borderId="12" xfId="13" applyNumberFormat="1" applyFont="1" applyBorder="1" applyAlignment="1"/>
    <xf numFmtId="164" fontId="3" fillId="0" borderId="0" xfId="13" applyNumberFormat="1" applyFont="1" applyAlignment="1"/>
    <xf numFmtId="164" fontId="3" fillId="0" borderId="0" xfId="0" applyNumberFormat="1" applyFont="1" applyAlignment="1"/>
    <xf numFmtId="164" fontId="3" fillId="0" borderId="0" xfId="13" applyNumberFormat="1" applyFont="1" applyBorder="1" applyAlignment="1"/>
    <xf numFmtId="164" fontId="3" fillId="0" borderId="0" xfId="0" applyNumberFormat="1" applyFont="1" applyBorder="1" applyAlignment="1"/>
    <xf numFmtId="3" fontId="3" fillId="0" borderId="0" xfId="13" applyNumberFormat="1" applyFont="1" applyBorder="1" applyAlignment="1">
      <alignment horizontal="right"/>
    </xf>
    <xf numFmtId="0" fontId="1" fillId="0" borderId="0" xfId="18" applyBorder="1" applyAlignment="1">
      <alignment horizontal="right"/>
    </xf>
    <xf numFmtId="0" fontId="1" fillId="0" borderId="0" xfId="18" applyFont="1" applyBorder="1"/>
    <xf numFmtId="0" fontId="1" fillId="0" borderId="0" xfId="18" applyFont="1" applyBorder="1" applyAlignment="1">
      <alignment horizontal="left"/>
    </xf>
    <xf numFmtId="0" fontId="1" fillId="0" borderId="0" xfId="18" applyFont="1" applyFill="1" applyBorder="1"/>
    <xf numFmtId="3" fontId="1" fillId="0" borderId="0" xfId="18" applyNumberFormat="1" applyFont="1" applyBorder="1"/>
    <xf numFmtId="0" fontId="1" fillId="0" borderId="0" xfId="18" applyFont="1" applyFill="1" applyBorder="1" applyAlignment="1"/>
    <xf numFmtId="0" fontId="1" fillId="0" borderId="0" xfId="18" applyBorder="1" applyAlignment="1">
      <alignment horizontal="left"/>
    </xf>
    <xf numFmtId="0" fontId="1" fillId="0" borderId="0" xfId="0" applyFont="1"/>
    <xf numFmtId="0" fontId="1" fillId="0" borderId="0" xfId="18" applyFont="1" applyBorder="1" applyAlignment="1">
      <alignment horizontal="right"/>
    </xf>
    <xf numFmtId="0" fontId="1" fillId="0" borderId="0" xfId="18" quotePrefix="1" applyFont="1" applyBorder="1"/>
    <xf numFmtId="17" fontId="1" fillId="0" borderId="0" xfId="18" quotePrefix="1" applyNumberFormat="1" applyFont="1" applyBorder="1"/>
    <xf numFmtId="49" fontId="3" fillId="0" borderId="0" xfId="2" applyNumberFormat="1" applyFont="1" applyFill="1" applyBorder="1" applyAlignment="1">
      <alignment vertical="top" wrapText="1"/>
    </xf>
    <xf numFmtId="0" fontId="3" fillId="0" borderId="0" xfId="1" applyNumberFormat="1" applyFont="1" applyBorder="1" applyAlignment="1">
      <alignment horizontal="left"/>
    </xf>
    <xf numFmtId="49" fontId="3" fillId="0" borderId="0" xfId="2" applyNumberFormat="1" applyFont="1" applyFill="1" applyBorder="1" applyAlignment="1">
      <alignment wrapText="1"/>
    </xf>
    <xf numFmtId="0" fontId="33" fillId="0" borderId="0" xfId="0" applyFont="1"/>
    <xf numFmtId="0" fontId="3" fillId="0" borderId="3" xfId="1" applyNumberFormat="1" applyFont="1" applyBorder="1" applyAlignment="1"/>
    <xf numFmtId="0" fontId="3" fillId="0" borderId="0" xfId="1" applyNumberFormat="1" applyFont="1" applyBorder="1" applyAlignment="1"/>
    <xf numFmtId="0" fontId="16" fillId="0" borderId="0" xfId="0" applyFont="1" applyFill="1" applyBorder="1"/>
    <xf numFmtId="164" fontId="3" fillId="0" borderId="12" xfId="2" applyNumberFormat="1" applyFont="1" applyFill="1" applyBorder="1" applyAlignment="1">
      <alignment horizontal="right" wrapText="1"/>
    </xf>
    <xf numFmtId="164" fontId="3" fillId="0" borderId="12" xfId="0" applyNumberFormat="1" applyFont="1" applyBorder="1" applyAlignment="1"/>
    <xf numFmtId="165" fontId="3" fillId="0" borderId="0" xfId="13" applyNumberFormat="1" applyFont="1" applyAlignment="1"/>
    <xf numFmtId="164" fontId="3" fillId="0" borderId="20" xfId="0" applyNumberFormat="1" applyFont="1" applyBorder="1" applyAlignment="1"/>
    <xf numFmtId="164" fontId="3" fillId="0" borderId="23" xfId="0" applyNumberFormat="1" applyFont="1" applyBorder="1" applyAlignment="1"/>
    <xf numFmtId="0" fontId="3" fillId="4" borderId="9" xfId="1" applyNumberFormat="1" applyFont="1" applyFill="1" applyBorder="1" applyAlignment="1">
      <alignment horizontal="center" vertical="center" wrapText="1"/>
    </xf>
    <xf numFmtId="0" fontId="22" fillId="0" borderId="13" xfId="1" applyFont="1" applyBorder="1" applyAlignment="1">
      <alignment vertical="center"/>
    </xf>
    <xf numFmtId="164" fontId="3" fillId="0" borderId="0" xfId="13" applyNumberFormat="1" applyFont="1" applyFill="1" applyAlignment="1"/>
    <xf numFmtId="2" fontId="1" fillId="0" borderId="0" xfId="0" applyNumberFormat="1" applyFont="1"/>
    <xf numFmtId="164" fontId="3" fillId="0" borderId="0" xfId="13" quotePrefix="1" applyNumberFormat="1" applyFont="1" applyAlignment="1">
      <alignment horizontal="right"/>
    </xf>
    <xf numFmtId="164" fontId="3" fillId="0" borderId="0" xfId="13" applyNumberFormat="1" applyFont="1" applyAlignment="1">
      <alignment horizontal="right"/>
    </xf>
    <xf numFmtId="164" fontId="3" fillId="0" borderId="0" xfId="13" applyNumberFormat="1" applyFont="1" applyFill="1" applyBorder="1" applyAlignment="1"/>
    <xf numFmtId="0" fontId="1" fillId="0" borderId="12" xfId="0" applyFont="1" applyBorder="1" applyAlignment="1">
      <alignment horizontal="right"/>
    </xf>
    <xf numFmtId="164" fontId="3" fillId="0" borderId="12" xfId="13" applyNumberFormat="1" applyFont="1" applyFill="1" applyBorder="1" applyAlignment="1"/>
    <xf numFmtId="49" fontId="10" fillId="3" borderId="0" xfId="3" applyNumberFormat="1" applyFont="1" applyFill="1" applyBorder="1" applyAlignment="1">
      <alignment horizontal="left" wrapText="1" indent="5"/>
    </xf>
    <xf numFmtId="0" fontId="11" fillId="3" borderId="0" xfId="3" applyFont="1" applyFill="1" applyBorder="1" applyAlignment="1">
      <alignment horizontal="left" wrapText="1" indent="5"/>
    </xf>
    <xf numFmtId="0" fontId="6" fillId="0" borderId="5" xfId="3" applyFont="1" applyBorder="1" applyAlignment="1">
      <alignment horizontal="left" wrapText="1" indent="5"/>
    </xf>
    <xf numFmtId="0" fontId="6" fillId="0" borderId="5" xfId="3" applyFont="1" applyBorder="1" applyAlignment="1">
      <alignment horizontal="left" indent="5"/>
    </xf>
    <xf numFmtId="0" fontId="6" fillId="0" borderId="6" xfId="3" applyFont="1" applyBorder="1" applyAlignment="1">
      <alignment horizontal="left" wrapText="1" indent="5"/>
    </xf>
    <xf numFmtId="0" fontId="5" fillId="0" borderId="6" xfId="3" applyBorder="1" applyAlignment="1">
      <alignment horizontal="left" indent="5"/>
    </xf>
    <xf numFmtId="49" fontId="24" fillId="3" borderId="0" xfId="3" applyNumberFormat="1" applyFont="1" applyFill="1" applyBorder="1" applyAlignment="1">
      <alignment horizontal="left" indent="5"/>
    </xf>
    <xf numFmtId="0" fontId="25" fillId="3" borderId="0" xfId="3" applyFont="1" applyFill="1" applyBorder="1" applyAlignment="1">
      <alignment horizontal="left" indent="5"/>
    </xf>
    <xf numFmtId="49" fontId="8" fillId="3" borderId="0" xfId="3" applyNumberFormat="1" applyFont="1" applyFill="1" applyBorder="1" applyAlignment="1">
      <alignment horizontal="left" indent="5"/>
    </xf>
    <xf numFmtId="0" fontId="7" fillId="3" borderId="0" xfId="3" applyFont="1" applyFill="1" applyBorder="1" applyAlignment="1">
      <alignment horizontal="left" indent="5"/>
    </xf>
    <xf numFmtId="49" fontId="9"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49" fontId="15" fillId="2" borderId="0" xfId="5" applyNumberFormat="1" applyFont="1" applyFill="1" applyAlignment="1">
      <alignment horizontal="left" vertical="center"/>
    </xf>
    <xf numFmtId="0" fontId="20" fillId="2" borderId="0" xfId="6" applyFont="1" applyFill="1" applyAlignment="1">
      <alignment horizontal="left" vertical="center" wrapText="1"/>
    </xf>
    <xf numFmtId="0" fontId="20" fillId="2" borderId="0" xfId="6" applyFont="1" applyFill="1" applyAlignment="1">
      <alignment horizontal="left" vertical="center"/>
    </xf>
    <xf numFmtId="49" fontId="15" fillId="0" borderId="0" xfId="5" applyNumberFormat="1" applyFont="1" applyAlignment="1">
      <alignment horizontal="left" vertical="center"/>
    </xf>
    <xf numFmtId="0" fontId="21" fillId="3" borderId="0" xfId="7" applyFont="1" applyFill="1" applyAlignment="1">
      <alignment horizontal="center"/>
    </xf>
    <xf numFmtId="0" fontId="20" fillId="3" borderId="0" xfId="7" applyFont="1" applyFill="1" applyAlignment="1">
      <alignment horizontal="center"/>
    </xf>
    <xf numFmtId="0" fontId="22" fillId="0" borderId="0" xfId="1" applyFont="1" applyBorder="1" applyAlignment="1">
      <alignment horizontal="left" vertical="center" wrapText="1"/>
    </xf>
    <xf numFmtId="0" fontId="3" fillId="4" borderId="14"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22" fillId="0" borderId="13" xfId="1" applyFont="1" applyBorder="1" applyAlignment="1">
      <alignment horizontal="left" vertical="center" wrapText="1"/>
    </xf>
    <xf numFmtId="0" fontId="31" fillId="0" borderId="0" xfId="1" applyNumberFormat="1" applyFont="1" applyFill="1" applyBorder="1" applyAlignment="1">
      <alignment horizontal="center" vertical="top" wrapText="1"/>
    </xf>
    <xf numFmtId="0" fontId="3" fillId="4" borderId="19"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20" fillId="0" borderId="12" xfId="1" applyNumberFormat="1" applyFont="1" applyFill="1" applyBorder="1" applyAlignment="1">
      <alignment horizontal="left" vertical="top" wrapText="1"/>
    </xf>
    <xf numFmtId="0" fontId="20" fillId="0" borderId="0" xfId="1" applyNumberFormat="1" applyFont="1" applyFill="1" applyBorder="1" applyAlignment="1">
      <alignment horizontal="left" vertical="top" wrapText="1"/>
    </xf>
    <xf numFmtId="0" fontId="22" fillId="0" borderId="0" xfId="1" applyFont="1" applyBorder="1" applyAlignment="1">
      <alignment horizontal="left" vertical="center"/>
    </xf>
    <xf numFmtId="0" fontId="3" fillId="4" borderId="16"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3" fillId="4" borderId="18" xfId="1" applyNumberFormat="1" applyFont="1" applyFill="1" applyBorder="1" applyAlignment="1">
      <alignment horizontal="center" vertical="center" wrapText="1"/>
    </xf>
    <xf numFmtId="0" fontId="3" fillId="4" borderId="21" xfId="1" applyNumberFormat="1" applyFont="1" applyFill="1" applyBorder="1" applyAlignment="1">
      <alignment horizontal="center" vertical="center" wrapText="1"/>
    </xf>
    <xf numFmtId="0" fontId="3" fillId="4" borderId="22" xfId="1" applyNumberFormat="1" applyFont="1" applyFill="1" applyBorder="1" applyAlignment="1">
      <alignment horizontal="center" vertical="center" wrapText="1"/>
    </xf>
    <xf numFmtId="0" fontId="3" fillId="4" borderId="23" xfId="1" applyNumberFormat="1" applyFont="1" applyFill="1" applyBorder="1" applyAlignment="1">
      <alignment horizontal="center" vertical="center" wrapText="1"/>
    </xf>
    <xf numFmtId="0" fontId="31" fillId="0" borderId="23" xfId="1" applyNumberFormat="1" applyFont="1" applyFill="1" applyBorder="1" applyAlignment="1">
      <alignment horizontal="center" vertical="top" wrapText="1"/>
    </xf>
    <xf numFmtId="0" fontId="22" fillId="0" borderId="13" xfId="1" applyFont="1" applyBorder="1" applyAlignment="1">
      <alignment horizontal="left" vertical="center"/>
    </xf>
    <xf numFmtId="0" fontId="1" fillId="0" borderId="0" xfId="10" quotePrefix="1" applyFont="1" applyAlignment="1">
      <alignment horizontal="left" vertical="top" wrapText="1" indent="1"/>
    </xf>
    <xf numFmtId="0" fontId="1" fillId="0" borderId="0" xfId="10" applyFont="1" applyAlignment="1">
      <alignment horizontal="left" vertical="top" wrapText="1" indent="1"/>
    </xf>
    <xf numFmtId="0" fontId="3" fillId="0" borderId="0" xfId="10" applyFont="1" applyAlignment="1">
      <alignment horizontal="left" vertical="top" wrapText="1"/>
    </xf>
    <xf numFmtId="0" fontId="15" fillId="0" borderId="0" xfId="5" applyFont="1"/>
    <xf numFmtId="0" fontId="4" fillId="0" borderId="0" xfId="10" applyFont="1" applyAlignment="1">
      <alignment horizontal="left" vertical="top" wrapText="1"/>
    </xf>
  </cellXfs>
  <cellStyles count="20">
    <cellStyle name="Hyperlink 4" xfId="9" xr:uid="{00000000-0005-0000-0000-000000000000}"/>
    <cellStyle name="Link" xfId="5" builtinId="8"/>
    <cellStyle name="Link 2" xfId="15" xr:uid="{00000000-0005-0000-0000-000002000000}"/>
    <cellStyle name="Standard" xfId="0" builtinId="0"/>
    <cellStyle name="Standard 11" xfId="1" xr:uid="{00000000-0005-0000-0000-000004000000}"/>
    <cellStyle name="Standard 11 3" xfId="8" xr:uid="{00000000-0005-0000-0000-000005000000}"/>
    <cellStyle name="Standard 2" xfId="2" xr:uid="{00000000-0005-0000-0000-000006000000}"/>
    <cellStyle name="Standard 2 2" xfId="13" xr:uid="{00000000-0005-0000-0000-000007000000}"/>
    <cellStyle name="Standard 2 2 2" xfId="14" xr:uid="{00000000-0005-0000-0000-000008000000}"/>
    <cellStyle name="Standard 20" xfId="3" xr:uid="{00000000-0005-0000-0000-000009000000}"/>
    <cellStyle name="Standard 20 2" xfId="16" xr:uid="{00000000-0005-0000-0000-00000A000000}"/>
    <cellStyle name="Standard 21" xfId="10" xr:uid="{00000000-0005-0000-0000-00000B000000}"/>
    <cellStyle name="Standard 21 2" xfId="17" xr:uid="{00000000-0005-0000-0000-00000C000000}"/>
    <cellStyle name="Standard 3" xfId="4" xr:uid="{00000000-0005-0000-0000-00000D000000}"/>
    <cellStyle name="Standard 3 2" xfId="12" xr:uid="{00000000-0005-0000-0000-00000E000000}"/>
    <cellStyle name="Standard 4" xfId="11" xr:uid="{00000000-0005-0000-0000-00000F000000}"/>
    <cellStyle name="Standard 4 2" xfId="18" xr:uid="{00000000-0005-0000-0000-000010000000}"/>
    <cellStyle name="Standard_2070100097005 2" xfId="6" xr:uid="{00000000-0005-0000-0000-000011000000}"/>
    <cellStyle name="Standard_Vorbemerkung" xfId="7" xr:uid="{00000000-0005-0000-0000-000012000000}"/>
    <cellStyle name="Standard_Vorblatt-Verkehr1" xfId="19" xr:uid="{00000000-0005-0000-0000-000013000000}"/>
  </cellStyles>
  <dxfs count="18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CCCC"/>
      <color rgb="FFFFF2CC"/>
      <color rgb="FFFEF8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externalLink" Target="externalLinks/externalLink4.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245745</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12</xdr:row>
      <xdr:rowOff>142874</xdr:rowOff>
    </xdr:from>
    <xdr:to>
      <xdr:col>7</xdr:col>
      <xdr:colOff>552450</xdr:colOff>
      <xdr:row>14</xdr:row>
      <xdr:rowOff>95249</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73511-0001)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10</xdr:row>
      <xdr:rowOff>12885</xdr:rowOff>
    </xdr:from>
    <xdr:to>
      <xdr:col>6</xdr:col>
      <xdr:colOff>542925</xdr:colOff>
      <xdr:row>12</xdr:row>
      <xdr:rowOff>202824</xdr:rowOff>
    </xdr:to>
    <xdr:sp macro="" textlink="">
      <xdr:nvSpPr>
        <xdr:cNvPr id="4" name="Pfeil nach oben 3">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12</xdr:row>
      <xdr:rowOff>165288</xdr:rowOff>
    </xdr:from>
    <xdr:to>
      <xdr:col>6</xdr:col>
      <xdr:colOff>452158</xdr:colOff>
      <xdr:row>12</xdr:row>
      <xdr:rowOff>216835</xdr:rowOff>
    </xdr:to>
    <xdr:sp macro="" textlink="">
      <xdr:nvSpPr>
        <xdr:cNvPr id="5" name="Rechteck 4">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29.75" customHeight="1" x14ac:dyDescent="0.85">
      <c r="A1" s="161" t="s">
        <v>0</v>
      </c>
      <c r="B1" s="162"/>
      <c r="C1" s="162"/>
      <c r="D1" s="162"/>
      <c r="E1" s="162"/>
      <c r="F1" s="162"/>
      <c r="G1" s="162"/>
      <c r="H1" s="162"/>
      <c r="I1" s="162"/>
      <c r="J1" s="162"/>
      <c r="K1" s="162"/>
      <c r="L1" s="162"/>
      <c r="M1" s="162"/>
      <c r="N1" s="162"/>
    </row>
    <row r="2" spans="1:15" ht="24" customHeight="1" x14ac:dyDescent="0.85">
      <c r="A2" s="163"/>
      <c r="B2" s="164"/>
      <c r="C2" s="164"/>
      <c r="D2" s="164"/>
      <c r="E2" s="164"/>
      <c r="F2" s="164"/>
      <c r="G2" s="164"/>
      <c r="H2" s="164"/>
      <c r="I2" s="164"/>
      <c r="J2" s="164"/>
      <c r="K2" s="164"/>
      <c r="L2" s="164"/>
      <c r="M2" s="164"/>
      <c r="N2" s="164"/>
    </row>
    <row r="3" spans="1:15" s="3" customFormat="1" ht="68.25" customHeight="1" x14ac:dyDescent="0.5">
      <c r="A3" s="165" t="s">
        <v>58</v>
      </c>
      <c r="B3" s="166"/>
      <c r="C3" s="166"/>
      <c r="D3" s="166"/>
      <c r="E3" s="166"/>
      <c r="F3" s="166"/>
      <c r="G3" s="166"/>
      <c r="H3" s="166"/>
      <c r="I3" s="166"/>
      <c r="J3" s="166"/>
      <c r="K3" s="166"/>
      <c r="L3" s="166"/>
      <c r="M3" s="166"/>
      <c r="N3" s="166"/>
      <c r="O3" s="2"/>
    </row>
    <row r="4" spans="1:15" s="3" customFormat="1" ht="30" x14ac:dyDescent="0.5">
      <c r="A4" s="167" t="s">
        <v>59</v>
      </c>
      <c r="B4" s="168"/>
      <c r="C4" s="168"/>
      <c r="D4" s="168"/>
      <c r="E4" s="168"/>
      <c r="F4" s="168"/>
      <c r="G4" s="168"/>
      <c r="H4" s="168"/>
      <c r="I4" s="168"/>
      <c r="J4" s="168"/>
      <c r="K4" s="168"/>
      <c r="L4" s="168"/>
      <c r="M4" s="168"/>
      <c r="N4" s="168"/>
      <c r="O4" s="2"/>
    </row>
    <row r="5" spans="1:15" s="3" customFormat="1" ht="63.75" customHeight="1" x14ac:dyDescent="0.35">
      <c r="A5" s="169" t="s">
        <v>60</v>
      </c>
      <c r="B5" s="170"/>
      <c r="C5" s="170"/>
      <c r="D5" s="170"/>
      <c r="E5" s="170"/>
      <c r="F5" s="170"/>
      <c r="G5" s="170"/>
      <c r="H5" s="170"/>
      <c r="I5" s="170"/>
      <c r="J5" s="170"/>
      <c r="K5" s="170"/>
      <c r="L5" s="170"/>
      <c r="M5" s="170"/>
      <c r="N5" s="170"/>
      <c r="O5" s="2"/>
    </row>
    <row r="6" spans="1:15" s="3" customFormat="1" ht="90.75" customHeight="1" x14ac:dyDescent="0.35">
      <c r="A6" s="169" t="s">
        <v>1</v>
      </c>
      <c r="B6" s="171"/>
      <c r="C6" s="171"/>
      <c r="D6" s="171"/>
      <c r="E6" s="171"/>
      <c r="F6" s="171"/>
      <c r="G6" s="171"/>
      <c r="H6" s="171"/>
      <c r="I6" s="171"/>
      <c r="J6" s="171"/>
      <c r="K6" s="171"/>
      <c r="L6" s="171"/>
      <c r="M6" s="171"/>
      <c r="N6" s="171"/>
      <c r="O6" s="2"/>
    </row>
    <row r="7" spans="1:15" s="3" customFormat="1" ht="116.25" customHeight="1" x14ac:dyDescent="0.25">
      <c r="A7" s="159"/>
      <c r="B7" s="160"/>
      <c r="C7" s="160"/>
      <c r="D7" s="160"/>
      <c r="E7" s="160"/>
      <c r="F7" s="160"/>
      <c r="G7" s="160"/>
      <c r="H7" s="160"/>
      <c r="I7" s="160"/>
      <c r="J7" s="160"/>
      <c r="K7" s="160"/>
      <c r="L7" s="160"/>
      <c r="M7" s="160"/>
      <c r="N7" s="160"/>
      <c r="O7" s="2"/>
    </row>
    <row r="8" spans="1:15" s="3" customFormat="1" ht="42" customHeight="1" x14ac:dyDescent="0.25">
      <c r="A8" s="40" t="s">
        <v>2801</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52"/>
  <sheetViews>
    <sheetView showGridLines="0" showRuler="0" zoomScaleNormal="100" workbookViewId="0">
      <pane ySplit="1" topLeftCell="A2" activePane="bottomLeft" state="frozen"/>
      <selection activeCell="A29" sqref="A29:L29"/>
      <selection pane="bottomLeft"/>
    </sheetView>
  </sheetViews>
  <sheetFormatPr baseColWidth="10" defaultColWidth="11.44140625" defaultRowHeight="12.75" customHeight="1" x14ac:dyDescent="0.3"/>
  <cols>
    <col min="1" max="1" width="19.109375" style="24" customWidth="1" collapsed="1"/>
    <col min="2" max="2" width="95" style="22" customWidth="1" collapsed="1"/>
    <col min="3" max="16384" width="11.44140625" style="22" collapsed="1"/>
  </cols>
  <sheetData>
    <row r="1" spans="1:2" ht="30.75" customHeight="1" x14ac:dyDescent="0.3">
      <c r="A1" s="21" t="s">
        <v>2</v>
      </c>
    </row>
    <row r="2" spans="1:2" s="23" customFormat="1" ht="12.75" customHeight="1" x14ac:dyDescent="0.3">
      <c r="A2" s="18"/>
      <c r="B2" s="6" t="s">
        <v>3</v>
      </c>
    </row>
    <row r="3" spans="1:2" ht="12.75" customHeight="1" x14ac:dyDescent="0.3">
      <c r="B3" s="6" t="s">
        <v>4</v>
      </c>
    </row>
    <row r="4" spans="1:2" ht="12.75" customHeight="1" x14ac:dyDescent="0.3">
      <c r="A4" s="18"/>
      <c r="B4" s="6" t="s">
        <v>5</v>
      </c>
    </row>
    <row r="5" spans="1:2" ht="12.75" customHeight="1" x14ac:dyDescent="0.3">
      <c r="A5" s="172" t="s">
        <v>6</v>
      </c>
      <c r="B5" s="172"/>
    </row>
    <row r="6" spans="1:2" s="23" customFormat="1" ht="13.2" x14ac:dyDescent="0.3">
      <c r="A6" s="34" t="s">
        <v>2570</v>
      </c>
      <c r="B6" s="46" t="s">
        <v>2585</v>
      </c>
    </row>
    <row r="7" spans="1:2" s="23" customFormat="1" ht="13.2" x14ac:dyDescent="0.3">
      <c r="A7" s="34" t="s">
        <v>2571</v>
      </c>
      <c r="B7" s="46" t="s">
        <v>2586</v>
      </c>
    </row>
    <row r="8" spans="1:2" s="23" customFormat="1" ht="13.2" x14ac:dyDescent="0.3">
      <c r="A8" s="34" t="s">
        <v>2572</v>
      </c>
      <c r="B8" s="46" t="s">
        <v>2587</v>
      </c>
    </row>
    <row r="9" spans="1:2" s="23" customFormat="1" ht="13.2" x14ac:dyDescent="0.3">
      <c r="A9" s="34" t="s">
        <v>2573</v>
      </c>
      <c r="B9" s="46" t="s">
        <v>2588</v>
      </c>
    </row>
    <row r="10" spans="1:2" s="23" customFormat="1" ht="13.2" x14ac:dyDescent="0.3">
      <c r="A10" s="34" t="s">
        <v>2574</v>
      </c>
      <c r="B10" s="46" t="s">
        <v>2589</v>
      </c>
    </row>
    <row r="11" spans="1:2" s="23" customFormat="1" ht="13.2" x14ac:dyDescent="0.3">
      <c r="A11" s="34" t="s">
        <v>2575</v>
      </c>
      <c r="B11" s="46" t="s">
        <v>2590</v>
      </c>
    </row>
    <row r="12" spans="1:2" s="23" customFormat="1" ht="13.2" x14ac:dyDescent="0.3">
      <c r="A12" s="34" t="s">
        <v>2576</v>
      </c>
      <c r="B12" s="46" t="s">
        <v>2591</v>
      </c>
    </row>
    <row r="13" spans="1:2" s="23" customFormat="1" ht="13.2" x14ac:dyDescent="0.3">
      <c r="A13" s="34" t="s">
        <v>2577</v>
      </c>
      <c r="B13" s="48" t="s">
        <v>2592</v>
      </c>
    </row>
    <row r="14" spans="1:2" s="23" customFormat="1" ht="13.2" x14ac:dyDescent="0.3">
      <c r="A14" s="34" t="s">
        <v>2578</v>
      </c>
      <c r="B14" s="46" t="s">
        <v>2593</v>
      </c>
    </row>
    <row r="15" spans="1:2" s="23" customFormat="1" ht="13.2" x14ac:dyDescent="0.3">
      <c r="A15" s="34" t="s">
        <v>2579</v>
      </c>
      <c r="B15" s="25" t="s">
        <v>2594</v>
      </c>
    </row>
    <row r="16" spans="1:2" s="23" customFormat="1" ht="13.2" x14ac:dyDescent="0.3">
      <c r="A16" s="34" t="s">
        <v>2580</v>
      </c>
      <c r="B16" s="25" t="s">
        <v>2595</v>
      </c>
    </row>
    <row r="17" spans="1:2" s="23" customFormat="1" ht="13.2" x14ac:dyDescent="0.3">
      <c r="A17" s="34" t="s">
        <v>2581</v>
      </c>
      <c r="B17" s="25" t="s">
        <v>2596</v>
      </c>
    </row>
    <row r="18" spans="1:2" s="23" customFormat="1" ht="13.2" x14ac:dyDescent="0.3">
      <c r="A18" s="34" t="s">
        <v>2582</v>
      </c>
      <c r="B18" s="25" t="s">
        <v>2597</v>
      </c>
    </row>
    <row r="19" spans="1:2" s="23" customFormat="1" ht="13.2" x14ac:dyDescent="0.3">
      <c r="A19" s="34" t="s">
        <v>2583</v>
      </c>
      <c r="B19" s="25" t="s">
        <v>2598</v>
      </c>
    </row>
    <row r="20" spans="1:2" s="23" customFormat="1" ht="13.2" x14ac:dyDescent="0.3">
      <c r="A20" s="34" t="s">
        <v>2584</v>
      </c>
      <c r="B20" s="25" t="s">
        <v>2599</v>
      </c>
    </row>
    <row r="21" spans="1:2" s="23" customFormat="1" ht="12.75" customHeight="1" x14ac:dyDescent="0.3">
      <c r="A21" s="172" t="s">
        <v>7</v>
      </c>
      <c r="B21" s="172" t="s">
        <v>8</v>
      </c>
    </row>
    <row r="22" spans="1:2" s="23" customFormat="1" ht="12.75" customHeight="1" x14ac:dyDescent="0.25">
      <c r="A22" s="35"/>
      <c r="B22" s="36" t="s">
        <v>9</v>
      </c>
    </row>
    <row r="23" spans="1:2" s="23" customFormat="1" ht="12.75" customHeight="1" x14ac:dyDescent="0.3">
      <c r="A23" s="41" t="s">
        <v>2600</v>
      </c>
      <c r="B23" s="25" t="s">
        <v>2615</v>
      </c>
    </row>
    <row r="24" spans="1:2" s="23" customFormat="1" ht="12.75" customHeight="1" x14ac:dyDescent="0.3">
      <c r="A24" s="41" t="s">
        <v>2601</v>
      </c>
      <c r="B24" s="25" t="s">
        <v>2616</v>
      </c>
    </row>
    <row r="25" spans="1:2" s="23" customFormat="1" ht="12.75" customHeight="1" x14ac:dyDescent="0.3">
      <c r="A25" s="41" t="s">
        <v>2602</v>
      </c>
      <c r="B25" s="25" t="s">
        <v>2617</v>
      </c>
    </row>
    <row r="26" spans="1:2" s="23" customFormat="1" ht="24.75" customHeight="1" x14ac:dyDescent="0.3">
      <c r="A26" s="41" t="s">
        <v>2603</v>
      </c>
      <c r="B26" s="47" t="s">
        <v>2618</v>
      </c>
    </row>
    <row r="27" spans="1:2" s="23" customFormat="1" ht="12.75" customHeight="1" x14ac:dyDescent="0.3">
      <c r="A27" s="41" t="s">
        <v>2604</v>
      </c>
      <c r="B27" s="25" t="s">
        <v>2619</v>
      </c>
    </row>
    <row r="28" spans="1:2" s="23" customFormat="1" ht="25.5" customHeight="1" x14ac:dyDescent="0.3">
      <c r="A28" s="41" t="s">
        <v>2605</v>
      </c>
      <c r="B28" s="47" t="s">
        <v>2620</v>
      </c>
    </row>
    <row r="29" spans="1:2" s="23" customFormat="1" ht="12.75" customHeight="1" x14ac:dyDescent="0.3">
      <c r="A29" s="41" t="s">
        <v>2606</v>
      </c>
      <c r="B29" s="25" t="s">
        <v>2621</v>
      </c>
    </row>
    <row r="30" spans="1:2" s="23" customFormat="1" ht="13.2" x14ac:dyDescent="0.3">
      <c r="A30" s="41" t="s">
        <v>2607</v>
      </c>
      <c r="B30" s="47" t="s">
        <v>2622</v>
      </c>
    </row>
    <row r="31" spans="1:2" s="23" customFormat="1" ht="26.4" x14ac:dyDescent="0.3">
      <c r="A31" s="41" t="s">
        <v>2608</v>
      </c>
      <c r="B31" s="47" t="s">
        <v>2623</v>
      </c>
    </row>
    <row r="32" spans="1:2" s="23" customFormat="1" ht="25.5" customHeight="1" x14ac:dyDescent="0.3">
      <c r="A32" s="41" t="s">
        <v>2609</v>
      </c>
      <c r="B32" s="47" t="s">
        <v>2624</v>
      </c>
    </row>
    <row r="33" spans="1:2" s="23" customFormat="1" ht="26.4" x14ac:dyDescent="0.3">
      <c r="A33" s="41" t="s">
        <v>2610</v>
      </c>
      <c r="B33" s="47" t="s">
        <v>2625</v>
      </c>
    </row>
    <row r="34" spans="1:2" s="23" customFormat="1" ht="26.4" x14ac:dyDescent="0.3">
      <c r="A34" s="41" t="s">
        <v>2611</v>
      </c>
      <c r="B34" s="47" t="s">
        <v>2626</v>
      </c>
    </row>
    <row r="35" spans="1:2" s="23" customFormat="1" ht="26.4" x14ac:dyDescent="0.3">
      <c r="A35" s="41" t="s">
        <v>2612</v>
      </c>
      <c r="B35" s="47" t="s">
        <v>2627</v>
      </c>
    </row>
    <row r="36" spans="1:2" s="23" customFormat="1" ht="26.4" x14ac:dyDescent="0.3">
      <c r="A36" s="41" t="s">
        <v>2613</v>
      </c>
      <c r="B36" s="47" t="s">
        <v>2628</v>
      </c>
    </row>
    <row r="37" spans="1:2" s="23" customFormat="1" ht="12.75" customHeight="1" x14ac:dyDescent="0.3">
      <c r="A37" s="41" t="s">
        <v>2614</v>
      </c>
      <c r="B37" s="25" t="s">
        <v>2629</v>
      </c>
    </row>
    <row r="38" spans="1:2" ht="12.75" customHeight="1" x14ac:dyDescent="0.3">
      <c r="A38" s="172" t="s">
        <v>10</v>
      </c>
      <c r="B38" s="172"/>
    </row>
    <row r="39" spans="1:2" s="23" customFormat="1" ht="12.75" customHeight="1" x14ac:dyDescent="0.3">
      <c r="A39" s="44" t="s">
        <v>11</v>
      </c>
      <c r="B39" s="22" t="s">
        <v>12</v>
      </c>
    </row>
    <row r="40" spans="1:2" s="23" customFormat="1" ht="12.75" customHeight="1" x14ac:dyDescent="0.3">
      <c r="A40" s="44" t="s">
        <v>13</v>
      </c>
      <c r="B40" s="22" t="s">
        <v>14</v>
      </c>
    </row>
    <row r="41" spans="1:2" s="23" customFormat="1" ht="12.75" customHeight="1" x14ac:dyDescent="0.3">
      <c r="A41" s="44" t="s">
        <v>15</v>
      </c>
      <c r="B41" s="22" t="s">
        <v>16</v>
      </c>
    </row>
    <row r="42" spans="1:2" s="23" customFormat="1" ht="12.75" customHeight="1" x14ac:dyDescent="0.3">
      <c r="A42" s="44" t="s">
        <v>17</v>
      </c>
      <c r="B42" s="22" t="s">
        <v>18</v>
      </c>
    </row>
    <row r="43" spans="1:2" s="23" customFormat="1" ht="12.75" customHeight="1" x14ac:dyDescent="0.3">
      <c r="A43" s="44" t="s">
        <v>19</v>
      </c>
      <c r="B43" s="22" t="s">
        <v>20</v>
      </c>
    </row>
    <row r="44" spans="1:2" s="23" customFormat="1" ht="12.75" customHeight="1" x14ac:dyDescent="0.3">
      <c r="A44" s="44" t="s">
        <v>21</v>
      </c>
      <c r="B44" s="22" t="s">
        <v>22</v>
      </c>
    </row>
    <row r="45" spans="1:2" s="23" customFormat="1" ht="12.75" customHeight="1" x14ac:dyDescent="0.3">
      <c r="A45" s="44" t="s">
        <v>23</v>
      </c>
      <c r="B45" s="22" t="s">
        <v>24</v>
      </c>
    </row>
    <row r="46" spans="1:2" s="23" customFormat="1" ht="12.75" customHeight="1" x14ac:dyDescent="0.3">
      <c r="A46" s="26"/>
    </row>
    <row r="47" spans="1:2" s="23" customFormat="1" ht="12.75" customHeight="1" x14ac:dyDescent="0.3">
      <c r="A47" s="26"/>
    </row>
    <row r="48" spans="1:2" s="23" customFormat="1" ht="12.75" customHeight="1" x14ac:dyDescent="0.3">
      <c r="A48" s="26"/>
    </row>
    <row r="49" spans="1:2" s="23" customFormat="1" ht="12.75" customHeight="1" x14ac:dyDescent="0.3">
      <c r="A49" s="26"/>
      <c r="B49" s="22"/>
    </row>
    <row r="50" spans="1:2" s="23" customFormat="1" ht="12.75" customHeight="1" x14ac:dyDescent="0.3">
      <c r="A50" s="26"/>
      <c r="B50" s="22"/>
    </row>
    <row r="51" spans="1:2" s="23" customFormat="1" ht="12.75" customHeight="1" x14ac:dyDescent="0.3">
      <c r="A51" s="26"/>
      <c r="B51" s="22"/>
    </row>
    <row r="52" spans="1:2" s="23" customFormat="1" ht="12.75" customHeight="1" x14ac:dyDescent="0.3">
      <c r="A52" s="27"/>
      <c r="B52" s="22"/>
    </row>
  </sheetData>
  <mergeCells count="3">
    <mergeCell ref="A5:B5"/>
    <mergeCell ref="A21:B21"/>
    <mergeCell ref="A38:B38"/>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14" location="'73511-09'!A1" display="73511-09" xr:uid="{00000000-0004-0000-0100-000003000000}"/>
    <hyperlink ref="B22" location="'Erläuterung zu CSV-Tabellen'!A1" display="Erläuterung zu CSV-Tabellen" xr:uid="{00000000-0004-0000-0100-000004000000}"/>
    <hyperlink ref="A23" location="'csv-73511-01'!A1" display="csv-73511-01" xr:uid="{00000000-0004-0000-0100-000005000000}"/>
    <hyperlink ref="A6" location="'73511-01'!A1" display="73511-01" xr:uid="{00000000-0004-0000-0100-000006000000}"/>
    <hyperlink ref="A7" location="'73511-02'!A1" display="73511-02" xr:uid="{00000000-0004-0000-0100-000007000000}"/>
    <hyperlink ref="A8" location="'73511-03'!A1" display="73511-03" xr:uid="{00000000-0004-0000-0100-000008000000}"/>
    <hyperlink ref="A9" location="'73511-04'!A1" display="73511-04" xr:uid="{00000000-0004-0000-0100-000009000000}"/>
    <hyperlink ref="A10" location="'73511-05'!A1" display="73511-05" xr:uid="{00000000-0004-0000-0100-00000A000000}"/>
    <hyperlink ref="A11" location="'73511-06'!A1" display="73511-06" xr:uid="{00000000-0004-0000-0100-00000B000000}"/>
    <hyperlink ref="A12" location="'73511-07'!A1" display="73511-07" xr:uid="{00000000-0004-0000-0100-00000C000000}"/>
    <hyperlink ref="A13" location="'73511-08'!A1" display="73511-08" xr:uid="{00000000-0004-0000-0100-00000D000000}"/>
    <hyperlink ref="A15:A20" location="'73211-09'!A1" display="73211-09" xr:uid="{00000000-0004-0000-0100-00000E000000}"/>
    <hyperlink ref="A15" location="'73511-10'!A1" display="73511-10" xr:uid="{00000000-0004-0000-0100-00000F000000}"/>
    <hyperlink ref="A16" location="'73511-11'!A1" display="73511-11" xr:uid="{00000000-0004-0000-0100-000010000000}"/>
    <hyperlink ref="A17" location="'73511-12'!A1" display="73511-12" xr:uid="{00000000-0004-0000-0100-000011000000}"/>
    <hyperlink ref="A18" location="'73511-13'!A1" display="73511-13" xr:uid="{00000000-0004-0000-0100-000012000000}"/>
    <hyperlink ref="A19" location="'73511-14'!A1" display="73511-14" xr:uid="{00000000-0004-0000-0100-000013000000}"/>
    <hyperlink ref="A20" location="'73511-15'!A1" display="73511-15" xr:uid="{00000000-0004-0000-0100-000014000000}"/>
    <hyperlink ref="A24:A37" location="'csv-73931-01'!A1" display="csv-73931-01" xr:uid="{00000000-0004-0000-0100-000015000000}"/>
    <hyperlink ref="A24" location="'csv-73511-02'!A1" display="csv-73511-02" xr:uid="{00000000-0004-0000-0100-000016000000}"/>
    <hyperlink ref="A25" location="'csv-73511-03'!A1" display="csv-73511-03" xr:uid="{00000000-0004-0000-0100-000017000000}"/>
    <hyperlink ref="A26" location="'csv-73511-04'!A1" display="csv-73511-04" xr:uid="{00000000-0004-0000-0100-000018000000}"/>
    <hyperlink ref="A27" location="'csv-73511-05'!A1" display="csv-73511-05" xr:uid="{00000000-0004-0000-0100-000019000000}"/>
    <hyperlink ref="A28" location="'csv-73511-06'!A1" display="csv-73511-06" xr:uid="{00000000-0004-0000-0100-00001A000000}"/>
    <hyperlink ref="A29" location="'csv-73511-07'!A1" display="csv-73511-07" xr:uid="{00000000-0004-0000-0100-00001B000000}"/>
    <hyperlink ref="A30" location="'csv-73511-08'!A1" display="csv-73511-08" xr:uid="{00000000-0004-0000-0100-00001C000000}"/>
    <hyperlink ref="A31" location="'csv-73511-09'!A1" display="csv-73511-09" xr:uid="{00000000-0004-0000-0100-00001D000000}"/>
    <hyperlink ref="A32" location="'csv-73511-10'!A1" display="csv-73511-10" xr:uid="{00000000-0004-0000-0100-00001E000000}"/>
    <hyperlink ref="A33" location="'csv-73511-11'!A1" display="csv-73511-11" xr:uid="{00000000-0004-0000-0100-00001F000000}"/>
    <hyperlink ref="A34" location="'csv-73511-12'!A1" display="csv-73511-12" xr:uid="{00000000-0004-0000-0100-000020000000}"/>
    <hyperlink ref="A35" location="'csv-73511-13'!A1" display="csv-73511-13" xr:uid="{00000000-0004-0000-0100-000021000000}"/>
    <hyperlink ref="A36" location="'csv-73511-14'!A1" display="csv-73511-14" xr:uid="{00000000-0004-0000-0100-000022000000}"/>
    <hyperlink ref="A37" location="'csv-73511-15'!A1" display="csv-73511-15" xr:uid="{00000000-0004-0000-0100-000023000000}"/>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7"/>
  <sheetViews>
    <sheetView zoomScaleNormal="100" workbookViewId="0">
      <pane ySplit="3" topLeftCell="A4" activePane="bottomLeft" state="frozen"/>
      <selection activeCell="A29" sqref="A29:L29"/>
      <selection pane="bottomLeft" sqref="A1:B1"/>
    </sheetView>
  </sheetViews>
  <sheetFormatPr baseColWidth="10" defaultColWidth="11.44140625" defaultRowHeight="13.2" x14ac:dyDescent="0.25"/>
  <cols>
    <col min="1" max="1" width="12.33203125" style="9" customWidth="1" collapsed="1"/>
    <col min="2" max="2" width="55.6640625" style="9" bestFit="1" customWidth="1" collapsed="1"/>
    <col min="3" max="3" width="23.88671875" style="9" customWidth="1" collapsed="1"/>
    <col min="4" max="16384" width="11.44140625" style="9" collapsed="1"/>
  </cols>
  <sheetData>
    <row r="1" spans="1:16384" ht="20.25" customHeight="1" x14ac:dyDescent="0.25">
      <c r="A1" s="173" t="s">
        <v>25</v>
      </c>
      <c r="B1" s="173"/>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
      <c r="A2" s="174" t="s">
        <v>72</v>
      </c>
      <c r="B2" s="175"/>
      <c r="C2" s="175"/>
    </row>
    <row r="3" spans="1:16384" s="10" customFormat="1" ht="35.25" customHeight="1" x14ac:dyDescent="0.2">
      <c r="A3" s="11" t="s">
        <v>26</v>
      </c>
      <c r="B3" s="11" t="s">
        <v>27</v>
      </c>
      <c r="C3" s="11" t="s">
        <v>28</v>
      </c>
    </row>
    <row r="4" spans="1:16384" s="10" customFormat="1" ht="40.200000000000003" customHeight="1" x14ac:dyDescent="0.25">
      <c r="A4" s="12" t="s">
        <v>62</v>
      </c>
      <c r="B4" s="33" t="s">
        <v>67</v>
      </c>
      <c r="C4" s="49" t="s">
        <v>2796</v>
      </c>
    </row>
    <row r="5" spans="1:16384" s="10" customFormat="1" ht="39.6" x14ac:dyDescent="0.25">
      <c r="A5" s="12" t="s">
        <v>63</v>
      </c>
      <c r="B5" s="33" t="s">
        <v>68</v>
      </c>
      <c r="C5" s="49" t="s">
        <v>2797</v>
      </c>
    </row>
    <row r="6" spans="1:16384" s="10" customFormat="1" ht="40.200000000000003" customHeight="1" x14ac:dyDescent="0.25">
      <c r="A6" s="12" t="s">
        <v>64</v>
      </c>
      <c r="B6" s="33" t="s">
        <v>69</v>
      </c>
      <c r="C6" s="49" t="s">
        <v>2797</v>
      </c>
    </row>
    <row r="7" spans="1:16384" s="10" customFormat="1" ht="38.25" customHeight="1" x14ac:dyDescent="0.25">
      <c r="A7" s="12" t="s">
        <v>65</v>
      </c>
      <c r="B7" s="33" t="s">
        <v>70</v>
      </c>
      <c r="C7" s="49" t="s">
        <v>2797</v>
      </c>
    </row>
    <row r="8" spans="1:16384" s="10" customFormat="1" ht="39.6" x14ac:dyDescent="0.25">
      <c r="A8" s="12" t="s">
        <v>66</v>
      </c>
      <c r="B8" s="33" t="s">
        <v>71</v>
      </c>
      <c r="C8" s="49" t="s">
        <v>2797</v>
      </c>
    </row>
    <row r="9" spans="1:16384" s="10" customFormat="1" ht="25.5" customHeight="1" x14ac:dyDescent="0.25">
      <c r="A9" s="9"/>
      <c r="B9" s="9"/>
      <c r="C9" s="9"/>
    </row>
    <row r="10" spans="1:16384" s="10" customFormat="1" ht="25.5" customHeight="1" x14ac:dyDescent="0.25">
      <c r="A10" s="9"/>
      <c r="B10" s="9"/>
      <c r="C10" s="9"/>
    </row>
    <row r="11" spans="1:16384" s="10" customFormat="1" ht="25.5" customHeight="1" x14ac:dyDescent="0.25">
      <c r="A11" s="9"/>
      <c r="B11" s="9"/>
      <c r="C11" s="9"/>
    </row>
    <row r="12" spans="1:16384" s="10" customFormat="1" ht="25.5" customHeight="1" x14ac:dyDescent="0.25">
      <c r="A12" s="9"/>
      <c r="B12" s="9"/>
      <c r="C12" s="9"/>
    </row>
    <row r="13" spans="1:16384" s="10" customFormat="1" ht="25.5" customHeight="1" x14ac:dyDescent="0.25">
      <c r="A13" s="9"/>
      <c r="B13" s="9"/>
      <c r="C13" s="9"/>
    </row>
    <row r="14" spans="1:16384" s="10" customFormat="1" ht="38.25" customHeight="1" x14ac:dyDescent="0.25">
      <c r="A14" s="9"/>
      <c r="B14" s="9"/>
      <c r="C14" s="9"/>
    </row>
    <row r="15" spans="1:16384" s="10" customFormat="1" ht="38.25" customHeight="1" x14ac:dyDescent="0.25">
      <c r="A15" s="9"/>
      <c r="B15" s="9"/>
      <c r="C15" s="9"/>
    </row>
    <row r="16" spans="1:16384" s="10" customFormat="1" ht="25.5" customHeight="1" x14ac:dyDescent="0.25">
      <c r="A16" s="9"/>
      <c r="B16" s="9"/>
      <c r="C16" s="9"/>
    </row>
    <row r="17" spans="1:3" s="10" customFormat="1" ht="25.5" customHeight="1" x14ac:dyDescent="0.25">
      <c r="A17" s="9"/>
      <c r="B17" s="9"/>
      <c r="C17" s="9"/>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20" customWidth="1" collapsed="1"/>
    <col min="2" max="2" width="11.44140625" style="20" collapsed="1"/>
    <col min="3" max="3" width="20" style="20" customWidth="1" collapsed="1"/>
    <col min="4" max="6" width="11.44140625" style="20" collapsed="1"/>
    <col min="7" max="7" width="9.88671875" style="20" customWidth="1" collapsed="1"/>
    <col min="8" max="8" width="38" style="20" customWidth="1" collapsed="1"/>
    <col min="9" max="16384" width="11.44140625" style="20" collapsed="1"/>
  </cols>
  <sheetData>
    <row r="1" spans="1:8" s="13" customFormat="1" ht="20.25" customHeight="1" x14ac:dyDescent="0.2">
      <c r="A1" s="176" t="s">
        <v>25</v>
      </c>
      <c r="B1" s="176"/>
    </row>
    <row r="2" spans="1:8" ht="20.25" customHeight="1" x14ac:dyDescent="0.25">
      <c r="A2" s="19" t="s">
        <v>0</v>
      </c>
    </row>
    <row r="3" spans="1:8" ht="20.25" customHeight="1" x14ac:dyDescent="0.25">
      <c r="A3" s="19" t="s">
        <v>58</v>
      </c>
    </row>
    <row r="4" spans="1:8" ht="20.25" customHeight="1" x14ac:dyDescent="0.25">
      <c r="A4" s="28" t="s">
        <v>42</v>
      </c>
      <c r="B4" s="29"/>
      <c r="C4" s="29"/>
      <c r="D4" s="29"/>
      <c r="E4" s="29"/>
      <c r="F4" s="29"/>
      <c r="G4" s="29"/>
    </row>
    <row r="5" spans="1:8" ht="20.25" customHeight="1" x14ac:dyDescent="0.25">
      <c r="A5" s="52" t="s">
        <v>61</v>
      </c>
      <c r="B5" s="39"/>
      <c r="C5" s="51"/>
      <c r="D5" s="30"/>
      <c r="E5" s="29"/>
      <c r="F5" s="29"/>
      <c r="G5" s="29"/>
    </row>
    <row r="6" spans="1:8" s="31" customFormat="1" x14ac:dyDescent="0.25">
      <c r="B6" s="32"/>
      <c r="C6" s="32"/>
      <c r="D6" s="32"/>
      <c r="E6" s="32"/>
      <c r="F6" s="32"/>
      <c r="G6" s="32"/>
    </row>
    <row r="7" spans="1:8" ht="15" customHeight="1" x14ac:dyDescent="0.25">
      <c r="B7" s="29"/>
      <c r="C7" s="29"/>
      <c r="D7" s="29"/>
      <c r="E7" s="29"/>
      <c r="F7" s="29"/>
      <c r="G7" s="29"/>
    </row>
    <row r="8" spans="1:8" x14ac:dyDescent="0.25">
      <c r="A8" s="19" t="s">
        <v>4</v>
      </c>
      <c r="B8" s="29"/>
      <c r="C8" s="29"/>
      <c r="D8" s="29"/>
      <c r="E8" s="29"/>
      <c r="F8" s="29"/>
      <c r="G8" s="29"/>
    </row>
    <row r="9" spans="1:8" x14ac:dyDescent="0.25">
      <c r="A9" s="20" t="s">
        <v>57</v>
      </c>
      <c r="B9" s="29"/>
      <c r="C9" s="29"/>
      <c r="D9" s="29"/>
      <c r="E9" s="29"/>
      <c r="F9" s="29"/>
      <c r="G9" s="29"/>
    </row>
    <row r="10" spans="1:8" x14ac:dyDescent="0.25">
      <c r="B10" s="29"/>
      <c r="C10" s="29"/>
      <c r="D10" s="29"/>
      <c r="E10" s="29"/>
      <c r="F10" s="29"/>
      <c r="G10" s="29"/>
      <c r="H10" s="29"/>
    </row>
    <row r="11" spans="1:8" x14ac:dyDescent="0.25">
      <c r="A11" s="20" t="s">
        <v>29</v>
      </c>
    </row>
    <row r="12" spans="1:8" x14ac:dyDescent="0.25">
      <c r="A12" s="20" t="s">
        <v>30</v>
      </c>
    </row>
    <row r="13" spans="1:8" x14ac:dyDescent="0.25">
      <c r="A13" s="20" t="s">
        <v>31</v>
      </c>
    </row>
    <row r="14" spans="1:8" x14ac:dyDescent="0.25">
      <c r="A14" s="20" t="s">
        <v>32</v>
      </c>
    </row>
    <row r="16" spans="1:8" x14ac:dyDescent="0.25">
      <c r="A16" s="20" t="s">
        <v>33</v>
      </c>
    </row>
    <row r="17" spans="1:1" x14ac:dyDescent="0.25">
      <c r="A17" s="20" t="s">
        <v>34</v>
      </c>
    </row>
    <row r="18" spans="1:1" s="14" customFormat="1" x14ac:dyDescent="0.25"/>
    <row r="20" spans="1:1" s="14" customFormat="1" x14ac:dyDescent="0.25">
      <c r="A20" s="14" t="s">
        <v>35</v>
      </c>
    </row>
    <row r="23" spans="1:1" x14ac:dyDescent="0.25">
      <c r="A23" s="20" t="s">
        <v>56</v>
      </c>
    </row>
    <row r="24" spans="1:1" x14ac:dyDescent="0.25">
      <c r="A24" s="20" t="s">
        <v>36</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54"/>
  <sheetViews>
    <sheetView showGridLines="0" zoomScaleNormal="100" workbookViewId="0">
      <selection sqref="A1:B1"/>
    </sheetView>
  </sheetViews>
  <sheetFormatPr baseColWidth="10" defaultColWidth="11.44140625" defaultRowHeight="12.75" customHeight="1" x14ac:dyDescent="0.25"/>
  <cols>
    <col min="1" max="1" width="5.6640625" style="15" customWidth="1" collapsed="1"/>
    <col min="2" max="2" width="85" style="17" customWidth="1" collapsed="1"/>
    <col min="3" max="16384" width="11.44140625" style="14" collapsed="1"/>
  </cols>
  <sheetData>
    <row r="1" spans="1:2" ht="20.25" customHeight="1" x14ac:dyDescent="0.25">
      <c r="A1" s="176" t="s">
        <v>25</v>
      </c>
      <c r="B1" s="176"/>
    </row>
    <row r="2" spans="1:2" ht="19.5" customHeight="1" x14ac:dyDescent="0.25">
      <c r="A2" s="177" t="s">
        <v>5</v>
      </c>
      <c r="B2" s="178"/>
    </row>
    <row r="3" spans="1:2" ht="12.75" customHeight="1" x14ac:dyDescent="0.25">
      <c r="B3" s="16"/>
    </row>
    <row r="4" spans="1:2" ht="13.2" x14ac:dyDescent="0.25">
      <c r="B4" s="50" t="s">
        <v>74</v>
      </c>
    </row>
    <row r="5" spans="1:2" ht="113.25" customHeight="1" x14ac:dyDescent="0.25">
      <c r="B5" s="57" t="s">
        <v>73</v>
      </c>
    </row>
    <row r="7" spans="1:2" ht="12.75" customHeight="1" x14ac:dyDescent="0.25">
      <c r="B7" s="50" t="s">
        <v>76</v>
      </c>
    </row>
    <row r="8" spans="1:2" ht="171.6" x14ac:dyDescent="0.25">
      <c r="B8" s="58" t="s">
        <v>100</v>
      </c>
    </row>
    <row r="9" spans="1:2" ht="101.25" customHeight="1" x14ac:dyDescent="0.25">
      <c r="B9" s="58" t="s">
        <v>75</v>
      </c>
    </row>
    <row r="10" spans="1:2" ht="75.75" customHeight="1" x14ac:dyDescent="0.25">
      <c r="B10" s="58" t="s">
        <v>77</v>
      </c>
    </row>
    <row r="11" spans="1:2" ht="104.25" customHeight="1" x14ac:dyDescent="0.25">
      <c r="B11" s="58" t="s">
        <v>78</v>
      </c>
    </row>
    <row r="12" spans="1:2" ht="118.8" x14ac:dyDescent="0.25">
      <c r="B12" s="58" t="s">
        <v>79</v>
      </c>
    </row>
    <row r="13" spans="1:2" ht="12.75" customHeight="1" x14ac:dyDescent="0.25">
      <c r="B13" s="59" t="s">
        <v>80</v>
      </c>
    </row>
    <row r="14" spans="1:2" ht="12.75" customHeight="1" x14ac:dyDescent="0.25">
      <c r="B14" s="60" t="s">
        <v>81</v>
      </c>
    </row>
    <row r="15" spans="1:2" ht="12.75" customHeight="1" x14ac:dyDescent="0.25">
      <c r="B15" s="60" t="s">
        <v>82</v>
      </c>
    </row>
    <row r="16" spans="1:2" ht="12.75" customHeight="1" x14ac:dyDescent="0.25">
      <c r="B16" s="60" t="s">
        <v>83</v>
      </c>
    </row>
    <row r="17" spans="2:2" ht="13.5" customHeight="1" x14ac:dyDescent="0.25">
      <c r="B17" s="60" t="s">
        <v>84</v>
      </c>
    </row>
    <row r="18" spans="2:2" ht="12.75" customHeight="1" x14ac:dyDescent="0.25">
      <c r="B18" s="60" t="s">
        <v>85</v>
      </c>
    </row>
    <row r="19" spans="2:2" ht="12.75" customHeight="1" x14ac:dyDescent="0.25">
      <c r="B19" s="60" t="s">
        <v>86</v>
      </c>
    </row>
    <row r="20" spans="2:2" ht="13.2" x14ac:dyDescent="0.25">
      <c r="B20" s="61" t="s">
        <v>87</v>
      </c>
    </row>
    <row r="21" spans="2:2" ht="12.75" customHeight="1" x14ac:dyDescent="0.25">
      <c r="B21" s="59"/>
    </row>
    <row r="22" spans="2:2" ht="12.75" customHeight="1" x14ac:dyDescent="0.25">
      <c r="B22" s="62" t="s">
        <v>88</v>
      </c>
    </row>
    <row r="23" spans="2:2" ht="13.2" x14ac:dyDescent="0.25">
      <c r="B23" s="63" t="s">
        <v>89</v>
      </c>
    </row>
    <row r="24" spans="2:2" ht="12.75" customHeight="1" x14ac:dyDescent="0.25">
      <c r="B24" s="63" t="s">
        <v>90</v>
      </c>
    </row>
    <row r="25" spans="2:2" ht="12.75" customHeight="1" x14ac:dyDescent="0.25">
      <c r="B25" s="63" t="s">
        <v>91</v>
      </c>
    </row>
    <row r="26" spans="2:2" ht="13.2" x14ac:dyDescent="0.25">
      <c r="B26" s="63" t="s">
        <v>92</v>
      </c>
    </row>
    <row r="27" spans="2:2" ht="12.75" customHeight="1" x14ac:dyDescent="0.25">
      <c r="B27" s="63" t="s">
        <v>93</v>
      </c>
    </row>
    <row r="28" spans="2:2" ht="12.75" customHeight="1" x14ac:dyDescent="0.25">
      <c r="B28" s="64" t="s">
        <v>94</v>
      </c>
    </row>
    <row r="29" spans="2:2" ht="13.2" x14ac:dyDescent="0.25">
      <c r="B29" s="63" t="s">
        <v>95</v>
      </c>
    </row>
    <row r="30" spans="2:2" ht="12.75" customHeight="1" x14ac:dyDescent="0.25">
      <c r="B30" s="63" t="s">
        <v>96</v>
      </c>
    </row>
    <row r="31" spans="2:2" ht="12.75" customHeight="1" x14ac:dyDescent="0.25">
      <c r="B31" s="63" t="s">
        <v>97</v>
      </c>
    </row>
    <row r="32" spans="2:2" ht="13.2" x14ac:dyDescent="0.25">
      <c r="B32" s="65" t="s">
        <v>98</v>
      </c>
    </row>
    <row r="33" spans="2:2" ht="12.75" customHeight="1" x14ac:dyDescent="0.25">
      <c r="B33" s="65"/>
    </row>
    <row r="34" spans="2:2" ht="79.2" x14ac:dyDescent="0.25">
      <c r="B34" s="59" t="s">
        <v>99</v>
      </c>
    </row>
    <row r="35" spans="2:2" ht="57.6" x14ac:dyDescent="0.25">
      <c r="B35" s="59" t="s">
        <v>2798</v>
      </c>
    </row>
    <row r="37" spans="2:2" ht="13.2" x14ac:dyDescent="0.25">
      <c r="B37" s="50" t="s">
        <v>101</v>
      </c>
    </row>
    <row r="38" spans="2:2" ht="12.75" customHeight="1" x14ac:dyDescent="0.25">
      <c r="B38" s="66" t="s">
        <v>102</v>
      </c>
    </row>
    <row r="39" spans="2:2" ht="39.6" x14ac:dyDescent="0.25">
      <c r="B39" s="59" t="s">
        <v>103</v>
      </c>
    </row>
    <row r="41" spans="2:2" ht="12.75" customHeight="1" x14ac:dyDescent="0.25">
      <c r="B41" s="66" t="s">
        <v>104</v>
      </c>
    </row>
    <row r="42" spans="2:2" ht="145.19999999999999" x14ac:dyDescent="0.25">
      <c r="B42" s="59" t="s">
        <v>2800</v>
      </c>
    </row>
    <row r="44" spans="2:2" ht="12.75" customHeight="1" x14ac:dyDescent="0.25">
      <c r="B44" s="66" t="s">
        <v>105</v>
      </c>
    </row>
    <row r="45" spans="2:2" ht="39.6" x14ac:dyDescent="0.25">
      <c r="B45" s="59" t="s">
        <v>106</v>
      </c>
    </row>
    <row r="46" spans="2:2" ht="39.6" x14ac:dyDescent="0.25">
      <c r="B46" s="63" t="s">
        <v>107</v>
      </c>
    </row>
    <row r="47" spans="2:2" ht="150.75" customHeight="1" x14ac:dyDescent="0.25">
      <c r="B47" s="59" t="s">
        <v>108</v>
      </c>
    </row>
    <row r="48" spans="2:2" ht="12.75" customHeight="1" x14ac:dyDescent="0.25">
      <c r="B48" s="60" t="s">
        <v>109</v>
      </c>
    </row>
    <row r="49" spans="2:2" ht="12.75" customHeight="1" x14ac:dyDescent="0.25">
      <c r="B49" s="60" t="s">
        <v>110</v>
      </c>
    </row>
    <row r="50" spans="2:2" ht="12.75" customHeight="1" x14ac:dyDescent="0.25">
      <c r="B50" s="60" t="s">
        <v>111</v>
      </c>
    </row>
    <row r="51" spans="2:2" ht="13.2" x14ac:dyDescent="0.25">
      <c r="B51" s="60" t="s">
        <v>2799</v>
      </c>
    </row>
    <row r="53" spans="2:2" ht="12.75" customHeight="1" x14ac:dyDescent="0.25">
      <c r="B53" s="66" t="s">
        <v>112</v>
      </c>
    </row>
    <row r="54" spans="2:2" ht="171.6" x14ac:dyDescent="0.25">
      <c r="B54" s="59" t="s">
        <v>113</v>
      </c>
    </row>
  </sheetData>
  <mergeCells count="2">
    <mergeCell ref="A1:B1"/>
    <mergeCell ref="A2:B2"/>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U23"/>
  <sheetViews>
    <sheetView zoomScaleNormal="100"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2" max="2" width="18.6640625" customWidth="1"/>
    <col min="3" max="5" width="11.5546875" bestFit="1" customWidth="1"/>
    <col min="6" max="6" width="12.33203125" bestFit="1" customWidth="1"/>
    <col min="7" max="12" width="11.5546875" bestFit="1" customWidth="1"/>
    <col min="13" max="13" width="12.33203125" bestFit="1" customWidth="1"/>
    <col min="14" max="16" width="11.5546875" bestFit="1" customWidth="1"/>
  </cols>
  <sheetData>
    <row r="1" spans="1:21" ht="19.5" customHeight="1" x14ac:dyDescent="0.3">
      <c r="A1" s="45" t="s">
        <v>25</v>
      </c>
    </row>
    <row r="2" spans="1:21" ht="39.75" customHeight="1" x14ac:dyDescent="0.3">
      <c r="A2" s="179" t="s">
        <v>114</v>
      </c>
      <c r="B2" s="179"/>
      <c r="C2" s="179"/>
      <c r="D2" s="179"/>
      <c r="E2" s="179"/>
      <c r="F2" s="179"/>
      <c r="G2" s="179"/>
      <c r="H2" s="179"/>
      <c r="I2" s="179"/>
      <c r="J2" s="179"/>
      <c r="K2" s="179"/>
      <c r="L2" s="179"/>
      <c r="M2" s="179"/>
      <c r="N2" s="179"/>
      <c r="O2" s="179"/>
      <c r="P2" s="179"/>
      <c r="Q2" s="179"/>
      <c r="R2" s="179"/>
      <c r="S2" s="179"/>
      <c r="T2" s="179"/>
      <c r="U2" s="179"/>
    </row>
    <row r="3" spans="1:21" ht="42" customHeight="1" x14ac:dyDescent="0.3">
      <c r="A3" s="181" t="s">
        <v>55</v>
      </c>
      <c r="B3" s="180" t="s">
        <v>115</v>
      </c>
      <c r="C3" s="181" t="s">
        <v>116</v>
      </c>
      <c r="D3" s="181"/>
      <c r="E3" s="181" t="s">
        <v>117</v>
      </c>
      <c r="F3" s="181"/>
      <c r="G3" s="181" t="s">
        <v>118</v>
      </c>
      <c r="H3" s="181"/>
      <c r="I3" s="181" t="s">
        <v>120</v>
      </c>
      <c r="J3" s="181"/>
      <c r="K3" s="181"/>
      <c r="L3" s="181"/>
      <c r="M3" s="181"/>
      <c r="N3" s="181"/>
      <c r="O3" s="181" t="s">
        <v>121</v>
      </c>
      <c r="P3" s="181"/>
      <c r="Q3" s="181" t="s">
        <v>124</v>
      </c>
      <c r="R3" s="181"/>
      <c r="S3" s="181"/>
      <c r="T3" s="181" t="s">
        <v>125</v>
      </c>
      <c r="U3" s="181"/>
    </row>
    <row r="4" spans="1:21" ht="18" customHeight="1" x14ac:dyDescent="0.3">
      <c r="A4" s="182"/>
      <c r="B4" s="181"/>
      <c r="C4" s="182"/>
      <c r="D4" s="182"/>
      <c r="E4" s="182"/>
      <c r="F4" s="182"/>
      <c r="G4" s="182"/>
      <c r="H4" s="182"/>
      <c r="I4" s="53" t="s">
        <v>122</v>
      </c>
      <c r="J4" s="53" t="s">
        <v>54</v>
      </c>
      <c r="K4" s="53" t="s">
        <v>53</v>
      </c>
      <c r="L4" s="53" t="s">
        <v>123</v>
      </c>
      <c r="M4" s="53" t="s">
        <v>54</v>
      </c>
      <c r="N4" s="53" t="s">
        <v>53</v>
      </c>
      <c r="O4" s="182"/>
      <c r="P4" s="182"/>
      <c r="Q4" s="53" t="s">
        <v>126</v>
      </c>
      <c r="R4" s="182" t="s">
        <v>53</v>
      </c>
      <c r="S4" s="182"/>
      <c r="T4" s="182"/>
      <c r="U4" s="182"/>
    </row>
    <row r="5" spans="1:21" ht="18" customHeight="1" x14ac:dyDescent="0.3">
      <c r="A5" s="185"/>
      <c r="B5" s="54" t="s">
        <v>119</v>
      </c>
      <c r="C5" s="53" t="s">
        <v>119</v>
      </c>
      <c r="D5" s="53" t="s">
        <v>52</v>
      </c>
      <c r="E5" s="53" t="s">
        <v>119</v>
      </c>
      <c r="F5" s="53" t="s">
        <v>52</v>
      </c>
      <c r="G5" s="53" t="s">
        <v>119</v>
      </c>
      <c r="H5" s="53" t="s">
        <v>52</v>
      </c>
      <c r="I5" s="182" t="s">
        <v>119</v>
      </c>
      <c r="J5" s="182"/>
      <c r="K5" s="182"/>
      <c r="L5" s="182" t="s">
        <v>52</v>
      </c>
      <c r="M5" s="182"/>
      <c r="N5" s="182"/>
      <c r="O5" s="53" t="s">
        <v>119</v>
      </c>
      <c r="P5" s="53" t="s">
        <v>52</v>
      </c>
      <c r="Q5" s="183" t="s">
        <v>119</v>
      </c>
      <c r="R5" s="184"/>
      <c r="S5" s="53" t="s">
        <v>52</v>
      </c>
      <c r="T5" s="53" t="s">
        <v>119</v>
      </c>
      <c r="U5" s="53" t="s">
        <v>52</v>
      </c>
    </row>
    <row r="6" spans="1:21" x14ac:dyDescent="0.3">
      <c r="A6" s="67">
        <v>1998</v>
      </c>
      <c r="B6" s="121">
        <v>2361958</v>
      </c>
      <c r="C6" s="122">
        <v>1728649</v>
      </c>
      <c r="D6" s="122">
        <v>190704978</v>
      </c>
      <c r="E6" s="122">
        <v>633309</v>
      </c>
      <c r="F6" s="122">
        <v>-74876071</v>
      </c>
      <c r="G6" s="122">
        <v>371138</v>
      </c>
      <c r="H6" s="122">
        <v>25159303</v>
      </c>
      <c r="I6" s="122">
        <v>330831</v>
      </c>
      <c r="J6" s="122">
        <v>638174</v>
      </c>
      <c r="K6" s="122">
        <v>1392953</v>
      </c>
      <c r="L6" s="122">
        <v>92241275</v>
      </c>
      <c r="M6" s="122">
        <v>-66758608</v>
      </c>
      <c r="N6" s="122">
        <v>158999883</v>
      </c>
      <c r="O6" s="122">
        <v>1169130</v>
      </c>
      <c r="P6" s="122">
        <v>23128715</v>
      </c>
      <c r="Q6" s="122">
        <v>1424380</v>
      </c>
      <c r="R6" s="122">
        <v>937578</v>
      </c>
      <c r="S6" s="122">
        <v>6287944</v>
      </c>
      <c r="T6" s="126" t="s">
        <v>2636</v>
      </c>
      <c r="U6" s="126" t="s">
        <v>2636</v>
      </c>
    </row>
    <row r="7" spans="1:21" x14ac:dyDescent="0.3">
      <c r="A7" s="67">
        <v>2001</v>
      </c>
      <c r="B7" s="121">
        <v>2473116</v>
      </c>
      <c r="C7" s="122">
        <v>1833662</v>
      </c>
      <c r="D7" s="122">
        <v>204469887</v>
      </c>
      <c r="E7" s="122">
        <v>639454</v>
      </c>
      <c r="F7" s="122">
        <v>-136245579</v>
      </c>
      <c r="G7" s="122">
        <v>386008</v>
      </c>
      <c r="H7" s="122">
        <v>30251369</v>
      </c>
      <c r="I7" s="122">
        <v>360327</v>
      </c>
      <c r="J7" s="122">
        <v>651498</v>
      </c>
      <c r="K7" s="122">
        <v>1461291</v>
      </c>
      <c r="L7" s="122">
        <v>34227114</v>
      </c>
      <c r="M7" s="122">
        <v>-120937330</v>
      </c>
      <c r="N7" s="122">
        <v>155164444</v>
      </c>
      <c r="O7" s="122">
        <v>1217249</v>
      </c>
      <c r="P7" s="122">
        <v>24130597</v>
      </c>
      <c r="Q7" s="122">
        <v>1477771</v>
      </c>
      <c r="R7" s="122">
        <v>995345</v>
      </c>
      <c r="S7" s="122">
        <v>6012633</v>
      </c>
      <c r="T7" s="126" t="s">
        <v>2636</v>
      </c>
      <c r="U7" s="126" t="s">
        <v>2636</v>
      </c>
    </row>
    <row r="8" spans="1:21" x14ac:dyDescent="0.3">
      <c r="A8" s="67">
        <v>2004</v>
      </c>
      <c r="B8" s="121">
        <v>2663248</v>
      </c>
      <c r="C8" s="122">
        <v>1978305</v>
      </c>
      <c r="D8" s="122">
        <v>199005858</v>
      </c>
      <c r="E8" s="122">
        <v>684943</v>
      </c>
      <c r="F8" s="122">
        <v>-93666659</v>
      </c>
      <c r="G8" s="122">
        <v>423092</v>
      </c>
      <c r="H8" s="122">
        <v>26656318</v>
      </c>
      <c r="I8" s="122">
        <v>399753</v>
      </c>
      <c r="J8" s="122">
        <v>711153</v>
      </c>
      <c r="K8" s="122">
        <v>1552342</v>
      </c>
      <c r="L8" s="122">
        <v>109862860</v>
      </c>
      <c r="M8" s="122">
        <v>-72759381</v>
      </c>
      <c r="N8" s="122">
        <v>182622241</v>
      </c>
      <c r="O8" s="122">
        <v>1289752</v>
      </c>
      <c r="P8" s="122">
        <v>25050764</v>
      </c>
      <c r="Q8" s="122">
        <v>1630446</v>
      </c>
      <c r="R8" s="122">
        <v>1032802</v>
      </c>
      <c r="S8" s="122">
        <v>7332047</v>
      </c>
      <c r="T8" s="122">
        <v>1028305</v>
      </c>
      <c r="U8" s="122">
        <v>569046351</v>
      </c>
    </row>
    <row r="9" spans="1:21" x14ac:dyDescent="0.3">
      <c r="A9" s="67">
        <v>2007</v>
      </c>
      <c r="B9" s="121">
        <v>2975021</v>
      </c>
      <c r="C9" s="122">
        <v>2266607</v>
      </c>
      <c r="D9" s="122">
        <v>275791819</v>
      </c>
      <c r="E9" s="122">
        <v>708414</v>
      </c>
      <c r="F9" s="122">
        <v>-98613369</v>
      </c>
      <c r="G9" s="122">
        <v>444958</v>
      </c>
      <c r="H9" s="122">
        <v>37560810</v>
      </c>
      <c r="I9" s="122">
        <v>416111</v>
      </c>
      <c r="J9" s="122">
        <v>749685</v>
      </c>
      <c r="K9" s="122">
        <v>1809225</v>
      </c>
      <c r="L9" s="122">
        <v>197273233</v>
      </c>
      <c r="M9" s="122">
        <v>-63201524</v>
      </c>
      <c r="N9" s="122">
        <v>260474757</v>
      </c>
      <c r="O9" s="122">
        <v>1499302</v>
      </c>
      <c r="P9" s="122">
        <v>29291994</v>
      </c>
      <c r="Q9" s="122">
        <v>1741384</v>
      </c>
      <c r="R9" s="122">
        <v>1233637</v>
      </c>
      <c r="S9" s="122">
        <v>10884778</v>
      </c>
      <c r="T9" s="122">
        <v>1102134</v>
      </c>
      <c r="U9" s="122">
        <v>591063880</v>
      </c>
    </row>
    <row r="10" spans="1:21" x14ac:dyDescent="0.3">
      <c r="A10" s="67">
        <v>2010</v>
      </c>
      <c r="B10" s="121">
        <v>3285892</v>
      </c>
      <c r="C10" s="122">
        <v>2462297</v>
      </c>
      <c r="D10" s="122">
        <v>306457561</v>
      </c>
      <c r="E10" s="122">
        <v>823595</v>
      </c>
      <c r="F10" s="122">
        <v>-98877926</v>
      </c>
      <c r="G10" s="122">
        <v>476805</v>
      </c>
      <c r="H10" s="122">
        <v>32979352</v>
      </c>
      <c r="I10" s="122">
        <v>452850</v>
      </c>
      <c r="J10" s="122">
        <v>908991</v>
      </c>
      <c r="K10" s="122">
        <v>1924051</v>
      </c>
      <c r="L10" s="122">
        <v>226583671</v>
      </c>
      <c r="M10" s="122">
        <v>-70405148</v>
      </c>
      <c r="N10" s="122">
        <v>296988819</v>
      </c>
      <c r="O10" s="122">
        <v>1597217</v>
      </c>
      <c r="P10" s="122">
        <v>30253463</v>
      </c>
      <c r="Q10" s="122">
        <v>2039588</v>
      </c>
      <c r="R10" s="122">
        <v>1246304</v>
      </c>
      <c r="S10" s="122">
        <v>9335314</v>
      </c>
      <c r="T10" s="122">
        <v>1284021</v>
      </c>
      <c r="U10" s="122">
        <v>605639788</v>
      </c>
    </row>
    <row r="11" spans="1:21" x14ac:dyDescent="0.3">
      <c r="A11" s="67">
        <v>2011</v>
      </c>
      <c r="B11" s="121">
        <v>3402557</v>
      </c>
      <c r="C11" s="122">
        <v>2581740</v>
      </c>
      <c r="D11" s="122">
        <v>330672655</v>
      </c>
      <c r="E11" s="122">
        <v>820817</v>
      </c>
      <c r="F11" s="122">
        <v>-90036401</v>
      </c>
      <c r="G11" s="122">
        <v>513231</v>
      </c>
      <c r="H11" s="122">
        <v>34357396</v>
      </c>
      <c r="I11" s="122">
        <v>479345</v>
      </c>
      <c r="J11" s="122">
        <v>910438</v>
      </c>
      <c r="K11" s="122">
        <v>2012774</v>
      </c>
      <c r="L11" s="122">
        <v>246010790</v>
      </c>
      <c r="M11" s="122">
        <v>-72778559</v>
      </c>
      <c r="N11" s="122">
        <v>318789349</v>
      </c>
      <c r="O11" s="122">
        <v>1663987</v>
      </c>
      <c r="P11" s="122">
        <v>31671924</v>
      </c>
      <c r="Q11" s="122">
        <v>2077815</v>
      </c>
      <c r="R11" s="122">
        <v>1324742</v>
      </c>
      <c r="S11" s="122">
        <v>10048634</v>
      </c>
      <c r="T11" s="122">
        <v>1318850</v>
      </c>
      <c r="U11" s="122">
        <v>625929550</v>
      </c>
    </row>
    <row r="12" spans="1:21" x14ac:dyDescent="0.3">
      <c r="A12" s="67">
        <v>2012</v>
      </c>
      <c r="B12" s="121">
        <v>3500484</v>
      </c>
      <c r="C12" s="123">
        <v>2669018</v>
      </c>
      <c r="D12" s="123">
        <v>333477554</v>
      </c>
      <c r="E12" s="123">
        <v>831466</v>
      </c>
      <c r="F12" s="123">
        <v>-98397914</v>
      </c>
      <c r="G12" s="123">
        <v>525018</v>
      </c>
      <c r="H12" s="123">
        <v>31274444</v>
      </c>
      <c r="I12" s="123">
        <v>499289</v>
      </c>
      <c r="J12" s="123">
        <v>924206</v>
      </c>
      <c r="K12" s="123">
        <v>2076989</v>
      </c>
      <c r="L12" s="123">
        <v>254187079</v>
      </c>
      <c r="M12" s="123">
        <v>-69118928</v>
      </c>
      <c r="N12" s="123">
        <v>323306007</v>
      </c>
      <c r="O12" s="123">
        <v>1722903</v>
      </c>
      <c r="P12" s="123">
        <v>32374367</v>
      </c>
      <c r="Q12" s="123">
        <v>2157760</v>
      </c>
      <c r="R12" s="123">
        <v>1342724</v>
      </c>
      <c r="S12" s="123">
        <v>10182118</v>
      </c>
      <c r="T12" s="123">
        <v>1347153</v>
      </c>
      <c r="U12" s="123">
        <v>636947083</v>
      </c>
    </row>
    <row r="13" spans="1:21" x14ac:dyDescent="0.3">
      <c r="A13" s="67">
        <v>2013</v>
      </c>
      <c r="B13" s="121">
        <v>3602778</v>
      </c>
      <c r="C13" s="123">
        <v>2747944</v>
      </c>
      <c r="D13" s="123">
        <v>330812876</v>
      </c>
      <c r="E13" s="123">
        <v>854834</v>
      </c>
      <c r="F13" s="123">
        <v>-96610684</v>
      </c>
      <c r="G13" s="123">
        <v>531067</v>
      </c>
      <c r="H13" s="123">
        <v>29704950</v>
      </c>
      <c r="I13" s="123">
        <v>513071</v>
      </c>
      <c r="J13" s="123">
        <v>951563</v>
      </c>
      <c r="K13" s="123">
        <v>2138144</v>
      </c>
      <c r="L13" s="123">
        <v>250618563</v>
      </c>
      <c r="M13" s="123">
        <v>-72420030</v>
      </c>
      <c r="N13" s="123">
        <v>323038593</v>
      </c>
      <c r="O13" s="123">
        <v>1777500</v>
      </c>
      <c r="P13" s="123">
        <v>33068223</v>
      </c>
      <c r="Q13" s="123">
        <v>2234727</v>
      </c>
      <c r="R13" s="123">
        <v>1368051</v>
      </c>
      <c r="S13" s="123">
        <v>10148481</v>
      </c>
      <c r="T13" s="123">
        <v>1384246</v>
      </c>
      <c r="U13" s="123">
        <v>656976756</v>
      </c>
    </row>
    <row r="14" spans="1:21" x14ac:dyDescent="0.3">
      <c r="A14" s="67">
        <v>2014</v>
      </c>
      <c r="B14" s="121">
        <v>3683117</v>
      </c>
      <c r="C14" s="123">
        <v>2834327</v>
      </c>
      <c r="D14" s="123">
        <v>358152115</v>
      </c>
      <c r="E14" s="123">
        <v>848790</v>
      </c>
      <c r="F14" s="123">
        <v>-91000319</v>
      </c>
      <c r="G14" s="123">
        <v>555268</v>
      </c>
      <c r="H14" s="123">
        <v>30359637</v>
      </c>
      <c r="I14" s="123">
        <v>530434</v>
      </c>
      <c r="J14" s="123">
        <v>947755</v>
      </c>
      <c r="K14" s="123">
        <v>2204928</v>
      </c>
      <c r="L14" s="123">
        <v>283039594</v>
      </c>
      <c r="M14" s="123">
        <v>-67913346</v>
      </c>
      <c r="N14" s="123">
        <v>350952940</v>
      </c>
      <c r="O14" s="123">
        <v>1831463</v>
      </c>
      <c r="P14" s="123">
        <v>33972448</v>
      </c>
      <c r="Q14" s="123">
        <v>2267301</v>
      </c>
      <c r="R14" s="123">
        <v>1415816</v>
      </c>
      <c r="S14" s="123">
        <v>11093806</v>
      </c>
      <c r="T14" s="123">
        <v>1396427</v>
      </c>
      <c r="U14" s="123">
        <v>664509804</v>
      </c>
    </row>
    <row r="15" spans="1:21" x14ac:dyDescent="0.3">
      <c r="A15" s="67">
        <v>2015</v>
      </c>
      <c r="B15" s="121">
        <v>3788420</v>
      </c>
      <c r="C15" s="123">
        <v>2942100</v>
      </c>
      <c r="D15" s="123">
        <v>392693427</v>
      </c>
      <c r="E15" s="123">
        <v>846320</v>
      </c>
      <c r="F15" s="123">
        <v>-99406773</v>
      </c>
      <c r="G15" s="123">
        <v>564978</v>
      </c>
      <c r="H15" s="123">
        <v>29964841</v>
      </c>
      <c r="I15" s="125">
        <v>559331</v>
      </c>
      <c r="J15" s="125">
        <v>948957</v>
      </c>
      <c r="K15" s="125">
        <v>2280132</v>
      </c>
      <c r="L15" s="125">
        <v>300828934</v>
      </c>
      <c r="M15" s="125">
        <v>-73551203</v>
      </c>
      <c r="N15" s="125">
        <v>374380137</v>
      </c>
      <c r="O15" s="125">
        <v>1889313</v>
      </c>
      <c r="P15" s="125">
        <v>34876073</v>
      </c>
      <c r="Q15" s="125">
        <v>2323137</v>
      </c>
      <c r="R15" s="123">
        <v>1465283</v>
      </c>
      <c r="S15" s="123">
        <v>11893077</v>
      </c>
      <c r="T15" s="123">
        <v>1400961</v>
      </c>
      <c r="U15" s="123">
        <v>679628066</v>
      </c>
    </row>
    <row r="16" spans="1:21" x14ac:dyDescent="0.3">
      <c r="A16" s="67">
        <v>2016</v>
      </c>
      <c r="B16" s="121">
        <v>3855357</v>
      </c>
      <c r="C16" s="123">
        <v>2997233</v>
      </c>
      <c r="D16" s="123">
        <v>401783966</v>
      </c>
      <c r="E16" s="123">
        <v>858124</v>
      </c>
      <c r="F16" s="123">
        <v>-100553437</v>
      </c>
      <c r="G16" s="123">
        <v>553236</v>
      </c>
      <c r="H16" s="123">
        <v>30047458</v>
      </c>
      <c r="I16" s="125">
        <v>554624</v>
      </c>
      <c r="J16" s="125">
        <v>963981</v>
      </c>
      <c r="K16" s="125">
        <v>2336752</v>
      </c>
      <c r="L16" s="125">
        <v>316397706</v>
      </c>
      <c r="M16" s="125">
        <v>-68603286</v>
      </c>
      <c r="N16" s="125">
        <v>385000992</v>
      </c>
      <c r="O16" s="125">
        <v>1932292</v>
      </c>
      <c r="P16" s="125">
        <v>35498387</v>
      </c>
      <c r="Q16" s="125">
        <v>2354730</v>
      </c>
      <c r="R16" s="123">
        <v>1500627</v>
      </c>
      <c r="S16" s="123">
        <v>12231874</v>
      </c>
      <c r="T16" s="123">
        <v>1409844</v>
      </c>
      <c r="U16" s="123">
        <v>699957640</v>
      </c>
    </row>
    <row r="17" spans="1:21" x14ac:dyDescent="0.3">
      <c r="A17" s="67">
        <v>2017</v>
      </c>
      <c r="B17" s="121">
        <v>3949133</v>
      </c>
      <c r="C17" s="123">
        <v>3061140</v>
      </c>
      <c r="D17" s="123">
        <v>433131409</v>
      </c>
      <c r="E17" s="123">
        <v>887993</v>
      </c>
      <c r="F17" s="123">
        <v>-99274049</v>
      </c>
      <c r="G17" s="123">
        <v>539456</v>
      </c>
      <c r="H17" s="123">
        <v>36958838</v>
      </c>
      <c r="I17" s="123">
        <v>557971</v>
      </c>
      <c r="J17" s="123">
        <v>997193</v>
      </c>
      <c r="K17" s="123">
        <v>2393969</v>
      </c>
      <c r="L17" s="123">
        <v>342279168</v>
      </c>
      <c r="M17" s="123">
        <v>-73026349</v>
      </c>
      <c r="N17" s="123">
        <v>415305517</v>
      </c>
      <c r="O17" s="123">
        <v>1977358</v>
      </c>
      <c r="P17" s="123">
        <v>36003077</v>
      </c>
      <c r="Q17" s="123">
        <v>2418326</v>
      </c>
      <c r="R17" s="123">
        <v>1530807</v>
      </c>
      <c r="S17" s="123">
        <v>13274865</v>
      </c>
      <c r="T17" s="123">
        <v>1435180</v>
      </c>
      <c r="U17" s="123">
        <v>696838131</v>
      </c>
    </row>
    <row r="18" spans="1:21" x14ac:dyDescent="0.3">
      <c r="A18" s="67">
        <v>2018</v>
      </c>
      <c r="B18" s="121">
        <v>4017117</v>
      </c>
      <c r="C18" s="124">
        <v>3107901</v>
      </c>
      <c r="D18" s="124">
        <v>445575360</v>
      </c>
      <c r="E18" s="124">
        <v>909216</v>
      </c>
      <c r="F18" s="124">
        <v>-101691044</v>
      </c>
      <c r="G18" s="124">
        <v>541786</v>
      </c>
      <c r="H18" s="124">
        <v>30104982</v>
      </c>
      <c r="I18" s="123">
        <v>557960</v>
      </c>
      <c r="J18" s="123">
        <v>1021393</v>
      </c>
      <c r="K18" s="123">
        <v>2437764</v>
      </c>
      <c r="L18" s="123">
        <v>342442944</v>
      </c>
      <c r="M18" s="123">
        <v>-76814728</v>
      </c>
      <c r="N18" s="123">
        <v>419257672</v>
      </c>
      <c r="O18" s="123">
        <v>2010221</v>
      </c>
      <c r="P18" s="123">
        <v>36546478</v>
      </c>
      <c r="Q18" s="123">
        <v>2449966</v>
      </c>
      <c r="R18" s="123">
        <v>1567151</v>
      </c>
      <c r="S18" s="123">
        <v>13394040</v>
      </c>
      <c r="T18" s="123">
        <v>1458036</v>
      </c>
      <c r="U18" s="123">
        <v>714508989</v>
      </c>
    </row>
    <row r="19" spans="1:21" x14ac:dyDescent="0.3">
      <c r="A19" s="68">
        <v>2019</v>
      </c>
      <c r="B19" s="121">
        <v>4065409</v>
      </c>
      <c r="C19" s="124">
        <v>3140496</v>
      </c>
      <c r="D19" s="124">
        <v>456003182</v>
      </c>
      <c r="E19" s="124">
        <v>924913</v>
      </c>
      <c r="F19" s="124">
        <v>-111195073</v>
      </c>
      <c r="G19" s="124">
        <v>542543</v>
      </c>
      <c r="H19" s="124">
        <v>30560468</v>
      </c>
      <c r="I19" s="124">
        <v>557522</v>
      </c>
      <c r="J19" s="124">
        <v>1039439</v>
      </c>
      <c r="K19" s="124">
        <v>2468448</v>
      </c>
      <c r="L19" s="124">
        <v>323972019</v>
      </c>
      <c r="M19" s="124">
        <v>-91439998</v>
      </c>
      <c r="N19" s="124">
        <v>415412017</v>
      </c>
      <c r="O19" s="124">
        <v>2028102</v>
      </c>
      <c r="P19" s="124">
        <v>36946154</v>
      </c>
      <c r="Q19" s="124">
        <v>2466266</v>
      </c>
      <c r="R19" s="124">
        <v>1599143</v>
      </c>
      <c r="S19" s="124">
        <v>13245213</v>
      </c>
      <c r="T19" s="124">
        <v>1472856</v>
      </c>
      <c r="U19" s="124">
        <v>740407911</v>
      </c>
    </row>
    <row r="21" spans="1:21" x14ac:dyDescent="0.3">
      <c r="A21" s="69" t="s">
        <v>127</v>
      </c>
    </row>
    <row r="22" spans="1:21" x14ac:dyDescent="0.3">
      <c r="A22" s="70" t="s">
        <v>128</v>
      </c>
    </row>
    <row r="23" spans="1:21" x14ac:dyDescent="0.3">
      <c r="A23" s="71" t="s">
        <v>129</v>
      </c>
    </row>
  </sheetData>
  <mergeCells count="14">
    <mergeCell ref="A2:U2"/>
    <mergeCell ref="B3:B4"/>
    <mergeCell ref="O3:P4"/>
    <mergeCell ref="I5:K5"/>
    <mergeCell ref="L5:N5"/>
    <mergeCell ref="Q3:S3"/>
    <mergeCell ref="T3:U4"/>
    <mergeCell ref="R4:S4"/>
    <mergeCell ref="Q5:R5"/>
    <mergeCell ref="A3:A5"/>
    <mergeCell ref="C3:D4"/>
    <mergeCell ref="E3:F4"/>
    <mergeCell ref="G3:H4"/>
    <mergeCell ref="I3:N3"/>
  </mergeCells>
  <hyperlinks>
    <hyperlink ref="A1" location="Inhaltsübersicht!A1" display="zur Inhaltsübersicht" xr:uid="{00000000-0004-0000-0500-000000000000}"/>
  </hyperlinks>
  <pageMargins left="0.7" right="0.7" top="0.78740157499999996" bottom="0.78740157499999996" header="0.3" footer="0.3"/>
  <pageSetup paperSize="9" scale="55" orientation="portrait" r:id="rId1"/>
  <colBreaks count="1" manualBreakCount="1">
    <brk id="11"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72"/>
  <sheetViews>
    <sheetView zoomScaleNormal="100" workbookViewId="0">
      <pane xSplit="1" ySplit="6" topLeftCell="B7" activePane="bottomRight" state="frozen"/>
      <selection pane="topRight" activeCell="B1" sqref="B1"/>
      <selection pane="bottomLeft" activeCell="A7" sqref="A7"/>
      <selection pane="bottomRight"/>
    </sheetView>
  </sheetViews>
  <sheetFormatPr baseColWidth="10" defaultRowHeight="14.4" x14ac:dyDescent="0.3"/>
  <cols>
    <col min="1" max="1" width="78.44140625" bestFit="1" customWidth="1"/>
    <col min="5" max="5" width="12.33203125" bestFit="1" customWidth="1"/>
    <col min="7" max="7" width="13" customWidth="1"/>
  </cols>
  <sheetData>
    <row r="1" spans="1:13" ht="19.5" customHeight="1" x14ac:dyDescent="0.3">
      <c r="A1" s="45" t="s">
        <v>25</v>
      </c>
    </row>
    <row r="2" spans="1:13" ht="39.75" customHeight="1" x14ac:dyDescent="0.3">
      <c r="A2" s="186" t="s">
        <v>130</v>
      </c>
      <c r="B2" s="186"/>
      <c r="C2" s="186"/>
      <c r="D2" s="186"/>
      <c r="E2" s="186"/>
      <c r="F2" s="186"/>
      <c r="G2" s="186"/>
      <c r="H2" s="186"/>
      <c r="I2" s="186"/>
      <c r="J2" s="186"/>
      <c r="K2" s="186"/>
      <c r="L2" s="75"/>
      <c r="M2" s="75"/>
    </row>
    <row r="3" spans="1:13" ht="15" customHeight="1" x14ac:dyDescent="0.3">
      <c r="A3" s="182" t="s">
        <v>131</v>
      </c>
      <c r="B3" s="182">
        <v>2017</v>
      </c>
      <c r="C3" s="182"/>
      <c r="D3" s="182">
        <v>2018</v>
      </c>
      <c r="E3" s="182"/>
      <c r="F3" s="182">
        <v>2019</v>
      </c>
      <c r="G3" s="182"/>
      <c r="H3" s="182" t="s">
        <v>133</v>
      </c>
      <c r="I3" s="182"/>
      <c r="J3" s="182" t="s">
        <v>134</v>
      </c>
      <c r="K3" s="183"/>
    </row>
    <row r="4" spans="1:13" x14ac:dyDescent="0.3">
      <c r="A4" s="182"/>
      <c r="B4" s="182"/>
      <c r="C4" s="182"/>
      <c r="D4" s="182"/>
      <c r="E4" s="182"/>
      <c r="F4" s="182"/>
      <c r="G4" s="182"/>
      <c r="H4" s="182"/>
      <c r="I4" s="182"/>
      <c r="J4" s="182"/>
      <c r="K4" s="183"/>
    </row>
    <row r="5" spans="1:13" x14ac:dyDescent="0.3">
      <c r="A5" s="182"/>
      <c r="B5" s="182"/>
      <c r="C5" s="182"/>
      <c r="D5" s="182"/>
      <c r="E5" s="182"/>
      <c r="F5" s="182"/>
      <c r="G5" s="182"/>
      <c r="H5" s="182"/>
      <c r="I5" s="182"/>
      <c r="J5" s="182"/>
      <c r="K5" s="183"/>
    </row>
    <row r="6" spans="1:13" x14ac:dyDescent="0.3">
      <c r="A6" s="182"/>
      <c r="B6" s="54" t="s">
        <v>132</v>
      </c>
      <c r="C6" s="54" t="s">
        <v>52</v>
      </c>
      <c r="D6" s="54" t="s">
        <v>132</v>
      </c>
      <c r="E6" s="54" t="s">
        <v>52</v>
      </c>
      <c r="F6" s="54" t="s">
        <v>132</v>
      </c>
      <c r="G6" s="54" t="s">
        <v>52</v>
      </c>
      <c r="H6" s="54" t="s">
        <v>132</v>
      </c>
      <c r="I6" s="54" t="s">
        <v>52</v>
      </c>
      <c r="J6" s="54" t="s">
        <v>132</v>
      </c>
      <c r="K6" s="55" t="s">
        <v>52</v>
      </c>
    </row>
    <row r="7" spans="1:13" x14ac:dyDescent="0.3">
      <c r="A7" s="76" t="s">
        <v>135</v>
      </c>
      <c r="B7" s="84">
        <v>3061140</v>
      </c>
      <c r="C7" s="84">
        <v>433131409</v>
      </c>
      <c r="D7" s="84">
        <v>3107901</v>
      </c>
      <c r="E7" s="84">
        <v>445575360</v>
      </c>
      <c r="F7" s="84">
        <v>3140496</v>
      </c>
      <c r="G7" s="84">
        <v>456003182</v>
      </c>
      <c r="H7" s="153">
        <f>(D7*100/B7)-100</f>
        <v>1.5275681608812448</v>
      </c>
      <c r="I7" s="153">
        <f>(E7*100/C7)-100</f>
        <v>2.8730197675412654</v>
      </c>
      <c r="J7" s="153">
        <f>(F7*100/D7)-100</f>
        <v>1.0487785807849122</v>
      </c>
      <c r="K7" s="153">
        <f>(G7*100/E7)-100</f>
        <v>2.3403049037541024</v>
      </c>
    </row>
    <row r="8" spans="1:13" x14ac:dyDescent="0.3">
      <c r="A8" s="76" t="s">
        <v>136</v>
      </c>
      <c r="B8" s="84">
        <v>887993</v>
      </c>
      <c r="C8" s="84">
        <v>-99274049</v>
      </c>
      <c r="D8" s="84">
        <v>909216</v>
      </c>
      <c r="E8" s="84">
        <v>-101691044</v>
      </c>
      <c r="F8" s="84">
        <v>924913</v>
      </c>
      <c r="G8" s="84">
        <v>-111195073</v>
      </c>
      <c r="H8" s="153">
        <f t="shared" ref="H8:H65" si="0">(D8*100/B8)-100</f>
        <v>2.3899963175385324</v>
      </c>
      <c r="I8" s="153">
        <f t="shared" ref="I8:I65" si="1">(E8*100/C8)-100</f>
        <v>2.4346695076373948</v>
      </c>
      <c r="J8" s="153">
        <f t="shared" ref="J8:J65" si="2">(F8*100/D8)-100</f>
        <v>1.726432442895856</v>
      </c>
      <c r="K8" s="153">
        <f t="shared" ref="K8:K65" si="3">(G8*100/E8)-100</f>
        <v>9.3459842933660866</v>
      </c>
    </row>
    <row r="9" spans="1:13" ht="26.4" x14ac:dyDescent="0.3">
      <c r="A9" s="79" t="s">
        <v>197</v>
      </c>
      <c r="B9" s="84" t="s">
        <v>195</v>
      </c>
      <c r="C9" s="84" t="s">
        <v>195</v>
      </c>
      <c r="D9" s="84">
        <v>15720</v>
      </c>
      <c r="E9" s="84">
        <v>12330173</v>
      </c>
      <c r="F9" s="84">
        <v>17359</v>
      </c>
      <c r="G9" s="84">
        <v>18257559</v>
      </c>
      <c r="H9" s="84" t="s">
        <v>195</v>
      </c>
      <c r="I9" s="84" t="s">
        <v>195</v>
      </c>
      <c r="J9" s="153">
        <f t="shared" si="2"/>
        <v>10.426208651399492</v>
      </c>
      <c r="K9" s="153">
        <f t="shared" si="3"/>
        <v>48.072204664119482</v>
      </c>
    </row>
    <row r="10" spans="1:13" x14ac:dyDescent="0.3">
      <c r="A10" s="76" t="s">
        <v>137</v>
      </c>
      <c r="B10" s="84">
        <v>1051</v>
      </c>
      <c r="C10" s="84">
        <v>167044</v>
      </c>
      <c r="D10" s="84">
        <v>1877</v>
      </c>
      <c r="E10" s="84">
        <v>364395</v>
      </c>
      <c r="F10" s="84">
        <v>2918</v>
      </c>
      <c r="G10" s="84">
        <v>434597</v>
      </c>
      <c r="H10" s="153">
        <f t="shared" si="0"/>
        <v>78.591817316841116</v>
      </c>
      <c r="I10" s="153">
        <f t="shared" si="1"/>
        <v>118.14312396733794</v>
      </c>
      <c r="J10" s="153">
        <f t="shared" si="2"/>
        <v>55.460841768779972</v>
      </c>
      <c r="K10" s="153">
        <f t="shared" si="3"/>
        <v>19.265357647607672</v>
      </c>
    </row>
    <row r="11" spans="1:13" x14ac:dyDescent="0.3">
      <c r="A11" s="76" t="s">
        <v>138</v>
      </c>
      <c r="B11" s="84" t="s">
        <v>195</v>
      </c>
      <c r="C11" s="84" t="s">
        <v>195</v>
      </c>
      <c r="D11" s="84" t="s">
        <v>195</v>
      </c>
      <c r="E11" s="84" t="s">
        <v>195</v>
      </c>
      <c r="F11" s="84">
        <v>219</v>
      </c>
      <c r="G11" s="84">
        <v>10989</v>
      </c>
      <c r="H11" s="84" t="s">
        <v>195</v>
      </c>
      <c r="I11" s="84" t="s">
        <v>195</v>
      </c>
      <c r="J11" s="84" t="s">
        <v>195</v>
      </c>
      <c r="K11" s="84" t="s">
        <v>195</v>
      </c>
    </row>
    <row r="12" spans="1:13" ht="15" x14ac:dyDescent="0.3">
      <c r="A12" s="76" t="s">
        <v>139</v>
      </c>
      <c r="B12" s="84">
        <v>1185</v>
      </c>
      <c r="C12" s="84">
        <v>-46917</v>
      </c>
      <c r="D12" s="84">
        <v>1260</v>
      </c>
      <c r="E12" s="84">
        <v>-105566</v>
      </c>
      <c r="F12" s="84">
        <v>253</v>
      </c>
      <c r="G12" s="84">
        <v>-36830</v>
      </c>
      <c r="H12" s="153">
        <f t="shared" si="0"/>
        <v>6.3291139240506311</v>
      </c>
      <c r="I12" s="153">
        <f t="shared" si="1"/>
        <v>125.00586141483896</v>
      </c>
      <c r="J12" s="153">
        <f t="shared" si="2"/>
        <v>-79.920634920634924</v>
      </c>
      <c r="K12" s="153">
        <f t="shared" si="3"/>
        <v>-65.111873140973415</v>
      </c>
    </row>
    <row r="13" spans="1:13" x14ac:dyDescent="0.3">
      <c r="A13" s="76" t="s">
        <v>140</v>
      </c>
      <c r="B13" s="84">
        <v>366</v>
      </c>
      <c r="C13" s="84">
        <v>392108</v>
      </c>
      <c r="D13" s="84">
        <v>192</v>
      </c>
      <c r="E13" s="84">
        <v>190632</v>
      </c>
      <c r="F13" s="84">
        <v>135</v>
      </c>
      <c r="G13" s="84">
        <v>91884</v>
      </c>
      <c r="H13" s="153">
        <f t="shared" si="0"/>
        <v>-47.540983606557376</v>
      </c>
      <c r="I13" s="153">
        <f t="shared" si="1"/>
        <v>-51.382782294673916</v>
      </c>
      <c r="J13" s="153">
        <f t="shared" si="2"/>
        <v>-29.6875</v>
      </c>
      <c r="K13" s="153">
        <f t="shared" si="3"/>
        <v>-51.800327332242226</v>
      </c>
    </row>
    <row r="14" spans="1:13" x14ac:dyDescent="0.3">
      <c r="A14" s="76" t="s">
        <v>141</v>
      </c>
      <c r="B14" s="84">
        <v>1821</v>
      </c>
      <c r="C14" s="84">
        <v>61405</v>
      </c>
      <c r="D14" s="84">
        <v>1505</v>
      </c>
      <c r="E14" s="84">
        <v>51314</v>
      </c>
      <c r="F14" s="84">
        <v>1376</v>
      </c>
      <c r="G14" s="84">
        <v>44656</v>
      </c>
      <c r="H14" s="153">
        <f t="shared" si="0"/>
        <v>-17.353102690829218</v>
      </c>
      <c r="I14" s="153">
        <f t="shared" si="1"/>
        <v>-16.433515186059765</v>
      </c>
      <c r="J14" s="153">
        <f t="shared" si="2"/>
        <v>-8.5714285714285694</v>
      </c>
      <c r="K14" s="153">
        <f t="shared" si="3"/>
        <v>-12.975016564680203</v>
      </c>
    </row>
    <row r="15" spans="1:13" x14ac:dyDescent="0.3">
      <c r="A15" s="76" t="s">
        <v>142</v>
      </c>
      <c r="B15" s="84" t="s">
        <v>195</v>
      </c>
      <c r="C15" s="84" t="s">
        <v>195</v>
      </c>
      <c r="D15" s="84" t="s">
        <v>195</v>
      </c>
      <c r="E15" s="84" t="s">
        <v>195</v>
      </c>
      <c r="F15" s="84" t="s">
        <v>195</v>
      </c>
      <c r="G15" s="84" t="s">
        <v>195</v>
      </c>
      <c r="H15" s="84" t="s">
        <v>195</v>
      </c>
      <c r="I15" s="84" t="s">
        <v>195</v>
      </c>
      <c r="J15" s="84" t="s">
        <v>195</v>
      </c>
      <c r="K15" s="84" t="s">
        <v>195</v>
      </c>
    </row>
    <row r="16" spans="1:13" x14ac:dyDescent="0.3">
      <c r="A16" s="76" t="s">
        <v>143</v>
      </c>
      <c r="B16" s="85" t="s">
        <v>196</v>
      </c>
      <c r="C16" s="85" t="s">
        <v>196</v>
      </c>
      <c r="D16" s="84">
        <v>7</v>
      </c>
      <c r="E16" s="84">
        <v>2</v>
      </c>
      <c r="F16" s="84">
        <v>11</v>
      </c>
      <c r="G16" s="84">
        <v>1534</v>
      </c>
      <c r="H16" s="85" t="s">
        <v>196</v>
      </c>
      <c r="I16" s="85" t="s">
        <v>196</v>
      </c>
      <c r="J16" s="153">
        <f t="shared" si="2"/>
        <v>57.142857142857139</v>
      </c>
      <c r="K16" s="153">
        <f t="shared" si="3"/>
        <v>76600</v>
      </c>
    </row>
    <row r="17" spans="1:11" x14ac:dyDescent="0.3">
      <c r="A17" s="76" t="s">
        <v>144</v>
      </c>
      <c r="B17" s="84" t="s">
        <v>195</v>
      </c>
      <c r="C17" s="84" t="s">
        <v>195</v>
      </c>
      <c r="D17" s="84">
        <v>5071</v>
      </c>
      <c r="E17" s="84">
        <v>147435</v>
      </c>
      <c r="F17" s="84">
        <v>7409</v>
      </c>
      <c r="G17" s="84">
        <v>403949</v>
      </c>
      <c r="H17" s="84" t="s">
        <v>195</v>
      </c>
      <c r="I17" s="84" t="s">
        <v>195</v>
      </c>
      <c r="J17" s="153">
        <f t="shared" si="2"/>
        <v>46.105304673634379</v>
      </c>
      <c r="K17" s="153">
        <f t="shared" si="3"/>
        <v>173.98446773154274</v>
      </c>
    </row>
    <row r="18" spans="1:11" x14ac:dyDescent="0.3">
      <c r="A18" s="76" t="s">
        <v>145</v>
      </c>
      <c r="B18" s="84" t="s">
        <v>195</v>
      </c>
      <c r="C18" s="84" t="s">
        <v>195</v>
      </c>
      <c r="D18" s="84">
        <v>239</v>
      </c>
      <c r="E18" s="84">
        <v>48416</v>
      </c>
      <c r="F18" s="84">
        <v>402</v>
      </c>
      <c r="G18" s="84">
        <v>85894</v>
      </c>
      <c r="H18" s="84" t="s">
        <v>195</v>
      </c>
      <c r="I18" s="84" t="s">
        <v>195</v>
      </c>
      <c r="J18" s="153">
        <f t="shared" si="2"/>
        <v>68.20083682008368</v>
      </c>
      <c r="K18" s="153">
        <f t="shared" si="3"/>
        <v>77.408294778585599</v>
      </c>
    </row>
    <row r="19" spans="1:11" x14ac:dyDescent="0.3">
      <c r="A19" s="77" t="s">
        <v>146</v>
      </c>
      <c r="F19" s="84"/>
      <c r="G19" s="84"/>
      <c r="H19" s="153"/>
      <c r="I19" s="153"/>
      <c r="J19" s="153"/>
      <c r="K19" s="153"/>
    </row>
    <row r="20" spans="1:11" x14ac:dyDescent="0.3">
      <c r="A20" s="76" t="s">
        <v>147</v>
      </c>
      <c r="F20" s="84"/>
      <c r="G20" s="84"/>
      <c r="H20" s="153"/>
      <c r="I20" s="153"/>
      <c r="J20" s="153"/>
      <c r="K20" s="153"/>
    </row>
    <row r="21" spans="1:11" x14ac:dyDescent="0.3">
      <c r="A21" s="76" t="s">
        <v>148</v>
      </c>
      <c r="B21" s="84">
        <v>1811426</v>
      </c>
      <c r="C21" s="84">
        <v>55432088</v>
      </c>
      <c r="D21" s="84">
        <v>1809890</v>
      </c>
      <c r="E21" s="84">
        <v>54854889</v>
      </c>
      <c r="F21" s="84">
        <v>1794200</v>
      </c>
      <c r="G21" s="84">
        <v>55763170</v>
      </c>
      <c r="H21" s="153">
        <f t="shared" si="0"/>
        <v>-8.4795073052944758E-2</v>
      </c>
      <c r="I21" s="153">
        <f t="shared" si="1"/>
        <v>-1.0412723403094617</v>
      </c>
      <c r="J21" s="153">
        <f t="shared" si="2"/>
        <v>-0.86690351347318995</v>
      </c>
      <c r="K21" s="153">
        <f t="shared" si="3"/>
        <v>1.6557886025437085</v>
      </c>
    </row>
    <row r="22" spans="1:11" x14ac:dyDescent="0.3">
      <c r="A22" s="76" t="s">
        <v>149</v>
      </c>
      <c r="B22" s="84">
        <v>3399</v>
      </c>
      <c r="C22" s="84">
        <v>55927</v>
      </c>
      <c r="D22" s="84">
        <v>3320</v>
      </c>
      <c r="E22" s="84">
        <v>52881</v>
      </c>
      <c r="F22" s="84">
        <v>3165</v>
      </c>
      <c r="G22" s="84">
        <v>49942</v>
      </c>
      <c r="H22" s="153">
        <f t="shared" si="0"/>
        <v>-2.3242130038246529</v>
      </c>
      <c r="I22" s="153">
        <f t="shared" si="1"/>
        <v>-5.4463854667691862</v>
      </c>
      <c r="J22" s="153">
        <f t="shared" si="2"/>
        <v>-4.6686746987951864</v>
      </c>
      <c r="K22" s="153">
        <f t="shared" si="3"/>
        <v>-5.5577617669862462</v>
      </c>
    </row>
    <row r="23" spans="1:11" x14ac:dyDescent="0.3">
      <c r="A23" s="76" t="s">
        <v>150</v>
      </c>
      <c r="B23" s="84">
        <v>9416</v>
      </c>
      <c r="C23" s="84">
        <v>436279</v>
      </c>
      <c r="D23" s="84">
        <v>9315</v>
      </c>
      <c r="E23" s="84">
        <v>-10119</v>
      </c>
      <c r="F23" s="84">
        <v>9207</v>
      </c>
      <c r="G23" s="84">
        <v>-233806</v>
      </c>
      <c r="H23" s="153">
        <f t="shared" si="0"/>
        <v>-1.0726423109600631</v>
      </c>
      <c r="I23" s="153">
        <f t="shared" si="1"/>
        <v>-102.31938736450758</v>
      </c>
      <c r="J23" s="153">
        <f t="shared" si="2"/>
        <v>-1.1594202898550776</v>
      </c>
      <c r="K23" s="153">
        <f t="shared" si="3"/>
        <v>2210.5642850084</v>
      </c>
    </row>
    <row r="24" spans="1:11" x14ac:dyDescent="0.3">
      <c r="A24" s="76" t="s">
        <v>151</v>
      </c>
      <c r="B24" s="84">
        <v>1072529</v>
      </c>
      <c r="C24" s="84">
        <v>7965018</v>
      </c>
      <c r="D24" s="84">
        <v>1099754</v>
      </c>
      <c r="E24" s="84">
        <v>8251468</v>
      </c>
      <c r="F24" s="84">
        <v>1127883</v>
      </c>
      <c r="G24" s="84">
        <v>8434934</v>
      </c>
      <c r="H24" s="153">
        <f t="shared" si="0"/>
        <v>2.5383929012642028</v>
      </c>
      <c r="I24" s="153">
        <f t="shared" si="1"/>
        <v>3.5963509435885754</v>
      </c>
      <c r="J24" s="153">
        <f t="shared" si="2"/>
        <v>2.5577538249463032</v>
      </c>
      <c r="K24" s="153">
        <f t="shared" si="3"/>
        <v>2.2234346664132971</v>
      </c>
    </row>
    <row r="25" spans="1:11" x14ac:dyDescent="0.3">
      <c r="A25" s="76" t="s">
        <v>152</v>
      </c>
      <c r="B25" s="84">
        <v>1514197</v>
      </c>
      <c r="C25" s="84">
        <v>39535461</v>
      </c>
      <c r="D25" s="84">
        <v>1540486</v>
      </c>
      <c r="E25" s="84">
        <v>40697563</v>
      </c>
      <c r="F25" s="84">
        <v>1564410</v>
      </c>
      <c r="G25" s="84">
        <v>41625749</v>
      </c>
      <c r="H25" s="153">
        <f t="shared" si="0"/>
        <v>1.7361677509597513</v>
      </c>
      <c r="I25" s="153">
        <f t="shared" si="1"/>
        <v>2.9393915502844408</v>
      </c>
      <c r="J25" s="153">
        <f t="shared" si="2"/>
        <v>1.5530163857380046</v>
      </c>
      <c r="K25" s="153">
        <f t="shared" si="3"/>
        <v>2.2806918438826358</v>
      </c>
    </row>
    <row r="26" spans="1:11" x14ac:dyDescent="0.3">
      <c r="A26" s="76" t="s">
        <v>153</v>
      </c>
      <c r="B26" s="84">
        <v>169347</v>
      </c>
      <c r="C26" s="84">
        <v>5073978</v>
      </c>
      <c r="D26" s="84">
        <v>204280</v>
      </c>
      <c r="E26" s="84">
        <v>5242548</v>
      </c>
      <c r="F26" s="84">
        <v>252088</v>
      </c>
      <c r="G26" s="84">
        <v>5629601</v>
      </c>
      <c r="H26" s="153">
        <f t="shared" si="0"/>
        <v>20.628059546375198</v>
      </c>
      <c r="I26" s="153">
        <f t="shared" si="1"/>
        <v>3.3222453861644681</v>
      </c>
      <c r="J26" s="153">
        <f t="shared" si="2"/>
        <v>23.403172116702564</v>
      </c>
      <c r="K26" s="153">
        <f t="shared" si="3"/>
        <v>7.3829176194476389</v>
      </c>
    </row>
    <row r="27" spans="1:11" ht="39" customHeight="1" x14ac:dyDescent="0.3">
      <c r="A27" s="79" t="s">
        <v>192</v>
      </c>
      <c r="B27" s="84">
        <v>122</v>
      </c>
      <c r="C27" s="84">
        <v>10805</v>
      </c>
      <c r="D27" s="84">
        <v>247</v>
      </c>
      <c r="E27" s="84">
        <v>17254</v>
      </c>
      <c r="F27" s="84">
        <v>249</v>
      </c>
      <c r="G27" s="84">
        <v>20886</v>
      </c>
      <c r="H27" s="153">
        <f t="shared" si="0"/>
        <v>102.45901639344262</v>
      </c>
      <c r="I27" s="153">
        <f t="shared" si="1"/>
        <v>59.68533086534012</v>
      </c>
      <c r="J27" s="153">
        <f t="shared" si="2"/>
        <v>0.80971659919028127</v>
      </c>
      <c r="K27" s="153">
        <f t="shared" si="3"/>
        <v>21.050191259997675</v>
      </c>
    </row>
    <row r="28" spans="1:11" x14ac:dyDescent="0.3">
      <c r="A28" s="76" t="s">
        <v>154</v>
      </c>
      <c r="B28" s="84">
        <v>2370128</v>
      </c>
      <c r="C28" s="84">
        <v>108487947</v>
      </c>
      <c r="D28" s="84">
        <v>2408436</v>
      </c>
      <c r="E28" s="84">
        <v>109071978</v>
      </c>
      <c r="F28" s="84">
        <v>2437264</v>
      </c>
      <c r="G28" s="84">
        <v>111248703</v>
      </c>
      <c r="H28" s="153">
        <f t="shared" si="0"/>
        <v>1.6162840150405344</v>
      </c>
      <c r="I28" s="153">
        <f t="shared" si="1"/>
        <v>0.53833722192199218</v>
      </c>
      <c r="J28" s="153">
        <f t="shared" si="2"/>
        <v>1.1969593545354797</v>
      </c>
      <c r="K28" s="153">
        <f t="shared" si="3"/>
        <v>1.9956775699070874</v>
      </c>
    </row>
    <row r="29" spans="1:11" x14ac:dyDescent="0.3">
      <c r="A29" s="76" t="s">
        <v>155</v>
      </c>
      <c r="B29" s="84">
        <v>2369823</v>
      </c>
      <c r="C29" s="84">
        <v>34692109</v>
      </c>
      <c r="D29" s="84">
        <v>2408149</v>
      </c>
      <c r="E29" s="84">
        <v>35273108</v>
      </c>
      <c r="F29" s="84">
        <v>2436968</v>
      </c>
      <c r="G29" s="84">
        <v>35869115</v>
      </c>
      <c r="H29" s="153">
        <f t="shared" si="0"/>
        <v>1.6172515837680663</v>
      </c>
      <c r="I29" s="153">
        <f t="shared" si="1"/>
        <v>1.6747295472869581</v>
      </c>
      <c r="J29" s="153">
        <f t="shared" si="2"/>
        <v>1.1967282755344399</v>
      </c>
      <c r="K29" s="153">
        <f t="shared" si="3"/>
        <v>1.689692328784858</v>
      </c>
    </row>
    <row r="30" spans="1:11" x14ac:dyDescent="0.3">
      <c r="A30" s="76" t="s">
        <v>156</v>
      </c>
      <c r="B30" s="84">
        <v>112944</v>
      </c>
      <c r="C30" s="84">
        <v>18450441</v>
      </c>
      <c r="D30" s="84">
        <v>115490</v>
      </c>
      <c r="E30" s="84">
        <v>18454306</v>
      </c>
      <c r="F30" s="84">
        <v>118338</v>
      </c>
      <c r="G30" s="84">
        <v>18843675</v>
      </c>
      <c r="H30" s="153">
        <f t="shared" si="0"/>
        <v>2.254214477971388</v>
      </c>
      <c r="I30" s="153">
        <f t="shared" si="1"/>
        <v>2.0948008776585425E-2</v>
      </c>
      <c r="J30" s="153">
        <f t="shared" si="2"/>
        <v>2.4660143735388402</v>
      </c>
      <c r="K30" s="153">
        <f t="shared" si="3"/>
        <v>2.1099086576325305</v>
      </c>
    </row>
    <row r="31" spans="1:11" x14ac:dyDescent="0.3">
      <c r="A31" s="76" t="s">
        <v>157</v>
      </c>
      <c r="B31" s="84">
        <v>171</v>
      </c>
      <c r="C31" s="84">
        <v>1222508</v>
      </c>
      <c r="D31" s="84">
        <v>183</v>
      </c>
      <c r="E31" s="84">
        <v>999024</v>
      </c>
      <c r="F31" s="84">
        <v>184</v>
      </c>
      <c r="G31" s="84">
        <v>1120126</v>
      </c>
      <c r="H31" s="153">
        <f t="shared" si="0"/>
        <v>7.0175438596491233</v>
      </c>
      <c r="I31" s="153">
        <f t="shared" si="1"/>
        <v>-18.28078016667375</v>
      </c>
      <c r="J31" s="153">
        <f t="shared" si="2"/>
        <v>0.54644808743169904</v>
      </c>
      <c r="K31" s="153">
        <f t="shared" si="3"/>
        <v>12.122031102355905</v>
      </c>
    </row>
    <row r="32" spans="1:11" x14ac:dyDescent="0.3">
      <c r="A32" s="76" t="s">
        <v>158</v>
      </c>
      <c r="B32" s="84">
        <v>13137</v>
      </c>
      <c r="C32" s="84">
        <v>1860697</v>
      </c>
      <c r="D32" s="84">
        <v>23950</v>
      </c>
      <c r="E32" s="84">
        <v>1817099</v>
      </c>
      <c r="F32" s="84">
        <v>22195</v>
      </c>
      <c r="G32" s="84">
        <v>1624567</v>
      </c>
      <c r="H32" s="153">
        <f t="shared" si="0"/>
        <v>82.309507497906679</v>
      </c>
      <c r="I32" s="153">
        <f t="shared" si="1"/>
        <v>-2.3431004618161921</v>
      </c>
      <c r="J32" s="153">
        <f t="shared" si="2"/>
        <v>-7.3277661795407028</v>
      </c>
      <c r="K32" s="153">
        <f t="shared" si="3"/>
        <v>-10.595570191827747</v>
      </c>
    </row>
    <row r="33" spans="1:11" x14ac:dyDescent="0.3">
      <c r="A33" s="76" t="s">
        <v>159</v>
      </c>
      <c r="B33" s="84">
        <v>18019</v>
      </c>
      <c r="C33" s="84">
        <v>6368457</v>
      </c>
      <c r="D33" s="84">
        <v>19000</v>
      </c>
      <c r="E33" s="84">
        <v>7994690</v>
      </c>
      <c r="F33" s="84">
        <v>19031</v>
      </c>
      <c r="G33" s="84">
        <v>7544421</v>
      </c>
      <c r="H33" s="153">
        <f t="shared" si="0"/>
        <v>5.4442532881957959</v>
      </c>
      <c r="I33" s="153">
        <f t="shared" si="1"/>
        <v>25.535745942855542</v>
      </c>
      <c r="J33" s="153">
        <f t="shared" si="2"/>
        <v>0.16315789473684106</v>
      </c>
      <c r="K33" s="153">
        <f t="shared" si="3"/>
        <v>-5.6321008069105858</v>
      </c>
    </row>
    <row r="34" spans="1:11" x14ac:dyDescent="0.3">
      <c r="A34" s="76" t="s">
        <v>160</v>
      </c>
      <c r="B34" s="84">
        <v>206900</v>
      </c>
      <c r="C34" s="84">
        <v>1059963</v>
      </c>
      <c r="D34" s="84">
        <v>209144</v>
      </c>
      <c r="E34" s="84">
        <v>1064609</v>
      </c>
      <c r="F34" s="84">
        <v>208752</v>
      </c>
      <c r="G34" s="84">
        <v>1038168</v>
      </c>
      <c r="H34" s="153">
        <f t="shared" si="0"/>
        <v>1.0845819236346017</v>
      </c>
      <c r="I34" s="153">
        <f t="shared" si="1"/>
        <v>0.43831718654330132</v>
      </c>
      <c r="J34" s="153">
        <f t="shared" si="2"/>
        <v>-0.18743066977775413</v>
      </c>
      <c r="K34" s="153">
        <f t="shared" si="3"/>
        <v>-2.4836348368274201</v>
      </c>
    </row>
    <row r="35" spans="1:11" x14ac:dyDescent="0.3">
      <c r="A35" s="76" t="s">
        <v>161</v>
      </c>
      <c r="B35" s="84">
        <v>236</v>
      </c>
      <c r="C35" s="84">
        <v>20966</v>
      </c>
      <c r="D35" s="84">
        <v>230</v>
      </c>
      <c r="E35" s="84">
        <v>43686</v>
      </c>
      <c r="F35" s="84">
        <v>159</v>
      </c>
      <c r="G35" s="84">
        <v>20301</v>
      </c>
      <c r="H35" s="153">
        <f t="shared" si="0"/>
        <v>-2.5423728813559308</v>
      </c>
      <c r="I35" s="153">
        <f t="shared" si="1"/>
        <v>108.36592578460363</v>
      </c>
      <c r="J35" s="153">
        <f t="shared" si="2"/>
        <v>-30.869565217391298</v>
      </c>
      <c r="K35" s="153">
        <f t="shared" si="3"/>
        <v>-53.52973492652108</v>
      </c>
    </row>
    <row r="36" spans="1:11" x14ac:dyDescent="0.3">
      <c r="A36" s="76" t="s">
        <v>162</v>
      </c>
      <c r="B36" s="84">
        <v>118</v>
      </c>
      <c r="C36" s="84">
        <v>205009</v>
      </c>
      <c r="D36" s="84">
        <v>97</v>
      </c>
      <c r="E36" s="84">
        <v>238284</v>
      </c>
      <c r="F36" s="84">
        <v>109</v>
      </c>
      <c r="G36" s="84">
        <v>140726</v>
      </c>
      <c r="H36" s="153">
        <f t="shared" si="0"/>
        <v>-17.79661016949153</v>
      </c>
      <c r="I36" s="153">
        <f t="shared" si="1"/>
        <v>16.230994736816427</v>
      </c>
      <c r="J36" s="153">
        <f t="shared" si="2"/>
        <v>12.371134020618555</v>
      </c>
      <c r="K36" s="153">
        <f t="shared" si="3"/>
        <v>-40.941901260680531</v>
      </c>
    </row>
    <row r="37" spans="1:11" x14ac:dyDescent="0.3">
      <c r="A37" s="76" t="s">
        <v>163</v>
      </c>
      <c r="B37" s="84"/>
      <c r="C37" s="84"/>
      <c r="D37" s="84"/>
      <c r="E37" s="84"/>
      <c r="F37" s="84"/>
      <c r="G37" s="84"/>
      <c r="H37" s="153"/>
      <c r="I37" s="153"/>
      <c r="J37" s="153"/>
      <c r="K37" s="153"/>
    </row>
    <row r="38" spans="1:11" x14ac:dyDescent="0.3">
      <c r="A38" s="76" t="s">
        <v>164</v>
      </c>
      <c r="B38" s="84">
        <v>453</v>
      </c>
      <c r="C38" s="84">
        <v>380378</v>
      </c>
      <c r="D38" s="84">
        <v>391</v>
      </c>
      <c r="E38" s="84">
        <v>237107</v>
      </c>
      <c r="F38" s="84" t="s">
        <v>195</v>
      </c>
      <c r="G38" s="84" t="s">
        <v>195</v>
      </c>
      <c r="H38" s="153">
        <f t="shared" si="0"/>
        <v>-13.686534216335545</v>
      </c>
      <c r="I38" s="153">
        <f t="shared" si="1"/>
        <v>-37.665427548386077</v>
      </c>
      <c r="J38" s="84" t="s">
        <v>195</v>
      </c>
      <c r="K38" s="84" t="s">
        <v>195</v>
      </c>
    </row>
    <row r="39" spans="1:11" x14ac:dyDescent="0.3">
      <c r="A39" s="77" t="s">
        <v>165</v>
      </c>
      <c r="B39" s="84">
        <v>302748</v>
      </c>
      <c r="C39" s="84">
        <v>29568420</v>
      </c>
      <c r="D39" s="84">
        <v>302152</v>
      </c>
      <c r="E39" s="84">
        <v>30734124</v>
      </c>
      <c r="F39" s="84">
        <v>318390</v>
      </c>
      <c r="G39" s="84">
        <v>30331985</v>
      </c>
      <c r="H39" s="153">
        <f t="shared" si="0"/>
        <v>-0.1968633979415273</v>
      </c>
      <c r="I39" s="153">
        <f t="shared" si="1"/>
        <v>3.9423952987680764</v>
      </c>
      <c r="J39" s="153">
        <f t="shared" si="2"/>
        <v>5.3741163387963695</v>
      </c>
      <c r="K39" s="153">
        <f t="shared" si="3"/>
        <v>-1.3084446460878496</v>
      </c>
    </row>
    <row r="40" spans="1:11" x14ac:dyDescent="0.3">
      <c r="A40" s="77" t="s">
        <v>166</v>
      </c>
      <c r="B40" s="84">
        <v>3791282</v>
      </c>
      <c r="C40" s="84">
        <v>363284941</v>
      </c>
      <c r="D40" s="84">
        <v>3858365</v>
      </c>
      <c r="E40" s="84">
        <v>362000983</v>
      </c>
      <c r="F40" s="84">
        <v>3905417</v>
      </c>
      <c r="G40" s="84">
        <v>356691016</v>
      </c>
      <c r="H40" s="153">
        <f t="shared" si="0"/>
        <v>1.7694014847748036</v>
      </c>
      <c r="I40" s="153">
        <f t="shared" si="1"/>
        <v>-0.35343000909030309</v>
      </c>
      <c r="J40" s="153">
        <f t="shared" si="2"/>
        <v>1.2194802720841551</v>
      </c>
      <c r="K40" s="153">
        <f t="shared" si="3"/>
        <v>-1.4668377295539017</v>
      </c>
    </row>
    <row r="41" spans="1:11" x14ac:dyDescent="0.3">
      <c r="A41" s="77" t="s">
        <v>167</v>
      </c>
      <c r="B41" s="84"/>
      <c r="C41" s="84"/>
      <c r="D41" s="84"/>
      <c r="E41" s="84"/>
      <c r="F41" s="84"/>
      <c r="G41" s="84"/>
      <c r="H41" s="153"/>
      <c r="I41" s="153"/>
      <c r="J41" s="153"/>
      <c r="K41" s="153"/>
    </row>
    <row r="42" spans="1:11" x14ac:dyDescent="0.3">
      <c r="A42" s="76" t="s">
        <v>168</v>
      </c>
      <c r="B42" s="84">
        <v>12722</v>
      </c>
      <c r="C42" s="84">
        <v>5296783</v>
      </c>
      <c r="D42" s="84">
        <v>14744</v>
      </c>
      <c r="E42" s="84">
        <v>5931785</v>
      </c>
      <c r="F42" s="84">
        <v>15033</v>
      </c>
      <c r="G42" s="84">
        <v>6228219</v>
      </c>
      <c r="H42" s="153">
        <f t="shared" si="0"/>
        <v>15.893727401351995</v>
      </c>
      <c r="I42" s="153">
        <f t="shared" si="1"/>
        <v>11.98844657219297</v>
      </c>
      <c r="J42" s="153">
        <f t="shared" si="2"/>
        <v>1.9601193705914284</v>
      </c>
      <c r="K42" s="153">
        <f t="shared" si="3"/>
        <v>4.9973827439800971</v>
      </c>
    </row>
    <row r="43" spans="1:11" x14ac:dyDescent="0.3">
      <c r="A43" s="76" t="s">
        <v>169</v>
      </c>
      <c r="B43" s="84">
        <v>254118</v>
      </c>
      <c r="C43" s="84">
        <v>2240328</v>
      </c>
      <c r="D43" s="84">
        <v>253258</v>
      </c>
      <c r="E43" s="84">
        <v>2257519</v>
      </c>
      <c r="F43" s="84">
        <v>250089</v>
      </c>
      <c r="G43" s="84">
        <v>2279423</v>
      </c>
      <c r="H43" s="153">
        <f t="shared" si="0"/>
        <v>-0.33842545589057238</v>
      </c>
      <c r="I43" s="153">
        <f t="shared" si="1"/>
        <v>0.76734299620412116</v>
      </c>
      <c r="J43" s="153">
        <f t="shared" si="2"/>
        <v>-1.2512931476991866</v>
      </c>
      <c r="K43" s="153">
        <f t="shared" si="3"/>
        <v>0.97026868876851324</v>
      </c>
    </row>
    <row r="44" spans="1:11" x14ac:dyDescent="0.3">
      <c r="A44" s="76" t="s">
        <v>170</v>
      </c>
      <c r="B44" s="84">
        <v>29005</v>
      </c>
      <c r="C44" s="84">
        <v>10160299</v>
      </c>
      <c r="D44" s="84">
        <v>30932</v>
      </c>
      <c r="E44" s="84">
        <v>11448901</v>
      </c>
      <c r="F44" s="84">
        <v>32987</v>
      </c>
      <c r="G44" s="84">
        <v>11188151</v>
      </c>
      <c r="H44" s="153">
        <f t="shared" si="0"/>
        <v>6.643682123771768</v>
      </c>
      <c r="I44" s="153">
        <f t="shared" si="1"/>
        <v>12.682717309795706</v>
      </c>
      <c r="J44" s="153">
        <f t="shared" si="2"/>
        <v>6.6436053278158482</v>
      </c>
      <c r="K44" s="153">
        <f t="shared" si="3"/>
        <v>-2.2775111777104229</v>
      </c>
    </row>
    <row r="45" spans="1:11" x14ac:dyDescent="0.3">
      <c r="A45" s="76" t="s">
        <v>171</v>
      </c>
      <c r="B45" s="84">
        <v>188405</v>
      </c>
      <c r="C45" s="84">
        <v>57498327</v>
      </c>
      <c r="D45" s="84">
        <v>192529</v>
      </c>
      <c r="E45" s="84">
        <v>58872782</v>
      </c>
      <c r="F45" s="84">
        <v>196299</v>
      </c>
      <c r="G45" s="84">
        <v>57613321</v>
      </c>
      <c r="H45" s="153">
        <f t="shared" si="0"/>
        <v>2.1889015684297135</v>
      </c>
      <c r="I45" s="153">
        <f t="shared" si="1"/>
        <v>2.3904260727446882</v>
      </c>
      <c r="J45" s="153">
        <f t="shared" si="2"/>
        <v>1.9581465649330738</v>
      </c>
      <c r="K45" s="153">
        <f t="shared" si="3"/>
        <v>-2.1392924832395437</v>
      </c>
    </row>
    <row r="46" spans="1:11" x14ac:dyDescent="0.3">
      <c r="A46" s="76" t="s">
        <v>172</v>
      </c>
      <c r="B46" s="84">
        <v>300</v>
      </c>
      <c r="C46" s="84">
        <v>1279882</v>
      </c>
      <c r="D46" s="84">
        <v>309</v>
      </c>
      <c r="E46" s="84">
        <v>894540</v>
      </c>
      <c r="F46" s="84">
        <v>315</v>
      </c>
      <c r="G46" s="84">
        <v>1173784</v>
      </c>
      <c r="H46" s="153">
        <f t="shared" si="0"/>
        <v>3</v>
      </c>
      <c r="I46" s="153">
        <f t="shared" si="1"/>
        <v>-30.107619296153871</v>
      </c>
      <c r="J46" s="153">
        <f t="shared" si="2"/>
        <v>1.9417475728155296</v>
      </c>
      <c r="K46" s="153">
        <f t="shared" si="3"/>
        <v>31.216491157466407</v>
      </c>
    </row>
    <row r="47" spans="1:11" x14ac:dyDescent="0.3">
      <c r="A47" s="76" t="s">
        <v>173</v>
      </c>
      <c r="B47" s="84">
        <v>706</v>
      </c>
      <c r="C47" s="84">
        <v>2501383</v>
      </c>
      <c r="D47" s="84">
        <v>658</v>
      </c>
      <c r="E47" s="84">
        <v>1317354</v>
      </c>
      <c r="F47" s="84">
        <v>956</v>
      </c>
      <c r="G47" s="84">
        <v>808005</v>
      </c>
      <c r="H47" s="153">
        <f t="shared" si="0"/>
        <v>-6.7988668555240821</v>
      </c>
      <c r="I47" s="153">
        <f t="shared" si="1"/>
        <v>-47.334974292221546</v>
      </c>
      <c r="J47" s="153">
        <f t="shared" si="2"/>
        <v>45.288753799392111</v>
      </c>
      <c r="K47" s="153">
        <f t="shared" si="3"/>
        <v>-38.664550303107596</v>
      </c>
    </row>
    <row r="48" spans="1:11" x14ac:dyDescent="0.3">
      <c r="A48" s="76" t="s">
        <v>174</v>
      </c>
      <c r="B48" s="84">
        <v>382473</v>
      </c>
      <c r="C48" s="84">
        <v>1444190</v>
      </c>
      <c r="D48" s="84">
        <v>384571</v>
      </c>
      <c r="E48" s="84">
        <v>1428297</v>
      </c>
      <c r="F48" s="84">
        <v>386298</v>
      </c>
      <c r="G48" s="84">
        <v>1402097</v>
      </c>
      <c r="H48" s="153">
        <f t="shared" si="0"/>
        <v>0.54853545217571309</v>
      </c>
      <c r="I48" s="153">
        <f t="shared" si="1"/>
        <v>-1.1004784688995244</v>
      </c>
      <c r="J48" s="153">
        <f t="shared" si="2"/>
        <v>0.44907182288835656</v>
      </c>
      <c r="K48" s="153">
        <f t="shared" si="3"/>
        <v>-1.8343523790920244</v>
      </c>
    </row>
    <row r="49" spans="1:11" x14ac:dyDescent="0.3">
      <c r="A49" s="77" t="s">
        <v>175</v>
      </c>
      <c r="B49" s="84">
        <v>764991</v>
      </c>
      <c r="C49" s="84">
        <v>80421191</v>
      </c>
      <c r="D49" s="84">
        <v>774433</v>
      </c>
      <c r="E49" s="84">
        <v>82151178</v>
      </c>
      <c r="F49" s="84">
        <v>780674</v>
      </c>
      <c r="G49" s="84">
        <v>80693000</v>
      </c>
      <c r="H49" s="153">
        <f t="shared" si="0"/>
        <v>1.2342628867529157</v>
      </c>
      <c r="I49" s="153">
        <f t="shared" si="1"/>
        <v>2.1511581443751595</v>
      </c>
      <c r="J49" s="153">
        <f t="shared" si="2"/>
        <v>0.80587991472471288</v>
      </c>
      <c r="K49" s="153">
        <f t="shared" si="3"/>
        <v>-1.7749934151887601</v>
      </c>
    </row>
    <row r="50" spans="1:11" x14ac:dyDescent="0.3">
      <c r="A50" s="77" t="s">
        <v>176</v>
      </c>
      <c r="B50" s="84">
        <v>3763862</v>
      </c>
      <c r="C50" s="84">
        <v>282864246</v>
      </c>
      <c r="D50" s="84">
        <v>3830248</v>
      </c>
      <c r="E50" s="84">
        <v>279850839</v>
      </c>
      <c r="F50" s="84">
        <v>3875691</v>
      </c>
      <c r="G50" s="84">
        <v>276753572</v>
      </c>
      <c r="H50" s="153">
        <f t="shared" si="0"/>
        <v>1.7637734858504359</v>
      </c>
      <c r="I50" s="153">
        <f t="shared" si="1"/>
        <v>-1.0653191566671154</v>
      </c>
      <c r="J50" s="153">
        <f t="shared" si="2"/>
        <v>1.186424482174516</v>
      </c>
      <c r="K50" s="153">
        <f t="shared" si="3"/>
        <v>-1.1067563745985467</v>
      </c>
    </row>
    <row r="51" spans="1:11" x14ac:dyDescent="0.3">
      <c r="A51" s="76" t="s">
        <v>177</v>
      </c>
      <c r="B51" s="84">
        <v>2149</v>
      </c>
      <c r="C51" s="84">
        <v>80194</v>
      </c>
      <c r="D51" s="84">
        <v>1849</v>
      </c>
      <c r="E51" s="84">
        <v>80684</v>
      </c>
      <c r="F51" s="84">
        <v>1665</v>
      </c>
      <c r="G51" s="84">
        <v>71192</v>
      </c>
      <c r="H51" s="153">
        <f t="shared" si="0"/>
        <v>-13.959981386691481</v>
      </c>
      <c r="I51" s="153">
        <f t="shared" si="1"/>
        <v>0.61101828066937003</v>
      </c>
      <c r="J51" s="153">
        <f t="shared" si="2"/>
        <v>-9.951325040562466</v>
      </c>
      <c r="K51" s="153">
        <f t="shared" si="3"/>
        <v>-11.764414258093296</v>
      </c>
    </row>
    <row r="52" spans="1:11" x14ac:dyDescent="0.3">
      <c r="A52" s="76" t="s">
        <v>178</v>
      </c>
      <c r="B52" s="85" t="s">
        <v>196</v>
      </c>
      <c r="C52" s="85" t="s">
        <v>196</v>
      </c>
      <c r="D52" s="85" t="s">
        <v>196</v>
      </c>
      <c r="E52" s="85" t="s">
        <v>196</v>
      </c>
      <c r="F52" s="84">
        <v>3</v>
      </c>
      <c r="G52" s="84">
        <v>27918</v>
      </c>
      <c r="H52" s="85" t="s">
        <v>196</v>
      </c>
      <c r="I52" s="85" t="s">
        <v>196</v>
      </c>
      <c r="J52" s="85" t="s">
        <v>196</v>
      </c>
      <c r="K52" s="85" t="s">
        <v>196</v>
      </c>
    </row>
    <row r="53" spans="1:11" x14ac:dyDescent="0.3">
      <c r="A53" s="76" t="s">
        <v>179</v>
      </c>
      <c r="B53" s="84">
        <v>5521</v>
      </c>
      <c r="C53" s="84">
        <v>388044</v>
      </c>
      <c r="D53" s="84">
        <v>4332</v>
      </c>
      <c r="E53" s="84">
        <v>299247</v>
      </c>
      <c r="F53" s="84">
        <v>4233</v>
      </c>
      <c r="G53" s="84">
        <v>-127790</v>
      </c>
      <c r="H53" s="153">
        <f t="shared" si="0"/>
        <v>-21.535953631588484</v>
      </c>
      <c r="I53" s="153">
        <f t="shared" si="1"/>
        <v>-22.883229736833968</v>
      </c>
      <c r="J53" s="153">
        <f t="shared" si="2"/>
        <v>-2.2853185595567851</v>
      </c>
      <c r="K53" s="153">
        <f t="shared" si="3"/>
        <v>-142.70385333854642</v>
      </c>
    </row>
    <row r="54" spans="1:11" ht="27.75" customHeight="1" x14ac:dyDescent="0.3">
      <c r="A54" s="78" t="s">
        <v>191</v>
      </c>
      <c r="B54" s="85" t="s">
        <v>196</v>
      </c>
      <c r="C54" s="85" t="s">
        <v>196</v>
      </c>
      <c r="D54" s="84">
        <v>20</v>
      </c>
      <c r="E54" s="84">
        <v>13662</v>
      </c>
      <c r="F54" s="84">
        <v>17</v>
      </c>
      <c r="G54" s="84">
        <v>150520</v>
      </c>
      <c r="H54" s="85" t="s">
        <v>196</v>
      </c>
      <c r="I54" s="85" t="s">
        <v>196</v>
      </c>
      <c r="J54" s="153">
        <f t="shared" si="2"/>
        <v>-15</v>
      </c>
      <c r="K54" s="153">
        <f t="shared" si="3"/>
        <v>1001.7420582637974</v>
      </c>
    </row>
    <row r="55" spans="1:11" x14ac:dyDescent="0.3">
      <c r="A55" s="76" t="s">
        <v>180</v>
      </c>
      <c r="B55" s="84">
        <v>11515</v>
      </c>
      <c r="C55" s="84">
        <v>98355206</v>
      </c>
      <c r="D55" s="84">
        <v>11684</v>
      </c>
      <c r="E55" s="84">
        <v>91888392</v>
      </c>
      <c r="F55" s="84">
        <v>11855</v>
      </c>
      <c r="G55" s="84">
        <v>73398345</v>
      </c>
      <c r="H55" s="153">
        <f t="shared" si="0"/>
        <v>1.4676508901432896</v>
      </c>
      <c r="I55" s="153">
        <f t="shared" si="1"/>
        <v>-6.574958523293617</v>
      </c>
      <c r="J55" s="153">
        <f t="shared" si="2"/>
        <v>1.4635398836015128</v>
      </c>
      <c r="K55" s="153">
        <f t="shared" si="3"/>
        <v>-20.12228813406594</v>
      </c>
    </row>
    <row r="56" spans="1:11" x14ac:dyDescent="0.3">
      <c r="A56" s="76" t="s">
        <v>181</v>
      </c>
      <c r="B56" s="84">
        <v>956</v>
      </c>
      <c r="C56" s="84">
        <v>-5105032</v>
      </c>
      <c r="D56" s="84">
        <v>919</v>
      </c>
      <c r="E56" s="84">
        <v>-1726773</v>
      </c>
      <c r="F56" s="84">
        <v>1044</v>
      </c>
      <c r="G56" s="84">
        <v>1623292</v>
      </c>
      <c r="H56" s="153">
        <f t="shared" si="0"/>
        <v>-3.8702928870292936</v>
      </c>
      <c r="I56" s="153">
        <f t="shared" si="1"/>
        <v>-66.175079803613386</v>
      </c>
      <c r="J56" s="153">
        <f t="shared" si="2"/>
        <v>13.601741022850931</v>
      </c>
      <c r="K56" s="153">
        <f t="shared" si="3"/>
        <v>-194.00726094281066</v>
      </c>
    </row>
    <row r="57" spans="1:11" x14ac:dyDescent="0.3">
      <c r="A57" s="76" t="s">
        <v>182</v>
      </c>
      <c r="B57" s="85" t="s">
        <v>196</v>
      </c>
      <c r="C57" s="85" t="s">
        <v>196</v>
      </c>
      <c r="D57" s="85" t="s">
        <v>196</v>
      </c>
      <c r="E57" s="85" t="s">
        <v>196</v>
      </c>
      <c r="F57" s="84">
        <v>19</v>
      </c>
      <c r="G57" s="84">
        <v>1032</v>
      </c>
      <c r="H57" s="85" t="s">
        <v>196</v>
      </c>
      <c r="I57" s="85" t="s">
        <v>196</v>
      </c>
      <c r="J57" s="85" t="s">
        <v>196</v>
      </c>
      <c r="K57" s="85" t="s">
        <v>196</v>
      </c>
    </row>
    <row r="58" spans="1:11" x14ac:dyDescent="0.3">
      <c r="A58" s="76" t="s">
        <v>183</v>
      </c>
      <c r="B58" s="84">
        <v>539456</v>
      </c>
      <c r="C58" s="84">
        <v>36958838</v>
      </c>
      <c r="D58" s="84">
        <v>541786</v>
      </c>
      <c r="E58" s="84">
        <v>30104982</v>
      </c>
      <c r="F58" s="84">
        <v>542543</v>
      </c>
      <c r="G58" s="84">
        <v>30560468</v>
      </c>
      <c r="H58" s="153">
        <f t="shared" si="0"/>
        <v>0.43191659746113942</v>
      </c>
      <c r="I58" s="153">
        <f t="shared" si="1"/>
        <v>-18.544565713889597</v>
      </c>
      <c r="J58" s="153">
        <f t="shared" si="2"/>
        <v>0.13972306408803092</v>
      </c>
      <c r="K58" s="153">
        <f t="shared" si="3"/>
        <v>1.5129921021045618</v>
      </c>
    </row>
    <row r="59" spans="1:11" x14ac:dyDescent="0.3">
      <c r="A59" s="76" t="s">
        <v>184</v>
      </c>
      <c r="B59" s="84">
        <v>401</v>
      </c>
      <c r="C59" s="84">
        <v>2134548</v>
      </c>
      <c r="D59" s="84">
        <v>407</v>
      </c>
      <c r="E59" s="84">
        <v>1612960</v>
      </c>
      <c r="F59" s="84">
        <v>454</v>
      </c>
      <c r="G59" s="84">
        <v>1774051</v>
      </c>
      <c r="H59" s="153">
        <f t="shared" si="0"/>
        <v>1.4962593516209495</v>
      </c>
      <c r="I59" s="153">
        <f t="shared" si="1"/>
        <v>-24.435524523224586</v>
      </c>
      <c r="J59" s="153">
        <f t="shared" si="2"/>
        <v>11.547911547911553</v>
      </c>
      <c r="K59" s="153">
        <f t="shared" si="3"/>
        <v>9.9872904473762532</v>
      </c>
    </row>
    <row r="60" spans="1:11" x14ac:dyDescent="0.3">
      <c r="A60" s="77" t="s">
        <v>185</v>
      </c>
      <c r="B60" s="84">
        <v>3949133</v>
      </c>
      <c r="C60" s="84">
        <v>342279168</v>
      </c>
      <c r="D60" s="84">
        <v>4017117</v>
      </c>
      <c r="E60" s="84">
        <v>342442944</v>
      </c>
      <c r="F60" s="84">
        <v>4065409</v>
      </c>
      <c r="G60" s="84">
        <v>323972019</v>
      </c>
      <c r="H60" s="153">
        <f t="shared" si="0"/>
        <v>1.7214917806009566</v>
      </c>
      <c r="I60" s="153">
        <f t="shared" si="1"/>
        <v>4.7848661359367384E-2</v>
      </c>
      <c r="J60" s="153">
        <f t="shared" si="2"/>
        <v>1.2021556753263667</v>
      </c>
      <c r="K60" s="153">
        <f t="shared" si="3"/>
        <v>-5.3938693506851791</v>
      </c>
    </row>
    <row r="61" spans="1:11" x14ac:dyDescent="0.3">
      <c r="A61" s="76" t="s">
        <v>186</v>
      </c>
      <c r="B61" s="84">
        <v>1977358</v>
      </c>
      <c r="C61" s="84">
        <v>36003077</v>
      </c>
      <c r="D61" s="84">
        <v>2010221</v>
      </c>
      <c r="E61" s="84">
        <v>36546478</v>
      </c>
      <c r="F61" s="84">
        <v>2028102</v>
      </c>
      <c r="G61" s="84">
        <v>36946154</v>
      </c>
      <c r="H61" s="153">
        <f t="shared" si="0"/>
        <v>1.6619651069760693</v>
      </c>
      <c r="I61" s="153">
        <f t="shared" si="1"/>
        <v>1.5093182174401392</v>
      </c>
      <c r="J61" s="153">
        <f t="shared" si="2"/>
        <v>0.88950418884292048</v>
      </c>
      <c r="K61" s="153">
        <f t="shared" si="3"/>
        <v>1.0936101694943119</v>
      </c>
    </row>
    <row r="62" spans="1:11" x14ac:dyDescent="0.3">
      <c r="A62" s="77" t="s">
        <v>187</v>
      </c>
      <c r="B62" s="84">
        <v>2528117</v>
      </c>
      <c r="C62" s="84">
        <v>306276092</v>
      </c>
      <c r="D62" s="84">
        <v>2588643</v>
      </c>
      <c r="E62" s="84">
        <v>305896467</v>
      </c>
      <c r="F62" s="84">
        <v>2638731</v>
      </c>
      <c r="G62" s="84">
        <v>287025866</v>
      </c>
      <c r="H62" s="153">
        <f t="shared" si="0"/>
        <v>2.3941138800142596</v>
      </c>
      <c r="I62" s="153">
        <f t="shared" si="1"/>
        <v>-0.12394862345311708</v>
      </c>
      <c r="J62" s="153">
        <f t="shared" si="2"/>
        <v>1.9349133889841141</v>
      </c>
      <c r="K62" s="153">
        <f t="shared" si="3"/>
        <v>-6.1689502938914273</v>
      </c>
    </row>
    <row r="63" spans="1:11" ht="15" x14ac:dyDescent="0.3">
      <c r="A63" s="77" t="s">
        <v>188</v>
      </c>
      <c r="B63" s="84">
        <v>3949133</v>
      </c>
      <c r="C63" s="84">
        <v>13274865</v>
      </c>
      <c r="D63" s="84">
        <v>4017117</v>
      </c>
      <c r="E63" s="84">
        <v>13394040</v>
      </c>
      <c r="F63" s="84">
        <v>4065409</v>
      </c>
      <c r="G63" s="84">
        <v>13245213</v>
      </c>
      <c r="H63" s="153">
        <f t="shared" si="0"/>
        <v>1.7214917806009566</v>
      </c>
      <c r="I63" s="153">
        <f t="shared" si="1"/>
        <v>0.89774924264766298</v>
      </c>
      <c r="J63" s="153">
        <f t="shared" si="2"/>
        <v>1.2021556753263667</v>
      </c>
      <c r="K63" s="153">
        <f t="shared" si="3"/>
        <v>-1.1111434638092703</v>
      </c>
    </row>
    <row r="64" spans="1:11" x14ac:dyDescent="0.3">
      <c r="A64" s="77" t="s">
        <v>189</v>
      </c>
      <c r="F64" s="84"/>
      <c r="G64" s="84"/>
      <c r="H64" s="153"/>
      <c r="I64" s="153"/>
      <c r="J64" s="153"/>
      <c r="K64" s="153"/>
    </row>
    <row r="65" spans="1:11" x14ac:dyDescent="0.3">
      <c r="A65" s="76" t="s">
        <v>190</v>
      </c>
      <c r="B65" s="84">
        <v>1435180</v>
      </c>
      <c r="C65" s="84">
        <v>696838131</v>
      </c>
      <c r="D65" s="84">
        <v>1458036</v>
      </c>
      <c r="E65" s="84">
        <v>714508989</v>
      </c>
      <c r="F65" s="84">
        <v>1472856</v>
      </c>
      <c r="G65" s="84">
        <v>740407911</v>
      </c>
      <c r="H65" s="153">
        <f t="shared" si="0"/>
        <v>1.5925528505135276</v>
      </c>
      <c r="I65" s="153">
        <f t="shared" si="1"/>
        <v>2.5358626650699136</v>
      </c>
      <c r="J65" s="153">
        <f t="shared" si="2"/>
        <v>1.0164358081693479</v>
      </c>
      <c r="K65" s="153">
        <f t="shared" si="3"/>
        <v>3.624716049583526</v>
      </c>
    </row>
    <row r="66" spans="1:11" x14ac:dyDescent="0.3">
      <c r="B66" s="84"/>
      <c r="C66" s="84"/>
      <c r="D66" s="84"/>
      <c r="E66" s="84"/>
    </row>
    <row r="67" spans="1:11" x14ac:dyDescent="0.3">
      <c r="A67" s="82" t="s">
        <v>127</v>
      </c>
      <c r="B67" s="84"/>
      <c r="C67" s="84"/>
      <c r="D67" s="84"/>
      <c r="E67" s="84"/>
    </row>
    <row r="68" spans="1:11" ht="25.5" customHeight="1" x14ac:dyDescent="0.3">
      <c r="A68" s="83" t="s">
        <v>194</v>
      </c>
    </row>
    <row r="69" spans="1:11" x14ac:dyDescent="0.3">
      <c r="A69" s="80" t="s">
        <v>193</v>
      </c>
    </row>
    <row r="70" spans="1:11" ht="22.8" x14ac:dyDescent="0.3">
      <c r="A70" s="83" t="s">
        <v>2546</v>
      </c>
    </row>
    <row r="71" spans="1:11" ht="22.8" x14ac:dyDescent="0.3">
      <c r="A71" s="83" t="s">
        <v>2547</v>
      </c>
    </row>
    <row r="72" spans="1:11" x14ac:dyDescent="0.3">
      <c r="A72" s="80"/>
    </row>
  </sheetData>
  <mergeCells count="7">
    <mergeCell ref="J3:K5"/>
    <mergeCell ref="A2:K2"/>
    <mergeCell ref="A3:A6"/>
    <mergeCell ref="B3:C5"/>
    <mergeCell ref="D3:E5"/>
    <mergeCell ref="F3:G5"/>
    <mergeCell ref="H3:I5"/>
  </mergeCells>
  <conditionalFormatting sqref="D16:E16 B53:E53 B55:E56 D54:E54 B7:E10 B12:E15 B17:E18 B21:E51 B58:E63 B65:E67">
    <cfRule type="cellIs" dxfId="183" priority="12" operator="equal">
      <formula>"."</formula>
    </cfRule>
  </conditionalFormatting>
  <conditionalFormatting sqref="B11:E11">
    <cfRule type="cellIs" dxfId="182" priority="11" operator="equal">
      <formula>"."</formula>
    </cfRule>
  </conditionalFormatting>
  <conditionalFormatting sqref="F7:G14 F16:G37 F39:G65">
    <cfRule type="cellIs" dxfId="181" priority="8" operator="equal">
      <formula>"."</formula>
    </cfRule>
  </conditionalFormatting>
  <conditionalFormatting sqref="F15:G15">
    <cfRule type="cellIs" dxfId="180" priority="7" operator="equal">
      <formula>"."</formula>
    </cfRule>
  </conditionalFormatting>
  <conditionalFormatting sqref="F38:G38">
    <cfRule type="cellIs" dxfId="179" priority="6" operator="equal">
      <formula>"."</formula>
    </cfRule>
  </conditionalFormatting>
  <conditionalFormatting sqref="H9:I9">
    <cfRule type="cellIs" dxfId="178" priority="5" operator="equal">
      <formula>"."</formula>
    </cfRule>
  </conditionalFormatting>
  <conditionalFormatting sqref="H11:K11">
    <cfRule type="cellIs" dxfId="177" priority="4" operator="equal">
      <formula>"."</formula>
    </cfRule>
  </conditionalFormatting>
  <conditionalFormatting sqref="H15:K15">
    <cfRule type="cellIs" dxfId="176" priority="3" operator="equal">
      <formula>"."</formula>
    </cfRule>
  </conditionalFormatting>
  <conditionalFormatting sqref="H17:I18">
    <cfRule type="cellIs" dxfId="175" priority="2" operator="equal">
      <formula>"."</formula>
    </cfRule>
  </conditionalFormatting>
  <conditionalFormatting sqref="J38:K38">
    <cfRule type="cellIs" dxfId="174" priority="1" operator="equal">
      <formula>"."</formula>
    </cfRule>
  </conditionalFormatting>
  <hyperlinks>
    <hyperlink ref="A1" location="Inhaltsübersicht!A1" display="zur Inhaltsübersicht" xr:uid="{00000000-0004-0000-0600-000000000000}"/>
  </hyperlinks>
  <pageMargins left="0.7" right="0.7" top="0.78740157499999996" bottom="0.78740157499999996" header="0.3" footer="0.3"/>
  <pageSetup paperSize="9" scale="64" orientation="portrait" r:id="rId1"/>
  <colBreaks count="1" manualBreakCount="1">
    <brk id="5"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68"/>
  <sheetViews>
    <sheetView zoomScaleNormal="100"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42.5546875" customWidth="1"/>
    <col min="2" max="2" width="18.6640625" customWidth="1"/>
    <col min="6" max="6" width="12.44140625" customWidth="1"/>
    <col min="9" max="9" width="18.6640625" customWidth="1"/>
    <col min="12" max="12" width="18.6640625" customWidth="1"/>
  </cols>
  <sheetData>
    <row r="1" spans="1:14" ht="19.5" customHeight="1" x14ac:dyDescent="0.3">
      <c r="A1" s="45" t="s">
        <v>25</v>
      </c>
    </row>
    <row r="2" spans="1:14" ht="39.75" customHeight="1" x14ac:dyDescent="0.3">
      <c r="A2" s="179" t="s">
        <v>2483</v>
      </c>
      <c r="B2" s="179"/>
      <c r="C2" s="179"/>
      <c r="D2" s="179"/>
      <c r="E2" s="179"/>
      <c r="F2" s="179"/>
      <c r="G2" s="179"/>
      <c r="H2" s="179"/>
      <c r="I2" s="179"/>
      <c r="J2" s="179"/>
      <c r="K2" s="179"/>
      <c r="L2" s="179"/>
      <c r="M2" s="179"/>
      <c r="N2" s="179"/>
    </row>
    <row r="3" spans="1:14" ht="15" customHeight="1" x14ac:dyDescent="0.3">
      <c r="A3" s="181" t="s">
        <v>198</v>
      </c>
      <c r="B3" s="185" t="s">
        <v>115</v>
      </c>
      <c r="C3" s="181" t="s">
        <v>116</v>
      </c>
      <c r="D3" s="181"/>
      <c r="E3" s="181" t="s">
        <v>117</v>
      </c>
      <c r="F3" s="181"/>
      <c r="G3" s="181" t="s">
        <v>118</v>
      </c>
      <c r="H3" s="181"/>
      <c r="I3" s="180" t="s">
        <v>120</v>
      </c>
      <c r="J3" s="181" t="s">
        <v>121</v>
      </c>
      <c r="K3" s="181"/>
      <c r="L3" s="189" t="s">
        <v>124</v>
      </c>
      <c r="M3" s="181" t="s">
        <v>125</v>
      </c>
      <c r="N3" s="181"/>
    </row>
    <row r="4" spans="1:14" x14ac:dyDescent="0.3">
      <c r="A4" s="182"/>
      <c r="B4" s="181"/>
      <c r="C4" s="182"/>
      <c r="D4" s="182"/>
      <c r="E4" s="182"/>
      <c r="F4" s="182"/>
      <c r="G4" s="182"/>
      <c r="H4" s="182"/>
      <c r="I4" s="181"/>
      <c r="J4" s="182"/>
      <c r="K4" s="182"/>
      <c r="L4" s="190"/>
      <c r="M4" s="182"/>
      <c r="N4" s="182"/>
    </row>
    <row r="5" spans="1:14" x14ac:dyDescent="0.3">
      <c r="A5" s="185"/>
      <c r="B5" s="56" t="s">
        <v>119</v>
      </c>
      <c r="C5" s="56" t="s">
        <v>119</v>
      </c>
      <c r="D5" s="54" t="s">
        <v>52</v>
      </c>
      <c r="E5" s="54" t="s">
        <v>119</v>
      </c>
      <c r="F5" s="54" t="s">
        <v>52</v>
      </c>
      <c r="G5" s="54" t="s">
        <v>119</v>
      </c>
      <c r="H5" s="54" t="s">
        <v>52</v>
      </c>
      <c r="I5" s="54" t="s">
        <v>52</v>
      </c>
      <c r="J5" s="54" t="s">
        <v>119</v>
      </c>
      <c r="K5" s="183" t="s">
        <v>52</v>
      </c>
      <c r="L5" s="188"/>
      <c r="M5" s="54" t="s">
        <v>119</v>
      </c>
      <c r="N5" s="54" t="s">
        <v>52</v>
      </c>
    </row>
    <row r="6" spans="1:14" x14ac:dyDescent="0.3">
      <c r="A6" s="187" t="s">
        <v>2482</v>
      </c>
      <c r="B6" s="187"/>
      <c r="C6" s="187"/>
      <c r="D6" s="187"/>
      <c r="E6" s="187"/>
      <c r="F6" s="187"/>
      <c r="G6" s="187"/>
      <c r="H6" s="187"/>
      <c r="I6" s="187"/>
      <c r="J6" s="187"/>
      <c r="K6" s="187"/>
      <c r="L6" s="187"/>
      <c r="M6" s="187"/>
      <c r="N6" s="187"/>
    </row>
    <row r="7" spans="1:14" x14ac:dyDescent="0.3">
      <c r="A7" s="105" t="s">
        <v>211</v>
      </c>
      <c r="B7" s="91"/>
      <c r="C7" s="87"/>
      <c r="D7" s="86"/>
    </row>
    <row r="8" spans="1:14" x14ac:dyDescent="0.3">
      <c r="A8" s="89" t="s">
        <v>212</v>
      </c>
      <c r="B8" s="145">
        <v>1039439</v>
      </c>
      <c r="C8" s="84">
        <v>125484</v>
      </c>
      <c r="D8" s="84">
        <v>29325400</v>
      </c>
      <c r="E8" s="84">
        <v>913955</v>
      </c>
      <c r="F8" s="84">
        <v>-86474077</v>
      </c>
      <c r="G8" s="84">
        <v>335</v>
      </c>
      <c r="H8" s="84">
        <v>18692</v>
      </c>
      <c r="I8" s="84">
        <v>-91439998</v>
      </c>
      <c r="J8" s="84" t="s">
        <v>195</v>
      </c>
      <c r="K8" s="84" t="s">
        <v>195</v>
      </c>
      <c r="L8" s="84" t="s">
        <v>195</v>
      </c>
      <c r="M8" s="84">
        <v>1036604</v>
      </c>
      <c r="N8" s="84">
        <v>470561647</v>
      </c>
    </row>
    <row r="9" spans="1:14" x14ac:dyDescent="0.3">
      <c r="A9" s="89" t="s">
        <v>213</v>
      </c>
      <c r="B9" s="145">
        <v>557522</v>
      </c>
      <c r="C9" s="84">
        <v>551632</v>
      </c>
      <c r="D9" s="84">
        <v>23181095</v>
      </c>
      <c r="E9" s="84">
        <v>5890</v>
      </c>
      <c r="F9" s="84">
        <v>-1601740</v>
      </c>
      <c r="G9" s="84">
        <v>358719</v>
      </c>
      <c r="H9" s="84">
        <v>8919092</v>
      </c>
      <c r="I9" s="84" t="s">
        <v>195</v>
      </c>
      <c r="J9" s="84" t="s">
        <v>195</v>
      </c>
      <c r="K9" s="84" t="s">
        <v>195</v>
      </c>
      <c r="L9" s="84" t="s">
        <v>195</v>
      </c>
      <c r="M9" s="84">
        <v>430010</v>
      </c>
      <c r="N9" s="84">
        <v>137165836</v>
      </c>
    </row>
    <row r="10" spans="1:14" x14ac:dyDescent="0.3">
      <c r="A10" s="89" t="s">
        <v>214</v>
      </c>
      <c r="B10" s="145">
        <v>869305</v>
      </c>
      <c r="C10" s="84">
        <v>868931</v>
      </c>
      <c r="D10" s="84">
        <v>11754291</v>
      </c>
      <c r="E10" s="84">
        <v>374</v>
      </c>
      <c r="F10" s="84">
        <v>-51901</v>
      </c>
      <c r="G10" s="84">
        <v>86242</v>
      </c>
      <c r="H10" s="84">
        <v>673930</v>
      </c>
      <c r="I10" s="84">
        <v>8933978</v>
      </c>
      <c r="J10" s="84">
        <v>869231</v>
      </c>
      <c r="K10" s="84">
        <v>8921862</v>
      </c>
      <c r="L10" s="84" t="s">
        <v>195</v>
      </c>
      <c r="M10" s="84">
        <v>2461</v>
      </c>
      <c r="N10" s="84">
        <v>1231628</v>
      </c>
    </row>
    <row r="11" spans="1:14" x14ac:dyDescent="0.3">
      <c r="A11" s="105" t="s">
        <v>201</v>
      </c>
      <c r="B11" s="145">
        <v>2466266</v>
      </c>
      <c r="C11" s="84">
        <v>1546047</v>
      </c>
      <c r="D11" s="84">
        <v>64260786</v>
      </c>
      <c r="E11" s="84">
        <v>920219</v>
      </c>
      <c r="F11" s="84">
        <v>-88127719</v>
      </c>
      <c r="G11" s="84">
        <v>445296</v>
      </c>
      <c r="H11" s="84">
        <v>9611714</v>
      </c>
      <c r="I11" s="84">
        <v>-82506020</v>
      </c>
      <c r="J11" s="84">
        <v>869231</v>
      </c>
      <c r="K11" s="84">
        <v>8921862</v>
      </c>
      <c r="L11" s="84" t="s">
        <v>195</v>
      </c>
      <c r="M11" s="84">
        <v>1469075</v>
      </c>
      <c r="N11" s="84">
        <v>608959111</v>
      </c>
    </row>
    <row r="12" spans="1:14" x14ac:dyDescent="0.3">
      <c r="A12" s="105" t="s">
        <v>215</v>
      </c>
      <c r="B12" s="91"/>
      <c r="C12" s="87"/>
      <c r="D12" s="86"/>
    </row>
    <row r="13" spans="1:14" x14ac:dyDescent="0.3">
      <c r="A13" s="89" t="s">
        <v>216</v>
      </c>
      <c r="B13" s="91"/>
      <c r="C13" s="87"/>
      <c r="D13" s="86"/>
    </row>
    <row r="14" spans="1:14" x14ac:dyDescent="0.3">
      <c r="A14" s="90" t="s">
        <v>199</v>
      </c>
      <c r="B14" s="145">
        <v>62150</v>
      </c>
      <c r="C14" s="84">
        <v>61825</v>
      </c>
      <c r="D14" s="84">
        <v>684626</v>
      </c>
      <c r="E14" s="84">
        <v>325</v>
      </c>
      <c r="F14" s="84">
        <v>-15989</v>
      </c>
      <c r="G14" s="84">
        <v>17581</v>
      </c>
      <c r="H14" s="84">
        <v>233182</v>
      </c>
      <c r="I14" s="84">
        <v>130548</v>
      </c>
      <c r="J14" s="84">
        <v>13</v>
      </c>
      <c r="K14" s="84">
        <v>21</v>
      </c>
      <c r="L14" s="84">
        <v>4558</v>
      </c>
      <c r="M14" s="84">
        <v>49</v>
      </c>
      <c r="N14" s="84">
        <v>312529</v>
      </c>
    </row>
    <row r="15" spans="1:14" x14ac:dyDescent="0.3">
      <c r="A15" s="90" t="s">
        <v>203</v>
      </c>
      <c r="B15" s="145">
        <v>42937</v>
      </c>
      <c r="C15" s="84">
        <v>42737</v>
      </c>
      <c r="D15" s="84">
        <v>621913</v>
      </c>
      <c r="E15" s="84">
        <v>200</v>
      </c>
      <c r="F15" s="84">
        <v>-14750</v>
      </c>
      <c r="G15" s="84">
        <v>9633</v>
      </c>
      <c r="H15" s="84">
        <v>169012</v>
      </c>
      <c r="I15" s="84">
        <v>309072</v>
      </c>
      <c r="J15" s="84">
        <v>5592</v>
      </c>
      <c r="K15" s="84">
        <v>27930</v>
      </c>
      <c r="L15" s="84">
        <v>9849</v>
      </c>
      <c r="M15" s="84">
        <v>31</v>
      </c>
      <c r="N15" s="84">
        <v>413392</v>
      </c>
    </row>
    <row r="16" spans="1:14" x14ac:dyDescent="0.3">
      <c r="A16" s="90" t="s">
        <v>204</v>
      </c>
      <c r="B16" s="145">
        <v>31974</v>
      </c>
      <c r="C16" s="84">
        <v>31832</v>
      </c>
      <c r="D16" s="84">
        <v>628868</v>
      </c>
      <c r="E16" s="84">
        <v>142</v>
      </c>
      <c r="F16" s="84">
        <v>-8007</v>
      </c>
      <c r="G16" s="84">
        <v>6453</v>
      </c>
      <c r="H16" s="84">
        <v>133350</v>
      </c>
      <c r="I16" s="84">
        <v>390016</v>
      </c>
      <c r="J16" s="84">
        <v>3467</v>
      </c>
      <c r="K16" s="84">
        <v>17355</v>
      </c>
      <c r="L16" s="84">
        <v>13048</v>
      </c>
      <c r="M16" s="84">
        <v>25</v>
      </c>
      <c r="N16" s="84">
        <v>195630</v>
      </c>
    </row>
    <row r="17" spans="1:14" x14ac:dyDescent="0.3">
      <c r="A17" s="90" t="s">
        <v>205</v>
      </c>
      <c r="B17" s="145">
        <v>43724</v>
      </c>
      <c r="C17" s="84">
        <v>43532</v>
      </c>
      <c r="D17" s="84">
        <v>1194009</v>
      </c>
      <c r="E17" s="84">
        <v>192</v>
      </c>
      <c r="F17" s="84">
        <v>-18340</v>
      </c>
      <c r="G17" s="84">
        <v>8219</v>
      </c>
      <c r="H17" s="84">
        <v>194768</v>
      </c>
      <c r="I17" s="84">
        <v>844986</v>
      </c>
      <c r="J17" s="84">
        <v>3263</v>
      </c>
      <c r="K17" s="84">
        <v>16538</v>
      </c>
      <c r="L17" s="84">
        <v>28987</v>
      </c>
      <c r="M17" s="84">
        <v>32</v>
      </c>
      <c r="N17" s="84">
        <v>130245</v>
      </c>
    </row>
    <row r="18" spans="1:14" x14ac:dyDescent="0.3">
      <c r="A18" s="90" t="s">
        <v>206</v>
      </c>
      <c r="B18" s="145">
        <v>562679</v>
      </c>
      <c r="C18" s="84">
        <v>562237</v>
      </c>
      <c r="D18" s="84">
        <v>21983362</v>
      </c>
      <c r="E18" s="84">
        <v>442</v>
      </c>
      <c r="F18" s="84">
        <v>-101169</v>
      </c>
      <c r="G18" s="84">
        <v>22317</v>
      </c>
      <c r="H18" s="84">
        <v>641674</v>
      </c>
      <c r="I18" s="84">
        <v>19981969</v>
      </c>
      <c r="J18" s="84">
        <v>497691</v>
      </c>
      <c r="K18" s="84">
        <v>12138110</v>
      </c>
      <c r="L18" s="84">
        <v>274311</v>
      </c>
      <c r="M18" s="84">
        <v>490</v>
      </c>
      <c r="N18" s="84">
        <v>1914470</v>
      </c>
    </row>
    <row r="19" spans="1:14" x14ac:dyDescent="0.3">
      <c r="A19" s="90" t="s">
        <v>207</v>
      </c>
      <c r="B19" s="145">
        <v>414197</v>
      </c>
      <c r="C19" s="84">
        <v>413792</v>
      </c>
      <c r="D19" s="84">
        <v>31133085</v>
      </c>
      <c r="E19" s="84">
        <v>405</v>
      </c>
      <c r="F19" s="84">
        <v>-89044</v>
      </c>
      <c r="G19" s="84">
        <v>13881</v>
      </c>
      <c r="H19" s="84">
        <v>743450</v>
      </c>
      <c r="I19" s="84">
        <v>28979260</v>
      </c>
      <c r="J19" s="84">
        <v>351760</v>
      </c>
      <c r="K19" s="84">
        <v>8589897</v>
      </c>
      <c r="L19" s="84">
        <v>713380</v>
      </c>
      <c r="M19" s="84">
        <v>465</v>
      </c>
      <c r="N19" s="84">
        <v>1959064</v>
      </c>
    </row>
    <row r="20" spans="1:14" x14ac:dyDescent="0.3">
      <c r="A20" s="90" t="s">
        <v>208</v>
      </c>
      <c r="B20" s="145">
        <v>362811</v>
      </c>
      <c r="C20" s="84">
        <v>361900</v>
      </c>
      <c r="D20" s="84">
        <v>77264832</v>
      </c>
      <c r="E20" s="84">
        <v>911</v>
      </c>
      <c r="F20" s="84">
        <v>-427933</v>
      </c>
      <c r="G20" s="84">
        <v>13706</v>
      </c>
      <c r="H20" s="84">
        <v>2216409</v>
      </c>
      <c r="I20" s="84">
        <v>71390050</v>
      </c>
      <c r="J20" s="84">
        <v>263045</v>
      </c>
      <c r="K20" s="84">
        <v>6417819</v>
      </c>
      <c r="L20" s="84">
        <v>2273891</v>
      </c>
      <c r="M20" s="84">
        <v>1153</v>
      </c>
      <c r="N20" s="84">
        <v>7603896</v>
      </c>
    </row>
    <row r="21" spans="1:14" x14ac:dyDescent="0.3">
      <c r="A21" s="90" t="s">
        <v>209</v>
      </c>
      <c r="B21" s="145">
        <v>39779</v>
      </c>
      <c r="C21" s="84">
        <v>39395</v>
      </c>
      <c r="D21" s="84">
        <v>31139404</v>
      </c>
      <c r="E21" s="84">
        <v>384</v>
      </c>
      <c r="F21" s="84">
        <v>-370364</v>
      </c>
      <c r="G21" s="84">
        <v>2374</v>
      </c>
      <c r="H21" s="84">
        <v>1256402</v>
      </c>
      <c r="I21" s="84">
        <v>27458914</v>
      </c>
      <c r="J21" s="84">
        <v>18822</v>
      </c>
      <c r="K21" s="84">
        <v>456148</v>
      </c>
      <c r="L21" s="84">
        <v>945054</v>
      </c>
      <c r="M21" s="84">
        <v>503</v>
      </c>
      <c r="N21" s="84">
        <v>9382081</v>
      </c>
    </row>
    <row r="22" spans="1:14" x14ac:dyDescent="0.3">
      <c r="A22" s="90" t="s">
        <v>210</v>
      </c>
      <c r="B22" s="145">
        <v>30985</v>
      </c>
      <c r="C22" s="84">
        <v>30085</v>
      </c>
      <c r="D22" s="84">
        <v>64687084</v>
      </c>
      <c r="E22" s="84">
        <v>900</v>
      </c>
      <c r="F22" s="84">
        <v>-1644796</v>
      </c>
      <c r="G22" s="84">
        <v>2295</v>
      </c>
      <c r="H22" s="84">
        <v>3141358</v>
      </c>
      <c r="I22" s="84">
        <v>62298868</v>
      </c>
      <c r="J22" s="84">
        <v>12184</v>
      </c>
      <c r="K22" s="84">
        <v>293376</v>
      </c>
      <c r="L22" s="84">
        <v>2170183</v>
      </c>
      <c r="M22" s="84">
        <v>743</v>
      </c>
      <c r="N22" s="84">
        <v>18876066</v>
      </c>
    </row>
    <row r="23" spans="1:14" x14ac:dyDescent="0.3">
      <c r="A23" s="90" t="s">
        <v>200</v>
      </c>
      <c r="B23" s="145">
        <v>7907</v>
      </c>
      <c r="C23" s="84">
        <v>7114</v>
      </c>
      <c r="D23" s="84">
        <v>162405212</v>
      </c>
      <c r="E23" s="84">
        <v>793</v>
      </c>
      <c r="F23" s="84">
        <v>-20376962</v>
      </c>
      <c r="G23" s="84">
        <v>788</v>
      </c>
      <c r="H23" s="84">
        <v>12219149</v>
      </c>
      <c r="I23" s="84">
        <v>194694355</v>
      </c>
      <c r="J23" s="84">
        <v>3034</v>
      </c>
      <c r="K23" s="84">
        <v>67099</v>
      </c>
      <c r="L23" s="84">
        <v>6811952</v>
      </c>
      <c r="M23" s="84">
        <v>290</v>
      </c>
      <c r="N23" s="84">
        <v>90661426</v>
      </c>
    </row>
    <row r="24" spans="1:14" x14ac:dyDescent="0.3">
      <c r="A24" s="105" t="s">
        <v>201</v>
      </c>
      <c r="B24" s="145">
        <v>1599143</v>
      </c>
      <c r="C24" s="84">
        <v>1594449</v>
      </c>
      <c r="D24" s="84">
        <v>391742396</v>
      </c>
      <c r="E24" s="84">
        <v>4694</v>
      </c>
      <c r="F24" s="84">
        <v>-23067355</v>
      </c>
      <c r="G24" s="84">
        <v>97247</v>
      </c>
      <c r="H24" s="84">
        <v>20948754</v>
      </c>
      <c r="I24" s="84">
        <v>406478039</v>
      </c>
      <c r="J24" s="84">
        <v>1158871</v>
      </c>
      <c r="K24" s="84">
        <v>28024292</v>
      </c>
      <c r="L24" s="84">
        <v>13245213</v>
      </c>
      <c r="M24" s="84">
        <v>3781</v>
      </c>
      <c r="N24" s="84">
        <v>131448800</v>
      </c>
    </row>
    <row r="25" spans="1:14" x14ac:dyDescent="0.3">
      <c r="A25" s="105" t="s">
        <v>202</v>
      </c>
      <c r="B25" s="145">
        <v>4065409</v>
      </c>
      <c r="C25" s="84">
        <v>3140496</v>
      </c>
      <c r="D25" s="84">
        <v>456003182</v>
      </c>
      <c r="E25" s="84">
        <v>924913</v>
      </c>
      <c r="F25" s="84">
        <v>-111195073</v>
      </c>
      <c r="G25" s="84">
        <v>542543</v>
      </c>
      <c r="H25" s="84">
        <v>30560468</v>
      </c>
      <c r="I25" s="84">
        <v>323972019</v>
      </c>
      <c r="J25" s="84">
        <v>2028102</v>
      </c>
      <c r="K25" s="84">
        <v>36946154</v>
      </c>
      <c r="L25" s="84">
        <v>13245213</v>
      </c>
      <c r="M25" s="84">
        <v>1472856</v>
      </c>
      <c r="N25" s="84">
        <v>740407911</v>
      </c>
    </row>
    <row r="26" spans="1:14" x14ac:dyDescent="0.3">
      <c r="A26" s="187" t="s">
        <v>2484</v>
      </c>
      <c r="B26" s="187"/>
      <c r="C26" s="187"/>
      <c r="D26" s="187"/>
      <c r="E26" s="187"/>
      <c r="F26" s="187"/>
      <c r="G26" s="187"/>
      <c r="H26" s="187"/>
      <c r="I26" s="187"/>
      <c r="J26" s="187"/>
      <c r="K26" s="187"/>
      <c r="L26" s="187"/>
      <c r="M26" s="187"/>
      <c r="N26" s="187"/>
    </row>
    <row r="27" spans="1:14" x14ac:dyDescent="0.3">
      <c r="A27" s="105" t="s">
        <v>211</v>
      </c>
      <c r="B27" s="93"/>
    </row>
    <row r="28" spans="1:14" x14ac:dyDescent="0.3">
      <c r="A28" s="89" t="s">
        <v>212</v>
      </c>
      <c r="B28" s="145">
        <v>1035900</v>
      </c>
      <c r="C28" s="84">
        <v>124660</v>
      </c>
      <c r="D28" s="84">
        <v>23544438</v>
      </c>
      <c r="E28" s="84">
        <v>911240</v>
      </c>
      <c r="F28" s="84">
        <v>-63716363</v>
      </c>
      <c r="G28" s="84">
        <v>331</v>
      </c>
      <c r="H28" s="84">
        <v>12589</v>
      </c>
      <c r="I28" s="84">
        <v>-60639103</v>
      </c>
      <c r="J28" s="84" t="s">
        <v>195</v>
      </c>
      <c r="K28" s="84" t="s">
        <v>195</v>
      </c>
      <c r="L28" s="84" t="s">
        <v>195</v>
      </c>
      <c r="M28" s="84">
        <v>1033085</v>
      </c>
      <c r="N28" s="84">
        <v>314578869</v>
      </c>
    </row>
    <row r="29" spans="1:14" x14ac:dyDescent="0.3">
      <c r="A29" s="89" t="s">
        <v>213</v>
      </c>
      <c r="B29" s="145">
        <v>556248</v>
      </c>
      <c r="C29" s="84">
        <v>550828</v>
      </c>
      <c r="D29" s="84">
        <v>21350360</v>
      </c>
      <c r="E29" s="84">
        <v>5420</v>
      </c>
      <c r="F29" s="84">
        <v>-870501</v>
      </c>
      <c r="G29" s="84">
        <v>357539</v>
      </c>
      <c r="H29" s="84">
        <v>8600514</v>
      </c>
      <c r="I29" s="84" t="s">
        <v>195</v>
      </c>
      <c r="J29" s="84" t="s">
        <v>195</v>
      </c>
      <c r="K29" s="84" t="s">
        <v>195</v>
      </c>
      <c r="L29" s="84" t="s">
        <v>195</v>
      </c>
      <c r="M29" s="84">
        <v>428770</v>
      </c>
      <c r="N29" s="84">
        <v>122794889</v>
      </c>
    </row>
    <row r="30" spans="1:14" x14ac:dyDescent="0.3">
      <c r="A30" s="89" t="s">
        <v>214</v>
      </c>
      <c r="B30" s="145">
        <v>869241</v>
      </c>
      <c r="C30" s="84">
        <v>868877</v>
      </c>
      <c r="D30" s="84">
        <v>11732997</v>
      </c>
      <c r="E30" s="84">
        <v>364</v>
      </c>
      <c r="F30" s="84">
        <v>-51090</v>
      </c>
      <c r="G30" s="84">
        <v>86220</v>
      </c>
      <c r="H30" s="84">
        <v>670318</v>
      </c>
      <c r="I30" s="84">
        <v>8933338</v>
      </c>
      <c r="J30" s="84">
        <v>869167</v>
      </c>
      <c r="K30" s="84">
        <v>8921222</v>
      </c>
      <c r="L30" s="84" t="s">
        <v>195</v>
      </c>
      <c r="M30" s="84">
        <v>2446</v>
      </c>
      <c r="N30" s="84">
        <v>1153963</v>
      </c>
    </row>
    <row r="31" spans="1:14" x14ac:dyDescent="0.3">
      <c r="A31" s="105" t="s">
        <v>201</v>
      </c>
      <c r="B31" s="145">
        <v>2461389</v>
      </c>
      <c r="C31" s="84">
        <v>1544365</v>
      </c>
      <c r="D31" s="84">
        <v>56627795</v>
      </c>
      <c r="E31" s="84">
        <v>917024</v>
      </c>
      <c r="F31" s="84">
        <v>-64637954</v>
      </c>
      <c r="G31" s="84">
        <v>444090</v>
      </c>
      <c r="H31" s="84">
        <v>9283421</v>
      </c>
      <c r="I31" s="84">
        <v>-51705764</v>
      </c>
      <c r="J31" s="84">
        <v>869167</v>
      </c>
      <c r="K31" s="84">
        <v>8921222</v>
      </c>
      <c r="L31" s="84" t="s">
        <v>195</v>
      </c>
      <c r="M31" s="84">
        <v>1464301</v>
      </c>
      <c r="N31" s="84">
        <v>438527722</v>
      </c>
    </row>
    <row r="32" spans="1:14" x14ac:dyDescent="0.3">
      <c r="A32" s="105" t="s">
        <v>215</v>
      </c>
      <c r="B32" s="93"/>
    </row>
    <row r="33" spans="1:14" x14ac:dyDescent="0.3">
      <c r="A33" s="89" t="s">
        <v>216</v>
      </c>
      <c r="B33" s="93"/>
    </row>
    <row r="34" spans="1:14" x14ac:dyDescent="0.3">
      <c r="A34" s="90" t="s">
        <v>199</v>
      </c>
      <c r="B34" s="145">
        <v>62095</v>
      </c>
      <c r="C34" s="85" t="s">
        <v>196</v>
      </c>
      <c r="D34" s="85" t="s">
        <v>196</v>
      </c>
      <c r="E34" s="85" t="s">
        <v>196</v>
      </c>
      <c r="F34" s="85" t="s">
        <v>196</v>
      </c>
      <c r="G34" s="84">
        <v>17554</v>
      </c>
      <c r="H34" s="84">
        <v>226420</v>
      </c>
      <c r="I34" s="84">
        <v>130426</v>
      </c>
      <c r="J34" s="84">
        <v>13</v>
      </c>
      <c r="K34" s="84">
        <v>21</v>
      </c>
      <c r="L34" s="84">
        <v>4554</v>
      </c>
      <c r="M34" s="84">
        <v>42</v>
      </c>
      <c r="N34" s="84">
        <v>238931</v>
      </c>
    </row>
    <row r="35" spans="1:14" x14ac:dyDescent="0.3">
      <c r="A35" s="90" t="s">
        <v>203</v>
      </c>
      <c r="B35" s="145">
        <v>42900</v>
      </c>
      <c r="C35" s="85" t="s">
        <v>196</v>
      </c>
      <c r="D35" s="85" t="s">
        <v>196</v>
      </c>
      <c r="E35" s="85" t="s">
        <v>196</v>
      </c>
      <c r="F35" s="85" t="s">
        <v>196</v>
      </c>
      <c r="G35" s="85" t="s">
        <v>196</v>
      </c>
      <c r="H35" s="85" t="s">
        <v>196</v>
      </c>
      <c r="I35" s="84">
        <v>308794</v>
      </c>
      <c r="J35" s="85" t="s">
        <v>196</v>
      </c>
      <c r="K35" s="85" t="s">
        <v>196</v>
      </c>
      <c r="L35" s="84">
        <v>9840</v>
      </c>
      <c r="M35" s="85" t="s">
        <v>196</v>
      </c>
      <c r="N35" s="85" t="s">
        <v>196</v>
      </c>
    </row>
    <row r="36" spans="1:14" x14ac:dyDescent="0.3">
      <c r="A36" s="90" t="s">
        <v>204</v>
      </c>
      <c r="B36" s="145">
        <v>31950</v>
      </c>
      <c r="C36" s="84">
        <v>31821</v>
      </c>
      <c r="D36" s="84">
        <v>628222</v>
      </c>
      <c r="E36" s="84">
        <v>129</v>
      </c>
      <c r="F36" s="84">
        <v>-5699</v>
      </c>
      <c r="G36" s="85" t="s">
        <v>196</v>
      </c>
      <c r="H36" s="85" t="s">
        <v>196</v>
      </c>
      <c r="I36" s="84">
        <v>389731</v>
      </c>
      <c r="J36" s="85" t="s">
        <v>196</v>
      </c>
      <c r="K36" s="85" t="s">
        <v>196</v>
      </c>
      <c r="L36" s="84">
        <v>13038</v>
      </c>
      <c r="M36" s="85" t="s">
        <v>196</v>
      </c>
      <c r="N36" s="85" t="s">
        <v>196</v>
      </c>
    </row>
    <row r="37" spans="1:14" x14ac:dyDescent="0.3">
      <c r="A37" s="90" t="s">
        <v>205</v>
      </c>
      <c r="B37" s="145">
        <v>43656</v>
      </c>
      <c r="C37" s="84">
        <v>43491</v>
      </c>
      <c r="D37" s="84">
        <v>1186308</v>
      </c>
      <c r="E37" s="84">
        <v>165</v>
      </c>
      <c r="F37" s="84">
        <v>-9545</v>
      </c>
      <c r="G37" s="84">
        <v>8195</v>
      </c>
      <c r="H37" s="84">
        <v>188222</v>
      </c>
      <c r="I37" s="84">
        <v>843648</v>
      </c>
      <c r="J37" s="85" t="s">
        <v>196</v>
      </c>
      <c r="K37" s="85" t="s">
        <v>196</v>
      </c>
      <c r="L37" s="84">
        <v>28941</v>
      </c>
      <c r="M37" s="84">
        <v>27</v>
      </c>
      <c r="N37" s="84">
        <v>78818</v>
      </c>
    </row>
    <row r="38" spans="1:14" x14ac:dyDescent="0.3">
      <c r="A38" s="90" t="s">
        <v>206</v>
      </c>
      <c r="B38" s="145">
        <v>562479</v>
      </c>
      <c r="C38" s="84">
        <v>562119</v>
      </c>
      <c r="D38" s="84">
        <v>21889206</v>
      </c>
      <c r="E38" s="84">
        <v>360</v>
      </c>
      <c r="F38" s="84">
        <v>-84726</v>
      </c>
      <c r="G38" s="84">
        <v>22249</v>
      </c>
      <c r="H38" s="84">
        <v>611093</v>
      </c>
      <c r="I38" s="84">
        <v>19974556</v>
      </c>
      <c r="J38" s="84">
        <v>497641</v>
      </c>
      <c r="K38" s="84">
        <v>12136924</v>
      </c>
      <c r="L38" s="84">
        <v>274093</v>
      </c>
      <c r="M38" s="84">
        <v>460</v>
      </c>
      <c r="N38" s="84">
        <v>1662725</v>
      </c>
    </row>
    <row r="39" spans="1:14" x14ac:dyDescent="0.3">
      <c r="A39" s="90" t="s">
        <v>207</v>
      </c>
      <c r="B39" s="145">
        <v>413865</v>
      </c>
      <c r="C39" s="84">
        <v>413583</v>
      </c>
      <c r="D39" s="84">
        <v>31067016</v>
      </c>
      <c r="E39" s="84">
        <v>282</v>
      </c>
      <c r="F39" s="84">
        <v>-46772</v>
      </c>
      <c r="G39" s="84">
        <v>13794</v>
      </c>
      <c r="H39" s="84">
        <v>702559</v>
      </c>
      <c r="I39" s="84">
        <v>28954558</v>
      </c>
      <c r="J39" s="84">
        <v>351678</v>
      </c>
      <c r="K39" s="84">
        <v>8587966</v>
      </c>
      <c r="L39" s="84">
        <v>712583</v>
      </c>
      <c r="M39" s="84">
        <v>432</v>
      </c>
      <c r="N39" s="84">
        <v>1482704</v>
      </c>
    </row>
    <row r="40" spans="1:14" x14ac:dyDescent="0.3">
      <c r="A40" s="90" t="s">
        <v>208</v>
      </c>
      <c r="B40" s="145">
        <v>361230</v>
      </c>
      <c r="C40" s="84">
        <v>360878</v>
      </c>
      <c r="D40" s="84">
        <v>76646553</v>
      </c>
      <c r="E40" s="84">
        <v>352</v>
      </c>
      <c r="F40" s="84">
        <v>-143829</v>
      </c>
      <c r="G40" s="84">
        <v>13328</v>
      </c>
      <c r="H40" s="84">
        <v>1934595</v>
      </c>
      <c r="I40" s="84">
        <v>70956960</v>
      </c>
      <c r="J40" s="84">
        <v>262701</v>
      </c>
      <c r="K40" s="84">
        <v>6409606</v>
      </c>
      <c r="L40" s="84">
        <v>2259020</v>
      </c>
      <c r="M40" s="84">
        <v>968</v>
      </c>
      <c r="N40" s="84">
        <v>4664278</v>
      </c>
    </row>
    <row r="41" spans="1:14" x14ac:dyDescent="0.3">
      <c r="A41" s="90" t="s">
        <v>209</v>
      </c>
      <c r="B41" s="145">
        <v>38806</v>
      </c>
      <c r="C41" s="84">
        <v>38758</v>
      </c>
      <c r="D41" s="84">
        <v>30067012</v>
      </c>
      <c r="E41" s="84">
        <v>48</v>
      </c>
      <c r="F41" s="84">
        <v>-128879</v>
      </c>
      <c r="G41" s="84">
        <v>2180</v>
      </c>
      <c r="H41" s="84">
        <v>1022210</v>
      </c>
      <c r="I41" s="84">
        <v>26754875</v>
      </c>
      <c r="J41" s="84">
        <v>18605</v>
      </c>
      <c r="K41" s="84">
        <v>451085</v>
      </c>
      <c r="L41" s="84">
        <v>920590</v>
      </c>
      <c r="M41" s="84">
        <v>385</v>
      </c>
      <c r="N41" s="84">
        <v>7087013</v>
      </c>
    </row>
    <row r="42" spans="1:14" x14ac:dyDescent="0.3">
      <c r="A42" s="90" t="s">
        <v>210</v>
      </c>
      <c r="B42" s="145">
        <v>28635</v>
      </c>
      <c r="C42" s="84">
        <v>28583</v>
      </c>
      <c r="D42" s="84">
        <v>61266829</v>
      </c>
      <c r="E42" s="84">
        <v>52</v>
      </c>
      <c r="F42" s="84">
        <v>-133751</v>
      </c>
      <c r="G42" s="84">
        <v>1847</v>
      </c>
      <c r="H42" s="84">
        <v>1986128</v>
      </c>
      <c r="I42" s="84">
        <v>56580262</v>
      </c>
      <c r="J42" s="84">
        <v>11716</v>
      </c>
      <c r="K42" s="84">
        <v>282202</v>
      </c>
      <c r="L42" s="84">
        <v>1970424</v>
      </c>
      <c r="M42" s="84">
        <v>435</v>
      </c>
      <c r="N42" s="84">
        <v>7876555</v>
      </c>
    </row>
    <row r="43" spans="1:14" x14ac:dyDescent="0.3">
      <c r="A43" s="90" t="s">
        <v>200</v>
      </c>
      <c r="B43" s="145">
        <v>5595</v>
      </c>
      <c r="C43" s="84">
        <v>5583</v>
      </c>
      <c r="D43" s="84">
        <v>113565732</v>
      </c>
      <c r="E43" s="84">
        <v>12</v>
      </c>
      <c r="F43" s="84">
        <v>-55315</v>
      </c>
      <c r="G43" s="84">
        <v>484</v>
      </c>
      <c r="H43" s="84">
        <v>3080491</v>
      </c>
      <c r="I43" s="84">
        <v>95411597</v>
      </c>
      <c r="J43" s="84">
        <v>2468</v>
      </c>
      <c r="K43" s="84">
        <v>55416</v>
      </c>
      <c r="L43" s="84">
        <v>3337465</v>
      </c>
      <c r="M43" s="84">
        <v>108</v>
      </c>
      <c r="N43" s="84">
        <v>8774581</v>
      </c>
    </row>
    <row r="44" spans="1:14" x14ac:dyDescent="0.3">
      <c r="A44" s="105" t="s">
        <v>201</v>
      </c>
      <c r="B44" s="145">
        <v>1591211</v>
      </c>
      <c r="C44" s="84">
        <v>1589327</v>
      </c>
      <c r="D44" s="84">
        <v>337506874</v>
      </c>
      <c r="E44" s="84">
        <v>1884</v>
      </c>
      <c r="F44" s="84">
        <v>-632624</v>
      </c>
      <c r="G44" s="84">
        <v>95696</v>
      </c>
      <c r="H44" s="84">
        <v>10048826</v>
      </c>
      <c r="I44" s="84">
        <v>300305408</v>
      </c>
      <c r="J44" s="84">
        <v>1157140</v>
      </c>
      <c r="K44" s="84">
        <v>27985022</v>
      </c>
      <c r="L44" s="84">
        <v>9530547</v>
      </c>
      <c r="M44" s="84">
        <v>2907</v>
      </c>
      <c r="N44" s="84">
        <v>32277747</v>
      </c>
    </row>
    <row r="45" spans="1:14" x14ac:dyDescent="0.3">
      <c r="A45" s="105" t="s">
        <v>202</v>
      </c>
      <c r="B45" s="145">
        <v>4052600</v>
      </c>
      <c r="C45" s="84">
        <v>3133692</v>
      </c>
      <c r="D45" s="84">
        <v>394134669</v>
      </c>
      <c r="E45" s="84">
        <v>918908</v>
      </c>
      <c r="F45" s="84">
        <v>-65270578</v>
      </c>
      <c r="G45" s="84">
        <v>539786</v>
      </c>
      <c r="H45" s="84">
        <v>19332247</v>
      </c>
      <c r="I45" s="84">
        <v>248599643</v>
      </c>
      <c r="J45" s="84">
        <v>2026307</v>
      </c>
      <c r="K45" s="84">
        <v>36906244</v>
      </c>
      <c r="L45" s="84">
        <v>9530547</v>
      </c>
      <c r="M45" s="84">
        <v>1467208</v>
      </c>
      <c r="N45" s="84">
        <v>470805469</v>
      </c>
    </row>
    <row r="46" spans="1:14" s="74" customFormat="1" x14ac:dyDescent="0.3">
      <c r="A46" s="187" t="s">
        <v>2485</v>
      </c>
      <c r="B46" s="187"/>
      <c r="C46" s="187"/>
      <c r="D46" s="187"/>
      <c r="E46" s="187"/>
      <c r="F46" s="187"/>
      <c r="G46" s="187"/>
      <c r="H46" s="187"/>
      <c r="I46" s="187"/>
      <c r="J46" s="187"/>
      <c r="K46" s="187"/>
      <c r="L46" s="187"/>
      <c r="M46" s="187"/>
      <c r="N46" s="187"/>
    </row>
    <row r="47" spans="1:14" x14ac:dyDescent="0.3">
      <c r="A47" s="105" t="s">
        <v>211</v>
      </c>
      <c r="B47" s="93"/>
    </row>
    <row r="48" spans="1:14" x14ac:dyDescent="0.3">
      <c r="A48" s="89" t="s">
        <v>212</v>
      </c>
      <c r="B48" s="145">
        <v>3539</v>
      </c>
      <c r="C48" s="84">
        <v>824</v>
      </c>
      <c r="D48" s="84">
        <v>5780962</v>
      </c>
      <c r="E48" s="84">
        <v>2715</v>
      </c>
      <c r="F48" s="84">
        <v>-22757714</v>
      </c>
      <c r="G48" s="84">
        <v>4</v>
      </c>
      <c r="H48" s="84">
        <v>6102</v>
      </c>
      <c r="I48" s="84">
        <v>-30800895</v>
      </c>
      <c r="J48" s="84" t="s">
        <v>195</v>
      </c>
      <c r="K48" s="84" t="s">
        <v>195</v>
      </c>
      <c r="L48" s="84" t="s">
        <v>195</v>
      </c>
      <c r="M48" s="84">
        <v>3519</v>
      </c>
      <c r="N48" s="84">
        <v>155982778</v>
      </c>
    </row>
    <row r="49" spans="1:14" x14ac:dyDescent="0.3">
      <c r="A49" s="89" t="s">
        <v>213</v>
      </c>
      <c r="B49" s="145">
        <v>1274</v>
      </c>
      <c r="C49" s="84">
        <v>804</v>
      </c>
      <c r="D49" s="84">
        <v>1830734</v>
      </c>
      <c r="E49" s="84">
        <v>470</v>
      </c>
      <c r="F49" s="84">
        <v>-731240</v>
      </c>
      <c r="G49" s="84">
        <v>1180</v>
      </c>
      <c r="H49" s="84">
        <v>318578</v>
      </c>
      <c r="I49" s="84" t="s">
        <v>195</v>
      </c>
      <c r="J49" s="84" t="s">
        <v>195</v>
      </c>
      <c r="K49" s="84" t="s">
        <v>195</v>
      </c>
      <c r="L49" s="84" t="s">
        <v>195</v>
      </c>
      <c r="M49" s="84">
        <v>1240</v>
      </c>
      <c r="N49" s="84">
        <v>14370947</v>
      </c>
    </row>
    <row r="50" spans="1:14" x14ac:dyDescent="0.3">
      <c r="A50" s="89" t="s">
        <v>214</v>
      </c>
      <c r="B50" s="145">
        <v>64</v>
      </c>
      <c r="C50" s="84">
        <v>54</v>
      </c>
      <c r="D50" s="84">
        <v>21294</v>
      </c>
      <c r="E50" s="84">
        <v>10</v>
      </c>
      <c r="F50" s="84">
        <v>-811</v>
      </c>
      <c r="G50" s="84">
        <v>22</v>
      </c>
      <c r="H50" s="84">
        <v>3613</v>
      </c>
      <c r="I50" s="84">
        <v>640</v>
      </c>
      <c r="J50" s="84">
        <v>64</v>
      </c>
      <c r="K50" s="84">
        <v>640</v>
      </c>
      <c r="L50" s="84" t="s">
        <v>195</v>
      </c>
      <c r="M50" s="84">
        <v>15</v>
      </c>
      <c r="N50" s="84">
        <v>77664</v>
      </c>
    </row>
    <row r="51" spans="1:14" x14ac:dyDescent="0.3">
      <c r="A51" s="105" t="s">
        <v>201</v>
      </c>
      <c r="B51" s="145">
        <v>4877</v>
      </c>
      <c r="C51" s="84">
        <v>1682</v>
      </c>
      <c r="D51" s="84">
        <v>7632991</v>
      </c>
      <c r="E51" s="84">
        <v>3195</v>
      </c>
      <c r="F51" s="84">
        <v>-23489765</v>
      </c>
      <c r="G51" s="84">
        <v>1206</v>
      </c>
      <c r="H51" s="84">
        <v>328293</v>
      </c>
      <c r="I51" s="84">
        <v>-30800256</v>
      </c>
      <c r="J51" s="84">
        <v>64</v>
      </c>
      <c r="K51" s="84">
        <v>640</v>
      </c>
      <c r="L51" s="84" t="s">
        <v>195</v>
      </c>
      <c r="M51" s="84">
        <v>4774</v>
      </c>
      <c r="N51" s="84">
        <v>170431389</v>
      </c>
    </row>
    <row r="52" spans="1:14" x14ac:dyDescent="0.3">
      <c r="A52" s="105" t="s">
        <v>215</v>
      </c>
      <c r="B52" s="93"/>
    </row>
    <row r="53" spans="1:14" x14ac:dyDescent="0.3">
      <c r="A53" s="89" t="s">
        <v>216</v>
      </c>
      <c r="B53" s="93"/>
    </row>
    <row r="54" spans="1:14" x14ac:dyDescent="0.3">
      <c r="A54" s="90" t="s">
        <v>199</v>
      </c>
      <c r="B54" s="145">
        <v>55</v>
      </c>
      <c r="C54" s="85" t="s">
        <v>196</v>
      </c>
      <c r="D54" s="85" t="s">
        <v>196</v>
      </c>
      <c r="E54" s="85" t="s">
        <v>196</v>
      </c>
      <c r="F54" s="85" t="s">
        <v>196</v>
      </c>
      <c r="G54" s="84">
        <v>27</v>
      </c>
      <c r="H54" s="84">
        <v>6762</v>
      </c>
      <c r="I54" s="84">
        <v>122</v>
      </c>
      <c r="J54" s="84" t="s">
        <v>195</v>
      </c>
      <c r="K54" s="84" t="s">
        <v>195</v>
      </c>
      <c r="L54" s="84">
        <v>4</v>
      </c>
      <c r="M54" s="84">
        <v>7</v>
      </c>
      <c r="N54" s="84">
        <v>73598</v>
      </c>
    </row>
    <row r="55" spans="1:14" x14ac:dyDescent="0.3">
      <c r="A55" s="90" t="s">
        <v>203</v>
      </c>
      <c r="B55" s="145">
        <v>37</v>
      </c>
      <c r="C55" s="85" t="s">
        <v>196</v>
      </c>
      <c r="D55" s="85" t="s">
        <v>196</v>
      </c>
      <c r="E55" s="85" t="s">
        <v>196</v>
      </c>
      <c r="F55" s="85" t="s">
        <v>196</v>
      </c>
      <c r="G55" s="85" t="s">
        <v>196</v>
      </c>
      <c r="H55" s="85" t="s">
        <v>196</v>
      </c>
      <c r="I55" s="84">
        <v>278</v>
      </c>
      <c r="J55" s="85" t="s">
        <v>196</v>
      </c>
      <c r="K55" s="85" t="s">
        <v>196</v>
      </c>
      <c r="L55" s="84">
        <v>9</v>
      </c>
      <c r="M55" s="85" t="s">
        <v>196</v>
      </c>
      <c r="N55" s="85" t="s">
        <v>196</v>
      </c>
    </row>
    <row r="56" spans="1:14" x14ac:dyDescent="0.3">
      <c r="A56" s="90" t="s">
        <v>204</v>
      </c>
      <c r="B56" s="145">
        <v>24</v>
      </c>
      <c r="C56" s="84">
        <v>11</v>
      </c>
      <c r="D56" s="84">
        <v>646</v>
      </c>
      <c r="E56" s="84">
        <v>13</v>
      </c>
      <c r="F56" s="84">
        <v>-2308</v>
      </c>
      <c r="G56" s="85" t="s">
        <v>196</v>
      </c>
      <c r="H56" s="85" t="s">
        <v>196</v>
      </c>
      <c r="I56" s="84">
        <v>286</v>
      </c>
      <c r="J56" s="85" t="s">
        <v>196</v>
      </c>
      <c r="K56" s="85" t="s">
        <v>196</v>
      </c>
      <c r="L56" s="84">
        <v>10</v>
      </c>
      <c r="M56" s="85" t="s">
        <v>196</v>
      </c>
      <c r="N56" s="85" t="s">
        <v>196</v>
      </c>
    </row>
    <row r="57" spans="1:14" x14ac:dyDescent="0.3">
      <c r="A57" s="90" t="s">
        <v>205</v>
      </c>
      <c r="B57" s="145">
        <v>68</v>
      </c>
      <c r="C57" s="84">
        <v>41</v>
      </c>
      <c r="D57" s="84">
        <v>7702</v>
      </c>
      <c r="E57" s="84">
        <v>27</v>
      </c>
      <c r="F57" s="84">
        <v>-8794</v>
      </c>
      <c r="G57" s="84">
        <v>24</v>
      </c>
      <c r="H57" s="84">
        <v>6546</v>
      </c>
      <c r="I57" s="84">
        <v>1338</v>
      </c>
      <c r="J57" s="85" t="s">
        <v>196</v>
      </c>
      <c r="K57" s="85" t="s">
        <v>196</v>
      </c>
      <c r="L57" s="84">
        <v>47</v>
      </c>
      <c r="M57" s="84">
        <v>5</v>
      </c>
      <c r="N57" s="84">
        <v>51427</v>
      </c>
    </row>
    <row r="58" spans="1:14" x14ac:dyDescent="0.3">
      <c r="A58" s="90" t="s">
        <v>206</v>
      </c>
      <c r="B58" s="145">
        <v>200</v>
      </c>
      <c r="C58" s="84">
        <v>118</v>
      </c>
      <c r="D58" s="84">
        <v>94156</v>
      </c>
      <c r="E58" s="84">
        <v>82</v>
      </c>
      <c r="F58" s="84">
        <v>-16443</v>
      </c>
      <c r="G58" s="84">
        <v>68</v>
      </c>
      <c r="H58" s="84">
        <v>30581</v>
      </c>
      <c r="I58" s="84">
        <v>7413</v>
      </c>
      <c r="J58" s="84">
        <v>50</v>
      </c>
      <c r="K58" s="84">
        <v>1186</v>
      </c>
      <c r="L58" s="84">
        <v>218</v>
      </c>
      <c r="M58" s="84">
        <v>30</v>
      </c>
      <c r="N58" s="84">
        <v>251746</v>
      </c>
    </row>
    <row r="59" spans="1:14" x14ac:dyDescent="0.3">
      <c r="A59" s="90" t="s">
        <v>207</v>
      </c>
      <c r="B59" s="145">
        <v>332</v>
      </c>
      <c r="C59" s="84">
        <v>209</v>
      </c>
      <c r="D59" s="84">
        <v>66069</v>
      </c>
      <c r="E59" s="84">
        <v>123</v>
      </c>
      <c r="F59" s="84">
        <v>-42273</v>
      </c>
      <c r="G59" s="84">
        <v>87</v>
      </c>
      <c r="H59" s="84">
        <v>40891</v>
      </c>
      <c r="I59" s="84">
        <v>24702</v>
      </c>
      <c r="J59" s="84">
        <v>82</v>
      </c>
      <c r="K59" s="84">
        <v>1931</v>
      </c>
      <c r="L59" s="84">
        <v>797</v>
      </c>
      <c r="M59" s="84">
        <v>33</v>
      </c>
      <c r="N59" s="84">
        <v>476360</v>
      </c>
    </row>
    <row r="60" spans="1:14" x14ac:dyDescent="0.3">
      <c r="A60" s="90" t="s">
        <v>208</v>
      </c>
      <c r="B60" s="145">
        <v>1581</v>
      </c>
      <c r="C60" s="84">
        <v>1022</v>
      </c>
      <c r="D60" s="84">
        <v>618279</v>
      </c>
      <c r="E60" s="84">
        <v>559</v>
      </c>
      <c r="F60" s="84">
        <v>-284104</v>
      </c>
      <c r="G60" s="84">
        <v>378</v>
      </c>
      <c r="H60" s="84">
        <v>281814</v>
      </c>
      <c r="I60" s="84">
        <v>433091</v>
      </c>
      <c r="J60" s="84">
        <v>344</v>
      </c>
      <c r="K60" s="84">
        <v>8214</v>
      </c>
      <c r="L60" s="84">
        <v>14870</v>
      </c>
      <c r="M60" s="84">
        <v>185</v>
      </c>
      <c r="N60" s="84">
        <v>2939618</v>
      </c>
    </row>
    <row r="61" spans="1:14" x14ac:dyDescent="0.3">
      <c r="A61" s="90" t="s">
        <v>209</v>
      </c>
      <c r="B61" s="145">
        <v>973</v>
      </c>
      <c r="C61" s="84">
        <v>637</v>
      </c>
      <c r="D61" s="84">
        <v>1072392</v>
      </c>
      <c r="E61" s="84">
        <v>336</v>
      </c>
      <c r="F61" s="84">
        <v>-241485</v>
      </c>
      <c r="G61" s="84">
        <v>194</v>
      </c>
      <c r="H61" s="84">
        <v>234192</v>
      </c>
      <c r="I61" s="84">
        <v>704039</v>
      </c>
      <c r="J61" s="84">
        <v>217</v>
      </c>
      <c r="K61" s="84">
        <v>5063</v>
      </c>
      <c r="L61" s="84">
        <v>24464</v>
      </c>
      <c r="M61" s="84">
        <v>118</v>
      </c>
      <c r="N61" s="84">
        <v>2295069</v>
      </c>
    </row>
    <row r="62" spans="1:14" x14ac:dyDescent="0.3">
      <c r="A62" s="90" t="s">
        <v>210</v>
      </c>
      <c r="B62" s="145">
        <v>2350</v>
      </c>
      <c r="C62" s="84">
        <v>1502</v>
      </c>
      <c r="D62" s="84">
        <v>3420255</v>
      </c>
      <c r="E62" s="84">
        <v>848</v>
      </c>
      <c r="F62" s="84">
        <v>-1511046</v>
      </c>
      <c r="G62" s="84">
        <v>448</v>
      </c>
      <c r="H62" s="84">
        <v>1155230</v>
      </c>
      <c r="I62" s="84">
        <v>5718605</v>
      </c>
      <c r="J62" s="84">
        <v>468</v>
      </c>
      <c r="K62" s="84">
        <v>11174</v>
      </c>
      <c r="L62" s="84">
        <v>199760</v>
      </c>
      <c r="M62" s="84">
        <v>308</v>
      </c>
      <c r="N62" s="84">
        <v>10999511</v>
      </c>
    </row>
    <row r="63" spans="1:14" x14ac:dyDescent="0.3">
      <c r="A63" s="90" t="s">
        <v>200</v>
      </c>
      <c r="B63" s="145">
        <v>2312</v>
      </c>
      <c r="C63" s="84">
        <v>1531</v>
      </c>
      <c r="D63" s="84">
        <v>48839480</v>
      </c>
      <c r="E63" s="84">
        <v>781</v>
      </c>
      <c r="F63" s="84">
        <v>-20321646</v>
      </c>
      <c r="G63" s="84">
        <v>304</v>
      </c>
      <c r="H63" s="84">
        <v>9138658</v>
      </c>
      <c r="I63" s="84">
        <v>99282759</v>
      </c>
      <c r="J63" s="84">
        <v>566</v>
      </c>
      <c r="K63" s="84">
        <v>11683</v>
      </c>
      <c r="L63" s="84">
        <v>3474487</v>
      </c>
      <c r="M63" s="84">
        <v>182</v>
      </c>
      <c r="N63" s="84">
        <v>81886844</v>
      </c>
    </row>
    <row r="64" spans="1:14" x14ac:dyDescent="0.3">
      <c r="A64" s="105" t="s">
        <v>201</v>
      </c>
      <c r="B64" s="145">
        <v>7932</v>
      </c>
      <c r="C64" s="84">
        <v>5122</v>
      </c>
      <c r="D64" s="84">
        <v>54235523</v>
      </c>
      <c r="E64" s="84">
        <v>2810</v>
      </c>
      <c r="F64" s="84">
        <v>-22434730</v>
      </c>
      <c r="G64" s="84">
        <v>1551</v>
      </c>
      <c r="H64" s="84">
        <v>10899928</v>
      </c>
      <c r="I64" s="84">
        <v>106172631</v>
      </c>
      <c r="J64" s="84">
        <v>1731</v>
      </c>
      <c r="K64" s="84">
        <v>39270</v>
      </c>
      <c r="L64" s="84">
        <v>3714666</v>
      </c>
      <c r="M64" s="84">
        <v>874</v>
      </c>
      <c r="N64" s="84">
        <v>99171053</v>
      </c>
    </row>
    <row r="65" spans="1:14" x14ac:dyDescent="0.3">
      <c r="A65" s="105" t="s">
        <v>202</v>
      </c>
      <c r="B65" s="145">
        <v>12809</v>
      </c>
      <c r="C65" s="84">
        <v>6804</v>
      </c>
      <c r="D65" s="84">
        <v>61868513</v>
      </c>
      <c r="E65" s="84">
        <v>6005</v>
      </c>
      <c r="F65" s="84">
        <v>-45924495</v>
      </c>
      <c r="G65" s="84">
        <v>2757</v>
      </c>
      <c r="H65" s="84">
        <v>11228221</v>
      </c>
      <c r="I65" s="84">
        <v>75372375</v>
      </c>
      <c r="J65" s="84">
        <v>1795</v>
      </c>
      <c r="K65" s="84">
        <v>39910</v>
      </c>
      <c r="L65" s="84">
        <v>3714666</v>
      </c>
      <c r="M65" s="84">
        <v>5648</v>
      </c>
      <c r="N65" s="84">
        <v>269602442</v>
      </c>
    </row>
    <row r="67" spans="1:14" x14ac:dyDescent="0.3">
      <c r="A67" s="92" t="s">
        <v>127</v>
      </c>
    </row>
    <row r="68" spans="1:14" x14ac:dyDescent="0.3">
      <c r="A68" s="70" t="s">
        <v>128</v>
      </c>
    </row>
  </sheetData>
  <mergeCells count="14">
    <mergeCell ref="A2:N2"/>
    <mergeCell ref="A26:N26"/>
    <mergeCell ref="A46:N46"/>
    <mergeCell ref="A6:N6"/>
    <mergeCell ref="I3:I4"/>
    <mergeCell ref="K5:L5"/>
    <mergeCell ref="L3:L4"/>
    <mergeCell ref="J3:K4"/>
    <mergeCell ref="M3:N4"/>
    <mergeCell ref="A3:A5"/>
    <mergeCell ref="C3:D4"/>
    <mergeCell ref="E3:F4"/>
    <mergeCell ref="G3:H4"/>
    <mergeCell ref="B3:B4"/>
  </mergeCells>
  <conditionalFormatting sqref="B8:I8 B10:K11 B9:H9 M8:N11">
    <cfRule type="cellIs" dxfId="173" priority="16" operator="equal">
      <formula>"."</formula>
    </cfRule>
  </conditionalFormatting>
  <conditionalFormatting sqref="B14:N25">
    <cfRule type="cellIs" dxfId="172" priority="15" operator="equal">
      <formula>"."</formula>
    </cfRule>
  </conditionalFormatting>
  <conditionalFormatting sqref="B28:I28 B30:K31 B29:H29 M28:N31">
    <cfRule type="cellIs" dxfId="171" priority="14" operator="equal">
      <formula>"."</formula>
    </cfRule>
  </conditionalFormatting>
  <conditionalFormatting sqref="B38:N45 B34:B35 G34:N34 B36:F36 I35:I36 B37:I37 L37:N37 L35:L36">
    <cfRule type="cellIs" dxfId="170" priority="13" operator="equal">
      <formula>"."</formula>
    </cfRule>
  </conditionalFormatting>
  <conditionalFormatting sqref="B48:I48 B50:K51 B49:H49 M48:N51">
    <cfRule type="cellIs" dxfId="169" priority="12" operator="equal">
      <formula>"."</formula>
    </cfRule>
  </conditionalFormatting>
  <conditionalFormatting sqref="B58:N65 G54:I54 B54:B55 B56:F56 I55:I56 B57:I57 L54:N54 L57:N57 L55:L56">
    <cfRule type="cellIs" dxfId="168" priority="11" operator="equal">
      <formula>"."</formula>
    </cfRule>
  </conditionalFormatting>
  <conditionalFormatting sqref="I9">
    <cfRule type="cellIs" dxfId="167" priority="10" operator="equal">
      <formula>"."</formula>
    </cfRule>
  </conditionalFormatting>
  <conditionalFormatting sqref="J8:K9">
    <cfRule type="cellIs" dxfId="166" priority="9" operator="equal">
      <formula>"."</formula>
    </cfRule>
  </conditionalFormatting>
  <conditionalFormatting sqref="L8:L11">
    <cfRule type="cellIs" dxfId="165" priority="8" operator="equal">
      <formula>"."</formula>
    </cfRule>
  </conditionalFormatting>
  <conditionalFormatting sqref="I29:L29">
    <cfRule type="cellIs" dxfId="164" priority="7" operator="equal">
      <formula>"."</formula>
    </cfRule>
  </conditionalFormatting>
  <conditionalFormatting sqref="J28:L28">
    <cfRule type="cellIs" dxfId="163" priority="6" operator="equal">
      <formula>"."</formula>
    </cfRule>
  </conditionalFormatting>
  <conditionalFormatting sqref="L30:L31">
    <cfRule type="cellIs" dxfId="162" priority="5" operator="equal">
      <formula>"."</formula>
    </cfRule>
  </conditionalFormatting>
  <conditionalFormatting sqref="I49:L49">
    <cfRule type="cellIs" dxfId="161" priority="4" operator="equal">
      <formula>"."</formula>
    </cfRule>
  </conditionalFormatting>
  <conditionalFormatting sqref="J48:L48">
    <cfRule type="cellIs" dxfId="160" priority="3" operator="equal">
      <formula>"."</formula>
    </cfRule>
  </conditionalFormatting>
  <conditionalFormatting sqref="L50:L51">
    <cfRule type="cellIs" dxfId="159" priority="2" operator="equal">
      <formula>"."</formula>
    </cfRule>
  </conditionalFormatting>
  <conditionalFormatting sqref="J54:K54">
    <cfRule type="cellIs" dxfId="158" priority="1" operator="equal">
      <formula>"."</formula>
    </cfRule>
  </conditionalFormatting>
  <hyperlinks>
    <hyperlink ref="A1" location="Inhaltsübersicht!A1" display="zur Inhaltsübersicht" xr:uid="{00000000-0004-0000-0700-000000000000}"/>
  </hyperlinks>
  <pageMargins left="0.7" right="0.7" top="0.78740157499999996" bottom="0.78740157499999996" header="0.3" footer="0.3"/>
  <pageSetup paperSize="9" scale="4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69"/>
  <sheetViews>
    <sheetView zoomScaleNormal="100"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42.5546875" customWidth="1"/>
    <col min="2" max="5" width="24.6640625" customWidth="1"/>
  </cols>
  <sheetData>
    <row r="1" spans="1:13" ht="19.5" customHeight="1" x14ac:dyDescent="0.3">
      <c r="A1" s="45" t="s">
        <v>25</v>
      </c>
    </row>
    <row r="2" spans="1:13" ht="39.75" customHeight="1" x14ac:dyDescent="0.3">
      <c r="A2" s="179" t="s">
        <v>217</v>
      </c>
      <c r="B2" s="179"/>
      <c r="C2" s="179"/>
      <c r="D2" s="179"/>
      <c r="E2" s="179"/>
      <c r="F2" s="75"/>
      <c r="G2" s="75"/>
      <c r="H2" s="75"/>
      <c r="I2" s="75"/>
      <c r="J2" s="75"/>
      <c r="K2" s="75"/>
      <c r="L2" s="75"/>
      <c r="M2" s="75"/>
    </row>
    <row r="3" spans="1:13" x14ac:dyDescent="0.3">
      <c r="A3" s="181" t="s">
        <v>198</v>
      </c>
      <c r="B3" s="181" t="s">
        <v>218</v>
      </c>
      <c r="C3" s="181" t="s">
        <v>219</v>
      </c>
      <c r="D3" s="181" t="s">
        <v>220</v>
      </c>
      <c r="E3" s="181" t="s">
        <v>221</v>
      </c>
    </row>
    <row r="4" spans="1:13" x14ac:dyDescent="0.3">
      <c r="A4" s="182"/>
      <c r="B4" s="182"/>
      <c r="C4" s="182"/>
      <c r="D4" s="182"/>
      <c r="E4" s="182"/>
    </row>
    <row r="5" spans="1:13" x14ac:dyDescent="0.3">
      <c r="A5" s="185"/>
      <c r="B5" s="185"/>
      <c r="C5" s="185"/>
      <c r="D5" s="185"/>
      <c r="E5" s="185"/>
    </row>
    <row r="6" spans="1:13" ht="27.75" customHeight="1" x14ac:dyDescent="0.3">
      <c r="B6" s="191" t="s">
        <v>222</v>
      </c>
      <c r="C6" s="192"/>
      <c r="D6" s="192"/>
      <c r="E6" s="192"/>
    </row>
    <row r="7" spans="1:13" x14ac:dyDescent="0.3">
      <c r="A7" s="88" t="s">
        <v>211</v>
      </c>
      <c r="B7" s="93"/>
      <c r="C7" s="81"/>
      <c r="D7" s="81"/>
      <c r="E7" s="81"/>
    </row>
    <row r="8" spans="1:13" x14ac:dyDescent="0.3">
      <c r="A8" s="89" t="s">
        <v>212</v>
      </c>
      <c r="B8" s="121">
        <v>375027</v>
      </c>
      <c r="C8" s="124">
        <v>108415</v>
      </c>
      <c r="D8" s="124">
        <v>539189</v>
      </c>
      <c r="E8" s="124">
        <v>16808</v>
      </c>
    </row>
    <row r="9" spans="1:13" x14ac:dyDescent="0.3">
      <c r="A9" s="89" t="s">
        <v>213</v>
      </c>
      <c r="B9" s="121">
        <v>216522</v>
      </c>
      <c r="C9" s="124">
        <v>64924</v>
      </c>
      <c r="D9" s="124">
        <v>261746</v>
      </c>
      <c r="E9" s="124">
        <v>14330</v>
      </c>
    </row>
    <row r="10" spans="1:13" x14ac:dyDescent="0.3">
      <c r="A10" s="89" t="s">
        <v>214</v>
      </c>
      <c r="B10" s="121">
        <v>772406</v>
      </c>
      <c r="C10" s="124">
        <v>87022</v>
      </c>
      <c r="D10" s="124">
        <v>721</v>
      </c>
      <c r="E10" s="124">
        <v>9156</v>
      </c>
    </row>
    <row r="11" spans="1:13" x14ac:dyDescent="0.3">
      <c r="A11" s="88" t="s">
        <v>201</v>
      </c>
      <c r="B11" s="121">
        <v>1363955</v>
      </c>
      <c r="C11" s="124">
        <v>260361</v>
      </c>
      <c r="D11" s="124">
        <v>801656</v>
      </c>
      <c r="E11" s="124">
        <v>40294</v>
      </c>
    </row>
    <row r="12" spans="1:13" x14ac:dyDescent="0.3">
      <c r="A12" s="88" t="s">
        <v>215</v>
      </c>
      <c r="B12" s="121"/>
      <c r="C12" s="124"/>
      <c r="D12" s="124"/>
      <c r="E12" s="124"/>
    </row>
    <row r="13" spans="1:13" x14ac:dyDescent="0.3">
      <c r="A13" s="89" t="s">
        <v>216</v>
      </c>
      <c r="B13" s="121"/>
      <c r="C13" s="124"/>
      <c r="D13" s="124"/>
      <c r="E13" s="124"/>
    </row>
    <row r="14" spans="1:13" x14ac:dyDescent="0.3">
      <c r="A14" s="90" t="s">
        <v>199</v>
      </c>
      <c r="B14" s="157" t="s">
        <v>196</v>
      </c>
      <c r="C14" s="85" t="s">
        <v>196</v>
      </c>
      <c r="D14" s="124">
        <v>62110</v>
      </c>
      <c r="E14" s="124">
        <v>27</v>
      </c>
    </row>
    <row r="15" spans="1:13" x14ac:dyDescent="0.3">
      <c r="A15" s="90" t="s">
        <v>203</v>
      </c>
      <c r="B15" s="157" t="s">
        <v>196</v>
      </c>
      <c r="C15" s="85" t="s">
        <v>196</v>
      </c>
      <c r="D15" s="124">
        <v>37694</v>
      </c>
      <c r="E15" s="124">
        <v>5217</v>
      </c>
    </row>
    <row r="16" spans="1:13" x14ac:dyDescent="0.3">
      <c r="A16" s="90" t="s">
        <v>204</v>
      </c>
      <c r="B16" s="121">
        <v>18</v>
      </c>
      <c r="C16" s="124">
        <v>14</v>
      </c>
      <c r="D16" s="124">
        <v>28721</v>
      </c>
      <c r="E16" s="124">
        <v>3221</v>
      </c>
    </row>
    <row r="17" spans="1:5" x14ac:dyDescent="0.3">
      <c r="A17" s="90" t="s">
        <v>205</v>
      </c>
      <c r="B17" s="121">
        <v>34</v>
      </c>
      <c r="C17" s="124">
        <v>21</v>
      </c>
      <c r="D17" s="124">
        <v>40739</v>
      </c>
      <c r="E17" s="124">
        <v>2930</v>
      </c>
    </row>
    <row r="18" spans="1:5" x14ac:dyDescent="0.3">
      <c r="A18" s="90" t="s">
        <v>206</v>
      </c>
      <c r="B18" s="121">
        <v>452945</v>
      </c>
      <c r="C18" s="124">
        <v>41969</v>
      </c>
      <c r="D18" s="124">
        <v>65376</v>
      </c>
      <c r="E18" s="124">
        <v>2389</v>
      </c>
    </row>
    <row r="19" spans="1:5" x14ac:dyDescent="0.3">
      <c r="A19" s="90" t="s">
        <v>207</v>
      </c>
      <c r="B19" s="121">
        <v>301845</v>
      </c>
      <c r="C19" s="124">
        <v>48506</v>
      </c>
      <c r="D19" s="124">
        <v>62687</v>
      </c>
      <c r="E19" s="124">
        <v>1159</v>
      </c>
    </row>
    <row r="20" spans="1:5" x14ac:dyDescent="0.3">
      <c r="A20" s="90" t="s">
        <v>208</v>
      </c>
      <c r="B20" s="121">
        <v>179983</v>
      </c>
      <c r="C20" s="124">
        <v>81702</v>
      </c>
      <c r="D20" s="124">
        <v>100098</v>
      </c>
      <c r="E20" s="124">
        <v>1028</v>
      </c>
    </row>
    <row r="21" spans="1:5" x14ac:dyDescent="0.3">
      <c r="A21" s="90" t="s">
        <v>209</v>
      </c>
      <c r="B21" s="121">
        <v>5333</v>
      </c>
      <c r="C21" s="124">
        <v>13236</v>
      </c>
      <c r="D21" s="124">
        <v>21018</v>
      </c>
      <c r="E21" s="124">
        <v>192</v>
      </c>
    </row>
    <row r="22" spans="1:5" x14ac:dyDescent="0.3">
      <c r="A22" s="90" t="s">
        <v>210</v>
      </c>
      <c r="B22" s="121">
        <v>1325</v>
      </c>
      <c r="C22" s="124">
        <v>10597</v>
      </c>
      <c r="D22" s="124">
        <v>18843</v>
      </c>
      <c r="E22" s="124">
        <v>220</v>
      </c>
    </row>
    <row r="23" spans="1:5" x14ac:dyDescent="0.3">
      <c r="A23" s="90" t="s">
        <v>200</v>
      </c>
      <c r="B23" s="121">
        <v>51</v>
      </c>
      <c r="C23" s="124">
        <v>2612</v>
      </c>
      <c r="D23" s="124">
        <v>4866</v>
      </c>
      <c r="E23" s="124">
        <v>378</v>
      </c>
    </row>
    <row r="24" spans="1:5" x14ac:dyDescent="0.3">
      <c r="A24" s="88" t="s">
        <v>201</v>
      </c>
      <c r="B24" s="121">
        <v>941561</v>
      </c>
      <c r="C24" s="124">
        <v>198669</v>
      </c>
      <c r="D24" s="124">
        <v>442152</v>
      </c>
      <c r="E24" s="124">
        <v>16761</v>
      </c>
    </row>
    <row r="25" spans="1:5" x14ac:dyDescent="0.3">
      <c r="A25" s="88" t="s">
        <v>202</v>
      </c>
      <c r="B25" s="121">
        <v>2305516</v>
      </c>
      <c r="C25" s="124">
        <v>459030</v>
      </c>
      <c r="D25" s="124">
        <v>1243808</v>
      </c>
      <c r="E25" s="124">
        <v>57055</v>
      </c>
    </row>
    <row r="26" spans="1:5" ht="27.75" customHeight="1" x14ac:dyDescent="0.3">
      <c r="B26" s="191" t="s">
        <v>223</v>
      </c>
      <c r="C26" s="192"/>
      <c r="D26" s="192"/>
      <c r="E26" s="192"/>
    </row>
    <row r="27" spans="1:5" x14ac:dyDescent="0.3">
      <c r="A27" s="88" t="s">
        <v>211</v>
      </c>
      <c r="B27" s="93"/>
      <c r="C27" s="81"/>
      <c r="D27" s="81"/>
      <c r="E27" s="81"/>
    </row>
    <row r="28" spans="1:5" x14ac:dyDescent="0.3">
      <c r="A28" s="89" t="s">
        <v>212</v>
      </c>
      <c r="B28" s="121">
        <v>-3444681</v>
      </c>
      <c r="C28" s="124">
        <v>-16180207</v>
      </c>
      <c r="D28" s="124">
        <v>-69377376</v>
      </c>
      <c r="E28" s="124">
        <v>-2437734</v>
      </c>
    </row>
    <row r="29" spans="1:5" x14ac:dyDescent="0.3">
      <c r="A29" s="89" t="s">
        <v>213</v>
      </c>
      <c r="B29" s="145" t="s">
        <v>195</v>
      </c>
      <c r="C29" s="84" t="s">
        <v>195</v>
      </c>
      <c r="D29" s="84" t="s">
        <v>195</v>
      </c>
      <c r="E29" s="84" t="s">
        <v>195</v>
      </c>
    </row>
    <row r="30" spans="1:5" x14ac:dyDescent="0.3">
      <c r="A30" s="89" t="s">
        <v>214</v>
      </c>
      <c r="B30" s="121">
        <v>8074739</v>
      </c>
      <c r="C30" s="124">
        <v>827613</v>
      </c>
      <c r="D30" s="124">
        <v>9033</v>
      </c>
      <c r="E30" s="124">
        <v>22593</v>
      </c>
    </row>
    <row r="31" spans="1:5" x14ac:dyDescent="0.3">
      <c r="A31" s="88" t="s">
        <v>201</v>
      </c>
      <c r="B31" s="121">
        <v>4630058</v>
      </c>
      <c r="C31" s="124">
        <v>-15352594</v>
      </c>
      <c r="D31" s="124">
        <v>-69368343</v>
      </c>
      <c r="E31" s="124">
        <v>-2415141</v>
      </c>
    </row>
    <row r="32" spans="1:5" x14ac:dyDescent="0.3">
      <c r="A32" s="88" t="s">
        <v>215</v>
      </c>
      <c r="B32" s="121"/>
      <c r="C32" s="124"/>
      <c r="D32" s="124"/>
      <c r="E32" s="124"/>
    </row>
    <row r="33" spans="1:5" x14ac:dyDescent="0.3">
      <c r="A33" s="89" t="s">
        <v>216</v>
      </c>
      <c r="B33" s="121"/>
      <c r="C33" s="124"/>
      <c r="D33" s="124"/>
      <c r="E33" s="124"/>
    </row>
    <row r="34" spans="1:5" x14ac:dyDescent="0.3">
      <c r="A34" s="90" t="s">
        <v>199</v>
      </c>
      <c r="B34" s="157" t="s">
        <v>196</v>
      </c>
      <c r="C34" s="85" t="s">
        <v>196</v>
      </c>
      <c r="D34" s="124">
        <v>130459</v>
      </c>
      <c r="E34" s="124">
        <v>54</v>
      </c>
    </row>
    <row r="35" spans="1:5" x14ac:dyDescent="0.3">
      <c r="A35" s="90" t="s">
        <v>203</v>
      </c>
      <c r="B35" s="157" t="s">
        <v>196</v>
      </c>
      <c r="C35" s="85" t="s">
        <v>196</v>
      </c>
      <c r="D35" s="124">
        <v>270943</v>
      </c>
      <c r="E35" s="124">
        <v>37933</v>
      </c>
    </row>
    <row r="36" spans="1:5" x14ac:dyDescent="0.3">
      <c r="A36" s="90" t="s">
        <v>204</v>
      </c>
      <c r="B36" s="121">
        <v>220</v>
      </c>
      <c r="C36" s="124">
        <v>173</v>
      </c>
      <c r="D36" s="124">
        <v>350505</v>
      </c>
      <c r="E36" s="124">
        <v>39119</v>
      </c>
    </row>
    <row r="37" spans="1:5" x14ac:dyDescent="0.3">
      <c r="A37" s="90" t="s">
        <v>205</v>
      </c>
      <c r="B37" s="121">
        <v>675</v>
      </c>
      <c r="C37" s="124">
        <v>415</v>
      </c>
      <c r="D37" s="124">
        <v>788223</v>
      </c>
      <c r="E37" s="124">
        <v>55673</v>
      </c>
    </row>
    <row r="38" spans="1:5" x14ac:dyDescent="0.3">
      <c r="A38" s="90" t="s">
        <v>206</v>
      </c>
      <c r="B38" s="121">
        <v>16045823</v>
      </c>
      <c r="C38" s="124">
        <v>1517745</v>
      </c>
      <c r="D38" s="124">
        <v>2337721</v>
      </c>
      <c r="E38" s="124">
        <v>80680</v>
      </c>
    </row>
    <row r="39" spans="1:5" x14ac:dyDescent="0.3">
      <c r="A39" s="90" t="s">
        <v>207</v>
      </c>
      <c r="B39" s="121">
        <v>20910552</v>
      </c>
      <c r="C39" s="124">
        <v>3505916</v>
      </c>
      <c r="D39" s="124">
        <v>4482343</v>
      </c>
      <c r="E39" s="124">
        <v>80449</v>
      </c>
    </row>
    <row r="40" spans="1:5" x14ac:dyDescent="0.3">
      <c r="A40" s="90" t="s">
        <v>208</v>
      </c>
      <c r="B40" s="121">
        <v>30954046</v>
      </c>
      <c r="C40" s="124">
        <v>17799926</v>
      </c>
      <c r="D40" s="124">
        <v>22414631</v>
      </c>
      <c r="E40" s="124">
        <v>221447</v>
      </c>
    </row>
    <row r="41" spans="1:5" x14ac:dyDescent="0.3">
      <c r="A41" s="90" t="s">
        <v>209</v>
      </c>
      <c r="B41" s="121">
        <v>3502060</v>
      </c>
      <c r="C41" s="124">
        <v>9143143</v>
      </c>
      <c r="D41" s="124">
        <v>14677115</v>
      </c>
      <c r="E41" s="124">
        <v>136596</v>
      </c>
    </row>
    <row r="42" spans="1:5" x14ac:dyDescent="0.3">
      <c r="A42" s="90" t="s">
        <v>210</v>
      </c>
      <c r="B42" s="121">
        <v>2127026</v>
      </c>
      <c r="C42" s="124">
        <v>21347008</v>
      </c>
      <c r="D42" s="124">
        <v>38320705</v>
      </c>
      <c r="E42" s="124">
        <v>504129</v>
      </c>
    </row>
    <row r="43" spans="1:5" x14ac:dyDescent="0.3">
      <c r="A43" s="90" t="s">
        <v>200</v>
      </c>
      <c r="B43" s="121">
        <v>425880</v>
      </c>
      <c r="C43" s="124">
        <v>58055927</v>
      </c>
      <c r="D43" s="124">
        <v>126156119</v>
      </c>
      <c r="E43" s="124">
        <v>10056430</v>
      </c>
    </row>
    <row r="44" spans="1:5" x14ac:dyDescent="0.3">
      <c r="A44" s="88" t="s">
        <v>201</v>
      </c>
      <c r="B44" s="121">
        <v>73966426</v>
      </c>
      <c r="C44" s="124">
        <v>111370339</v>
      </c>
      <c r="D44" s="124">
        <v>209928764</v>
      </c>
      <c r="E44" s="124">
        <v>11212510</v>
      </c>
    </row>
    <row r="45" spans="1:5" x14ac:dyDescent="0.3">
      <c r="A45" s="88" t="s">
        <v>202</v>
      </c>
      <c r="B45" s="121">
        <v>78596484</v>
      </c>
      <c r="C45" s="124">
        <v>96017745</v>
      </c>
      <c r="D45" s="124">
        <v>140560421</v>
      </c>
      <c r="E45" s="124">
        <v>8797369</v>
      </c>
    </row>
    <row r="46" spans="1:5" ht="27.75" customHeight="1" x14ac:dyDescent="0.3">
      <c r="B46" s="191" t="s">
        <v>224</v>
      </c>
      <c r="C46" s="192"/>
      <c r="D46" s="192"/>
      <c r="E46" s="192"/>
    </row>
    <row r="47" spans="1:5" x14ac:dyDescent="0.3">
      <c r="A47" s="88" t="s">
        <v>211</v>
      </c>
      <c r="B47" s="93"/>
      <c r="C47" s="81"/>
      <c r="D47" s="81"/>
      <c r="E47" s="81"/>
    </row>
    <row r="48" spans="1:5" x14ac:dyDescent="0.3">
      <c r="A48" s="89" t="s">
        <v>212</v>
      </c>
      <c r="B48" s="145" t="s">
        <v>195</v>
      </c>
      <c r="C48" s="84" t="s">
        <v>195</v>
      </c>
      <c r="D48" s="84" t="s">
        <v>195</v>
      </c>
      <c r="E48" s="84" t="s">
        <v>195</v>
      </c>
    </row>
    <row r="49" spans="1:5" x14ac:dyDescent="0.3">
      <c r="A49" s="89" t="s">
        <v>213</v>
      </c>
      <c r="B49" s="145" t="s">
        <v>195</v>
      </c>
      <c r="C49" s="84" t="s">
        <v>195</v>
      </c>
      <c r="D49" s="84" t="s">
        <v>195</v>
      </c>
      <c r="E49" s="84" t="s">
        <v>195</v>
      </c>
    </row>
    <row r="50" spans="1:5" x14ac:dyDescent="0.3">
      <c r="A50" s="89" t="s">
        <v>214</v>
      </c>
      <c r="B50" s="145" t="s">
        <v>195</v>
      </c>
      <c r="C50" s="84" t="s">
        <v>195</v>
      </c>
      <c r="D50" s="84" t="s">
        <v>195</v>
      </c>
      <c r="E50" s="84" t="s">
        <v>195</v>
      </c>
    </row>
    <row r="51" spans="1:5" x14ac:dyDescent="0.3">
      <c r="A51" s="88" t="s">
        <v>201</v>
      </c>
      <c r="B51" s="145" t="s">
        <v>195</v>
      </c>
      <c r="C51" s="84" t="s">
        <v>195</v>
      </c>
      <c r="D51" s="84" t="s">
        <v>195</v>
      </c>
      <c r="E51" s="84" t="s">
        <v>195</v>
      </c>
    </row>
    <row r="52" spans="1:5" x14ac:dyDescent="0.3">
      <c r="A52" s="88" t="s">
        <v>215</v>
      </c>
      <c r="B52" s="121"/>
      <c r="C52" s="124"/>
      <c r="D52" s="124"/>
      <c r="E52" s="124"/>
    </row>
    <row r="53" spans="1:5" x14ac:dyDescent="0.3">
      <c r="A53" s="89" t="s">
        <v>216</v>
      </c>
      <c r="B53" s="121"/>
      <c r="C53" s="124"/>
      <c r="D53" s="124"/>
      <c r="E53" s="124"/>
    </row>
    <row r="54" spans="1:5" x14ac:dyDescent="0.3">
      <c r="A54" s="90" t="s">
        <v>199</v>
      </c>
      <c r="B54" s="157" t="s">
        <v>196</v>
      </c>
      <c r="C54" s="85" t="s">
        <v>196</v>
      </c>
      <c r="D54" s="124">
        <v>4555</v>
      </c>
      <c r="E54" s="124">
        <v>2</v>
      </c>
    </row>
    <row r="55" spans="1:5" x14ac:dyDescent="0.3">
      <c r="A55" s="90" t="s">
        <v>203</v>
      </c>
      <c r="B55" s="157" t="s">
        <v>196</v>
      </c>
      <c r="C55" s="85" t="s">
        <v>196</v>
      </c>
      <c r="D55" s="124">
        <v>9414</v>
      </c>
      <c r="E55" s="124">
        <v>426</v>
      </c>
    </row>
    <row r="56" spans="1:5" x14ac:dyDescent="0.3">
      <c r="A56" s="90" t="s">
        <v>204</v>
      </c>
      <c r="B56" s="121">
        <v>4</v>
      </c>
      <c r="C56" s="124">
        <v>3</v>
      </c>
      <c r="D56" s="124">
        <v>12233</v>
      </c>
      <c r="E56" s="124">
        <v>807</v>
      </c>
    </row>
    <row r="57" spans="1:5" x14ac:dyDescent="0.3">
      <c r="A57" s="90" t="s">
        <v>205</v>
      </c>
      <c r="B57" s="121">
        <v>13</v>
      </c>
      <c r="C57" s="124">
        <v>8</v>
      </c>
      <c r="D57" s="124">
        <v>27529</v>
      </c>
      <c r="E57" s="124">
        <v>1438</v>
      </c>
    </row>
    <row r="58" spans="1:5" x14ac:dyDescent="0.3">
      <c r="A58" s="90" t="s">
        <v>206</v>
      </c>
      <c r="B58" s="121">
        <v>173029</v>
      </c>
      <c r="C58" s="124">
        <v>17139</v>
      </c>
      <c r="D58" s="124">
        <v>81734</v>
      </c>
      <c r="E58" s="124">
        <v>2408</v>
      </c>
    </row>
    <row r="59" spans="1:5" x14ac:dyDescent="0.3">
      <c r="A59" s="90" t="s">
        <v>207</v>
      </c>
      <c r="B59" s="121">
        <v>472842</v>
      </c>
      <c r="C59" s="124">
        <v>81103</v>
      </c>
      <c r="D59" s="124">
        <v>156819</v>
      </c>
      <c r="E59" s="124">
        <v>2616</v>
      </c>
    </row>
    <row r="60" spans="1:5" x14ac:dyDescent="0.3">
      <c r="A60" s="90" t="s">
        <v>208</v>
      </c>
      <c r="B60" s="121">
        <v>928853</v>
      </c>
      <c r="C60" s="124">
        <v>552914</v>
      </c>
      <c r="D60" s="124">
        <v>784549</v>
      </c>
      <c r="E60" s="124">
        <v>7574</v>
      </c>
    </row>
    <row r="61" spans="1:5" x14ac:dyDescent="0.3">
      <c r="A61" s="90" t="s">
        <v>209</v>
      </c>
      <c r="B61" s="121">
        <v>117976</v>
      </c>
      <c r="C61" s="124">
        <v>308658</v>
      </c>
      <c r="D61" s="124">
        <v>513672</v>
      </c>
      <c r="E61" s="124">
        <v>4748</v>
      </c>
    </row>
    <row r="62" spans="1:5" x14ac:dyDescent="0.3">
      <c r="A62" s="90" t="s">
        <v>210</v>
      </c>
      <c r="B62" s="121">
        <v>73309</v>
      </c>
      <c r="C62" s="124">
        <v>738056</v>
      </c>
      <c r="D62" s="124">
        <v>1341210</v>
      </c>
      <c r="E62" s="124">
        <v>17608</v>
      </c>
    </row>
    <row r="63" spans="1:5" x14ac:dyDescent="0.3">
      <c r="A63" s="90" t="s">
        <v>200</v>
      </c>
      <c r="B63" s="121">
        <v>14862</v>
      </c>
      <c r="C63" s="124">
        <v>2029717</v>
      </c>
      <c r="D63" s="124">
        <v>4415463</v>
      </c>
      <c r="E63" s="124">
        <v>351910</v>
      </c>
    </row>
    <row r="64" spans="1:5" x14ac:dyDescent="0.3">
      <c r="A64" s="88" t="s">
        <v>201</v>
      </c>
      <c r="B64" s="121">
        <v>1780899</v>
      </c>
      <c r="C64" s="124">
        <v>3727599</v>
      </c>
      <c r="D64" s="124">
        <v>7347177</v>
      </c>
      <c r="E64" s="124">
        <v>389538</v>
      </c>
    </row>
    <row r="65" spans="1:5" x14ac:dyDescent="0.3">
      <c r="A65" s="88" t="s">
        <v>202</v>
      </c>
      <c r="B65" s="121">
        <v>1780899</v>
      </c>
      <c r="C65" s="124">
        <v>3727599</v>
      </c>
      <c r="D65" s="124">
        <v>7347177</v>
      </c>
      <c r="E65" s="124">
        <v>389538</v>
      </c>
    </row>
    <row r="67" spans="1:5" x14ac:dyDescent="0.3">
      <c r="A67" s="92" t="s">
        <v>127</v>
      </c>
    </row>
    <row r="68" spans="1:5" x14ac:dyDescent="0.3">
      <c r="A68" s="70" t="s">
        <v>225</v>
      </c>
    </row>
    <row r="69" spans="1:5" x14ac:dyDescent="0.3">
      <c r="A69" s="70" t="s">
        <v>193</v>
      </c>
    </row>
  </sheetData>
  <mergeCells count="9">
    <mergeCell ref="A2:E2"/>
    <mergeCell ref="B6:E6"/>
    <mergeCell ref="B26:E26"/>
    <mergeCell ref="B46:E46"/>
    <mergeCell ref="A3:A5"/>
    <mergeCell ref="B3:B5"/>
    <mergeCell ref="C3:C5"/>
    <mergeCell ref="D3:D5"/>
    <mergeCell ref="E3:E5"/>
  </mergeCells>
  <conditionalFormatting sqref="B29">
    <cfRule type="cellIs" dxfId="157" priority="3" operator="equal">
      <formula>"."</formula>
    </cfRule>
  </conditionalFormatting>
  <conditionalFormatting sqref="C29:E29">
    <cfRule type="cellIs" dxfId="156" priority="2" operator="equal">
      <formula>"."</formula>
    </cfRule>
  </conditionalFormatting>
  <conditionalFormatting sqref="B48:E51">
    <cfRule type="cellIs" dxfId="155" priority="1" operator="equal">
      <formula>"."</formula>
    </cfRule>
  </conditionalFormatting>
  <hyperlinks>
    <hyperlink ref="A1" location="Inhaltsübersicht!A1" display="zur Inhaltsübersicht" xr:uid="{00000000-0004-0000-0800-000000000000}"/>
  </hyperlinks>
  <pageMargins left="0.7" right="0.7" top="0.78740157499999996" bottom="0.78740157499999996" header="0.3" footer="0.3"/>
  <pageSetup paperSize="9" scale="6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U82"/>
  <sheetViews>
    <sheetView zoomScaleNormal="100"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77.88671875" customWidth="1"/>
    <col min="2" max="2" width="18.6640625" customWidth="1"/>
    <col min="6" max="6" width="14.109375" customWidth="1"/>
  </cols>
  <sheetData>
    <row r="1" spans="1:21" ht="19.5" customHeight="1" x14ac:dyDescent="0.3">
      <c r="A1" s="45" t="s">
        <v>25</v>
      </c>
    </row>
    <row r="2" spans="1:21" ht="39.75" customHeight="1" x14ac:dyDescent="0.3">
      <c r="A2" s="193" t="s">
        <v>227</v>
      </c>
      <c r="B2" s="193"/>
      <c r="C2" s="193"/>
      <c r="D2" s="193"/>
      <c r="E2" s="193"/>
      <c r="F2" s="193"/>
      <c r="G2" s="193"/>
      <c r="H2" s="193"/>
      <c r="I2" s="193"/>
      <c r="J2" s="193"/>
      <c r="K2" s="193"/>
      <c r="L2" s="193"/>
      <c r="M2" s="193"/>
      <c r="N2" s="193"/>
      <c r="O2" s="193"/>
      <c r="P2" s="193"/>
      <c r="Q2" s="193"/>
      <c r="R2" s="193"/>
      <c r="S2" s="193"/>
      <c r="T2" s="193"/>
      <c r="U2" s="193"/>
    </row>
    <row r="3" spans="1:21" x14ac:dyDescent="0.3">
      <c r="A3" s="181" t="s">
        <v>226</v>
      </c>
      <c r="B3" s="180" t="s">
        <v>115</v>
      </c>
      <c r="C3" s="181" t="s">
        <v>116</v>
      </c>
      <c r="D3" s="181"/>
      <c r="E3" s="181" t="s">
        <v>117</v>
      </c>
      <c r="F3" s="181"/>
      <c r="G3" s="181" t="s">
        <v>118</v>
      </c>
      <c r="H3" s="181"/>
      <c r="I3" s="181" t="s">
        <v>120</v>
      </c>
      <c r="J3" s="181"/>
      <c r="K3" s="181"/>
      <c r="L3" s="181"/>
      <c r="M3" s="181"/>
      <c r="N3" s="181"/>
      <c r="O3" s="181" t="s">
        <v>121</v>
      </c>
      <c r="P3" s="181"/>
      <c r="Q3" s="181" t="s">
        <v>124</v>
      </c>
      <c r="R3" s="181"/>
      <c r="S3" s="181"/>
      <c r="T3" s="181" t="s">
        <v>125</v>
      </c>
      <c r="U3" s="181"/>
    </row>
    <row r="4" spans="1:21" x14ac:dyDescent="0.3">
      <c r="A4" s="182"/>
      <c r="B4" s="181"/>
      <c r="C4" s="182"/>
      <c r="D4" s="182"/>
      <c r="E4" s="182"/>
      <c r="F4" s="182"/>
      <c r="G4" s="182"/>
      <c r="H4" s="182"/>
      <c r="I4" s="54" t="s">
        <v>122</v>
      </c>
      <c r="J4" s="54" t="s">
        <v>54</v>
      </c>
      <c r="K4" s="54" t="s">
        <v>53</v>
      </c>
      <c r="L4" s="54" t="s">
        <v>123</v>
      </c>
      <c r="M4" s="54" t="s">
        <v>54</v>
      </c>
      <c r="N4" s="54" t="s">
        <v>53</v>
      </c>
      <c r="O4" s="182"/>
      <c r="P4" s="182"/>
      <c r="Q4" s="54" t="s">
        <v>126</v>
      </c>
      <c r="R4" s="182" t="s">
        <v>53</v>
      </c>
      <c r="S4" s="182"/>
      <c r="T4" s="182"/>
      <c r="U4" s="182"/>
    </row>
    <row r="5" spans="1:21" x14ac:dyDescent="0.3">
      <c r="A5" s="185"/>
      <c r="B5" s="54" t="s">
        <v>119</v>
      </c>
      <c r="C5" s="54" t="s">
        <v>119</v>
      </c>
      <c r="D5" s="54" t="s">
        <v>52</v>
      </c>
      <c r="E5" s="54" t="s">
        <v>119</v>
      </c>
      <c r="F5" s="54" t="s">
        <v>52</v>
      </c>
      <c r="G5" s="54" t="s">
        <v>119</v>
      </c>
      <c r="H5" s="54" t="s">
        <v>52</v>
      </c>
      <c r="I5" s="182" t="s">
        <v>119</v>
      </c>
      <c r="J5" s="182"/>
      <c r="K5" s="182"/>
      <c r="L5" s="182" t="s">
        <v>52</v>
      </c>
      <c r="M5" s="182"/>
      <c r="N5" s="182"/>
      <c r="O5" s="54" t="s">
        <v>119</v>
      </c>
      <c r="P5" s="54" t="s">
        <v>52</v>
      </c>
      <c r="Q5" s="183" t="s">
        <v>119</v>
      </c>
      <c r="R5" s="184"/>
      <c r="S5" s="54" t="s">
        <v>52</v>
      </c>
      <c r="T5" s="54" t="s">
        <v>119</v>
      </c>
      <c r="U5" s="54" t="s">
        <v>52</v>
      </c>
    </row>
    <row r="6" spans="1:21" x14ac:dyDescent="0.3">
      <c r="A6" s="88" t="s">
        <v>234</v>
      </c>
      <c r="B6" s="97"/>
    </row>
    <row r="7" spans="1:21" x14ac:dyDescent="0.3">
      <c r="A7" s="89" t="s">
        <v>235</v>
      </c>
      <c r="B7" s="121">
        <v>3870</v>
      </c>
      <c r="C7" s="122">
        <v>2715</v>
      </c>
      <c r="D7" s="122">
        <v>57234</v>
      </c>
      <c r="E7" s="122">
        <v>1155</v>
      </c>
      <c r="F7" s="122">
        <v>-8168</v>
      </c>
      <c r="G7" s="122">
        <v>356</v>
      </c>
      <c r="H7" s="122">
        <v>2454</v>
      </c>
      <c r="I7" s="122">
        <v>511</v>
      </c>
      <c r="J7" s="122">
        <v>1154</v>
      </c>
      <c r="K7" s="122">
        <v>2205</v>
      </c>
      <c r="L7" s="122">
        <v>45350</v>
      </c>
      <c r="M7" s="122">
        <v>-8192</v>
      </c>
      <c r="N7" s="122">
        <v>53543</v>
      </c>
      <c r="O7" s="122">
        <v>2205</v>
      </c>
      <c r="P7" s="122">
        <v>29890</v>
      </c>
      <c r="Q7" s="122">
        <v>3172</v>
      </c>
      <c r="R7" s="122">
        <v>698</v>
      </c>
      <c r="S7" s="122">
        <v>463</v>
      </c>
      <c r="T7" s="122">
        <v>1404</v>
      </c>
      <c r="U7" s="122">
        <v>23074</v>
      </c>
    </row>
    <row r="8" spans="1:21" x14ac:dyDescent="0.3">
      <c r="A8" s="89" t="s">
        <v>236</v>
      </c>
      <c r="B8" s="121">
        <v>2048284</v>
      </c>
      <c r="C8" s="122">
        <v>1726657</v>
      </c>
      <c r="D8" s="122">
        <v>77461826</v>
      </c>
      <c r="E8" s="122">
        <v>321627</v>
      </c>
      <c r="F8" s="122">
        <v>-3012939</v>
      </c>
      <c r="G8" s="122">
        <v>213202</v>
      </c>
      <c r="H8" s="122">
        <v>1549173</v>
      </c>
      <c r="I8" s="122">
        <v>187228</v>
      </c>
      <c r="J8" s="122">
        <v>322706</v>
      </c>
      <c r="K8" s="122">
        <v>1538350</v>
      </c>
      <c r="L8" s="122">
        <v>71846496</v>
      </c>
      <c r="M8" s="122">
        <v>-3026319</v>
      </c>
      <c r="N8" s="122">
        <v>74872815</v>
      </c>
      <c r="O8" s="122">
        <v>1538338</v>
      </c>
      <c r="P8" s="122">
        <v>28203746</v>
      </c>
      <c r="Q8" s="122">
        <v>1189608</v>
      </c>
      <c r="R8" s="122">
        <v>858676</v>
      </c>
      <c r="S8" s="122">
        <v>1633096</v>
      </c>
      <c r="T8" s="122">
        <v>474836</v>
      </c>
      <c r="U8" s="122">
        <v>15968844</v>
      </c>
    </row>
    <row r="9" spans="1:21" x14ac:dyDescent="0.3">
      <c r="A9" s="89" t="s">
        <v>237</v>
      </c>
      <c r="B9" s="121">
        <v>1910</v>
      </c>
      <c r="C9" s="122">
        <v>1646</v>
      </c>
      <c r="D9" s="122">
        <v>73807</v>
      </c>
      <c r="E9" s="122">
        <v>264</v>
      </c>
      <c r="F9" s="122">
        <v>-5949</v>
      </c>
      <c r="G9" s="122">
        <v>218</v>
      </c>
      <c r="H9" s="122">
        <v>2820</v>
      </c>
      <c r="I9" s="122">
        <v>182</v>
      </c>
      <c r="J9" s="122">
        <v>267</v>
      </c>
      <c r="K9" s="122">
        <v>1461</v>
      </c>
      <c r="L9" s="122">
        <v>64508</v>
      </c>
      <c r="M9" s="122">
        <v>-5815</v>
      </c>
      <c r="N9" s="122">
        <v>70323</v>
      </c>
      <c r="O9" s="122">
        <v>1461</v>
      </c>
      <c r="P9" s="122">
        <v>25163</v>
      </c>
      <c r="Q9" s="122">
        <v>1227</v>
      </c>
      <c r="R9" s="122">
        <v>683</v>
      </c>
      <c r="S9" s="122">
        <v>1580</v>
      </c>
      <c r="T9" s="122">
        <v>427</v>
      </c>
      <c r="U9" s="122">
        <v>35699</v>
      </c>
    </row>
    <row r="10" spans="1:21" x14ac:dyDescent="0.3">
      <c r="A10" s="89" t="s">
        <v>238</v>
      </c>
      <c r="B10" s="121">
        <v>15393</v>
      </c>
      <c r="C10" s="122">
        <v>13052</v>
      </c>
      <c r="D10" s="122">
        <v>648635</v>
      </c>
      <c r="E10" s="122">
        <v>2341</v>
      </c>
      <c r="F10" s="122">
        <v>-23143</v>
      </c>
      <c r="G10" s="122">
        <v>1463</v>
      </c>
      <c r="H10" s="122">
        <v>11674</v>
      </c>
      <c r="I10" s="122">
        <v>1934</v>
      </c>
      <c r="J10" s="122">
        <v>2347</v>
      </c>
      <c r="K10" s="122">
        <v>11112</v>
      </c>
      <c r="L10" s="122">
        <v>601719</v>
      </c>
      <c r="M10" s="122">
        <v>-22790</v>
      </c>
      <c r="N10" s="122">
        <v>624509</v>
      </c>
      <c r="O10" s="122">
        <v>11112</v>
      </c>
      <c r="P10" s="122">
        <v>196557</v>
      </c>
      <c r="Q10" s="122">
        <v>9562</v>
      </c>
      <c r="R10" s="122">
        <v>5831</v>
      </c>
      <c r="S10" s="122">
        <v>14977</v>
      </c>
      <c r="T10" s="122">
        <v>3592</v>
      </c>
      <c r="U10" s="122">
        <v>180939</v>
      </c>
    </row>
    <row r="11" spans="1:21" x14ac:dyDescent="0.3">
      <c r="A11" s="89" t="s">
        <v>239</v>
      </c>
      <c r="B11" s="121">
        <v>34005</v>
      </c>
      <c r="C11" s="122">
        <v>30217</v>
      </c>
      <c r="D11" s="122">
        <v>1483452</v>
      </c>
      <c r="E11" s="122">
        <v>3788</v>
      </c>
      <c r="F11" s="122">
        <v>-32025</v>
      </c>
      <c r="G11" s="122">
        <v>2659</v>
      </c>
      <c r="H11" s="122">
        <v>19730</v>
      </c>
      <c r="I11" s="122">
        <v>2605</v>
      </c>
      <c r="J11" s="122">
        <v>3804</v>
      </c>
      <c r="K11" s="122">
        <v>27596</v>
      </c>
      <c r="L11" s="122">
        <v>1403897</v>
      </c>
      <c r="M11" s="122">
        <v>-32053</v>
      </c>
      <c r="N11" s="122">
        <v>1435951</v>
      </c>
      <c r="O11" s="122">
        <v>27595</v>
      </c>
      <c r="P11" s="122">
        <v>527108</v>
      </c>
      <c r="Q11" s="122">
        <v>17507</v>
      </c>
      <c r="R11" s="122">
        <v>16498</v>
      </c>
      <c r="S11" s="122">
        <v>31805</v>
      </c>
      <c r="T11" s="122">
        <v>5808</v>
      </c>
      <c r="U11" s="122">
        <v>238560</v>
      </c>
    </row>
    <row r="12" spans="1:21" x14ac:dyDescent="0.3">
      <c r="A12" s="89" t="s">
        <v>240</v>
      </c>
      <c r="B12" s="121">
        <v>6060</v>
      </c>
      <c r="C12" s="122">
        <v>5155</v>
      </c>
      <c r="D12" s="122">
        <v>284911</v>
      </c>
      <c r="E12" s="122">
        <v>905</v>
      </c>
      <c r="F12" s="122">
        <v>-15438</v>
      </c>
      <c r="G12" s="122">
        <v>741</v>
      </c>
      <c r="H12" s="122">
        <v>10075</v>
      </c>
      <c r="I12" s="122">
        <v>659</v>
      </c>
      <c r="J12" s="122">
        <v>914</v>
      </c>
      <c r="K12" s="122">
        <v>4487</v>
      </c>
      <c r="L12" s="122">
        <v>245126</v>
      </c>
      <c r="M12" s="122">
        <v>-15962</v>
      </c>
      <c r="N12" s="122">
        <v>261088</v>
      </c>
      <c r="O12" s="122">
        <v>4487</v>
      </c>
      <c r="P12" s="122">
        <v>84168</v>
      </c>
      <c r="Q12" s="122">
        <v>3432</v>
      </c>
      <c r="R12" s="122">
        <v>2628</v>
      </c>
      <c r="S12" s="122">
        <v>6192</v>
      </c>
      <c r="T12" s="122">
        <v>1489</v>
      </c>
      <c r="U12" s="122">
        <v>134217</v>
      </c>
    </row>
    <row r="13" spans="1:21" x14ac:dyDescent="0.3">
      <c r="A13" s="89" t="s">
        <v>241</v>
      </c>
      <c r="B13" s="121">
        <v>195994</v>
      </c>
      <c r="C13" s="122">
        <v>152285</v>
      </c>
      <c r="D13" s="122">
        <v>5014688</v>
      </c>
      <c r="E13" s="122">
        <v>43709</v>
      </c>
      <c r="F13" s="122">
        <v>-331387</v>
      </c>
      <c r="G13" s="122">
        <v>19290</v>
      </c>
      <c r="H13" s="122">
        <v>122276</v>
      </c>
      <c r="I13" s="122">
        <v>23403</v>
      </c>
      <c r="J13" s="122">
        <v>43835</v>
      </c>
      <c r="K13" s="122">
        <v>128756</v>
      </c>
      <c r="L13" s="122">
        <v>4389387</v>
      </c>
      <c r="M13" s="122">
        <v>-333550</v>
      </c>
      <c r="N13" s="122">
        <v>4722936</v>
      </c>
      <c r="O13" s="122">
        <v>128752</v>
      </c>
      <c r="P13" s="122">
        <v>2071355</v>
      </c>
      <c r="Q13" s="122">
        <v>139447</v>
      </c>
      <c r="R13" s="122">
        <v>56547</v>
      </c>
      <c r="S13" s="122">
        <v>92785</v>
      </c>
      <c r="T13" s="122">
        <v>59772</v>
      </c>
      <c r="U13" s="122">
        <v>1580037</v>
      </c>
    </row>
    <row r="14" spans="1:21" x14ac:dyDescent="0.3">
      <c r="A14" s="88" t="s">
        <v>219</v>
      </c>
      <c r="B14" s="121"/>
      <c r="C14" s="122"/>
      <c r="D14" s="122"/>
      <c r="E14" s="122"/>
      <c r="F14" s="122"/>
      <c r="G14" s="122"/>
      <c r="H14" s="122"/>
      <c r="I14" s="122"/>
      <c r="J14" s="122"/>
      <c r="K14" s="122"/>
      <c r="L14" s="122"/>
      <c r="M14" s="122"/>
      <c r="N14" s="122"/>
      <c r="O14" s="122"/>
      <c r="P14" s="122"/>
      <c r="Q14" s="122"/>
      <c r="R14" s="122"/>
      <c r="S14" s="122"/>
      <c r="T14" s="122"/>
      <c r="U14" s="122"/>
    </row>
    <row r="15" spans="1:21" x14ac:dyDescent="0.3">
      <c r="A15" s="89" t="s">
        <v>242</v>
      </c>
      <c r="B15" s="121">
        <v>11702</v>
      </c>
      <c r="C15" s="122">
        <v>8639</v>
      </c>
      <c r="D15" s="122">
        <v>4285493</v>
      </c>
      <c r="E15" s="122">
        <v>3063</v>
      </c>
      <c r="F15" s="122">
        <v>-569761</v>
      </c>
      <c r="G15" s="122">
        <v>1960</v>
      </c>
      <c r="H15" s="122">
        <v>183341</v>
      </c>
      <c r="I15" s="122">
        <v>1803</v>
      </c>
      <c r="J15" s="122">
        <v>3173</v>
      </c>
      <c r="K15" s="122">
        <v>6726</v>
      </c>
      <c r="L15" s="122">
        <v>3289424</v>
      </c>
      <c r="M15" s="122">
        <v>-547822</v>
      </c>
      <c r="N15" s="122">
        <v>3837245</v>
      </c>
      <c r="O15" s="122">
        <v>6726</v>
      </c>
      <c r="P15" s="122">
        <v>140027</v>
      </c>
      <c r="Q15" s="122">
        <v>6876</v>
      </c>
      <c r="R15" s="122">
        <v>4826</v>
      </c>
      <c r="S15" s="122">
        <v>129401</v>
      </c>
      <c r="T15" s="122">
        <v>4834</v>
      </c>
      <c r="U15" s="122">
        <v>3857345</v>
      </c>
    </row>
    <row r="16" spans="1:21" x14ac:dyDescent="0.3">
      <c r="A16" s="89" t="s">
        <v>243</v>
      </c>
      <c r="B16" s="121">
        <v>16530</v>
      </c>
      <c r="C16" s="122">
        <v>14410</v>
      </c>
      <c r="D16" s="122">
        <v>3911361</v>
      </c>
      <c r="E16" s="122">
        <v>2120</v>
      </c>
      <c r="F16" s="122">
        <v>-672860</v>
      </c>
      <c r="G16" s="122">
        <v>1446</v>
      </c>
      <c r="H16" s="122">
        <v>94896</v>
      </c>
      <c r="I16" s="122">
        <v>1185</v>
      </c>
      <c r="J16" s="122">
        <v>2209</v>
      </c>
      <c r="K16" s="122">
        <v>13136</v>
      </c>
      <c r="L16" s="122">
        <v>2887783</v>
      </c>
      <c r="M16" s="122">
        <v>-780025</v>
      </c>
      <c r="N16" s="122">
        <v>3667808</v>
      </c>
      <c r="O16" s="122">
        <v>13136</v>
      </c>
      <c r="P16" s="122">
        <v>301448</v>
      </c>
      <c r="Q16" s="122">
        <v>5060</v>
      </c>
      <c r="R16" s="122">
        <v>11470</v>
      </c>
      <c r="S16" s="122">
        <v>117820</v>
      </c>
      <c r="T16" s="122">
        <v>3251</v>
      </c>
      <c r="U16" s="122">
        <v>18773576</v>
      </c>
    </row>
    <row r="17" spans="1:21" x14ac:dyDescent="0.3">
      <c r="A17" s="89" t="s">
        <v>244</v>
      </c>
      <c r="B17" s="121">
        <v>14667</v>
      </c>
      <c r="C17" s="122">
        <v>11973</v>
      </c>
      <c r="D17" s="122">
        <v>13760207</v>
      </c>
      <c r="E17" s="122">
        <v>2694</v>
      </c>
      <c r="F17" s="122">
        <v>-749716</v>
      </c>
      <c r="G17" s="122">
        <v>1877</v>
      </c>
      <c r="H17" s="122">
        <v>249956</v>
      </c>
      <c r="I17" s="122">
        <v>1725</v>
      </c>
      <c r="J17" s="122">
        <v>3007</v>
      </c>
      <c r="K17" s="122">
        <v>9935</v>
      </c>
      <c r="L17" s="122">
        <v>6463908</v>
      </c>
      <c r="M17" s="122">
        <v>-697911</v>
      </c>
      <c r="N17" s="122">
        <v>7161819</v>
      </c>
      <c r="O17" s="122">
        <v>9935</v>
      </c>
      <c r="P17" s="122">
        <v>217733</v>
      </c>
      <c r="Q17" s="122">
        <v>6733</v>
      </c>
      <c r="R17" s="122">
        <v>7934</v>
      </c>
      <c r="S17" s="122">
        <v>243041</v>
      </c>
      <c r="T17" s="122">
        <v>4583</v>
      </c>
      <c r="U17" s="122">
        <v>6347401</v>
      </c>
    </row>
    <row r="18" spans="1:21" x14ac:dyDescent="0.3">
      <c r="A18" s="89" t="s">
        <v>245</v>
      </c>
      <c r="B18" s="121">
        <v>206825</v>
      </c>
      <c r="C18" s="122">
        <v>157090</v>
      </c>
      <c r="D18" s="122">
        <v>115915322</v>
      </c>
      <c r="E18" s="122">
        <v>49735</v>
      </c>
      <c r="F18" s="122">
        <v>-14262119</v>
      </c>
      <c r="G18" s="122">
        <v>29876</v>
      </c>
      <c r="H18" s="122">
        <v>4598801</v>
      </c>
      <c r="I18" s="122">
        <v>33128</v>
      </c>
      <c r="J18" s="122">
        <v>53271</v>
      </c>
      <c r="K18" s="122">
        <v>120426</v>
      </c>
      <c r="L18" s="122">
        <v>69440062</v>
      </c>
      <c r="M18" s="122">
        <v>-12798123</v>
      </c>
      <c r="N18" s="122">
        <v>82238185</v>
      </c>
      <c r="O18" s="122">
        <v>120425</v>
      </c>
      <c r="P18" s="122">
        <v>2632036</v>
      </c>
      <c r="Q18" s="122">
        <v>108930</v>
      </c>
      <c r="R18" s="122">
        <v>97895</v>
      </c>
      <c r="S18" s="122">
        <v>2786185</v>
      </c>
      <c r="T18" s="122">
        <v>80049</v>
      </c>
      <c r="U18" s="122">
        <v>94681987</v>
      </c>
    </row>
    <row r="19" spans="1:21" x14ac:dyDescent="0.3">
      <c r="A19" s="89" t="s">
        <v>246</v>
      </c>
      <c r="B19" s="121">
        <v>490</v>
      </c>
      <c r="C19" s="122">
        <v>358</v>
      </c>
      <c r="D19" s="122">
        <v>6224913</v>
      </c>
      <c r="E19" s="122">
        <v>132</v>
      </c>
      <c r="F19" s="122">
        <v>-482839</v>
      </c>
      <c r="G19" s="122">
        <v>83</v>
      </c>
      <c r="H19" s="122">
        <v>285538</v>
      </c>
      <c r="I19" s="122">
        <v>79</v>
      </c>
      <c r="J19" s="122">
        <v>140</v>
      </c>
      <c r="K19" s="122">
        <v>271</v>
      </c>
      <c r="L19" s="122">
        <v>2191969</v>
      </c>
      <c r="M19" s="122">
        <v>-267211</v>
      </c>
      <c r="N19" s="122">
        <v>2459181</v>
      </c>
      <c r="O19" s="122">
        <v>271</v>
      </c>
      <c r="P19" s="122">
        <v>5692</v>
      </c>
      <c r="Q19" s="122">
        <v>284</v>
      </c>
      <c r="R19" s="122">
        <v>206</v>
      </c>
      <c r="S19" s="122">
        <v>85834</v>
      </c>
      <c r="T19" s="122">
        <v>220</v>
      </c>
      <c r="U19" s="122">
        <v>6098902</v>
      </c>
    </row>
    <row r="20" spans="1:21" x14ac:dyDescent="0.3">
      <c r="A20" s="89" t="s">
        <v>247</v>
      </c>
      <c r="B20" s="121">
        <v>492</v>
      </c>
      <c r="C20" s="122">
        <v>329</v>
      </c>
      <c r="D20" s="122">
        <v>1892840</v>
      </c>
      <c r="E20" s="122">
        <v>163</v>
      </c>
      <c r="F20" s="122">
        <v>-322657</v>
      </c>
      <c r="G20" s="122">
        <v>95</v>
      </c>
      <c r="H20" s="122">
        <v>33478</v>
      </c>
      <c r="I20" s="122">
        <v>90</v>
      </c>
      <c r="J20" s="122">
        <v>174</v>
      </c>
      <c r="K20" s="122">
        <v>228</v>
      </c>
      <c r="L20" s="122">
        <v>1496293</v>
      </c>
      <c r="M20" s="122">
        <v>-258593</v>
      </c>
      <c r="N20" s="122">
        <v>1754887</v>
      </c>
      <c r="O20" s="122">
        <v>228</v>
      </c>
      <c r="P20" s="122">
        <v>4732</v>
      </c>
      <c r="Q20" s="122">
        <v>324</v>
      </c>
      <c r="R20" s="122">
        <v>168</v>
      </c>
      <c r="S20" s="122">
        <v>61255</v>
      </c>
      <c r="T20" s="122">
        <v>262</v>
      </c>
      <c r="U20" s="122">
        <v>2118509</v>
      </c>
    </row>
    <row r="21" spans="1:21" x14ac:dyDescent="0.3">
      <c r="A21" s="89" t="s">
        <v>248</v>
      </c>
      <c r="B21" s="121">
        <v>555</v>
      </c>
      <c r="C21" s="122">
        <v>511</v>
      </c>
      <c r="D21" s="122">
        <v>1001846</v>
      </c>
      <c r="E21" s="122">
        <v>44</v>
      </c>
      <c r="F21" s="122">
        <v>-22487</v>
      </c>
      <c r="G21" s="122">
        <v>48</v>
      </c>
      <c r="H21" s="122">
        <v>5352</v>
      </c>
      <c r="I21" s="122">
        <v>29</v>
      </c>
      <c r="J21" s="122">
        <v>44</v>
      </c>
      <c r="K21" s="122">
        <v>482</v>
      </c>
      <c r="L21" s="122">
        <v>321500</v>
      </c>
      <c r="M21" s="122">
        <v>-30682</v>
      </c>
      <c r="N21" s="122">
        <v>352182</v>
      </c>
      <c r="O21" s="122">
        <v>482</v>
      </c>
      <c r="P21" s="122">
        <v>11568</v>
      </c>
      <c r="Q21" s="122">
        <v>93</v>
      </c>
      <c r="R21" s="122">
        <v>462</v>
      </c>
      <c r="S21" s="122">
        <v>11921</v>
      </c>
      <c r="T21" s="122">
        <v>73</v>
      </c>
      <c r="U21" s="122">
        <v>98111</v>
      </c>
    </row>
    <row r="22" spans="1:21" x14ac:dyDescent="0.3">
      <c r="A22" s="89" t="s">
        <v>249</v>
      </c>
      <c r="B22" s="121">
        <v>199863</v>
      </c>
      <c r="C22" s="122">
        <v>156116</v>
      </c>
      <c r="D22" s="122">
        <v>11095401</v>
      </c>
      <c r="E22" s="122">
        <v>43747</v>
      </c>
      <c r="F22" s="122">
        <v>-708860</v>
      </c>
      <c r="G22" s="122">
        <v>29556</v>
      </c>
      <c r="H22" s="122">
        <v>380302</v>
      </c>
      <c r="I22" s="122">
        <v>25595</v>
      </c>
      <c r="J22" s="122">
        <v>44329</v>
      </c>
      <c r="K22" s="122">
        <v>129939</v>
      </c>
      <c r="L22" s="122">
        <v>8807802</v>
      </c>
      <c r="M22" s="122">
        <v>-722840</v>
      </c>
      <c r="N22" s="122">
        <v>9530642</v>
      </c>
      <c r="O22" s="122">
        <v>129932</v>
      </c>
      <c r="P22" s="122">
        <v>2312675</v>
      </c>
      <c r="Q22" s="122">
        <v>125962</v>
      </c>
      <c r="R22" s="122">
        <v>73901</v>
      </c>
      <c r="S22" s="122">
        <v>252555</v>
      </c>
      <c r="T22" s="122">
        <v>66072</v>
      </c>
      <c r="U22" s="122">
        <v>6413348</v>
      </c>
    </row>
    <row r="23" spans="1:21" x14ac:dyDescent="0.3">
      <c r="A23" s="89" t="s">
        <v>250</v>
      </c>
      <c r="B23" s="121">
        <v>29</v>
      </c>
      <c r="C23" s="85" t="s">
        <v>196</v>
      </c>
      <c r="D23" s="85" t="s">
        <v>196</v>
      </c>
      <c r="E23" s="85" t="s">
        <v>196</v>
      </c>
      <c r="F23" s="85" t="s">
        <v>196</v>
      </c>
      <c r="G23" s="122">
        <v>3</v>
      </c>
      <c r="H23" s="122">
        <v>8</v>
      </c>
      <c r="I23" s="122">
        <v>7</v>
      </c>
      <c r="J23" s="122">
        <v>16</v>
      </c>
      <c r="K23" s="122">
        <v>6</v>
      </c>
      <c r="L23" s="122">
        <v>207</v>
      </c>
      <c r="M23" s="122">
        <v>-69</v>
      </c>
      <c r="N23" s="122">
        <v>276</v>
      </c>
      <c r="O23" s="122">
        <v>6</v>
      </c>
      <c r="P23" s="122">
        <v>92</v>
      </c>
      <c r="Q23" s="85" t="s">
        <v>196</v>
      </c>
      <c r="R23" s="85" t="s">
        <v>196</v>
      </c>
      <c r="S23" s="85" t="s">
        <v>196</v>
      </c>
      <c r="T23" s="122">
        <v>18</v>
      </c>
      <c r="U23" s="122">
        <v>598</v>
      </c>
    </row>
    <row r="24" spans="1:21" x14ac:dyDescent="0.3">
      <c r="A24" s="89" t="s">
        <v>251</v>
      </c>
      <c r="B24" s="121">
        <v>7531</v>
      </c>
      <c r="C24" s="122">
        <v>5565</v>
      </c>
      <c r="D24" s="122">
        <v>524873</v>
      </c>
      <c r="E24" s="122">
        <v>1966</v>
      </c>
      <c r="F24" s="122">
        <v>-46204</v>
      </c>
      <c r="G24" s="122">
        <v>1311</v>
      </c>
      <c r="H24" s="122">
        <v>19251</v>
      </c>
      <c r="I24" s="122">
        <v>1189</v>
      </c>
      <c r="J24" s="122">
        <v>1988</v>
      </c>
      <c r="K24" s="122">
        <v>4354</v>
      </c>
      <c r="L24" s="122">
        <v>384321</v>
      </c>
      <c r="M24" s="122">
        <v>-48364</v>
      </c>
      <c r="N24" s="122">
        <v>432685</v>
      </c>
      <c r="O24" s="122">
        <v>4354</v>
      </c>
      <c r="P24" s="122">
        <v>60799</v>
      </c>
      <c r="Q24" s="122">
        <v>5866</v>
      </c>
      <c r="R24" s="122">
        <v>1665</v>
      </c>
      <c r="S24" s="122">
        <v>13016</v>
      </c>
      <c r="T24" s="122">
        <v>3000</v>
      </c>
      <c r="U24" s="122">
        <v>432372</v>
      </c>
    </row>
    <row r="25" spans="1:21" x14ac:dyDescent="0.3">
      <c r="A25" s="88" t="s">
        <v>252</v>
      </c>
      <c r="B25" s="121"/>
      <c r="C25" s="122"/>
      <c r="D25" s="122"/>
      <c r="E25" s="122"/>
      <c r="F25" s="122"/>
      <c r="G25" s="122"/>
      <c r="H25" s="122"/>
      <c r="I25" s="122"/>
      <c r="J25" s="122"/>
      <c r="K25" s="122"/>
      <c r="L25" s="122"/>
      <c r="M25" s="122"/>
      <c r="N25" s="122"/>
      <c r="O25" s="122"/>
      <c r="P25" s="122"/>
      <c r="Q25" s="122"/>
      <c r="R25" s="122"/>
      <c r="S25" s="122"/>
      <c r="T25" s="122"/>
      <c r="U25" s="122"/>
    </row>
    <row r="26" spans="1:21" x14ac:dyDescent="0.3">
      <c r="A26" s="89" t="s">
        <v>253</v>
      </c>
      <c r="B26" s="121">
        <v>12179</v>
      </c>
      <c r="C26" s="122">
        <v>7633</v>
      </c>
      <c r="D26" s="122">
        <v>25334706</v>
      </c>
      <c r="E26" s="122">
        <v>4546</v>
      </c>
      <c r="F26" s="122">
        <v>-19316372</v>
      </c>
      <c r="G26" s="122">
        <v>2636</v>
      </c>
      <c r="H26" s="122">
        <v>5539102</v>
      </c>
      <c r="I26" s="122">
        <v>2891</v>
      </c>
      <c r="J26" s="122">
        <v>4493</v>
      </c>
      <c r="K26" s="122">
        <v>4795</v>
      </c>
      <c r="L26" s="122">
        <v>19890521</v>
      </c>
      <c r="M26" s="122">
        <v>-14349207</v>
      </c>
      <c r="N26" s="122">
        <v>34239728</v>
      </c>
      <c r="O26" s="122">
        <v>21</v>
      </c>
      <c r="P26" s="122">
        <v>102</v>
      </c>
      <c r="Q26" s="122">
        <v>7386</v>
      </c>
      <c r="R26" s="122">
        <v>4793</v>
      </c>
      <c r="S26" s="122">
        <v>1198386</v>
      </c>
      <c r="T26" s="122">
        <v>7012</v>
      </c>
      <c r="U26" s="122">
        <v>136545337</v>
      </c>
    </row>
    <row r="27" spans="1:21" x14ac:dyDescent="0.3">
      <c r="A27" s="89" t="s">
        <v>254</v>
      </c>
      <c r="B27" s="121">
        <v>316</v>
      </c>
      <c r="C27" s="122">
        <v>147</v>
      </c>
      <c r="D27" s="122">
        <v>901513</v>
      </c>
      <c r="E27" s="122">
        <v>169</v>
      </c>
      <c r="F27" s="122">
        <v>-2509933</v>
      </c>
      <c r="G27" s="122">
        <v>60</v>
      </c>
      <c r="H27" s="122">
        <v>139524</v>
      </c>
      <c r="I27" s="122">
        <v>45</v>
      </c>
      <c r="J27" s="122">
        <v>157</v>
      </c>
      <c r="K27" s="122">
        <v>114</v>
      </c>
      <c r="L27" s="122">
        <v>2002466</v>
      </c>
      <c r="M27" s="122">
        <v>-597254</v>
      </c>
      <c r="N27" s="122">
        <v>2599720</v>
      </c>
      <c r="O27" s="84" t="s">
        <v>195</v>
      </c>
      <c r="P27" s="84" t="s">
        <v>195</v>
      </c>
      <c r="Q27" s="122">
        <v>202</v>
      </c>
      <c r="R27" s="122">
        <v>114</v>
      </c>
      <c r="S27" s="122">
        <v>90990</v>
      </c>
      <c r="T27" s="122">
        <v>207</v>
      </c>
      <c r="U27" s="122">
        <v>2663490</v>
      </c>
    </row>
    <row r="28" spans="1:21" x14ac:dyDescent="0.3">
      <c r="A28" s="89" t="s">
        <v>255</v>
      </c>
      <c r="B28" s="121">
        <v>1079609</v>
      </c>
      <c r="C28" s="122">
        <v>716362</v>
      </c>
      <c r="D28" s="122">
        <v>151769541</v>
      </c>
      <c r="E28" s="122">
        <v>363247</v>
      </c>
      <c r="F28" s="122">
        <v>-58581217</v>
      </c>
      <c r="G28" s="122">
        <v>201173</v>
      </c>
      <c r="H28" s="122">
        <v>15103677</v>
      </c>
      <c r="I28" s="122">
        <v>221568</v>
      </c>
      <c r="J28" s="122">
        <v>467383</v>
      </c>
      <c r="K28" s="122">
        <v>390658</v>
      </c>
      <c r="L28" s="122">
        <v>100748991</v>
      </c>
      <c r="M28" s="122">
        <v>-51102620</v>
      </c>
      <c r="N28" s="122">
        <v>151851611</v>
      </c>
      <c r="O28" s="122">
        <v>2326</v>
      </c>
      <c r="P28" s="122">
        <v>10064</v>
      </c>
      <c r="Q28" s="122">
        <v>689566</v>
      </c>
      <c r="R28" s="122">
        <v>390043</v>
      </c>
      <c r="S28" s="122">
        <v>5314231</v>
      </c>
      <c r="T28" s="122">
        <v>641325</v>
      </c>
      <c r="U28" s="122">
        <v>379919060</v>
      </c>
    </row>
    <row r="29" spans="1:21" x14ac:dyDescent="0.3">
      <c r="A29" s="89" t="s">
        <v>256</v>
      </c>
      <c r="B29" s="121">
        <v>520</v>
      </c>
      <c r="C29" s="122">
        <v>263</v>
      </c>
      <c r="D29" s="122">
        <v>4795084</v>
      </c>
      <c r="E29" s="122">
        <v>257</v>
      </c>
      <c r="F29" s="122">
        <v>-4191378</v>
      </c>
      <c r="G29" s="122">
        <v>72</v>
      </c>
      <c r="H29" s="122">
        <v>219902</v>
      </c>
      <c r="I29" s="122">
        <v>91</v>
      </c>
      <c r="J29" s="122">
        <v>253</v>
      </c>
      <c r="K29" s="122">
        <v>176</v>
      </c>
      <c r="L29" s="122">
        <v>5065243</v>
      </c>
      <c r="M29" s="122">
        <v>-1446224</v>
      </c>
      <c r="N29" s="122">
        <v>6511467</v>
      </c>
      <c r="O29" s="84" t="s">
        <v>195</v>
      </c>
      <c r="P29" s="84" t="s">
        <v>195</v>
      </c>
      <c r="Q29" s="122">
        <v>344</v>
      </c>
      <c r="R29" s="122">
        <v>176</v>
      </c>
      <c r="S29" s="122">
        <v>227901</v>
      </c>
      <c r="T29" s="122">
        <v>315</v>
      </c>
      <c r="U29" s="122">
        <v>11773577</v>
      </c>
    </row>
    <row r="30" spans="1:21" x14ac:dyDescent="0.3">
      <c r="A30" s="89" t="s">
        <v>257</v>
      </c>
      <c r="B30" s="121">
        <v>131566</v>
      </c>
      <c r="C30" s="122">
        <v>74392</v>
      </c>
      <c r="D30" s="122">
        <v>1135041</v>
      </c>
      <c r="E30" s="122">
        <v>57174</v>
      </c>
      <c r="F30" s="122">
        <v>-483234</v>
      </c>
      <c r="G30" s="122">
        <v>20230</v>
      </c>
      <c r="H30" s="122">
        <v>152217</v>
      </c>
      <c r="I30" s="122">
        <v>31629</v>
      </c>
      <c r="J30" s="122">
        <v>61114</v>
      </c>
      <c r="K30" s="122">
        <v>38823</v>
      </c>
      <c r="L30" s="122">
        <v>472673</v>
      </c>
      <c r="M30" s="122">
        <v>-467993</v>
      </c>
      <c r="N30" s="122">
        <v>940666</v>
      </c>
      <c r="O30" s="122">
        <v>39</v>
      </c>
      <c r="P30" s="122">
        <v>148</v>
      </c>
      <c r="Q30" s="122">
        <v>92768</v>
      </c>
      <c r="R30" s="122">
        <v>38798</v>
      </c>
      <c r="S30" s="122">
        <v>32908</v>
      </c>
      <c r="T30" s="122">
        <v>78095</v>
      </c>
      <c r="U30" s="122">
        <v>1480678</v>
      </c>
    </row>
    <row r="31" spans="1:21" x14ac:dyDescent="0.3">
      <c r="A31" s="89" t="s">
        <v>258</v>
      </c>
      <c r="B31" s="121">
        <v>236</v>
      </c>
      <c r="C31" s="122">
        <v>144</v>
      </c>
      <c r="D31" s="122">
        <v>76854</v>
      </c>
      <c r="E31" s="122">
        <v>92</v>
      </c>
      <c r="F31" s="122">
        <v>-33204</v>
      </c>
      <c r="G31" s="85" t="s">
        <v>196</v>
      </c>
      <c r="H31" s="85" t="s">
        <v>196</v>
      </c>
      <c r="I31" s="122">
        <v>93</v>
      </c>
      <c r="J31" s="122">
        <v>100</v>
      </c>
      <c r="K31" s="122">
        <v>43</v>
      </c>
      <c r="L31" s="122">
        <v>-2926</v>
      </c>
      <c r="M31" s="122">
        <v>-49656</v>
      </c>
      <c r="N31" s="122">
        <v>46730</v>
      </c>
      <c r="O31" s="122">
        <v>12</v>
      </c>
      <c r="P31" s="122">
        <v>57</v>
      </c>
      <c r="Q31" s="122">
        <v>195</v>
      </c>
      <c r="R31" s="122">
        <v>41</v>
      </c>
      <c r="S31" s="122">
        <v>1634</v>
      </c>
      <c r="T31" s="122">
        <v>142</v>
      </c>
      <c r="U31" s="122">
        <v>415403</v>
      </c>
    </row>
    <row r="32" spans="1:21" x14ac:dyDescent="0.3">
      <c r="A32" s="88" t="s">
        <v>259</v>
      </c>
      <c r="B32" s="121"/>
      <c r="C32" s="122"/>
      <c r="D32" s="122"/>
      <c r="E32" s="122"/>
      <c r="F32" s="122"/>
      <c r="G32" s="122"/>
      <c r="H32" s="122"/>
      <c r="I32" s="122"/>
      <c r="J32" s="122"/>
      <c r="K32" s="122"/>
      <c r="L32" s="122"/>
      <c r="M32" s="122"/>
      <c r="N32" s="122"/>
      <c r="O32" s="122"/>
      <c r="P32" s="122"/>
      <c r="Q32" s="122"/>
      <c r="R32" s="122"/>
      <c r="S32" s="122"/>
      <c r="T32" s="122"/>
      <c r="U32" s="122"/>
    </row>
    <row r="33" spans="1:21" x14ac:dyDescent="0.3">
      <c r="A33" s="89" t="s">
        <v>260</v>
      </c>
      <c r="B33" s="121">
        <v>573</v>
      </c>
      <c r="C33" s="122">
        <v>568</v>
      </c>
      <c r="D33" s="122">
        <v>4551571</v>
      </c>
      <c r="E33" s="122">
        <v>5</v>
      </c>
      <c r="F33" s="122">
        <v>-844</v>
      </c>
      <c r="G33" s="122">
        <v>14</v>
      </c>
      <c r="H33" s="122">
        <v>8405</v>
      </c>
      <c r="I33" s="85" t="s">
        <v>196</v>
      </c>
      <c r="J33" s="85" t="s">
        <v>196</v>
      </c>
      <c r="K33" s="85" t="s">
        <v>196</v>
      </c>
      <c r="L33" s="122">
        <v>4687634</v>
      </c>
      <c r="M33" s="85" t="s">
        <v>196</v>
      </c>
      <c r="N33" s="85" t="s">
        <v>196</v>
      </c>
      <c r="O33" s="85" t="s">
        <v>196</v>
      </c>
      <c r="P33" s="85" t="s">
        <v>196</v>
      </c>
      <c r="Q33" s="122">
        <v>6</v>
      </c>
      <c r="R33" s="122">
        <v>567</v>
      </c>
      <c r="S33" s="122">
        <v>164091</v>
      </c>
      <c r="T33" s="85" t="s">
        <v>196</v>
      </c>
      <c r="U33" s="85" t="s">
        <v>196</v>
      </c>
    </row>
    <row r="34" spans="1:21" x14ac:dyDescent="0.3">
      <c r="A34" s="89" t="s">
        <v>261</v>
      </c>
      <c r="B34" s="121">
        <v>60</v>
      </c>
      <c r="C34" s="85" t="s">
        <v>196</v>
      </c>
      <c r="D34" s="85" t="s">
        <v>196</v>
      </c>
      <c r="E34" s="85" t="s">
        <v>196</v>
      </c>
      <c r="F34" s="85" t="s">
        <v>196</v>
      </c>
      <c r="G34" s="85" t="s">
        <v>196</v>
      </c>
      <c r="H34" s="85" t="s">
        <v>196</v>
      </c>
      <c r="I34" s="85" t="s">
        <v>196</v>
      </c>
      <c r="J34" s="85" t="s">
        <v>196</v>
      </c>
      <c r="K34" s="85" t="s">
        <v>196</v>
      </c>
      <c r="L34" s="152">
        <v>376559</v>
      </c>
      <c r="M34" s="85" t="s">
        <v>196</v>
      </c>
      <c r="N34" s="85" t="s">
        <v>196</v>
      </c>
      <c r="O34" s="84" t="s">
        <v>195</v>
      </c>
      <c r="P34" s="84" t="s">
        <v>195</v>
      </c>
      <c r="Q34" s="85" t="s">
        <v>196</v>
      </c>
      <c r="R34" s="85" t="s">
        <v>196</v>
      </c>
      <c r="S34" s="85" t="s">
        <v>196</v>
      </c>
      <c r="T34" s="85" t="s">
        <v>196</v>
      </c>
      <c r="U34" s="85" t="s">
        <v>196</v>
      </c>
    </row>
    <row r="35" spans="1:21" x14ac:dyDescent="0.3">
      <c r="A35" s="89" t="s">
        <v>262</v>
      </c>
      <c r="B35" s="121">
        <v>763</v>
      </c>
      <c r="C35" s="122">
        <v>431</v>
      </c>
      <c r="D35" s="122">
        <v>71313</v>
      </c>
      <c r="E35" s="122">
        <v>332</v>
      </c>
      <c r="F35" s="122">
        <v>-60645</v>
      </c>
      <c r="G35" s="122">
        <v>195</v>
      </c>
      <c r="H35" s="122">
        <v>15635</v>
      </c>
      <c r="I35" s="122">
        <v>189</v>
      </c>
      <c r="J35" s="122">
        <v>332</v>
      </c>
      <c r="K35" s="122">
        <v>242</v>
      </c>
      <c r="L35" s="122">
        <v>1816</v>
      </c>
      <c r="M35" s="122">
        <v>-55378</v>
      </c>
      <c r="N35" s="122">
        <v>57194</v>
      </c>
      <c r="O35" s="85" t="s">
        <v>196</v>
      </c>
      <c r="P35" s="85" t="s">
        <v>196</v>
      </c>
      <c r="Q35" s="122">
        <v>521</v>
      </c>
      <c r="R35" s="122">
        <v>242</v>
      </c>
      <c r="S35" s="122">
        <v>2001</v>
      </c>
      <c r="T35" s="122">
        <v>496</v>
      </c>
      <c r="U35" s="122">
        <v>588740</v>
      </c>
    </row>
    <row r="36" spans="1:21" x14ac:dyDescent="0.3">
      <c r="A36" s="89" t="s">
        <v>263</v>
      </c>
      <c r="B36" s="121"/>
      <c r="C36" s="122"/>
      <c r="D36" s="122"/>
      <c r="E36" s="122"/>
      <c r="F36" s="122"/>
      <c r="G36" s="122"/>
      <c r="H36" s="122"/>
      <c r="I36" s="122"/>
      <c r="J36" s="122"/>
      <c r="K36" s="122"/>
      <c r="L36" s="122"/>
      <c r="M36" s="122"/>
      <c r="N36" s="122"/>
      <c r="O36" s="122"/>
      <c r="P36" s="122"/>
      <c r="Q36" s="122"/>
      <c r="R36" s="122"/>
      <c r="S36" s="122"/>
      <c r="T36" s="122"/>
      <c r="U36" s="122"/>
    </row>
    <row r="37" spans="1:21" x14ac:dyDescent="0.3">
      <c r="A37" s="89" t="s">
        <v>264</v>
      </c>
      <c r="B37" s="121">
        <v>80</v>
      </c>
      <c r="C37" s="85" t="s">
        <v>196</v>
      </c>
      <c r="D37" s="85" t="s">
        <v>196</v>
      </c>
      <c r="E37" s="85" t="s">
        <v>196</v>
      </c>
      <c r="F37" s="85" t="s">
        <v>196</v>
      </c>
      <c r="G37" s="122">
        <v>12</v>
      </c>
      <c r="H37" s="122">
        <v>719</v>
      </c>
      <c r="I37" s="122">
        <v>23</v>
      </c>
      <c r="J37" s="122">
        <v>38</v>
      </c>
      <c r="K37" s="122">
        <v>19</v>
      </c>
      <c r="L37" s="122">
        <v>1124</v>
      </c>
      <c r="M37" s="122">
        <v>-1164</v>
      </c>
      <c r="N37" s="122">
        <v>2288</v>
      </c>
      <c r="O37" s="84" t="s">
        <v>195</v>
      </c>
      <c r="P37" s="84" t="s">
        <v>195</v>
      </c>
      <c r="Q37" s="122">
        <v>61</v>
      </c>
      <c r="R37" s="122">
        <v>19</v>
      </c>
      <c r="S37" s="122">
        <v>80</v>
      </c>
      <c r="T37" s="122">
        <v>50</v>
      </c>
      <c r="U37" s="122">
        <v>2692</v>
      </c>
    </row>
    <row r="38" spans="1:21" x14ac:dyDescent="0.3">
      <c r="A38" s="89" t="s">
        <v>265</v>
      </c>
      <c r="B38" s="121">
        <v>3094</v>
      </c>
      <c r="C38" s="122">
        <v>1999</v>
      </c>
      <c r="D38" s="122">
        <v>1979701</v>
      </c>
      <c r="E38" s="122">
        <v>1095</v>
      </c>
      <c r="F38" s="122">
        <v>-188049</v>
      </c>
      <c r="G38" s="122">
        <v>651</v>
      </c>
      <c r="H38" s="122">
        <v>102211</v>
      </c>
      <c r="I38" s="122">
        <v>1016</v>
      </c>
      <c r="J38" s="122">
        <v>1097</v>
      </c>
      <c r="K38" s="122">
        <v>981</v>
      </c>
      <c r="L38" s="122">
        <v>1786369</v>
      </c>
      <c r="M38" s="122">
        <v>-126864</v>
      </c>
      <c r="N38" s="122">
        <v>1913233</v>
      </c>
      <c r="O38" s="122">
        <v>280</v>
      </c>
      <c r="P38" s="122">
        <v>1193</v>
      </c>
      <c r="Q38" s="122">
        <v>2183</v>
      </c>
      <c r="R38" s="122">
        <v>911</v>
      </c>
      <c r="S38" s="122">
        <v>66921</v>
      </c>
      <c r="T38" s="122">
        <v>1865</v>
      </c>
      <c r="U38" s="122">
        <v>3550276</v>
      </c>
    </row>
    <row r="39" spans="1:21" x14ac:dyDescent="0.3">
      <c r="A39" s="89" t="s">
        <v>266</v>
      </c>
      <c r="B39" s="121">
        <v>2950</v>
      </c>
      <c r="C39" s="122">
        <v>2197</v>
      </c>
      <c r="D39" s="122">
        <v>1001743</v>
      </c>
      <c r="E39" s="122">
        <v>753</v>
      </c>
      <c r="F39" s="122">
        <v>-118147</v>
      </c>
      <c r="G39" s="122">
        <v>840</v>
      </c>
      <c r="H39" s="122">
        <v>77586</v>
      </c>
      <c r="I39" s="122">
        <v>800</v>
      </c>
      <c r="J39" s="122">
        <v>820</v>
      </c>
      <c r="K39" s="122">
        <v>1330</v>
      </c>
      <c r="L39" s="122">
        <v>598931</v>
      </c>
      <c r="M39" s="122">
        <v>-127825</v>
      </c>
      <c r="N39" s="122">
        <v>726755</v>
      </c>
      <c r="O39" s="122">
        <v>31</v>
      </c>
      <c r="P39" s="122">
        <v>140</v>
      </c>
      <c r="Q39" s="122">
        <v>1625</v>
      </c>
      <c r="R39" s="122">
        <v>1325</v>
      </c>
      <c r="S39" s="122">
        <v>25431</v>
      </c>
      <c r="T39" s="122">
        <v>1572</v>
      </c>
      <c r="U39" s="122">
        <v>4216857</v>
      </c>
    </row>
    <row r="40" spans="1:21" x14ac:dyDescent="0.3">
      <c r="A40" s="88" t="s">
        <v>267</v>
      </c>
      <c r="B40" s="121"/>
      <c r="C40" s="122"/>
      <c r="D40" s="122"/>
      <c r="E40" s="122"/>
      <c r="F40" s="122"/>
      <c r="G40" s="122"/>
      <c r="H40" s="122"/>
      <c r="I40" s="122"/>
      <c r="J40" s="122"/>
      <c r="K40" s="122"/>
      <c r="L40" s="122"/>
      <c r="M40" s="122"/>
      <c r="N40" s="122"/>
      <c r="O40" s="122"/>
      <c r="P40" s="122"/>
      <c r="Q40" s="122"/>
      <c r="R40" s="122"/>
      <c r="S40" s="122"/>
      <c r="T40" s="122"/>
      <c r="U40" s="122"/>
    </row>
    <row r="41" spans="1:21" x14ac:dyDescent="0.3">
      <c r="A41" s="89" t="s">
        <v>268</v>
      </c>
      <c r="B41" s="121"/>
      <c r="C41" s="122"/>
      <c r="D41" s="122"/>
      <c r="E41" s="122"/>
      <c r="F41" s="122"/>
      <c r="G41" s="122"/>
      <c r="H41" s="122"/>
      <c r="I41" s="122"/>
      <c r="J41" s="122"/>
      <c r="K41" s="122"/>
      <c r="L41" s="122"/>
      <c r="M41" s="122"/>
      <c r="N41" s="122"/>
      <c r="O41" s="122"/>
      <c r="P41" s="122"/>
      <c r="Q41" s="122"/>
      <c r="R41" s="122"/>
      <c r="S41" s="122"/>
      <c r="T41" s="122"/>
      <c r="U41" s="122"/>
    </row>
    <row r="42" spans="1:21" x14ac:dyDescent="0.3">
      <c r="A42" s="89" t="s">
        <v>269</v>
      </c>
      <c r="B42" s="121">
        <v>47</v>
      </c>
      <c r="C42" s="85" t="s">
        <v>196</v>
      </c>
      <c r="D42" s="85" t="s">
        <v>196</v>
      </c>
      <c r="E42" s="85" t="s">
        <v>196</v>
      </c>
      <c r="F42" s="85" t="s">
        <v>196</v>
      </c>
      <c r="G42" s="85" t="s">
        <v>196</v>
      </c>
      <c r="H42" s="85" t="s">
        <v>196</v>
      </c>
      <c r="I42" s="84" t="s">
        <v>195</v>
      </c>
      <c r="J42" s="85" t="s">
        <v>196</v>
      </c>
      <c r="K42" s="85" t="s">
        <v>196</v>
      </c>
      <c r="L42" s="152">
        <v>652957</v>
      </c>
      <c r="M42" s="85" t="s">
        <v>196</v>
      </c>
      <c r="N42" s="85" t="s">
        <v>196</v>
      </c>
      <c r="O42" s="122">
        <v>44</v>
      </c>
      <c r="P42" s="122">
        <v>220</v>
      </c>
      <c r="Q42" s="122">
        <v>3</v>
      </c>
      <c r="R42" s="122">
        <v>44</v>
      </c>
      <c r="S42" s="122">
        <v>33889</v>
      </c>
      <c r="T42" s="85" t="s">
        <v>196</v>
      </c>
      <c r="U42" s="85" t="s">
        <v>196</v>
      </c>
    </row>
    <row r="43" spans="1:21" x14ac:dyDescent="0.3">
      <c r="A43" s="89" t="s">
        <v>270</v>
      </c>
      <c r="B43" s="157" t="s">
        <v>196</v>
      </c>
      <c r="C43" s="85" t="s">
        <v>196</v>
      </c>
      <c r="D43" s="85" t="s">
        <v>196</v>
      </c>
      <c r="E43" s="84" t="s">
        <v>195</v>
      </c>
      <c r="F43" s="84" t="s">
        <v>195</v>
      </c>
      <c r="G43" s="84" t="s">
        <v>195</v>
      </c>
      <c r="H43" s="84" t="s">
        <v>195</v>
      </c>
      <c r="I43" s="84" t="s">
        <v>195</v>
      </c>
      <c r="J43" s="84" t="s">
        <v>195</v>
      </c>
      <c r="K43" s="85" t="s">
        <v>196</v>
      </c>
      <c r="L43" s="85" t="s">
        <v>196</v>
      </c>
      <c r="M43" s="84" t="s">
        <v>195</v>
      </c>
      <c r="N43" s="85" t="s">
        <v>196</v>
      </c>
      <c r="O43" s="84" t="s">
        <v>195</v>
      </c>
      <c r="P43" s="84" t="s">
        <v>195</v>
      </c>
      <c r="Q43" s="84" t="s">
        <v>195</v>
      </c>
      <c r="R43" s="85" t="s">
        <v>196</v>
      </c>
      <c r="S43" s="85" t="s">
        <v>196</v>
      </c>
      <c r="T43" s="84" t="s">
        <v>195</v>
      </c>
      <c r="U43" s="84" t="s">
        <v>195</v>
      </c>
    </row>
    <row r="44" spans="1:21" x14ac:dyDescent="0.3">
      <c r="A44" s="89" t="s">
        <v>271</v>
      </c>
      <c r="B44" s="121">
        <v>253</v>
      </c>
      <c r="C44" s="122">
        <v>103</v>
      </c>
      <c r="D44" s="122">
        <v>17416</v>
      </c>
      <c r="E44" s="122">
        <v>150</v>
      </c>
      <c r="F44" s="122">
        <v>-58817</v>
      </c>
      <c r="G44" s="122">
        <v>71</v>
      </c>
      <c r="H44" s="122">
        <v>4809</v>
      </c>
      <c r="I44" s="122">
        <v>71</v>
      </c>
      <c r="J44" s="122">
        <v>150</v>
      </c>
      <c r="K44" s="122">
        <v>32</v>
      </c>
      <c r="L44" s="122">
        <v>-13226</v>
      </c>
      <c r="M44" s="122">
        <v>-19938</v>
      </c>
      <c r="N44" s="122">
        <v>6712</v>
      </c>
      <c r="O44" s="122">
        <v>32</v>
      </c>
      <c r="P44" s="122">
        <v>153</v>
      </c>
      <c r="Q44" s="122">
        <v>223</v>
      </c>
      <c r="R44" s="122">
        <v>30</v>
      </c>
      <c r="S44" s="122">
        <v>230</v>
      </c>
      <c r="T44" s="122">
        <v>219</v>
      </c>
      <c r="U44" s="122">
        <v>248080</v>
      </c>
    </row>
    <row r="45" spans="1:21" x14ac:dyDescent="0.3">
      <c r="A45" s="89" t="s">
        <v>272</v>
      </c>
      <c r="B45" s="121">
        <v>1786</v>
      </c>
      <c r="C45" s="122">
        <v>974</v>
      </c>
      <c r="D45" s="122">
        <v>125801</v>
      </c>
      <c r="E45" s="122">
        <v>812</v>
      </c>
      <c r="F45" s="122">
        <v>-241974</v>
      </c>
      <c r="G45" s="122">
        <v>362</v>
      </c>
      <c r="H45" s="122">
        <v>20533</v>
      </c>
      <c r="I45" s="122">
        <v>491</v>
      </c>
      <c r="J45" s="122">
        <v>850</v>
      </c>
      <c r="K45" s="122">
        <v>445</v>
      </c>
      <c r="L45" s="122">
        <v>-178548</v>
      </c>
      <c r="M45" s="122">
        <v>-250680</v>
      </c>
      <c r="N45" s="122">
        <v>72132</v>
      </c>
      <c r="O45" s="122">
        <v>435</v>
      </c>
      <c r="P45" s="122">
        <v>1901</v>
      </c>
      <c r="Q45" s="122">
        <v>1441</v>
      </c>
      <c r="R45" s="122">
        <v>345</v>
      </c>
      <c r="S45" s="122">
        <v>2458</v>
      </c>
      <c r="T45" s="122">
        <v>1243</v>
      </c>
      <c r="U45" s="122">
        <v>3758344</v>
      </c>
    </row>
    <row r="46" spans="1:21" x14ac:dyDescent="0.3">
      <c r="A46" s="88" t="s">
        <v>273</v>
      </c>
      <c r="B46" s="121"/>
      <c r="C46" s="122"/>
      <c r="D46" s="122"/>
      <c r="E46" s="122"/>
      <c r="F46" s="122"/>
      <c r="G46" s="122"/>
      <c r="H46" s="122"/>
      <c r="I46" s="122"/>
      <c r="J46" s="122"/>
      <c r="K46" s="122"/>
      <c r="L46" s="122"/>
      <c r="M46" s="122"/>
      <c r="N46" s="122"/>
      <c r="O46" s="122"/>
      <c r="P46" s="122"/>
      <c r="Q46" s="122"/>
      <c r="R46" s="122"/>
      <c r="S46" s="122"/>
      <c r="T46" s="122"/>
      <c r="U46" s="122"/>
    </row>
    <row r="47" spans="1:21" x14ac:dyDescent="0.3">
      <c r="A47" s="88" t="s">
        <v>274</v>
      </c>
      <c r="B47" s="121"/>
      <c r="C47" s="122"/>
      <c r="D47" s="122"/>
      <c r="E47" s="122"/>
      <c r="F47" s="122"/>
      <c r="G47" s="122"/>
      <c r="H47" s="122"/>
      <c r="I47" s="122"/>
      <c r="J47" s="122"/>
      <c r="K47" s="122"/>
      <c r="L47" s="122"/>
      <c r="M47" s="122"/>
      <c r="N47" s="122"/>
      <c r="O47" s="122"/>
      <c r="P47" s="122"/>
      <c r="Q47" s="122"/>
      <c r="R47" s="122"/>
      <c r="S47" s="122"/>
      <c r="T47" s="122"/>
      <c r="U47" s="122"/>
    </row>
    <row r="48" spans="1:21" x14ac:dyDescent="0.3">
      <c r="A48" s="89" t="s">
        <v>275</v>
      </c>
      <c r="B48" s="121">
        <v>137</v>
      </c>
      <c r="C48" s="122">
        <v>113</v>
      </c>
      <c r="D48" s="122">
        <v>1634146</v>
      </c>
      <c r="E48" s="122">
        <v>24</v>
      </c>
      <c r="F48" s="122">
        <v>-90305</v>
      </c>
      <c r="G48" s="122">
        <v>31</v>
      </c>
      <c r="H48" s="122">
        <v>187128</v>
      </c>
      <c r="I48" s="122">
        <v>12</v>
      </c>
      <c r="J48" s="122">
        <v>24</v>
      </c>
      <c r="K48" s="122">
        <v>101</v>
      </c>
      <c r="L48" s="122">
        <v>1559464</v>
      </c>
      <c r="M48" s="122">
        <v>-63442</v>
      </c>
      <c r="N48" s="122">
        <v>1622906</v>
      </c>
      <c r="O48" s="122">
        <v>3</v>
      </c>
      <c r="P48" s="122">
        <v>15</v>
      </c>
      <c r="Q48" s="122">
        <v>36</v>
      </c>
      <c r="R48" s="122">
        <v>101</v>
      </c>
      <c r="S48" s="122">
        <v>56801</v>
      </c>
      <c r="T48" s="122">
        <v>42</v>
      </c>
      <c r="U48" s="122">
        <v>896696</v>
      </c>
    </row>
    <row r="49" spans="1:21" x14ac:dyDescent="0.3">
      <c r="A49" s="89" t="s">
        <v>276</v>
      </c>
      <c r="B49" s="121">
        <v>216</v>
      </c>
      <c r="C49" s="122">
        <v>172</v>
      </c>
      <c r="D49" s="122">
        <v>204109</v>
      </c>
      <c r="E49" s="122">
        <v>44</v>
      </c>
      <c r="F49" s="122">
        <v>-21981</v>
      </c>
      <c r="G49" s="122">
        <v>24</v>
      </c>
      <c r="H49" s="122">
        <v>576</v>
      </c>
      <c r="I49" s="122">
        <v>48</v>
      </c>
      <c r="J49" s="122">
        <v>67</v>
      </c>
      <c r="K49" s="122">
        <v>101</v>
      </c>
      <c r="L49" s="122">
        <v>2132</v>
      </c>
      <c r="M49" s="122">
        <v>-15469</v>
      </c>
      <c r="N49" s="122">
        <v>17601</v>
      </c>
      <c r="O49" s="122">
        <v>99</v>
      </c>
      <c r="P49" s="122">
        <v>449</v>
      </c>
      <c r="Q49" s="122">
        <v>134</v>
      </c>
      <c r="R49" s="122">
        <v>82</v>
      </c>
      <c r="S49" s="122">
        <v>600</v>
      </c>
      <c r="T49" s="122">
        <v>90</v>
      </c>
      <c r="U49" s="122">
        <v>35177</v>
      </c>
    </row>
    <row r="50" spans="1:21" x14ac:dyDescent="0.3">
      <c r="A50" s="89" t="s">
        <v>277</v>
      </c>
      <c r="B50" s="121">
        <v>34392</v>
      </c>
      <c r="C50" s="122">
        <v>25898</v>
      </c>
      <c r="D50" s="122">
        <v>784315</v>
      </c>
      <c r="E50" s="122">
        <v>8494</v>
      </c>
      <c r="F50" s="122">
        <v>-508892</v>
      </c>
      <c r="G50" s="122">
        <v>6624</v>
      </c>
      <c r="H50" s="122">
        <v>91487</v>
      </c>
      <c r="I50" s="122">
        <v>9152</v>
      </c>
      <c r="J50" s="122">
        <v>8679</v>
      </c>
      <c r="K50" s="122">
        <v>16561</v>
      </c>
      <c r="L50" s="122">
        <v>165402</v>
      </c>
      <c r="M50" s="122">
        <v>-518881</v>
      </c>
      <c r="N50" s="122">
        <v>684284</v>
      </c>
      <c r="O50" s="122">
        <v>16512</v>
      </c>
      <c r="P50" s="122">
        <v>67243</v>
      </c>
      <c r="Q50" s="122">
        <v>23914</v>
      </c>
      <c r="R50" s="122">
        <v>10478</v>
      </c>
      <c r="S50" s="122">
        <v>21602</v>
      </c>
      <c r="T50" s="122">
        <v>14759</v>
      </c>
      <c r="U50" s="122">
        <v>3232608</v>
      </c>
    </row>
    <row r="51" spans="1:21" x14ac:dyDescent="0.3">
      <c r="A51" s="88" t="s">
        <v>278</v>
      </c>
      <c r="B51" s="121"/>
      <c r="C51" s="122"/>
      <c r="D51" s="122"/>
      <c r="E51" s="122"/>
      <c r="F51" s="122"/>
      <c r="G51" s="122"/>
      <c r="H51" s="122"/>
      <c r="I51" s="122"/>
      <c r="J51" s="122"/>
      <c r="K51" s="122"/>
      <c r="L51" s="122"/>
      <c r="M51" s="122"/>
      <c r="N51" s="122"/>
      <c r="O51" s="122"/>
      <c r="P51" s="122"/>
      <c r="Q51" s="122"/>
      <c r="R51" s="122"/>
      <c r="S51" s="122"/>
      <c r="T51" s="122"/>
      <c r="U51" s="122"/>
    </row>
    <row r="52" spans="1:21" x14ac:dyDescent="0.3">
      <c r="A52" s="89" t="s">
        <v>279</v>
      </c>
      <c r="B52" s="121">
        <v>7125</v>
      </c>
      <c r="C52" s="122">
        <v>5276</v>
      </c>
      <c r="D52" s="122">
        <v>185644</v>
      </c>
      <c r="E52" s="122">
        <v>1849</v>
      </c>
      <c r="F52" s="122">
        <v>-32914</v>
      </c>
      <c r="G52" s="122">
        <v>1373</v>
      </c>
      <c r="H52" s="122">
        <v>15441</v>
      </c>
      <c r="I52" s="122">
        <v>1895</v>
      </c>
      <c r="J52" s="122">
        <v>1916</v>
      </c>
      <c r="K52" s="122">
        <v>3314</v>
      </c>
      <c r="L52" s="122">
        <v>32753</v>
      </c>
      <c r="M52" s="122">
        <v>-30296</v>
      </c>
      <c r="N52" s="122">
        <v>63050</v>
      </c>
      <c r="O52" s="122">
        <v>3294</v>
      </c>
      <c r="P52" s="122">
        <v>12945</v>
      </c>
      <c r="Q52" s="122">
        <v>5175</v>
      </c>
      <c r="R52" s="122">
        <v>1950</v>
      </c>
      <c r="S52" s="122">
        <v>1753</v>
      </c>
      <c r="T52" s="122">
        <v>3136</v>
      </c>
      <c r="U52" s="122">
        <v>355465</v>
      </c>
    </row>
    <row r="53" spans="1:21" x14ac:dyDescent="0.3">
      <c r="A53" s="89" t="s">
        <v>280</v>
      </c>
      <c r="B53" s="121">
        <v>3</v>
      </c>
      <c r="C53" s="85" t="s">
        <v>196</v>
      </c>
      <c r="D53" s="85" t="s">
        <v>196</v>
      </c>
      <c r="E53" s="85" t="s">
        <v>196</v>
      </c>
      <c r="F53" s="85" t="s">
        <v>196</v>
      </c>
      <c r="G53" s="84" t="s">
        <v>195</v>
      </c>
      <c r="H53" s="84" t="s">
        <v>195</v>
      </c>
      <c r="I53" s="84" t="s">
        <v>195</v>
      </c>
      <c r="J53" s="85" t="s">
        <v>196</v>
      </c>
      <c r="K53" s="85" t="s">
        <v>196</v>
      </c>
      <c r="L53" s="85" t="s">
        <v>196</v>
      </c>
      <c r="M53" s="85" t="s">
        <v>196</v>
      </c>
      <c r="N53" s="85" t="s">
        <v>196</v>
      </c>
      <c r="O53" s="85" t="s">
        <v>196</v>
      </c>
      <c r="P53" s="85" t="s">
        <v>196</v>
      </c>
      <c r="Q53" s="85" t="s">
        <v>196</v>
      </c>
      <c r="R53" s="85" t="s">
        <v>196</v>
      </c>
      <c r="S53" s="85" t="s">
        <v>196</v>
      </c>
      <c r="T53" s="85" t="s">
        <v>196</v>
      </c>
      <c r="U53" s="85" t="s">
        <v>196</v>
      </c>
    </row>
    <row r="54" spans="1:21" x14ac:dyDescent="0.3">
      <c r="A54" s="88" t="s">
        <v>286</v>
      </c>
      <c r="B54" s="121"/>
      <c r="C54" s="122"/>
      <c r="D54" s="122"/>
      <c r="E54" s="122"/>
      <c r="F54" s="122"/>
      <c r="G54" s="122"/>
      <c r="H54" s="122"/>
      <c r="I54" s="122"/>
      <c r="J54" s="122"/>
      <c r="K54" s="122"/>
      <c r="L54" s="122"/>
      <c r="M54" s="122"/>
      <c r="N54" s="122"/>
      <c r="O54" s="122"/>
      <c r="P54" s="122"/>
      <c r="Q54" s="122"/>
      <c r="R54" s="122"/>
      <c r="S54" s="122"/>
      <c r="T54" s="122"/>
      <c r="U54" s="122"/>
    </row>
    <row r="55" spans="1:21" x14ac:dyDescent="0.3">
      <c r="A55" s="89" t="s">
        <v>281</v>
      </c>
      <c r="B55" s="121">
        <v>11392</v>
      </c>
      <c r="C55" s="122">
        <v>6871</v>
      </c>
      <c r="D55" s="122">
        <v>1427481</v>
      </c>
      <c r="E55" s="122">
        <v>4521</v>
      </c>
      <c r="F55" s="122">
        <v>-1000169</v>
      </c>
      <c r="G55" s="122">
        <v>1767</v>
      </c>
      <c r="H55" s="122">
        <v>272862</v>
      </c>
      <c r="I55" s="122">
        <v>2360</v>
      </c>
      <c r="J55" s="122">
        <v>4619</v>
      </c>
      <c r="K55" s="122">
        <v>4413</v>
      </c>
      <c r="L55" s="122">
        <v>277449</v>
      </c>
      <c r="M55" s="122">
        <v>-969129</v>
      </c>
      <c r="N55" s="122">
        <v>1246578</v>
      </c>
      <c r="O55" s="122">
        <v>4413</v>
      </c>
      <c r="P55" s="122">
        <v>18570</v>
      </c>
      <c r="Q55" s="122">
        <v>8365</v>
      </c>
      <c r="R55" s="122">
        <v>3027</v>
      </c>
      <c r="S55" s="122">
        <v>42979</v>
      </c>
      <c r="T55" s="122">
        <v>6437</v>
      </c>
      <c r="U55" s="122">
        <v>20679386</v>
      </c>
    </row>
    <row r="56" spans="1:21" x14ac:dyDescent="0.3">
      <c r="A56" s="89" t="s">
        <v>282</v>
      </c>
      <c r="B56" s="121">
        <v>303</v>
      </c>
      <c r="C56" s="122">
        <v>216</v>
      </c>
      <c r="D56" s="122">
        <v>3228</v>
      </c>
      <c r="E56" s="122">
        <v>87</v>
      </c>
      <c r="F56" s="122">
        <v>-4657</v>
      </c>
      <c r="G56" s="122">
        <v>60</v>
      </c>
      <c r="H56" s="122">
        <v>464</v>
      </c>
      <c r="I56" s="122">
        <v>55</v>
      </c>
      <c r="J56" s="122">
        <v>89</v>
      </c>
      <c r="K56" s="122">
        <v>159</v>
      </c>
      <c r="L56" s="122">
        <v>-3422</v>
      </c>
      <c r="M56" s="122">
        <v>-4657</v>
      </c>
      <c r="N56" s="122">
        <v>1234</v>
      </c>
      <c r="O56" s="122">
        <v>159</v>
      </c>
      <c r="P56" s="122">
        <v>553</v>
      </c>
      <c r="Q56" s="122">
        <v>239</v>
      </c>
      <c r="R56" s="122">
        <v>64</v>
      </c>
      <c r="S56" s="122">
        <v>24</v>
      </c>
      <c r="T56" s="122">
        <v>138</v>
      </c>
      <c r="U56" s="122">
        <v>70326</v>
      </c>
    </row>
    <row r="57" spans="1:21" x14ac:dyDescent="0.3">
      <c r="A57" s="89" t="s">
        <v>283</v>
      </c>
      <c r="B57" s="121">
        <v>1309</v>
      </c>
      <c r="C57" s="122">
        <v>943</v>
      </c>
      <c r="D57" s="122">
        <v>7609532</v>
      </c>
      <c r="E57" s="122">
        <v>366</v>
      </c>
      <c r="F57" s="122">
        <v>-244425</v>
      </c>
      <c r="G57" s="122">
        <v>143</v>
      </c>
      <c r="H57" s="122">
        <v>552992</v>
      </c>
      <c r="I57" s="122">
        <v>191</v>
      </c>
      <c r="J57" s="122">
        <v>372</v>
      </c>
      <c r="K57" s="122">
        <v>746</v>
      </c>
      <c r="L57" s="122">
        <v>7600842</v>
      </c>
      <c r="M57" s="122">
        <v>-222328</v>
      </c>
      <c r="N57" s="122">
        <v>7823169</v>
      </c>
      <c r="O57" s="122">
        <v>746</v>
      </c>
      <c r="P57" s="122">
        <v>3459</v>
      </c>
      <c r="Q57" s="122">
        <v>667</v>
      </c>
      <c r="R57" s="122">
        <v>642</v>
      </c>
      <c r="S57" s="122">
        <v>273690</v>
      </c>
      <c r="T57" s="122">
        <v>498</v>
      </c>
      <c r="U57" s="122">
        <v>2956170</v>
      </c>
    </row>
    <row r="58" spans="1:21" x14ac:dyDescent="0.3">
      <c r="A58" s="89" t="s">
        <v>284</v>
      </c>
      <c r="B58" s="121">
        <v>32</v>
      </c>
      <c r="C58" s="122">
        <v>23</v>
      </c>
      <c r="D58" s="122">
        <v>3081</v>
      </c>
      <c r="E58" s="122">
        <v>9</v>
      </c>
      <c r="F58" s="122">
        <v>-468</v>
      </c>
      <c r="G58" s="85" t="s">
        <v>196</v>
      </c>
      <c r="H58" s="85" t="s">
        <v>196</v>
      </c>
      <c r="I58" s="122">
        <v>6</v>
      </c>
      <c r="J58" s="122">
        <v>10</v>
      </c>
      <c r="K58" s="122">
        <v>16</v>
      </c>
      <c r="L58" s="122">
        <v>2276</v>
      </c>
      <c r="M58" s="122">
        <v>-716</v>
      </c>
      <c r="N58" s="122">
        <v>2992</v>
      </c>
      <c r="O58" s="85" t="s">
        <v>196</v>
      </c>
      <c r="P58" s="85" t="s">
        <v>196</v>
      </c>
      <c r="Q58" s="122">
        <v>19</v>
      </c>
      <c r="R58" s="122">
        <v>13</v>
      </c>
      <c r="S58" s="122">
        <v>102</v>
      </c>
      <c r="T58" s="122">
        <v>15</v>
      </c>
      <c r="U58" s="122">
        <v>4589</v>
      </c>
    </row>
    <row r="59" spans="1:21" x14ac:dyDescent="0.3">
      <c r="A59" s="89" t="s">
        <v>285</v>
      </c>
      <c r="B59" s="145" t="s">
        <v>195</v>
      </c>
      <c r="C59" s="84" t="s">
        <v>195</v>
      </c>
      <c r="D59" s="84" t="s">
        <v>195</v>
      </c>
      <c r="E59" s="84" t="s">
        <v>195</v>
      </c>
      <c r="F59" s="84" t="s">
        <v>195</v>
      </c>
      <c r="G59" s="84" t="s">
        <v>195</v>
      </c>
      <c r="H59" s="84" t="s">
        <v>195</v>
      </c>
      <c r="I59" s="84" t="s">
        <v>195</v>
      </c>
      <c r="J59" s="84" t="s">
        <v>195</v>
      </c>
      <c r="K59" s="84" t="s">
        <v>195</v>
      </c>
      <c r="L59" s="84" t="s">
        <v>195</v>
      </c>
      <c r="M59" s="84" t="s">
        <v>195</v>
      </c>
      <c r="N59" s="84" t="s">
        <v>195</v>
      </c>
      <c r="O59" s="84" t="s">
        <v>195</v>
      </c>
      <c r="P59" s="84" t="s">
        <v>195</v>
      </c>
      <c r="Q59" s="84" t="s">
        <v>195</v>
      </c>
      <c r="R59" s="84" t="s">
        <v>195</v>
      </c>
      <c r="S59" s="84" t="s">
        <v>195</v>
      </c>
      <c r="T59" s="84" t="s">
        <v>195</v>
      </c>
      <c r="U59" s="84" t="s">
        <v>195</v>
      </c>
    </row>
    <row r="60" spans="1:21" x14ac:dyDescent="0.3">
      <c r="A60" s="88" t="s">
        <v>287</v>
      </c>
      <c r="B60" s="121"/>
      <c r="C60" s="122"/>
      <c r="D60" s="122"/>
      <c r="E60" s="122"/>
      <c r="F60" s="122"/>
      <c r="G60" s="122"/>
      <c r="H60" s="122"/>
      <c r="I60" s="122"/>
      <c r="J60" s="122"/>
      <c r="K60" s="122"/>
      <c r="L60" s="122"/>
      <c r="M60" s="122"/>
      <c r="N60" s="122"/>
      <c r="O60" s="122"/>
      <c r="P60" s="122"/>
      <c r="Q60" s="122"/>
      <c r="R60" s="122"/>
      <c r="S60" s="122"/>
      <c r="T60" s="122"/>
      <c r="U60" s="122"/>
    </row>
    <row r="61" spans="1:21" x14ac:dyDescent="0.3">
      <c r="A61" s="89" t="s">
        <v>288</v>
      </c>
      <c r="B61" s="121">
        <v>190</v>
      </c>
      <c r="C61" s="122">
        <v>138</v>
      </c>
      <c r="D61" s="122">
        <v>329955</v>
      </c>
      <c r="E61" s="122">
        <v>52</v>
      </c>
      <c r="F61" s="122">
        <v>-63153</v>
      </c>
      <c r="G61" s="122">
        <v>34</v>
      </c>
      <c r="H61" s="122">
        <v>15811</v>
      </c>
      <c r="I61" s="122">
        <v>56</v>
      </c>
      <c r="J61" s="122">
        <v>51</v>
      </c>
      <c r="K61" s="122">
        <v>83</v>
      </c>
      <c r="L61" s="122">
        <v>246082</v>
      </c>
      <c r="M61" s="122">
        <v>-90083</v>
      </c>
      <c r="N61" s="122">
        <v>336165</v>
      </c>
      <c r="O61" s="84" t="s">
        <v>195</v>
      </c>
      <c r="P61" s="84" t="s">
        <v>195</v>
      </c>
      <c r="Q61" s="122">
        <v>107</v>
      </c>
      <c r="R61" s="122">
        <v>83</v>
      </c>
      <c r="S61" s="122">
        <v>11766</v>
      </c>
      <c r="T61" s="122">
        <v>81</v>
      </c>
      <c r="U61" s="122">
        <v>719529</v>
      </c>
    </row>
    <row r="62" spans="1:21" x14ac:dyDescent="0.3">
      <c r="A62" s="89" t="s">
        <v>289</v>
      </c>
      <c r="B62" s="121">
        <v>11724</v>
      </c>
      <c r="C62" s="122">
        <v>8461</v>
      </c>
      <c r="D62" s="122">
        <v>5421283</v>
      </c>
      <c r="E62" s="122">
        <v>3263</v>
      </c>
      <c r="F62" s="122">
        <v>-1303477</v>
      </c>
      <c r="G62" s="122">
        <v>1863</v>
      </c>
      <c r="H62" s="122">
        <v>431291</v>
      </c>
      <c r="I62" s="122">
        <v>3386</v>
      </c>
      <c r="J62" s="122">
        <v>3373</v>
      </c>
      <c r="K62" s="122">
        <v>4965</v>
      </c>
      <c r="L62" s="122">
        <v>3371057</v>
      </c>
      <c r="M62" s="122">
        <v>-988989</v>
      </c>
      <c r="N62" s="122">
        <v>4360046</v>
      </c>
      <c r="O62" s="85" t="s">
        <v>196</v>
      </c>
      <c r="P62" s="85" t="s">
        <v>196</v>
      </c>
      <c r="Q62" s="122">
        <v>6761</v>
      </c>
      <c r="R62" s="122">
        <v>4963</v>
      </c>
      <c r="S62" s="122">
        <v>152601</v>
      </c>
      <c r="T62" s="122">
        <v>5263</v>
      </c>
      <c r="U62" s="122">
        <v>6487238</v>
      </c>
    </row>
    <row r="63" spans="1:21" x14ac:dyDescent="0.3">
      <c r="A63" s="89" t="s">
        <v>290</v>
      </c>
      <c r="B63" s="121">
        <v>346</v>
      </c>
      <c r="C63" s="85" t="s">
        <v>196</v>
      </c>
      <c r="D63" s="85" t="s">
        <v>196</v>
      </c>
      <c r="E63" s="85" t="s">
        <v>196</v>
      </c>
      <c r="F63" s="85" t="s">
        <v>196</v>
      </c>
      <c r="G63" s="122">
        <v>86</v>
      </c>
      <c r="H63" s="122">
        <v>11889</v>
      </c>
      <c r="I63" s="122">
        <v>94</v>
      </c>
      <c r="J63" s="122">
        <v>64</v>
      </c>
      <c r="K63" s="122">
        <v>188</v>
      </c>
      <c r="L63" s="122">
        <v>734475</v>
      </c>
      <c r="M63" s="122">
        <v>-28567</v>
      </c>
      <c r="N63" s="122">
        <v>763042</v>
      </c>
      <c r="O63" s="152">
        <v>188</v>
      </c>
      <c r="P63" s="152">
        <v>4054</v>
      </c>
      <c r="Q63" s="85" t="s">
        <v>196</v>
      </c>
      <c r="R63" s="85" t="s">
        <v>196</v>
      </c>
      <c r="S63" s="85" t="s">
        <v>196</v>
      </c>
      <c r="T63" s="122">
        <v>150</v>
      </c>
      <c r="U63" s="122">
        <v>126248</v>
      </c>
    </row>
    <row r="64" spans="1:21" x14ac:dyDescent="0.3">
      <c r="A64" s="89" t="s">
        <v>291</v>
      </c>
      <c r="B64" s="157" t="s">
        <v>196</v>
      </c>
      <c r="C64" s="85" t="s">
        <v>196</v>
      </c>
      <c r="D64" s="85" t="s">
        <v>196</v>
      </c>
      <c r="E64" s="84" t="s">
        <v>195</v>
      </c>
      <c r="F64" s="84" t="s">
        <v>195</v>
      </c>
      <c r="G64" s="84" t="s">
        <v>195</v>
      </c>
      <c r="H64" s="84" t="s">
        <v>195</v>
      </c>
      <c r="I64" s="84" t="s">
        <v>195</v>
      </c>
      <c r="J64" s="84" t="s">
        <v>195</v>
      </c>
      <c r="K64" s="85" t="s">
        <v>196</v>
      </c>
      <c r="L64" s="85" t="s">
        <v>196</v>
      </c>
      <c r="M64" s="84" t="s">
        <v>195</v>
      </c>
      <c r="N64" s="85" t="s">
        <v>196</v>
      </c>
      <c r="O64" s="84" t="s">
        <v>195</v>
      </c>
      <c r="P64" s="84" t="s">
        <v>195</v>
      </c>
      <c r="Q64" s="84" t="s">
        <v>195</v>
      </c>
      <c r="R64" s="85" t="s">
        <v>196</v>
      </c>
      <c r="S64" s="85" t="s">
        <v>196</v>
      </c>
      <c r="T64" s="84" t="s">
        <v>195</v>
      </c>
      <c r="U64" s="84" t="s">
        <v>195</v>
      </c>
    </row>
    <row r="65" spans="1:21" ht="27" x14ac:dyDescent="0.3">
      <c r="A65" s="89" t="s">
        <v>292</v>
      </c>
      <c r="B65" s="157" t="s">
        <v>196</v>
      </c>
      <c r="C65" s="85" t="s">
        <v>196</v>
      </c>
      <c r="D65" s="85" t="s">
        <v>196</v>
      </c>
      <c r="E65" s="84" t="s">
        <v>195</v>
      </c>
      <c r="F65" s="84" t="s">
        <v>195</v>
      </c>
      <c r="G65" s="85" t="s">
        <v>196</v>
      </c>
      <c r="H65" s="85" t="s">
        <v>196</v>
      </c>
      <c r="I65" s="85" t="s">
        <v>196</v>
      </c>
      <c r="J65" s="84" t="s">
        <v>195</v>
      </c>
      <c r="K65" s="85" t="s">
        <v>196</v>
      </c>
      <c r="L65" s="85" t="s">
        <v>196</v>
      </c>
      <c r="M65" s="84" t="s">
        <v>195</v>
      </c>
      <c r="N65" s="85" t="s">
        <v>196</v>
      </c>
      <c r="O65" s="85" t="s">
        <v>196</v>
      </c>
      <c r="P65" s="85" t="s">
        <v>196</v>
      </c>
      <c r="Q65" s="85" t="s">
        <v>196</v>
      </c>
      <c r="R65" s="85" t="s">
        <v>196</v>
      </c>
      <c r="S65" s="85" t="s">
        <v>196</v>
      </c>
      <c r="T65" s="84" t="s">
        <v>195</v>
      </c>
      <c r="U65" s="84" t="s">
        <v>195</v>
      </c>
    </row>
    <row r="66" spans="1:21" ht="27" x14ac:dyDescent="0.3">
      <c r="A66" s="89" t="s">
        <v>293</v>
      </c>
      <c r="B66" s="157" t="s">
        <v>196</v>
      </c>
      <c r="C66" s="85" t="s">
        <v>196</v>
      </c>
      <c r="D66" s="85" t="s">
        <v>196</v>
      </c>
      <c r="E66" s="84" t="s">
        <v>195</v>
      </c>
      <c r="F66" s="84" t="s">
        <v>195</v>
      </c>
      <c r="G66" s="84" t="s">
        <v>195</v>
      </c>
      <c r="H66" s="84" t="s">
        <v>195</v>
      </c>
      <c r="I66" s="85" t="s">
        <v>196</v>
      </c>
      <c r="J66" s="84" t="s">
        <v>195</v>
      </c>
      <c r="K66" s="84" t="s">
        <v>195</v>
      </c>
      <c r="L66" s="84" t="s">
        <v>195</v>
      </c>
      <c r="M66" s="84" t="s">
        <v>195</v>
      </c>
      <c r="N66" s="84" t="s">
        <v>195</v>
      </c>
      <c r="O66" s="84" t="s">
        <v>195</v>
      </c>
      <c r="P66" s="84" t="s">
        <v>195</v>
      </c>
      <c r="Q66" s="85" t="s">
        <v>196</v>
      </c>
      <c r="R66" s="84" t="s">
        <v>195</v>
      </c>
      <c r="S66" s="84" t="s">
        <v>195</v>
      </c>
      <c r="T66" s="84" t="s">
        <v>195</v>
      </c>
      <c r="U66" s="84" t="s">
        <v>195</v>
      </c>
    </row>
    <row r="67" spans="1:21" x14ac:dyDescent="0.3">
      <c r="A67" s="89" t="s">
        <v>294</v>
      </c>
      <c r="B67" s="157" t="s">
        <v>196</v>
      </c>
      <c r="C67" s="85" t="s">
        <v>196</v>
      </c>
      <c r="D67" s="85" t="s">
        <v>196</v>
      </c>
      <c r="E67" s="84" t="s">
        <v>195</v>
      </c>
      <c r="F67" s="84" t="s">
        <v>195</v>
      </c>
      <c r="G67" s="84" t="s">
        <v>195</v>
      </c>
      <c r="H67" s="84" t="s">
        <v>195</v>
      </c>
      <c r="I67" s="85" t="s">
        <v>196</v>
      </c>
      <c r="J67" s="84" t="s">
        <v>195</v>
      </c>
      <c r="K67" s="84" t="s">
        <v>195</v>
      </c>
      <c r="L67" s="84" t="s">
        <v>195</v>
      </c>
      <c r="M67" s="84" t="s">
        <v>195</v>
      </c>
      <c r="N67" s="84" t="s">
        <v>195</v>
      </c>
      <c r="O67" s="84" t="s">
        <v>195</v>
      </c>
      <c r="P67" s="84" t="s">
        <v>195</v>
      </c>
      <c r="Q67" s="85" t="s">
        <v>196</v>
      </c>
      <c r="R67" s="84" t="s">
        <v>195</v>
      </c>
      <c r="S67" s="84" t="s">
        <v>195</v>
      </c>
      <c r="T67" s="85" t="s">
        <v>196</v>
      </c>
      <c r="U67" s="85" t="s">
        <v>196</v>
      </c>
    </row>
    <row r="68" spans="1:21" x14ac:dyDescent="0.3">
      <c r="A68" s="89" t="s">
        <v>295</v>
      </c>
      <c r="B68" s="157" t="s">
        <v>196</v>
      </c>
      <c r="C68" s="85" t="s">
        <v>196</v>
      </c>
      <c r="D68" s="85" t="s">
        <v>196</v>
      </c>
      <c r="E68" s="84" t="s">
        <v>195</v>
      </c>
      <c r="F68" s="84" t="s">
        <v>195</v>
      </c>
      <c r="G68" s="84" t="s">
        <v>195</v>
      </c>
      <c r="H68" s="84" t="s">
        <v>195</v>
      </c>
      <c r="I68" s="85" t="s">
        <v>196</v>
      </c>
      <c r="J68" s="84" t="s">
        <v>195</v>
      </c>
      <c r="K68" s="84" t="s">
        <v>195</v>
      </c>
      <c r="L68" s="84" t="s">
        <v>195</v>
      </c>
      <c r="M68" s="84" t="s">
        <v>195</v>
      </c>
      <c r="N68" s="84" t="s">
        <v>195</v>
      </c>
      <c r="O68" s="84" t="s">
        <v>195</v>
      </c>
      <c r="P68" s="84" t="s">
        <v>195</v>
      </c>
      <c r="Q68" s="85" t="s">
        <v>196</v>
      </c>
      <c r="R68" s="84" t="s">
        <v>195</v>
      </c>
      <c r="S68" s="84" t="s">
        <v>195</v>
      </c>
      <c r="T68" s="84" t="s">
        <v>195</v>
      </c>
      <c r="U68" s="84" t="s">
        <v>195</v>
      </c>
    </row>
    <row r="69" spans="1:21" x14ac:dyDescent="0.3">
      <c r="A69" s="88" t="s">
        <v>202</v>
      </c>
      <c r="B69" s="121">
        <v>4065409</v>
      </c>
      <c r="C69" s="122">
        <v>3140496</v>
      </c>
      <c r="D69" s="122">
        <v>456003182</v>
      </c>
      <c r="E69" s="122">
        <v>924913</v>
      </c>
      <c r="F69" s="122">
        <v>-111195073</v>
      </c>
      <c r="G69" s="122">
        <v>542543</v>
      </c>
      <c r="H69" s="122">
        <v>30560468</v>
      </c>
      <c r="I69" s="122">
        <v>557522</v>
      </c>
      <c r="J69" s="122">
        <v>1039439</v>
      </c>
      <c r="K69" s="122">
        <v>2468448</v>
      </c>
      <c r="L69" s="122">
        <v>323972019</v>
      </c>
      <c r="M69" s="122">
        <v>-91439998</v>
      </c>
      <c r="N69" s="122">
        <v>415412017</v>
      </c>
      <c r="O69" s="122">
        <v>2028102</v>
      </c>
      <c r="P69" s="122">
        <v>36946154</v>
      </c>
      <c r="Q69" s="122">
        <v>2466266</v>
      </c>
      <c r="R69" s="122">
        <v>1599143</v>
      </c>
      <c r="S69" s="122">
        <v>13245213</v>
      </c>
      <c r="T69" s="122">
        <v>1472856</v>
      </c>
      <c r="U69" s="122">
        <v>740407911</v>
      </c>
    </row>
    <row r="70" spans="1:21" x14ac:dyDescent="0.3">
      <c r="A70" s="88" t="s">
        <v>296</v>
      </c>
      <c r="B70" s="121"/>
      <c r="C70" s="122"/>
      <c r="D70" s="122"/>
      <c r="E70" s="122"/>
      <c r="F70" s="122"/>
      <c r="G70" s="122"/>
      <c r="H70" s="122"/>
      <c r="I70" s="122"/>
      <c r="J70" s="122"/>
      <c r="K70" s="122"/>
      <c r="L70" s="122"/>
      <c r="M70" s="122"/>
      <c r="N70" s="122"/>
      <c r="O70" s="122"/>
      <c r="P70" s="122"/>
      <c r="Q70" s="122"/>
      <c r="R70" s="122"/>
      <c r="S70" s="122"/>
      <c r="T70" s="122"/>
      <c r="U70" s="122"/>
    </row>
    <row r="71" spans="1:21" ht="15" x14ac:dyDescent="0.3">
      <c r="A71" s="89" t="s">
        <v>300</v>
      </c>
      <c r="B71" s="121">
        <v>2305516</v>
      </c>
      <c r="C71" s="122">
        <v>1931727</v>
      </c>
      <c r="D71" s="122">
        <v>85024553</v>
      </c>
      <c r="E71" s="122">
        <v>373789</v>
      </c>
      <c r="F71" s="122">
        <v>-3429050</v>
      </c>
      <c r="G71" s="122">
        <v>237929</v>
      </c>
      <c r="H71" s="122">
        <v>1718202</v>
      </c>
      <c r="I71" s="122">
        <v>216522</v>
      </c>
      <c r="J71" s="122">
        <v>375027</v>
      </c>
      <c r="K71" s="122">
        <v>1713967</v>
      </c>
      <c r="L71" s="122">
        <v>78596484</v>
      </c>
      <c r="M71" s="122">
        <v>-3444681</v>
      </c>
      <c r="N71" s="122">
        <v>82041164</v>
      </c>
      <c r="O71" s="122">
        <v>1713950</v>
      </c>
      <c r="P71" s="122">
        <v>31137988</v>
      </c>
      <c r="Q71" s="122">
        <v>1363955</v>
      </c>
      <c r="R71" s="122">
        <v>941561</v>
      </c>
      <c r="S71" s="122">
        <v>1780899</v>
      </c>
      <c r="T71" s="122">
        <v>547328</v>
      </c>
      <c r="U71" s="122">
        <v>18161370</v>
      </c>
    </row>
    <row r="72" spans="1:21" ht="15" x14ac:dyDescent="0.3">
      <c r="A72" s="89" t="s">
        <v>299</v>
      </c>
      <c r="B72" s="121">
        <v>459030</v>
      </c>
      <c r="C72" s="122">
        <v>355286</v>
      </c>
      <c r="D72" s="122">
        <v>160317406</v>
      </c>
      <c r="E72" s="122">
        <v>103744</v>
      </c>
      <c r="F72" s="122">
        <v>-18311834</v>
      </c>
      <c r="G72" s="122">
        <v>66341</v>
      </c>
      <c r="H72" s="122">
        <v>5862811</v>
      </c>
      <c r="I72" s="122">
        <v>64924</v>
      </c>
      <c r="J72" s="122">
        <v>108415</v>
      </c>
      <c r="K72" s="122">
        <v>285691</v>
      </c>
      <c r="L72" s="122">
        <v>96017745</v>
      </c>
      <c r="M72" s="122">
        <v>-16180207</v>
      </c>
      <c r="N72" s="122">
        <v>112197952</v>
      </c>
      <c r="O72" s="122">
        <v>285683</v>
      </c>
      <c r="P72" s="122">
        <v>5690856</v>
      </c>
      <c r="Q72" s="122">
        <v>260361</v>
      </c>
      <c r="R72" s="122">
        <v>198669</v>
      </c>
      <c r="S72" s="122">
        <v>3727599</v>
      </c>
      <c r="T72" s="122">
        <v>162512</v>
      </c>
      <c r="U72" s="122">
        <v>138948396</v>
      </c>
    </row>
    <row r="73" spans="1:21" ht="15" x14ac:dyDescent="0.3">
      <c r="A73" s="89" t="s">
        <v>298</v>
      </c>
      <c r="B73" s="121">
        <v>1243808</v>
      </c>
      <c r="C73" s="122">
        <v>812817</v>
      </c>
      <c r="D73" s="122">
        <v>199044575</v>
      </c>
      <c r="E73" s="122">
        <v>430991</v>
      </c>
      <c r="F73" s="122">
        <v>-86877527</v>
      </c>
      <c r="G73" s="122">
        <v>227808</v>
      </c>
      <c r="H73" s="122">
        <v>22000152</v>
      </c>
      <c r="I73" s="122">
        <v>261746</v>
      </c>
      <c r="J73" s="122">
        <v>539189</v>
      </c>
      <c r="K73" s="122">
        <v>442873</v>
      </c>
      <c r="L73" s="122">
        <v>140560421</v>
      </c>
      <c r="M73" s="122">
        <v>-69377376</v>
      </c>
      <c r="N73" s="122">
        <v>209937797</v>
      </c>
      <c r="O73" s="122">
        <v>2717</v>
      </c>
      <c r="P73" s="122">
        <v>11738</v>
      </c>
      <c r="Q73" s="122">
        <v>801656</v>
      </c>
      <c r="R73" s="122">
        <v>442152</v>
      </c>
      <c r="S73" s="122">
        <v>7347177</v>
      </c>
      <c r="T73" s="122">
        <v>736393</v>
      </c>
      <c r="U73" s="122">
        <v>548549108</v>
      </c>
    </row>
    <row r="74" spans="1:21" ht="15" x14ac:dyDescent="0.3">
      <c r="A74" s="89" t="s">
        <v>297</v>
      </c>
      <c r="B74" s="121">
        <v>57055</v>
      </c>
      <c r="C74" s="122">
        <v>40666</v>
      </c>
      <c r="D74" s="122">
        <v>11616648</v>
      </c>
      <c r="E74" s="122">
        <v>16389</v>
      </c>
      <c r="F74" s="122">
        <v>-2576663</v>
      </c>
      <c r="G74" s="122">
        <v>10465</v>
      </c>
      <c r="H74" s="122">
        <v>979303</v>
      </c>
      <c r="I74" s="122">
        <v>14330</v>
      </c>
      <c r="J74" s="122">
        <v>16808</v>
      </c>
      <c r="K74" s="122">
        <v>25917</v>
      </c>
      <c r="L74" s="122">
        <v>8797369</v>
      </c>
      <c r="M74" s="122">
        <v>-2437734</v>
      </c>
      <c r="N74" s="122">
        <v>11235103</v>
      </c>
      <c r="O74" s="122">
        <v>25752</v>
      </c>
      <c r="P74" s="122">
        <v>105572</v>
      </c>
      <c r="Q74" s="122">
        <v>40294</v>
      </c>
      <c r="R74" s="122">
        <v>16761</v>
      </c>
      <c r="S74" s="122">
        <v>389538</v>
      </c>
      <c r="T74" s="122">
        <v>26623</v>
      </c>
      <c r="U74" s="122">
        <v>34749036</v>
      </c>
    </row>
    <row r="76" spans="1:21" x14ac:dyDescent="0.3">
      <c r="A76" s="96" t="s">
        <v>228</v>
      </c>
    </row>
    <row r="77" spans="1:21" x14ac:dyDescent="0.3">
      <c r="A77" s="70" t="s">
        <v>128</v>
      </c>
    </row>
    <row r="78" spans="1:21" x14ac:dyDescent="0.3">
      <c r="A78" s="70" t="s">
        <v>229</v>
      </c>
    </row>
    <row r="79" spans="1:21" x14ac:dyDescent="0.3">
      <c r="A79" s="70" t="s">
        <v>230</v>
      </c>
    </row>
    <row r="80" spans="1:21" x14ac:dyDescent="0.3">
      <c r="A80" s="95" t="s">
        <v>231</v>
      </c>
    </row>
    <row r="81" spans="1:1" x14ac:dyDescent="0.3">
      <c r="A81" s="95" t="s">
        <v>232</v>
      </c>
    </row>
    <row r="82" spans="1:1" x14ac:dyDescent="0.3">
      <c r="A82" s="95" t="s">
        <v>233</v>
      </c>
    </row>
  </sheetData>
  <mergeCells count="14">
    <mergeCell ref="A2:U2"/>
    <mergeCell ref="I5:K5"/>
    <mergeCell ref="L5:N5"/>
    <mergeCell ref="Q5:R5"/>
    <mergeCell ref="A3:A5"/>
    <mergeCell ref="B3:B4"/>
    <mergeCell ref="C3:D4"/>
    <mergeCell ref="E3:F4"/>
    <mergeCell ref="G3:H4"/>
    <mergeCell ref="I3:N3"/>
    <mergeCell ref="O3:P4"/>
    <mergeCell ref="Q3:S3"/>
    <mergeCell ref="T3:U4"/>
    <mergeCell ref="R4:S4"/>
  </mergeCells>
  <conditionalFormatting sqref="E64:F68">
    <cfRule type="cellIs" dxfId="154" priority="25" operator="equal">
      <formula>"."</formula>
    </cfRule>
  </conditionalFormatting>
  <conditionalFormatting sqref="G64:J64">
    <cfRule type="cellIs" dxfId="153" priority="24" operator="equal">
      <formula>"."</formula>
    </cfRule>
  </conditionalFormatting>
  <conditionalFormatting sqref="G66:H68">
    <cfRule type="cellIs" dxfId="152" priority="23" operator="equal">
      <formula>"."</formula>
    </cfRule>
  </conditionalFormatting>
  <conditionalFormatting sqref="J65:J68">
    <cfRule type="cellIs" dxfId="151" priority="22" operator="equal">
      <formula>"."</formula>
    </cfRule>
  </conditionalFormatting>
  <conditionalFormatting sqref="K66:P68">
    <cfRule type="cellIs" dxfId="150" priority="21" operator="equal">
      <formula>"."</formula>
    </cfRule>
  </conditionalFormatting>
  <conditionalFormatting sqref="M64:M65">
    <cfRule type="cellIs" dxfId="149" priority="20" operator="equal">
      <formula>"."</formula>
    </cfRule>
  </conditionalFormatting>
  <conditionalFormatting sqref="O64:Q64">
    <cfRule type="cellIs" dxfId="148" priority="19" operator="equal">
      <formula>"."</formula>
    </cfRule>
  </conditionalFormatting>
  <conditionalFormatting sqref="R66:S68">
    <cfRule type="cellIs" dxfId="147" priority="18" operator="equal">
      <formula>"."</formula>
    </cfRule>
  </conditionalFormatting>
  <conditionalFormatting sqref="T68:U68">
    <cfRule type="cellIs" dxfId="146" priority="17" operator="equal">
      <formula>"."</formula>
    </cfRule>
  </conditionalFormatting>
  <conditionalFormatting sqref="T64:U66">
    <cfRule type="cellIs" dxfId="145" priority="16" operator="equal">
      <formula>"."</formula>
    </cfRule>
  </conditionalFormatting>
  <conditionalFormatting sqref="O34:P34">
    <cfRule type="cellIs" dxfId="144" priority="15" operator="equal">
      <formula>"."</formula>
    </cfRule>
  </conditionalFormatting>
  <conditionalFormatting sqref="E43:J43">
    <cfRule type="cellIs" dxfId="143" priority="14" operator="equal">
      <formula>"."</formula>
    </cfRule>
  </conditionalFormatting>
  <conditionalFormatting sqref="I42">
    <cfRule type="cellIs" dxfId="142" priority="13" operator="equal">
      <formula>"."</formula>
    </cfRule>
  </conditionalFormatting>
  <conditionalFormatting sqref="M43">
    <cfRule type="cellIs" dxfId="141" priority="12" operator="equal">
      <formula>"."</formula>
    </cfRule>
  </conditionalFormatting>
  <conditionalFormatting sqref="O43:Q43">
    <cfRule type="cellIs" dxfId="140" priority="11" operator="equal">
      <formula>"."</formula>
    </cfRule>
  </conditionalFormatting>
  <conditionalFormatting sqref="T43:U43">
    <cfRule type="cellIs" dxfId="139" priority="10" operator="equal">
      <formula>"."</formula>
    </cfRule>
  </conditionalFormatting>
  <conditionalFormatting sqref="O61">
    <cfRule type="cellIs" dxfId="138" priority="9" operator="equal">
      <formula>"."</formula>
    </cfRule>
  </conditionalFormatting>
  <conditionalFormatting sqref="P61">
    <cfRule type="cellIs" dxfId="137" priority="8" operator="equal">
      <formula>"."</formula>
    </cfRule>
  </conditionalFormatting>
  <conditionalFormatting sqref="O37:P37">
    <cfRule type="cellIs" dxfId="136" priority="7" operator="equal">
      <formula>"."</formula>
    </cfRule>
  </conditionalFormatting>
  <conditionalFormatting sqref="B59:U59">
    <cfRule type="cellIs" dxfId="135" priority="6" operator="equal">
      <formula>"."</formula>
    </cfRule>
  </conditionalFormatting>
  <conditionalFormatting sqref="O29:P29">
    <cfRule type="cellIs" dxfId="134" priority="5" operator="equal">
      <formula>"."</formula>
    </cfRule>
  </conditionalFormatting>
  <conditionalFormatting sqref="O27:P27">
    <cfRule type="cellIs" dxfId="133" priority="4" operator="equal">
      <formula>"."</formula>
    </cfRule>
  </conditionalFormatting>
  <conditionalFormatting sqref="G53">
    <cfRule type="cellIs" dxfId="132" priority="3" operator="equal">
      <formula>"."</formula>
    </cfRule>
  </conditionalFormatting>
  <conditionalFormatting sqref="H53">
    <cfRule type="cellIs" dxfId="131" priority="2" operator="equal">
      <formula>"."</formula>
    </cfRule>
  </conditionalFormatting>
  <conditionalFormatting sqref="I53">
    <cfRule type="cellIs" dxfId="130" priority="1" operator="equal">
      <formula>"."</formula>
    </cfRule>
  </conditionalFormatting>
  <hyperlinks>
    <hyperlink ref="A1" location="Inhaltsübersicht!A1" display="zur Inhaltsübersicht" xr:uid="{00000000-0004-0000-0900-000000000000}"/>
  </hyperlinks>
  <pageMargins left="0.7" right="0.7" top="0.78740157499999996" bottom="0.78740157499999996" header="0.3" footer="0.3"/>
  <pageSetup paperSize="9" scale="51" orientation="portrait" r:id="rId1"/>
  <colBreaks count="1" manualBreakCount="1">
    <brk id="8"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U68"/>
  <sheetViews>
    <sheetView zoomScaleNormal="100" workbookViewId="0">
      <pane xSplit="1" ySplit="5" topLeftCell="B6" activePane="bottomRight" state="frozen"/>
      <selection pane="topRight" activeCell="B1" sqref="B1"/>
      <selection pane="bottomLeft" activeCell="A6" sqref="A6"/>
      <selection pane="bottomRight"/>
    </sheetView>
  </sheetViews>
  <sheetFormatPr baseColWidth="10" defaultRowHeight="14.4" x14ac:dyDescent="0.3"/>
  <cols>
    <col min="1" max="1" width="42.5546875" customWidth="1"/>
    <col min="2" max="4" width="15.6640625" customWidth="1"/>
    <col min="5" max="5" width="16.33203125" bestFit="1" customWidth="1"/>
    <col min="6" max="19" width="15.6640625" customWidth="1"/>
  </cols>
  <sheetData>
    <row r="1" spans="1:21" ht="19.5" customHeight="1" x14ac:dyDescent="0.3">
      <c r="A1" s="45" t="s">
        <v>25</v>
      </c>
    </row>
    <row r="2" spans="1:21" ht="39" customHeight="1" x14ac:dyDescent="0.3">
      <c r="A2" s="193" t="s">
        <v>301</v>
      </c>
      <c r="B2" s="193"/>
      <c r="C2" s="193"/>
      <c r="D2" s="193"/>
      <c r="E2" s="193"/>
      <c r="F2" s="193"/>
      <c r="G2" s="193"/>
      <c r="H2" s="193"/>
      <c r="I2" s="193"/>
      <c r="J2" s="193"/>
      <c r="K2" s="193"/>
      <c r="L2" s="193"/>
      <c r="M2" s="193"/>
      <c r="N2" s="193"/>
      <c r="O2" s="193"/>
      <c r="P2" s="193"/>
      <c r="Q2" s="193"/>
      <c r="R2" s="193"/>
      <c r="S2" s="193"/>
      <c r="T2" s="94"/>
      <c r="U2" s="94"/>
    </row>
    <row r="3" spans="1:21" ht="25.5" customHeight="1" x14ac:dyDescent="0.3">
      <c r="A3" s="181" t="s">
        <v>198</v>
      </c>
      <c r="B3" s="181" t="s">
        <v>302</v>
      </c>
      <c r="C3" s="181" t="s">
        <v>303</v>
      </c>
      <c r="D3" s="181" t="s">
        <v>304</v>
      </c>
      <c r="E3" s="181" t="s">
        <v>305</v>
      </c>
      <c r="F3" s="181" t="s">
        <v>306</v>
      </c>
      <c r="G3" s="181" t="s">
        <v>307</v>
      </c>
      <c r="H3" s="181" t="s">
        <v>308</v>
      </c>
      <c r="I3" s="181" t="s">
        <v>309</v>
      </c>
      <c r="J3" s="181" t="s">
        <v>310</v>
      </c>
      <c r="K3" s="181" t="s">
        <v>311</v>
      </c>
      <c r="L3" s="181" t="s">
        <v>312</v>
      </c>
      <c r="M3" s="181" t="s">
        <v>313</v>
      </c>
      <c r="N3" s="181" t="s">
        <v>314</v>
      </c>
      <c r="O3" s="181" t="s">
        <v>315</v>
      </c>
      <c r="P3" s="181" t="s">
        <v>316</v>
      </c>
      <c r="Q3" s="181" t="s">
        <v>317</v>
      </c>
      <c r="R3" s="181" t="s">
        <v>318</v>
      </c>
      <c r="S3" s="181" t="s">
        <v>319</v>
      </c>
    </row>
    <row r="4" spans="1:21" ht="25.5" customHeight="1" x14ac:dyDescent="0.3">
      <c r="A4" s="182"/>
      <c r="B4" s="182"/>
      <c r="C4" s="182"/>
      <c r="D4" s="182"/>
      <c r="E4" s="182"/>
      <c r="F4" s="182"/>
      <c r="G4" s="182"/>
      <c r="H4" s="182"/>
      <c r="I4" s="182"/>
      <c r="J4" s="182"/>
      <c r="K4" s="182"/>
      <c r="L4" s="182"/>
      <c r="M4" s="182"/>
      <c r="N4" s="182"/>
      <c r="O4" s="182"/>
      <c r="P4" s="182"/>
      <c r="Q4" s="182"/>
      <c r="R4" s="182"/>
      <c r="S4" s="182"/>
    </row>
    <row r="5" spans="1:21" ht="25.5" customHeight="1" x14ac:dyDescent="0.3">
      <c r="A5" s="185"/>
      <c r="B5" s="185"/>
      <c r="C5" s="185"/>
      <c r="D5" s="185"/>
      <c r="E5" s="185"/>
      <c r="F5" s="185"/>
      <c r="G5" s="185"/>
      <c r="H5" s="185"/>
      <c r="I5" s="185"/>
      <c r="J5" s="185"/>
      <c r="K5" s="185"/>
      <c r="L5" s="185"/>
      <c r="M5" s="185"/>
      <c r="N5" s="185"/>
      <c r="O5" s="185"/>
      <c r="P5" s="185"/>
      <c r="Q5" s="185"/>
      <c r="R5" s="185"/>
      <c r="S5" s="185"/>
    </row>
    <row r="6" spans="1:21" ht="27" customHeight="1" x14ac:dyDescent="0.3">
      <c r="B6" s="191" t="s">
        <v>320</v>
      </c>
      <c r="C6" s="192"/>
      <c r="D6" s="192"/>
      <c r="E6" s="192"/>
      <c r="F6" s="192"/>
      <c r="G6" s="192"/>
      <c r="H6" s="192"/>
      <c r="I6" s="192"/>
      <c r="J6" s="192"/>
      <c r="K6" s="192"/>
      <c r="L6" s="192"/>
      <c r="M6" s="192"/>
      <c r="N6" s="192"/>
      <c r="O6" s="192"/>
      <c r="P6" s="192"/>
      <c r="Q6" s="192"/>
      <c r="R6" s="192"/>
      <c r="S6" s="192"/>
    </row>
    <row r="7" spans="1:21" x14ac:dyDescent="0.3">
      <c r="A7" s="88" t="s">
        <v>211</v>
      </c>
      <c r="B7" s="93"/>
      <c r="C7" s="81"/>
      <c r="D7" s="81"/>
      <c r="E7" s="81"/>
      <c r="F7" s="81"/>
      <c r="G7" s="81"/>
      <c r="H7" s="81"/>
      <c r="I7" s="81"/>
      <c r="J7" s="81"/>
    </row>
    <row r="8" spans="1:21" x14ac:dyDescent="0.3">
      <c r="A8" s="89" t="s">
        <v>212</v>
      </c>
      <c r="B8" s="146">
        <v>10245</v>
      </c>
      <c r="C8" s="123">
        <v>790</v>
      </c>
      <c r="D8" s="123">
        <v>66456</v>
      </c>
      <c r="E8" s="123">
        <v>56203</v>
      </c>
      <c r="F8" s="123">
        <v>3019</v>
      </c>
      <c r="G8" s="123">
        <v>63806</v>
      </c>
      <c r="H8" s="123">
        <v>189848</v>
      </c>
      <c r="I8" s="123">
        <v>20546</v>
      </c>
      <c r="J8" s="123">
        <v>49729</v>
      </c>
      <c r="K8" s="123">
        <v>54467</v>
      </c>
      <c r="L8" s="123">
        <v>68442</v>
      </c>
      <c r="M8" s="123">
        <v>83070</v>
      </c>
      <c r="N8" s="123">
        <v>206747</v>
      </c>
      <c r="O8" s="123">
        <v>60017</v>
      </c>
      <c r="P8" s="123">
        <v>9481</v>
      </c>
      <c r="Q8" s="123">
        <v>12937</v>
      </c>
      <c r="R8" s="123">
        <v>22195</v>
      </c>
      <c r="S8" s="123">
        <v>61441</v>
      </c>
    </row>
    <row r="9" spans="1:21" x14ac:dyDescent="0.3">
      <c r="A9" s="89" t="s">
        <v>213</v>
      </c>
      <c r="B9" s="146">
        <v>5238</v>
      </c>
      <c r="C9" s="123">
        <v>378</v>
      </c>
      <c r="D9" s="123">
        <v>36140</v>
      </c>
      <c r="E9" s="123">
        <v>52009</v>
      </c>
      <c r="F9" s="123">
        <v>1609</v>
      </c>
      <c r="G9" s="123">
        <v>39897</v>
      </c>
      <c r="H9" s="123">
        <v>108018</v>
      </c>
      <c r="I9" s="123">
        <v>11546</v>
      </c>
      <c r="J9" s="123">
        <v>25216</v>
      </c>
      <c r="K9" s="123">
        <v>29256</v>
      </c>
      <c r="L9" s="123">
        <v>21902</v>
      </c>
      <c r="M9" s="123">
        <v>59237</v>
      </c>
      <c r="N9" s="123">
        <v>66597</v>
      </c>
      <c r="O9" s="123">
        <v>33876</v>
      </c>
      <c r="P9" s="123">
        <v>5787</v>
      </c>
      <c r="Q9" s="123">
        <v>9580</v>
      </c>
      <c r="R9" s="123">
        <v>14557</v>
      </c>
      <c r="S9" s="123">
        <v>36679</v>
      </c>
    </row>
    <row r="10" spans="1:21" x14ac:dyDescent="0.3">
      <c r="A10" s="89" t="s">
        <v>214</v>
      </c>
      <c r="B10" s="146">
        <v>7855</v>
      </c>
      <c r="C10" s="123">
        <v>171</v>
      </c>
      <c r="D10" s="123">
        <v>39576</v>
      </c>
      <c r="E10" s="123">
        <v>123520</v>
      </c>
      <c r="F10" s="123">
        <v>968</v>
      </c>
      <c r="G10" s="123">
        <v>88484</v>
      </c>
      <c r="H10" s="123">
        <v>160349</v>
      </c>
      <c r="I10" s="123">
        <v>26004</v>
      </c>
      <c r="J10" s="123">
        <v>65962</v>
      </c>
      <c r="K10" s="123">
        <v>25976</v>
      </c>
      <c r="L10" s="123">
        <v>24921</v>
      </c>
      <c r="M10" s="123">
        <v>38673</v>
      </c>
      <c r="N10" s="123">
        <v>53493</v>
      </c>
      <c r="O10" s="123">
        <v>70500</v>
      </c>
      <c r="P10" s="123">
        <v>8010</v>
      </c>
      <c r="Q10" s="123">
        <v>11451</v>
      </c>
      <c r="R10" s="123">
        <v>20903</v>
      </c>
      <c r="S10" s="123">
        <v>102489</v>
      </c>
    </row>
    <row r="11" spans="1:21" x14ac:dyDescent="0.3">
      <c r="A11" s="88" t="s">
        <v>201</v>
      </c>
      <c r="B11" s="146">
        <v>23338</v>
      </c>
      <c r="C11" s="123">
        <v>1339</v>
      </c>
      <c r="D11" s="123">
        <v>142172</v>
      </c>
      <c r="E11" s="123">
        <v>231732</v>
      </c>
      <c r="F11" s="123">
        <v>5596</v>
      </c>
      <c r="G11" s="123">
        <v>192187</v>
      </c>
      <c r="H11" s="123">
        <v>458215</v>
      </c>
      <c r="I11" s="123">
        <v>58096</v>
      </c>
      <c r="J11" s="123">
        <v>140907</v>
      </c>
      <c r="K11" s="123">
        <v>109699</v>
      </c>
      <c r="L11" s="123">
        <v>115265</v>
      </c>
      <c r="M11" s="123">
        <v>180980</v>
      </c>
      <c r="N11" s="123">
        <v>326837</v>
      </c>
      <c r="O11" s="123">
        <v>164393</v>
      </c>
      <c r="P11" s="123">
        <v>23278</v>
      </c>
      <c r="Q11" s="123">
        <v>33968</v>
      </c>
      <c r="R11" s="123">
        <v>57655</v>
      </c>
      <c r="S11" s="123">
        <v>200609</v>
      </c>
    </row>
    <row r="12" spans="1:21" x14ac:dyDescent="0.3">
      <c r="A12" s="88" t="s">
        <v>215</v>
      </c>
      <c r="B12" s="146"/>
      <c r="C12" s="123"/>
      <c r="D12" s="123"/>
      <c r="E12" s="123"/>
      <c r="F12" s="123"/>
      <c r="G12" s="123"/>
      <c r="H12" s="123"/>
      <c r="I12" s="123"/>
      <c r="J12" s="123"/>
      <c r="K12" s="123"/>
      <c r="L12" s="123"/>
      <c r="M12" s="123"/>
      <c r="N12" s="123"/>
      <c r="O12" s="123"/>
      <c r="P12" s="123"/>
      <c r="Q12" s="123"/>
      <c r="R12" s="123"/>
      <c r="S12" s="123"/>
    </row>
    <row r="13" spans="1:21" x14ac:dyDescent="0.3">
      <c r="A13" s="89" t="s">
        <v>216</v>
      </c>
      <c r="B13" s="146"/>
      <c r="C13" s="123"/>
      <c r="D13" s="123"/>
      <c r="E13" s="123"/>
      <c r="F13" s="123"/>
      <c r="G13" s="123"/>
      <c r="H13" s="123"/>
      <c r="I13" s="123"/>
      <c r="J13" s="123"/>
      <c r="K13" s="123"/>
      <c r="L13" s="123"/>
      <c r="M13" s="123"/>
      <c r="N13" s="123"/>
      <c r="O13" s="123"/>
      <c r="P13" s="123"/>
      <c r="Q13" s="123"/>
      <c r="R13" s="123"/>
      <c r="S13" s="123"/>
    </row>
    <row r="14" spans="1:21" x14ac:dyDescent="0.3">
      <c r="A14" s="90" t="s">
        <v>199</v>
      </c>
      <c r="B14" s="146">
        <v>265</v>
      </c>
      <c r="C14" s="123">
        <v>38</v>
      </c>
      <c r="D14" s="123">
        <v>4023</v>
      </c>
      <c r="E14" s="123">
        <v>430</v>
      </c>
      <c r="F14" s="123">
        <v>186</v>
      </c>
      <c r="G14" s="123">
        <v>5978</v>
      </c>
      <c r="H14" s="123">
        <v>10124</v>
      </c>
      <c r="I14" s="123">
        <v>1611</v>
      </c>
      <c r="J14" s="123">
        <v>1761</v>
      </c>
      <c r="K14" s="123">
        <v>5068</v>
      </c>
      <c r="L14" s="123">
        <v>4323</v>
      </c>
      <c r="M14" s="123">
        <v>3931</v>
      </c>
      <c r="N14" s="123">
        <v>15071</v>
      </c>
      <c r="O14" s="123">
        <v>4601</v>
      </c>
      <c r="P14" s="123">
        <v>663</v>
      </c>
      <c r="Q14" s="123">
        <v>751</v>
      </c>
      <c r="R14" s="123">
        <v>955</v>
      </c>
      <c r="S14" s="123">
        <v>2371</v>
      </c>
    </row>
    <row r="15" spans="1:21" x14ac:dyDescent="0.3">
      <c r="A15" s="90" t="s">
        <v>203</v>
      </c>
      <c r="B15" s="146">
        <v>257</v>
      </c>
      <c r="C15" s="123">
        <v>29</v>
      </c>
      <c r="D15" s="123">
        <v>2935</v>
      </c>
      <c r="E15" s="123">
        <v>799</v>
      </c>
      <c r="F15" s="123">
        <v>205</v>
      </c>
      <c r="G15" s="123">
        <v>4768</v>
      </c>
      <c r="H15" s="123">
        <v>6915</v>
      </c>
      <c r="I15" s="123">
        <v>1186</v>
      </c>
      <c r="J15" s="123">
        <v>2095</v>
      </c>
      <c r="K15" s="123">
        <v>3192</v>
      </c>
      <c r="L15" s="123">
        <v>1806</v>
      </c>
      <c r="M15" s="123">
        <v>2462</v>
      </c>
      <c r="N15" s="123">
        <v>6645</v>
      </c>
      <c r="O15" s="123">
        <v>3160</v>
      </c>
      <c r="P15" s="123">
        <v>485</v>
      </c>
      <c r="Q15" s="123">
        <v>902</v>
      </c>
      <c r="R15" s="123">
        <v>2174</v>
      </c>
      <c r="S15" s="123">
        <v>2922</v>
      </c>
    </row>
    <row r="16" spans="1:21" x14ac:dyDescent="0.3">
      <c r="A16" s="90" t="s">
        <v>204</v>
      </c>
      <c r="B16" s="146">
        <v>160</v>
      </c>
      <c r="C16" s="123">
        <v>15</v>
      </c>
      <c r="D16" s="123">
        <v>2316</v>
      </c>
      <c r="E16" s="123">
        <v>410</v>
      </c>
      <c r="F16" s="123">
        <v>175</v>
      </c>
      <c r="G16" s="123">
        <v>4040</v>
      </c>
      <c r="H16" s="123">
        <v>5409</v>
      </c>
      <c r="I16" s="123">
        <v>937</v>
      </c>
      <c r="J16" s="123">
        <v>1452</v>
      </c>
      <c r="K16" s="123">
        <v>2416</v>
      </c>
      <c r="L16" s="123">
        <v>1256</v>
      </c>
      <c r="M16" s="123">
        <v>1756</v>
      </c>
      <c r="N16" s="123">
        <v>4788</v>
      </c>
      <c r="O16" s="123">
        <v>2347</v>
      </c>
      <c r="P16" s="123">
        <v>359</v>
      </c>
      <c r="Q16" s="123">
        <v>650</v>
      </c>
      <c r="R16" s="123">
        <v>1566</v>
      </c>
      <c r="S16" s="123">
        <v>1922</v>
      </c>
    </row>
    <row r="17" spans="1:19" x14ac:dyDescent="0.3">
      <c r="A17" s="90" t="s">
        <v>205</v>
      </c>
      <c r="B17" s="146">
        <v>228</v>
      </c>
      <c r="C17" s="123">
        <v>35</v>
      </c>
      <c r="D17" s="123">
        <v>3703</v>
      </c>
      <c r="E17" s="123">
        <v>489</v>
      </c>
      <c r="F17" s="123">
        <v>255</v>
      </c>
      <c r="G17" s="123">
        <v>6177</v>
      </c>
      <c r="H17" s="123">
        <v>7624</v>
      </c>
      <c r="I17" s="123">
        <v>1389</v>
      </c>
      <c r="J17" s="123">
        <v>1768</v>
      </c>
      <c r="K17" s="123">
        <v>3278</v>
      </c>
      <c r="L17" s="123">
        <v>1719</v>
      </c>
      <c r="M17" s="123">
        <v>2385</v>
      </c>
      <c r="N17" s="123">
        <v>6407</v>
      </c>
      <c r="O17" s="123">
        <v>3320</v>
      </c>
      <c r="P17" s="123">
        <v>470</v>
      </c>
      <c r="Q17" s="123">
        <v>858</v>
      </c>
      <c r="R17" s="123">
        <v>1536</v>
      </c>
      <c r="S17" s="123">
        <v>2083</v>
      </c>
    </row>
    <row r="18" spans="1:19" x14ac:dyDescent="0.3">
      <c r="A18" s="90" t="s">
        <v>206</v>
      </c>
      <c r="B18" s="146">
        <v>4924</v>
      </c>
      <c r="C18" s="123">
        <v>153</v>
      </c>
      <c r="D18" s="123">
        <v>34848</v>
      </c>
      <c r="E18" s="123">
        <v>18138</v>
      </c>
      <c r="F18" s="123">
        <v>1065</v>
      </c>
      <c r="G18" s="123">
        <v>98257</v>
      </c>
      <c r="H18" s="123">
        <v>104775</v>
      </c>
      <c r="I18" s="123">
        <v>25148</v>
      </c>
      <c r="J18" s="123">
        <v>48921</v>
      </c>
      <c r="K18" s="123">
        <v>18993</v>
      </c>
      <c r="L18" s="123">
        <v>28509</v>
      </c>
      <c r="M18" s="123">
        <v>24248</v>
      </c>
      <c r="N18" s="123">
        <v>38744</v>
      </c>
      <c r="O18" s="123">
        <v>46331</v>
      </c>
      <c r="P18" s="123">
        <v>3434</v>
      </c>
      <c r="Q18" s="123">
        <v>4253</v>
      </c>
      <c r="R18" s="123">
        <v>10537</v>
      </c>
      <c r="S18" s="123">
        <v>51401</v>
      </c>
    </row>
    <row r="19" spans="1:19" x14ac:dyDescent="0.3">
      <c r="A19" s="90" t="s">
        <v>207</v>
      </c>
      <c r="B19" s="146">
        <v>3773</v>
      </c>
      <c r="C19" s="123">
        <v>167</v>
      </c>
      <c r="D19" s="123">
        <v>33135</v>
      </c>
      <c r="E19" s="123">
        <v>7656</v>
      </c>
      <c r="F19" s="123">
        <v>1184</v>
      </c>
      <c r="G19" s="123">
        <v>73719</v>
      </c>
      <c r="H19" s="123">
        <v>81999</v>
      </c>
      <c r="I19" s="123">
        <v>16179</v>
      </c>
      <c r="J19" s="123">
        <v>33692</v>
      </c>
      <c r="K19" s="123">
        <v>15137</v>
      </c>
      <c r="L19" s="123">
        <v>28450</v>
      </c>
      <c r="M19" s="123">
        <v>20484</v>
      </c>
      <c r="N19" s="123">
        <v>29408</v>
      </c>
      <c r="O19" s="123">
        <v>34029</v>
      </c>
      <c r="P19" s="123">
        <v>1863</v>
      </c>
      <c r="Q19" s="123">
        <v>2681</v>
      </c>
      <c r="R19" s="123">
        <v>6182</v>
      </c>
      <c r="S19" s="123">
        <v>24459</v>
      </c>
    </row>
    <row r="20" spans="1:19" x14ac:dyDescent="0.3">
      <c r="A20" s="90" t="s">
        <v>208</v>
      </c>
      <c r="B20" s="146">
        <v>3630</v>
      </c>
      <c r="C20" s="123">
        <v>483</v>
      </c>
      <c r="D20" s="123">
        <v>39796</v>
      </c>
      <c r="E20" s="123">
        <v>8687</v>
      </c>
      <c r="F20" s="123">
        <v>1986</v>
      </c>
      <c r="G20" s="123">
        <v>56767</v>
      </c>
      <c r="H20" s="123">
        <v>82153</v>
      </c>
      <c r="I20" s="123">
        <v>13319</v>
      </c>
      <c r="J20" s="123">
        <v>19885</v>
      </c>
      <c r="K20" s="123">
        <v>14647</v>
      </c>
      <c r="L20" s="123">
        <v>23568</v>
      </c>
      <c r="M20" s="123">
        <v>22329</v>
      </c>
      <c r="N20" s="123">
        <v>29027</v>
      </c>
      <c r="O20" s="123">
        <v>25016</v>
      </c>
      <c r="P20" s="123">
        <v>1170</v>
      </c>
      <c r="Q20" s="123">
        <v>3235</v>
      </c>
      <c r="R20" s="123">
        <v>4914</v>
      </c>
      <c r="S20" s="123">
        <v>12199</v>
      </c>
    </row>
    <row r="21" spans="1:19" x14ac:dyDescent="0.3">
      <c r="A21" s="90" t="s">
        <v>209</v>
      </c>
      <c r="B21" s="146">
        <v>298</v>
      </c>
      <c r="C21" s="123">
        <v>192</v>
      </c>
      <c r="D21" s="123">
        <v>7132</v>
      </c>
      <c r="E21" s="123">
        <v>1348</v>
      </c>
      <c r="F21" s="123">
        <v>459</v>
      </c>
      <c r="G21" s="123">
        <v>4828</v>
      </c>
      <c r="H21" s="123">
        <v>8891</v>
      </c>
      <c r="I21" s="123">
        <v>1458</v>
      </c>
      <c r="J21" s="123">
        <v>905</v>
      </c>
      <c r="K21" s="123">
        <v>2063</v>
      </c>
      <c r="L21" s="123">
        <v>1531</v>
      </c>
      <c r="M21" s="123">
        <v>2998</v>
      </c>
      <c r="N21" s="123">
        <v>3978</v>
      </c>
      <c r="O21" s="123">
        <v>1889</v>
      </c>
      <c r="P21" s="123">
        <v>107</v>
      </c>
      <c r="Q21" s="123">
        <v>495</v>
      </c>
      <c r="R21" s="123">
        <v>506</v>
      </c>
      <c r="S21" s="123">
        <v>701</v>
      </c>
    </row>
    <row r="22" spans="1:19" x14ac:dyDescent="0.3">
      <c r="A22" s="90" t="s">
        <v>210</v>
      </c>
      <c r="B22" s="146">
        <v>152</v>
      </c>
      <c r="C22" s="123">
        <v>197</v>
      </c>
      <c r="D22" s="123">
        <v>7365</v>
      </c>
      <c r="E22" s="123">
        <v>1027</v>
      </c>
      <c r="F22" s="123">
        <v>472</v>
      </c>
      <c r="G22" s="123">
        <v>2932</v>
      </c>
      <c r="H22" s="123">
        <v>6267</v>
      </c>
      <c r="I22" s="123">
        <v>1030</v>
      </c>
      <c r="J22" s="123">
        <v>435</v>
      </c>
      <c r="K22" s="123">
        <v>1849</v>
      </c>
      <c r="L22" s="123">
        <v>1937</v>
      </c>
      <c r="M22" s="123">
        <v>2206</v>
      </c>
      <c r="N22" s="123">
        <v>2787</v>
      </c>
      <c r="O22" s="123">
        <v>1236</v>
      </c>
      <c r="P22" s="123">
        <v>57</v>
      </c>
      <c r="Q22" s="123">
        <v>350</v>
      </c>
      <c r="R22" s="123">
        <v>286</v>
      </c>
      <c r="S22" s="123">
        <v>400</v>
      </c>
    </row>
    <row r="23" spans="1:19" x14ac:dyDescent="0.3">
      <c r="A23" s="90" t="s">
        <v>200</v>
      </c>
      <c r="B23" s="146">
        <v>5</v>
      </c>
      <c r="C23" s="123">
        <v>30</v>
      </c>
      <c r="D23" s="123">
        <v>2195</v>
      </c>
      <c r="E23" s="123">
        <v>280</v>
      </c>
      <c r="F23" s="123">
        <v>90</v>
      </c>
      <c r="G23" s="123">
        <v>302</v>
      </c>
      <c r="H23" s="123">
        <v>1269</v>
      </c>
      <c r="I23" s="123">
        <v>161</v>
      </c>
      <c r="J23" s="123">
        <v>39</v>
      </c>
      <c r="K23" s="123">
        <v>406</v>
      </c>
      <c r="L23" s="123">
        <v>1603</v>
      </c>
      <c r="M23" s="123">
        <v>480</v>
      </c>
      <c r="N23" s="123">
        <v>647</v>
      </c>
      <c r="O23" s="123">
        <v>206</v>
      </c>
      <c r="P23" s="123">
        <v>6</v>
      </c>
      <c r="Q23" s="123">
        <v>44</v>
      </c>
      <c r="R23" s="123">
        <v>51</v>
      </c>
      <c r="S23" s="123">
        <v>93</v>
      </c>
    </row>
    <row r="24" spans="1:19" x14ac:dyDescent="0.3">
      <c r="A24" s="88" t="s">
        <v>201</v>
      </c>
      <c r="B24" s="146">
        <v>13692</v>
      </c>
      <c r="C24" s="123">
        <v>1339</v>
      </c>
      <c r="D24" s="123">
        <v>137448</v>
      </c>
      <c r="E24" s="123">
        <v>39264</v>
      </c>
      <c r="F24" s="123">
        <v>6077</v>
      </c>
      <c r="G24" s="123">
        <v>257768</v>
      </c>
      <c r="H24" s="123">
        <v>315426</v>
      </c>
      <c r="I24" s="123">
        <v>62418</v>
      </c>
      <c r="J24" s="123">
        <v>110953</v>
      </c>
      <c r="K24" s="123">
        <v>67049</v>
      </c>
      <c r="L24" s="123">
        <v>94702</v>
      </c>
      <c r="M24" s="123">
        <v>83279</v>
      </c>
      <c r="N24" s="123">
        <v>137502</v>
      </c>
      <c r="O24" s="123">
        <v>122135</v>
      </c>
      <c r="P24" s="123">
        <v>8614</v>
      </c>
      <c r="Q24" s="123">
        <v>14219</v>
      </c>
      <c r="R24" s="123">
        <v>28707</v>
      </c>
      <c r="S24" s="123">
        <v>98551</v>
      </c>
    </row>
    <row r="25" spans="1:19" x14ac:dyDescent="0.3">
      <c r="A25" s="88" t="s">
        <v>202</v>
      </c>
      <c r="B25" s="146">
        <v>37030</v>
      </c>
      <c r="C25" s="123">
        <v>2678</v>
      </c>
      <c r="D25" s="123">
        <v>279620</v>
      </c>
      <c r="E25" s="123">
        <v>270996</v>
      </c>
      <c r="F25" s="123">
        <v>11673</v>
      </c>
      <c r="G25" s="123">
        <v>449955</v>
      </c>
      <c r="H25" s="123">
        <v>773641</v>
      </c>
      <c r="I25" s="123">
        <v>120514</v>
      </c>
      <c r="J25" s="123">
        <v>251860</v>
      </c>
      <c r="K25" s="123">
        <v>176748</v>
      </c>
      <c r="L25" s="123">
        <v>209967</v>
      </c>
      <c r="M25" s="123">
        <v>264259</v>
      </c>
      <c r="N25" s="123">
        <v>464339</v>
      </c>
      <c r="O25" s="123">
        <v>286528</v>
      </c>
      <c r="P25" s="123">
        <v>31892</v>
      </c>
      <c r="Q25" s="123">
        <v>48187</v>
      </c>
      <c r="R25" s="123">
        <v>86362</v>
      </c>
      <c r="S25" s="123">
        <v>299160</v>
      </c>
    </row>
    <row r="26" spans="1:19" ht="24.75" customHeight="1" x14ac:dyDescent="0.3">
      <c r="B26" s="191" t="s">
        <v>223</v>
      </c>
      <c r="C26" s="192"/>
      <c r="D26" s="192"/>
      <c r="E26" s="192"/>
      <c r="F26" s="192"/>
      <c r="G26" s="192"/>
      <c r="H26" s="192"/>
      <c r="I26" s="192"/>
      <c r="J26" s="192"/>
      <c r="K26" s="192"/>
      <c r="L26" s="192"/>
      <c r="M26" s="192"/>
      <c r="N26" s="192"/>
      <c r="O26" s="192"/>
      <c r="P26" s="192"/>
      <c r="Q26" s="192"/>
      <c r="R26" s="192"/>
      <c r="S26" s="192"/>
    </row>
    <row r="27" spans="1:19" x14ac:dyDescent="0.3">
      <c r="A27" s="88" t="s">
        <v>211</v>
      </c>
      <c r="B27" s="93"/>
      <c r="C27" s="81"/>
      <c r="D27" s="81"/>
      <c r="E27" s="81"/>
      <c r="F27" s="81"/>
      <c r="G27" s="81"/>
      <c r="H27" s="81"/>
      <c r="I27" s="81"/>
      <c r="J27" s="81"/>
    </row>
    <row r="28" spans="1:19" x14ac:dyDescent="0.3">
      <c r="A28" s="89" t="s">
        <v>212</v>
      </c>
      <c r="B28" s="146">
        <v>-531795</v>
      </c>
      <c r="C28" s="123">
        <v>-208087</v>
      </c>
      <c r="D28" s="123">
        <v>-29789297</v>
      </c>
      <c r="E28" s="123">
        <v>-2365000</v>
      </c>
      <c r="F28" s="123">
        <v>-735202</v>
      </c>
      <c r="G28" s="123">
        <v>-2868574</v>
      </c>
      <c r="H28" s="123">
        <v>-9869344</v>
      </c>
      <c r="I28" s="123">
        <v>-3006124</v>
      </c>
      <c r="J28" s="123">
        <v>-1583753</v>
      </c>
      <c r="K28" s="123">
        <v>-6617749</v>
      </c>
      <c r="L28" s="123">
        <v>-9938596</v>
      </c>
      <c r="M28" s="123">
        <v>-6498271</v>
      </c>
      <c r="N28" s="123">
        <v>-10025651</v>
      </c>
      <c r="O28" s="123">
        <v>-3153248</v>
      </c>
      <c r="P28" s="123">
        <v>-269168</v>
      </c>
      <c r="Q28" s="123">
        <v>-823372</v>
      </c>
      <c r="R28" s="123">
        <v>-1133416</v>
      </c>
      <c r="S28" s="123">
        <v>-2023351</v>
      </c>
    </row>
    <row r="29" spans="1:19" x14ac:dyDescent="0.3">
      <c r="A29" s="89" t="s">
        <v>213</v>
      </c>
      <c r="B29" s="145" t="s">
        <v>195</v>
      </c>
      <c r="C29" s="84" t="s">
        <v>195</v>
      </c>
      <c r="D29" s="84" t="s">
        <v>195</v>
      </c>
      <c r="E29" s="84" t="s">
        <v>195</v>
      </c>
      <c r="F29" s="84" t="s">
        <v>195</v>
      </c>
      <c r="G29" s="84" t="s">
        <v>195</v>
      </c>
      <c r="H29" s="84" t="s">
        <v>195</v>
      </c>
      <c r="I29" s="84" t="s">
        <v>195</v>
      </c>
      <c r="J29" s="84" t="s">
        <v>195</v>
      </c>
      <c r="K29" s="84" t="s">
        <v>195</v>
      </c>
      <c r="L29" s="84" t="s">
        <v>195</v>
      </c>
      <c r="M29" s="84" t="s">
        <v>195</v>
      </c>
      <c r="N29" s="84" t="s">
        <v>195</v>
      </c>
      <c r="O29" s="84" t="s">
        <v>195</v>
      </c>
      <c r="P29" s="84" t="s">
        <v>195</v>
      </c>
      <c r="Q29" s="84" t="s">
        <v>195</v>
      </c>
      <c r="R29" s="84" t="s">
        <v>195</v>
      </c>
      <c r="S29" s="84" t="s">
        <v>195</v>
      </c>
    </row>
    <row r="30" spans="1:19" x14ac:dyDescent="0.3">
      <c r="A30" s="89" t="s">
        <v>214</v>
      </c>
      <c r="B30" s="146">
        <v>87806</v>
      </c>
      <c r="C30" s="123">
        <v>2050</v>
      </c>
      <c r="D30" s="123">
        <v>446559</v>
      </c>
      <c r="E30" s="123">
        <v>716547</v>
      </c>
      <c r="F30" s="123">
        <v>10588</v>
      </c>
      <c r="G30" s="123">
        <v>1170422</v>
      </c>
      <c r="H30" s="123">
        <v>1733087</v>
      </c>
      <c r="I30" s="123">
        <v>335498</v>
      </c>
      <c r="J30" s="123">
        <v>786517</v>
      </c>
      <c r="K30" s="123">
        <v>255507</v>
      </c>
      <c r="L30" s="123">
        <v>293904</v>
      </c>
      <c r="M30" s="123">
        <v>414611</v>
      </c>
      <c r="N30" s="123">
        <v>540599</v>
      </c>
      <c r="O30" s="123">
        <v>748592</v>
      </c>
      <c r="P30" s="123">
        <v>71411</v>
      </c>
      <c r="Q30" s="123">
        <v>92172</v>
      </c>
      <c r="R30" s="123">
        <v>188456</v>
      </c>
      <c r="S30" s="123">
        <v>1039656</v>
      </c>
    </row>
    <row r="31" spans="1:19" x14ac:dyDescent="0.3">
      <c r="A31" s="88" t="s">
        <v>201</v>
      </c>
      <c r="B31" s="146">
        <v>-443989</v>
      </c>
      <c r="C31" s="123">
        <v>-206038</v>
      </c>
      <c r="D31" s="123">
        <v>-29342739</v>
      </c>
      <c r="E31" s="123">
        <v>-1648454</v>
      </c>
      <c r="F31" s="123">
        <v>-724614</v>
      </c>
      <c r="G31" s="123">
        <v>-1698152</v>
      </c>
      <c r="H31" s="123">
        <v>-8136257</v>
      </c>
      <c r="I31" s="123">
        <v>-2670626</v>
      </c>
      <c r="J31" s="123">
        <v>-797236</v>
      </c>
      <c r="K31" s="123">
        <v>-6362242</v>
      </c>
      <c r="L31" s="123">
        <v>-9644692</v>
      </c>
      <c r="M31" s="123">
        <v>-6083660</v>
      </c>
      <c r="N31" s="123">
        <v>-9485052</v>
      </c>
      <c r="O31" s="123">
        <v>-2404655</v>
      </c>
      <c r="P31" s="123">
        <v>-197757</v>
      </c>
      <c r="Q31" s="123">
        <v>-731200</v>
      </c>
      <c r="R31" s="123">
        <v>-944961</v>
      </c>
      <c r="S31" s="123">
        <v>-983695</v>
      </c>
    </row>
    <row r="32" spans="1:19" x14ac:dyDescent="0.3">
      <c r="A32" s="88" t="s">
        <v>215</v>
      </c>
      <c r="B32" s="146"/>
      <c r="C32" s="123"/>
      <c r="D32" s="123"/>
      <c r="E32" s="123"/>
      <c r="F32" s="123"/>
      <c r="G32" s="123"/>
      <c r="H32" s="123"/>
      <c r="I32" s="123"/>
      <c r="J32" s="123"/>
      <c r="K32" s="123"/>
      <c r="L32" s="123"/>
      <c r="M32" s="123"/>
      <c r="N32" s="123"/>
      <c r="O32" s="123"/>
      <c r="P32" s="123"/>
      <c r="Q32" s="123"/>
      <c r="R32" s="123"/>
      <c r="S32" s="123"/>
    </row>
    <row r="33" spans="1:19" x14ac:dyDescent="0.3">
      <c r="A33" s="89" t="s">
        <v>216</v>
      </c>
      <c r="B33" s="146"/>
      <c r="C33" s="123"/>
      <c r="D33" s="123"/>
      <c r="E33" s="123"/>
      <c r="F33" s="123"/>
      <c r="G33" s="123"/>
      <c r="H33" s="123"/>
      <c r="I33" s="123"/>
      <c r="J33" s="123"/>
      <c r="K33" s="123"/>
      <c r="L33" s="123"/>
      <c r="M33" s="123"/>
      <c r="N33" s="123"/>
      <c r="O33" s="123"/>
      <c r="P33" s="123"/>
      <c r="Q33" s="123"/>
      <c r="R33" s="123"/>
      <c r="S33" s="123"/>
    </row>
    <row r="34" spans="1:19" x14ac:dyDescent="0.3">
      <c r="A34" s="90" t="s">
        <v>199</v>
      </c>
      <c r="B34" s="146">
        <v>553</v>
      </c>
      <c r="C34" s="123">
        <v>83</v>
      </c>
      <c r="D34" s="123">
        <v>9151</v>
      </c>
      <c r="E34" s="123">
        <v>918</v>
      </c>
      <c r="F34" s="123">
        <v>415</v>
      </c>
      <c r="G34" s="123">
        <v>14051</v>
      </c>
      <c r="H34" s="123">
        <v>22403</v>
      </c>
      <c r="I34" s="123">
        <v>3499</v>
      </c>
      <c r="J34" s="123">
        <v>3783</v>
      </c>
      <c r="K34" s="123">
        <v>11028</v>
      </c>
      <c r="L34" s="123">
        <v>8341</v>
      </c>
      <c r="M34" s="123">
        <v>8311</v>
      </c>
      <c r="N34" s="123">
        <v>27940</v>
      </c>
      <c r="O34" s="123">
        <v>10000</v>
      </c>
      <c r="P34" s="123">
        <v>1414</v>
      </c>
      <c r="Q34" s="123">
        <v>1595</v>
      </c>
      <c r="R34" s="123">
        <v>2012</v>
      </c>
      <c r="S34" s="123">
        <v>5052</v>
      </c>
    </row>
    <row r="35" spans="1:19" x14ac:dyDescent="0.3">
      <c r="A35" s="90" t="s">
        <v>203</v>
      </c>
      <c r="B35" s="146">
        <v>1856</v>
      </c>
      <c r="C35" s="123">
        <v>208</v>
      </c>
      <c r="D35" s="123">
        <v>21423</v>
      </c>
      <c r="E35" s="123">
        <v>5687</v>
      </c>
      <c r="F35" s="123">
        <v>1470</v>
      </c>
      <c r="G35" s="123">
        <v>34409</v>
      </c>
      <c r="H35" s="123">
        <v>49546</v>
      </c>
      <c r="I35" s="123">
        <v>8512</v>
      </c>
      <c r="J35" s="123">
        <v>15043</v>
      </c>
      <c r="K35" s="123">
        <v>23159</v>
      </c>
      <c r="L35" s="123">
        <v>12910</v>
      </c>
      <c r="M35" s="123">
        <v>17666</v>
      </c>
      <c r="N35" s="123">
        <v>47734</v>
      </c>
      <c r="O35" s="123">
        <v>22453</v>
      </c>
      <c r="P35" s="123">
        <v>3544</v>
      </c>
      <c r="Q35" s="123">
        <v>6573</v>
      </c>
      <c r="R35" s="123">
        <v>15969</v>
      </c>
      <c r="S35" s="123">
        <v>20910</v>
      </c>
    </row>
    <row r="36" spans="1:19" x14ac:dyDescent="0.3">
      <c r="A36" s="90" t="s">
        <v>204</v>
      </c>
      <c r="B36" s="146">
        <v>1981</v>
      </c>
      <c r="C36" s="123">
        <v>185</v>
      </c>
      <c r="D36" s="123">
        <v>28449</v>
      </c>
      <c r="E36" s="123">
        <v>4973</v>
      </c>
      <c r="F36" s="123">
        <v>2126</v>
      </c>
      <c r="G36" s="123">
        <v>49140</v>
      </c>
      <c r="H36" s="123">
        <v>66063</v>
      </c>
      <c r="I36" s="123">
        <v>11393</v>
      </c>
      <c r="J36" s="123">
        <v>17577</v>
      </c>
      <c r="K36" s="123">
        <v>29528</v>
      </c>
      <c r="L36" s="123">
        <v>15241</v>
      </c>
      <c r="M36" s="123">
        <v>21492</v>
      </c>
      <c r="N36" s="123">
        <v>58642</v>
      </c>
      <c r="O36" s="123">
        <v>28580</v>
      </c>
      <c r="P36" s="123">
        <v>4329</v>
      </c>
      <c r="Q36" s="123">
        <v>7910</v>
      </c>
      <c r="R36" s="123">
        <v>19118</v>
      </c>
      <c r="S36" s="123">
        <v>23289</v>
      </c>
    </row>
    <row r="37" spans="1:19" x14ac:dyDescent="0.3">
      <c r="A37" s="90" t="s">
        <v>205</v>
      </c>
      <c r="B37" s="146">
        <v>4381</v>
      </c>
      <c r="C37" s="123">
        <v>700</v>
      </c>
      <c r="D37" s="123">
        <v>71707</v>
      </c>
      <c r="E37" s="123">
        <v>9498</v>
      </c>
      <c r="F37" s="123">
        <v>5012</v>
      </c>
      <c r="G37" s="123">
        <v>119504</v>
      </c>
      <c r="H37" s="123">
        <v>147445</v>
      </c>
      <c r="I37" s="123">
        <v>26710</v>
      </c>
      <c r="J37" s="123">
        <v>34023</v>
      </c>
      <c r="K37" s="123">
        <v>63273</v>
      </c>
      <c r="L37" s="123">
        <v>33145</v>
      </c>
      <c r="M37" s="123">
        <v>46322</v>
      </c>
      <c r="N37" s="123">
        <v>124338</v>
      </c>
      <c r="O37" s="123">
        <v>63956</v>
      </c>
      <c r="P37" s="123">
        <v>9128</v>
      </c>
      <c r="Q37" s="123">
        <v>16782</v>
      </c>
      <c r="R37" s="123">
        <v>29201</v>
      </c>
      <c r="S37" s="123">
        <v>39861</v>
      </c>
    </row>
    <row r="38" spans="1:19" x14ac:dyDescent="0.3">
      <c r="A38" s="90" t="s">
        <v>206</v>
      </c>
      <c r="B38" s="146">
        <v>175900</v>
      </c>
      <c r="C38" s="123">
        <v>5551</v>
      </c>
      <c r="D38" s="123">
        <v>1257669</v>
      </c>
      <c r="E38" s="123">
        <v>613394</v>
      </c>
      <c r="F38" s="123">
        <v>38494</v>
      </c>
      <c r="G38" s="123">
        <v>3508676</v>
      </c>
      <c r="H38" s="123">
        <v>3735540</v>
      </c>
      <c r="I38" s="123">
        <v>889909</v>
      </c>
      <c r="J38" s="123">
        <v>1740098</v>
      </c>
      <c r="K38" s="123">
        <v>675490</v>
      </c>
      <c r="L38" s="123">
        <v>1035583</v>
      </c>
      <c r="M38" s="123">
        <v>865222</v>
      </c>
      <c r="N38" s="123">
        <v>1377328</v>
      </c>
      <c r="O38" s="123">
        <v>1638406</v>
      </c>
      <c r="P38" s="123">
        <v>118975</v>
      </c>
      <c r="Q38" s="123">
        <v>148102</v>
      </c>
      <c r="R38" s="123">
        <v>370169</v>
      </c>
      <c r="S38" s="123">
        <v>1787464</v>
      </c>
    </row>
    <row r="39" spans="1:19" x14ac:dyDescent="0.3">
      <c r="A39" s="90" t="s">
        <v>207</v>
      </c>
      <c r="B39" s="146">
        <v>262981</v>
      </c>
      <c r="C39" s="123">
        <v>12192</v>
      </c>
      <c r="D39" s="123">
        <v>2350971</v>
      </c>
      <c r="E39" s="123">
        <v>529670</v>
      </c>
      <c r="F39" s="123">
        <v>84592</v>
      </c>
      <c r="G39" s="123">
        <v>5132348</v>
      </c>
      <c r="H39" s="123">
        <v>5760922</v>
      </c>
      <c r="I39" s="123">
        <v>1120363</v>
      </c>
      <c r="J39" s="123">
        <v>2328321</v>
      </c>
      <c r="K39" s="123">
        <v>1069620</v>
      </c>
      <c r="L39" s="123">
        <v>2018113</v>
      </c>
      <c r="M39" s="123">
        <v>1448846</v>
      </c>
      <c r="N39" s="123">
        <v>2063121</v>
      </c>
      <c r="O39" s="123">
        <v>2388400</v>
      </c>
      <c r="P39" s="123">
        <v>128341</v>
      </c>
      <c r="Q39" s="123">
        <v>187992</v>
      </c>
      <c r="R39" s="123">
        <v>427883</v>
      </c>
      <c r="S39" s="123">
        <v>1664587</v>
      </c>
    </row>
    <row r="40" spans="1:19" x14ac:dyDescent="0.3">
      <c r="A40" s="90" t="s">
        <v>208</v>
      </c>
      <c r="B40" s="146">
        <v>725135</v>
      </c>
      <c r="C40" s="123">
        <v>123005</v>
      </c>
      <c r="D40" s="123">
        <v>8436966</v>
      </c>
      <c r="E40" s="123">
        <v>1866405</v>
      </c>
      <c r="F40" s="123">
        <v>443418</v>
      </c>
      <c r="G40" s="123">
        <v>10746716</v>
      </c>
      <c r="H40" s="123">
        <v>16560652</v>
      </c>
      <c r="I40" s="123">
        <v>2643672</v>
      </c>
      <c r="J40" s="123">
        <v>3524466</v>
      </c>
      <c r="K40" s="123">
        <v>2943308</v>
      </c>
      <c r="L40" s="123">
        <v>4264279</v>
      </c>
      <c r="M40" s="123">
        <v>4561483</v>
      </c>
      <c r="N40" s="123">
        <v>5934052</v>
      </c>
      <c r="O40" s="123">
        <v>4575836</v>
      </c>
      <c r="P40" s="123">
        <v>219993</v>
      </c>
      <c r="Q40" s="123">
        <v>691976</v>
      </c>
      <c r="R40" s="123">
        <v>970301</v>
      </c>
      <c r="S40" s="123">
        <v>2158388</v>
      </c>
    </row>
    <row r="41" spans="1:19" x14ac:dyDescent="0.3">
      <c r="A41" s="90" t="s">
        <v>209</v>
      </c>
      <c r="B41" s="146">
        <v>202025</v>
      </c>
      <c r="C41" s="123">
        <v>139329</v>
      </c>
      <c r="D41" s="123">
        <v>5010169</v>
      </c>
      <c r="E41" s="123">
        <v>937233</v>
      </c>
      <c r="F41" s="123">
        <v>315441</v>
      </c>
      <c r="G41" s="123">
        <v>3306712</v>
      </c>
      <c r="H41" s="123">
        <v>6079887</v>
      </c>
      <c r="I41" s="123">
        <v>1001783</v>
      </c>
      <c r="J41" s="123">
        <v>614865</v>
      </c>
      <c r="K41" s="123">
        <v>1438710</v>
      </c>
      <c r="L41" s="123">
        <v>1073649</v>
      </c>
      <c r="M41" s="123">
        <v>2063100</v>
      </c>
      <c r="N41" s="123">
        <v>2745633</v>
      </c>
      <c r="O41" s="123">
        <v>1292178</v>
      </c>
      <c r="P41" s="123">
        <v>71990</v>
      </c>
      <c r="Q41" s="123">
        <v>340301</v>
      </c>
      <c r="R41" s="123">
        <v>343372</v>
      </c>
      <c r="S41" s="123">
        <v>482535</v>
      </c>
    </row>
    <row r="42" spans="1:19" x14ac:dyDescent="0.3">
      <c r="A42" s="90" t="s">
        <v>210</v>
      </c>
      <c r="B42" s="146">
        <v>260153</v>
      </c>
      <c r="C42" s="123">
        <v>416738</v>
      </c>
      <c r="D42" s="123">
        <v>15454350</v>
      </c>
      <c r="E42" s="123">
        <v>2078192</v>
      </c>
      <c r="F42" s="123">
        <v>956422</v>
      </c>
      <c r="G42" s="123">
        <v>5546085</v>
      </c>
      <c r="H42" s="123">
        <v>12284075</v>
      </c>
      <c r="I42" s="123">
        <v>2013905</v>
      </c>
      <c r="J42" s="123">
        <v>779874</v>
      </c>
      <c r="K42" s="123">
        <v>3757758</v>
      </c>
      <c r="L42" s="123">
        <v>4403660</v>
      </c>
      <c r="M42" s="123">
        <v>4420183</v>
      </c>
      <c r="N42" s="123">
        <v>5457384</v>
      </c>
      <c r="O42" s="123">
        <v>2327142</v>
      </c>
      <c r="P42" s="123">
        <v>95869</v>
      </c>
      <c r="Q42" s="123">
        <v>702399</v>
      </c>
      <c r="R42" s="123">
        <v>541303</v>
      </c>
      <c r="S42" s="123">
        <v>803377</v>
      </c>
    </row>
    <row r="43" spans="1:19" x14ac:dyDescent="0.3">
      <c r="A43" s="90" t="s">
        <v>200</v>
      </c>
      <c r="B43" s="146">
        <v>70652</v>
      </c>
      <c r="C43" s="123">
        <v>362169</v>
      </c>
      <c r="D43" s="123">
        <v>53517034</v>
      </c>
      <c r="E43" s="123">
        <v>8127098</v>
      </c>
      <c r="F43" s="123">
        <v>1024731</v>
      </c>
      <c r="G43" s="123">
        <v>3796191</v>
      </c>
      <c r="H43" s="123">
        <v>21902376</v>
      </c>
      <c r="I43" s="123">
        <v>4149662</v>
      </c>
      <c r="J43" s="123">
        <v>751264</v>
      </c>
      <c r="K43" s="123">
        <v>11330709</v>
      </c>
      <c r="L43" s="123">
        <v>51392338</v>
      </c>
      <c r="M43" s="123">
        <v>8144580</v>
      </c>
      <c r="N43" s="123">
        <v>21499163</v>
      </c>
      <c r="O43" s="123">
        <v>4405019</v>
      </c>
      <c r="P43" s="123">
        <v>64564</v>
      </c>
      <c r="Q43" s="123">
        <v>520519</v>
      </c>
      <c r="R43" s="123">
        <v>956604</v>
      </c>
      <c r="S43" s="123">
        <v>2679684</v>
      </c>
    </row>
    <row r="44" spans="1:19" x14ac:dyDescent="0.3">
      <c r="A44" s="88" t="s">
        <v>201</v>
      </c>
      <c r="B44" s="146">
        <v>1705617</v>
      </c>
      <c r="C44" s="123">
        <v>1060159</v>
      </c>
      <c r="D44" s="123">
        <v>86157889</v>
      </c>
      <c r="E44" s="123">
        <v>14173069</v>
      </c>
      <c r="F44" s="123">
        <v>2872121</v>
      </c>
      <c r="G44" s="123">
        <v>32253832</v>
      </c>
      <c r="H44" s="123">
        <v>66608910</v>
      </c>
      <c r="I44" s="123">
        <v>11869406</v>
      </c>
      <c r="J44" s="123">
        <v>9809315</v>
      </c>
      <c r="K44" s="123">
        <v>21342582</v>
      </c>
      <c r="L44" s="123">
        <v>64257260</v>
      </c>
      <c r="M44" s="123">
        <v>21597204</v>
      </c>
      <c r="N44" s="123">
        <v>39335335</v>
      </c>
      <c r="O44" s="123">
        <v>16751970</v>
      </c>
      <c r="P44" s="123">
        <v>718147</v>
      </c>
      <c r="Q44" s="123">
        <v>2624149</v>
      </c>
      <c r="R44" s="123">
        <v>3675930</v>
      </c>
      <c r="S44" s="123">
        <v>9665147</v>
      </c>
    </row>
    <row r="45" spans="1:19" x14ac:dyDescent="0.3">
      <c r="A45" s="88" t="s">
        <v>202</v>
      </c>
      <c r="B45" s="146">
        <v>1261627</v>
      </c>
      <c r="C45" s="123">
        <v>854121</v>
      </c>
      <c r="D45" s="123">
        <v>56815150</v>
      </c>
      <c r="E45" s="123">
        <v>12524615</v>
      </c>
      <c r="F45" s="123">
        <v>2147507</v>
      </c>
      <c r="G45" s="123">
        <v>30555679</v>
      </c>
      <c r="H45" s="123">
        <v>58472653</v>
      </c>
      <c r="I45" s="123">
        <v>9198781</v>
      </c>
      <c r="J45" s="123">
        <v>9012079</v>
      </c>
      <c r="K45" s="123">
        <v>14980340</v>
      </c>
      <c r="L45" s="123">
        <v>54612568</v>
      </c>
      <c r="M45" s="123">
        <v>15513543</v>
      </c>
      <c r="N45" s="123">
        <v>29850282</v>
      </c>
      <c r="O45" s="123">
        <v>14347314</v>
      </c>
      <c r="P45" s="123">
        <v>520389</v>
      </c>
      <c r="Q45" s="123">
        <v>1892948</v>
      </c>
      <c r="R45" s="123">
        <v>2730970</v>
      </c>
      <c r="S45" s="123">
        <v>8681452</v>
      </c>
    </row>
    <row r="46" spans="1:19" ht="27.75" customHeight="1" x14ac:dyDescent="0.3">
      <c r="B46" s="191" t="s">
        <v>224</v>
      </c>
      <c r="C46" s="192"/>
      <c r="D46" s="192"/>
      <c r="E46" s="192"/>
      <c r="F46" s="192"/>
      <c r="G46" s="192"/>
      <c r="H46" s="192"/>
      <c r="I46" s="192"/>
      <c r="J46" s="192"/>
      <c r="K46" s="192"/>
      <c r="L46" s="192"/>
      <c r="M46" s="192"/>
      <c r="N46" s="192"/>
      <c r="O46" s="192"/>
      <c r="P46" s="192"/>
      <c r="Q46" s="192"/>
      <c r="R46" s="192"/>
      <c r="S46" s="192"/>
    </row>
    <row r="47" spans="1:19" x14ac:dyDescent="0.3">
      <c r="A47" s="88" t="s">
        <v>211</v>
      </c>
      <c r="B47" s="93"/>
      <c r="C47" s="81"/>
      <c r="D47" s="81"/>
      <c r="E47" s="81"/>
      <c r="F47" s="81"/>
      <c r="G47" s="81"/>
      <c r="H47" s="81"/>
      <c r="I47" s="81"/>
      <c r="J47" s="81"/>
    </row>
    <row r="48" spans="1:19" x14ac:dyDescent="0.3">
      <c r="A48" s="89" t="s">
        <v>212</v>
      </c>
      <c r="B48" s="145" t="s">
        <v>195</v>
      </c>
      <c r="C48" s="84" t="s">
        <v>195</v>
      </c>
      <c r="D48" s="84" t="s">
        <v>195</v>
      </c>
      <c r="E48" s="84" t="s">
        <v>195</v>
      </c>
      <c r="F48" s="84" t="s">
        <v>195</v>
      </c>
      <c r="G48" s="84" t="s">
        <v>195</v>
      </c>
      <c r="H48" s="84" t="s">
        <v>195</v>
      </c>
      <c r="I48" s="84" t="s">
        <v>195</v>
      </c>
      <c r="J48" s="84" t="s">
        <v>195</v>
      </c>
      <c r="K48" s="84" t="s">
        <v>195</v>
      </c>
      <c r="L48" s="84" t="s">
        <v>195</v>
      </c>
      <c r="M48" s="84" t="s">
        <v>195</v>
      </c>
      <c r="N48" s="84" t="s">
        <v>195</v>
      </c>
      <c r="O48" s="84" t="s">
        <v>195</v>
      </c>
      <c r="P48" s="84" t="s">
        <v>195</v>
      </c>
      <c r="Q48" s="84" t="s">
        <v>195</v>
      </c>
      <c r="R48" s="84" t="s">
        <v>195</v>
      </c>
      <c r="S48" s="84" t="s">
        <v>195</v>
      </c>
    </row>
    <row r="49" spans="1:19" x14ac:dyDescent="0.3">
      <c r="A49" s="89" t="s">
        <v>213</v>
      </c>
      <c r="B49" s="145" t="s">
        <v>195</v>
      </c>
      <c r="C49" s="84" t="s">
        <v>195</v>
      </c>
      <c r="D49" s="84" t="s">
        <v>195</v>
      </c>
      <c r="E49" s="84" t="s">
        <v>195</v>
      </c>
      <c r="F49" s="84" t="s">
        <v>195</v>
      </c>
      <c r="G49" s="84" t="s">
        <v>195</v>
      </c>
      <c r="H49" s="84" t="s">
        <v>195</v>
      </c>
      <c r="I49" s="84" t="s">
        <v>195</v>
      </c>
      <c r="J49" s="84" t="s">
        <v>195</v>
      </c>
      <c r="K49" s="84" t="s">
        <v>195</v>
      </c>
      <c r="L49" s="84" t="s">
        <v>195</v>
      </c>
      <c r="M49" s="84" t="s">
        <v>195</v>
      </c>
      <c r="N49" s="84" t="s">
        <v>195</v>
      </c>
      <c r="O49" s="84" t="s">
        <v>195</v>
      </c>
      <c r="P49" s="84" t="s">
        <v>195</v>
      </c>
      <c r="Q49" s="84" t="s">
        <v>195</v>
      </c>
      <c r="R49" s="84" t="s">
        <v>195</v>
      </c>
      <c r="S49" s="84" t="s">
        <v>195</v>
      </c>
    </row>
    <row r="50" spans="1:19" x14ac:dyDescent="0.3">
      <c r="A50" s="89" t="s">
        <v>214</v>
      </c>
      <c r="B50" s="145" t="s">
        <v>195</v>
      </c>
      <c r="C50" s="84" t="s">
        <v>195</v>
      </c>
      <c r="D50" s="84" t="s">
        <v>195</v>
      </c>
      <c r="E50" s="84" t="s">
        <v>195</v>
      </c>
      <c r="F50" s="84" t="s">
        <v>195</v>
      </c>
      <c r="G50" s="84" t="s">
        <v>195</v>
      </c>
      <c r="H50" s="84" t="s">
        <v>195</v>
      </c>
      <c r="I50" s="84" t="s">
        <v>195</v>
      </c>
      <c r="J50" s="84" t="s">
        <v>195</v>
      </c>
      <c r="K50" s="84" t="s">
        <v>195</v>
      </c>
      <c r="L50" s="84" t="s">
        <v>195</v>
      </c>
      <c r="M50" s="84" t="s">
        <v>195</v>
      </c>
      <c r="N50" s="84" t="s">
        <v>195</v>
      </c>
      <c r="O50" s="84" t="s">
        <v>195</v>
      </c>
      <c r="P50" s="84" t="s">
        <v>195</v>
      </c>
      <c r="Q50" s="84" t="s">
        <v>195</v>
      </c>
      <c r="R50" s="84" t="s">
        <v>195</v>
      </c>
      <c r="S50" s="84" t="s">
        <v>195</v>
      </c>
    </row>
    <row r="51" spans="1:19" x14ac:dyDescent="0.3">
      <c r="A51" s="88" t="s">
        <v>201</v>
      </c>
      <c r="B51" s="145" t="s">
        <v>195</v>
      </c>
      <c r="C51" s="84" t="s">
        <v>195</v>
      </c>
      <c r="D51" s="84" t="s">
        <v>195</v>
      </c>
      <c r="E51" s="84" t="s">
        <v>195</v>
      </c>
      <c r="F51" s="84" t="s">
        <v>195</v>
      </c>
      <c r="G51" s="84" t="s">
        <v>195</v>
      </c>
      <c r="H51" s="84" t="s">
        <v>195</v>
      </c>
      <c r="I51" s="84" t="s">
        <v>195</v>
      </c>
      <c r="J51" s="84" t="s">
        <v>195</v>
      </c>
      <c r="K51" s="84" t="s">
        <v>195</v>
      </c>
      <c r="L51" s="84" t="s">
        <v>195</v>
      </c>
      <c r="M51" s="84" t="s">
        <v>195</v>
      </c>
      <c r="N51" s="84" t="s">
        <v>195</v>
      </c>
      <c r="O51" s="84" t="s">
        <v>195</v>
      </c>
      <c r="P51" s="84" t="s">
        <v>195</v>
      </c>
      <c r="Q51" s="84" t="s">
        <v>195</v>
      </c>
      <c r="R51" s="84" t="s">
        <v>195</v>
      </c>
      <c r="S51" s="84" t="s">
        <v>195</v>
      </c>
    </row>
    <row r="52" spans="1:19" x14ac:dyDescent="0.3">
      <c r="A52" s="88" t="s">
        <v>215</v>
      </c>
      <c r="B52" s="146"/>
      <c r="C52" s="123"/>
      <c r="D52" s="123"/>
      <c r="E52" s="123"/>
      <c r="F52" s="123"/>
      <c r="G52" s="123"/>
      <c r="H52" s="123"/>
      <c r="I52" s="123"/>
      <c r="J52" s="123"/>
      <c r="K52" s="123"/>
      <c r="L52" s="123"/>
      <c r="M52" s="123"/>
      <c r="N52" s="123"/>
      <c r="O52" s="123"/>
      <c r="P52" s="123"/>
      <c r="Q52" s="123"/>
      <c r="R52" s="123"/>
      <c r="S52" s="123"/>
    </row>
    <row r="53" spans="1:19" x14ac:dyDescent="0.3">
      <c r="A53" s="89" t="s">
        <v>216</v>
      </c>
      <c r="B53" s="146"/>
      <c r="C53" s="123"/>
      <c r="D53" s="123"/>
      <c r="E53" s="123"/>
      <c r="F53" s="123"/>
      <c r="G53" s="123"/>
      <c r="H53" s="123"/>
      <c r="I53" s="123"/>
      <c r="J53" s="123"/>
      <c r="K53" s="123"/>
      <c r="L53" s="123"/>
      <c r="M53" s="123"/>
      <c r="N53" s="123"/>
      <c r="O53" s="123"/>
      <c r="P53" s="123"/>
      <c r="Q53" s="123"/>
      <c r="R53" s="123"/>
      <c r="S53" s="123"/>
    </row>
    <row r="54" spans="1:19" x14ac:dyDescent="0.3">
      <c r="A54" s="90" t="s">
        <v>199</v>
      </c>
      <c r="B54" s="146">
        <v>19</v>
      </c>
      <c r="C54" s="123">
        <v>3</v>
      </c>
      <c r="D54" s="123">
        <v>319</v>
      </c>
      <c r="E54" s="123">
        <v>32</v>
      </c>
      <c r="F54" s="123">
        <v>17</v>
      </c>
      <c r="G54" s="123">
        <v>490</v>
      </c>
      <c r="H54" s="123">
        <v>782</v>
      </c>
      <c r="I54" s="123">
        <v>122</v>
      </c>
      <c r="J54" s="123">
        <v>132</v>
      </c>
      <c r="K54" s="123">
        <v>385</v>
      </c>
      <c r="L54" s="123">
        <v>291</v>
      </c>
      <c r="M54" s="123">
        <v>290</v>
      </c>
      <c r="N54" s="123">
        <v>975</v>
      </c>
      <c r="O54" s="123">
        <v>350</v>
      </c>
      <c r="P54" s="123">
        <v>49</v>
      </c>
      <c r="Q54" s="123">
        <v>56</v>
      </c>
      <c r="R54" s="123">
        <v>70</v>
      </c>
      <c r="S54" s="123">
        <v>176</v>
      </c>
    </row>
    <row r="55" spans="1:19" x14ac:dyDescent="0.3">
      <c r="A55" s="90" t="s">
        <v>203</v>
      </c>
      <c r="B55" s="146">
        <v>61</v>
      </c>
      <c r="C55" s="123">
        <v>7</v>
      </c>
      <c r="D55" s="123">
        <v>745</v>
      </c>
      <c r="E55" s="123">
        <v>108</v>
      </c>
      <c r="F55" s="123">
        <v>39</v>
      </c>
      <c r="G55" s="123">
        <v>1202</v>
      </c>
      <c r="H55" s="123">
        <v>1712</v>
      </c>
      <c r="I55" s="123">
        <v>298</v>
      </c>
      <c r="J55" s="123">
        <v>389</v>
      </c>
      <c r="K55" s="123">
        <v>803</v>
      </c>
      <c r="L55" s="123">
        <v>450</v>
      </c>
      <c r="M55" s="123">
        <v>600</v>
      </c>
      <c r="N55" s="123">
        <v>1650</v>
      </c>
      <c r="O55" s="123">
        <v>764</v>
      </c>
      <c r="P55" s="123">
        <v>107</v>
      </c>
      <c r="Q55" s="123">
        <v>158</v>
      </c>
      <c r="R55" s="123">
        <v>283</v>
      </c>
      <c r="S55" s="123">
        <v>473</v>
      </c>
    </row>
    <row r="56" spans="1:19" x14ac:dyDescent="0.3">
      <c r="A56" s="90" t="s">
        <v>204</v>
      </c>
      <c r="B56" s="146">
        <v>66</v>
      </c>
      <c r="C56" s="123">
        <v>6</v>
      </c>
      <c r="D56" s="123">
        <v>993</v>
      </c>
      <c r="E56" s="123">
        <v>137</v>
      </c>
      <c r="F56" s="123">
        <v>63</v>
      </c>
      <c r="G56" s="123">
        <v>1728</v>
      </c>
      <c r="H56" s="123">
        <v>2298</v>
      </c>
      <c r="I56" s="123">
        <v>395</v>
      </c>
      <c r="J56" s="123">
        <v>530</v>
      </c>
      <c r="K56" s="123">
        <v>1028</v>
      </c>
      <c r="L56" s="123">
        <v>531</v>
      </c>
      <c r="M56" s="123">
        <v>744</v>
      </c>
      <c r="N56" s="123">
        <v>2040</v>
      </c>
      <c r="O56" s="123">
        <v>987</v>
      </c>
      <c r="P56" s="123">
        <v>139</v>
      </c>
      <c r="Q56" s="123">
        <v>233</v>
      </c>
      <c r="R56" s="123">
        <v>473</v>
      </c>
      <c r="S56" s="123">
        <v>657</v>
      </c>
    </row>
    <row r="57" spans="1:19" x14ac:dyDescent="0.3">
      <c r="A57" s="90" t="s">
        <v>205</v>
      </c>
      <c r="B57" s="146">
        <v>151</v>
      </c>
      <c r="C57" s="123">
        <v>24</v>
      </c>
      <c r="D57" s="123">
        <v>2503</v>
      </c>
      <c r="E57" s="123">
        <v>306</v>
      </c>
      <c r="F57" s="123">
        <v>160</v>
      </c>
      <c r="G57" s="123">
        <v>4179</v>
      </c>
      <c r="H57" s="123">
        <v>5145</v>
      </c>
      <c r="I57" s="123">
        <v>930</v>
      </c>
      <c r="J57" s="123">
        <v>1122</v>
      </c>
      <c r="K57" s="123">
        <v>2208</v>
      </c>
      <c r="L57" s="123">
        <v>1158</v>
      </c>
      <c r="M57" s="123">
        <v>1607</v>
      </c>
      <c r="N57" s="123">
        <v>4333</v>
      </c>
      <c r="O57" s="123">
        <v>2225</v>
      </c>
      <c r="P57" s="123">
        <v>303</v>
      </c>
      <c r="Q57" s="123">
        <v>535</v>
      </c>
      <c r="R57" s="123">
        <v>850</v>
      </c>
      <c r="S57" s="123">
        <v>1248</v>
      </c>
    </row>
    <row r="58" spans="1:19" x14ac:dyDescent="0.3">
      <c r="A58" s="90" t="s">
        <v>206</v>
      </c>
      <c r="B58" s="146">
        <v>2229</v>
      </c>
      <c r="C58" s="123">
        <v>119</v>
      </c>
      <c r="D58" s="123">
        <v>19727</v>
      </c>
      <c r="E58" s="123">
        <v>6446</v>
      </c>
      <c r="F58" s="123">
        <v>808</v>
      </c>
      <c r="G58" s="123">
        <v>47540</v>
      </c>
      <c r="H58" s="123">
        <v>51510</v>
      </c>
      <c r="I58" s="123">
        <v>11437</v>
      </c>
      <c r="J58" s="123">
        <v>20993</v>
      </c>
      <c r="K58" s="123">
        <v>11792</v>
      </c>
      <c r="L58" s="123">
        <v>13880</v>
      </c>
      <c r="M58" s="123">
        <v>12583</v>
      </c>
      <c r="N58" s="123">
        <v>23557</v>
      </c>
      <c r="O58" s="123">
        <v>21669</v>
      </c>
      <c r="P58" s="123">
        <v>1705</v>
      </c>
      <c r="Q58" s="123">
        <v>2553</v>
      </c>
      <c r="R58" s="123">
        <v>5162</v>
      </c>
      <c r="S58" s="123">
        <v>20599</v>
      </c>
    </row>
    <row r="59" spans="1:19" x14ac:dyDescent="0.3">
      <c r="A59" s="90" t="s">
        <v>207</v>
      </c>
      <c r="B59" s="146">
        <v>6315</v>
      </c>
      <c r="C59" s="123">
        <v>333</v>
      </c>
      <c r="D59" s="123">
        <v>60139</v>
      </c>
      <c r="E59" s="123">
        <v>12474</v>
      </c>
      <c r="F59" s="123">
        <v>2400</v>
      </c>
      <c r="G59" s="123">
        <v>125244</v>
      </c>
      <c r="H59" s="123">
        <v>141489</v>
      </c>
      <c r="I59" s="123">
        <v>27216</v>
      </c>
      <c r="J59" s="123">
        <v>54342</v>
      </c>
      <c r="K59" s="123">
        <v>28430</v>
      </c>
      <c r="L59" s="123">
        <v>47973</v>
      </c>
      <c r="M59" s="123">
        <v>35985</v>
      </c>
      <c r="N59" s="123">
        <v>55063</v>
      </c>
      <c r="O59" s="123">
        <v>58113</v>
      </c>
      <c r="P59" s="123">
        <v>3302</v>
      </c>
      <c r="Q59" s="123">
        <v>5184</v>
      </c>
      <c r="R59" s="123">
        <v>10519</v>
      </c>
      <c r="S59" s="123">
        <v>38860</v>
      </c>
    </row>
    <row r="60" spans="1:19" x14ac:dyDescent="0.3">
      <c r="A60" s="90" t="s">
        <v>208</v>
      </c>
      <c r="B60" s="146">
        <v>23015</v>
      </c>
      <c r="C60" s="123">
        <v>4079</v>
      </c>
      <c r="D60" s="123">
        <v>273817</v>
      </c>
      <c r="E60" s="123">
        <v>58742</v>
      </c>
      <c r="F60" s="123">
        <v>14737</v>
      </c>
      <c r="G60" s="123">
        <v>340806</v>
      </c>
      <c r="H60" s="123">
        <v>525640</v>
      </c>
      <c r="I60" s="123">
        <v>84264</v>
      </c>
      <c r="J60" s="123">
        <v>108535</v>
      </c>
      <c r="K60" s="123">
        <v>96295</v>
      </c>
      <c r="L60" s="123">
        <v>132006</v>
      </c>
      <c r="M60" s="123">
        <v>144953</v>
      </c>
      <c r="N60" s="123">
        <v>195048</v>
      </c>
      <c r="O60" s="123">
        <v>144154</v>
      </c>
      <c r="P60" s="123">
        <v>7068</v>
      </c>
      <c r="Q60" s="123">
        <v>22821</v>
      </c>
      <c r="R60" s="123">
        <v>30924</v>
      </c>
      <c r="S60" s="123">
        <v>66986</v>
      </c>
    </row>
    <row r="61" spans="1:19" x14ac:dyDescent="0.3">
      <c r="A61" s="90" t="s">
        <v>209</v>
      </c>
      <c r="B61" s="146">
        <v>6932</v>
      </c>
      <c r="C61" s="123">
        <v>4784</v>
      </c>
      <c r="D61" s="123">
        <v>172828</v>
      </c>
      <c r="E61" s="123">
        <v>31901</v>
      </c>
      <c r="F61" s="123">
        <v>10918</v>
      </c>
      <c r="G61" s="123">
        <v>113909</v>
      </c>
      <c r="H61" s="123">
        <v>208683</v>
      </c>
      <c r="I61" s="123">
        <v>34433</v>
      </c>
      <c r="J61" s="123">
        <v>21012</v>
      </c>
      <c r="K61" s="123">
        <v>49881</v>
      </c>
      <c r="L61" s="123">
        <v>37020</v>
      </c>
      <c r="M61" s="123">
        <v>70557</v>
      </c>
      <c r="N61" s="123">
        <v>95011</v>
      </c>
      <c r="O61" s="123">
        <v>44487</v>
      </c>
      <c r="P61" s="123">
        <v>2496</v>
      </c>
      <c r="Q61" s="123">
        <v>11768</v>
      </c>
      <c r="R61" s="123">
        <v>11810</v>
      </c>
      <c r="S61" s="123">
        <v>16624</v>
      </c>
    </row>
    <row r="62" spans="1:19" x14ac:dyDescent="0.3">
      <c r="A62" s="90" t="s">
        <v>210</v>
      </c>
      <c r="B62" s="146">
        <v>9042</v>
      </c>
      <c r="C62" s="123">
        <v>14466</v>
      </c>
      <c r="D62" s="123">
        <v>538407</v>
      </c>
      <c r="E62" s="123">
        <v>72171</v>
      </c>
      <c r="F62" s="123">
        <v>33364</v>
      </c>
      <c r="G62" s="123">
        <v>193156</v>
      </c>
      <c r="H62" s="123">
        <v>427602</v>
      </c>
      <c r="I62" s="123">
        <v>70128</v>
      </c>
      <c r="J62" s="123">
        <v>27112</v>
      </c>
      <c r="K62" s="123">
        <v>131163</v>
      </c>
      <c r="L62" s="123">
        <v>153816</v>
      </c>
      <c r="M62" s="123">
        <v>153617</v>
      </c>
      <c r="N62" s="123">
        <v>190416</v>
      </c>
      <c r="O62" s="123">
        <v>81055</v>
      </c>
      <c r="P62" s="123">
        <v>3342</v>
      </c>
      <c r="Q62" s="123">
        <v>24458</v>
      </c>
      <c r="R62" s="123">
        <v>18856</v>
      </c>
      <c r="S62" s="123">
        <v>28013</v>
      </c>
    </row>
    <row r="63" spans="1:19" x14ac:dyDescent="0.3">
      <c r="A63" s="90" t="s">
        <v>200</v>
      </c>
      <c r="B63" s="146">
        <v>2471</v>
      </c>
      <c r="C63" s="123">
        <v>12659</v>
      </c>
      <c r="D63" s="123">
        <v>1872295</v>
      </c>
      <c r="E63" s="123">
        <v>284349</v>
      </c>
      <c r="F63" s="123">
        <v>35842</v>
      </c>
      <c r="G63" s="123">
        <v>132750</v>
      </c>
      <c r="H63" s="123">
        <v>766106</v>
      </c>
      <c r="I63" s="123">
        <v>145179</v>
      </c>
      <c r="J63" s="123">
        <v>26285</v>
      </c>
      <c r="K63" s="123">
        <v>396485</v>
      </c>
      <c r="L63" s="123">
        <v>1798566</v>
      </c>
      <c r="M63" s="123">
        <v>284830</v>
      </c>
      <c r="N63" s="123">
        <v>752339</v>
      </c>
      <c r="O63" s="123">
        <v>154117</v>
      </c>
      <c r="P63" s="123">
        <v>2257</v>
      </c>
      <c r="Q63" s="123">
        <v>18193</v>
      </c>
      <c r="R63" s="123">
        <v>33468</v>
      </c>
      <c r="S63" s="123">
        <v>93761</v>
      </c>
    </row>
    <row r="64" spans="1:19" x14ac:dyDescent="0.3">
      <c r="A64" s="88" t="s">
        <v>201</v>
      </c>
      <c r="B64" s="146">
        <v>50302</v>
      </c>
      <c r="C64" s="123">
        <v>36479</v>
      </c>
      <c r="D64" s="123">
        <v>2941773</v>
      </c>
      <c r="E64" s="123">
        <v>466666</v>
      </c>
      <c r="F64" s="123">
        <v>98346</v>
      </c>
      <c r="G64" s="123">
        <v>961005</v>
      </c>
      <c r="H64" s="123">
        <v>2130966</v>
      </c>
      <c r="I64" s="123">
        <v>374402</v>
      </c>
      <c r="J64" s="123">
        <v>260452</v>
      </c>
      <c r="K64" s="123">
        <v>718471</v>
      </c>
      <c r="L64" s="123">
        <v>2185691</v>
      </c>
      <c r="M64" s="123">
        <v>705766</v>
      </c>
      <c r="N64" s="123">
        <v>1320432</v>
      </c>
      <c r="O64" s="123">
        <v>507922</v>
      </c>
      <c r="P64" s="123">
        <v>20769</v>
      </c>
      <c r="Q64" s="123">
        <v>85958</v>
      </c>
      <c r="R64" s="123">
        <v>112416</v>
      </c>
      <c r="S64" s="123">
        <v>267398</v>
      </c>
    </row>
    <row r="65" spans="1:19" x14ac:dyDescent="0.3">
      <c r="A65" s="88" t="s">
        <v>202</v>
      </c>
      <c r="B65" s="146">
        <v>50302</v>
      </c>
      <c r="C65" s="123">
        <v>36479</v>
      </c>
      <c r="D65" s="123">
        <v>2941773</v>
      </c>
      <c r="E65" s="123">
        <v>466666</v>
      </c>
      <c r="F65" s="123">
        <v>98346</v>
      </c>
      <c r="G65" s="123">
        <v>961005</v>
      </c>
      <c r="H65" s="123">
        <v>2130966</v>
      </c>
      <c r="I65" s="123">
        <v>374402</v>
      </c>
      <c r="J65" s="123">
        <v>260452</v>
      </c>
      <c r="K65" s="123">
        <v>718471</v>
      </c>
      <c r="L65" s="123">
        <v>2185691</v>
      </c>
      <c r="M65" s="123">
        <v>705766</v>
      </c>
      <c r="N65" s="123">
        <v>1320432</v>
      </c>
      <c r="O65" s="123">
        <v>507922</v>
      </c>
      <c r="P65" s="123">
        <v>20769</v>
      </c>
      <c r="Q65" s="123">
        <v>85958</v>
      </c>
      <c r="R65" s="123">
        <v>112416</v>
      </c>
      <c r="S65" s="123">
        <v>267398</v>
      </c>
    </row>
    <row r="67" spans="1:19" x14ac:dyDescent="0.3">
      <c r="A67" s="92" t="s">
        <v>127</v>
      </c>
    </row>
    <row r="68" spans="1:19" x14ac:dyDescent="0.3">
      <c r="A68" s="70" t="s">
        <v>128</v>
      </c>
    </row>
  </sheetData>
  <mergeCells count="23">
    <mergeCell ref="L3:L5"/>
    <mergeCell ref="A3:A5"/>
    <mergeCell ref="B3:B5"/>
    <mergeCell ref="C3:C5"/>
    <mergeCell ref="D3:D5"/>
    <mergeCell ref="E3:E5"/>
    <mergeCell ref="F3:F5"/>
    <mergeCell ref="B6:S6"/>
    <mergeCell ref="B26:S26"/>
    <mergeCell ref="B46:S46"/>
    <mergeCell ref="A2:S2"/>
    <mergeCell ref="S3:S5"/>
    <mergeCell ref="M3:M5"/>
    <mergeCell ref="N3:N5"/>
    <mergeCell ref="O3:O5"/>
    <mergeCell ref="P3:P5"/>
    <mergeCell ref="Q3:Q5"/>
    <mergeCell ref="R3:R5"/>
    <mergeCell ref="G3:G5"/>
    <mergeCell ref="H3:H5"/>
    <mergeCell ref="I3:I5"/>
    <mergeCell ref="J3:J5"/>
    <mergeCell ref="K3:K5"/>
  </mergeCells>
  <conditionalFormatting sqref="B29:S29">
    <cfRule type="cellIs" dxfId="129" priority="2" operator="equal">
      <formula>"."</formula>
    </cfRule>
  </conditionalFormatting>
  <conditionalFormatting sqref="B48:S51">
    <cfRule type="cellIs" dxfId="128" priority="1" operator="equal">
      <formula>"."</formula>
    </cfRule>
  </conditionalFormatting>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Q1088"/>
  <sheetViews>
    <sheetView zoomScaleNormal="100" workbookViewId="0">
      <pane xSplit="2" ySplit="5" topLeftCell="C6" activePane="bottomRight" state="frozen"/>
      <selection pane="topRight" activeCell="C1" sqref="C1"/>
      <selection pane="bottomLeft" activeCell="A6" sqref="A6"/>
      <selection pane="bottomRight"/>
    </sheetView>
  </sheetViews>
  <sheetFormatPr baseColWidth="10" defaultRowHeight="14.4" x14ac:dyDescent="0.3"/>
  <cols>
    <col min="1" max="1" width="8.33203125" customWidth="1"/>
    <col min="2" max="2" width="66.33203125" customWidth="1"/>
    <col min="3" max="3" width="18.6640625" customWidth="1"/>
    <col min="7" max="7" width="13.109375" customWidth="1"/>
    <col min="8" max="8" width="18.6640625" customWidth="1"/>
  </cols>
  <sheetData>
    <row r="1" spans="1:17" ht="19.5" customHeight="1" x14ac:dyDescent="0.3">
      <c r="A1" s="45" t="s">
        <v>25</v>
      </c>
      <c r="B1" s="45"/>
    </row>
    <row r="2" spans="1:17" ht="39.75" customHeight="1" x14ac:dyDescent="0.3">
      <c r="A2" s="193" t="s">
        <v>321</v>
      </c>
      <c r="B2" s="193"/>
      <c r="C2" s="193"/>
      <c r="D2" s="193"/>
      <c r="E2" s="193"/>
      <c r="F2" s="193"/>
      <c r="G2" s="193"/>
      <c r="H2" s="193"/>
      <c r="I2" s="193"/>
      <c r="J2" s="193"/>
      <c r="K2" s="193"/>
      <c r="L2" s="193"/>
      <c r="M2" s="94"/>
      <c r="N2" s="94"/>
      <c r="O2" s="94"/>
      <c r="P2" s="94"/>
      <c r="Q2" s="94"/>
    </row>
    <row r="3" spans="1:17" ht="15" customHeight="1" x14ac:dyDescent="0.3">
      <c r="A3" s="189" t="s">
        <v>324</v>
      </c>
      <c r="B3" s="194"/>
      <c r="C3" s="185" t="s">
        <v>115</v>
      </c>
      <c r="D3" s="181" t="s">
        <v>116</v>
      </c>
      <c r="E3" s="181"/>
      <c r="F3" s="181" t="s">
        <v>117</v>
      </c>
      <c r="G3" s="181"/>
      <c r="H3" s="180" t="s">
        <v>326</v>
      </c>
      <c r="I3" s="189" t="s">
        <v>121</v>
      </c>
      <c r="J3" s="194"/>
      <c r="K3" s="189" t="s">
        <v>124</v>
      </c>
      <c r="L3" s="195"/>
    </row>
    <row r="4" spans="1:17" x14ac:dyDescent="0.3">
      <c r="A4" s="189"/>
      <c r="B4" s="194"/>
      <c r="C4" s="181"/>
      <c r="D4" s="182"/>
      <c r="E4" s="182"/>
      <c r="F4" s="182"/>
      <c r="G4" s="182"/>
      <c r="H4" s="181"/>
      <c r="I4" s="190"/>
      <c r="J4" s="197"/>
      <c r="K4" s="190"/>
      <c r="L4" s="196"/>
    </row>
    <row r="5" spans="1:17" ht="15.6" x14ac:dyDescent="0.3">
      <c r="A5" s="56" t="s">
        <v>322</v>
      </c>
      <c r="B5" s="56" t="s">
        <v>323</v>
      </c>
      <c r="C5" s="56" t="s">
        <v>325</v>
      </c>
      <c r="D5" s="56" t="s">
        <v>325</v>
      </c>
      <c r="E5" s="54" t="s">
        <v>52</v>
      </c>
      <c r="F5" s="54" t="s">
        <v>325</v>
      </c>
      <c r="G5" s="54" t="s">
        <v>52</v>
      </c>
      <c r="H5" s="54" t="s">
        <v>52</v>
      </c>
      <c r="I5" s="54" t="s">
        <v>325</v>
      </c>
      <c r="J5" s="55" t="s">
        <v>52</v>
      </c>
      <c r="K5" s="54" t="s">
        <v>327</v>
      </c>
      <c r="L5" s="55" t="s">
        <v>52</v>
      </c>
    </row>
    <row r="6" spans="1:17" x14ac:dyDescent="0.3">
      <c r="A6" s="98" t="s">
        <v>328</v>
      </c>
      <c r="B6" s="103" t="s">
        <v>1406</v>
      </c>
      <c r="C6" s="121">
        <v>4065409</v>
      </c>
      <c r="D6" s="124">
        <v>3140496</v>
      </c>
      <c r="E6" s="124">
        <v>456003181.98199964</v>
      </c>
      <c r="F6" s="124">
        <v>924913</v>
      </c>
      <c r="G6" s="124">
        <v>-111195073.31500028</v>
      </c>
      <c r="H6" s="124">
        <v>323972018.56600589</v>
      </c>
      <c r="I6" s="124">
        <v>2028102</v>
      </c>
      <c r="J6" s="124">
        <v>36946153.601000004</v>
      </c>
      <c r="K6" s="124">
        <v>1599143</v>
      </c>
      <c r="L6" s="124">
        <v>13245212.970999872</v>
      </c>
    </row>
    <row r="7" spans="1:17" x14ac:dyDescent="0.3">
      <c r="A7" s="98" t="s">
        <v>329</v>
      </c>
      <c r="B7" s="102" t="s">
        <v>1407</v>
      </c>
      <c r="C7" s="121">
        <v>37030</v>
      </c>
      <c r="D7" s="124">
        <v>26838</v>
      </c>
      <c r="E7" s="124">
        <v>1973525</v>
      </c>
      <c r="F7" s="124">
        <v>10192</v>
      </c>
      <c r="G7" s="124">
        <v>-569673</v>
      </c>
      <c r="H7" s="124">
        <v>1261627</v>
      </c>
      <c r="I7" s="124">
        <v>18869</v>
      </c>
      <c r="J7" s="124">
        <v>356069</v>
      </c>
      <c r="K7" s="124">
        <v>13692</v>
      </c>
      <c r="L7" s="124">
        <v>50302</v>
      </c>
    </row>
    <row r="8" spans="1:17" x14ac:dyDescent="0.3">
      <c r="A8" s="99" t="s">
        <v>330</v>
      </c>
      <c r="B8" s="104" t="s">
        <v>1408</v>
      </c>
      <c r="C8" s="121">
        <v>28161</v>
      </c>
      <c r="D8" s="124">
        <v>20243</v>
      </c>
      <c r="E8" s="124">
        <v>1512897</v>
      </c>
      <c r="F8" s="124">
        <v>7918</v>
      </c>
      <c r="G8" s="124">
        <v>-518431</v>
      </c>
      <c r="H8" s="124">
        <v>846364</v>
      </c>
      <c r="I8" s="124">
        <v>13714</v>
      </c>
      <c r="J8" s="124">
        <v>258675</v>
      </c>
      <c r="K8" s="124">
        <v>10267</v>
      </c>
      <c r="L8" s="124">
        <v>37420</v>
      </c>
    </row>
    <row r="9" spans="1:17" x14ac:dyDescent="0.3">
      <c r="A9" s="99" t="s">
        <v>331</v>
      </c>
      <c r="B9" s="104" t="s">
        <v>1409</v>
      </c>
      <c r="C9" s="121">
        <v>1485</v>
      </c>
      <c r="D9" s="124">
        <v>1125</v>
      </c>
      <c r="E9" s="124">
        <v>124249</v>
      </c>
      <c r="F9" s="124">
        <v>360</v>
      </c>
      <c r="G9" s="124">
        <v>-40959</v>
      </c>
      <c r="H9" s="124">
        <v>82973</v>
      </c>
      <c r="I9" s="124">
        <v>734</v>
      </c>
      <c r="J9" s="124">
        <v>13630</v>
      </c>
      <c r="K9" s="124">
        <v>598</v>
      </c>
      <c r="L9" s="124">
        <v>3666</v>
      </c>
    </row>
    <row r="10" spans="1:17" x14ac:dyDescent="0.3">
      <c r="A10" s="99" t="s">
        <v>332</v>
      </c>
      <c r="B10" s="104" t="s">
        <v>1410</v>
      </c>
      <c r="C10" s="121">
        <v>827</v>
      </c>
      <c r="D10" s="124">
        <v>610</v>
      </c>
      <c r="E10" s="124">
        <v>61802</v>
      </c>
      <c r="F10" s="124">
        <v>217</v>
      </c>
      <c r="G10" s="124">
        <v>-27964</v>
      </c>
      <c r="H10" s="124">
        <v>35686</v>
      </c>
      <c r="I10" s="124">
        <v>342</v>
      </c>
      <c r="J10" s="124">
        <v>6090</v>
      </c>
      <c r="K10" s="124">
        <v>303</v>
      </c>
      <c r="L10" s="124">
        <v>1896</v>
      </c>
    </row>
    <row r="11" spans="1:17" x14ac:dyDescent="0.3">
      <c r="A11" s="99" t="s">
        <v>333</v>
      </c>
      <c r="B11" s="104" t="s">
        <v>1411</v>
      </c>
      <c r="C11" s="84" t="s">
        <v>195</v>
      </c>
      <c r="D11" s="84" t="s">
        <v>195</v>
      </c>
      <c r="E11" s="84" t="s">
        <v>195</v>
      </c>
      <c r="F11" s="84" t="s">
        <v>195</v>
      </c>
      <c r="G11" s="84" t="s">
        <v>195</v>
      </c>
      <c r="H11" s="84" t="s">
        <v>195</v>
      </c>
      <c r="I11" s="84" t="s">
        <v>195</v>
      </c>
      <c r="J11" s="84" t="s">
        <v>195</v>
      </c>
      <c r="K11" s="84" t="s">
        <v>195</v>
      </c>
      <c r="L11" s="84" t="s">
        <v>195</v>
      </c>
    </row>
    <row r="12" spans="1:17" x14ac:dyDescent="0.3">
      <c r="A12" s="99" t="s">
        <v>334</v>
      </c>
      <c r="B12" s="104" t="s">
        <v>1412</v>
      </c>
      <c r="C12" s="121">
        <v>277</v>
      </c>
      <c r="D12" s="124">
        <v>214</v>
      </c>
      <c r="E12" s="124">
        <v>42450</v>
      </c>
      <c r="F12" s="124">
        <v>63</v>
      </c>
      <c r="G12" s="124">
        <v>-8387</v>
      </c>
      <c r="H12" s="124">
        <v>28905</v>
      </c>
      <c r="I12" s="124">
        <v>140</v>
      </c>
      <c r="J12" s="124">
        <v>2780</v>
      </c>
      <c r="K12" s="124">
        <v>136</v>
      </c>
      <c r="L12" s="124">
        <v>1189</v>
      </c>
    </row>
    <row r="13" spans="1:17" x14ac:dyDescent="0.3">
      <c r="A13" s="99" t="s">
        <v>335</v>
      </c>
      <c r="B13" s="104" t="s">
        <v>1413</v>
      </c>
      <c r="C13" s="121">
        <v>234</v>
      </c>
      <c r="D13" s="124">
        <v>178</v>
      </c>
      <c r="E13" s="124">
        <v>27858</v>
      </c>
      <c r="F13" s="124">
        <v>56</v>
      </c>
      <c r="G13" s="124">
        <v>-8016</v>
      </c>
      <c r="H13" s="124">
        <v>17254</v>
      </c>
      <c r="I13" s="124">
        <v>116</v>
      </c>
      <c r="J13" s="124">
        <v>2304</v>
      </c>
      <c r="K13" s="124">
        <v>111</v>
      </c>
      <c r="L13" s="124">
        <v>788</v>
      </c>
    </row>
    <row r="14" spans="1:17" x14ac:dyDescent="0.3">
      <c r="A14" s="99" t="s">
        <v>336</v>
      </c>
      <c r="B14" s="104" t="s">
        <v>1414</v>
      </c>
      <c r="C14" s="121">
        <v>43</v>
      </c>
      <c r="D14" s="124">
        <v>36</v>
      </c>
      <c r="E14" s="124">
        <v>14592</v>
      </c>
      <c r="F14" s="124">
        <v>7</v>
      </c>
      <c r="G14" s="124">
        <v>-371</v>
      </c>
      <c r="H14" s="124">
        <v>11651</v>
      </c>
      <c r="I14" s="124">
        <v>24</v>
      </c>
      <c r="J14" s="124">
        <v>477</v>
      </c>
      <c r="K14" s="124">
        <v>25</v>
      </c>
      <c r="L14" s="124">
        <v>401</v>
      </c>
    </row>
    <row r="15" spans="1:17" x14ac:dyDescent="0.3">
      <c r="A15" s="99" t="s">
        <v>337</v>
      </c>
      <c r="B15" s="104" t="s">
        <v>1415</v>
      </c>
      <c r="C15" s="84" t="s">
        <v>195</v>
      </c>
      <c r="D15" s="84" t="s">
        <v>195</v>
      </c>
      <c r="E15" s="84" t="s">
        <v>195</v>
      </c>
      <c r="F15" s="84" t="s">
        <v>195</v>
      </c>
      <c r="G15" s="84" t="s">
        <v>195</v>
      </c>
      <c r="H15" s="84" t="s">
        <v>195</v>
      </c>
      <c r="I15" s="84" t="s">
        <v>195</v>
      </c>
      <c r="J15" s="84" t="s">
        <v>195</v>
      </c>
      <c r="K15" s="84" t="s">
        <v>195</v>
      </c>
      <c r="L15" s="84" t="s">
        <v>195</v>
      </c>
    </row>
    <row r="16" spans="1:17" x14ac:dyDescent="0.3">
      <c r="A16" s="99" t="s">
        <v>338</v>
      </c>
      <c r="B16" s="104" t="s">
        <v>1416</v>
      </c>
      <c r="C16" s="85" t="s">
        <v>196</v>
      </c>
      <c r="D16" s="85" t="s">
        <v>196</v>
      </c>
      <c r="E16" s="85" t="s">
        <v>196</v>
      </c>
      <c r="F16" s="85" t="s">
        <v>196</v>
      </c>
      <c r="G16" s="85" t="s">
        <v>196</v>
      </c>
      <c r="H16" s="85" t="s">
        <v>196</v>
      </c>
      <c r="I16" s="84" t="s">
        <v>195</v>
      </c>
      <c r="J16" s="84" t="s">
        <v>195</v>
      </c>
      <c r="K16" s="85" t="s">
        <v>196</v>
      </c>
      <c r="L16" s="85" t="s">
        <v>196</v>
      </c>
    </row>
    <row r="17" spans="1:12" x14ac:dyDescent="0.3">
      <c r="A17" s="99" t="s">
        <v>339</v>
      </c>
      <c r="B17" s="104" t="s">
        <v>1417</v>
      </c>
      <c r="C17" s="85" t="s">
        <v>196</v>
      </c>
      <c r="D17" s="85" t="s">
        <v>196</v>
      </c>
      <c r="E17" s="85" t="s">
        <v>196</v>
      </c>
      <c r="F17" s="85" t="s">
        <v>196</v>
      </c>
      <c r="G17" s="85" t="s">
        <v>196</v>
      </c>
      <c r="H17" s="85" t="s">
        <v>196</v>
      </c>
      <c r="I17" s="84" t="s">
        <v>195</v>
      </c>
      <c r="J17" s="84" t="s">
        <v>195</v>
      </c>
      <c r="K17" s="85" t="s">
        <v>196</v>
      </c>
      <c r="L17" s="85" t="s">
        <v>196</v>
      </c>
    </row>
    <row r="18" spans="1:12" x14ac:dyDescent="0.3">
      <c r="A18" s="99" t="s">
        <v>340</v>
      </c>
      <c r="B18" s="104" t="s">
        <v>1418</v>
      </c>
      <c r="C18" s="121">
        <v>368</v>
      </c>
      <c r="D18" s="124">
        <v>297</v>
      </c>
      <c r="E18" s="124">
        <v>19896</v>
      </c>
      <c r="F18" s="124">
        <v>71</v>
      </c>
      <c r="G18" s="124">
        <v>-4416</v>
      </c>
      <c r="H18" s="124">
        <v>18520</v>
      </c>
      <c r="I18" s="124">
        <v>252</v>
      </c>
      <c r="J18" s="124">
        <v>4759</v>
      </c>
      <c r="K18" s="124">
        <v>157</v>
      </c>
      <c r="L18" s="124">
        <v>579</v>
      </c>
    </row>
    <row r="19" spans="1:12" x14ac:dyDescent="0.3">
      <c r="A19" s="99" t="s">
        <v>341</v>
      </c>
      <c r="B19" s="104" t="s">
        <v>1419</v>
      </c>
      <c r="C19" s="121">
        <v>271</v>
      </c>
      <c r="D19" s="124">
        <v>231</v>
      </c>
      <c r="E19" s="124">
        <v>12110</v>
      </c>
      <c r="F19" s="124">
        <v>40</v>
      </c>
      <c r="G19" s="124">
        <v>-2437</v>
      </c>
      <c r="H19" s="124">
        <v>12760</v>
      </c>
      <c r="I19" s="124">
        <v>205</v>
      </c>
      <c r="J19" s="124">
        <v>3900</v>
      </c>
      <c r="K19" s="124">
        <v>121</v>
      </c>
      <c r="L19" s="124">
        <v>342</v>
      </c>
    </row>
    <row r="20" spans="1:12" x14ac:dyDescent="0.3">
      <c r="A20" s="99" t="s">
        <v>342</v>
      </c>
      <c r="B20" s="104" t="s">
        <v>1420</v>
      </c>
      <c r="C20" s="121">
        <v>9</v>
      </c>
      <c r="D20" s="85" t="s">
        <v>196</v>
      </c>
      <c r="E20" s="85" t="s">
        <v>196</v>
      </c>
      <c r="F20" s="85" t="s">
        <v>196</v>
      </c>
      <c r="G20" s="85" t="s">
        <v>196</v>
      </c>
      <c r="H20" s="124">
        <v>3800</v>
      </c>
      <c r="I20" s="124">
        <v>4</v>
      </c>
      <c r="J20" s="124">
        <v>91</v>
      </c>
      <c r="K20" s="124">
        <v>5</v>
      </c>
      <c r="L20" s="124">
        <v>164</v>
      </c>
    </row>
    <row r="21" spans="1:12" x14ac:dyDescent="0.3">
      <c r="A21" s="99" t="s">
        <v>343</v>
      </c>
      <c r="B21" s="104" t="s">
        <v>1421</v>
      </c>
      <c r="C21" s="121">
        <v>88</v>
      </c>
      <c r="D21" s="85" t="s">
        <v>196</v>
      </c>
      <c r="E21" s="85" t="s">
        <v>196</v>
      </c>
      <c r="F21" s="85" t="s">
        <v>196</v>
      </c>
      <c r="G21" s="85" t="s">
        <v>196</v>
      </c>
      <c r="H21" s="124">
        <v>1959</v>
      </c>
      <c r="I21" s="124">
        <v>43</v>
      </c>
      <c r="J21" s="124">
        <v>769</v>
      </c>
      <c r="K21" s="124">
        <v>31</v>
      </c>
      <c r="L21" s="124">
        <v>73</v>
      </c>
    </row>
    <row r="22" spans="1:12" x14ac:dyDescent="0.3">
      <c r="A22" s="99" t="s">
        <v>344</v>
      </c>
      <c r="B22" s="104" t="s">
        <v>1422</v>
      </c>
      <c r="C22" s="121">
        <v>808</v>
      </c>
      <c r="D22" s="124">
        <v>559</v>
      </c>
      <c r="E22" s="124">
        <v>42534</v>
      </c>
      <c r="F22" s="124">
        <v>249</v>
      </c>
      <c r="G22" s="124">
        <v>-16202</v>
      </c>
      <c r="H22" s="124">
        <v>24667</v>
      </c>
      <c r="I22" s="124">
        <v>391</v>
      </c>
      <c r="J22" s="124">
        <v>6849</v>
      </c>
      <c r="K22" s="124">
        <v>272</v>
      </c>
      <c r="L22" s="124">
        <v>1196</v>
      </c>
    </row>
    <row r="23" spans="1:12" x14ac:dyDescent="0.3">
      <c r="A23" s="99" t="s">
        <v>345</v>
      </c>
      <c r="B23" s="104" t="s">
        <v>1423</v>
      </c>
      <c r="C23" s="121">
        <v>436</v>
      </c>
      <c r="D23" s="124">
        <v>339</v>
      </c>
      <c r="E23" s="124">
        <v>26644</v>
      </c>
      <c r="F23" s="124">
        <v>97</v>
      </c>
      <c r="G23" s="124">
        <v>-4664</v>
      </c>
      <c r="H23" s="124">
        <v>22182</v>
      </c>
      <c r="I23" s="124">
        <v>251</v>
      </c>
      <c r="J23" s="124">
        <v>4360</v>
      </c>
      <c r="K23" s="124">
        <v>163</v>
      </c>
      <c r="L23" s="124">
        <v>791</v>
      </c>
    </row>
    <row r="24" spans="1:12" x14ac:dyDescent="0.3">
      <c r="A24" s="99" t="s">
        <v>346</v>
      </c>
      <c r="B24" s="104" t="s">
        <v>1424</v>
      </c>
      <c r="C24" s="84" t="s">
        <v>195</v>
      </c>
      <c r="D24" s="84" t="s">
        <v>195</v>
      </c>
      <c r="E24" s="84" t="s">
        <v>195</v>
      </c>
      <c r="F24" s="84" t="s">
        <v>195</v>
      </c>
      <c r="G24" s="84" t="s">
        <v>195</v>
      </c>
      <c r="H24" s="84" t="s">
        <v>195</v>
      </c>
      <c r="I24" s="84" t="s">
        <v>195</v>
      </c>
      <c r="J24" s="84" t="s">
        <v>195</v>
      </c>
      <c r="K24" s="84" t="s">
        <v>195</v>
      </c>
      <c r="L24" s="84" t="s">
        <v>195</v>
      </c>
    </row>
    <row r="25" spans="1:12" x14ac:dyDescent="0.3">
      <c r="A25" s="99" t="s">
        <v>347</v>
      </c>
      <c r="B25" s="104" t="s">
        <v>1425</v>
      </c>
      <c r="C25" s="84" t="s">
        <v>195</v>
      </c>
      <c r="D25" s="84" t="s">
        <v>195</v>
      </c>
      <c r="E25" s="84" t="s">
        <v>195</v>
      </c>
      <c r="F25" s="84" t="s">
        <v>195</v>
      </c>
      <c r="G25" s="84" t="s">
        <v>195</v>
      </c>
      <c r="H25" s="84" t="s">
        <v>195</v>
      </c>
      <c r="I25" s="84" t="s">
        <v>195</v>
      </c>
      <c r="J25" s="84" t="s">
        <v>195</v>
      </c>
      <c r="K25" s="84" t="s">
        <v>195</v>
      </c>
      <c r="L25" s="84" t="s">
        <v>195</v>
      </c>
    </row>
    <row r="26" spans="1:12" x14ac:dyDescent="0.3">
      <c r="A26" s="99" t="s">
        <v>348</v>
      </c>
      <c r="B26" s="104" t="s">
        <v>1426</v>
      </c>
      <c r="C26" s="121">
        <v>100</v>
      </c>
      <c r="D26" s="124">
        <v>59</v>
      </c>
      <c r="E26" s="124">
        <v>4074</v>
      </c>
      <c r="F26" s="124">
        <v>41</v>
      </c>
      <c r="G26" s="124">
        <v>-4318</v>
      </c>
      <c r="H26" s="124">
        <v>-602</v>
      </c>
      <c r="I26" s="124">
        <v>42</v>
      </c>
      <c r="J26" s="124">
        <v>836</v>
      </c>
      <c r="K26" s="124">
        <v>36</v>
      </c>
      <c r="L26" s="124">
        <v>104</v>
      </c>
    </row>
    <row r="27" spans="1:12" x14ac:dyDescent="0.3">
      <c r="A27" s="99" t="s">
        <v>349</v>
      </c>
      <c r="B27" s="104" t="s">
        <v>1427</v>
      </c>
      <c r="C27" s="85" t="s">
        <v>196</v>
      </c>
      <c r="D27" s="85" t="s">
        <v>196</v>
      </c>
      <c r="E27" s="85" t="s">
        <v>196</v>
      </c>
      <c r="F27" s="85" t="s">
        <v>196</v>
      </c>
      <c r="G27" s="85" t="s">
        <v>196</v>
      </c>
      <c r="H27" s="85" t="s">
        <v>196</v>
      </c>
      <c r="I27" s="85" t="s">
        <v>196</v>
      </c>
      <c r="J27" s="85" t="s">
        <v>196</v>
      </c>
      <c r="K27" s="85" t="s">
        <v>196</v>
      </c>
      <c r="L27" s="85" t="s">
        <v>196</v>
      </c>
    </row>
    <row r="28" spans="1:12" x14ac:dyDescent="0.3">
      <c r="A28" s="99" t="s">
        <v>350</v>
      </c>
      <c r="B28" s="104" t="s">
        <v>1428</v>
      </c>
      <c r="C28" s="85" t="s">
        <v>196</v>
      </c>
      <c r="D28" s="85" t="s">
        <v>196</v>
      </c>
      <c r="E28" s="85" t="s">
        <v>196</v>
      </c>
      <c r="F28" s="85" t="s">
        <v>196</v>
      </c>
      <c r="G28" s="85" t="s">
        <v>196</v>
      </c>
      <c r="H28" s="85" t="s">
        <v>196</v>
      </c>
      <c r="I28" s="85" t="s">
        <v>196</v>
      </c>
      <c r="J28" s="85" t="s">
        <v>196</v>
      </c>
      <c r="K28" s="85" t="s">
        <v>196</v>
      </c>
      <c r="L28" s="85" t="s">
        <v>196</v>
      </c>
    </row>
    <row r="29" spans="1:12" x14ac:dyDescent="0.3">
      <c r="A29" s="99" t="s">
        <v>351</v>
      </c>
      <c r="B29" s="104" t="s">
        <v>1429</v>
      </c>
      <c r="C29" s="121">
        <v>39</v>
      </c>
      <c r="D29" s="124">
        <v>21</v>
      </c>
      <c r="E29" s="124">
        <v>1710</v>
      </c>
      <c r="F29" s="124">
        <v>18</v>
      </c>
      <c r="G29" s="124">
        <v>-1097</v>
      </c>
      <c r="H29" s="124">
        <v>552</v>
      </c>
      <c r="I29" s="124">
        <v>10</v>
      </c>
      <c r="J29" s="124">
        <v>152</v>
      </c>
      <c r="K29" s="124">
        <v>9</v>
      </c>
      <c r="L29" s="124">
        <v>52</v>
      </c>
    </row>
    <row r="30" spans="1:12" x14ac:dyDescent="0.3">
      <c r="A30" s="99" t="s">
        <v>352</v>
      </c>
      <c r="B30" s="104" t="s">
        <v>1430</v>
      </c>
      <c r="C30" s="85" t="s">
        <v>196</v>
      </c>
      <c r="D30" s="85" t="s">
        <v>196</v>
      </c>
      <c r="E30" s="85" t="s">
        <v>196</v>
      </c>
      <c r="F30" s="85" t="s">
        <v>196</v>
      </c>
      <c r="G30" s="85" t="s">
        <v>196</v>
      </c>
      <c r="H30" s="85" t="s">
        <v>196</v>
      </c>
      <c r="I30" s="85" t="s">
        <v>196</v>
      </c>
      <c r="J30" s="85" t="s">
        <v>196</v>
      </c>
      <c r="K30" s="85" t="s">
        <v>196</v>
      </c>
      <c r="L30" s="85" t="s">
        <v>196</v>
      </c>
    </row>
    <row r="31" spans="1:12" x14ac:dyDescent="0.3">
      <c r="A31" s="99" t="s">
        <v>353</v>
      </c>
      <c r="B31" s="104" t="s">
        <v>1431</v>
      </c>
      <c r="C31" s="158">
        <v>11</v>
      </c>
      <c r="D31" s="156">
        <v>6</v>
      </c>
      <c r="E31" s="156">
        <v>123</v>
      </c>
      <c r="F31" s="156">
        <v>5</v>
      </c>
      <c r="G31" s="156">
        <v>-47</v>
      </c>
      <c r="H31" s="156">
        <v>70</v>
      </c>
      <c r="I31" s="156">
        <v>3</v>
      </c>
      <c r="J31" s="156">
        <v>72</v>
      </c>
      <c r="K31" s="156">
        <v>4</v>
      </c>
      <c r="L31" s="156">
        <v>2</v>
      </c>
    </row>
    <row r="32" spans="1:12" x14ac:dyDescent="0.3">
      <c r="A32" s="99" t="s">
        <v>354</v>
      </c>
      <c r="B32" s="104" t="s">
        <v>1432</v>
      </c>
      <c r="C32" s="121">
        <v>51</v>
      </c>
      <c r="D32" s="124">
        <v>22</v>
      </c>
      <c r="E32" s="124">
        <v>1408</v>
      </c>
      <c r="F32" s="124">
        <v>29</v>
      </c>
      <c r="G32" s="124">
        <v>-1961</v>
      </c>
      <c r="H32" s="124">
        <v>-1363</v>
      </c>
      <c r="I32" s="124">
        <v>10</v>
      </c>
      <c r="J32" s="124">
        <v>150</v>
      </c>
      <c r="K32" s="124">
        <v>6</v>
      </c>
      <c r="L32" s="124">
        <v>16</v>
      </c>
    </row>
    <row r="33" spans="1:12" x14ac:dyDescent="0.3">
      <c r="A33" s="99" t="s">
        <v>355</v>
      </c>
      <c r="B33" s="104" t="s">
        <v>1433</v>
      </c>
      <c r="C33" s="121">
        <v>161</v>
      </c>
      <c r="D33" s="124">
        <v>107</v>
      </c>
      <c r="E33" s="124">
        <v>8122</v>
      </c>
      <c r="F33" s="124">
        <v>54</v>
      </c>
      <c r="G33" s="124">
        <v>-3900</v>
      </c>
      <c r="H33" s="124">
        <v>3617</v>
      </c>
      <c r="I33" s="124">
        <v>72</v>
      </c>
      <c r="J33" s="124">
        <v>1206</v>
      </c>
      <c r="K33" s="124">
        <v>51</v>
      </c>
      <c r="L33" s="124">
        <v>219</v>
      </c>
    </row>
    <row r="34" spans="1:12" x14ac:dyDescent="0.3">
      <c r="A34" s="99" t="s">
        <v>356</v>
      </c>
      <c r="B34" s="104" t="s">
        <v>1434</v>
      </c>
      <c r="C34" s="121">
        <v>990</v>
      </c>
      <c r="D34" s="124">
        <v>858</v>
      </c>
      <c r="E34" s="124">
        <v>72451</v>
      </c>
      <c r="F34" s="124">
        <v>132</v>
      </c>
      <c r="G34" s="124">
        <v>-4840</v>
      </c>
      <c r="H34" s="124">
        <v>64889</v>
      </c>
      <c r="I34" s="124">
        <v>679</v>
      </c>
      <c r="J34" s="124">
        <v>14413</v>
      </c>
      <c r="K34" s="124">
        <v>553</v>
      </c>
      <c r="L34" s="124">
        <v>1919</v>
      </c>
    </row>
    <row r="35" spans="1:12" x14ac:dyDescent="0.3">
      <c r="A35" s="99" t="s">
        <v>357</v>
      </c>
      <c r="B35" s="104" t="s">
        <v>1435</v>
      </c>
      <c r="C35" s="121">
        <v>405</v>
      </c>
      <c r="D35" s="124">
        <v>365</v>
      </c>
      <c r="E35" s="124">
        <v>32085</v>
      </c>
      <c r="F35" s="124">
        <v>40</v>
      </c>
      <c r="G35" s="124">
        <v>-1957</v>
      </c>
      <c r="H35" s="124">
        <v>29157</v>
      </c>
      <c r="I35" s="124">
        <v>315</v>
      </c>
      <c r="J35" s="124">
        <v>6700</v>
      </c>
      <c r="K35" s="124">
        <v>230</v>
      </c>
      <c r="L35" s="124">
        <v>839</v>
      </c>
    </row>
    <row r="36" spans="1:12" x14ac:dyDescent="0.3">
      <c r="A36" s="99" t="s">
        <v>358</v>
      </c>
      <c r="B36" s="104" t="s">
        <v>1436</v>
      </c>
      <c r="C36" s="121">
        <v>585</v>
      </c>
      <c r="D36" s="124">
        <v>493</v>
      </c>
      <c r="E36" s="124">
        <v>40366</v>
      </c>
      <c r="F36" s="124">
        <v>92</v>
      </c>
      <c r="G36" s="124">
        <v>-2883</v>
      </c>
      <c r="H36" s="124">
        <v>35732</v>
      </c>
      <c r="I36" s="124">
        <v>364</v>
      </c>
      <c r="J36" s="124">
        <v>7713</v>
      </c>
      <c r="K36" s="124">
        <v>323</v>
      </c>
      <c r="L36" s="124">
        <v>1080</v>
      </c>
    </row>
    <row r="37" spans="1:12" x14ac:dyDescent="0.3">
      <c r="A37" s="99" t="s">
        <v>359</v>
      </c>
      <c r="B37" s="104" t="s">
        <v>1437</v>
      </c>
      <c r="C37" s="121">
        <v>8938</v>
      </c>
      <c r="D37" s="124">
        <v>6413</v>
      </c>
      <c r="E37" s="124">
        <v>540829</v>
      </c>
      <c r="F37" s="124">
        <v>2525</v>
      </c>
      <c r="G37" s="124">
        <v>-138903</v>
      </c>
      <c r="H37" s="124">
        <v>320811</v>
      </c>
      <c r="I37" s="124">
        <v>4292</v>
      </c>
      <c r="J37" s="124">
        <v>81261</v>
      </c>
      <c r="K37" s="124">
        <v>3115</v>
      </c>
      <c r="L37" s="124">
        <v>12995</v>
      </c>
    </row>
    <row r="38" spans="1:12" x14ac:dyDescent="0.3">
      <c r="A38" s="99" t="s">
        <v>360</v>
      </c>
      <c r="B38" s="104" t="s">
        <v>1438</v>
      </c>
      <c r="C38" s="121">
        <v>356</v>
      </c>
      <c r="D38" s="124">
        <v>241</v>
      </c>
      <c r="E38" s="124">
        <v>17828</v>
      </c>
      <c r="F38" s="124">
        <v>115</v>
      </c>
      <c r="G38" s="124">
        <v>-16398</v>
      </c>
      <c r="H38" s="124">
        <v>1057</v>
      </c>
      <c r="I38" s="124">
        <v>135</v>
      </c>
      <c r="J38" s="124">
        <v>2288</v>
      </c>
      <c r="K38" s="124">
        <v>120</v>
      </c>
      <c r="L38" s="124">
        <v>438</v>
      </c>
    </row>
    <row r="39" spans="1:12" x14ac:dyDescent="0.3">
      <c r="A39" s="99" t="s">
        <v>361</v>
      </c>
      <c r="B39" s="104" t="s">
        <v>1439</v>
      </c>
      <c r="C39" s="121">
        <v>221</v>
      </c>
      <c r="D39" s="124">
        <v>149</v>
      </c>
      <c r="E39" s="124">
        <v>11787</v>
      </c>
      <c r="F39" s="124">
        <v>72</v>
      </c>
      <c r="G39" s="124">
        <v>-4420</v>
      </c>
      <c r="H39" s="124">
        <v>5545</v>
      </c>
      <c r="I39" s="124">
        <v>67</v>
      </c>
      <c r="J39" s="124">
        <v>1182</v>
      </c>
      <c r="K39" s="124">
        <v>71</v>
      </c>
      <c r="L39" s="124">
        <v>323</v>
      </c>
    </row>
    <row r="40" spans="1:12" x14ac:dyDescent="0.3">
      <c r="A40" s="99" t="s">
        <v>362</v>
      </c>
      <c r="B40" s="104" t="s">
        <v>1440</v>
      </c>
      <c r="C40" s="121">
        <v>1216</v>
      </c>
      <c r="D40" s="124">
        <v>701</v>
      </c>
      <c r="E40" s="124">
        <v>37508</v>
      </c>
      <c r="F40" s="124">
        <v>515</v>
      </c>
      <c r="G40" s="124">
        <v>-41119</v>
      </c>
      <c r="H40" s="124">
        <v>-10630</v>
      </c>
      <c r="I40" s="124">
        <v>395</v>
      </c>
      <c r="J40" s="124">
        <v>6763</v>
      </c>
      <c r="K40" s="124">
        <v>246</v>
      </c>
      <c r="L40" s="124">
        <v>823</v>
      </c>
    </row>
    <row r="41" spans="1:12" x14ac:dyDescent="0.3">
      <c r="A41" s="99" t="s">
        <v>363</v>
      </c>
      <c r="B41" s="104" t="s">
        <v>1441</v>
      </c>
      <c r="C41" s="85" t="s">
        <v>196</v>
      </c>
      <c r="D41" s="156">
        <v>6</v>
      </c>
      <c r="E41" s="156">
        <v>221</v>
      </c>
      <c r="F41" s="85" t="s">
        <v>196</v>
      </c>
      <c r="G41" s="85" t="s">
        <v>196</v>
      </c>
      <c r="H41" s="85" t="s">
        <v>196</v>
      </c>
      <c r="I41" s="124">
        <v>3</v>
      </c>
      <c r="J41" s="124">
        <v>35</v>
      </c>
      <c r="K41" s="85" t="s">
        <v>196</v>
      </c>
      <c r="L41" s="85" t="s">
        <v>196</v>
      </c>
    </row>
    <row r="42" spans="1:12" x14ac:dyDescent="0.3">
      <c r="A42" s="99" t="s">
        <v>364</v>
      </c>
      <c r="B42" s="104" t="s">
        <v>1442</v>
      </c>
      <c r="C42" s="85" t="s">
        <v>196</v>
      </c>
      <c r="D42" s="156">
        <v>125</v>
      </c>
      <c r="E42" s="156">
        <v>3426</v>
      </c>
      <c r="F42" s="85" t="s">
        <v>196</v>
      </c>
      <c r="G42" s="85" t="s">
        <v>196</v>
      </c>
      <c r="H42" s="85" t="s">
        <v>196</v>
      </c>
      <c r="I42" s="124">
        <v>76</v>
      </c>
      <c r="J42" s="124">
        <v>1271</v>
      </c>
      <c r="K42" s="85" t="s">
        <v>196</v>
      </c>
      <c r="L42" s="85" t="s">
        <v>196</v>
      </c>
    </row>
    <row r="43" spans="1:12" x14ac:dyDescent="0.3">
      <c r="A43" s="99" t="s">
        <v>365</v>
      </c>
      <c r="B43" s="104" t="s">
        <v>1443</v>
      </c>
      <c r="C43" s="121">
        <v>2721</v>
      </c>
      <c r="D43" s="124">
        <v>2109</v>
      </c>
      <c r="E43" s="124">
        <v>222707</v>
      </c>
      <c r="F43" s="124">
        <v>612</v>
      </c>
      <c r="G43" s="124">
        <v>-31650</v>
      </c>
      <c r="H43" s="124">
        <v>138049</v>
      </c>
      <c r="I43" s="124">
        <v>1457</v>
      </c>
      <c r="J43" s="124">
        <v>29600</v>
      </c>
      <c r="K43" s="124">
        <v>1096</v>
      </c>
      <c r="L43" s="124">
        <v>4902</v>
      </c>
    </row>
    <row r="44" spans="1:12" x14ac:dyDescent="0.3">
      <c r="A44" s="99" t="s">
        <v>366</v>
      </c>
      <c r="B44" s="104" t="s">
        <v>1444</v>
      </c>
      <c r="C44" s="121">
        <v>1834</v>
      </c>
      <c r="D44" s="124">
        <v>1486</v>
      </c>
      <c r="E44" s="124">
        <v>188155</v>
      </c>
      <c r="F44" s="124">
        <v>348</v>
      </c>
      <c r="G44" s="124">
        <v>-22234</v>
      </c>
      <c r="H44" s="124">
        <v>152254</v>
      </c>
      <c r="I44" s="124">
        <v>1128</v>
      </c>
      <c r="J44" s="124">
        <v>24390</v>
      </c>
      <c r="K44" s="124">
        <v>1030</v>
      </c>
      <c r="L44" s="124">
        <v>5221</v>
      </c>
    </row>
    <row r="45" spans="1:12" x14ac:dyDescent="0.3">
      <c r="A45" s="99" t="s">
        <v>367</v>
      </c>
      <c r="B45" s="104" t="s">
        <v>1445</v>
      </c>
      <c r="C45" s="121">
        <v>2417</v>
      </c>
      <c r="D45" s="124">
        <v>1596</v>
      </c>
      <c r="E45" s="124">
        <v>59196</v>
      </c>
      <c r="F45" s="124">
        <v>821</v>
      </c>
      <c r="G45" s="124">
        <v>-22072</v>
      </c>
      <c r="H45" s="124">
        <v>32497</v>
      </c>
      <c r="I45" s="124">
        <v>1031</v>
      </c>
      <c r="J45" s="124">
        <v>15733</v>
      </c>
      <c r="K45" s="124">
        <v>507</v>
      </c>
      <c r="L45" s="124">
        <v>1227</v>
      </c>
    </row>
    <row r="46" spans="1:12" x14ac:dyDescent="0.3">
      <c r="A46" s="99" t="s">
        <v>368</v>
      </c>
      <c r="B46" s="104" t="s">
        <v>1446</v>
      </c>
      <c r="C46" s="121">
        <v>4003</v>
      </c>
      <c r="D46" s="124">
        <v>2607</v>
      </c>
      <c r="E46" s="124">
        <v>276444</v>
      </c>
      <c r="F46" s="124">
        <v>1396</v>
      </c>
      <c r="G46" s="124">
        <v>-210798</v>
      </c>
      <c r="H46" s="124">
        <v>39648</v>
      </c>
      <c r="I46" s="124">
        <v>1204</v>
      </c>
      <c r="J46" s="124">
        <v>22302</v>
      </c>
      <c r="K46" s="124">
        <v>1438</v>
      </c>
      <c r="L46" s="124">
        <v>7285</v>
      </c>
    </row>
    <row r="47" spans="1:12" x14ac:dyDescent="0.3">
      <c r="A47" s="99" t="s">
        <v>369</v>
      </c>
      <c r="B47" s="104" t="s">
        <v>1447</v>
      </c>
      <c r="C47" s="121">
        <v>11852</v>
      </c>
      <c r="D47" s="124">
        <v>8637</v>
      </c>
      <c r="E47" s="124">
        <v>454528</v>
      </c>
      <c r="F47" s="124">
        <v>3215</v>
      </c>
      <c r="G47" s="124">
        <v>-106454</v>
      </c>
      <c r="H47" s="124">
        <v>311834</v>
      </c>
      <c r="I47" s="124">
        <v>6382</v>
      </c>
      <c r="J47" s="124">
        <v>119867</v>
      </c>
      <c r="K47" s="124">
        <v>4282</v>
      </c>
      <c r="L47" s="124">
        <v>10308</v>
      </c>
    </row>
    <row r="48" spans="1:12" x14ac:dyDescent="0.3">
      <c r="A48" s="99" t="s">
        <v>370</v>
      </c>
      <c r="B48" s="104" t="s">
        <v>1448</v>
      </c>
      <c r="C48" s="121">
        <v>6772</v>
      </c>
      <c r="D48" s="124">
        <v>4726</v>
      </c>
      <c r="E48" s="124">
        <v>274045</v>
      </c>
      <c r="F48" s="124">
        <v>2046</v>
      </c>
      <c r="G48" s="124">
        <v>-75057</v>
      </c>
      <c r="H48" s="124">
        <v>173523</v>
      </c>
      <c r="I48" s="124">
        <v>3259</v>
      </c>
      <c r="J48" s="124">
        <v>61837</v>
      </c>
      <c r="K48" s="124">
        <v>2310</v>
      </c>
      <c r="L48" s="124">
        <v>6418</v>
      </c>
    </row>
    <row r="49" spans="1:12" x14ac:dyDescent="0.3">
      <c r="A49" s="99" t="s">
        <v>371</v>
      </c>
      <c r="B49" s="104" t="s">
        <v>1449</v>
      </c>
      <c r="C49" s="121">
        <v>3838</v>
      </c>
      <c r="D49" s="124">
        <v>2886</v>
      </c>
      <c r="E49" s="124">
        <v>118002</v>
      </c>
      <c r="F49" s="124">
        <v>952</v>
      </c>
      <c r="G49" s="124">
        <v>-21378</v>
      </c>
      <c r="H49" s="124">
        <v>88930</v>
      </c>
      <c r="I49" s="124">
        <v>2271</v>
      </c>
      <c r="J49" s="124">
        <v>41500</v>
      </c>
      <c r="K49" s="124">
        <v>1416</v>
      </c>
      <c r="L49" s="124">
        <v>2400</v>
      </c>
    </row>
    <row r="50" spans="1:12" x14ac:dyDescent="0.3">
      <c r="A50" s="99" t="s">
        <v>372</v>
      </c>
      <c r="B50" s="104" t="s">
        <v>1450</v>
      </c>
      <c r="C50" s="121">
        <v>392</v>
      </c>
      <c r="D50" s="124">
        <v>283</v>
      </c>
      <c r="E50" s="124">
        <v>15115</v>
      </c>
      <c r="F50" s="124">
        <v>109</v>
      </c>
      <c r="G50" s="124">
        <v>-3070</v>
      </c>
      <c r="H50" s="124">
        <v>10575</v>
      </c>
      <c r="I50" s="124">
        <v>212</v>
      </c>
      <c r="J50" s="124">
        <v>3646</v>
      </c>
      <c r="K50" s="124">
        <v>118</v>
      </c>
      <c r="L50" s="124">
        <v>350</v>
      </c>
    </row>
    <row r="51" spans="1:12" x14ac:dyDescent="0.3">
      <c r="A51" s="99" t="s">
        <v>373</v>
      </c>
      <c r="B51" s="104" t="s">
        <v>1451</v>
      </c>
      <c r="C51" s="121">
        <v>850</v>
      </c>
      <c r="D51" s="124">
        <v>742</v>
      </c>
      <c r="E51" s="124">
        <v>47366</v>
      </c>
      <c r="F51" s="124">
        <v>108</v>
      </c>
      <c r="G51" s="124">
        <v>-6949</v>
      </c>
      <c r="H51" s="124">
        <v>38807</v>
      </c>
      <c r="I51" s="124">
        <v>640</v>
      </c>
      <c r="J51" s="124">
        <v>12883</v>
      </c>
      <c r="K51" s="124">
        <v>438</v>
      </c>
      <c r="L51" s="124">
        <v>1140</v>
      </c>
    </row>
    <row r="52" spans="1:12" x14ac:dyDescent="0.3">
      <c r="A52" s="99" t="s">
        <v>374</v>
      </c>
      <c r="B52" s="104" t="s">
        <v>1452</v>
      </c>
      <c r="C52" s="121">
        <v>85</v>
      </c>
      <c r="D52" s="124">
        <v>44</v>
      </c>
      <c r="E52" s="124">
        <v>1862</v>
      </c>
      <c r="F52" s="124">
        <v>41</v>
      </c>
      <c r="G52" s="124">
        <v>-276</v>
      </c>
      <c r="H52" s="124">
        <v>1541</v>
      </c>
      <c r="I52" s="124">
        <v>32</v>
      </c>
      <c r="J52" s="124">
        <v>354</v>
      </c>
      <c r="K52" s="124">
        <v>9</v>
      </c>
      <c r="L52" s="124">
        <v>51</v>
      </c>
    </row>
    <row r="53" spans="1:12" x14ac:dyDescent="0.3">
      <c r="A53" s="99" t="s">
        <v>375</v>
      </c>
      <c r="B53" s="104" t="s">
        <v>1453</v>
      </c>
      <c r="C53" s="121">
        <v>8267</v>
      </c>
      <c r="D53" s="124">
        <v>6223</v>
      </c>
      <c r="E53" s="124">
        <v>421520</v>
      </c>
      <c r="F53" s="124">
        <v>2044</v>
      </c>
      <c r="G53" s="124">
        <v>-36102</v>
      </c>
      <c r="H53" s="124">
        <v>361724</v>
      </c>
      <c r="I53" s="124">
        <v>4920</v>
      </c>
      <c r="J53" s="124">
        <v>93407</v>
      </c>
      <c r="K53" s="124">
        <v>3263</v>
      </c>
      <c r="L53" s="124">
        <v>10637</v>
      </c>
    </row>
    <row r="54" spans="1:12" x14ac:dyDescent="0.3">
      <c r="A54" s="99" t="s">
        <v>376</v>
      </c>
      <c r="B54" s="104" t="s">
        <v>1454</v>
      </c>
      <c r="C54" s="121">
        <v>840</v>
      </c>
      <c r="D54" s="124">
        <v>624</v>
      </c>
      <c r="E54" s="124">
        <v>46209</v>
      </c>
      <c r="F54" s="124">
        <v>216</v>
      </c>
      <c r="G54" s="124">
        <v>-6535</v>
      </c>
      <c r="H54" s="124">
        <v>33157</v>
      </c>
      <c r="I54" s="124">
        <v>480</v>
      </c>
      <c r="J54" s="124">
        <v>9378</v>
      </c>
      <c r="K54" s="124">
        <v>340</v>
      </c>
      <c r="L54" s="124">
        <v>1051</v>
      </c>
    </row>
    <row r="55" spans="1:12" x14ac:dyDescent="0.3">
      <c r="A55" s="99" t="s">
        <v>377</v>
      </c>
      <c r="B55" s="104" t="s">
        <v>1455</v>
      </c>
      <c r="C55" s="85" t="s">
        <v>196</v>
      </c>
      <c r="D55" s="156">
        <v>1051</v>
      </c>
      <c r="E55" s="156">
        <v>60315</v>
      </c>
      <c r="F55" s="85" t="s">
        <v>196</v>
      </c>
      <c r="G55" s="85" t="s">
        <v>196</v>
      </c>
      <c r="H55" s="85" t="s">
        <v>196</v>
      </c>
      <c r="I55" s="124">
        <v>778</v>
      </c>
      <c r="J55" s="124">
        <v>14000</v>
      </c>
      <c r="K55" s="85" t="s">
        <v>196</v>
      </c>
      <c r="L55" s="85" t="s">
        <v>196</v>
      </c>
    </row>
    <row r="56" spans="1:12" x14ac:dyDescent="0.3">
      <c r="A56" s="99" t="s">
        <v>378</v>
      </c>
      <c r="B56" s="104" t="s">
        <v>1456</v>
      </c>
      <c r="C56" s="85" t="s">
        <v>196</v>
      </c>
      <c r="D56" s="156">
        <v>11</v>
      </c>
      <c r="E56" s="156">
        <v>91</v>
      </c>
      <c r="F56" s="85" t="s">
        <v>196</v>
      </c>
      <c r="G56" s="85" t="s">
        <v>196</v>
      </c>
      <c r="H56" s="85" t="s">
        <v>196</v>
      </c>
      <c r="I56" s="124">
        <v>6</v>
      </c>
      <c r="J56" s="124">
        <v>45</v>
      </c>
      <c r="K56" s="85" t="s">
        <v>196</v>
      </c>
      <c r="L56" s="85" t="s">
        <v>196</v>
      </c>
    </row>
    <row r="57" spans="1:12" x14ac:dyDescent="0.3">
      <c r="A57" s="99" t="s">
        <v>379</v>
      </c>
      <c r="B57" s="104" t="s">
        <v>1457</v>
      </c>
      <c r="C57" s="121">
        <v>5921</v>
      </c>
      <c r="D57" s="124">
        <v>4537</v>
      </c>
      <c r="E57" s="124">
        <v>314905</v>
      </c>
      <c r="F57" s="124">
        <v>1384</v>
      </c>
      <c r="G57" s="124">
        <v>-21540</v>
      </c>
      <c r="H57" s="124">
        <v>279126</v>
      </c>
      <c r="I57" s="124">
        <v>3656</v>
      </c>
      <c r="J57" s="124">
        <v>69985</v>
      </c>
      <c r="K57" s="124">
        <v>2441</v>
      </c>
      <c r="L57" s="124">
        <v>8067</v>
      </c>
    </row>
    <row r="58" spans="1:12" x14ac:dyDescent="0.3">
      <c r="A58" s="99" t="s">
        <v>380</v>
      </c>
      <c r="B58" s="104" t="s">
        <v>1458</v>
      </c>
      <c r="C58" s="121">
        <v>602</v>
      </c>
      <c r="D58" s="124">
        <v>372</v>
      </c>
      <c r="E58" s="124">
        <v>39108</v>
      </c>
      <c r="F58" s="124">
        <v>230</v>
      </c>
      <c r="G58" s="124">
        <v>-15140</v>
      </c>
      <c r="H58" s="124">
        <v>53539</v>
      </c>
      <c r="I58" s="124">
        <v>235</v>
      </c>
      <c r="J58" s="124">
        <v>3987</v>
      </c>
      <c r="K58" s="124">
        <v>162</v>
      </c>
      <c r="L58" s="124">
        <v>2246</v>
      </c>
    </row>
    <row r="59" spans="1:12" x14ac:dyDescent="0.3">
      <c r="A59" s="99" t="s">
        <v>381</v>
      </c>
      <c r="B59" s="104" t="s">
        <v>1459</v>
      </c>
      <c r="C59" s="121">
        <v>238</v>
      </c>
      <c r="D59" s="124">
        <v>158</v>
      </c>
      <c r="E59" s="124">
        <v>30443</v>
      </c>
      <c r="F59" s="124">
        <v>80</v>
      </c>
      <c r="G59" s="124">
        <v>-1795</v>
      </c>
      <c r="H59" s="124">
        <v>58541</v>
      </c>
      <c r="I59" s="124">
        <v>107</v>
      </c>
      <c r="J59" s="124">
        <v>1761</v>
      </c>
      <c r="K59" s="124">
        <v>76</v>
      </c>
      <c r="L59" s="124">
        <v>2052</v>
      </c>
    </row>
    <row r="60" spans="1:12" x14ac:dyDescent="0.3">
      <c r="A60" s="99" t="s">
        <v>382</v>
      </c>
      <c r="B60" s="104" t="s">
        <v>1460</v>
      </c>
      <c r="C60" s="121">
        <v>105</v>
      </c>
      <c r="D60" s="124">
        <v>64</v>
      </c>
      <c r="E60" s="124">
        <v>25831</v>
      </c>
      <c r="F60" s="124">
        <v>41</v>
      </c>
      <c r="G60" s="124">
        <v>-1210</v>
      </c>
      <c r="H60" s="124">
        <v>54982</v>
      </c>
      <c r="I60" s="124">
        <v>41</v>
      </c>
      <c r="J60" s="124">
        <v>693</v>
      </c>
      <c r="K60" s="124">
        <v>30</v>
      </c>
      <c r="L60" s="124">
        <v>1944</v>
      </c>
    </row>
    <row r="61" spans="1:12" x14ac:dyDescent="0.3">
      <c r="A61" s="99" t="s">
        <v>383</v>
      </c>
      <c r="B61" s="104" t="s">
        <v>1461</v>
      </c>
      <c r="C61" s="121">
        <v>133</v>
      </c>
      <c r="D61" s="124">
        <v>94</v>
      </c>
      <c r="E61" s="124">
        <v>4613</v>
      </c>
      <c r="F61" s="124">
        <v>39</v>
      </c>
      <c r="G61" s="124">
        <v>-585</v>
      </c>
      <c r="H61" s="124">
        <v>3560</v>
      </c>
      <c r="I61" s="124">
        <v>66</v>
      </c>
      <c r="J61" s="124">
        <v>1068</v>
      </c>
      <c r="K61" s="124">
        <v>46</v>
      </c>
      <c r="L61" s="124">
        <v>108</v>
      </c>
    </row>
    <row r="62" spans="1:12" x14ac:dyDescent="0.3">
      <c r="A62" s="99" t="s">
        <v>384</v>
      </c>
      <c r="B62" s="104" t="s">
        <v>1462</v>
      </c>
      <c r="C62" s="121">
        <v>364</v>
      </c>
      <c r="D62" s="124">
        <v>214</v>
      </c>
      <c r="E62" s="124">
        <v>8665</v>
      </c>
      <c r="F62" s="124">
        <v>150</v>
      </c>
      <c r="G62" s="124">
        <v>-13345</v>
      </c>
      <c r="H62" s="124">
        <v>-5002</v>
      </c>
      <c r="I62" s="124">
        <v>128</v>
      </c>
      <c r="J62" s="124">
        <v>2225</v>
      </c>
      <c r="K62" s="124">
        <v>86</v>
      </c>
      <c r="L62" s="124">
        <v>194</v>
      </c>
    </row>
    <row r="63" spans="1:12" x14ac:dyDescent="0.3">
      <c r="A63" s="99" t="s">
        <v>385</v>
      </c>
      <c r="B63" s="104" t="s">
        <v>1463</v>
      </c>
      <c r="C63" s="121">
        <v>57</v>
      </c>
      <c r="D63" s="124">
        <v>23</v>
      </c>
      <c r="E63" s="124">
        <v>640</v>
      </c>
      <c r="F63" s="124">
        <v>34</v>
      </c>
      <c r="G63" s="124">
        <v>-6489</v>
      </c>
      <c r="H63" s="124">
        <v>-5917</v>
      </c>
      <c r="I63" s="124">
        <v>8</v>
      </c>
      <c r="J63" s="124">
        <v>94</v>
      </c>
      <c r="K63" s="124">
        <v>6</v>
      </c>
      <c r="L63" s="124">
        <v>15</v>
      </c>
    </row>
    <row r="64" spans="1:12" x14ac:dyDescent="0.3">
      <c r="A64" s="99" t="s">
        <v>386</v>
      </c>
      <c r="B64" s="104" t="s">
        <v>1464</v>
      </c>
      <c r="C64" s="121">
        <v>307</v>
      </c>
      <c r="D64" s="124">
        <v>191</v>
      </c>
      <c r="E64" s="124">
        <v>8025</v>
      </c>
      <c r="F64" s="124">
        <v>116</v>
      </c>
      <c r="G64" s="124">
        <v>-6856</v>
      </c>
      <c r="H64" s="124">
        <v>914</v>
      </c>
      <c r="I64" s="124">
        <v>120</v>
      </c>
      <c r="J64" s="124">
        <v>2131</v>
      </c>
      <c r="K64" s="124">
        <v>80</v>
      </c>
      <c r="L64" s="124">
        <v>180</v>
      </c>
    </row>
    <row r="65" spans="1:12" x14ac:dyDescent="0.3">
      <c r="A65" s="98" t="s">
        <v>387</v>
      </c>
      <c r="B65" s="102" t="s">
        <v>1465</v>
      </c>
      <c r="C65" s="121">
        <v>2678</v>
      </c>
      <c r="D65" s="124">
        <v>1969</v>
      </c>
      <c r="E65" s="124">
        <v>1326092</v>
      </c>
      <c r="F65" s="124">
        <v>709</v>
      </c>
      <c r="G65" s="124">
        <v>-218938</v>
      </c>
      <c r="H65" s="124">
        <v>854121</v>
      </c>
      <c r="I65" s="124">
        <v>906</v>
      </c>
      <c r="J65" s="124">
        <v>19940</v>
      </c>
      <c r="K65" s="124">
        <v>1339</v>
      </c>
      <c r="L65" s="124">
        <v>36479</v>
      </c>
    </row>
    <row r="66" spans="1:12" x14ac:dyDescent="0.3">
      <c r="A66" s="99" t="s">
        <v>388</v>
      </c>
      <c r="B66" s="104" t="s">
        <v>1466</v>
      </c>
      <c r="C66" s="85" t="s">
        <v>196</v>
      </c>
      <c r="D66" s="85" t="s">
        <v>196</v>
      </c>
      <c r="E66" s="85" t="s">
        <v>196</v>
      </c>
      <c r="F66" s="85" t="s">
        <v>196</v>
      </c>
      <c r="G66" s="85" t="s">
        <v>196</v>
      </c>
      <c r="H66" s="85" t="s">
        <v>196</v>
      </c>
      <c r="I66" s="85" t="s">
        <v>196</v>
      </c>
      <c r="J66" s="85" t="s">
        <v>196</v>
      </c>
      <c r="K66" s="85" t="s">
        <v>196</v>
      </c>
      <c r="L66" s="85" t="s">
        <v>196</v>
      </c>
    </row>
    <row r="67" spans="1:12" x14ac:dyDescent="0.3">
      <c r="A67" s="99" t="s">
        <v>389</v>
      </c>
      <c r="B67" s="104" t="s">
        <v>1467</v>
      </c>
      <c r="C67" s="85" t="s">
        <v>196</v>
      </c>
      <c r="D67" s="85" t="s">
        <v>196</v>
      </c>
      <c r="E67" s="85" t="s">
        <v>196</v>
      </c>
      <c r="F67" s="85" t="s">
        <v>196</v>
      </c>
      <c r="G67" s="85" t="s">
        <v>196</v>
      </c>
      <c r="H67" s="85" t="s">
        <v>196</v>
      </c>
      <c r="I67" s="85" t="s">
        <v>196</v>
      </c>
      <c r="J67" s="85" t="s">
        <v>196</v>
      </c>
      <c r="K67" s="85" t="s">
        <v>196</v>
      </c>
      <c r="L67" s="85" t="s">
        <v>196</v>
      </c>
    </row>
    <row r="68" spans="1:12" x14ac:dyDescent="0.3">
      <c r="A68" s="99" t="s">
        <v>390</v>
      </c>
      <c r="B68" s="104" t="s">
        <v>1468</v>
      </c>
      <c r="C68" s="85" t="s">
        <v>196</v>
      </c>
      <c r="D68" s="85" t="s">
        <v>196</v>
      </c>
      <c r="E68" s="85" t="s">
        <v>196</v>
      </c>
      <c r="F68" s="85" t="s">
        <v>196</v>
      </c>
      <c r="G68" s="85" t="s">
        <v>196</v>
      </c>
      <c r="H68" s="85" t="s">
        <v>196</v>
      </c>
      <c r="I68" s="85" t="s">
        <v>196</v>
      </c>
      <c r="J68" s="85" t="s">
        <v>196</v>
      </c>
      <c r="K68" s="85" t="s">
        <v>196</v>
      </c>
      <c r="L68" s="85" t="s">
        <v>196</v>
      </c>
    </row>
    <row r="69" spans="1:12" x14ac:dyDescent="0.3">
      <c r="A69" s="99" t="s">
        <v>391</v>
      </c>
      <c r="B69" s="104" t="s">
        <v>1469</v>
      </c>
      <c r="C69" s="121">
        <v>2392</v>
      </c>
      <c r="D69" s="124">
        <v>1817</v>
      </c>
      <c r="E69" s="124">
        <v>1157293</v>
      </c>
      <c r="F69" s="124">
        <v>575</v>
      </c>
      <c r="G69" s="124">
        <v>-70412</v>
      </c>
      <c r="H69" s="124">
        <v>797881</v>
      </c>
      <c r="I69" s="124">
        <v>863</v>
      </c>
      <c r="J69" s="124">
        <v>19129</v>
      </c>
      <c r="K69" s="124">
        <v>1248</v>
      </c>
      <c r="L69" s="124">
        <v>29876</v>
      </c>
    </row>
    <row r="70" spans="1:12" x14ac:dyDescent="0.3">
      <c r="A70" s="99" t="s">
        <v>392</v>
      </c>
      <c r="B70" s="104" t="s">
        <v>1470</v>
      </c>
      <c r="C70" s="121">
        <v>2112</v>
      </c>
      <c r="D70" s="124">
        <v>1612</v>
      </c>
      <c r="E70" s="124">
        <v>1055929</v>
      </c>
      <c r="F70" s="124">
        <v>500</v>
      </c>
      <c r="G70" s="124">
        <v>-59319</v>
      </c>
      <c r="H70" s="124">
        <v>716437</v>
      </c>
      <c r="I70" s="124">
        <v>785</v>
      </c>
      <c r="J70" s="124">
        <v>17560</v>
      </c>
      <c r="K70" s="124">
        <v>1121</v>
      </c>
      <c r="L70" s="124">
        <v>26687</v>
      </c>
    </row>
    <row r="71" spans="1:12" x14ac:dyDescent="0.3">
      <c r="A71" s="99" t="s">
        <v>393</v>
      </c>
      <c r="B71" s="104" t="s">
        <v>1471</v>
      </c>
      <c r="C71" s="121">
        <v>621</v>
      </c>
      <c r="D71" s="124">
        <v>473</v>
      </c>
      <c r="E71" s="124">
        <v>410187</v>
      </c>
      <c r="F71" s="124">
        <v>148</v>
      </c>
      <c r="G71" s="124">
        <v>-30584</v>
      </c>
      <c r="H71" s="124">
        <v>245964</v>
      </c>
      <c r="I71" s="124">
        <v>234</v>
      </c>
      <c r="J71" s="124">
        <v>5101</v>
      </c>
      <c r="K71" s="124">
        <v>319</v>
      </c>
      <c r="L71" s="124">
        <v>9620</v>
      </c>
    </row>
    <row r="72" spans="1:12" x14ac:dyDescent="0.3">
      <c r="A72" s="99" t="s">
        <v>394</v>
      </c>
      <c r="B72" s="104" t="s">
        <v>1472</v>
      </c>
      <c r="C72" s="121">
        <v>1491</v>
      </c>
      <c r="D72" s="124">
        <v>1139</v>
      </c>
      <c r="E72" s="124">
        <v>645742</v>
      </c>
      <c r="F72" s="124">
        <v>352</v>
      </c>
      <c r="G72" s="124">
        <v>-28735</v>
      </c>
      <c r="H72" s="124">
        <v>470473</v>
      </c>
      <c r="I72" s="124">
        <v>551</v>
      </c>
      <c r="J72" s="124">
        <v>12459</v>
      </c>
      <c r="K72" s="124">
        <v>802</v>
      </c>
      <c r="L72" s="124">
        <v>17067</v>
      </c>
    </row>
    <row r="73" spans="1:12" x14ac:dyDescent="0.3">
      <c r="A73" s="99" t="s">
        <v>395</v>
      </c>
      <c r="B73" s="104" t="s">
        <v>1473</v>
      </c>
      <c r="C73" s="121">
        <v>280</v>
      </c>
      <c r="D73" s="124">
        <v>205</v>
      </c>
      <c r="E73" s="124">
        <v>101364</v>
      </c>
      <c r="F73" s="124">
        <v>75</v>
      </c>
      <c r="G73" s="124">
        <v>-11093</v>
      </c>
      <c r="H73" s="124">
        <v>81444</v>
      </c>
      <c r="I73" s="124">
        <v>78</v>
      </c>
      <c r="J73" s="124">
        <v>1569</v>
      </c>
      <c r="K73" s="124">
        <v>127</v>
      </c>
      <c r="L73" s="124">
        <v>3189</v>
      </c>
    </row>
    <row r="74" spans="1:12" x14ac:dyDescent="0.3">
      <c r="A74" s="99" t="s">
        <v>396</v>
      </c>
      <c r="B74" s="104" t="s">
        <v>1474</v>
      </c>
      <c r="C74" s="85" t="s">
        <v>196</v>
      </c>
      <c r="D74" s="85" t="s">
        <v>196</v>
      </c>
      <c r="E74" s="85" t="s">
        <v>196</v>
      </c>
      <c r="F74" s="156">
        <v>4</v>
      </c>
      <c r="G74" s="156">
        <v>-63</v>
      </c>
      <c r="H74" s="85" t="s">
        <v>196</v>
      </c>
      <c r="I74" s="84" t="s">
        <v>195</v>
      </c>
      <c r="J74" s="84" t="s">
        <v>195</v>
      </c>
      <c r="K74" s="85" t="s">
        <v>196</v>
      </c>
      <c r="L74" s="85" t="s">
        <v>196</v>
      </c>
    </row>
    <row r="75" spans="1:12" x14ac:dyDescent="0.3">
      <c r="A75" s="99" t="s">
        <v>397</v>
      </c>
      <c r="B75" s="104" t="s">
        <v>1475</v>
      </c>
      <c r="C75" s="121">
        <v>110</v>
      </c>
      <c r="D75" s="124">
        <v>81</v>
      </c>
      <c r="E75" s="124">
        <v>26225</v>
      </c>
      <c r="F75" s="124">
        <v>29</v>
      </c>
      <c r="G75" s="124">
        <v>-1491</v>
      </c>
      <c r="H75" s="124">
        <v>22383</v>
      </c>
      <c r="I75" s="124">
        <v>42</v>
      </c>
      <c r="J75" s="124">
        <v>870</v>
      </c>
      <c r="K75" s="124">
        <v>48</v>
      </c>
      <c r="L75" s="124">
        <v>801</v>
      </c>
    </row>
    <row r="76" spans="1:12" x14ac:dyDescent="0.3">
      <c r="A76" s="99" t="s">
        <v>398</v>
      </c>
      <c r="B76" s="104" t="s">
        <v>1476</v>
      </c>
      <c r="C76" s="85" t="s">
        <v>196</v>
      </c>
      <c r="D76" s="85" t="s">
        <v>196</v>
      </c>
      <c r="E76" s="85" t="s">
        <v>196</v>
      </c>
      <c r="F76" s="156">
        <v>4</v>
      </c>
      <c r="G76" s="156">
        <v>-19</v>
      </c>
      <c r="H76" s="85" t="s">
        <v>196</v>
      </c>
      <c r="I76" s="124">
        <v>3</v>
      </c>
      <c r="J76" s="124">
        <v>56</v>
      </c>
      <c r="K76" s="85" t="s">
        <v>196</v>
      </c>
      <c r="L76" s="85" t="s">
        <v>196</v>
      </c>
    </row>
    <row r="77" spans="1:12" x14ac:dyDescent="0.3">
      <c r="A77" s="99" t="s">
        <v>399</v>
      </c>
      <c r="B77" s="104" t="s">
        <v>1477</v>
      </c>
      <c r="C77" s="121">
        <v>151</v>
      </c>
      <c r="D77" s="124">
        <v>113</v>
      </c>
      <c r="E77" s="124">
        <v>43240</v>
      </c>
      <c r="F77" s="124">
        <v>38</v>
      </c>
      <c r="G77" s="124">
        <v>-9520</v>
      </c>
      <c r="H77" s="124">
        <v>27135</v>
      </c>
      <c r="I77" s="124">
        <v>33</v>
      </c>
      <c r="J77" s="124">
        <v>643</v>
      </c>
      <c r="K77" s="124">
        <v>72</v>
      </c>
      <c r="L77" s="124">
        <v>1269</v>
      </c>
    </row>
    <row r="78" spans="1:12" x14ac:dyDescent="0.3">
      <c r="A78" s="99" t="s">
        <v>400</v>
      </c>
      <c r="B78" s="104" t="s">
        <v>1478</v>
      </c>
      <c r="C78" s="121">
        <v>238</v>
      </c>
      <c r="D78" s="124">
        <v>128</v>
      </c>
      <c r="E78" s="124">
        <v>135736</v>
      </c>
      <c r="F78" s="124">
        <v>110</v>
      </c>
      <c r="G78" s="124">
        <v>-90595</v>
      </c>
      <c r="H78" s="124">
        <v>80022</v>
      </c>
      <c r="I78" s="124">
        <v>35</v>
      </c>
      <c r="J78" s="124">
        <v>676</v>
      </c>
      <c r="K78" s="124">
        <v>82</v>
      </c>
      <c r="L78" s="124">
        <v>5484</v>
      </c>
    </row>
    <row r="79" spans="1:12" x14ac:dyDescent="0.3">
      <c r="A79" s="99" t="s">
        <v>401</v>
      </c>
      <c r="B79" s="104" t="s">
        <v>1479</v>
      </c>
      <c r="C79" s="121">
        <v>159</v>
      </c>
      <c r="D79" s="124">
        <v>86</v>
      </c>
      <c r="E79" s="124">
        <v>125899</v>
      </c>
      <c r="F79" s="124">
        <v>73</v>
      </c>
      <c r="G79" s="124">
        <v>-84337</v>
      </c>
      <c r="H79" s="124">
        <v>76475</v>
      </c>
      <c r="I79" s="124">
        <v>21</v>
      </c>
      <c r="J79" s="124">
        <v>441</v>
      </c>
      <c r="K79" s="124">
        <v>56</v>
      </c>
      <c r="L79" s="124">
        <v>5150</v>
      </c>
    </row>
    <row r="80" spans="1:12" x14ac:dyDescent="0.3">
      <c r="A80" s="99" t="s">
        <v>402</v>
      </c>
      <c r="B80" s="104" t="s">
        <v>1480</v>
      </c>
      <c r="C80" s="121">
        <v>79</v>
      </c>
      <c r="D80" s="124">
        <v>42</v>
      </c>
      <c r="E80" s="124">
        <v>9837</v>
      </c>
      <c r="F80" s="124">
        <v>37</v>
      </c>
      <c r="G80" s="124">
        <v>-6258</v>
      </c>
      <c r="H80" s="124">
        <v>3547</v>
      </c>
      <c r="I80" s="124">
        <v>14</v>
      </c>
      <c r="J80" s="124">
        <v>235</v>
      </c>
      <c r="K80" s="124">
        <v>26</v>
      </c>
      <c r="L80" s="124">
        <v>334</v>
      </c>
    </row>
    <row r="81" spans="1:12" x14ac:dyDescent="0.3">
      <c r="A81" s="98" t="s">
        <v>403</v>
      </c>
      <c r="B81" s="102" t="s">
        <v>1481</v>
      </c>
      <c r="C81" s="121">
        <v>279620</v>
      </c>
      <c r="D81" s="124">
        <v>214284</v>
      </c>
      <c r="E81" s="124">
        <v>87839448</v>
      </c>
      <c r="F81" s="124">
        <v>65336</v>
      </c>
      <c r="G81" s="124">
        <v>-32414725</v>
      </c>
      <c r="H81" s="124">
        <v>56815150</v>
      </c>
      <c r="I81" s="124">
        <v>125550</v>
      </c>
      <c r="J81" s="124">
        <v>2548962</v>
      </c>
      <c r="K81" s="124">
        <v>137448</v>
      </c>
      <c r="L81" s="124">
        <v>2941773</v>
      </c>
    </row>
    <row r="82" spans="1:12" x14ac:dyDescent="0.3">
      <c r="A82" s="99" t="s">
        <v>404</v>
      </c>
      <c r="B82" s="104" t="s">
        <v>1482</v>
      </c>
      <c r="C82" s="121">
        <v>31836</v>
      </c>
      <c r="D82" s="124">
        <v>25689</v>
      </c>
      <c r="E82" s="124">
        <v>6547605</v>
      </c>
      <c r="F82" s="124">
        <v>6147</v>
      </c>
      <c r="G82" s="124">
        <v>-1168030</v>
      </c>
      <c r="H82" s="124">
        <v>5302063</v>
      </c>
      <c r="I82" s="124">
        <v>19218</v>
      </c>
      <c r="J82" s="124">
        <v>409249</v>
      </c>
      <c r="K82" s="124">
        <v>17522</v>
      </c>
      <c r="L82" s="124">
        <v>208388</v>
      </c>
    </row>
    <row r="83" spans="1:12" x14ac:dyDescent="0.3">
      <c r="A83" s="99" t="s">
        <v>405</v>
      </c>
      <c r="B83" s="104" t="s">
        <v>1483</v>
      </c>
      <c r="C83" s="121">
        <v>10513</v>
      </c>
      <c r="D83" s="124">
        <v>8819</v>
      </c>
      <c r="E83" s="124">
        <v>1358860</v>
      </c>
      <c r="F83" s="124">
        <v>1694</v>
      </c>
      <c r="G83" s="124">
        <v>-264700</v>
      </c>
      <c r="H83" s="124">
        <v>1080579</v>
      </c>
      <c r="I83" s="124">
        <v>6909</v>
      </c>
      <c r="J83" s="124">
        <v>149268</v>
      </c>
      <c r="K83" s="124">
        <v>6304</v>
      </c>
      <c r="L83" s="124">
        <v>40444</v>
      </c>
    </row>
    <row r="84" spans="1:12" x14ac:dyDescent="0.3">
      <c r="A84" s="99" t="s">
        <v>406</v>
      </c>
      <c r="B84" s="104" t="s">
        <v>1484</v>
      </c>
      <c r="C84" s="121">
        <v>984</v>
      </c>
      <c r="D84" s="124">
        <v>789</v>
      </c>
      <c r="E84" s="124">
        <v>164849</v>
      </c>
      <c r="F84" s="124">
        <v>195</v>
      </c>
      <c r="G84" s="124">
        <v>-42910</v>
      </c>
      <c r="H84" s="124">
        <v>159762</v>
      </c>
      <c r="I84" s="124">
        <v>517</v>
      </c>
      <c r="J84" s="124">
        <v>9763</v>
      </c>
      <c r="K84" s="124">
        <v>459</v>
      </c>
      <c r="L84" s="124">
        <v>5656</v>
      </c>
    </row>
    <row r="85" spans="1:12" x14ac:dyDescent="0.3">
      <c r="A85" s="99" t="s">
        <v>407</v>
      </c>
      <c r="B85" s="104" t="s">
        <v>1485</v>
      </c>
      <c r="C85" s="121">
        <v>127</v>
      </c>
      <c r="D85" s="124">
        <v>97</v>
      </c>
      <c r="E85" s="124">
        <v>76711</v>
      </c>
      <c r="F85" s="124">
        <v>30</v>
      </c>
      <c r="G85" s="124">
        <v>-28809</v>
      </c>
      <c r="H85" s="124">
        <v>36618</v>
      </c>
      <c r="I85" s="124">
        <v>55</v>
      </c>
      <c r="J85" s="124">
        <v>1054</v>
      </c>
      <c r="K85" s="124">
        <v>55</v>
      </c>
      <c r="L85" s="124">
        <v>2360</v>
      </c>
    </row>
    <row r="86" spans="1:12" x14ac:dyDescent="0.3">
      <c r="A86" s="99" t="s">
        <v>408</v>
      </c>
      <c r="B86" s="104" t="s">
        <v>1486</v>
      </c>
      <c r="C86" s="121">
        <v>9402</v>
      </c>
      <c r="D86" s="124">
        <v>7933</v>
      </c>
      <c r="E86" s="124">
        <v>1117299</v>
      </c>
      <c r="F86" s="124">
        <v>1469</v>
      </c>
      <c r="G86" s="124">
        <v>-192981</v>
      </c>
      <c r="H86" s="124">
        <v>884199</v>
      </c>
      <c r="I86" s="124">
        <v>6337</v>
      </c>
      <c r="J86" s="124">
        <v>138451</v>
      </c>
      <c r="K86" s="124">
        <v>5790</v>
      </c>
      <c r="L86" s="124">
        <v>32427</v>
      </c>
    </row>
    <row r="87" spans="1:12" x14ac:dyDescent="0.3">
      <c r="A87" s="99" t="s">
        <v>409</v>
      </c>
      <c r="B87" s="104" t="s">
        <v>1487</v>
      </c>
      <c r="C87" s="121">
        <v>263</v>
      </c>
      <c r="D87" s="124">
        <v>198</v>
      </c>
      <c r="E87" s="124">
        <v>65662</v>
      </c>
      <c r="F87" s="124">
        <v>65</v>
      </c>
      <c r="G87" s="124">
        <v>-14182</v>
      </c>
      <c r="H87" s="124">
        <v>38246</v>
      </c>
      <c r="I87" s="124">
        <v>105</v>
      </c>
      <c r="J87" s="124">
        <v>2059</v>
      </c>
      <c r="K87" s="124">
        <v>111</v>
      </c>
      <c r="L87" s="124">
        <v>1779</v>
      </c>
    </row>
    <row r="88" spans="1:12" x14ac:dyDescent="0.3">
      <c r="A88" s="99" t="s">
        <v>410</v>
      </c>
      <c r="B88" s="104" t="s">
        <v>1488</v>
      </c>
      <c r="C88" s="121">
        <v>1111</v>
      </c>
      <c r="D88" s="124">
        <v>730</v>
      </c>
      <c r="E88" s="124">
        <v>353129</v>
      </c>
      <c r="F88" s="124">
        <v>381</v>
      </c>
      <c r="G88" s="124">
        <v>-90671</v>
      </c>
      <c r="H88" s="124">
        <v>287154</v>
      </c>
      <c r="I88" s="124">
        <v>419</v>
      </c>
      <c r="J88" s="124">
        <v>7885</v>
      </c>
      <c r="K88" s="124">
        <v>406</v>
      </c>
      <c r="L88" s="124">
        <v>12975</v>
      </c>
    </row>
    <row r="89" spans="1:12" x14ac:dyDescent="0.3">
      <c r="A89" s="99" t="s">
        <v>411</v>
      </c>
      <c r="B89" s="104" t="s">
        <v>1489</v>
      </c>
      <c r="C89" s="121">
        <v>90</v>
      </c>
      <c r="D89" s="124">
        <v>64</v>
      </c>
      <c r="E89" s="124">
        <v>134028</v>
      </c>
      <c r="F89" s="124">
        <v>26</v>
      </c>
      <c r="G89" s="124">
        <v>-35574</v>
      </c>
      <c r="H89" s="124">
        <v>125698</v>
      </c>
      <c r="I89" s="124">
        <v>22</v>
      </c>
      <c r="J89" s="124">
        <v>493</v>
      </c>
      <c r="K89" s="124">
        <v>47</v>
      </c>
      <c r="L89" s="124">
        <v>5303</v>
      </c>
    </row>
    <row r="90" spans="1:12" x14ac:dyDescent="0.3">
      <c r="A90" s="99" t="s">
        <v>412</v>
      </c>
      <c r="B90" s="104" t="s">
        <v>1490</v>
      </c>
      <c r="C90" s="121">
        <v>494</v>
      </c>
      <c r="D90" s="124">
        <v>296</v>
      </c>
      <c r="E90" s="124">
        <v>58936</v>
      </c>
      <c r="F90" s="124">
        <v>198</v>
      </c>
      <c r="G90" s="124">
        <v>-23361</v>
      </c>
      <c r="H90" s="124">
        <v>57653</v>
      </c>
      <c r="I90" s="124">
        <v>184</v>
      </c>
      <c r="J90" s="124">
        <v>3215</v>
      </c>
      <c r="K90" s="124">
        <v>143</v>
      </c>
      <c r="L90" s="124">
        <v>2695</v>
      </c>
    </row>
    <row r="91" spans="1:12" x14ac:dyDescent="0.3">
      <c r="A91" s="99" t="s">
        <v>413</v>
      </c>
      <c r="B91" s="104" t="s">
        <v>1491</v>
      </c>
      <c r="C91" s="121">
        <v>527</v>
      </c>
      <c r="D91" s="124">
        <v>370</v>
      </c>
      <c r="E91" s="124">
        <v>160166</v>
      </c>
      <c r="F91" s="124">
        <v>157</v>
      </c>
      <c r="G91" s="124">
        <v>-31736</v>
      </c>
      <c r="H91" s="124">
        <v>103804</v>
      </c>
      <c r="I91" s="124">
        <v>213</v>
      </c>
      <c r="J91" s="124">
        <v>4177</v>
      </c>
      <c r="K91" s="124">
        <v>216</v>
      </c>
      <c r="L91" s="124">
        <v>4977</v>
      </c>
    </row>
    <row r="92" spans="1:12" x14ac:dyDescent="0.3">
      <c r="A92" s="99" t="s">
        <v>414</v>
      </c>
      <c r="B92" s="104" t="s">
        <v>1492</v>
      </c>
      <c r="C92" s="121">
        <v>300</v>
      </c>
      <c r="D92" s="124">
        <v>202</v>
      </c>
      <c r="E92" s="124">
        <v>66353</v>
      </c>
      <c r="F92" s="124">
        <v>98</v>
      </c>
      <c r="G92" s="124">
        <v>-10087</v>
      </c>
      <c r="H92" s="124">
        <v>58951</v>
      </c>
      <c r="I92" s="124">
        <v>95</v>
      </c>
      <c r="J92" s="124">
        <v>1824</v>
      </c>
      <c r="K92" s="124">
        <v>108</v>
      </c>
      <c r="L92" s="124">
        <v>2330</v>
      </c>
    </row>
    <row r="93" spans="1:12" x14ac:dyDescent="0.3">
      <c r="A93" s="99" t="s">
        <v>415</v>
      </c>
      <c r="B93" s="104" t="s">
        <v>1493</v>
      </c>
      <c r="C93" s="121">
        <v>282</v>
      </c>
      <c r="D93" s="85" t="s">
        <v>196</v>
      </c>
      <c r="E93" s="85" t="s">
        <v>196</v>
      </c>
      <c r="F93" s="85" t="s">
        <v>196</v>
      </c>
      <c r="G93" s="85" t="s">
        <v>196</v>
      </c>
      <c r="H93" s="124">
        <v>51774</v>
      </c>
      <c r="I93" s="124">
        <v>89</v>
      </c>
      <c r="J93" s="124">
        <v>1700</v>
      </c>
      <c r="K93" s="124">
        <v>98</v>
      </c>
      <c r="L93" s="124">
        <v>2037</v>
      </c>
    </row>
    <row r="94" spans="1:12" x14ac:dyDescent="0.3">
      <c r="A94" s="99" t="s">
        <v>416</v>
      </c>
      <c r="B94" s="104" t="s">
        <v>1494</v>
      </c>
      <c r="C94" s="121">
        <v>18</v>
      </c>
      <c r="D94" s="85" t="s">
        <v>196</v>
      </c>
      <c r="E94" s="85" t="s">
        <v>196</v>
      </c>
      <c r="F94" s="85" t="s">
        <v>196</v>
      </c>
      <c r="G94" s="85" t="s">
        <v>196</v>
      </c>
      <c r="H94" s="124">
        <v>7177</v>
      </c>
      <c r="I94" s="124">
        <v>6</v>
      </c>
      <c r="J94" s="124">
        <v>125</v>
      </c>
      <c r="K94" s="124">
        <v>10</v>
      </c>
      <c r="L94" s="124">
        <v>293</v>
      </c>
    </row>
    <row r="95" spans="1:12" x14ac:dyDescent="0.3">
      <c r="A95" s="99" t="s">
        <v>417</v>
      </c>
      <c r="B95" s="104" t="s">
        <v>1495</v>
      </c>
      <c r="C95" s="121">
        <v>1131</v>
      </c>
      <c r="D95" s="124">
        <v>828</v>
      </c>
      <c r="E95" s="124">
        <v>561151</v>
      </c>
      <c r="F95" s="124">
        <v>303</v>
      </c>
      <c r="G95" s="124">
        <v>-109352</v>
      </c>
      <c r="H95" s="124">
        <v>433029</v>
      </c>
      <c r="I95" s="124">
        <v>527</v>
      </c>
      <c r="J95" s="124">
        <v>10183</v>
      </c>
      <c r="K95" s="124">
        <v>496</v>
      </c>
      <c r="L95" s="124">
        <v>18864</v>
      </c>
    </row>
    <row r="96" spans="1:12" x14ac:dyDescent="0.3">
      <c r="A96" s="99" t="s">
        <v>418</v>
      </c>
      <c r="B96" s="104" t="s">
        <v>1496</v>
      </c>
      <c r="C96" s="121">
        <v>523</v>
      </c>
      <c r="D96" s="124">
        <v>381</v>
      </c>
      <c r="E96" s="124">
        <v>529552</v>
      </c>
      <c r="F96" s="124">
        <v>142</v>
      </c>
      <c r="G96" s="124">
        <v>-94659</v>
      </c>
      <c r="H96" s="124">
        <v>415527</v>
      </c>
      <c r="I96" s="124">
        <v>179</v>
      </c>
      <c r="J96" s="124">
        <v>3341</v>
      </c>
      <c r="K96" s="124">
        <v>245</v>
      </c>
      <c r="L96" s="124">
        <v>18014</v>
      </c>
    </row>
    <row r="97" spans="1:12" x14ac:dyDescent="0.3">
      <c r="A97" s="99" t="s">
        <v>419</v>
      </c>
      <c r="B97" s="104" t="s">
        <v>1497</v>
      </c>
      <c r="C97" s="121">
        <v>608</v>
      </c>
      <c r="D97" s="124">
        <v>447</v>
      </c>
      <c r="E97" s="124">
        <v>31599</v>
      </c>
      <c r="F97" s="124">
        <v>161</v>
      </c>
      <c r="G97" s="124">
        <v>-14692</v>
      </c>
      <c r="H97" s="124">
        <v>17503</v>
      </c>
      <c r="I97" s="124">
        <v>348</v>
      </c>
      <c r="J97" s="124">
        <v>6842</v>
      </c>
      <c r="K97" s="124">
        <v>251</v>
      </c>
      <c r="L97" s="124">
        <v>850</v>
      </c>
    </row>
    <row r="98" spans="1:12" x14ac:dyDescent="0.3">
      <c r="A98" s="99" t="s">
        <v>420</v>
      </c>
      <c r="B98" s="104" t="s">
        <v>1498</v>
      </c>
      <c r="C98" s="121">
        <v>737</v>
      </c>
      <c r="D98" s="124">
        <v>615</v>
      </c>
      <c r="E98" s="124">
        <v>230453</v>
      </c>
      <c r="F98" s="124">
        <v>122</v>
      </c>
      <c r="G98" s="124">
        <v>-22648</v>
      </c>
      <c r="H98" s="124">
        <v>211707</v>
      </c>
      <c r="I98" s="124">
        <v>444</v>
      </c>
      <c r="J98" s="124">
        <v>9401</v>
      </c>
      <c r="K98" s="124">
        <v>417</v>
      </c>
      <c r="L98" s="124">
        <v>7438</v>
      </c>
    </row>
    <row r="99" spans="1:12" x14ac:dyDescent="0.3">
      <c r="A99" s="99" t="s">
        <v>421</v>
      </c>
      <c r="B99" s="104" t="s">
        <v>1499</v>
      </c>
      <c r="C99" s="121">
        <v>714</v>
      </c>
      <c r="D99" s="85" t="s">
        <v>196</v>
      </c>
      <c r="E99" s="85" t="s">
        <v>196</v>
      </c>
      <c r="F99" s="85" t="s">
        <v>196</v>
      </c>
      <c r="G99" s="85" t="s">
        <v>196</v>
      </c>
      <c r="H99" s="124">
        <v>175080</v>
      </c>
      <c r="I99" s="124">
        <v>438</v>
      </c>
      <c r="J99" s="124">
        <v>9254</v>
      </c>
      <c r="K99" s="124">
        <v>404</v>
      </c>
      <c r="L99" s="124">
        <v>6150</v>
      </c>
    </row>
    <row r="100" spans="1:12" x14ac:dyDescent="0.3">
      <c r="A100" s="99" t="s">
        <v>422</v>
      </c>
      <c r="B100" s="104" t="s">
        <v>1500</v>
      </c>
      <c r="C100" s="121">
        <v>23</v>
      </c>
      <c r="D100" s="85" t="s">
        <v>196</v>
      </c>
      <c r="E100" s="85" t="s">
        <v>196</v>
      </c>
      <c r="F100" s="85" t="s">
        <v>196</v>
      </c>
      <c r="G100" s="85" t="s">
        <v>196</v>
      </c>
      <c r="H100" s="124">
        <v>36627</v>
      </c>
      <c r="I100" s="124">
        <v>6</v>
      </c>
      <c r="J100" s="124">
        <v>147</v>
      </c>
      <c r="K100" s="124">
        <v>13</v>
      </c>
      <c r="L100" s="124">
        <v>1288</v>
      </c>
    </row>
    <row r="101" spans="1:12" x14ac:dyDescent="0.3">
      <c r="A101" s="99" t="s">
        <v>423</v>
      </c>
      <c r="B101" s="104" t="s">
        <v>1501</v>
      </c>
      <c r="C101" s="121">
        <v>12745</v>
      </c>
      <c r="D101" s="124">
        <v>10981</v>
      </c>
      <c r="E101" s="124">
        <v>1492951</v>
      </c>
      <c r="F101" s="124">
        <v>1764</v>
      </c>
      <c r="G101" s="124">
        <v>-154759</v>
      </c>
      <c r="H101" s="124">
        <v>1318879</v>
      </c>
      <c r="I101" s="124">
        <v>9015</v>
      </c>
      <c r="J101" s="124">
        <v>195223</v>
      </c>
      <c r="K101" s="124">
        <v>7774</v>
      </c>
      <c r="L101" s="124">
        <v>45482</v>
      </c>
    </row>
    <row r="102" spans="1:12" x14ac:dyDescent="0.3">
      <c r="A102" s="99" t="s">
        <v>424</v>
      </c>
      <c r="B102" s="104" t="s">
        <v>1502</v>
      </c>
      <c r="C102" s="121">
        <v>12055</v>
      </c>
      <c r="D102" s="124">
        <v>10426</v>
      </c>
      <c r="E102" s="124">
        <v>1283593</v>
      </c>
      <c r="F102" s="124">
        <v>1629</v>
      </c>
      <c r="G102" s="124">
        <v>-121724</v>
      </c>
      <c r="H102" s="124">
        <v>1200034</v>
      </c>
      <c r="I102" s="124">
        <v>8632</v>
      </c>
      <c r="J102" s="124">
        <v>187450</v>
      </c>
      <c r="K102" s="124">
        <v>7420</v>
      </c>
      <c r="L102" s="124">
        <v>40173</v>
      </c>
    </row>
    <row r="103" spans="1:12" x14ac:dyDescent="0.3">
      <c r="A103" s="99" t="s">
        <v>425</v>
      </c>
      <c r="B103" s="104" t="s">
        <v>1503</v>
      </c>
      <c r="C103" s="121">
        <v>326</v>
      </c>
      <c r="D103" s="124">
        <v>260</v>
      </c>
      <c r="E103" s="124">
        <v>104486</v>
      </c>
      <c r="F103" s="124">
        <v>66</v>
      </c>
      <c r="G103" s="124">
        <v>-25349</v>
      </c>
      <c r="H103" s="124">
        <v>88232</v>
      </c>
      <c r="I103" s="124">
        <v>169</v>
      </c>
      <c r="J103" s="124">
        <v>3576</v>
      </c>
      <c r="K103" s="124">
        <v>177</v>
      </c>
      <c r="L103" s="124">
        <v>3703</v>
      </c>
    </row>
    <row r="104" spans="1:12" x14ac:dyDescent="0.3">
      <c r="A104" s="99" t="s">
        <v>426</v>
      </c>
      <c r="B104" s="104" t="s">
        <v>1504</v>
      </c>
      <c r="C104" s="121">
        <v>364</v>
      </c>
      <c r="D104" s="124">
        <v>295</v>
      </c>
      <c r="E104" s="124">
        <v>104872</v>
      </c>
      <c r="F104" s="124">
        <v>69</v>
      </c>
      <c r="G104" s="124">
        <v>-7686</v>
      </c>
      <c r="H104" s="124">
        <v>30613</v>
      </c>
      <c r="I104" s="124">
        <v>214</v>
      </c>
      <c r="J104" s="124">
        <v>4198</v>
      </c>
      <c r="K104" s="124">
        <v>177</v>
      </c>
      <c r="L104" s="124">
        <v>1607</v>
      </c>
    </row>
    <row r="105" spans="1:12" x14ac:dyDescent="0.3">
      <c r="A105" s="99" t="s">
        <v>427</v>
      </c>
      <c r="B105" s="104" t="s">
        <v>1505</v>
      </c>
      <c r="C105" s="121">
        <v>3791</v>
      </c>
      <c r="D105" s="124">
        <v>2453</v>
      </c>
      <c r="E105" s="124">
        <v>1992869</v>
      </c>
      <c r="F105" s="124">
        <v>1338</v>
      </c>
      <c r="G105" s="124">
        <v>-436906</v>
      </c>
      <c r="H105" s="124">
        <v>1522176</v>
      </c>
      <c r="I105" s="124">
        <v>1246</v>
      </c>
      <c r="J105" s="124">
        <v>24513</v>
      </c>
      <c r="K105" s="124">
        <v>1373</v>
      </c>
      <c r="L105" s="124">
        <v>65341</v>
      </c>
    </row>
    <row r="106" spans="1:12" x14ac:dyDescent="0.3">
      <c r="A106" s="99" t="s">
        <v>428</v>
      </c>
      <c r="B106" s="104" t="s">
        <v>1506</v>
      </c>
      <c r="C106" s="121">
        <v>20</v>
      </c>
      <c r="D106" s="124">
        <v>11</v>
      </c>
      <c r="E106" s="124">
        <v>5164</v>
      </c>
      <c r="F106" s="124">
        <v>9</v>
      </c>
      <c r="G106" s="124">
        <v>-192635</v>
      </c>
      <c r="H106" s="124">
        <v>-134152</v>
      </c>
      <c r="I106" s="124">
        <v>3</v>
      </c>
      <c r="J106" s="124">
        <v>74</v>
      </c>
      <c r="K106" s="124">
        <v>5</v>
      </c>
      <c r="L106" s="124">
        <v>358</v>
      </c>
    </row>
    <row r="107" spans="1:12" x14ac:dyDescent="0.3">
      <c r="A107" s="99" t="s">
        <v>429</v>
      </c>
      <c r="B107" s="104" t="s">
        <v>1507</v>
      </c>
      <c r="C107" s="121">
        <v>640</v>
      </c>
      <c r="D107" s="124">
        <v>451</v>
      </c>
      <c r="E107" s="124">
        <v>573045</v>
      </c>
      <c r="F107" s="124">
        <v>189</v>
      </c>
      <c r="G107" s="124">
        <v>-53299</v>
      </c>
      <c r="H107" s="124">
        <v>525169</v>
      </c>
      <c r="I107" s="124">
        <v>281</v>
      </c>
      <c r="J107" s="124">
        <v>5538</v>
      </c>
      <c r="K107" s="124">
        <v>259</v>
      </c>
      <c r="L107" s="124">
        <v>19735</v>
      </c>
    </row>
    <row r="108" spans="1:12" x14ac:dyDescent="0.3">
      <c r="A108" s="99" t="s">
        <v>430</v>
      </c>
      <c r="B108" s="104" t="s">
        <v>1508</v>
      </c>
      <c r="C108" s="121">
        <v>644</v>
      </c>
      <c r="D108" s="124">
        <v>432</v>
      </c>
      <c r="E108" s="124">
        <v>327506</v>
      </c>
      <c r="F108" s="124">
        <v>212</v>
      </c>
      <c r="G108" s="124">
        <v>-11344</v>
      </c>
      <c r="H108" s="124">
        <v>291576</v>
      </c>
      <c r="I108" s="124">
        <v>257</v>
      </c>
      <c r="J108" s="124">
        <v>5246</v>
      </c>
      <c r="K108" s="124">
        <v>247</v>
      </c>
      <c r="L108" s="124">
        <v>10362</v>
      </c>
    </row>
    <row r="109" spans="1:12" x14ac:dyDescent="0.3">
      <c r="A109" s="99" t="s">
        <v>431</v>
      </c>
      <c r="B109" s="104" t="s">
        <v>1509</v>
      </c>
      <c r="C109" s="121">
        <v>236</v>
      </c>
      <c r="D109" s="124">
        <v>168</v>
      </c>
      <c r="E109" s="124">
        <v>95815</v>
      </c>
      <c r="F109" s="124">
        <v>68</v>
      </c>
      <c r="G109" s="124">
        <v>-9759</v>
      </c>
      <c r="H109" s="124">
        <v>85159</v>
      </c>
      <c r="I109" s="124">
        <v>77</v>
      </c>
      <c r="J109" s="124">
        <v>1579</v>
      </c>
      <c r="K109" s="124">
        <v>99</v>
      </c>
      <c r="L109" s="124">
        <v>3286</v>
      </c>
    </row>
    <row r="110" spans="1:12" x14ac:dyDescent="0.3">
      <c r="A110" s="99" t="s">
        <v>432</v>
      </c>
      <c r="B110" s="104" t="s">
        <v>1510</v>
      </c>
      <c r="C110" s="121">
        <v>216</v>
      </c>
      <c r="D110" s="124">
        <v>160</v>
      </c>
      <c r="E110" s="124">
        <v>89924</v>
      </c>
      <c r="F110" s="124">
        <v>56</v>
      </c>
      <c r="G110" s="124">
        <v>-12144</v>
      </c>
      <c r="H110" s="124">
        <v>105290</v>
      </c>
      <c r="I110" s="124">
        <v>111</v>
      </c>
      <c r="J110" s="124">
        <v>2180</v>
      </c>
      <c r="K110" s="124">
        <v>93</v>
      </c>
      <c r="L110" s="124">
        <v>3878</v>
      </c>
    </row>
    <row r="111" spans="1:12" x14ac:dyDescent="0.3">
      <c r="A111" s="99" t="s">
        <v>433</v>
      </c>
      <c r="B111" s="104" t="s">
        <v>1511</v>
      </c>
      <c r="C111" s="121">
        <v>283</v>
      </c>
      <c r="D111" s="124">
        <v>165</v>
      </c>
      <c r="E111" s="124">
        <v>117769</v>
      </c>
      <c r="F111" s="124">
        <v>118</v>
      </c>
      <c r="G111" s="124">
        <v>-5635</v>
      </c>
      <c r="H111" s="124">
        <v>107643</v>
      </c>
      <c r="I111" s="124">
        <v>58</v>
      </c>
      <c r="J111" s="124">
        <v>1052</v>
      </c>
      <c r="K111" s="124">
        <v>89</v>
      </c>
      <c r="L111" s="124">
        <v>3927</v>
      </c>
    </row>
    <row r="112" spans="1:12" x14ac:dyDescent="0.3">
      <c r="A112" s="99" t="s">
        <v>434</v>
      </c>
      <c r="B112" s="104" t="s">
        <v>1512</v>
      </c>
      <c r="C112" s="121">
        <v>1752</v>
      </c>
      <c r="D112" s="124">
        <v>1066</v>
      </c>
      <c r="E112" s="124">
        <v>783645</v>
      </c>
      <c r="F112" s="124">
        <v>686</v>
      </c>
      <c r="G112" s="124">
        <v>-152089</v>
      </c>
      <c r="H112" s="124">
        <v>541492</v>
      </c>
      <c r="I112" s="124">
        <v>459</v>
      </c>
      <c r="J112" s="124">
        <v>8844</v>
      </c>
      <c r="K112" s="124">
        <v>581</v>
      </c>
      <c r="L112" s="124">
        <v>23795</v>
      </c>
    </row>
    <row r="113" spans="1:12" x14ac:dyDescent="0.3">
      <c r="A113" s="99" t="s">
        <v>435</v>
      </c>
      <c r="B113" s="104" t="s">
        <v>1513</v>
      </c>
      <c r="C113" s="121">
        <v>1245</v>
      </c>
      <c r="D113" s="124">
        <v>863</v>
      </c>
      <c r="E113" s="124">
        <v>426177</v>
      </c>
      <c r="F113" s="124">
        <v>382</v>
      </c>
      <c r="G113" s="124">
        <v>-64726</v>
      </c>
      <c r="H113" s="124">
        <v>351342</v>
      </c>
      <c r="I113" s="124">
        <v>458</v>
      </c>
      <c r="J113" s="124">
        <v>8893</v>
      </c>
      <c r="K113" s="124">
        <v>533</v>
      </c>
      <c r="L113" s="124">
        <v>13735</v>
      </c>
    </row>
    <row r="114" spans="1:12" x14ac:dyDescent="0.3">
      <c r="A114" s="99" t="s">
        <v>436</v>
      </c>
      <c r="B114" s="104" t="s">
        <v>1514</v>
      </c>
      <c r="C114" s="121">
        <v>543</v>
      </c>
      <c r="D114" s="124">
        <v>403</v>
      </c>
      <c r="E114" s="124">
        <v>225861</v>
      </c>
      <c r="F114" s="124">
        <v>140</v>
      </c>
      <c r="G114" s="124">
        <v>-20543</v>
      </c>
      <c r="H114" s="124">
        <v>190131</v>
      </c>
      <c r="I114" s="124">
        <v>206</v>
      </c>
      <c r="J114" s="124">
        <v>4157</v>
      </c>
      <c r="K114" s="124">
        <v>269</v>
      </c>
      <c r="L114" s="124">
        <v>6921</v>
      </c>
    </row>
    <row r="115" spans="1:12" x14ac:dyDescent="0.3">
      <c r="A115" s="99" t="s">
        <v>437</v>
      </c>
      <c r="B115" s="104" t="s">
        <v>1515</v>
      </c>
      <c r="C115" s="121">
        <v>702</v>
      </c>
      <c r="D115" s="124">
        <v>460</v>
      </c>
      <c r="E115" s="124">
        <v>200316</v>
      </c>
      <c r="F115" s="124">
        <v>242</v>
      </c>
      <c r="G115" s="124">
        <v>-44183</v>
      </c>
      <c r="H115" s="124">
        <v>161210</v>
      </c>
      <c r="I115" s="124">
        <v>252</v>
      </c>
      <c r="J115" s="124">
        <v>4736</v>
      </c>
      <c r="K115" s="124">
        <v>264</v>
      </c>
      <c r="L115" s="124">
        <v>6814</v>
      </c>
    </row>
    <row r="116" spans="1:12" x14ac:dyDescent="0.3">
      <c r="A116" s="99" t="s">
        <v>438</v>
      </c>
      <c r="B116" s="104" t="s">
        <v>1516</v>
      </c>
      <c r="C116" s="121">
        <v>4217</v>
      </c>
      <c r="D116" s="124">
        <v>2547</v>
      </c>
      <c r="E116" s="124">
        <v>1677041</v>
      </c>
      <c r="F116" s="124">
        <v>1670</v>
      </c>
      <c r="G116" s="124">
        <v>-141804</v>
      </c>
      <c r="H116" s="124">
        <v>1269825</v>
      </c>
      <c r="I116" s="124">
        <v>1355</v>
      </c>
      <c r="J116" s="124">
        <v>25465</v>
      </c>
      <c r="K116" s="124">
        <v>1325</v>
      </c>
      <c r="L116" s="124">
        <v>48247</v>
      </c>
    </row>
    <row r="117" spans="1:12" x14ac:dyDescent="0.3">
      <c r="A117" s="99" t="s">
        <v>439</v>
      </c>
      <c r="B117" s="104" t="s">
        <v>1517</v>
      </c>
      <c r="C117" s="121">
        <v>1502</v>
      </c>
      <c r="D117" s="124">
        <v>899</v>
      </c>
      <c r="E117" s="124">
        <v>314702</v>
      </c>
      <c r="F117" s="124">
        <v>603</v>
      </c>
      <c r="G117" s="124">
        <v>-25228</v>
      </c>
      <c r="H117" s="124">
        <v>285339</v>
      </c>
      <c r="I117" s="124">
        <v>503</v>
      </c>
      <c r="J117" s="124">
        <v>8394</v>
      </c>
      <c r="K117" s="124">
        <v>367</v>
      </c>
      <c r="L117" s="124">
        <v>10579</v>
      </c>
    </row>
    <row r="118" spans="1:12" x14ac:dyDescent="0.3">
      <c r="A118" s="99" t="s">
        <v>440</v>
      </c>
      <c r="B118" s="104" t="s">
        <v>1518</v>
      </c>
      <c r="C118" s="121">
        <v>413</v>
      </c>
      <c r="D118" s="124">
        <v>301</v>
      </c>
      <c r="E118" s="124">
        <v>110982</v>
      </c>
      <c r="F118" s="124">
        <v>112</v>
      </c>
      <c r="G118" s="124">
        <v>-15085</v>
      </c>
      <c r="H118" s="124">
        <v>63127</v>
      </c>
      <c r="I118" s="124">
        <v>144</v>
      </c>
      <c r="J118" s="124">
        <v>2416</v>
      </c>
      <c r="K118" s="124">
        <v>183</v>
      </c>
      <c r="L118" s="124">
        <v>2664</v>
      </c>
    </row>
    <row r="119" spans="1:12" x14ac:dyDescent="0.3">
      <c r="A119" s="99" t="s">
        <v>441</v>
      </c>
      <c r="B119" s="104" t="s">
        <v>1519</v>
      </c>
      <c r="C119" s="121">
        <v>211</v>
      </c>
      <c r="D119" s="85" t="s">
        <v>196</v>
      </c>
      <c r="E119" s="85" t="s">
        <v>196</v>
      </c>
      <c r="F119" s="85" t="s">
        <v>196</v>
      </c>
      <c r="G119" s="85" t="s">
        <v>196</v>
      </c>
      <c r="H119" s="124">
        <v>5980</v>
      </c>
      <c r="I119" s="124">
        <v>84</v>
      </c>
      <c r="J119" s="124">
        <v>1496</v>
      </c>
      <c r="K119" s="124">
        <v>54</v>
      </c>
      <c r="L119" s="124">
        <v>210</v>
      </c>
    </row>
    <row r="120" spans="1:12" x14ac:dyDescent="0.3">
      <c r="A120" s="99" t="s">
        <v>442</v>
      </c>
      <c r="B120" s="104" t="s">
        <v>1520</v>
      </c>
      <c r="C120" s="121">
        <v>26</v>
      </c>
      <c r="D120" s="85" t="s">
        <v>196</v>
      </c>
      <c r="E120" s="85" t="s">
        <v>196</v>
      </c>
      <c r="F120" s="85" t="s">
        <v>196</v>
      </c>
      <c r="G120" s="85" t="s">
        <v>196</v>
      </c>
      <c r="H120" s="124">
        <v>686</v>
      </c>
      <c r="I120" s="124">
        <v>8</v>
      </c>
      <c r="J120" s="124">
        <v>170</v>
      </c>
      <c r="K120" s="124">
        <v>9</v>
      </c>
      <c r="L120" s="124">
        <v>76</v>
      </c>
    </row>
    <row r="121" spans="1:12" x14ac:dyDescent="0.3">
      <c r="A121" s="99" t="s">
        <v>443</v>
      </c>
      <c r="B121" s="104" t="s">
        <v>1521</v>
      </c>
      <c r="C121" s="121">
        <v>1464</v>
      </c>
      <c r="D121" s="124">
        <v>856</v>
      </c>
      <c r="E121" s="124">
        <v>718314</v>
      </c>
      <c r="F121" s="124">
        <v>608</v>
      </c>
      <c r="G121" s="124">
        <v>-60679</v>
      </c>
      <c r="H121" s="124">
        <v>585027</v>
      </c>
      <c r="I121" s="124">
        <v>474</v>
      </c>
      <c r="J121" s="124">
        <v>9958</v>
      </c>
      <c r="K121" s="124">
        <v>499</v>
      </c>
      <c r="L121" s="124">
        <v>21958</v>
      </c>
    </row>
    <row r="122" spans="1:12" x14ac:dyDescent="0.3">
      <c r="A122" s="99" t="s">
        <v>444</v>
      </c>
      <c r="B122" s="104" t="s">
        <v>1522</v>
      </c>
      <c r="C122" s="121">
        <v>41</v>
      </c>
      <c r="D122" s="124">
        <v>31</v>
      </c>
      <c r="E122" s="124">
        <v>38009</v>
      </c>
      <c r="F122" s="124">
        <v>10</v>
      </c>
      <c r="G122" s="124">
        <v>-11617</v>
      </c>
      <c r="H122" s="124">
        <v>25792</v>
      </c>
      <c r="I122" s="124">
        <v>15</v>
      </c>
      <c r="J122" s="124">
        <v>368</v>
      </c>
      <c r="K122" s="124">
        <v>27</v>
      </c>
      <c r="L122" s="124">
        <v>1271</v>
      </c>
    </row>
    <row r="123" spans="1:12" x14ac:dyDescent="0.3">
      <c r="A123" s="99" t="s">
        <v>445</v>
      </c>
      <c r="B123" s="104" t="s">
        <v>1523</v>
      </c>
      <c r="C123" s="121">
        <v>560</v>
      </c>
      <c r="D123" s="124">
        <v>322</v>
      </c>
      <c r="E123" s="124">
        <v>484493</v>
      </c>
      <c r="F123" s="124">
        <v>238</v>
      </c>
      <c r="G123" s="124">
        <v>-25696</v>
      </c>
      <c r="H123" s="124">
        <v>303874</v>
      </c>
      <c r="I123" s="124">
        <v>127</v>
      </c>
      <c r="J123" s="124">
        <v>2664</v>
      </c>
      <c r="K123" s="124">
        <v>186</v>
      </c>
      <c r="L123" s="124">
        <v>11489</v>
      </c>
    </row>
    <row r="124" spans="1:12" x14ac:dyDescent="0.3">
      <c r="A124" s="99" t="s">
        <v>446</v>
      </c>
      <c r="B124" s="104" t="s">
        <v>1524</v>
      </c>
      <c r="C124" s="85" t="s">
        <v>196</v>
      </c>
      <c r="D124" s="85" t="s">
        <v>196</v>
      </c>
      <c r="E124" s="85" t="s">
        <v>196</v>
      </c>
      <c r="F124" s="85" t="s">
        <v>196</v>
      </c>
      <c r="G124" s="85" t="s">
        <v>196</v>
      </c>
      <c r="H124" s="85" t="s">
        <v>196</v>
      </c>
      <c r="I124" s="85" t="s">
        <v>196</v>
      </c>
      <c r="J124" s="85" t="s">
        <v>196</v>
      </c>
      <c r="K124" s="85" t="s">
        <v>196</v>
      </c>
      <c r="L124" s="85" t="s">
        <v>196</v>
      </c>
    </row>
    <row r="125" spans="1:12" x14ac:dyDescent="0.3">
      <c r="A125" s="99" t="s">
        <v>447</v>
      </c>
      <c r="B125" s="104" t="s">
        <v>1525</v>
      </c>
      <c r="C125" s="121">
        <v>7700</v>
      </c>
      <c r="D125" s="124">
        <v>5438</v>
      </c>
      <c r="E125" s="124">
        <v>828000</v>
      </c>
      <c r="F125" s="124">
        <v>2262</v>
      </c>
      <c r="G125" s="124">
        <v>-171432</v>
      </c>
      <c r="H125" s="124">
        <v>627770</v>
      </c>
      <c r="I125" s="124">
        <v>3331</v>
      </c>
      <c r="J125" s="124">
        <v>51633</v>
      </c>
      <c r="K125" s="124">
        <v>2178</v>
      </c>
      <c r="L125" s="124">
        <v>26259</v>
      </c>
    </row>
    <row r="126" spans="1:12" x14ac:dyDescent="0.3">
      <c r="A126" s="99" t="s">
        <v>448</v>
      </c>
      <c r="B126" s="104" t="s">
        <v>1526</v>
      </c>
      <c r="C126" s="121">
        <v>183</v>
      </c>
      <c r="D126" s="124">
        <v>113</v>
      </c>
      <c r="E126" s="124">
        <v>31818</v>
      </c>
      <c r="F126" s="124">
        <v>70</v>
      </c>
      <c r="G126" s="124">
        <v>-12600</v>
      </c>
      <c r="H126" s="124">
        <v>18235</v>
      </c>
      <c r="I126" s="124">
        <v>71</v>
      </c>
      <c r="J126" s="124">
        <v>1240</v>
      </c>
      <c r="K126" s="124">
        <v>51</v>
      </c>
      <c r="L126" s="124">
        <v>1051</v>
      </c>
    </row>
    <row r="127" spans="1:12" x14ac:dyDescent="0.3">
      <c r="A127" s="99" t="s">
        <v>449</v>
      </c>
      <c r="B127" s="104" t="s">
        <v>1527</v>
      </c>
      <c r="C127" s="121">
        <v>333</v>
      </c>
      <c r="D127" s="124">
        <v>238</v>
      </c>
      <c r="E127" s="124">
        <v>89527</v>
      </c>
      <c r="F127" s="124">
        <v>95</v>
      </c>
      <c r="G127" s="124">
        <v>-12629</v>
      </c>
      <c r="H127" s="124">
        <v>55260</v>
      </c>
      <c r="I127" s="124">
        <v>142</v>
      </c>
      <c r="J127" s="124">
        <v>2621</v>
      </c>
      <c r="K127" s="124">
        <v>123</v>
      </c>
      <c r="L127" s="124">
        <v>2299</v>
      </c>
    </row>
    <row r="128" spans="1:12" x14ac:dyDescent="0.3">
      <c r="A128" s="99" t="s">
        <v>450</v>
      </c>
      <c r="B128" s="104" t="s">
        <v>1528</v>
      </c>
      <c r="C128" s="121">
        <v>2682</v>
      </c>
      <c r="D128" s="124">
        <v>1955</v>
      </c>
      <c r="E128" s="124">
        <v>114393</v>
      </c>
      <c r="F128" s="124">
        <v>727</v>
      </c>
      <c r="G128" s="124">
        <v>-26198</v>
      </c>
      <c r="H128" s="124">
        <v>84379</v>
      </c>
      <c r="I128" s="124">
        <v>1379</v>
      </c>
      <c r="J128" s="124">
        <v>19112</v>
      </c>
      <c r="K128" s="124">
        <v>615</v>
      </c>
      <c r="L128" s="124">
        <v>3197</v>
      </c>
    </row>
    <row r="129" spans="1:12" x14ac:dyDescent="0.3">
      <c r="A129" s="99" t="s">
        <v>451</v>
      </c>
      <c r="B129" s="104" t="s">
        <v>1529</v>
      </c>
      <c r="C129" s="121">
        <v>4502</v>
      </c>
      <c r="D129" s="124">
        <v>3132</v>
      </c>
      <c r="E129" s="124">
        <v>592261</v>
      </c>
      <c r="F129" s="124">
        <v>1370</v>
      </c>
      <c r="G129" s="124">
        <v>-120005</v>
      </c>
      <c r="H129" s="124">
        <v>469896</v>
      </c>
      <c r="I129" s="124">
        <v>1739</v>
      </c>
      <c r="J129" s="124">
        <v>28661</v>
      </c>
      <c r="K129" s="124">
        <v>1389</v>
      </c>
      <c r="L129" s="124">
        <v>19712</v>
      </c>
    </row>
    <row r="130" spans="1:12" x14ac:dyDescent="0.3">
      <c r="A130" s="99" t="s">
        <v>452</v>
      </c>
      <c r="B130" s="104" t="s">
        <v>1530</v>
      </c>
      <c r="C130" s="121">
        <v>249</v>
      </c>
      <c r="D130" s="124">
        <v>181</v>
      </c>
      <c r="E130" s="124">
        <v>26420</v>
      </c>
      <c r="F130" s="124">
        <v>68</v>
      </c>
      <c r="G130" s="124">
        <v>-12094</v>
      </c>
      <c r="H130" s="124">
        <v>11722</v>
      </c>
      <c r="I130" s="124">
        <v>94</v>
      </c>
      <c r="J130" s="124">
        <v>1500</v>
      </c>
      <c r="K130" s="124">
        <v>74</v>
      </c>
      <c r="L130" s="124">
        <v>759</v>
      </c>
    </row>
    <row r="131" spans="1:12" x14ac:dyDescent="0.3">
      <c r="A131" s="99" t="s">
        <v>453</v>
      </c>
      <c r="B131" s="104" t="s">
        <v>1531</v>
      </c>
      <c r="C131" s="121">
        <v>1172</v>
      </c>
      <c r="D131" s="124">
        <v>879</v>
      </c>
      <c r="E131" s="124">
        <v>179861</v>
      </c>
      <c r="F131" s="124">
        <v>293</v>
      </c>
      <c r="G131" s="124">
        <v>-25632</v>
      </c>
      <c r="H131" s="124">
        <v>130398</v>
      </c>
      <c r="I131" s="124">
        <v>543</v>
      </c>
      <c r="J131" s="124">
        <v>10134</v>
      </c>
      <c r="K131" s="124">
        <v>469</v>
      </c>
      <c r="L131" s="124">
        <v>5086</v>
      </c>
    </row>
    <row r="132" spans="1:12" x14ac:dyDescent="0.3">
      <c r="A132" s="99" t="s">
        <v>454</v>
      </c>
      <c r="B132" s="104" t="s">
        <v>1532</v>
      </c>
      <c r="C132" s="121">
        <v>144</v>
      </c>
      <c r="D132" s="124">
        <v>112</v>
      </c>
      <c r="E132" s="124">
        <v>17068</v>
      </c>
      <c r="F132" s="124">
        <v>32</v>
      </c>
      <c r="G132" s="124">
        <v>-24973</v>
      </c>
      <c r="H132" s="124">
        <v>-8060</v>
      </c>
      <c r="I132" s="124">
        <v>63</v>
      </c>
      <c r="J132" s="124">
        <v>1292</v>
      </c>
      <c r="K132" s="124">
        <v>66</v>
      </c>
      <c r="L132" s="124">
        <v>505</v>
      </c>
    </row>
    <row r="133" spans="1:12" x14ac:dyDescent="0.3">
      <c r="A133" s="99" t="s">
        <v>455</v>
      </c>
      <c r="B133" s="104" t="s">
        <v>1533</v>
      </c>
      <c r="C133" s="121">
        <v>137</v>
      </c>
      <c r="D133" s="124">
        <v>115</v>
      </c>
      <c r="E133" s="124">
        <v>23108</v>
      </c>
      <c r="F133" s="124">
        <v>22</v>
      </c>
      <c r="G133" s="124">
        <v>-1212</v>
      </c>
      <c r="H133" s="124">
        <v>25872</v>
      </c>
      <c r="I133" s="124">
        <v>66</v>
      </c>
      <c r="J133" s="124">
        <v>1250</v>
      </c>
      <c r="K133" s="124">
        <v>77</v>
      </c>
      <c r="L133" s="124">
        <v>874</v>
      </c>
    </row>
    <row r="134" spans="1:12" x14ac:dyDescent="0.3">
      <c r="A134" s="99" t="s">
        <v>456</v>
      </c>
      <c r="B134" s="104" t="s">
        <v>1534</v>
      </c>
      <c r="C134" s="121">
        <v>59</v>
      </c>
      <c r="D134" s="124">
        <v>37</v>
      </c>
      <c r="E134" s="124">
        <v>41084</v>
      </c>
      <c r="F134" s="124">
        <v>22</v>
      </c>
      <c r="G134" s="124">
        <v>-8736</v>
      </c>
      <c r="H134" s="124">
        <v>32520</v>
      </c>
      <c r="I134" s="124">
        <v>8</v>
      </c>
      <c r="J134" s="124">
        <v>117</v>
      </c>
      <c r="K134" s="124">
        <v>25</v>
      </c>
      <c r="L134" s="124">
        <v>1425</v>
      </c>
    </row>
    <row r="135" spans="1:12" x14ac:dyDescent="0.3">
      <c r="A135" s="99" t="s">
        <v>457</v>
      </c>
      <c r="B135" s="104" t="s">
        <v>1535</v>
      </c>
      <c r="C135" s="121">
        <v>975</v>
      </c>
      <c r="D135" s="124">
        <v>720</v>
      </c>
      <c r="E135" s="124">
        <v>250599</v>
      </c>
      <c r="F135" s="124">
        <v>255</v>
      </c>
      <c r="G135" s="124">
        <v>-26176</v>
      </c>
      <c r="H135" s="124">
        <v>204968</v>
      </c>
      <c r="I135" s="124">
        <v>407</v>
      </c>
      <c r="J135" s="124">
        <v>7438</v>
      </c>
      <c r="K135" s="124">
        <v>386</v>
      </c>
      <c r="L135" s="124">
        <v>7735</v>
      </c>
    </row>
    <row r="136" spans="1:12" x14ac:dyDescent="0.3">
      <c r="A136" s="99" t="s">
        <v>458</v>
      </c>
      <c r="B136" s="104" t="s">
        <v>1536</v>
      </c>
      <c r="C136" s="121">
        <v>1766</v>
      </c>
      <c r="D136" s="124">
        <v>1088</v>
      </c>
      <c r="E136" s="124">
        <v>54122</v>
      </c>
      <c r="F136" s="124">
        <v>678</v>
      </c>
      <c r="G136" s="124">
        <v>-21182</v>
      </c>
      <c r="H136" s="124">
        <v>72476</v>
      </c>
      <c r="I136" s="124">
        <v>558</v>
      </c>
      <c r="J136" s="124">
        <v>6930</v>
      </c>
      <c r="K136" s="124">
        <v>292</v>
      </c>
      <c r="L136" s="124">
        <v>3327</v>
      </c>
    </row>
    <row r="137" spans="1:12" x14ac:dyDescent="0.3">
      <c r="A137" s="99" t="s">
        <v>459</v>
      </c>
      <c r="B137" s="104" t="s">
        <v>1537</v>
      </c>
      <c r="C137" s="121">
        <v>6126</v>
      </c>
      <c r="D137" s="124">
        <v>4063</v>
      </c>
      <c r="E137" s="124">
        <v>698327</v>
      </c>
      <c r="F137" s="124">
        <v>2063</v>
      </c>
      <c r="G137" s="124">
        <v>-330494</v>
      </c>
      <c r="H137" s="124">
        <v>543893</v>
      </c>
      <c r="I137" s="124">
        <v>2509</v>
      </c>
      <c r="J137" s="124">
        <v>32481</v>
      </c>
      <c r="K137" s="124">
        <v>1151</v>
      </c>
      <c r="L137" s="124">
        <v>24237</v>
      </c>
    </row>
    <row r="138" spans="1:12" x14ac:dyDescent="0.3">
      <c r="A138" s="99" t="s">
        <v>460</v>
      </c>
      <c r="B138" s="104" t="s">
        <v>1538</v>
      </c>
      <c r="C138" s="121">
        <v>5560</v>
      </c>
      <c r="D138" s="124">
        <v>3719</v>
      </c>
      <c r="E138" s="124">
        <v>644464</v>
      </c>
      <c r="F138" s="124">
        <v>1841</v>
      </c>
      <c r="G138" s="124">
        <v>-315765</v>
      </c>
      <c r="H138" s="124">
        <v>498271</v>
      </c>
      <c r="I138" s="124">
        <v>2317</v>
      </c>
      <c r="J138" s="124">
        <v>29986</v>
      </c>
      <c r="K138" s="124">
        <v>1059</v>
      </c>
      <c r="L138" s="124">
        <v>22353</v>
      </c>
    </row>
    <row r="139" spans="1:12" x14ac:dyDescent="0.3">
      <c r="A139" s="99" t="s">
        <v>461</v>
      </c>
      <c r="B139" s="104" t="s">
        <v>1539</v>
      </c>
      <c r="C139" s="121">
        <v>111</v>
      </c>
      <c r="D139" s="124">
        <v>77</v>
      </c>
      <c r="E139" s="124">
        <v>8422</v>
      </c>
      <c r="F139" s="124">
        <v>34</v>
      </c>
      <c r="G139" s="124">
        <v>-1176</v>
      </c>
      <c r="H139" s="124">
        <v>6829</v>
      </c>
      <c r="I139" s="124">
        <v>43</v>
      </c>
      <c r="J139" s="124">
        <v>733</v>
      </c>
      <c r="K139" s="124">
        <v>30</v>
      </c>
      <c r="L139" s="124">
        <v>255</v>
      </c>
    </row>
    <row r="140" spans="1:12" x14ac:dyDescent="0.3">
      <c r="A140" s="99" t="s">
        <v>462</v>
      </c>
      <c r="B140" s="104" t="s">
        <v>1540</v>
      </c>
      <c r="C140" s="121">
        <v>217</v>
      </c>
      <c r="D140" s="124">
        <v>148</v>
      </c>
      <c r="E140" s="124">
        <v>112144</v>
      </c>
      <c r="F140" s="124">
        <v>69</v>
      </c>
      <c r="G140" s="124">
        <v>-6516</v>
      </c>
      <c r="H140" s="124">
        <v>93421</v>
      </c>
      <c r="I140" s="124">
        <v>60</v>
      </c>
      <c r="J140" s="124">
        <v>1077</v>
      </c>
      <c r="K140" s="124">
        <v>92</v>
      </c>
      <c r="L140" s="124">
        <v>3456</v>
      </c>
    </row>
    <row r="141" spans="1:12" x14ac:dyDescent="0.3">
      <c r="A141" s="99" t="s">
        <v>463</v>
      </c>
      <c r="B141" s="104" t="s">
        <v>1541</v>
      </c>
      <c r="C141" s="121">
        <v>2772</v>
      </c>
      <c r="D141" s="124">
        <v>2014</v>
      </c>
      <c r="E141" s="124">
        <v>319609</v>
      </c>
      <c r="F141" s="124">
        <v>758</v>
      </c>
      <c r="G141" s="124">
        <v>-253163</v>
      </c>
      <c r="H141" s="124">
        <v>281086</v>
      </c>
      <c r="I141" s="124">
        <v>1440</v>
      </c>
      <c r="J141" s="124">
        <v>18084</v>
      </c>
      <c r="K141" s="124">
        <v>494</v>
      </c>
      <c r="L141" s="124">
        <v>12457</v>
      </c>
    </row>
    <row r="142" spans="1:12" x14ac:dyDescent="0.3">
      <c r="A142" s="99" t="s">
        <v>464</v>
      </c>
      <c r="B142" s="104" t="s">
        <v>1542</v>
      </c>
      <c r="C142" s="121">
        <v>193</v>
      </c>
      <c r="D142" s="124">
        <v>135</v>
      </c>
      <c r="E142" s="124">
        <v>79180</v>
      </c>
      <c r="F142" s="124">
        <v>58</v>
      </c>
      <c r="G142" s="124">
        <v>-6163</v>
      </c>
      <c r="H142" s="124">
        <v>47873</v>
      </c>
      <c r="I142" s="124">
        <v>86</v>
      </c>
      <c r="J142" s="124">
        <v>1543</v>
      </c>
      <c r="K142" s="124">
        <v>69</v>
      </c>
      <c r="L142" s="124">
        <v>2295</v>
      </c>
    </row>
    <row r="143" spans="1:12" x14ac:dyDescent="0.3">
      <c r="A143" s="99" t="s">
        <v>465</v>
      </c>
      <c r="B143" s="104" t="s">
        <v>1543</v>
      </c>
      <c r="C143" s="121">
        <v>2267</v>
      </c>
      <c r="D143" s="124">
        <v>1345</v>
      </c>
      <c r="E143" s="124">
        <v>125108</v>
      </c>
      <c r="F143" s="124">
        <v>922</v>
      </c>
      <c r="G143" s="124">
        <v>-48746</v>
      </c>
      <c r="H143" s="124">
        <v>69063</v>
      </c>
      <c r="I143" s="124">
        <v>688</v>
      </c>
      <c r="J143" s="124">
        <v>8548</v>
      </c>
      <c r="K143" s="124">
        <v>374</v>
      </c>
      <c r="L143" s="124">
        <v>3890</v>
      </c>
    </row>
    <row r="144" spans="1:12" x14ac:dyDescent="0.3">
      <c r="A144" s="99" t="s">
        <v>466</v>
      </c>
      <c r="B144" s="104" t="s">
        <v>1544</v>
      </c>
      <c r="C144" s="121">
        <v>181</v>
      </c>
      <c r="D144" s="124">
        <v>103</v>
      </c>
      <c r="E144" s="124">
        <v>3026</v>
      </c>
      <c r="F144" s="124">
        <v>78</v>
      </c>
      <c r="G144" s="124">
        <v>-710</v>
      </c>
      <c r="H144" s="124">
        <v>1885</v>
      </c>
      <c r="I144" s="124">
        <v>68</v>
      </c>
      <c r="J144" s="124">
        <v>1032</v>
      </c>
      <c r="K144" s="124">
        <v>31</v>
      </c>
      <c r="L144" s="124">
        <v>62</v>
      </c>
    </row>
    <row r="145" spans="1:12" x14ac:dyDescent="0.3">
      <c r="A145" s="99" t="s">
        <v>467</v>
      </c>
      <c r="B145" s="104" t="s">
        <v>1545</v>
      </c>
      <c r="C145" s="121">
        <v>385</v>
      </c>
      <c r="D145" s="124">
        <v>241</v>
      </c>
      <c r="E145" s="124">
        <v>50837</v>
      </c>
      <c r="F145" s="124">
        <v>144</v>
      </c>
      <c r="G145" s="124">
        <v>-14020</v>
      </c>
      <c r="H145" s="124">
        <v>43737</v>
      </c>
      <c r="I145" s="124">
        <v>124</v>
      </c>
      <c r="J145" s="124">
        <v>1464</v>
      </c>
      <c r="K145" s="124">
        <v>61</v>
      </c>
      <c r="L145" s="124">
        <v>1822</v>
      </c>
    </row>
    <row r="146" spans="1:12" x14ac:dyDescent="0.3">
      <c r="A146" s="99" t="s">
        <v>468</v>
      </c>
      <c r="B146" s="104" t="s">
        <v>1546</v>
      </c>
      <c r="C146" s="121">
        <v>57</v>
      </c>
      <c r="D146" s="124">
        <v>35</v>
      </c>
      <c r="E146" s="124">
        <v>36258</v>
      </c>
      <c r="F146" s="124">
        <v>22</v>
      </c>
      <c r="G146" s="124">
        <v>-3625</v>
      </c>
      <c r="H146" s="124">
        <v>33489</v>
      </c>
      <c r="I146" s="124">
        <v>10</v>
      </c>
      <c r="J146" s="124">
        <v>209</v>
      </c>
      <c r="K146" s="124">
        <v>19</v>
      </c>
      <c r="L146" s="124">
        <v>1277</v>
      </c>
    </row>
    <row r="147" spans="1:12" x14ac:dyDescent="0.3">
      <c r="A147" s="99" t="s">
        <v>469</v>
      </c>
      <c r="B147" s="104" t="s">
        <v>1547</v>
      </c>
      <c r="C147" s="121">
        <v>328</v>
      </c>
      <c r="D147" s="124">
        <v>206</v>
      </c>
      <c r="E147" s="124">
        <v>14579</v>
      </c>
      <c r="F147" s="124">
        <v>122</v>
      </c>
      <c r="G147" s="124">
        <v>-10395</v>
      </c>
      <c r="H147" s="124">
        <v>10248</v>
      </c>
      <c r="I147" s="124">
        <v>114</v>
      </c>
      <c r="J147" s="124">
        <v>1255</v>
      </c>
      <c r="K147" s="124">
        <v>42</v>
      </c>
      <c r="L147" s="124">
        <v>545</v>
      </c>
    </row>
    <row r="148" spans="1:12" x14ac:dyDescent="0.3">
      <c r="A148" s="99" t="s">
        <v>470</v>
      </c>
      <c r="B148" s="104" t="s">
        <v>1548</v>
      </c>
      <c r="C148" s="121">
        <v>1939</v>
      </c>
      <c r="D148" s="124">
        <v>1491</v>
      </c>
      <c r="E148" s="124">
        <v>643079</v>
      </c>
      <c r="F148" s="124">
        <v>448</v>
      </c>
      <c r="G148" s="124">
        <v>-161737</v>
      </c>
      <c r="H148" s="124">
        <v>584968</v>
      </c>
      <c r="I148" s="124">
        <v>1078</v>
      </c>
      <c r="J148" s="124">
        <v>19795</v>
      </c>
      <c r="K148" s="124">
        <v>761</v>
      </c>
      <c r="L148" s="124">
        <v>20789</v>
      </c>
    </row>
    <row r="149" spans="1:12" x14ac:dyDescent="0.3">
      <c r="A149" s="99" t="s">
        <v>471</v>
      </c>
      <c r="B149" s="104" t="s">
        <v>1549</v>
      </c>
      <c r="C149" s="121">
        <v>1266</v>
      </c>
      <c r="D149" s="124">
        <v>952</v>
      </c>
      <c r="E149" s="124">
        <v>104353</v>
      </c>
      <c r="F149" s="124">
        <v>314</v>
      </c>
      <c r="G149" s="124">
        <v>-11406</v>
      </c>
      <c r="H149" s="124">
        <v>77374</v>
      </c>
      <c r="I149" s="124">
        <v>679</v>
      </c>
      <c r="J149" s="124">
        <v>11739</v>
      </c>
      <c r="K149" s="124">
        <v>421</v>
      </c>
      <c r="L149" s="124">
        <v>2739</v>
      </c>
    </row>
    <row r="150" spans="1:12" x14ac:dyDescent="0.3">
      <c r="A150" s="99" t="s">
        <v>472</v>
      </c>
      <c r="B150" s="104" t="s">
        <v>1550</v>
      </c>
      <c r="C150" s="121">
        <v>134</v>
      </c>
      <c r="D150" s="124">
        <v>94</v>
      </c>
      <c r="E150" s="124">
        <v>24966</v>
      </c>
      <c r="F150" s="124">
        <v>40</v>
      </c>
      <c r="G150" s="124">
        <v>-2400</v>
      </c>
      <c r="H150" s="124">
        <v>12342</v>
      </c>
      <c r="I150" s="124">
        <v>54</v>
      </c>
      <c r="J150" s="124">
        <v>980</v>
      </c>
      <c r="K150" s="124">
        <v>45</v>
      </c>
      <c r="L150" s="124">
        <v>517</v>
      </c>
    </row>
    <row r="151" spans="1:12" x14ac:dyDescent="0.3">
      <c r="A151" s="99" t="s">
        <v>473</v>
      </c>
      <c r="B151" s="104" t="s">
        <v>1551</v>
      </c>
      <c r="C151" s="121">
        <v>1132</v>
      </c>
      <c r="D151" s="124">
        <v>858</v>
      </c>
      <c r="E151" s="124">
        <v>79388</v>
      </c>
      <c r="F151" s="124">
        <v>274</v>
      </c>
      <c r="G151" s="124">
        <v>-9006</v>
      </c>
      <c r="H151" s="124">
        <v>65032</v>
      </c>
      <c r="I151" s="124">
        <v>625</v>
      </c>
      <c r="J151" s="124">
        <v>10759</v>
      </c>
      <c r="K151" s="124">
        <v>376</v>
      </c>
      <c r="L151" s="124">
        <v>2222</v>
      </c>
    </row>
    <row r="152" spans="1:12" x14ac:dyDescent="0.3">
      <c r="A152" s="99" t="s">
        <v>474</v>
      </c>
      <c r="B152" s="104" t="s">
        <v>1552</v>
      </c>
      <c r="C152" s="121">
        <v>673</v>
      </c>
      <c r="D152" s="124">
        <v>539</v>
      </c>
      <c r="E152" s="124">
        <v>538726</v>
      </c>
      <c r="F152" s="124">
        <v>134</v>
      </c>
      <c r="G152" s="124">
        <v>-150331</v>
      </c>
      <c r="H152" s="124">
        <v>507594</v>
      </c>
      <c r="I152" s="124">
        <v>399</v>
      </c>
      <c r="J152" s="124">
        <v>8057</v>
      </c>
      <c r="K152" s="124">
        <v>340</v>
      </c>
      <c r="L152" s="124">
        <v>18050</v>
      </c>
    </row>
    <row r="153" spans="1:12" x14ac:dyDescent="0.3">
      <c r="A153" s="99" t="s">
        <v>475</v>
      </c>
      <c r="B153" s="104" t="s">
        <v>1553</v>
      </c>
      <c r="C153" s="121">
        <v>16669</v>
      </c>
      <c r="D153" s="124">
        <v>13292</v>
      </c>
      <c r="E153" s="124">
        <v>1932458</v>
      </c>
      <c r="F153" s="124">
        <v>3377</v>
      </c>
      <c r="G153" s="124">
        <v>-216655</v>
      </c>
      <c r="H153" s="124">
        <v>1654945</v>
      </c>
      <c r="I153" s="124">
        <v>9222</v>
      </c>
      <c r="J153" s="124">
        <v>185745</v>
      </c>
      <c r="K153" s="124">
        <v>7994</v>
      </c>
      <c r="L153" s="124">
        <v>58291</v>
      </c>
    </row>
    <row r="154" spans="1:12" x14ac:dyDescent="0.3">
      <c r="A154" s="99" t="s">
        <v>476</v>
      </c>
      <c r="B154" s="104" t="s">
        <v>1554</v>
      </c>
      <c r="C154" s="121">
        <v>3212</v>
      </c>
      <c r="D154" s="124">
        <v>2541</v>
      </c>
      <c r="E154" s="124">
        <v>635637</v>
      </c>
      <c r="F154" s="124">
        <v>671</v>
      </c>
      <c r="G154" s="124">
        <v>-27659</v>
      </c>
      <c r="H154" s="124">
        <v>581431</v>
      </c>
      <c r="I154" s="124">
        <v>1747</v>
      </c>
      <c r="J154" s="124">
        <v>35124</v>
      </c>
      <c r="K154" s="124">
        <v>1457</v>
      </c>
      <c r="L154" s="124">
        <v>20043</v>
      </c>
    </row>
    <row r="155" spans="1:12" x14ac:dyDescent="0.3">
      <c r="A155" s="99" t="s">
        <v>477</v>
      </c>
      <c r="B155" s="104" t="s">
        <v>1555</v>
      </c>
      <c r="C155" s="121">
        <v>13457</v>
      </c>
      <c r="D155" s="124">
        <v>10751</v>
      </c>
      <c r="E155" s="124">
        <v>1296821</v>
      </c>
      <c r="F155" s="124">
        <v>2706</v>
      </c>
      <c r="G155" s="124">
        <v>-188996</v>
      </c>
      <c r="H155" s="124">
        <v>1073514</v>
      </c>
      <c r="I155" s="124">
        <v>7475</v>
      </c>
      <c r="J155" s="124">
        <v>150621</v>
      </c>
      <c r="K155" s="124">
        <v>6537</v>
      </c>
      <c r="L155" s="124">
        <v>38248</v>
      </c>
    </row>
    <row r="156" spans="1:12" x14ac:dyDescent="0.3">
      <c r="A156" s="99" t="s">
        <v>478</v>
      </c>
      <c r="B156" s="104" t="s">
        <v>1556</v>
      </c>
      <c r="C156" s="121">
        <v>361</v>
      </c>
      <c r="D156" s="124">
        <v>267</v>
      </c>
      <c r="E156" s="124">
        <v>214635</v>
      </c>
      <c r="F156" s="124">
        <v>94</v>
      </c>
      <c r="G156" s="124">
        <v>-44973</v>
      </c>
      <c r="H156" s="124">
        <v>194421</v>
      </c>
      <c r="I156" s="124">
        <v>149</v>
      </c>
      <c r="J156" s="124">
        <v>3171</v>
      </c>
      <c r="K156" s="124">
        <v>159</v>
      </c>
      <c r="L156" s="124">
        <v>7952</v>
      </c>
    </row>
    <row r="157" spans="1:12" x14ac:dyDescent="0.3">
      <c r="A157" s="99" t="s">
        <v>479</v>
      </c>
      <c r="B157" s="104" t="s">
        <v>1557</v>
      </c>
      <c r="C157" s="121">
        <v>45</v>
      </c>
      <c r="D157" s="124">
        <v>35</v>
      </c>
      <c r="E157" s="124">
        <v>2974</v>
      </c>
      <c r="F157" s="124">
        <v>10</v>
      </c>
      <c r="G157" s="124">
        <v>-1429</v>
      </c>
      <c r="H157" s="124">
        <v>1584</v>
      </c>
      <c r="I157" s="124">
        <v>21</v>
      </c>
      <c r="J157" s="124">
        <v>419</v>
      </c>
      <c r="K157" s="124">
        <v>19</v>
      </c>
      <c r="L157" s="124">
        <v>91</v>
      </c>
    </row>
    <row r="158" spans="1:12" x14ac:dyDescent="0.3">
      <c r="A158" s="99" t="s">
        <v>480</v>
      </c>
      <c r="B158" s="104" t="s">
        <v>1558</v>
      </c>
      <c r="C158" s="121">
        <v>9202</v>
      </c>
      <c r="D158" s="124">
        <v>7511</v>
      </c>
      <c r="E158" s="124">
        <v>775327</v>
      </c>
      <c r="F158" s="124">
        <v>1691</v>
      </c>
      <c r="G158" s="124">
        <v>-108861</v>
      </c>
      <c r="H158" s="124">
        <v>629247</v>
      </c>
      <c r="I158" s="124">
        <v>5345</v>
      </c>
      <c r="J158" s="124">
        <v>110870</v>
      </c>
      <c r="K158" s="124">
        <v>4814</v>
      </c>
      <c r="L158" s="124">
        <v>21657</v>
      </c>
    </row>
    <row r="159" spans="1:12" x14ac:dyDescent="0.3">
      <c r="A159" s="99" t="s">
        <v>481</v>
      </c>
      <c r="B159" s="104" t="s">
        <v>1559</v>
      </c>
      <c r="C159" s="121">
        <v>947</v>
      </c>
      <c r="D159" s="124">
        <v>765</v>
      </c>
      <c r="E159" s="124">
        <v>158177</v>
      </c>
      <c r="F159" s="124">
        <v>182</v>
      </c>
      <c r="G159" s="124">
        <v>-10401</v>
      </c>
      <c r="H159" s="124">
        <v>137241</v>
      </c>
      <c r="I159" s="124">
        <v>438</v>
      </c>
      <c r="J159" s="124">
        <v>9249</v>
      </c>
      <c r="K159" s="124">
        <v>534</v>
      </c>
      <c r="L159" s="124">
        <v>4833</v>
      </c>
    </row>
    <row r="160" spans="1:12" x14ac:dyDescent="0.3">
      <c r="A160" s="99" t="s">
        <v>482</v>
      </c>
      <c r="B160" s="104" t="s">
        <v>1560</v>
      </c>
      <c r="C160" s="121">
        <v>2902</v>
      </c>
      <c r="D160" s="124">
        <v>2173</v>
      </c>
      <c r="E160" s="124">
        <v>145708</v>
      </c>
      <c r="F160" s="124">
        <v>729</v>
      </c>
      <c r="G160" s="124">
        <v>-23332</v>
      </c>
      <c r="H160" s="124">
        <v>111020</v>
      </c>
      <c r="I160" s="124">
        <v>1522</v>
      </c>
      <c r="J160" s="124">
        <v>26912</v>
      </c>
      <c r="K160" s="124">
        <v>1011</v>
      </c>
      <c r="L160" s="124">
        <v>3715</v>
      </c>
    </row>
    <row r="161" spans="1:12" x14ac:dyDescent="0.3">
      <c r="A161" s="99" t="s">
        <v>483</v>
      </c>
      <c r="B161" s="104" t="s">
        <v>1561</v>
      </c>
      <c r="C161" s="121">
        <v>2585</v>
      </c>
      <c r="D161" s="124">
        <v>1858</v>
      </c>
      <c r="E161" s="124">
        <v>1703849</v>
      </c>
      <c r="F161" s="124">
        <v>727</v>
      </c>
      <c r="G161" s="124">
        <v>-299438</v>
      </c>
      <c r="H161" s="124">
        <v>1395461</v>
      </c>
      <c r="I161" s="124">
        <v>851</v>
      </c>
      <c r="J161" s="124">
        <v>16934</v>
      </c>
      <c r="K161" s="124">
        <v>1166</v>
      </c>
      <c r="L161" s="124">
        <v>55298</v>
      </c>
    </row>
    <row r="162" spans="1:12" x14ac:dyDescent="0.3">
      <c r="A162" s="99" t="s">
        <v>484</v>
      </c>
      <c r="B162" s="104" t="s">
        <v>1562</v>
      </c>
      <c r="C162" s="121">
        <v>522</v>
      </c>
      <c r="D162" s="124">
        <v>381</v>
      </c>
      <c r="E162" s="124">
        <v>669148</v>
      </c>
      <c r="F162" s="124">
        <v>141</v>
      </c>
      <c r="G162" s="124">
        <v>-139665</v>
      </c>
      <c r="H162" s="124">
        <v>552013</v>
      </c>
      <c r="I162" s="124">
        <v>177</v>
      </c>
      <c r="J162" s="124">
        <v>3827</v>
      </c>
      <c r="K162" s="124">
        <v>256</v>
      </c>
      <c r="L162" s="124">
        <v>22771</v>
      </c>
    </row>
    <row r="163" spans="1:12" x14ac:dyDescent="0.3">
      <c r="A163" s="99" t="s">
        <v>485</v>
      </c>
      <c r="B163" s="104" t="s">
        <v>1563</v>
      </c>
      <c r="C163" s="121">
        <v>67</v>
      </c>
      <c r="D163" s="124">
        <v>47</v>
      </c>
      <c r="E163" s="124">
        <v>55231</v>
      </c>
      <c r="F163" s="124">
        <v>20</v>
      </c>
      <c r="G163" s="124">
        <v>-4590</v>
      </c>
      <c r="H163" s="124">
        <v>60277</v>
      </c>
      <c r="I163" s="124">
        <v>20</v>
      </c>
      <c r="J163" s="124">
        <v>380</v>
      </c>
      <c r="K163" s="124">
        <v>24</v>
      </c>
      <c r="L163" s="124">
        <v>2220</v>
      </c>
    </row>
    <row r="164" spans="1:12" x14ac:dyDescent="0.3">
      <c r="A164" s="99" t="s">
        <v>486</v>
      </c>
      <c r="B164" s="104" t="s">
        <v>1564</v>
      </c>
      <c r="C164" s="121">
        <v>455</v>
      </c>
      <c r="D164" s="124">
        <v>334</v>
      </c>
      <c r="E164" s="124">
        <v>613917</v>
      </c>
      <c r="F164" s="124">
        <v>121</v>
      </c>
      <c r="G164" s="124">
        <v>-135075</v>
      </c>
      <c r="H164" s="124">
        <v>491736</v>
      </c>
      <c r="I164" s="124">
        <v>157</v>
      </c>
      <c r="J164" s="124">
        <v>3447</v>
      </c>
      <c r="K164" s="124">
        <v>232</v>
      </c>
      <c r="L164" s="124">
        <v>20550</v>
      </c>
    </row>
    <row r="165" spans="1:12" x14ac:dyDescent="0.3">
      <c r="A165" s="99" t="s">
        <v>487</v>
      </c>
      <c r="B165" s="104" t="s">
        <v>1565</v>
      </c>
      <c r="C165" s="121">
        <v>2063</v>
      </c>
      <c r="D165" s="124">
        <v>1477</v>
      </c>
      <c r="E165" s="124">
        <v>1034702</v>
      </c>
      <c r="F165" s="124">
        <v>586</v>
      </c>
      <c r="G165" s="124">
        <v>-159773</v>
      </c>
      <c r="H165" s="124">
        <v>843448</v>
      </c>
      <c r="I165" s="124">
        <v>674</v>
      </c>
      <c r="J165" s="124">
        <v>13107</v>
      </c>
      <c r="K165" s="124">
        <v>910</v>
      </c>
      <c r="L165" s="124">
        <v>32528</v>
      </c>
    </row>
    <row r="166" spans="1:12" x14ac:dyDescent="0.3">
      <c r="A166" s="99" t="s">
        <v>488</v>
      </c>
      <c r="B166" s="104" t="s">
        <v>1566</v>
      </c>
      <c r="C166" s="121">
        <v>866</v>
      </c>
      <c r="D166" s="124">
        <v>649</v>
      </c>
      <c r="E166" s="124">
        <v>656196</v>
      </c>
      <c r="F166" s="124">
        <v>217</v>
      </c>
      <c r="G166" s="124">
        <v>-109115</v>
      </c>
      <c r="H166" s="124">
        <v>481782</v>
      </c>
      <c r="I166" s="124">
        <v>279</v>
      </c>
      <c r="J166" s="124">
        <v>6189</v>
      </c>
      <c r="K166" s="124">
        <v>473</v>
      </c>
      <c r="L166" s="124">
        <v>18680</v>
      </c>
    </row>
    <row r="167" spans="1:12" x14ac:dyDescent="0.3">
      <c r="A167" s="99" t="s">
        <v>489</v>
      </c>
      <c r="B167" s="104" t="s">
        <v>1567</v>
      </c>
      <c r="C167" s="121">
        <v>158</v>
      </c>
      <c r="D167" s="124">
        <v>113</v>
      </c>
      <c r="E167" s="124">
        <v>129402</v>
      </c>
      <c r="F167" s="124">
        <v>45</v>
      </c>
      <c r="G167" s="124">
        <v>-5151</v>
      </c>
      <c r="H167" s="124">
        <v>140866</v>
      </c>
      <c r="I167" s="124">
        <v>51</v>
      </c>
      <c r="J167" s="124">
        <v>936</v>
      </c>
      <c r="K167" s="124">
        <v>61</v>
      </c>
      <c r="L167" s="124">
        <v>5085</v>
      </c>
    </row>
    <row r="168" spans="1:12" x14ac:dyDescent="0.3">
      <c r="A168" s="99" t="s">
        <v>490</v>
      </c>
      <c r="B168" s="104" t="s">
        <v>1568</v>
      </c>
      <c r="C168" s="121">
        <v>370</v>
      </c>
      <c r="D168" s="124">
        <v>255</v>
      </c>
      <c r="E168" s="124">
        <v>80807</v>
      </c>
      <c r="F168" s="124">
        <v>115</v>
      </c>
      <c r="G168" s="124">
        <v>-18510</v>
      </c>
      <c r="H168" s="124">
        <v>86883</v>
      </c>
      <c r="I168" s="124">
        <v>121</v>
      </c>
      <c r="J168" s="124">
        <v>2132</v>
      </c>
      <c r="K168" s="124">
        <v>127</v>
      </c>
      <c r="L168" s="124">
        <v>3388</v>
      </c>
    </row>
    <row r="169" spans="1:12" x14ac:dyDescent="0.3">
      <c r="A169" s="99" t="s">
        <v>491</v>
      </c>
      <c r="B169" s="104" t="s">
        <v>1569</v>
      </c>
      <c r="C169" s="121">
        <v>43</v>
      </c>
      <c r="D169" s="124">
        <v>22</v>
      </c>
      <c r="E169" s="124">
        <v>14136</v>
      </c>
      <c r="F169" s="124">
        <v>21</v>
      </c>
      <c r="G169" s="124">
        <v>-6041</v>
      </c>
      <c r="H169" s="124">
        <v>6505</v>
      </c>
      <c r="I169" s="124">
        <v>14</v>
      </c>
      <c r="J169" s="124">
        <v>313</v>
      </c>
      <c r="K169" s="124">
        <v>16</v>
      </c>
      <c r="L169" s="124">
        <v>317</v>
      </c>
    </row>
    <row r="170" spans="1:12" x14ac:dyDescent="0.3">
      <c r="A170" s="99" t="s">
        <v>492</v>
      </c>
      <c r="B170" s="104" t="s">
        <v>1570</v>
      </c>
      <c r="C170" s="121">
        <v>626</v>
      </c>
      <c r="D170" s="124">
        <v>438</v>
      </c>
      <c r="E170" s="124">
        <v>154160</v>
      </c>
      <c r="F170" s="124">
        <v>188</v>
      </c>
      <c r="G170" s="124">
        <v>-20956</v>
      </c>
      <c r="H170" s="124">
        <v>127413</v>
      </c>
      <c r="I170" s="124">
        <v>209</v>
      </c>
      <c r="J170" s="124">
        <v>3537</v>
      </c>
      <c r="K170" s="124">
        <v>233</v>
      </c>
      <c r="L170" s="124">
        <v>5058</v>
      </c>
    </row>
    <row r="171" spans="1:12" x14ac:dyDescent="0.3">
      <c r="A171" s="99" t="s">
        <v>493</v>
      </c>
      <c r="B171" s="104" t="s">
        <v>1571</v>
      </c>
      <c r="C171" s="121">
        <v>13786</v>
      </c>
      <c r="D171" s="124">
        <v>10188</v>
      </c>
      <c r="E171" s="124">
        <v>1254980</v>
      </c>
      <c r="F171" s="124">
        <v>3598</v>
      </c>
      <c r="G171" s="124">
        <v>-318746</v>
      </c>
      <c r="H171" s="124">
        <v>764098</v>
      </c>
      <c r="I171" s="124">
        <v>6018</v>
      </c>
      <c r="J171" s="124">
        <v>114479</v>
      </c>
      <c r="K171" s="124">
        <v>5395</v>
      </c>
      <c r="L171" s="124">
        <v>34183</v>
      </c>
    </row>
    <row r="172" spans="1:12" x14ac:dyDescent="0.3">
      <c r="A172" s="99" t="s">
        <v>494</v>
      </c>
      <c r="B172" s="104" t="s">
        <v>1572</v>
      </c>
      <c r="C172" s="121">
        <v>12712</v>
      </c>
      <c r="D172" s="124">
        <v>9457</v>
      </c>
      <c r="E172" s="124">
        <v>1217288</v>
      </c>
      <c r="F172" s="124">
        <v>3255</v>
      </c>
      <c r="G172" s="124">
        <v>-307050</v>
      </c>
      <c r="H172" s="124">
        <v>726998</v>
      </c>
      <c r="I172" s="124">
        <v>5629</v>
      </c>
      <c r="J172" s="124">
        <v>108434</v>
      </c>
      <c r="K172" s="124">
        <v>5103</v>
      </c>
      <c r="L172" s="124">
        <v>32736</v>
      </c>
    </row>
    <row r="173" spans="1:12" x14ac:dyDescent="0.3">
      <c r="A173" s="99" t="s">
        <v>495</v>
      </c>
      <c r="B173" s="104" t="s">
        <v>1573</v>
      </c>
      <c r="C173" s="121">
        <v>443</v>
      </c>
      <c r="D173" s="124">
        <v>329</v>
      </c>
      <c r="E173" s="124">
        <v>139212</v>
      </c>
      <c r="F173" s="124">
        <v>114</v>
      </c>
      <c r="G173" s="124">
        <v>-33638</v>
      </c>
      <c r="H173" s="124">
        <v>76616</v>
      </c>
      <c r="I173" s="124">
        <v>173</v>
      </c>
      <c r="J173" s="124">
        <v>3499</v>
      </c>
      <c r="K173" s="124">
        <v>188</v>
      </c>
      <c r="L173" s="124">
        <v>3719</v>
      </c>
    </row>
    <row r="174" spans="1:12" x14ac:dyDescent="0.3">
      <c r="A174" s="99" t="s">
        <v>496</v>
      </c>
      <c r="B174" s="104" t="s">
        <v>1574</v>
      </c>
      <c r="C174" s="121">
        <v>7896</v>
      </c>
      <c r="D174" s="124">
        <v>5816</v>
      </c>
      <c r="E174" s="124">
        <v>832320</v>
      </c>
      <c r="F174" s="124">
        <v>2080</v>
      </c>
      <c r="G174" s="124">
        <v>-188553</v>
      </c>
      <c r="H174" s="124">
        <v>535645</v>
      </c>
      <c r="I174" s="124">
        <v>3368</v>
      </c>
      <c r="J174" s="124">
        <v>66205</v>
      </c>
      <c r="K174" s="124">
        <v>3210</v>
      </c>
      <c r="L174" s="124">
        <v>22950</v>
      </c>
    </row>
    <row r="175" spans="1:12" x14ac:dyDescent="0.3">
      <c r="A175" s="99" t="s">
        <v>497</v>
      </c>
      <c r="B175" s="104" t="s">
        <v>1575</v>
      </c>
      <c r="C175" s="121">
        <v>3415</v>
      </c>
      <c r="D175" s="124">
        <v>2585</v>
      </c>
      <c r="E175" s="124">
        <v>197679</v>
      </c>
      <c r="F175" s="124">
        <v>830</v>
      </c>
      <c r="G175" s="124">
        <v>-67273</v>
      </c>
      <c r="H175" s="124">
        <v>93204</v>
      </c>
      <c r="I175" s="124">
        <v>1633</v>
      </c>
      <c r="J175" s="124">
        <v>30384</v>
      </c>
      <c r="K175" s="124">
        <v>1369</v>
      </c>
      <c r="L175" s="124">
        <v>4988</v>
      </c>
    </row>
    <row r="176" spans="1:12" x14ac:dyDescent="0.3">
      <c r="A176" s="99" t="s">
        <v>498</v>
      </c>
      <c r="B176" s="104" t="s">
        <v>1576</v>
      </c>
      <c r="C176" s="121">
        <v>958</v>
      </c>
      <c r="D176" s="124">
        <v>727</v>
      </c>
      <c r="E176" s="124">
        <v>48077</v>
      </c>
      <c r="F176" s="124">
        <v>231</v>
      </c>
      <c r="G176" s="124">
        <v>-17587</v>
      </c>
      <c r="H176" s="124">
        <v>21533</v>
      </c>
      <c r="I176" s="124">
        <v>455</v>
      </c>
      <c r="J176" s="124">
        <v>8345</v>
      </c>
      <c r="K176" s="124">
        <v>336</v>
      </c>
      <c r="L176" s="124">
        <v>1079</v>
      </c>
    </row>
    <row r="177" spans="1:12" x14ac:dyDescent="0.3">
      <c r="A177" s="99" t="s">
        <v>499</v>
      </c>
      <c r="B177" s="104" t="s">
        <v>1577</v>
      </c>
      <c r="C177" s="121">
        <v>1074</v>
      </c>
      <c r="D177" s="124">
        <v>731</v>
      </c>
      <c r="E177" s="124">
        <v>37692</v>
      </c>
      <c r="F177" s="124">
        <v>343</v>
      </c>
      <c r="G177" s="124">
        <v>-11697</v>
      </c>
      <c r="H177" s="124">
        <v>37100</v>
      </c>
      <c r="I177" s="124">
        <v>389</v>
      </c>
      <c r="J177" s="124">
        <v>6046</v>
      </c>
      <c r="K177" s="124">
        <v>292</v>
      </c>
      <c r="L177" s="124">
        <v>1447</v>
      </c>
    </row>
    <row r="178" spans="1:12" x14ac:dyDescent="0.3">
      <c r="A178" s="99" t="s">
        <v>500</v>
      </c>
      <c r="B178" s="104" t="s">
        <v>1578</v>
      </c>
      <c r="C178" s="85" t="s">
        <v>196</v>
      </c>
      <c r="D178" s="85" t="s">
        <v>196</v>
      </c>
      <c r="E178" s="85" t="s">
        <v>196</v>
      </c>
      <c r="F178" s="85" t="s">
        <v>196</v>
      </c>
      <c r="G178" s="85" t="s">
        <v>196</v>
      </c>
      <c r="H178" s="85" t="s">
        <v>196</v>
      </c>
      <c r="I178" s="85" t="s">
        <v>196</v>
      </c>
      <c r="J178" s="85" t="s">
        <v>196</v>
      </c>
      <c r="K178" s="85" t="s">
        <v>196</v>
      </c>
      <c r="L178" s="85" t="s">
        <v>196</v>
      </c>
    </row>
    <row r="179" spans="1:12" x14ac:dyDescent="0.3">
      <c r="A179" s="99" t="s">
        <v>501</v>
      </c>
      <c r="B179" s="104" t="s">
        <v>1579</v>
      </c>
      <c r="C179" s="85" t="s">
        <v>196</v>
      </c>
      <c r="D179" s="85" t="s">
        <v>196</v>
      </c>
      <c r="E179" s="85" t="s">
        <v>196</v>
      </c>
      <c r="F179" s="85" t="s">
        <v>196</v>
      </c>
      <c r="G179" s="85" t="s">
        <v>196</v>
      </c>
      <c r="H179" s="85" t="s">
        <v>196</v>
      </c>
      <c r="I179" s="85" t="s">
        <v>196</v>
      </c>
      <c r="J179" s="85" t="s">
        <v>196</v>
      </c>
      <c r="K179" s="85" t="s">
        <v>196</v>
      </c>
      <c r="L179" s="85" t="s">
        <v>196</v>
      </c>
    </row>
    <row r="180" spans="1:12" x14ac:dyDescent="0.3">
      <c r="A180" s="99" t="s">
        <v>502</v>
      </c>
      <c r="B180" s="104" t="s">
        <v>1580</v>
      </c>
      <c r="C180" s="158">
        <v>131</v>
      </c>
      <c r="D180" s="156">
        <v>91</v>
      </c>
      <c r="E180" s="156">
        <v>696801</v>
      </c>
      <c r="F180" s="156">
        <v>40</v>
      </c>
      <c r="G180" s="156">
        <v>-267812</v>
      </c>
      <c r="H180" s="156">
        <v>566018</v>
      </c>
      <c r="I180" s="156">
        <v>31</v>
      </c>
      <c r="J180" s="156">
        <v>699</v>
      </c>
      <c r="K180" s="156">
        <v>73</v>
      </c>
      <c r="L180" s="156">
        <v>34171</v>
      </c>
    </row>
    <row r="181" spans="1:12" x14ac:dyDescent="0.3">
      <c r="A181" s="99" t="s">
        <v>503</v>
      </c>
      <c r="B181" s="104" t="s">
        <v>1581</v>
      </c>
      <c r="C181" s="121">
        <v>5687</v>
      </c>
      <c r="D181" s="124">
        <v>3789</v>
      </c>
      <c r="E181" s="124">
        <v>5714331</v>
      </c>
      <c r="F181" s="124">
        <v>1898</v>
      </c>
      <c r="G181" s="124">
        <v>-2129201</v>
      </c>
      <c r="H181" s="124">
        <v>6060661</v>
      </c>
      <c r="I181" s="124">
        <v>1346</v>
      </c>
      <c r="J181" s="124">
        <v>26566</v>
      </c>
      <c r="K181" s="124">
        <v>2462</v>
      </c>
      <c r="L181" s="124">
        <v>234276</v>
      </c>
    </row>
    <row r="182" spans="1:12" x14ac:dyDescent="0.3">
      <c r="A182" s="99" t="s">
        <v>504</v>
      </c>
      <c r="B182" s="104" t="s">
        <v>1582</v>
      </c>
      <c r="C182" s="121">
        <v>1590</v>
      </c>
      <c r="D182" s="124">
        <v>1066</v>
      </c>
      <c r="E182" s="124">
        <v>2525462</v>
      </c>
      <c r="F182" s="124">
        <v>524</v>
      </c>
      <c r="G182" s="124">
        <v>-789590</v>
      </c>
      <c r="H182" s="124">
        <v>2757398</v>
      </c>
      <c r="I182" s="124">
        <v>357</v>
      </c>
      <c r="J182" s="124">
        <v>7682</v>
      </c>
      <c r="K182" s="124">
        <v>778</v>
      </c>
      <c r="L182" s="124">
        <v>105544</v>
      </c>
    </row>
    <row r="183" spans="1:12" x14ac:dyDescent="0.3">
      <c r="A183" s="99" t="s">
        <v>505</v>
      </c>
      <c r="B183" s="104" t="s">
        <v>1583</v>
      </c>
      <c r="C183" s="121">
        <v>85</v>
      </c>
      <c r="D183" s="124">
        <v>60</v>
      </c>
      <c r="E183" s="124">
        <v>97127</v>
      </c>
      <c r="F183" s="124">
        <v>25</v>
      </c>
      <c r="G183" s="124">
        <v>-18089</v>
      </c>
      <c r="H183" s="124">
        <v>216697</v>
      </c>
      <c r="I183" s="124">
        <v>27</v>
      </c>
      <c r="J183" s="124">
        <v>592</v>
      </c>
      <c r="K183" s="124">
        <v>47</v>
      </c>
      <c r="L183" s="124">
        <v>7870</v>
      </c>
    </row>
    <row r="184" spans="1:12" x14ac:dyDescent="0.3">
      <c r="A184" s="99" t="s">
        <v>506</v>
      </c>
      <c r="B184" s="104" t="s">
        <v>1584</v>
      </c>
      <c r="C184" s="121">
        <v>95</v>
      </c>
      <c r="D184" s="124">
        <v>68</v>
      </c>
      <c r="E184" s="124">
        <v>48487</v>
      </c>
      <c r="F184" s="124">
        <v>27</v>
      </c>
      <c r="G184" s="124">
        <v>-11868</v>
      </c>
      <c r="H184" s="124">
        <v>47931</v>
      </c>
      <c r="I184" s="124">
        <v>23</v>
      </c>
      <c r="J184" s="124">
        <v>502</v>
      </c>
      <c r="K184" s="124">
        <v>51</v>
      </c>
      <c r="L184" s="124">
        <v>1998</v>
      </c>
    </row>
    <row r="185" spans="1:12" x14ac:dyDescent="0.3">
      <c r="A185" s="99" t="s">
        <v>507</v>
      </c>
      <c r="B185" s="104" t="s">
        <v>1585</v>
      </c>
      <c r="C185" s="121">
        <v>175</v>
      </c>
      <c r="D185" s="124">
        <v>117</v>
      </c>
      <c r="E185" s="124">
        <v>316762</v>
      </c>
      <c r="F185" s="124">
        <v>58</v>
      </c>
      <c r="G185" s="124">
        <v>-23328</v>
      </c>
      <c r="H185" s="124">
        <v>305337</v>
      </c>
      <c r="I185" s="124">
        <v>22</v>
      </c>
      <c r="J185" s="124">
        <v>465</v>
      </c>
      <c r="K185" s="124">
        <v>84</v>
      </c>
      <c r="L185" s="124">
        <v>11425</v>
      </c>
    </row>
    <row r="186" spans="1:12" x14ac:dyDescent="0.3">
      <c r="A186" s="99" t="s">
        <v>508</v>
      </c>
      <c r="B186" s="104" t="s">
        <v>1586</v>
      </c>
      <c r="C186" s="121">
        <v>530</v>
      </c>
      <c r="D186" s="124">
        <v>345</v>
      </c>
      <c r="E186" s="124">
        <v>1374750</v>
      </c>
      <c r="F186" s="124">
        <v>185</v>
      </c>
      <c r="G186" s="124">
        <v>-614033</v>
      </c>
      <c r="H186" s="124">
        <v>1665727</v>
      </c>
      <c r="I186" s="124">
        <v>107</v>
      </c>
      <c r="J186" s="124">
        <v>2379</v>
      </c>
      <c r="K186" s="124">
        <v>261</v>
      </c>
      <c r="L186" s="124">
        <v>61814</v>
      </c>
    </row>
    <row r="187" spans="1:12" x14ac:dyDescent="0.3">
      <c r="A187" s="99" t="s">
        <v>509</v>
      </c>
      <c r="B187" s="104" t="s">
        <v>1587</v>
      </c>
      <c r="C187" s="121">
        <v>186</v>
      </c>
      <c r="D187" s="124">
        <v>121</v>
      </c>
      <c r="E187" s="124">
        <v>189464</v>
      </c>
      <c r="F187" s="124">
        <v>65</v>
      </c>
      <c r="G187" s="124">
        <v>-29361</v>
      </c>
      <c r="H187" s="124">
        <v>144946</v>
      </c>
      <c r="I187" s="124">
        <v>41</v>
      </c>
      <c r="J187" s="124">
        <v>799</v>
      </c>
      <c r="K187" s="124">
        <v>70</v>
      </c>
      <c r="L187" s="124">
        <v>5529</v>
      </c>
    </row>
    <row r="188" spans="1:12" x14ac:dyDescent="0.3">
      <c r="A188" s="99" t="s">
        <v>510</v>
      </c>
      <c r="B188" s="104" t="s">
        <v>1588</v>
      </c>
      <c r="C188" s="121">
        <v>502</v>
      </c>
      <c r="D188" s="124">
        <v>347</v>
      </c>
      <c r="E188" s="124">
        <v>457776</v>
      </c>
      <c r="F188" s="124">
        <v>155</v>
      </c>
      <c r="G188" s="124">
        <v>-89103</v>
      </c>
      <c r="H188" s="124">
        <v>338619</v>
      </c>
      <c r="I188" s="124">
        <v>134</v>
      </c>
      <c r="J188" s="124">
        <v>2871</v>
      </c>
      <c r="K188" s="124">
        <v>259</v>
      </c>
      <c r="L188" s="124">
        <v>15445</v>
      </c>
    </row>
    <row r="189" spans="1:12" x14ac:dyDescent="0.3">
      <c r="A189" s="99" t="s">
        <v>511</v>
      </c>
      <c r="B189" s="104" t="s">
        <v>1589</v>
      </c>
      <c r="C189" s="121">
        <v>17</v>
      </c>
      <c r="D189" s="124">
        <v>8</v>
      </c>
      <c r="E189" s="124">
        <v>41096</v>
      </c>
      <c r="F189" s="124">
        <v>9</v>
      </c>
      <c r="G189" s="124">
        <v>-3808</v>
      </c>
      <c r="H189" s="124">
        <v>38141</v>
      </c>
      <c r="I189" s="124">
        <v>3</v>
      </c>
      <c r="J189" s="124">
        <v>74</v>
      </c>
      <c r="K189" s="124">
        <v>6</v>
      </c>
      <c r="L189" s="124">
        <v>1462</v>
      </c>
    </row>
    <row r="190" spans="1:12" x14ac:dyDescent="0.3">
      <c r="A190" s="99" t="s">
        <v>512</v>
      </c>
      <c r="B190" s="104" t="s">
        <v>1590</v>
      </c>
      <c r="C190" s="121">
        <v>128</v>
      </c>
      <c r="D190" s="124">
        <v>90</v>
      </c>
      <c r="E190" s="124">
        <v>33325</v>
      </c>
      <c r="F190" s="124">
        <v>38</v>
      </c>
      <c r="G190" s="124">
        <v>-4509</v>
      </c>
      <c r="H190" s="124">
        <v>29312</v>
      </c>
      <c r="I190" s="124">
        <v>31</v>
      </c>
      <c r="J190" s="124">
        <v>656</v>
      </c>
      <c r="K190" s="124">
        <v>63</v>
      </c>
      <c r="L190" s="124">
        <v>1159</v>
      </c>
    </row>
    <row r="191" spans="1:12" x14ac:dyDescent="0.3">
      <c r="A191" s="99" t="s">
        <v>513</v>
      </c>
      <c r="B191" s="104" t="s">
        <v>1591</v>
      </c>
      <c r="C191" s="121">
        <v>463</v>
      </c>
      <c r="D191" s="124">
        <v>338</v>
      </c>
      <c r="E191" s="124">
        <v>472296</v>
      </c>
      <c r="F191" s="124">
        <v>125</v>
      </c>
      <c r="G191" s="124">
        <v>-95221</v>
      </c>
      <c r="H191" s="124">
        <v>354784</v>
      </c>
      <c r="I191" s="124">
        <v>126</v>
      </c>
      <c r="J191" s="124">
        <v>2821</v>
      </c>
      <c r="K191" s="124">
        <v>250</v>
      </c>
      <c r="L191" s="124">
        <v>15516</v>
      </c>
    </row>
    <row r="192" spans="1:12" x14ac:dyDescent="0.3">
      <c r="A192" s="99" t="s">
        <v>514</v>
      </c>
      <c r="B192" s="104" t="s">
        <v>1592</v>
      </c>
      <c r="C192" s="121">
        <v>1802</v>
      </c>
      <c r="D192" s="124">
        <v>1116</v>
      </c>
      <c r="E192" s="124">
        <v>926762</v>
      </c>
      <c r="F192" s="124">
        <v>686</v>
      </c>
      <c r="G192" s="124">
        <v>-121781</v>
      </c>
      <c r="H192" s="124">
        <v>1031060</v>
      </c>
      <c r="I192" s="124">
        <v>454</v>
      </c>
      <c r="J192" s="124">
        <v>7943</v>
      </c>
      <c r="K192" s="124">
        <v>571</v>
      </c>
      <c r="L192" s="124">
        <v>39611</v>
      </c>
    </row>
    <row r="193" spans="1:12" x14ac:dyDescent="0.3">
      <c r="A193" s="99" t="s">
        <v>515</v>
      </c>
      <c r="B193" s="104" t="s">
        <v>1593</v>
      </c>
      <c r="C193" s="121">
        <v>512</v>
      </c>
      <c r="D193" s="124">
        <v>357</v>
      </c>
      <c r="E193" s="124">
        <v>157623</v>
      </c>
      <c r="F193" s="124">
        <v>155</v>
      </c>
      <c r="G193" s="124">
        <v>-61612</v>
      </c>
      <c r="H193" s="124">
        <v>322876</v>
      </c>
      <c r="I193" s="124">
        <v>146</v>
      </c>
      <c r="J193" s="124">
        <v>3015</v>
      </c>
      <c r="K193" s="124">
        <v>219</v>
      </c>
      <c r="L193" s="124">
        <v>12961</v>
      </c>
    </row>
    <row r="194" spans="1:12" x14ac:dyDescent="0.3">
      <c r="A194" s="99" t="s">
        <v>516</v>
      </c>
      <c r="B194" s="104" t="s">
        <v>1594</v>
      </c>
      <c r="C194" s="121">
        <v>1290</v>
      </c>
      <c r="D194" s="124">
        <v>759</v>
      </c>
      <c r="E194" s="124">
        <v>769139</v>
      </c>
      <c r="F194" s="124">
        <v>531</v>
      </c>
      <c r="G194" s="124">
        <v>-60168</v>
      </c>
      <c r="H194" s="124">
        <v>708183</v>
      </c>
      <c r="I194" s="124">
        <v>308</v>
      </c>
      <c r="J194" s="124">
        <v>4928</v>
      </c>
      <c r="K194" s="124">
        <v>352</v>
      </c>
      <c r="L194" s="124">
        <v>26649</v>
      </c>
    </row>
    <row r="195" spans="1:12" x14ac:dyDescent="0.3">
      <c r="A195" s="99" t="s">
        <v>517</v>
      </c>
      <c r="B195" s="104" t="s">
        <v>1595</v>
      </c>
      <c r="C195" s="121">
        <v>1624</v>
      </c>
      <c r="D195" s="124">
        <v>1131</v>
      </c>
      <c r="E195" s="124">
        <v>1648590</v>
      </c>
      <c r="F195" s="124">
        <v>493</v>
      </c>
      <c r="G195" s="124">
        <v>-1081158</v>
      </c>
      <c r="H195" s="124">
        <v>1828501</v>
      </c>
      <c r="I195" s="124">
        <v>367</v>
      </c>
      <c r="J195" s="124">
        <v>7218</v>
      </c>
      <c r="K195" s="124">
        <v>764</v>
      </c>
      <c r="L195" s="124">
        <v>69130</v>
      </c>
    </row>
    <row r="196" spans="1:12" x14ac:dyDescent="0.3">
      <c r="A196" s="99" t="s">
        <v>518</v>
      </c>
      <c r="B196" s="104" t="s">
        <v>1596</v>
      </c>
      <c r="C196" s="121">
        <v>182</v>
      </c>
      <c r="D196" s="124">
        <v>107</v>
      </c>
      <c r="E196" s="124">
        <v>60417</v>
      </c>
      <c r="F196" s="124">
        <v>75</v>
      </c>
      <c r="G196" s="124">
        <v>-4535</v>
      </c>
      <c r="H196" s="124">
        <v>50457</v>
      </c>
      <c r="I196" s="124">
        <v>41</v>
      </c>
      <c r="J196" s="124">
        <v>530</v>
      </c>
      <c r="K196" s="124">
        <v>41</v>
      </c>
      <c r="L196" s="124">
        <v>1894</v>
      </c>
    </row>
    <row r="197" spans="1:12" x14ac:dyDescent="0.3">
      <c r="A197" s="99" t="s">
        <v>519</v>
      </c>
      <c r="B197" s="104" t="s">
        <v>1597</v>
      </c>
      <c r="C197" s="121">
        <v>109</v>
      </c>
      <c r="D197" s="124">
        <v>74</v>
      </c>
      <c r="E197" s="124">
        <v>246734</v>
      </c>
      <c r="F197" s="124">
        <v>35</v>
      </c>
      <c r="G197" s="124">
        <v>-11114</v>
      </c>
      <c r="H197" s="124">
        <v>272527</v>
      </c>
      <c r="I197" s="124">
        <v>17</v>
      </c>
      <c r="J197" s="124">
        <v>374</v>
      </c>
      <c r="K197" s="124">
        <v>54</v>
      </c>
      <c r="L197" s="124">
        <v>9923</v>
      </c>
    </row>
    <row r="198" spans="1:12" x14ac:dyDescent="0.3">
      <c r="A198" s="99" t="s">
        <v>520</v>
      </c>
      <c r="B198" s="104" t="s">
        <v>1598</v>
      </c>
      <c r="C198" s="121">
        <v>45</v>
      </c>
      <c r="D198" s="124">
        <v>31</v>
      </c>
      <c r="E198" s="124">
        <v>71788</v>
      </c>
      <c r="F198" s="124">
        <v>14</v>
      </c>
      <c r="G198" s="124">
        <v>-716</v>
      </c>
      <c r="H198" s="124">
        <v>69630</v>
      </c>
      <c r="I198" s="124">
        <v>13</v>
      </c>
      <c r="J198" s="124">
        <v>289</v>
      </c>
      <c r="K198" s="124">
        <v>19</v>
      </c>
      <c r="L198" s="124">
        <v>2452</v>
      </c>
    </row>
    <row r="199" spans="1:12" x14ac:dyDescent="0.3">
      <c r="A199" s="99" t="s">
        <v>521</v>
      </c>
      <c r="B199" s="104" t="s">
        <v>1599</v>
      </c>
      <c r="C199" s="121">
        <v>1288</v>
      </c>
      <c r="D199" s="124">
        <v>919</v>
      </c>
      <c r="E199" s="124">
        <v>1269651</v>
      </c>
      <c r="F199" s="124">
        <v>369</v>
      </c>
      <c r="G199" s="124">
        <v>-1064793</v>
      </c>
      <c r="H199" s="124">
        <v>1435888</v>
      </c>
      <c r="I199" s="124">
        <v>296</v>
      </c>
      <c r="J199" s="124">
        <v>6025</v>
      </c>
      <c r="K199" s="124">
        <v>650</v>
      </c>
      <c r="L199" s="124">
        <v>54860</v>
      </c>
    </row>
    <row r="200" spans="1:12" x14ac:dyDescent="0.3">
      <c r="A200" s="99" t="s">
        <v>522</v>
      </c>
      <c r="B200" s="104" t="s">
        <v>1600</v>
      </c>
      <c r="C200" s="121">
        <v>80</v>
      </c>
      <c r="D200" s="124">
        <v>48</v>
      </c>
      <c r="E200" s="124">
        <v>107896</v>
      </c>
      <c r="F200" s="124">
        <v>32</v>
      </c>
      <c r="G200" s="124">
        <v>-36943</v>
      </c>
      <c r="H200" s="124">
        <v>59606</v>
      </c>
      <c r="I200" s="124">
        <v>11</v>
      </c>
      <c r="J200" s="124">
        <v>246</v>
      </c>
      <c r="K200" s="124">
        <v>36</v>
      </c>
      <c r="L200" s="124">
        <v>3317</v>
      </c>
    </row>
    <row r="201" spans="1:12" x14ac:dyDescent="0.3">
      <c r="A201" s="99" t="s">
        <v>523</v>
      </c>
      <c r="B201" s="104" t="s">
        <v>1601</v>
      </c>
      <c r="C201" s="121">
        <v>1318</v>
      </c>
      <c r="D201" s="124">
        <v>817</v>
      </c>
      <c r="E201" s="124">
        <v>4624974</v>
      </c>
      <c r="F201" s="124">
        <v>501</v>
      </c>
      <c r="G201" s="124">
        <v>-380676</v>
      </c>
      <c r="H201" s="124">
        <v>5145736</v>
      </c>
      <c r="I201" s="124">
        <v>221</v>
      </c>
      <c r="J201" s="124">
        <v>4781</v>
      </c>
      <c r="K201" s="124">
        <v>568</v>
      </c>
      <c r="L201" s="124">
        <v>189617</v>
      </c>
    </row>
    <row r="202" spans="1:12" x14ac:dyDescent="0.3">
      <c r="A202" s="99" t="s">
        <v>524</v>
      </c>
      <c r="B202" s="104" t="s">
        <v>1602</v>
      </c>
      <c r="C202" s="121">
        <v>177</v>
      </c>
      <c r="D202" s="124">
        <v>100</v>
      </c>
      <c r="E202" s="124">
        <v>338097</v>
      </c>
      <c r="F202" s="124">
        <v>77</v>
      </c>
      <c r="G202" s="124">
        <v>-51422</v>
      </c>
      <c r="H202" s="124">
        <v>259833</v>
      </c>
      <c r="I202" s="124">
        <v>25</v>
      </c>
      <c r="J202" s="124">
        <v>471</v>
      </c>
      <c r="K202" s="124">
        <v>61</v>
      </c>
      <c r="L202" s="124">
        <v>10854</v>
      </c>
    </row>
    <row r="203" spans="1:12" x14ac:dyDescent="0.3">
      <c r="A203" s="99" t="s">
        <v>525</v>
      </c>
      <c r="B203" s="104" t="s">
        <v>1603</v>
      </c>
      <c r="C203" s="121">
        <v>1141</v>
      </c>
      <c r="D203" s="124">
        <v>717</v>
      </c>
      <c r="E203" s="124">
        <v>4286876</v>
      </c>
      <c r="F203" s="124">
        <v>424</v>
      </c>
      <c r="G203" s="124">
        <v>-329254</v>
      </c>
      <c r="H203" s="124">
        <v>4885902</v>
      </c>
      <c r="I203" s="124">
        <v>196</v>
      </c>
      <c r="J203" s="124">
        <v>4310</v>
      </c>
      <c r="K203" s="124">
        <v>507</v>
      </c>
      <c r="L203" s="124">
        <v>178764</v>
      </c>
    </row>
    <row r="204" spans="1:12" x14ac:dyDescent="0.3">
      <c r="A204" s="99" t="s">
        <v>526</v>
      </c>
      <c r="B204" s="104" t="s">
        <v>1604</v>
      </c>
      <c r="C204" s="121">
        <v>8717</v>
      </c>
      <c r="D204" s="124">
        <v>6611</v>
      </c>
      <c r="E204" s="124">
        <v>3719433</v>
      </c>
      <c r="F204" s="124">
        <v>2106</v>
      </c>
      <c r="G204" s="124">
        <v>-1127132</v>
      </c>
      <c r="H204" s="124">
        <v>2810089</v>
      </c>
      <c r="I204" s="124">
        <v>2784</v>
      </c>
      <c r="J204" s="124">
        <v>60035</v>
      </c>
      <c r="K204" s="124">
        <v>4786</v>
      </c>
      <c r="L204" s="124">
        <v>124637</v>
      </c>
    </row>
    <row r="205" spans="1:12" x14ac:dyDescent="0.3">
      <c r="A205" s="99" t="s">
        <v>527</v>
      </c>
      <c r="B205" s="104" t="s">
        <v>1605</v>
      </c>
      <c r="C205" s="121">
        <v>1017</v>
      </c>
      <c r="D205" s="124">
        <v>805</v>
      </c>
      <c r="E205" s="124">
        <v>473481</v>
      </c>
      <c r="F205" s="124">
        <v>212</v>
      </c>
      <c r="G205" s="124">
        <v>-402700</v>
      </c>
      <c r="H205" s="124">
        <v>366429</v>
      </c>
      <c r="I205" s="124">
        <v>401</v>
      </c>
      <c r="J205" s="124">
        <v>8318</v>
      </c>
      <c r="K205" s="124">
        <v>588</v>
      </c>
      <c r="L205" s="124">
        <v>16595</v>
      </c>
    </row>
    <row r="206" spans="1:12" x14ac:dyDescent="0.3">
      <c r="A206" s="99" t="s">
        <v>528</v>
      </c>
      <c r="B206" s="104" t="s">
        <v>1606</v>
      </c>
      <c r="C206" s="121">
        <v>372</v>
      </c>
      <c r="D206" s="85" t="s">
        <v>196</v>
      </c>
      <c r="E206" s="85" t="s">
        <v>196</v>
      </c>
      <c r="F206" s="85" t="s">
        <v>196</v>
      </c>
      <c r="G206" s="85" t="s">
        <v>196</v>
      </c>
      <c r="H206" s="124">
        <v>55778</v>
      </c>
      <c r="I206" s="124">
        <v>211</v>
      </c>
      <c r="J206" s="124">
        <v>4129</v>
      </c>
      <c r="K206" s="124">
        <v>185</v>
      </c>
      <c r="L206" s="124">
        <v>3739</v>
      </c>
    </row>
    <row r="207" spans="1:12" x14ac:dyDescent="0.3">
      <c r="A207" s="99" t="s">
        <v>529</v>
      </c>
      <c r="B207" s="104" t="s">
        <v>1607</v>
      </c>
      <c r="C207" s="121">
        <v>645</v>
      </c>
      <c r="D207" s="85" t="s">
        <v>196</v>
      </c>
      <c r="E207" s="85" t="s">
        <v>196</v>
      </c>
      <c r="F207" s="85" t="s">
        <v>196</v>
      </c>
      <c r="G207" s="85" t="s">
        <v>196</v>
      </c>
      <c r="H207" s="124">
        <v>310651</v>
      </c>
      <c r="I207" s="124">
        <v>190</v>
      </c>
      <c r="J207" s="124">
        <v>4189</v>
      </c>
      <c r="K207" s="124">
        <v>403</v>
      </c>
      <c r="L207" s="124">
        <v>12856</v>
      </c>
    </row>
    <row r="208" spans="1:12" x14ac:dyDescent="0.3">
      <c r="A208" s="99" t="s">
        <v>530</v>
      </c>
      <c r="B208" s="104" t="s">
        <v>1608</v>
      </c>
      <c r="C208" s="121">
        <v>7700</v>
      </c>
      <c r="D208" s="124">
        <v>5806</v>
      </c>
      <c r="E208" s="124">
        <v>3245952</v>
      </c>
      <c r="F208" s="124">
        <v>1894</v>
      </c>
      <c r="G208" s="124">
        <v>-724432</v>
      </c>
      <c r="H208" s="124">
        <v>2443660</v>
      </c>
      <c r="I208" s="124">
        <v>2383</v>
      </c>
      <c r="J208" s="124">
        <v>51718</v>
      </c>
      <c r="K208" s="124">
        <v>4198</v>
      </c>
      <c r="L208" s="124">
        <v>108042</v>
      </c>
    </row>
    <row r="209" spans="1:12" x14ac:dyDescent="0.3">
      <c r="A209" s="99" t="s">
        <v>531</v>
      </c>
      <c r="B209" s="104" t="s">
        <v>1609</v>
      </c>
      <c r="C209" s="121">
        <v>950</v>
      </c>
      <c r="D209" s="124">
        <v>728</v>
      </c>
      <c r="E209" s="124">
        <v>761263</v>
      </c>
      <c r="F209" s="124">
        <v>222</v>
      </c>
      <c r="G209" s="124">
        <v>-193326</v>
      </c>
      <c r="H209" s="124">
        <v>548529</v>
      </c>
      <c r="I209" s="124">
        <v>285</v>
      </c>
      <c r="J209" s="124">
        <v>6161</v>
      </c>
      <c r="K209" s="124">
        <v>548</v>
      </c>
      <c r="L209" s="124">
        <v>25201</v>
      </c>
    </row>
    <row r="210" spans="1:12" x14ac:dyDescent="0.3">
      <c r="A210" s="99" t="s">
        <v>532</v>
      </c>
      <c r="B210" s="104" t="s">
        <v>1610</v>
      </c>
      <c r="C210" s="121">
        <v>812</v>
      </c>
      <c r="D210" s="124">
        <v>621</v>
      </c>
      <c r="E210" s="124">
        <v>542292</v>
      </c>
      <c r="F210" s="124">
        <v>191</v>
      </c>
      <c r="G210" s="124">
        <v>-99195</v>
      </c>
      <c r="H210" s="124">
        <v>477165</v>
      </c>
      <c r="I210" s="124">
        <v>244</v>
      </c>
      <c r="J210" s="124">
        <v>5511</v>
      </c>
      <c r="K210" s="124">
        <v>469</v>
      </c>
      <c r="L210" s="124">
        <v>19152</v>
      </c>
    </row>
    <row r="211" spans="1:12" x14ac:dyDescent="0.3">
      <c r="A211" s="99" t="s">
        <v>533</v>
      </c>
      <c r="B211" s="104" t="s">
        <v>1611</v>
      </c>
      <c r="C211" s="121">
        <v>1277</v>
      </c>
      <c r="D211" s="124">
        <v>1011</v>
      </c>
      <c r="E211" s="124">
        <v>426337</v>
      </c>
      <c r="F211" s="124">
        <v>266</v>
      </c>
      <c r="G211" s="124">
        <v>-52793</v>
      </c>
      <c r="H211" s="124">
        <v>365637</v>
      </c>
      <c r="I211" s="124">
        <v>456</v>
      </c>
      <c r="J211" s="124">
        <v>9933</v>
      </c>
      <c r="K211" s="124">
        <v>717</v>
      </c>
      <c r="L211" s="124">
        <v>13927</v>
      </c>
    </row>
    <row r="212" spans="1:12" x14ac:dyDescent="0.3">
      <c r="A212" s="99" t="s">
        <v>534</v>
      </c>
      <c r="B212" s="104" t="s">
        <v>1612</v>
      </c>
      <c r="C212" s="121">
        <v>4661</v>
      </c>
      <c r="D212" s="124">
        <v>3446</v>
      </c>
      <c r="E212" s="124">
        <v>1516060</v>
      </c>
      <c r="F212" s="124">
        <v>1215</v>
      </c>
      <c r="G212" s="124">
        <v>-379118</v>
      </c>
      <c r="H212" s="124">
        <v>1052329</v>
      </c>
      <c r="I212" s="124">
        <v>1398</v>
      </c>
      <c r="J212" s="124">
        <v>30113</v>
      </c>
      <c r="K212" s="124">
        <v>2464</v>
      </c>
      <c r="L212" s="124">
        <v>49762</v>
      </c>
    </row>
    <row r="213" spans="1:12" x14ac:dyDescent="0.3">
      <c r="A213" s="99" t="s">
        <v>535</v>
      </c>
      <c r="B213" s="104" t="s">
        <v>1613</v>
      </c>
      <c r="C213" s="121">
        <v>13507</v>
      </c>
      <c r="D213" s="124">
        <v>10910</v>
      </c>
      <c r="E213" s="124">
        <v>3444026</v>
      </c>
      <c r="F213" s="124">
        <v>2597</v>
      </c>
      <c r="G213" s="124">
        <v>-480876</v>
      </c>
      <c r="H213" s="124">
        <v>2233255</v>
      </c>
      <c r="I213" s="124">
        <v>7135</v>
      </c>
      <c r="J213" s="124">
        <v>148999</v>
      </c>
      <c r="K213" s="124">
        <v>7127</v>
      </c>
      <c r="L213" s="124">
        <v>88786</v>
      </c>
    </row>
    <row r="214" spans="1:12" x14ac:dyDescent="0.3">
      <c r="A214" s="99" t="s">
        <v>536</v>
      </c>
      <c r="B214" s="104" t="s">
        <v>1614</v>
      </c>
      <c r="C214" s="121">
        <v>1692</v>
      </c>
      <c r="D214" s="124">
        <v>1265</v>
      </c>
      <c r="E214" s="124">
        <v>368218</v>
      </c>
      <c r="F214" s="124">
        <v>427</v>
      </c>
      <c r="G214" s="124">
        <v>-88241</v>
      </c>
      <c r="H214" s="124">
        <v>182222</v>
      </c>
      <c r="I214" s="124">
        <v>720</v>
      </c>
      <c r="J214" s="124">
        <v>14186</v>
      </c>
      <c r="K214" s="124">
        <v>754</v>
      </c>
      <c r="L214" s="124">
        <v>10046</v>
      </c>
    </row>
    <row r="215" spans="1:12" x14ac:dyDescent="0.3">
      <c r="A215" s="99" t="s">
        <v>537</v>
      </c>
      <c r="B215" s="104" t="s">
        <v>1615</v>
      </c>
      <c r="C215" s="121">
        <v>117</v>
      </c>
      <c r="D215" s="124">
        <v>90</v>
      </c>
      <c r="E215" s="124">
        <v>22508</v>
      </c>
      <c r="F215" s="124">
        <v>27</v>
      </c>
      <c r="G215" s="124">
        <v>-2241</v>
      </c>
      <c r="H215" s="124">
        <v>21047</v>
      </c>
      <c r="I215" s="124">
        <v>46</v>
      </c>
      <c r="J215" s="124">
        <v>948</v>
      </c>
      <c r="K215" s="124">
        <v>58</v>
      </c>
      <c r="L215" s="124">
        <v>781</v>
      </c>
    </row>
    <row r="216" spans="1:12" x14ac:dyDescent="0.3">
      <c r="A216" s="99" t="s">
        <v>538</v>
      </c>
      <c r="B216" s="104" t="s">
        <v>1616</v>
      </c>
      <c r="C216" s="121">
        <v>485</v>
      </c>
      <c r="D216" s="124">
        <v>363</v>
      </c>
      <c r="E216" s="124">
        <v>78625</v>
      </c>
      <c r="F216" s="124">
        <v>122</v>
      </c>
      <c r="G216" s="124">
        <v>-44543</v>
      </c>
      <c r="H216" s="124">
        <v>25919</v>
      </c>
      <c r="I216" s="124">
        <v>217</v>
      </c>
      <c r="J216" s="124">
        <v>4310</v>
      </c>
      <c r="K216" s="124">
        <v>220</v>
      </c>
      <c r="L216" s="124">
        <v>2204</v>
      </c>
    </row>
    <row r="217" spans="1:12" x14ac:dyDescent="0.3">
      <c r="A217" s="99" t="s">
        <v>539</v>
      </c>
      <c r="B217" s="104" t="s">
        <v>1617</v>
      </c>
      <c r="C217" s="121">
        <v>175</v>
      </c>
      <c r="D217" s="124">
        <v>137</v>
      </c>
      <c r="E217" s="124">
        <v>76685</v>
      </c>
      <c r="F217" s="124">
        <v>38</v>
      </c>
      <c r="G217" s="124">
        <v>-5026</v>
      </c>
      <c r="H217" s="124">
        <v>68368</v>
      </c>
      <c r="I217" s="124">
        <v>87</v>
      </c>
      <c r="J217" s="124">
        <v>1572</v>
      </c>
      <c r="K217" s="124">
        <v>74</v>
      </c>
      <c r="L217" s="124">
        <v>2528</v>
      </c>
    </row>
    <row r="218" spans="1:12" x14ac:dyDescent="0.3">
      <c r="A218" s="99" t="s">
        <v>540</v>
      </c>
      <c r="B218" s="104" t="s">
        <v>1618</v>
      </c>
      <c r="C218" s="121">
        <v>117</v>
      </c>
      <c r="D218" s="124">
        <v>80</v>
      </c>
      <c r="E218" s="124">
        <v>20003</v>
      </c>
      <c r="F218" s="124">
        <v>37</v>
      </c>
      <c r="G218" s="124">
        <v>-7896</v>
      </c>
      <c r="H218" s="124">
        <v>8766</v>
      </c>
      <c r="I218" s="124">
        <v>37</v>
      </c>
      <c r="J218" s="124">
        <v>769</v>
      </c>
      <c r="K218" s="124">
        <v>53</v>
      </c>
      <c r="L218" s="124">
        <v>541</v>
      </c>
    </row>
    <row r="219" spans="1:12" x14ac:dyDescent="0.3">
      <c r="A219" s="99" t="s">
        <v>541</v>
      </c>
      <c r="B219" s="104" t="s">
        <v>1619</v>
      </c>
      <c r="C219" s="121">
        <v>798</v>
      </c>
      <c r="D219" s="124">
        <v>595</v>
      </c>
      <c r="E219" s="124">
        <v>170397</v>
      </c>
      <c r="F219" s="124">
        <v>203</v>
      </c>
      <c r="G219" s="124">
        <v>-28536</v>
      </c>
      <c r="H219" s="124">
        <v>58122</v>
      </c>
      <c r="I219" s="124">
        <v>333</v>
      </c>
      <c r="J219" s="124">
        <v>6588</v>
      </c>
      <c r="K219" s="124">
        <v>349</v>
      </c>
      <c r="L219" s="124">
        <v>3993</v>
      </c>
    </row>
    <row r="220" spans="1:12" x14ac:dyDescent="0.3">
      <c r="A220" s="99" t="s">
        <v>542</v>
      </c>
      <c r="B220" s="104" t="s">
        <v>1620</v>
      </c>
      <c r="C220" s="121">
        <v>153</v>
      </c>
      <c r="D220" s="124">
        <v>102</v>
      </c>
      <c r="E220" s="124">
        <v>61138</v>
      </c>
      <c r="F220" s="124">
        <v>51</v>
      </c>
      <c r="G220" s="124">
        <v>-17360</v>
      </c>
      <c r="H220" s="124">
        <v>40212</v>
      </c>
      <c r="I220" s="124">
        <v>46</v>
      </c>
      <c r="J220" s="124">
        <v>847</v>
      </c>
      <c r="K220" s="124">
        <v>64</v>
      </c>
      <c r="L220" s="124">
        <v>1990</v>
      </c>
    </row>
    <row r="221" spans="1:12" x14ac:dyDescent="0.3">
      <c r="A221" s="99" t="s">
        <v>543</v>
      </c>
      <c r="B221" s="104" t="s">
        <v>1621</v>
      </c>
      <c r="C221" s="121">
        <v>478</v>
      </c>
      <c r="D221" s="124">
        <v>361</v>
      </c>
      <c r="E221" s="124">
        <v>156769</v>
      </c>
      <c r="F221" s="124">
        <v>117</v>
      </c>
      <c r="G221" s="124">
        <v>-45175</v>
      </c>
      <c r="H221" s="124">
        <v>86003</v>
      </c>
      <c r="I221" s="124">
        <v>216</v>
      </c>
      <c r="J221" s="124">
        <v>4490</v>
      </c>
      <c r="K221" s="124">
        <v>226</v>
      </c>
      <c r="L221" s="124">
        <v>4359</v>
      </c>
    </row>
    <row r="222" spans="1:12" x14ac:dyDescent="0.3">
      <c r="A222" s="99" t="s">
        <v>544</v>
      </c>
      <c r="B222" s="104" t="s">
        <v>1622</v>
      </c>
      <c r="C222" s="121">
        <v>227</v>
      </c>
      <c r="D222" s="124">
        <v>181</v>
      </c>
      <c r="E222" s="124">
        <v>35595</v>
      </c>
      <c r="F222" s="124">
        <v>46</v>
      </c>
      <c r="G222" s="124">
        <v>-29784</v>
      </c>
      <c r="H222" s="124">
        <v>2873</v>
      </c>
      <c r="I222" s="124">
        <v>129</v>
      </c>
      <c r="J222" s="124">
        <v>2516</v>
      </c>
      <c r="K222" s="124">
        <v>110</v>
      </c>
      <c r="L222" s="124">
        <v>982</v>
      </c>
    </row>
    <row r="223" spans="1:12" x14ac:dyDescent="0.3">
      <c r="A223" s="99" t="s">
        <v>545</v>
      </c>
      <c r="B223" s="104" t="s">
        <v>1623</v>
      </c>
      <c r="C223" s="121">
        <v>251</v>
      </c>
      <c r="D223" s="124">
        <v>180</v>
      </c>
      <c r="E223" s="124">
        <v>121174</v>
      </c>
      <c r="F223" s="124">
        <v>71</v>
      </c>
      <c r="G223" s="124">
        <v>-15391</v>
      </c>
      <c r="H223" s="124">
        <v>83129</v>
      </c>
      <c r="I223" s="124">
        <v>87</v>
      </c>
      <c r="J223" s="124">
        <v>1974</v>
      </c>
      <c r="K223" s="124">
        <v>116</v>
      </c>
      <c r="L223" s="124">
        <v>3377</v>
      </c>
    </row>
    <row r="224" spans="1:12" x14ac:dyDescent="0.3">
      <c r="A224" s="99" t="s">
        <v>546</v>
      </c>
      <c r="B224" s="104" t="s">
        <v>1624</v>
      </c>
      <c r="C224" s="121">
        <v>1513</v>
      </c>
      <c r="D224" s="124">
        <v>1069</v>
      </c>
      <c r="E224" s="124">
        <v>576019</v>
      </c>
      <c r="F224" s="124">
        <v>444</v>
      </c>
      <c r="G224" s="124">
        <v>-44334</v>
      </c>
      <c r="H224" s="124">
        <v>116842</v>
      </c>
      <c r="I224" s="124">
        <v>670</v>
      </c>
      <c r="J224" s="124">
        <v>10349</v>
      </c>
      <c r="K224" s="124">
        <v>398</v>
      </c>
      <c r="L224" s="124">
        <v>5270</v>
      </c>
    </row>
    <row r="225" spans="1:12" x14ac:dyDescent="0.3">
      <c r="A225" s="99" t="s">
        <v>547</v>
      </c>
      <c r="B225" s="104" t="s">
        <v>1625</v>
      </c>
      <c r="C225" s="121">
        <v>919</v>
      </c>
      <c r="D225" s="124">
        <v>640</v>
      </c>
      <c r="E225" s="124">
        <v>37861</v>
      </c>
      <c r="F225" s="124">
        <v>279</v>
      </c>
      <c r="G225" s="124">
        <v>-27975</v>
      </c>
      <c r="H225" s="124">
        <v>4942</v>
      </c>
      <c r="I225" s="124">
        <v>433</v>
      </c>
      <c r="J225" s="124">
        <v>6088</v>
      </c>
      <c r="K225" s="124">
        <v>173</v>
      </c>
      <c r="L225" s="124">
        <v>923</v>
      </c>
    </row>
    <row r="226" spans="1:12" x14ac:dyDescent="0.3">
      <c r="A226" s="99" t="s">
        <v>548</v>
      </c>
      <c r="B226" s="104" t="s">
        <v>1626</v>
      </c>
      <c r="C226" s="121">
        <v>160</v>
      </c>
      <c r="D226" s="85" t="s">
        <v>196</v>
      </c>
      <c r="E226" s="85" t="s">
        <v>196</v>
      </c>
      <c r="F226" s="85" t="s">
        <v>196</v>
      </c>
      <c r="G226" s="85" t="s">
        <v>196</v>
      </c>
      <c r="H226" s="124">
        <v>45262</v>
      </c>
      <c r="I226" s="124">
        <v>58</v>
      </c>
      <c r="J226" s="124">
        <v>1260</v>
      </c>
      <c r="K226" s="124">
        <v>81</v>
      </c>
      <c r="L226" s="124">
        <v>1653</v>
      </c>
    </row>
    <row r="227" spans="1:12" x14ac:dyDescent="0.3">
      <c r="A227" s="99" t="s">
        <v>549</v>
      </c>
      <c r="B227" s="104" t="s">
        <v>1627</v>
      </c>
      <c r="C227" s="121">
        <v>22</v>
      </c>
      <c r="D227" s="85" t="s">
        <v>196</v>
      </c>
      <c r="E227" s="85" t="s">
        <v>196</v>
      </c>
      <c r="F227" s="85" t="s">
        <v>196</v>
      </c>
      <c r="G227" s="85" t="s">
        <v>196</v>
      </c>
      <c r="H227" s="124">
        <v>-2260</v>
      </c>
      <c r="I227" s="124">
        <v>7</v>
      </c>
      <c r="J227" s="124">
        <v>161</v>
      </c>
      <c r="K227" s="124">
        <v>9</v>
      </c>
      <c r="L227" s="124">
        <v>146</v>
      </c>
    </row>
    <row r="228" spans="1:12" x14ac:dyDescent="0.3">
      <c r="A228" s="99" t="s">
        <v>550</v>
      </c>
      <c r="B228" s="104" t="s">
        <v>1628</v>
      </c>
      <c r="C228" s="121">
        <v>137</v>
      </c>
      <c r="D228" s="124">
        <v>98</v>
      </c>
      <c r="E228" s="124">
        <v>54083</v>
      </c>
      <c r="F228" s="124">
        <v>39</v>
      </c>
      <c r="G228" s="124">
        <v>-6128</v>
      </c>
      <c r="H228" s="124">
        <v>39513</v>
      </c>
      <c r="I228" s="124">
        <v>41</v>
      </c>
      <c r="J228" s="124">
        <v>872</v>
      </c>
      <c r="K228" s="124">
        <v>61</v>
      </c>
      <c r="L228" s="124">
        <v>1554</v>
      </c>
    </row>
    <row r="229" spans="1:12" x14ac:dyDescent="0.3">
      <c r="A229" s="99" t="s">
        <v>551</v>
      </c>
      <c r="B229" s="104" t="s">
        <v>1629</v>
      </c>
      <c r="C229" s="121">
        <v>275</v>
      </c>
      <c r="D229" s="124">
        <v>208</v>
      </c>
      <c r="E229" s="124">
        <v>30046</v>
      </c>
      <c r="F229" s="124">
        <v>67</v>
      </c>
      <c r="G229" s="124">
        <v>-965</v>
      </c>
      <c r="H229" s="124">
        <v>29385</v>
      </c>
      <c r="I229" s="124">
        <v>131</v>
      </c>
      <c r="J229" s="124">
        <v>1968</v>
      </c>
      <c r="K229" s="124">
        <v>74</v>
      </c>
      <c r="L229" s="124">
        <v>993</v>
      </c>
    </row>
    <row r="230" spans="1:12" x14ac:dyDescent="0.3">
      <c r="A230" s="99" t="s">
        <v>552</v>
      </c>
      <c r="B230" s="104" t="s">
        <v>1630</v>
      </c>
      <c r="C230" s="121">
        <v>94</v>
      </c>
      <c r="D230" s="124">
        <v>80</v>
      </c>
      <c r="E230" s="124">
        <v>349280</v>
      </c>
      <c r="F230" s="124">
        <v>14</v>
      </c>
      <c r="G230" s="124">
        <v>-22248</v>
      </c>
      <c r="H230" s="124">
        <v>354362</v>
      </c>
      <c r="I230" s="124">
        <v>51</v>
      </c>
      <c r="J230" s="124">
        <v>1139</v>
      </c>
      <c r="K230" s="124">
        <v>63</v>
      </c>
      <c r="L230" s="124">
        <v>12482</v>
      </c>
    </row>
    <row r="231" spans="1:12" x14ac:dyDescent="0.3">
      <c r="A231" s="99" t="s">
        <v>553</v>
      </c>
      <c r="B231" s="104" t="s">
        <v>1631</v>
      </c>
      <c r="C231" s="121">
        <v>51</v>
      </c>
      <c r="D231" s="85" t="s">
        <v>196</v>
      </c>
      <c r="E231" s="85" t="s">
        <v>196</v>
      </c>
      <c r="F231" s="85" t="s">
        <v>196</v>
      </c>
      <c r="G231" s="85" t="s">
        <v>196</v>
      </c>
      <c r="H231" s="124">
        <v>317300</v>
      </c>
      <c r="I231" s="124">
        <v>24</v>
      </c>
      <c r="J231" s="124">
        <v>572</v>
      </c>
      <c r="K231" s="124">
        <v>37</v>
      </c>
      <c r="L231" s="124">
        <v>11199</v>
      </c>
    </row>
    <row r="232" spans="1:12" x14ac:dyDescent="0.3">
      <c r="A232" s="99" t="s">
        <v>554</v>
      </c>
      <c r="B232" s="104" t="s">
        <v>1632</v>
      </c>
      <c r="C232" s="121">
        <v>43</v>
      </c>
      <c r="D232" s="85" t="s">
        <v>196</v>
      </c>
      <c r="E232" s="85" t="s">
        <v>196</v>
      </c>
      <c r="F232" s="85" t="s">
        <v>196</v>
      </c>
      <c r="G232" s="85" t="s">
        <v>196</v>
      </c>
      <c r="H232" s="124">
        <v>37061</v>
      </c>
      <c r="I232" s="124">
        <v>27</v>
      </c>
      <c r="J232" s="124">
        <v>567</v>
      </c>
      <c r="K232" s="124">
        <v>26</v>
      </c>
      <c r="L232" s="124">
        <v>1283</v>
      </c>
    </row>
    <row r="233" spans="1:12" x14ac:dyDescent="0.3">
      <c r="A233" s="99" t="s">
        <v>555</v>
      </c>
      <c r="B233" s="104" t="s">
        <v>1633</v>
      </c>
      <c r="C233" s="121">
        <v>3474</v>
      </c>
      <c r="D233" s="124">
        <v>2834</v>
      </c>
      <c r="E233" s="124">
        <v>1389160</v>
      </c>
      <c r="F233" s="124">
        <v>640</v>
      </c>
      <c r="G233" s="124">
        <v>-170166</v>
      </c>
      <c r="H233" s="124">
        <v>1043908</v>
      </c>
      <c r="I233" s="124">
        <v>1602</v>
      </c>
      <c r="J233" s="124">
        <v>35235</v>
      </c>
      <c r="K233" s="124">
        <v>1979</v>
      </c>
      <c r="L233" s="124">
        <v>40132</v>
      </c>
    </row>
    <row r="234" spans="1:12" x14ac:dyDescent="0.3">
      <c r="A234" s="99" t="s">
        <v>556</v>
      </c>
      <c r="B234" s="104" t="s">
        <v>1634</v>
      </c>
      <c r="C234" s="121">
        <v>1857</v>
      </c>
      <c r="D234" s="124">
        <v>1541</v>
      </c>
      <c r="E234" s="124">
        <v>745969</v>
      </c>
      <c r="F234" s="124">
        <v>316</v>
      </c>
      <c r="G234" s="124">
        <v>-104716</v>
      </c>
      <c r="H234" s="124">
        <v>571201</v>
      </c>
      <c r="I234" s="124">
        <v>854</v>
      </c>
      <c r="J234" s="124">
        <v>18825</v>
      </c>
      <c r="K234" s="124">
        <v>1082</v>
      </c>
      <c r="L234" s="124">
        <v>22037</v>
      </c>
    </row>
    <row r="235" spans="1:12" x14ac:dyDescent="0.3">
      <c r="A235" s="99" t="s">
        <v>557</v>
      </c>
      <c r="B235" s="104" t="s">
        <v>1635</v>
      </c>
      <c r="C235" s="121">
        <v>55</v>
      </c>
      <c r="D235" s="124">
        <v>46</v>
      </c>
      <c r="E235" s="124">
        <v>70964</v>
      </c>
      <c r="F235" s="124">
        <v>9</v>
      </c>
      <c r="G235" s="124">
        <v>-159</v>
      </c>
      <c r="H235" s="124">
        <v>69953</v>
      </c>
      <c r="I235" s="124">
        <v>28</v>
      </c>
      <c r="J235" s="124">
        <v>579</v>
      </c>
      <c r="K235" s="124">
        <v>30</v>
      </c>
      <c r="L235" s="124">
        <v>2434</v>
      </c>
    </row>
    <row r="236" spans="1:12" x14ac:dyDescent="0.3">
      <c r="A236" s="99" t="s">
        <v>558</v>
      </c>
      <c r="B236" s="104" t="s">
        <v>1636</v>
      </c>
      <c r="C236" s="121">
        <v>629</v>
      </c>
      <c r="D236" s="124">
        <v>531</v>
      </c>
      <c r="E236" s="124">
        <v>369391</v>
      </c>
      <c r="F236" s="124">
        <v>98</v>
      </c>
      <c r="G236" s="124">
        <v>-22086</v>
      </c>
      <c r="H236" s="124">
        <v>263287</v>
      </c>
      <c r="I236" s="124">
        <v>321</v>
      </c>
      <c r="J236" s="124">
        <v>7593</v>
      </c>
      <c r="K236" s="124">
        <v>414</v>
      </c>
      <c r="L236" s="124">
        <v>9624</v>
      </c>
    </row>
    <row r="237" spans="1:12" x14ac:dyDescent="0.3">
      <c r="A237" s="99" t="s">
        <v>559</v>
      </c>
      <c r="B237" s="104" t="s">
        <v>1637</v>
      </c>
      <c r="C237" s="121">
        <v>280</v>
      </c>
      <c r="D237" s="85" t="s">
        <v>196</v>
      </c>
      <c r="E237" s="85" t="s">
        <v>196</v>
      </c>
      <c r="F237" s="85" t="s">
        <v>196</v>
      </c>
      <c r="G237" s="85" t="s">
        <v>196</v>
      </c>
      <c r="H237" s="124">
        <v>18752</v>
      </c>
      <c r="I237" s="124">
        <v>142</v>
      </c>
      <c r="J237" s="124">
        <v>2996</v>
      </c>
      <c r="K237" s="124">
        <v>152</v>
      </c>
      <c r="L237" s="124">
        <v>1089</v>
      </c>
    </row>
    <row r="238" spans="1:12" x14ac:dyDescent="0.3">
      <c r="A238" s="99" t="s">
        <v>560</v>
      </c>
      <c r="B238" s="104" t="s">
        <v>1638</v>
      </c>
      <c r="C238" s="121">
        <v>13</v>
      </c>
      <c r="D238" s="85" t="s">
        <v>196</v>
      </c>
      <c r="E238" s="85" t="s">
        <v>196</v>
      </c>
      <c r="F238" s="85" t="s">
        <v>196</v>
      </c>
      <c r="G238" s="85" t="s">
        <v>196</v>
      </c>
      <c r="H238" s="124">
        <v>5872</v>
      </c>
      <c r="I238" s="124">
        <v>6</v>
      </c>
      <c r="J238" s="124">
        <v>131</v>
      </c>
      <c r="K238" s="124">
        <v>5</v>
      </c>
      <c r="L238" s="124">
        <v>319</v>
      </c>
    </row>
    <row r="239" spans="1:12" x14ac:dyDescent="0.3">
      <c r="A239" s="99" t="s">
        <v>561</v>
      </c>
      <c r="B239" s="104" t="s">
        <v>1639</v>
      </c>
      <c r="C239" s="121">
        <v>640</v>
      </c>
      <c r="D239" s="124">
        <v>477</v>
      </c>
      <c r="E239" s="124">
        <v>155484</v>
      </c>
      <c r="F239" s="124">
        <v>163</v>
      </c>
      <c r="G239" s="124">
        <v>-17216</v>
      </c>
      <c r="H239" s="124">
        <v>114843</v>
      </c>
      <c r="I239" s="124">
        <v>251</v>
      </c>
      <c r="J239" s="124">
        <v>5112</v>
      </c>
      <c r="K239" s="124">
        <v>296</v>
      </c>
      <c r="L239" s="124">
        <v>4630</v>
      </c>
    </row>
    <row r="240" spans="1:12" x14ac:dyDescent="0.3">
      <c r="A240" s="99" t="s">
        <v>562</v>
      </c>
      <c r="B240" s="104" t="s">
        <v>1640</v>
      </c>
      <c r="C240" s="121">
        <v>5501</v>
      </c>
      <c r="D240" s="124">
        <v>4754</v>
      </c>
      <c r="E240" s="124">
        <v>315887</v>
      </c>
      <c r="F240" s="124">
        <v>747</v>
      </c>
      <c r="G240" s="124">
        <v>-24464</v>
      </c>
      <c r="H240" s="124">
        <v>271146</v>
      </c>
      <c r="I240" s="124">
        <v>3632</v>
      </c>
      <c r="J240" s="124">
        <v>78301</v>
      </c>
      <c r="K240" s="124">
        <v>3323</v>
      </c>
      <c r="L240" s="124">
        <v>7605</v>
      </c>
    </row>
    <row r="241" spans="1:12" x14ac:dyDescent="0.3">
      <c r="A241" s="99" t="s">
        <v>563</v>
      </c>
      <c r="B241" s="104" t="s">
        <v>1641</v>
      </c>
      <c r="C241" s="121">
        <v>602</v>
      </c>
      <c r="D241" s="124">
        <v>445</v>
      </c>
      <c r="E241" s="124">
        <v>227554</v>
      </c>
      <c r="F241" s="124">
        <v>157</v>
      </c>
      <c r="G241" s="124">
        <v>-68888</v>
      </c>
      <c r="H241" s="124">
        <v>138560</v>
      </c>
      <c r="I241" s="124">
        <v>198</v>
      </c>
      <c r="J241" s="124">
        <v>4452</v>
      </c>
      <c r="K241" s="124">
        <v>320</v>
      </c>
      <c r="L241" s="124">
        <v>6901</v>
      </c>
    </row>
    <row r="242" spans="1:12" x14ac:dyDescent="0.3">
      <c r="A242" s="99" t="s">
        <v>564</v>
      </c>
      <c r="B242" s="104" t="s">
        <v>1642</v>
      </c>
      <c r="C242" s="121">
        <v>181</v>
      </c>
      <c r="D242" s="124">
        <v>145</v>
      </c>
      <c r="E242" s="124">
        <v>51065</v>
      </c>
      <c r="F242" s="124">
        <v>36</v>
      </c>
      <c r="G242" s="124">
        <v>-12161</v>
      </c>
      <c r="H242" s="124">
        <v>34170</v>
      </c>
      <c r="I242" s="124">
        <v>66</v>
      </c>
      <c r="J242" s="124">
        <v>1457</v>
      </c>
      <c r="K242" s="124">
        <v>108</v>
      </c>
      <c r="L242" s="124">
        <v>1505</v>
      </c>
    </row>
    <row r="243" spans="1:12" x14ac:dyDescent="0.3">
      <c r="A243" s="99" t="s">
        <v>565</v>
      </c>
      <c r="B243" s="104" t="s">
        <v>1643</v>
      </c>
      <c r="C243" s="121">
        <v>421</v>
      </c>
      <c r="D243" s="124">
        <v>300</v>
      </c>
      <c r="E243" s="124">
        <v>176489</v>
      </c>
      <c r="F243" s="124">
        <v>121</v>
      </c>
      <c r="G243" s="124">
        <v>-56726</v>
      </c>
      <c r="H243" s="124">
        <v>104391</v>
      </c>
      <c r="I243" s="124">
        <v>132</v>
      </c>
      <c r="J243" s="124">
        <v>2995</v>
      </c>
      <c r="K243" s="124">
        <v>212</v>
      </c>
      <c r="L243" s="124">
        <v>5396</v>
      </c>
    </row>
    <row r="244" spans="1:12" x14ac:dyDescent="0.3">
      <c r="A244" s="99" t="s">
        <v>566</v>
      </c>
      <c r="B244" s="104" t="s">
        <v>1644</v>
      </c>
      <c r="C244" s="121">
        <v>3895</v>
      </c>
      <c r="D244" s="124">
        <v>2931</v>
      </c>
      <c r="E244" s="124">
        <v>2661184</v>
      </c>
      <c r="F244" s="124">
        <v>964</v>
      </c>
      <c r="G244" s="124">
        <v>-759237</v>
      </c>
      <c r="H244" s="124">
        <v>367692</v>
      </c>
      <c r="I244" s="124">
        <v>1474</v>
      </c>
      <c r="J244" s="124">
        <v>32166</v>
      </c>
      <c r="K244" s="124">
        <v>2076</v>
      </c>
      <c r="L244" s="124">
        <v>52755</v>
      </c>
    </row>
    <row r="245" spans="1:12" x14ac:dyDescent="0.3">
      <c r="A245" s="99" t="s">
        <v>567</v>
      </c>
      <c r="B245" s="104" t="s">
        <v>1645</v>
      </c>
      <c r="C245" s="121">
        <v>834</v>
      </c>
      <c r="D245" s="124">
        <v>664</v>
      </c>
      <c r="E245" s="124">
        <v>1434113</v>
      </c>
      <c r="F245" s="124">
        <v>170</v>
      </c>
      <c r="G245" s="124">
        <v>-187297</v>
      </c>
      <c r="H245" s="124">
        <v>-132350</v>
      </c>
      <c r="I245" s="124">
        <v>392</v>
      </c>
      <c r="J245" s="124">
        <v>8528</v>
      </c>
      <c r="K245" s="124">
        <v>485</v>
      </c>
      <c r="L245" s="124">
        <v>14135</v>
      </c>
    </row>
    <row r="246" spans="1:12" x14ac:dyDescent="0.3">
      <c r="A246" s="99" t="s">
        <v>568</v>
      </c>
      <c r="B246" s="104" t="s">
        <v>1646</v>
      </c>
      <c r="C246" s="121">
        <v>511</v>
      </c>
      <c r="D246" s="124">
        <v>362</v>
      </c>
      <c r="E246" s="124">
        <v>185695</v>
      </c>
      <c r="F246" s="124">
        <v>149</v>
      </c>
      <c r="G246" s="124">
        <v>-108582</v>
      </c>
      <c r="H246" s="124">
        <v>77263</v>
      </c>
      <c r="I246" s="124">
        <v>143</v>
      </c>
      <c r="J246" s="124">
        <v>3210</v>
      </c>
      <c r="K246" s="124">
        <v>258</v>
      </c>
      <c r="L246" s="124">
        <v>6317</v>
      </c>
    </row>
    <row r="247" spans="1:12" x14ac:dyDescent="0.3">
      <c r="A247" s="99" t="s">
        <v>569</v>
      </c>
      <c r="B247" s="104" t="s">
        <v>1647</v>
      </c>
      <c r="C247" s="121">
        <v>333</v>
      </c>
      <c r="D247" s="124">
        <v>249</v>
      </c>
      <c r="E247" s="124">
        <v>148308</v>
      </c>
      <c r="F247" s="124">
        <v>84</v>
      </c>
      <c r="G247" s="124">
        <v>-92657</v>
      </c>
      <c r="H247" s="124">
        <v>95611</v>
      </c>
      <c r="I247" s="124">
        <v>132</v>
      </c>
      <c r="J247" s="124">
        <v>2799</v>
      </c>
      <c r="K247" s="124">
        <v>179</v>
      </c>
      <c r="L247" s="124">
        <v>5797</v>
      </c>
    </row>
    <row r="248" spans="1:12" x14ac:dyDescent="0.3">
      <c r="A248" s="99" t="s">
        <v>570</v>
      </c>
      <c r="B248" s="104" t="s">
        <v>1648</v>
      </c>
      <c r="C248" s="121">
        <v>84</v>
      </c>
      <c r="D248" s="124">
        <v>64</v>
      </c>
      <c r="E248" s="124">
        <v>24432</v>
      </c>
      <c r="F248" s="124">
        <v>20</v>
      </c>
      <c r="G248" s="124">
        <v>-8448</v>
      </c>
      <c r="H248" s="124">
        <v>15642</v>
      </c>
      <c r="I248" s="124">
        <v>40</v>
      </c>
      <c r="J248" s="124">
        <v>790</v>
      </c>
      <c r="K248" s="124">
        <v>41</v>
      </c>
      <c r="L248" s="124">
        <v>806</v>
      </c>
    </row>
    <row r="249" spans="1:12" x14ac:dyDescent="0.3">
      <c r="A249" s="99" t="s">
        <v>571</v>
      </c>
      <c r="B249" s="104" t="s">
        <v>1649</v>
      </c>
      <c r="C249" s="121">
        <v>37</v>
      </c>
      <c r="D249" s="124">
        <v>26</v>
      </c>
      <c r="E249" s="124">
        <v>28269</v>
      </c>
      <c r="F249" s="124">
        <v>11</v>
      </c>
      <c r="G249" s="124">
        <v>-39545</v>
      </c>
      <c r="H249" s="124">
        <v>5944</v>
      </c>
      <c r="I249" s="124">
        <v>13</v>
      </c>
      <c r="J249" s="124">
        <v>304</v>
      </c>
      <c r="K249" s="124">
        <v>21</v>
      </c>
      <c r="L249" s="124">
        <v>1117</v>
      </c>
    </row>
    <row r="250" spans="1:12" x14ac:dyDescent="0.3">
      <c r="A250" s="99" t="s">
        <v>572</v>
      </c>
      <c r="B250" s="104" t="s">
        <v>1650</v>
      </c>
      <c r="C250" s="121">
        <v>67</v>
      </c>
      <c r="D250" s="124">
        <v>51</v>
      </c>
      <c r="E250" s="124">
        <v>30881</v>
      </c>
      <c r="F250" s="124">
        <v>16</v>
      </c>
      <c r="G250" s="124">
        <v>-10289</v>
      </c>
      <c r="H250" s="124">
        <v>46718</v>
      </c>
      <c r="I250" s="124">
        <v>24</v>
      </c>
      <c r="J250" s="124">
        <v>565</v>
      </c>
      <c r="K250" s="124">
        <v>42</v>
      </c>
      <c r="L250" s="124">
        <v>1738</v>
      </c>
    </row>
    <row r="251" spans="1:12" x14ac:dyDescent="0.3">
      <c r="A251" s="99" t="s">
        <v>573</v>
      </c>
      <c r="B251" s="104" t="s">
        <v>1651</v>
      </c>
      <c r="C251" s="121">
        <v>145</v>
      </c>
      <c r="D251" s="124">
        <v>108</v>
      </c>
      <c r="E251" s="124">
        <v>64726</v>
      </c>
      <c r="F251" s="124">
        <v>37</v>
      </c>
      <c r="G251" s="124">
        <v>-34376</v>
      </c>
      <c r="H251" s="124">
        <v>27307</v>
      </c>
      <c r="I251" s="124">
        <v>55</v>
      </c>
      <c r="J251" s="124">
        <v>1140</v>
      </c>
      <c r="K251" s="124">
        <v>75</v>
      </c>
      <c r="L251" s="124">
        <v>2136</v>
      </c>
    </row>
    <row r="252" spans="1:12" x14ac:dyDescent="0.3">
      <c r="A252" s="99" t="s">
        <v>574</v>
      </c>
      <c r="B252" s="104" t="s">
        <v>1652</v>
      </c>
      <c r="C252" s="121">
        <v>1296</v>
      </c>
      <c r="D252" s="124">
        <v>990</v>
      </c>
      <c r="E252" s="124">
        <v>548017</v>
      </c>
      <c r="F252" s="124">
        <v>306</v>
      </c>
      <c r="G252" s="124">
        <v>-161428</v>
      </c>
      <c r="H252" s="124">
        <v>206756</v>
      </c>
      <c r="I252" s="124">
        <v>536</v>
      </c>
      <c r="J252" s="124">
        <v>11634</v>
      </c>
      <c r="K252" s="124">
        <v>704</v>
      </c>
      <c r="L252" s="124">
        <v>15384</v>
      </c>
    </row>
    <row r="253" spans="1:12" x14ac:dyDescent="0.3">
      <c r="A253" s="99" t="s">
        <v>575</v>
      </c>
      <c r="B253" s="104" t="s">
        <v>1653</v>
      </c>
      <c r="C253" s="121">
        <v>301</v>
      </c>
      <c r="D253" s="124">
        <v>232</v>
      </c>
      <c r="E253" s="124">
        <v>90629</v>
      </c>
      <c r="F253" s="124">
        <v>69</v>
      </c>
      <c r="G253" s="124">
        <v>-46415</v>
      </c>
      <c r="H253" s="124">
        <v>27271</v>
      </c>
      <c r="I253" s="124">
        <v>137</v>
      </c>
      <c r="J253" s="124">
        <v>2735</v>
      </c>
      <c r="K253" s="124">
        <v>138</v>
      </c>
      <c r="L253" s="124">
        <v>2111</v>
      </c>
    </row>
    <row r="254" spans="1:12" x14ac:dyDescent="0.3">
      <c r="A254" s="99" t="s">
        <v>576</v>
      </c>
      <c r="B254" s="104" t="s">
        <v>1654</v>
      </c>
      <c r="C254" s="121">
        <v>221</v>
      </c>
      <c r="D254" s="124">
        <v>158</v>
      </c>
      <c r="E254" s="124">
        <v>107843</v>
      </c>
      <c r="F254" s="124">
        <v>63</v>
      </c>
      <c r="G254" s="124">
        <v>-23135</v>
      </c>
      <c r="H254" s="124">
        <v>34146</v>
      </c>
      <c r="I254" s="124">
        <v>58</v>
      </c>
      <c r="J254" s="124">
        <v>1336</v>
      </c>
      <c r="K254" s="124">
        <v>126</v>
      </c>
      <c r="L254" s="124">
        <v>3620</v>
      </c>
    </row>
    <row r="255" spans="1:12" x14ac:dyDescent="0.3">
      <c r="A255" s="99" t="s">
        <v>577</v>
      </c>
      <c r="B255" s="104" t="s">
        <v>1655</v>
      </c>
      <c r="C255" s="85" t="s">
        <v>196</v>
      </c>
      <c r="D255" s="85" t="s">
        <v>196</v>
      </c>
      <c r="E255" s="85" t="s">
        <v>196</v>
      </c>
      <c r="F255" s="85" t="s">
        <v>196</v>
      </c>
      <c r="G255" s="85" t="s">
        <v>196</v>
      </c>
      <c r="H255" s="85" t="s">
        <v>196</v>
      </c>
      <c r="I255" s="85" t="s">
        <v>196</v>
      </c>
      <c r="J255" s="85" t="s">
        <v>196</v>
      </c>
      <c r="K255" s="85" t="s">
        <v>196</v>
      </c>
      <c r="L255" s="85" t="s">
        <v>196</v>
      </c>
    </row>
    <row r="256" spans="1:12" x14ac:dyDescent="0.3">
      <c r="A256" s="99" t="s">
        <v>578</v>
      </c>
      <c r="B256" s="104" t="s">
        <v>1656</v>
      </c>
      <c r="C256" s="121">
        <v>45</v>
      </c>
      <c r="D256" s="124">
        <v>32</v>
      </c>
      <c r="E256" s="124">
        <v>145471</v>
      </c>
      <c r="F256" s="124">
        <v>13</v>
      </c>
      <c r="G256" s="124">
        <v>-12920</v>
      </c>
      <c r="H256" s="124">
        <v>113233</v>
      </c>
      <c r="I256" s="124">
        <v>13</v>
      </c>
      <c r="J256" s="124">
        <v>306</v>
      </c>
      <c r="K256" s="124">
        <v>26</v>
      </c>
      <c r="L256" s="124">
        <v>4264</v>
      </c>
    </row>
    <row r="257" spans="1:12" x14ac:dyDescent="0.3">
      <c r="A257" s="99" t="s">
        <v>579</v>
      </c>
      <c r="B257" s="104" t="s">
        <v>1657</v>
      </c>
      <c r="C257" s="121">
        <v>678</v>
      </c>
      <c r="D257" s="124">
        <v>529</v>
      </c>
      <c r="E257" s="124">
        <v>144410</v>
      </c>
      <c r="F257" s="124">
        <v>149</v>
      </c>
      <c r="G257" s="124">
        <v>-70258</v>
      </c>
      <c r="H257" s="124">
        <v>-15874</v>
      </c>
      <c r="I257" s="124">
        <v>305</v>
      </c>
      <c r="J257" s="124">
        <v>6766</v>
      </c>
      <c r="K257" s="124">
        <v>389</v>
      </c>
      <c r="L257" s="124">
        <v>3512</v>
      </c>
    </row>
    <row r="258" spans="1:12" x14ac:dyDescent="0.3">
      <c r="A258" s="99" t="s">
        <v>580</v>
      </c>
      <c r="B258" s="104" t="s">
        <v>1658</v>
      </c>
      <c r="C258" s="85" t="s">
        <v>196</v>
      </c>
      <c r="D258" s="85" t="s">
        <v>196</v>
      </c>
      <c r="E258" s="85" t="s">
        <v>196</v>
      </c>
      <c r="F258" s="85" t="s">
        <v>196</v>
      </c>
      <c r="G258" s="85" t="s">
        <v>196</v>
      </c>
      <c r="H258" s="85" t="s">
        <v>196</v>
      </c>
      <c r="I258" s="85" t="s">
        <v>196</v>
      </c>
      <c r="J258" s="85" t="s">
        <v>196</v>
      </c>
      <c r="K258" s="85" t="s">
        <v>196</v>
      </c>
      <c r="L258" s="85" t="s">
        <v>196</v>
      </c>
    </row>
    <row r="259" spans="1:12" x14ac:dyDescent="0.3">
      <c r="A259" s="99" t="s">
        <v>581</v>
      </c>
      <c r="B259" s="104" t="s">
        <v>1659</v>
      </c>
      <c r="C259" s="121">
        <v>921</v>
      </c>
      <c r="D259" s="124">
        <v>666</v>
      </c>
      <c r="E259" s="124">
        <v>345050</v>
      </c>
      <c r="F259" s="124">
        <v>255</v>
      </c>
      <c r="G259" s="124">
        <v>-209272</v>
      </c>
      <c r="H259" s="124">
        <v>120413</v>
      </c>
      <c r="I259" s="124">
        <v>271</v>
      </c>
      <c r="J259" s="124">
        <v>5995</v>
      </c>
      <c r="K259" s="124">
        <v>450</v>
      </c>
      <c r="L259" s="124">
        <v>11122</v>
      </c>
    </row>
    <row r="260" spans="1:12" x14ac:dyDescent="0.3">
      <c r="A260" s="99" t="s">
        <v>582</v>
      </c>
      <c r="B260" s="104" t="s">
        <v>1660</v>
      </c>
      <c r="C260" s="121">
        <v>356</v>
      </c>
      <c r="D260" s="124">
        <v>268</v>
      </c>
      <c r="E260" s="124">
        <v>120069</v>
      </c>
      <c r="F260" s="124">
        <v>88</v>
      </c>
      <c r="G260" s="124">
        <v>-70906</v>
      </c>
      <c r="H260" s="124">
        <v>36780</v>
      </c>
      <c r="I260" s="124">
        <v>97</v>
      </c>
      <c r="J260" s="124">
        <v>2149</v>
      </c>
      <c r="K260" s="124">
        <v>181</v>
      </c>
      <c r="L260" s="124">
        <v>3568</v>
      </c>
    </row>
    <row r="261" spans="1:12" x14ac:dyDescent="0.3">
      <c r="A261" s="99" t="s">
        <v>583</v>
      </c>
      <c r="B261" s="104" t="s">
        <v>1661</v>
      </c>
      <c r="C261" s="121">
        <v>90</v>
      </c>
      <c r="D261" s="124">
        <v>58</v>
      </c>
      <c r="E261" s="124">
        <v>25156</v>
      </c>
      <c r="F261" s="124">
        <v>32</v>
      </c>
      <c r="G261" s="124">
        <v>-28352</v>
      </c>
      <c r="H261" s="124">
        <v>675</v>
      </c>
      <c r="I261" s="124">
        <v>25</v>
      </c>
      <c r="J261" s="124">
        <v>558</v>
      </c>
      <c r="K261" s="124">
        <v>41</v>
      </c>
      <c r="L261" s="124">
        <v>970</v>
      </c>
    </row>
    <row r="262" spans="1:12" x14ac:dyDescent="0.3">
      <c r="A262" s="99" t="s">
        <v>584</v>
      </c>
      <c r="B262" s="104" t="s">
        <v>1662</v>
      </c>
      <c r="C262" s="121">
        <v>384</v>
      </c>
      <c r="D262" s="124">
        <v>273</v>
      </c>
      <c r="E262" s="124">
        <v>168271</v>
      </c>
      <c r="F262" s="124">
        <v>111</v>
      </c>
      <c r="G262" s="124">
        <v>-78644</v>
      </c>
      <c r="H262" s="124">
        <v>79810</v>
      </c>
      <c r="I262" s="124">
        <v>114</v>
      </c>
      <c r="J262" s="124">
        <v>2528</v>
      </c>
      <c r="K262" s="124">
        <v>184</v>
      </c>
      <c r="L262" s="124">
        <v>5502</v>
      </c>
    </row>
    <row r="263" spans="1:12" x14ac:dyDescent="0.3">
      <c r="A263" s="99" t="s">
        <v>585</v>
      </c>
      <c r="B263" s="104" t="s">
        <v>1663</v>
      </c>
      <c r="C263" s="121">
        <v>91</v>
      </c>
      <c r="D263" s="124">
        <v>67</v>
      </c>
      <c r="E263" s="124">
        <v>31554</v>
      </c>
      <c r="F263" s="124">
        <v>24</v>
      </c>
      <c r="G263" s="124">
        <v>-31370</v>
      </c>
      <c r="H263" s="124">
        <v>3148</v>
      </c>
      <c r="I263" s="124">
        <v>35</v>
      </c>
      <c r="J263" s="124">
        <v>760</v>
      </c>
      <c r="K263" s="124">
        <v>44</v>
      </c>
      <c r="L263" s="124">
        <v>1081</v>
      </c>
    </row>
    <row r="264" spans="1:12" x14ac:dyDescent="0.3">
      <c r="A264" s="99" t="s">
        <v>586</v>
      </c>
      <c r="B264" s="104" t="s">
        <v>1664</v>
      </c>
      <c r="C264" s="121">
        <v>50261</v>
      </c>
      <c r="D264" s="124">
        <v>40242</v>
      </c>
      <c r="E264" s="124">
        <v>9411740</v>
      </c>
      <c r="F264" s="124">
        <v>10019</v>
      </c>
      <c r="G264" s="124">
        <v>-2032023</v>
      </c>
      <c r="H264" s="124">
        <v>6955286</v>
      </c>
      <c r="I264" s="124">
        <v>24653</v>
      </c>
      <c r="J264" s="124">
        <v>520641</v>
      </c>
      <c r="K264" s="124">
        <v>27985</v>
      </c>
      <c r="L264" s="124">
        <v>292393</v>
      </c>
    </row>
    <row r="265" spans="1:12" x14ac:dyDescent="0.3">
      <c r="A265" s="99" t="s">
        <v>587</v>
      </c>
      <c r="B265" s="104" t="s">
        <v>1665</v>
      </c>
      <c r="C265" s="121">
        <v>12601</v>
      </c>
      <c r="D265" s="124">
        <v>10124</v>
      </c>
      <c r="E265" s="124">
        <v>2288251</v>
      </c>
      <c r="F265" s="124">
        <v>2477</v>
      </c>
      <c r="G265" s="124">
        <v>-357369</v>
      </c>
      <c r="H265" s="124">
        <v>1785443</v>
      </c>
      <c r="I265" s="124">
        <v>5638</v>
      </c>
      <c r="J265" s="124">
        <v>119317</v>
      </c>
      <c r="K265" s="124">
        <v>7010</v>
      </c>
      <c r="L265" s="124">
        <v>69942</v>
      </c>
    </row>
    <row r="266" spans="1:12" x14ac:dyDescent="0.3">
      <c r="A266" s="99" t="s">
        <v>588</v>
      </c>
      <c r="B266" s="104" t="s">
        <v>1666</v>
      </c>
      <c r="C266" s="121">
        <v>8911</v>
      </c>
      <c r="D266" s="124">
        <v>7160</v>
      </c>
      <c r="E266" s="124">
        <v>1515431</v>
      </c>
      <c r="F266" s="124">
        <v>1751</v>
      </c>
      <c r="G266" s="124">
        <v>-247857</v>
      </c>
      <c r="H266" s="124">
        <v>1186962</v>
      </c>
      <c r="I266" s="124">
        <v>4046</v>
      </c>
      <c r="J266" s="124">
        <v>85373</v>
      </c>
      <c r="K266" s="124">
        <v>4915</v>
      </c>
      <c r="L266" s="124">
        <v>46635</v>
      </c>
    </row>
    <row r="267" spans="1:12" x14ac:dyDescent="0.3">
      <c r="A267" s="99" t="s">
        <v>589</v>
      </c>
      <c r="B267" s="104" t="s">
        <v>1667</v>
      </c>
      <c r="C267" s="121">
        <v>3690</v>
      </c>
      <c r="D267" s="124">
        <v>2964</v>
      </c>
      <c r="E267" s="124">
        <v>772820</v>
      </c>
      <c r="F267" s="124">
        <v>726</v>
      </c>
      <c r="G267" s="124">
        <v>-109512</v>
      </c>
      <c r="H267" s="124">
        <v>598481</v>
      </c>
      <c r="I267" s="124">
        <v>1592</v>
      </c>
      <c r="J267" s="124">
        <v>33944</v>
      </c>
      <c r="K267" s="124">
        <v>2095</v>
      </c>
      <c r="L267" s="124">
        <v>23307</v>
      </c>
    </row>
    <row r="268" spans="1:12" x14ac:dyDescent="0.3">
      <c r="A268" s="99" t="s">
        <v>590</v>
      </c>
      <c r="B268" s="104" t="s">
        <v>1668</v>
      </c>
      <c r="C268" s="121">
        <v>705</v>
      </c>
      <c r="D268" s="124">
        <v>548</v>
      </c>
      <c r="E268" s="124">
        <v>216794</v>
      </c>
      <c r="F268" s="124">
        <v>157</v>
      </c>
      <c r="G268" s="124">
        <v>-26818</v>
      </c>
      <c r="H268" s="124">
        <v>283629</v>
      </c>
      <c r="I268" s="124">
        <v>220</v>
      </c>
      <c r="J268" s="124">
        <v>4754</v>
      </c>
      <c r="K268" s="124">
        <v>396</v>
      </c>
      <c r="L268" s="124">
        <v>10961</v>
      </c>
    </row>
    <row r="269" spans="1:12" x14ac:dyDescent="0.3">
      <c r="A269" s="99" t="s">
        <v>591</v>
      </c>
      <c r="B269" s="104" t="s">
        <v>1669</v>
      </c>
      <c r="C269" s="121">
        <v>139</v>
      </c>
      <c r="D269" s="124">
        <v>106</v>
      </c>
      <c r="E269" s="124">
        <v>71692</v>
      </c>
      <c r="F269" s="124">
        <v>33</v>
      </c>
      <c r="G269" s="124">
        <v>-2579</v>
      </c>
      <c r="H269" s="124">
        <v>174903</v>
      </c>
      <c r="I269" s="124">
        <v>57</v>
      </c>
      <c r="J269" s="124">
        <v>1179</v>
      </c>
      <c r="K269" s="124">
        <v>72</v>
      </c>
      <c r="L269" s="124">
        <v>6150</v>
      </c>
    </row>
    <row r="270" spans="1:12" x14ac:dyDescent="0.3">
      <c r="A270" s="99" t="s">
        <v>592</v>
      </c>
      <c r="B270" s="104" t="s">
        <v>1670</v>
      </c>
      <c r="C270" s="121">
        <v>566</v>
      </c>
      <c r="D270" s="124">
        <v>442</v>
      </c>
      <c r="E270" s="124">
        <v>145102</v>
      </c>
      <c r="F270" s="124">
        <v>124</v>
      </c>
      <c r="G270" s="124">
        <v>-24239</v>
      </c>
      <c r="H270" s="124">
        <v>108726</v>
      </c>
      <c r="I270" s="124">
        <v>163</v>
      </c>
      <c r="J270" s="124">
        <v>3576</v>
      </c>
      <c r="K270" s="124">
        <v>324</v>
      </c>
      <c r="L270" s="124">
        <v>4811</v>
      </c>
    </row>
    <row r="271" spans="1:12" x14ac:dyDescent="0.3">
      <c r="A271" s="99" t="s">
        <v>593</v>
      </c>
      <c r="B271" s="104" t="s">
        <v>1671</v>
      </c>
      <c r="C271" s="121">
        <v>66</v>
      </c>
      <c r="D271" s="124">
        <v>37</v>
      </c>
      <c r="E271" s="124">
        <v>22494</v>
      </c>
      <c r="F271" s="124">
        <v>29</v>
      </c>
      <c r="G271" s="124">
        <v>-18994</v>
      </c>
      <c r="H271" s="124">
        <v>1844</v>
      </c>
      <c r="I271" s="124">
        <v>11</v>
      </c>
      <c r="J271" s="124">
        <v>259</v>
      </c>
      <c r="K271" s="124">
        <v>28</v>
      </c>
      <c r="L271" s="124">
        <v>703</v>
      </c>
    </row>
    <row r="272" spans="1:12" x14ac:dyDescent="0.3">
      <c r="A272" s="99" t="s">
        <v>594</v>
      </c>
      <c r="B272" s="104" t="s">
        <v>1672</v>
      </c>
      <c r="C272" s="121">
        <v>325</v>
      </c>
      <c r="D272" s="124">
        <v>228</v>
      </c>
      <c r="E272" s="124">
        <v>98660</v>
      </c>
      <c r="F272" s="124">
        <v>97</v>
      </c>
      <c r="G272" s="124">
        <v>-12442</v>
      </c>
      <c r="H272" s="124">
        <v>95959</v>
      </c>
      <c r="I272" s="124">
        <v>127</v>
      </c>
      <c r="J272" s="124">
        <v>2164</v>
      </c>
      <c r="K272" s="124">
        <v>100</v>
      </c>
      <c r="L272" s="124">
        <v>3585</v>
      </c>
    </row>
    <row r="273" spans="1:12" x14ac:dyDescent="0.3">
      <c r="A273" s="99" t="s">
        <v>595</v>
      </c>
      <c r="B273" s="104" t="s">
        <v>1673</v>
      </c>
      <c r="C273" s="121">
        <v>1920</v>
      </c>
      <c r="D273" s="124">
        <v>1497</v>
      </c>
      <c r="E273" s="124">
        <v>862564</v>
      </c>
      <c r="F273" s="124">
        <v>423</v>
      </c>
      <c r="G273" s="124">
        <v>-260838</v>
      </c>
      <c r="H273" s="124">
        <v>464562</v>
      </c>
      <c r="I273" s="124">
        <v>836</v>
      </c>
      <c r="J273" s="124">
        <v>18335</v>
      </c>
      <c r="K273" s="124">
        <v>1110</v>
      </c>
      <c r="L273" s="124">
        <v>23963</v>
      </c>
    </row>
    <row r="274" spans="1:12" x14ac:dyDescent="0.3">
      <c r="A274" s="99" t="s">
        <v>596</v>
      </c>
      <c r="B274" s="104" t="s">
        <v>1674</v>
      </c>
      <c r="C274" s="121">
        <v>21301</v>
      </c>
      <c r="D274" s="124">
        <v>17683</v>
      </c>
      <c r="E274" s="124">
        <v>2544914</v>
      </c>
      <c r="F274" s="124">
        <v>3618</v>
      </c>
      <c r="G274" s="124">
        <v>-427126</v>
      </c>
      <c r="H274" s="124">
        <v>2075712</v>
      </c>
      <c r="I274" s="124">
        <v>12273</v>
      </c>
      <c r="J274" s="124">
        <v>259612</v>
      </c>
      <c r="K274" s="124">
        <v>12321</v>
      </c>
      <c r="L274" s="124">
        <v>77487</v>
      </c>
    </row>
    <row r="275" spans="1:12" x14ac:dyDescent="0.3">
      <c r="A275" s="99" t="s">
        <v>597</v>
      </c>
      <c r="B275" s="104" t="s">
        <v>1675</v>
      </c>
      <c r="C275" s="121">
        <v>3796</v>
      </c>
      <c r="D275" s="124">
        <v>2934</v>
      </c>
      <c r="E275" s="124">
        <v>772869</v>
      </c>
      <c r="F275" s="124">
        <v>862</v>
      </c>
      <c r="G275" s="124">
        <v>-214485</v>
      </c>
      <c r="H275" s="124">
        <v>541757</v>
      </c>
      <c r="I275" s="124">
        <v>1438</v>
      </c>
      <c r="J275" s="124">
        <v>30897</v>
      </c>
      <c r="K275" s="124">
        <v>2103</v>
      </c>
      <c r="L275" s="124">
        <v>25040</v>
      </c>
    </row>
    <row r="276" spans="1:12" x14ac:dyDescent="0.3">
      <c r="A276" s="99" t="s">
        <v>598</v>
      </c>
      <c r="B276" s="104" t="s">
        <v>1676</v>
      </c>
      <c r="C276" s="121">
        <v>17505</v>
      </c>
      <c r="D276" s="124">
        <v>14749</v>
      </c>
      <c r="E276" s="124">
        <v>1772046</v>
      </c>
      <c r="F276" s="124">
        <v>2756</v>
      </c>
      <c r="G276" s="124">
        <v>-212641</v>
      </c>
      <c r="H276" s="124">
        <v>1533955</v>
      </c>
      <c r="I276" s="124">
        <v>10835</v>
      </c>
      <c r="J276" s="124">
        <v>228715</v>
      </c>
      <c r="K276" s="124">
        <v>10218</v>
      </c>
      <c r="L276" s="124">
        <v>52448</v>
      </c>
    </row>
    <row r="277" spans="1:12" x14ac:dyDescent="0.3">
      <c r="A277" s="99" t="s">
        <v>599</v>
      </c>
      <c r="B277" s="104" t="s">
        <v>1677</v>
      </c>
      <c r="C277" s="121">
        <v>5538</v>
      </c>
      <c r="D277" s="124">
        <v>4139</v>
      </c>
      <c r="E277" s="124">
        <v>1369176</v>
      </c>
      <c r="F277" s="124">
        <v>1399</v>
      </c>
      <c r="G277" s="124">
        <v>-491551</v>
      </c>
      <c r="H277" s="124">
        <v>887750</v>
      </c>
      <c r="I277" s="124">
        <v>2313</v>
      </c>
      <c r="J277" s="124">
        <v>48551</v>
      </c>
      <c r="K277" s="124">
        <v>2898</v>
      </c>
      <c r="L277" s="124">
        <v>45768</v>
      </c>
    </row>
    <row r="278" spans="1:12" x14ac:dyDescent="0.3">
      <c r="A278" s="99" t="s">
        <v>600</v>
      </c>
      <c r="B278" s="104" t="s">
        <v>1678</v>
      </c>
      <c r="C278" s="121">
        <v>278</v>
      </c>
      <c r="D278" s="124">
        <v>205</v>
      </c>
      <c r="E278" s="124">
        <v>57763</v>
      </c>
      <c r="F278" s="124">
        <v>73</v>
      </c>
      <c r="G278" s="124">
        <v>-11462</v>
      </c>
      <c r="H278" s="124">
        <v>41916</v>
      </c>
      <c r="I278" s="124">
        <v>123</v>
      </c>
      <c r="J278" s="124">
        <v>2404</v>
      </c>
      <c r="K278" s="124">
        <v>126</v>
      </c>
      <c r="L278" s="124">
        <v>1739</v>
      </c>
    </row>
    <row r="279" spans="1:12" x14ac:dyDescent="0.3">
      <c r="A279" s="99" t="s">
        <v>601</v>
      </c>
      <c r="B279" s="104" t="s">
        <v>1679</v>
      </c>
      <c r="C279" s="121">
        <v>1028</v>
      </c>
      <c r="D279" s="124">
        <v>881</v>
      </c>
      <c r="E279" s="124">
        <v>331148</v>
      </c>
      <c r="F279" s="124">
        <v>147</v>
      </c>
      <c r="G279" s="124">
        <v>-142756</v>
      </c>
      <c r="H279" s="124">
        <v>128226</v>
      </c>
      <c r="I279" s="124">
        <v>633</v>
      </c>
      <c r="J279" s="124">
        <v>12788</v>
      </c>
      <c r="K279" s="124">
        <v>558</v>
      </c>
      <c r="L279" s="124">
        <v>9076</v>
      </c>
    </row>
    <row r="280" spans="1:12" x14ac:dyDescent="0.3">
      <c r="A280" s="99" t="s">
        <v>602</v>
      </c>
      <c r="B280" s="104" t="s">
        <v>1680</v>
      </c>
      <c r="C280" s="121">
        <v>4232</v>
      </c>
      <c r="D280" s="124">
        <v>3053</v>
      </c>
      <c r="E280" s="124">
        <v>980265</v>
      </c>
      <c r="F280" s="124">
        <v>1179</v>
      </c>
      <c r="G280" s="124">
        <v>-337333</v>
      </c>
      <c r="H280" s="124">
        <v>717609</v>
      </c>
      <c r="I280" s="124">
        <v>1557</v>
      </c>
      <c r="J280" s="124">
        <v>33358</v>
      </c>
      <c r="K280" s="124">
        <v>2214</v>
      </c>
      <c r="L280" s="124">
        <v>34952</v>
      </c>
    </row>
    <row r="281" spans="1:12" x14ac:dyDescent="0.3">
      <c r="A281" s="99" t="s">
        <v>603</v>
      </c>
      <c r="B281" s="104" t="s">
        <v>1681</v>
      </c>
      <c r="C281" s="121">
        <v>2394</v>
      </c>
      <c r="D281" s="124">
        <v>1788</v>
      </c>
      <c r="E281" s="124">
        <v>689063</v>
      </c>
      <c r="F281" s="124">
        <v>606</v>
      </c>
      <c r="G281" s="124">
        <v>-164816</v>
      </c>
      <c r="H281" s="124">
        <v>474363</v>
      </c>
      <c r="I281" s="124">
        <v>936</v>
      </c>
      <c r="J281" s="124">
        <v>20071</v>
      </c>
      <c r="K281" s="124">
        <v>1298</v>
      </c>
      <c r="L281" s="124">
        <v>21713</v>
      </c>
    </row>
    <row r="282" spans="1:12" x14ac:dyDescent="0.3">
      <c r="A282" s="99" t="s">
        <v>604</v>
      </c>
      <c r="B282" s="104" t="s">
        <v>1682</v>
      </c>
      <c r="C282" s="121">
        <v>76</v>
      </c>
      <c r="D282" s="124">
        <v>51</v>
      </c>
      <c r="E282" s="124">
        <v>11521</v>
      </c>
      <c r="F282" s="124">
        <v>25</v>
      </c>
      <c r="G282" s="124">
        <v>-5643</v>
      </c>
      <c r="H282" s="124">
        <v>12792</v>
      </c>
      <c r="I282" s="124">
        <v>22</v>
      </c>
      <c r="J282" s="124">
        <v>396</v>
      </c>
      <c r="K282" s="124">
        <v>34</v>
      </c>
      <c r="L282" s="124">
        <v>605</v>
      </c>
    </row>
    <row r="283" spans="1:12" x14ac:dyDescent="0.3">
      <c r="A283" s="99" t="s">
        <v>605</v>
      </c>
      <c r="B283" s="104" t="s">
        <v>1683</v>
      </c>
      <c r="C283" s="121">
        <v>818</v>
      </c>
      <c r="D283" s="124">
        <v>579</v>
      </c>
      <c r="E283" s="124">
        <v>142369</v>
      </c>
      <c r="F283" s="124">
        <v>239</v>
      </c>
      <c r="G283" s="124">
        <v>-86609</v>
      </c>
      <c r="H283" s="124">
        <v>179572</v>
      </c>
      <c r="I283" s="124">
        <v>301</v>
      </c>
      <c r="J283" s="124">
        <v>6611</v>
      </c>
      <c r="K283" s="124">
        <v>435</v>
      </c>
      <c r="L283" s="124">
        <v>8331</v>
      </c>
    </row>
    <row r="284" spans="1:12" x14ac:dyDescent="0.3">
      <c r="A284" s="99" t="s">
        <v>606</v>
      </c>
      <c r="B284" s="104" t="s">
        <v>1684</v>
      </c>
      <c r="C284" s="121">
        <v>49</v>
      </c>
      <c r="D284" s="124">
        <v>29</v>
      </c>
      <c r="E284" s="124">
        <v>2968</v>
      </c>
      <c r="F284" s="124">
        <v>20</v>
      </c>
      <c r="G284" s="124">
        <v>-1683</v>
      </c>
      <c r="H284" s="124">
        <v>1387</v>
      </c>
      <c r="I284" s="124">
        <v>16</v>
      </c>
      <c r="J284" s="124">
        <v>333</v>
      </c>
      <c r="K284" s="124">
        <v>19</v>
      </c>
      <c r="L284" s="124">
        <v>95</v>
      </c>
    </row>
    <row r="285" spans="1:12" x14ac:dyDescent="0.3">
      <c r="A285" s="99" t="s">
        <v>607</v>
      </c>
      <c r="B285" s="104" t="s">
        <v>1685</v>
      </c>
      <c r="C285" s="121">
        <v>895</v>
      </c>
      <c r="D285" s="124">
        <v>606</v>
      </c>
      <c r="E285" s="124">
        <v>134344</v>
      </c>
      <c r="F285" s="124">
        <v>289</v>
      </c>
      <c r="G285" s="124">
        <v>-78582</v>
      </c>
      <c r="H285" s="124">
        <v>49495</v>
      </c>
      <c r="I285" s="124">
        <v>282</v>
      </c>
      <c r="J285" s="124">
        <v>5947</v>
      </c>
      <c r="K285" s="124">
        <v>428</v>
      </c>
      <c r="L285" s="124">
        <v>4208</v>
      </c>
    </row>
    <row r="286" spans="1:12" x14ac:dyDescent="0.3">
      <c r="A286" s="99" t="s">
        <v>608</v>
      </c>
      <c r="B286" s="104" t="s">
        <v>1686</v>
      </c>
      <c r="C286" s="121">
        <v>7805</v>
      </c>
      <c r="D286" s="124">
        <v>5986</v>
      </c>
      <c r="E286" s="124">
        <v>2008887</v>
      </c>
      <c r="F286" s="124">
        <v>1819</v>
      </c>
      <c r="G286" s="124">
        <v>-436884</v>
      </c>
      <c r="H286" s="124">
        <v>1360388</v>
      </c>
      <c r="I286" s="124">
        <v>3235</v>
      </c>
      <c r="J286" s="124">
        <v>67649</v>
      </c>
      <c r="K286" s="124">
        <v>4122</v>
      </c>
      <c r="L286" s="124">
        <v>59983</v>
      </c>
    </row>
    <row r="287" spans="1:12" x14ac:dyDescent="0.3">
      <c r="A287" s="99" t="s">
        <v>609</v>
      </c>
      <c r="B287" s="104" t="s">
        <v>1687</v>
      </c>
      <c r="C287" s="121">
        <v>200</v>
      </c>
      <c r="D287" s="124">
        <v>151</v>
      </c>
      <c r="E287" s="124">
        <v>32835</v>
      </c>
      <c r="F287" s="124">
        <v>49</v>
      </c>
      <c r="G287" s="124">
        <v>-5705</v>
      </c>
      <c r="H287" s="124">
        <v>24952</v>
      </c>
      <c r="I287" s="124">
        <v>79</v>
      </c>
      <c r="J287" s="124">
        <v>1759</v>
      </c>
      <c r="K287" s="124">
        <v>105</v>
      </c>
      <c r="L287" s="124">
        <v>1013</v>
      </c>
    </row>
    <row r="288" spans="1:12" x14ac:dyDescent="0.3">
      <c r="A288" s="99" t="s">
        <v>610</v>
      </c>
      <c r="B288" s="104" t="s">
        <v>1688</v>
      </c>
      <c r="C288" s="121">
        <v>264</v>
      </c>
      <c r="D288" s="124">
        <v>181</v>
      </c>
      <c r="E288" s="124">
        <v>101421</v>
      </c>
      <c r="F288" s="124">
        <v>83</v>
      </c>
      <c r="G288" s="124">
        <v>-40286</v>
      </c>
      <c r="H288" s="124">
        <v>59535</v>
      </c>
      <c r="I288" s="124">
        <v>82</v>
      </c>
      <c r="J288" s="124">
        <v>1788</v>
      </c>
      <c r="K288" s="124">
        <v>135</v>
      </c>
      <c r="L288" s="124">
        <v>3111</v>
      </c>
    </row>
    <row r="289" spans="1:12" x14ac:dyDescent="0.3">
      <c r="A289" s="99" t="s">
        <v>611</v>
      </c>
      <c r="B289" s="104" t="s">
        <v>1689</v>
      </c>
      <c r="C289" s="121">
        <v>492</v>
      </c>
      <c r="D289" s="124">
        <v>389</v>
      </c>
      <c r="E289" s="124">
        <v>247048</v>
      </c>
      <c r="F289" s="124">
        <v>103</v>
      </c>
      <c r="G289" s="124">
        <v>-44965</v>
      </c>
      <c r="H289" s="124">
        <v>170214</v>
      </c>
      <c r="I289" s="124">
        <v>205</v>
      </c>
      <c r="J289" s="124">
        <v>4339</v>
      </c>
      <c r="K289" s="124">
        <v>279</v>
      </c>
      <c r="L289" s="124">
        <v>7469</v>
      </c>
    </row>
    <row r="290" spans="1:12" x14ac:dyDescent="0.3">
      <c r="A290" s="99" t="s">
        <v>612</v>
      </c>
      <c r="B290" s="104" t="s">
        <v>1690</v>
      </c>
      <c r="C290" s="121">
        <v>701</v>
      </c>
      <c r="D290" s="124">
        <v>534</v>
      </c>
      <c r="E290" s="124">
        <v>369343</v>
      </c>
      <c r="F290" s="124">
        <v>167</v>
      </c>
      <c r="G290" s="124">
        <v>-74247</v>
      </c>
      <c r="H290" s="124">
        <v>225388</v>
      </c>
      <c r="I290" s="124">
        <v>260</v>
      </c>
      <c r="J290" s="124">
        <v>5888</v>
      </c>
      <c r="K290" s="124">
        <v>407</v>
      </c>
      <c r="L290" s="124">
        <v>9953</v>
      </c>
    </row>
    <row r="291" spans="1:12" x14ac:dyDescent="0.3">
      <c r="A291" s="99" t="s">
        <v>613</v>
      </c>
      <c r="B291" s="104" t="s">
        <v>1691</v>
      </c>
      <c r="C291" s="121">
        <v>6148</v>
      </c>
      <c r="D291" s="124">
        <v>4731</v>
      </c>
      <c r="E291" s="124">
        <v>1258240</v>
      </c>
      <c r="F291" s="124">
        <v>1417</v>
      </c>
      <c r="G291" s="124">
        <v>-271681</v>
      </c>
      <c r="H291" s="124">
        <v>880300</v>
      </c>
      <c r="I291" s="124">
        <v>2609</v>
      </c>
      <c r="J291" s="124">
        <v>53875</v>
      </c>
      <c r="K291" s="124">
        <v>3196</v>
      </c>
      <c r="L291" s="124">
        <v>38438</v>
      </c>
    </row>
    <row r="292" spans="1:12" x14ac:dyDescent="0.3">
      <c r="A292" s="99" t="s">
        <v>614</v>
      </c>
      <c r="B292" s="104" t="s">
        <v>1692</v>
      </c>
      <c r="C292" s="121">
        <v>14726</v>
      </c>
      <c r="D292" s="124">
        <v>10589</v>
      </c>
      <c r="E292" s="124">
        <v>7356312</v>
      </c>
      <c r="F292" s="124">
        <v>4137</v>
      </c>
      <c r="G292" s="124">
        <v>-1882043</v>
      </c>
      <c r="H292" s="124">
        <v>5449102</v>
      </c>
      <c r="I292" s="124">
        <v>3869</v>
      </c>
      <c r="J292" s="124">
        <v>76907</v>
      </c>
      <c r="K292" s="124">
        <v>6902</v>
      </c>
      <c r="L292" s="124">
        <v>252575</v>
      </c>
    </row>
    <row r="293" spans="1:12" x14ac:dyDescent="0.3">
      <c r="A293" s="99" t="s">
        <v>615</v>
      </c>
      <c r="B293" s="104" t="s">
        <v>1693</v>
      </c>
      <c r="C293" s="121">
        <v>4079</v>
      </c>
      <c r="D293" s="124">
        <v>2796</v>
      </c>
      <c r="E293" s="124">
        <v>2306191</v>
      </c>
      <c r="F293" s="124">
        <v>1283</v>
      </c>
      <c r="G293" s="124">
        <v>-843364</v>
      </c>
      <c r="H293" s="124">
        <v>1629112</v>
      </c>
      <c r="I293" s="124">
        <v>915</v>
      </c>
      <c r="J293" s="124">
        <v>17498</v>
      </c>
      <c r="K293" s="124">
        <v>1750</v>
      </c>
      <c r="L293" s="124">
        <v>84130</v>
      </c>
    </row>
    <row r="294" spans="1:12" x14ac:dyDescent="0.3">
      <c r="A294" s="99" t="s">
        <v>616</v>
      </c>
      <c r="B294" s="104" t="s">
        <v>1694</v>
      </c>
      <c r="C294" s="121">
        <v>3891</v>
      </c>
      <c r="D294" s="124">
        <v>2652</v>
      </c>
      <c r="E294" s="124">
        <v>2262730</v>
      </c>
      <c r="F294" s="124">
        <v>1239</v>
      </c>
      <c r="G294" s="124">
        <v>-832507</v>
      </c>
      <c r="H294" s="124">
        <v>1597966</v>
      </c>
      <c r="I294" s="124">
        <v>863</v>
      </c>
      <c r="J294" s="124">
        <v>16477</v>
      </c>
      <c r="K294" s="124">
        <v>1658</v>
      </c>
      <c r="L294" s="124">
        <v>82703</v>
      </c>
    </row>
    <row r="295" spans="1:12" x14ac:dyDescent="0.3">
      <c r="A295" s="99" t="s">
        <v>617</v>
      </c>
      <c r="B295" s="104" t="s">
        <v>1695</v>
      </c>
      <c r="C295" s="121">
        <v>831</v>
      </c>
      <c r="D295" s="124">
        <v>467</v>
      </c>
      <c r="E295" s="124">
        <v>57301</v>
      </c>
      <c r="F295" s="124">
        <v>364</v>
      </c>
      <c r="G295" s="124">
        <v>-100110</v>
      </c>
      <c r="H295" s="124">
        <v>293529</v>
      </c>
      <c r="I295" s="124">
        <v>140</v>
      </c>
      <c r="J295" s="124">
        <v>1771</v>
      </c>
      <c r="K295" s="124">
        <v>173</v>
      </c>
      <c r="L295" s="124">
        <v>13108</v>
      </c>
    </row>
    <row r="296" spans="1:12" x14ac:dyDescent="0.3">
      <c r="A296" s="99" t="s">
        <v>618</v>
      </c>
      <c r="B296" s="104" t="s">
        <v>1696</v>
      </c>
      <c r="C296" s="121">
        <v>3060</v>
      </c>
      <c r="D296" s="124">
        <v>2185</v>
      </c>
      <c r="E296" s="124">
        <v>2205429</v>
      </c>
      <c r="F296" s="124">
        <v>875</v>
      </c>
      <c r="G296" s="124">
        <v>-732397</v>
      </c>
      <c r="H296" s="124">
        <v>1304438</v>
      </c>
      <c r="I296" s="124">
        <v>723</v>
      </c>
      <c r="J296" s="124">
        <v>14707</v>
      </c>
      <c r="K296" s="124">
        <v>1485</v>
      </c>
      <c r="L296" s="124">
        <v>69594</v>
      </c>
    </row>
    <row r="297" spans="1:12" x14ac:dyDescent="0.3">
      <c r="A297" s="99" t="s">
        <v>619</v>
      </c>
      <c r="B297" s="104" t="s">
        <v>1697</v>
      </c>
      <c r="C297" s="121">
        <v>188</v>
      </c>
      <c r="D297" s="124">
        <v>144</v>
      </c>
      <c r="E297" s="124">
        <v>43461</v>
      </c>
      <c r="F297" s="124">
        <v>44</v>
      </c>
      <c r="G297" s="124">
        <v>-10856</v>
      </c>
      <c r="H297" s="124">
        <v>31146</v>
      </c>
      <c r="I297" s="124">
        <v>52</v>
      </c>
      <c r="J297" s="124">
        <v>1020</v>
      </c>
      <c r="K297" s="124">
        <v>92</v>
      </c>
      <c r="L297" s="124">
        <v>1427</v>
      </c>
    </row>
    <row r="298" spans="1:12" x14ac:dyDescent="0.3">
      <c r="A298" s="99" t="s">
        <v>620</v>
      </c>
      <c r="B298" s="104" t="s">
        <v>1698</v>
      </c>
      <c r="C298" s="121">
        <v>2298</v>
      </c>
      <c r="D298" s="124">
        <v>1661</v>
      </c>
      <c r="E298" s="124">
        <v>516893</v>
      </c>
      <c r="F298" s="124">
        <v>637</v>
      </c>
      <c r="G298" s="124">
        <v>-261267</v>
      </c>
      <c r="H298" s="124">
        <v>45577</v>
      </c>
      <c r="I298" s="124">
        <v>656</v>
      </c>
      <c r="J298" s="124">
        <v>12305</v>
      </c>
      <c r="K298" s="124">
        <v>950</v>
      </c>
      <c r="L298" s="124">
        <v>14286</v>
      </c>
    </row>
    <row r="299" spans="1:12" x14ac:dyDescent="0.3">
      <c r="A299" s="99" t="s">
        <v>621</v>
      </c>
      <c r="B299" s="104" t="s">
        <v>1699</v>
      </c>
      <c r="C299" s="121">
        <v>1884</v>
      </c>
      <c r="D299" s="124">
        <v>1405</v>
      </c>
      <c r="E299" s="124">
        <v>1026135</v>
      </c>
      <c r="F299" s="124">
        <v>479</v>
      </c>
      <c r="G299" s="124">
        <v>-144037</v>
      </c>
      <c r="H299" s="124">
        <v>767534</v>
      </c>
      <c r="I299" s="124">
        <v>533</v>
      </c>
      <c r="J299" s="124">
        <v>10661</v>
      </c>
      <c r="K299" s="124">
        <v>942</v>
      </c>
      <c r="L299" s="124">
        <v>31224</v>
      </c>
    </row>
    <row r="300" spans="1:12" x14ac:dyDescent="0.3">
      <c r="A300" s="99" t="s">
        <v>622</v>
      </c>
      <c r="B300" s="104" t="s">
        <v>1700</v>
      </c>
      <c r="C300" s="121">
        <v>823</v>
      </c>
      <c r="D300" s="124">
        <v>521</v>
      </c>
      <c r="E300" s="124">
        <v>153551</v>
      </c>
      <c r="F300" s="124">
        <v>302</v>
      </c>
      <c r="G300" s="124">
        <v>-67476</v>
      </c>
      <c r="H300" s="124">
        <v>42933</v>
      </c>
      <c r="I300" s="124">
        <v>239</v>
      </c>
      <c r="J300" s="124">
        <v>4293</v>
      </c>
      <c r="K300" s="124">
        <v>273</v>
      </c>
      <c r="L300" s="124">
        <v>4084</v>
      </c>
    </row>
    <row r="301" spans="1:12" x14ac:dyDescent="0.3">
      <c r="A301" s="99" t="s">
        <v>623</v>
      </c>
      <c r="B301" s="104" t="s">
        <v>1701</v>
      </c>
      <c r="C301" s="121">
        <v>3880</v>
      </c>
      <c r="D301" s="124">
        <v>2898</v>
      </c>
      <c r="E301" s="124">
        <v>2454105</v>
      </c>
      <c r="F301" s="124">
        <v>982</v>
      </c>
      <c r="G301" s="124">
        <v>-369301</v>
      </c>
      <c r="H301" s="124">
        <v>2101799</v>
      </c>
      <c r="I301" s="124">
        <v>964</v>
      </c>
      <c r="J301" s="124">
        <v>20492</v>
      </c>
      <c r="K301" s="124">
        <v>2136</v>
      </c>
      <c r="L301" s="124">
        <v>82235</v>
      </c>
    </row>
    <row r="302" spans="1:12" x14ac:dyDescent="0.3">
      <c r="A302" s="99" t="s">
        <v>624</v>
      </c>
      <c r="B302" s="104" t="s">
        <v>1702</v>
      </c>
      <c r="C302" s="121">
        <v>3663</v>
      </c>
      <c r="D302" s="124">
        <v>2764</v>
      </c>
      <c r="E302" s="124">
        <v>2421674</v>
      </c>
      <c r="F302" s="124">
        <v>899</v>
      </c>
      <c r="G302" s="124">
        <v>-343699</v>
      </c>
      <c r="H302" s="124">
        <v>2096303</v>
      </c>
      <c r="I302" s="124">
        <v>889</v>
      </c>
      <c r="J302" s="124">
        <v>19031</v>
      </c>
      <c r="K302" s="124">
        <v>2068</v>
      </c>
      <c r="L302" s="124">
        <v>81208</v>
      </c>
    </row>
    <row r="303" spans="1:12" x14ac:dyDescent="0.3">
      <c r="A303" s="99" t="s">
        <v>625</v>
      </c>
      <c r="B303" s="104" t="s">
        <v>1703</v>
      </c>
      <c r="C303" s="121">
        <v>3405</v>
      </c>
      <c r="D303" s="124">
        <v>2581</v>
      </c>
      <c r="E303" s="124">
        <v>2275637</v>
      </c>
      <c r="F303" s="124">
        <v>824</v>
      </c>
      <c r="G303" s="124">
        <v>-331615</v>
      </c>
      <c r="H303" s="124">
        <v>1964926</v>
      </c>
      <c r="I303" s="124">
        <v>826</v>
      </c>
      <c r="J303" s="124">
        <v>17700</v>
      </c>
      <c r="K303" s="124">
        <v>1925</v>
      </c>
      <c r="L303" s="124">
        <v>76240</v>
      </c>
    </row>
    <row r="304" spans="1:12" x14ac:dyDescent="0.3">
      <c r="A304" s="99" t="s">
        <v>626</v>
      </c>
      <c r="B304" s="104" t="s">
        <v>1704</v>
      </c>
      <c r="C304" s="121">
        <v>212</v>
      </c>
      <c r="D304" s="124">
        <v>153</v>
      </c>
      <c r="E304" s="124">
        <v>128160</v>
      </c>
      <c r="F304" s="124">
        <v>59</v>
      </c>
      <c r="G304" s="124">
        <v>-5619</v>
      </c>
      <c r="H304" s="124">
        <v>120220</v>
      </c>
      <c r="I304" s="85" t="s">
        <v>196</v>
      </c>
      <c r="J304" s="85" t="s">
        <v>196</v>
      </c>
      <c r="K304" s="124">
        <v>117</v>
      </c>
      <c r="L304" s="124">
        <v>4353</v>
      </c>
    </row>
    <row r="305" spans="1:12" x14ac:dyDescent="0.3">
      <c r="A305" s="99" t="s">
        <v>627</v>
      </c>
      <c r="B305" s="104" t="s">
        <v>1705</v>
      </c>
      <c r="C305" s="121">
        <v>46</v>
      </c>
      <c r="D305" s="124">
        <v>30</v>
      </c>
      <c r="E305" s="124">
        <v>17877</v>
      </c>
      <c r="F305" s="124">
        <v>16</v>
      </c>
      <c r="G305" s="124">
        <v>-6466</v>
      </c>
      <c r="H305" s="124">
        <v>11157</v>
      </c>
      <c r="I305" s="85" t="s">
        <v>196</v>
      </c>
      <c r="J305" s="85" t="s">
        <v>196</v>
      </c>
      <c r="K305" s="124">
        <v>26</v>
      </c>
      <c r="L305" s="124">
        <v>615</v>
      </c>
    </row>
    <row r="306" spans="1:12" x14ac:dyDescent="0.3">
      <c r="A306" s="99" t="s">
        <v>628</v>
      </c>
      <c r="B306" s="104" t="s">
        <v>1706</v>
      </c>
      <c r="C306" s="121">
        <v>217</v>
      </c>
      <c r="D306" s="124">
        <v>134</v>
      </c>
      <c r="E306" s="124">
        <v>32432</v>
      </c>
      <c r="F306" s="124">
        <v>83</v>
      </c>
      <c r="G306" s="124">
        <v>-25602</v>
      </c>
      <c r="H306" s="124">
        <v>5496</v>
      </c>
      <c r="I306" s="124">
        <v>75</v>
      </c>
      <c r="J306" s="124">
        <v>1460</v>
      </c>
      <c r="K306" s="124">
        <v>68</v>
      </c>
      <c r="L306" s="124">
        <v>1027</v>
      </c>
    </row>
    <row r="307" spans="1:12" x14ac:dyDescent="0.3">
      <c r="A307" s="99" t="s">
        <v>629</v>
      </c>
      <c r="B307" s="104" t="s">
        <v>1707</v>
      </c>
      <c r="C307" s="121">
        <v>698</v>
      </c>
      <c r="D307" s="124">
        <v>545</v>
      </c>
      <c r="E307" s="124">
        <v>297316</v>
      </c>
      <c r="F307" s="124">
        <v>153</v>
      </c>
      <c r="G307" s="124">
        <v>-59287</v>
      </c>
      <c r="H307" s="124">
        <v>340348</v>
      </c>
      <c r="I307" s="124">
        <v>274</v>
      </c>
      <c r="J307" s="124">
        <v>6137</v>
      </c>
      <c r="K307" s="124">
        <v>405</v>
      </c>
      <c r="L307" s="124">
        <v>13743</v>
      </c>
    </row>
    <row r="308" spans="1:12" x14ac:dyDescent="0.3">
      <c r="A308" s="99" t="s">
        <v>630</v>
      </c>
      <c r="B308" s="104" t="s">
        <v>1708</v>
      </c>
      <c r="C308" s="121">
        <v>778</v>
      </c>
      <c r="D308" s="124">
        <v>573</v>
      </c>
      <c r="E308" s="124">
        <v>584164</v>
      </c>
      <c r="F308" s="124">
        <v>205</v>
      </c>
      <c r="G308" s="124">
        <v>-135125</v>
      </c>
      <c r="H308" s="124">
        <v>499462</v>
      </c>
      <c r="I308" s="124">
        <v>211</v>
      </c>
      <c r="J308" s="124">
        <v>4276</v>
      </c>
      <c r="K308" s="124">
        <v>376</v>
      </c>
      <c r="L308" s="124">
        <v>22063</v>
      </c>
    </row>
    <row r="309" spans="1:12" x14ac:dyDescent="0.3">
      <c r="A309" s="99" t="s">
        <v>631</v>
      </c>
      <c r="B309" s="104" t="s">
        <v>1709</v>
      </c>
      <c r="C309" s="121">
        <v>286</v>
      </c>
      <c r="D309" s="124">
        <v>190</v>
      </c>
      <c r="E309" s="124">
        <v>17957</v>
      </c>
      <c r="F309" s="124">
        <v>96</v>
      </c>
      <c r="G309" s="124">
        <v>-2186</v>
      </c>
      <c r="H309" s="124">
        <v>22337</v>
      </c>
      <c r="I309" s="124">
        <v>77</v>
      </c>
      <c r="J309" s="124">
        <v>1246</v>
      </c>
      <c r="K309" s="124">
        <v>70</v>
      </c>
      <c r="L309" s="124">
        <v>811</v>
      </c>
    </row>
    <row r="310" spans="1:12" x14ac:dyDescent="0.3">
      <c r="A310" s="99" t="s">
        <v>632</v>
      </c>
      <c r="B310" s="104" t="s">
        <v>1710</v>
      </c>
      <c r="C310" s="121">
        <v>9514</v>
      </c>
      <c r="D310" s="124">
        <v>6929</v>
      </c>
      <c r="E310" s="124">
        <v>4592996</v>
      </c>
      <c r="F310" s="124">
        <v>2585</v>
      </c>
      <c r="G310" s="124">
        <v>-1512462</v>
      </c>
      <c r="H310" s="124">
        <v>2125577</v>
      </c>
      <c r="I310" s="124">
        <v>2698</v>
      </c>
      <c r="J310" s="124">
        <v>52311</v>
      </c>
      <c r="K310" s="124">
        <v>4483</v>
      </c>
      <c r="L310" s="124">
        <v>149529</v>
      </c>
    </row>
    <row r="311" spans="1:12" x14ac:dyDescent="0.3">
      <c r="A311" s="99" t="s">
        <v>633</v>
      </c>
      <c r="B311" s="104" t="s">
        <v>1711</v>
      </c>
      <c r="C311" s="121">
        <v>2599</v>
      </c>
      <c r="D311" s="124">
        <v>1963</v>
      </c>
      <c r="E311" s="124">
        <v>1244755</v>
      </c>
      <c r="F311" s="124">
        <v>636</v>
      </c>
      <c r="G311" s="124">
        <v>-441556</v>
      </c>
      <c r="H311" s="124">
        <v>83495</v>
      </c>
      <c r="I311" s="124">
        <v>832</v>
      </c>
      <c r="J311" s="124">
        <v>13953</v>
      </c>
      <c r="K311" s="124">
        <v>1150</v>
      </c>
      <c r="L311" s="124">
        <v>45045</v>
      </c>
    </row>
    <row r="312" spans="1:12" x14ac:dyDescent="0.3">
      <c r="A312" s="99" t="s">
        <v>634</v>
      </c>
      <c r="B312" s="104" t="s">
        <v>1712</v>
      </c>
      <c r="C312" s="121">
        <v>1721</v>
      </c>
      <c r="D312" s="124">
        <v>1286</v>
      </c>
      <c r="E312" s="124">
        <v>886464</v>
      </c>
      <c r="F312" s="124">
        <v>435</v>
      </c>
      <c r="G312" s="124">
        <v>-289386</v>
      </c>
      <c r="H312" s="124">
        <v>440013</v>
      </c>
      <c r="I312" s="124">
        <v>562</v>
      </c>
      <c r="J312" s="124">
        <v>8393</v>
      </c>
      <c r="K312" s="124">
        <v>656</v>
      </c>
      <c r="L312" s="124">
        <v>27717</v>
      </c>
    </row>
    <row r="313" spans="1:12" x14ac:dyDescent="0.3">
      <c r="A313" s="99" t="s">
        <v>635</v>
      </c>
      <c r="B313" s="104" t="s">
        <v>1713</v>
      </c>
      <c r="C313" s="121">
        <v>878</v>
      </c>
      <c r="D313" s="124">
        <v>677</v>
      </c>
      <c r="E313" s="124">
        <v>358291</v>
      </c>
      <c r="F313" s="124">
        <v>201</v>
      </c>
      <c r="G313" s="124">
        <v>-152170</v>
      </c>
      <c r="H313" s="124">
        <v>-356518</v>
      </c>
      <c r="I313" s="124">
        <v>270</v>
      </c>
      <c r="J313" s="124">
        <v>5560</v>
      </c>
      <c r="K313" s="124">
        <v>494</v>
      </c>
      <c r="L313" s="124">
        <v>17327</v>
      </c>
    </row>
    <row r="314" spans="1:12" x14ac:dyDescent="0.3">
      <c r="A314" s="99" t="s">
        <v>636</v>
      </c>
      <c r="B314" s="104" t="s">
        <v>1714</v>
      </c>
      <c r="C314" s="121">
        <v>190</v>
      </c>
      <c r="D314" s="124">
        <v>122</v>
      </c>
      <c r="E314" s="124">
        <v>240686</v>
      </c>
      <c r="F314" s="124">
        <v>68</v>
      </c>
      <c r="G314" s="124">
        <v>-119141</v>
      </c>
      <c r="H314" s="124">
        <v>142764</v>
      </c>
      <c r="I314" s="124">
        <v>30</v>
      </c>
      <c r="J314" s="124">
        <v>653</v>
      </c>
      <c r="K314" s="124">
        <v>87</v>
      </c>
      <c r="L314" s="124">
        <v>8679</v>
      </c>
    </row>
    <row r="315" spans="1:12" x14ac:dyDescent="0.3">
      <c r="A315" s="99" t="s">
        <v>637</v>
      </c>
      <c r="B315" s="104" t="s">
        <v>1715</v>
      </c>
      <c r="C315" s="121">
        <v>1359</v>
      </c>
      <c r="D315" s="124">
        <v>1055</v>
      </c>
      <c r="E315" s="124">
        <v>1001911</v>
      </c>
      <c r="F315" s="124">
        <v>304</v>
      </c>
      <c r="G315" s="124">
        <v>-266508</v>
      </c>
      <c r="H315" s="124">
        <v>577282</v>
      </c>
      <c r="I315" s="124">
        <v>426</v>
      </c>
      <c r="J315" s="124">
        <v>8722</v>
      </c>
      <c r="K315" s="124">
        <v>751</v>
      </c>
      <c r="L315" s="124">
        <v>29423</v>
      </c>
    </row>
    <row r="316" spans="1:12" x14ac:dyDescent="0.3">
      <c r="A316" s="99" t="s">
        <v>638</v>
      </c>
      <c r="B316" s="104" t="s">
        <v>1716</v>
      </c>
      <c r="C316" s="121">
        <v>28</v>
      </c>
      <c r="D316" s="124">
        <v>16</v>
      </c>
      <c r="E316" s="124">
        <v>5246</v>
      </c>
      <c r="F316" s="124">
        <v>12</v>
      </c>
      <c r="G316" s="124">
        <v>-1345</v>
      </c>
      <c r="H316" s="124">
        <v>3947</v>
      </c>
      <c r="I316" s="124">
        <v>5</v>
      </c>
      <c r="J316" s="124">
        <v>123</v>
      </c>
      <c r="K316" s="124">
        <v>11</v>
      </c>
      <c r="L316" s="124">
        <v>180</v>
      </c>
    </row>
    <row r="317" spans="1:12" x14ac:dyDescent="0.3">
      <c r="A317" s="99" t="s">
        <v>639</v>
      </c>
      <c r="B317" s="104" t="s">
        <v>1717</v>
      </c>
      <c r="C317" s="121">
        <v>513</v>
      </c>
      <c r="D317" s="124">
        <v>391</v>
      </c>
      <c r="E317" s="124">
        <v>266499</v>
      </c>
      <c r="F317" s="124">
        <v>122</v>
      </c>
      <c r="G317" s="124">
        <v>-206727</v>
      </c>
      <c r="H317" s="124">
        <v>37704</v>
      </c>
      <c r="I317" s="124">
        <v>156</v>
      </c>
      <c r="J317" s="124">
        <v>3332</v>
      </c>
      <c r="K317" s="124">
        <v>295</v>
      </c>
      <c r="L317" s="124">
        <v>8780</v>
      </c>
    </row>
    <row r="318" spans="1:12" x14ac:dyDescent="0.3">
      <c r="A318" s="99" t="s">
        <v>640</v>
      </c>
      <c r="B318" s="104" t="s">
        <v>1718</v>
      </c>
      <c r="C318" s="121">
        <v>818</v>
      </c>
      <c r="D318" s="124">
        <v>648</v>
      </c>
      <c r="E318" s="124">
        <v>730166</v>
      </c>
      <c r="F318" s="124">
        <v>170</v>
      </c>
      <c r="G318" s="124">
        <v>-58437</v>
      </c>
      <c r="H318" s="124">
        <v>535631</v>
      </c>
      <c r="I318" s="124">
        <v>265</v>
      </c>
      <c r="J318" s="124">
        <v>5268</v>
      </c>
      <c r="K318" s="124">
        <v>445</v>
      </c>
      <c r="L318" s="124">
        <v>20462</v>
      </c>
    </row>
    <row r="319" spans="1:12" x14ac:dyDescent="0.3">
      <c r="A319" s="99" t="s">
        <v>641</v>
      </c>
      <c r="B319" s="104" t="s">
        <v>1719</v>
      </c>
      <c r="C319" s="121">
        <v>1373</v>
      </c>
      <c r="D319" s="124">
        <v>951</v>
      </c>
      <c r="E319" s="124">
        <v>247649</v>
      </c>
      <c r="F319" s="124">
        <v>422</v>
      </c>
      <c r="G319" s="124">
        <v>-297222</v>
      </c>
      <c r="H319" s="124">
        <v>13756</v>
      </c>
      <c r="I319" s="124">
        <v>386</v>
      </c>
      <c r="J319" s="124">
        <v>7728</v>
      </c>
      <c r="K319" s="124">
        <v>567</v>
      </c>
      <c r="L319" s="124">
        <v>8087</v>
      </c>
    </row>
    <row r="320" spans="1:12" x14ac:dyDescent="0.3">
      <c r="A320" s="99" t="s">
        <v>642</v>
      </c>
      <c r="B320" s="104" t="s">
        <v>1720</v>
      </c>
      <c r="C320" s="121">
        <v>374</v>
      </c>
      <c r="D320" s="124">
        <v>266</v>
      </c>
      <c r="E320" s="124">
        <v>519742</v>
      </c>
      <c r="F320" s="124">
        <v>108</v>
      </c>
      <c r="G320" s="124">
        <v>-34560</v>
      </c>
      <c r="H320" s="124">
        <v>393761</v>
      </c>
      <c r="I320" s="124">
        <v>126</v>
      </c>
      <c r="J320" s="124">
        <v>2445</v>
      </c>
      <c r="K320" s="124">
        <v>159</v>
      </c>
      <c r="L320" s="124">
        <v>15400</v>
      </c>
    </row>
    <row r="321" spans="1:12" x14ac:dyDescent="0.3">
      <c r="A321" s="99" t="s">
        <v>643</v>
      </c>
      <c r="B321" s="104" t="s">
        <v>1721</v>
      </c>
      <c r="C321" s="121">
        <v>354</v>
      </c>
      <c r="D321" s="124">
        <v>254</v>
      </c>
      <c r="E321" s="124">
        <v>512798</v>
      </c>
      <c r="F321" s="124">
        <v>100</v>
      </c>
      <c r="G321" s="124">
        <v>-34176</v>
      </c>
      <c r="H321" s="124">
        <v>386870</v>
      </c>
      <c r="I321" s="124">
        <v>122</v>
      </c>
      <c r="J321" s="124">
        <v>2366</v>
      </c>
      <c r="K321" s="124">
        <v>150</v>
      </c>
      <c r="L321" s="124">
        <v>15152</v>
      </c>
    </row>
    <row r="322" spans="1:12" x14ac:dyDescent="0.3">
      <c r="A322" s="99" t="s">
        <v>644</v>
      </c>
      <c r="B322" s="104" t="s">
        <v>1722</v>
      </c>
      <c r="C322" s="121">
        <v>20</v>
      </c>
      <c r="D322" s="124">
        <v>12</v>
      </c>
      <c r="E322" s="124">
        <v>6944</v>
      </c>
      <c r="F322" s="124">
        <v>8</v>
      </c>
      <c r="G322" s="124">
        <v>-384</v>
      </c>
      <c r="H322" s="124">
        <v>6891</v>
      </c>
      <c r="I322" s="124">
        <v>4</v>
      </c>
      <c r="J322" s="124">
        <v>78</v>
      </c>
      <c r="K322" s="124">
        <v>9</v>
      </c>
      <c r="L322" s="124">
        <v>248</v>
      </c>
    </row>
    <row r="323" spans="1:12" x14ac:dyDescent="0.3">
      <c r="A323" s="99" t="s">
        <v>645</v>
      </c>
      <c r="B323" s="104" t="s">
        <v>1723</v>
      </c>
      <c r="C323" s="121">
        <v>3619</v>
      </c>
      <c r="D323" s="124">
        <v>2572</v>
      </c>
      <c r="E323" s="124">
        <v>1338254</v>
      </c>
      <c r="F323" s="124">
        <v>1047</v>
      </c>
      <c r="G323" s="124">
        <v>-353474</v>
      </c>
      <c r="H323" s="124">
        <v>914519</v>
      </c>
      <c r="I323" s="124">
        <v>898</v>
      </c>
      <c r="J323" s="124">
        <v>18811</v>
      </c>
      <c r="K323" s="124">
        <v>1769</v>
      </c>
      <c r="L323" s="124">
        <v>42896</v>
      </c>
    </row>
    <row r="324" spans="1:12" x14ac:dyDescent="0.3">
      <c r="A324" s="99" t="s">
        <v>646</v>
      </c>
      <c r="B324" s="104" t="s">
        <v>1724</v>
      </c>
      <c r="C324" s="121">
        <v>24031</v>
      </c>
      <c r="D324" s="124">
        <v>17887</v>
      </c>
      <c r="E324" s="124">
        <v>13918110</v>
      </c>
      <c r="F324" s="124">
        <v>6144</v>
      </c>
      <c r="G324" s="124">
        <v>-3851627</v>
      </c>
      <c r="H324" s="124">
        <v>8747955</v>
      </c>
      <c r="I324" s="124">
        <v>6808</v>
      </c>
      <c r="J324" s="124">
        <v>148326</v>
      </c>
      <c r="K324" s="124">
        <v>12941</v>
      </c>
      <c r="L324" s="124">
        <v>432363</v>
      </c>
    </row>
    <row r="325" spans="1:12" x14ac:dyDescent="0.3">
      <c r="A325" s="99" t="s">
        <v>647</v>
      </c>
      <c r="B325" s="104" t="s">
        <v>1725</v>
      </c>
      <c r="C325" s="121">
        <v>2715</v>
      </c>
      <c r="D325" s="124">
        <v>2054</v>
      </c>
      <c r="E325" s="124">
        <v>2523183</v>
      </c>
      <c r="F325" s="124">
        <v>661</v>
      </c>
      <c r="G325" s="124">
        <v>-1219664</v>
      </c>
      <c r="H325" s="124">
        <v>847733</v>
      </c>
      <c r="I325" s="124">
        <v>741</v>
      </c>
      <c r="J325" s="124">
        <v>16721</v>
      </c>
      <c r="K325" s="124">
        <v>1566</v>
      </c>
      <c r="L325" s="124">
        <v>78013</v>
      </c>
    </row>
    <row r="326" spans="1:12" x14ac:dyDescent="0.3">
      <c r="A326" s="99" t="s">
        <v>648</v>
      </c>
      <c r="B326" s="104" t="s">
        <v>1726</v>
      </c>
      <c r="C326" s="121">
        <v>192</v>
      </c>
      <c r="D326" s="85" t="s">
        <v>196</v>
      </c>
      <c r="E326" s="85" t="s">
        <v>196</v>
      </c>
      <c r="F326" s="85" t="s">
        <v>196</v>
      </c>
      <c r="G326" s="85" t="s">
        <v>196</v>
      </c>
      <c r="H326" s="124">
        <v>-930282</v>
      </c>
      <c r="I326" s="124">
        <v>34</v>
      </c>
      <c r="J326" s="124">
        <v>719</v>
      </c>
      <c r="K326" s="124">
        <v>73</v>
      </c>
      <c r="L326" s="124">
        <v>1522</v>
      </c>
    </row>
    <row r="327" spans="1:12" x14ac:dyDescent="0.3">
      <c r="A327" s="99" t="s">
        <v>649</v>
      </c>
      <c r="B327" s="104" t="s">
        <v>1727</v>
      </c>
      <c r="C327" s="121">
        <v>422</v>
      </c>
      <c r="D327" s="85" t="s">
        <v>196</v>
      </c>
      <c r="E327" s="85" t="s">
        <v>196</v>
      </c>
      <c r="F327" s="85" t="s">
        <v>196</v>
      </c>
      <c r="G327" s="85" t="s">
        <v>196</v>
      </c>
      <c r="H327" s="124">
        <v>172031</v>
      </c>
      <c r="I327" s="124">
        <v>117</v>
      </c>
      <c r="J327" s="124">
        <v>2638</v>
      </c>
      <c r="K327" s="124">
        <v>245</v>
      </c>
      <c r="L327" s="124">
        <v>8557</v>
      </c>
    </row>
    <row r="328" spans="1:12" x14ac:dyDescent="0.3">
      <c r="A328" s="99" t="s">
        <v>650</v>
      </c>
      <c r="B328" s="104" t="s">
        <v>1728</v>
      </c>
      <c r="C328" s="121">
        <v>586</v>
      </c>
      <c r="D328" s="124">
        <v>472</v>
      </c>
      <c r="E328" s="124">
        <v>476235</v>
      </c>
      <c r="F328" s="124">
        <v>114</v>
      </c>
      <c r="G328" s="124">
        <v>-114040</v>
      </c>
      <c r="H328" s="124">
        <v>385997</v>
      </c>
      <c r="I328" s="124">
        <v>189</v>
      </c>
      <c r="J328" s="124">
        <v>4191</v>
      </c>
      <c r="K328" s="124">
        <v>351</v>
      </c>
      <c r="L328" s="124">
        <v>16235</v>
      </c>
    </row>
    <row r="329" spans="1:12" x14ac:dyDescent="0.3">
      <c r="A329" s="99" t="s">
        <v>651</v>
      </c>
      <c r="B329" s="104" t="s">
        <v>1729</v>
      </c>
      <c r="C329" s="121">
        <v>543</v>
      </c>
      <c r="D329" s="124">
        <v>418</v>
      </c>
      <c r="E329" s="124">
        <v>510289</v>
      </c>
      <c r="F329" s="124">
        <v>125</v>
      </c>
      <c r="G329" s="124">
        <v>-111480</v>
      </c>
      <c r="H329" s="124">
        <v>400478</v>
      </c>
      <c r="I329" s="124">
        <v>141</v>
      </c>
      <c r="J329" s="124">
        <v>3151</v>
      </c>
      <c r="K329" s="124">
        <v>312</v>
      </c>
      <c r="L329" s="124">
        <v>17721</v>
      </c>
    </row>
    <row r="330" spans="1:12" x14ac:dyDescent="0.3">
      <c r="A330" s="99" t="s">
        <v>652</v>
      </c>
      <c r="B330" s="104" t="s">
        <v>1730</v>
      </c>
      <c r="C330" s="121">
        <v>972</v>
      </c>
      <c r="D330" s="124">
        <v>723</v>
      </c>
      <c r="E330" s="124">
        <v>1239373</v>
      </c>
      <c r="F330" s="124">
        <v>249</v>
      </c>
      <c r="G330" s="124">
        <v>-195555</v>
      </c>
      <c r="H330" s="124">
        <v>819509</v>
      </c>
      <c r="I330" s="124">
        <v>260</v>
      </c>
      <c r="J330" s="124">
        <v>6022</v>
      </c>
      <c r="K330" s="124">
        <v>585</v>
      </c>
      <c r="L330" s="124">
        <v>33978</v>
      </c>
    </row>
    <row r="331" spans="1:12" x14ac:dyDescent="0.3">
      <c r="A331" s="99" t="s">
        <v>653</v>
      </c>
      <c r="B331" s="104" t="s">
        <v>1731</v>
      </c>
      <c r="C331" s="121">
        <v>8846</v>
      </c>
      <c r="D331" s="124">
        <v>6771</v>
      </c>
      <c r="E331" s="124">
        <v>4070144</v>
      </c>
      <c r="F331" s="124">
        <v>2075</v>
      </c>
      <c r="G331" s="124">
        <v>-783780</v>
      </c>
      <c r="H331" s="124">
        <v>3070821</v>
      </c>
      <c r="I331" s="124">
        <v>2699</v>
      </c>
      <c r="J331" s="124">
        <v>58589</v>
      </c>
      <c r="K331" s="124">
        <v>4923</v>
      </c>
      <c r="L331" s="124">
        <v>130660</v>
      </c>
    </row>
    <row r="332" spans="1:12" x14ac:dyDescent="0.3">
      <c r="A332" s="99" t="s">
        <v>654</v>
      </c>
      <c r="B332" s="104" t="s">
        <v>1732</v>
      </c>
      <c r="C332" s="121">
        <v>678</v>
      </c>
      <c r="D332" s="124">
        <v>494</v>
      </c>
      <c r="E332" s="124">
        <v>153661</v>
      </c>
      <c r="F332" s="124">
        <v>184</v>
      </c>
      <c r="G332" s="124">
        <v>-28912</v>
      </c>
      <c r="H332" s="124">
        <v>109829</v>
      </c>
      <c r="I332" s="124">
        <v>211</v>
      </c>
      <c r="J332" s="124">
        <v>3691</v>
      </c>
      <c r="K332" s="124">
        <v>262</v>
      </c>
      <c r="L332" s="124">
        <v>4570</v>
      </c>
    </row>
    <row r="333" spans="1:12" x14ac:dyDescent="0.3">
      <c r="A333" s="99" t="s">
        <v>655</v>
      </c>
      <c r="B333" s="104" t="s">
        <v>1733</v>
      </c>
      <c r="C333" s="121">
        <v>165</v>
      </c>
      <c r="D333" s="124">
        <v>104</v>
      </c>
      <c r="E333" s="124">
        <v>16340</v>
      </c>
      <c r="F333" s="124">
        <v>61</v>
      </c>
      <c r="G333" s="124">
        <v>-3118</v>
      </c>
      <c r="H333" s="124">
        <v>9828</v>
      </c>
      <c r="I333" s="124">
        <v>24</v>
      </c>
      <c r="J333" s="124">
        <v>401</v>
      </c>
      <c r="K333" s="124">
        <v>47</v>
      </c>
      <c r="L333" s="124">
        <v>439</v>
      </c>
    </row>
    <row r="334" spans="1:12" x14ac:dyDescent="0.3">
      <c r="A334" s="99" t="s">
        <v>656</v>
      </c>
      <c r="B334" s="104" t="s">
        <v>1734</v>
      </c>
      <c r="C334" s="121">
        <v>513</v>
      </c>
      <c r="D334" s="124">
        <v>390</v>
      </c>
      <c r="E334" s="124">
        <v>137321</v>
      </c>
      <c r="F334" s="124">
        <v>123</v>
      </c>
      <c r="G334" s="124">
        <v>-25793</v>
      </c>
      <c r="H334" s="124">
        <v>100001</v>
      </c>
      <c r="I334" s="124">
        <v>187</v>
      </c>
      <c r="J334" s="124">
        <v>3290</v>
      </c>
      <c r="K334" s="124">
        <v>215</v>
      </c>
      <c r="L334" s="124">
        <v>4132</v>
      </c>
    </row>
    <row r="335" spans="1:12" x14ac:dyDescent="0.3">
      <c r="A335" s="99" t="s">
        <v>657</v>
      </c>
      <c r="B335" s="104" t="s">
        <v>1735</v>
      </c>
      <c r="C335" s="121">
        <v>1108</v>
      </c>
      <c r="D335" s="124">
        <v>888</v>
      </c>
      <c r="E335" s="124">
        <v>1077684</v>
      </c>
      <c r="F335" s="124">
        <v>220</v>
      </c>
      <c r="G335" s="124">
        <v>-170153</v>
      </c>
      <c r="H335" s="124">
        <v>958784</v>
      </c>
      <c r="I335" s="124">
        <v>291</v>
      </c>
      <c r="J335" s="124">
        <v>6714</v>
      </c>
      <c r="K335" s="124">
        <v>686</v>
      </c>
      <c r="L335" s="124">
        <v>38641</v>
      </c>
    </row>
    <row r="336" spans="1:12" x14ac:dyDescent="0.3">
      <c r="A336" s="99" t="s">
        <v>658</v>
      </c>
      <c r="B336" s="104" t="s">
        <v>1736</v>
      </c>
      <c r="C336" s="121">
        <v>167</v>
      </c>
      <c r="D336" s="124">
        <v>113</v>
      </c>
      <c r="E336" s="124">
        <v>30876</v>
      </c>
      <c r="F336" s="124">
        <v>54</v>
      </c>
      <c r="G336" s="124">
        <v>-4229</v>
      </c>
      <c r="H336" s="124">
        <v>18615</v>
      </c>
      <c r="I336" s="124">
        <v>43</v>
      </c>
      <c r="J336" s="124">
        <v>891</v>
      </c>
      <c r="K336" s="124">
        <v>76</v>
      </c>
      <c r="L336" s="124">
        <v>850</v>
      </c>
    </row>
    <row r="337" spans="1:12" x14ac:dyDescent="0.3">
      <c r="A337" s="99" t="s">
        <v>659</v>
      </c>
      <c r="B337" s="104" t="s">
        <v>1737</v>
      </c>
      <c r="C337" s="121">
        <v>1948</v>
      </c>
      <c r="D337" s="124">
        <v>1483</v>
      </c>
      <c r="E337" s="124">
        <v>700249</v>
      </c>
      <c r="F337" s="124">
        <v>465</v>
      </c>
      <c r="G337" s="124">
        <v>-130468</v>
      </c>
      <c r="H337" s="124">
        <v>427154</v>
      </c>
      <c r="I337" s="124">
        <v>698</v>
      </c>
      <c r="J337" s="124">
        <v>15250</v>
      </c>
      <c r="K337" s="124">
        <v>1060</v>
      </c>
      <c r="L337" s="124">
        <v>18512</v>
      </c>
    </row>
    <row r="338" spans="1:12" x14ac:dyDescent="0.3">
      <c r="A338" s="99" t="s">
        <v>660</v>
      </c>
      <c r="B338" s="104" t="s">
        <v>1738</v>
      </c>
      <c r="C338" s="121">
        <v>1800</v>
      </c>
      <c r="D338" s="124">
        <v>1453</v>
      </c>
      <c r="E338" s="124">
        <v>738347</v>
      </c>
      <c r="F338" s="124">
        <v>347</v>
      </c>
      <c r="G338" s="124">
        <v>-106275</v>
      </c>
      <c r="H338" s="124">
        <v>583564</v>
      </c>
      <c r="I338" s="124">
        <v>592</v>
      </c>
      <c r="J338" s="124">
        <v>13297</v>
      </c>
      <c r="K338" s="124">
        <v>1162</v>
      </c>
      <c r="L338" s="124">
        <v>24168</v>
      </c>
    </row>
    <row r="339" spans="1:12" x14ac:dyDescent="0.3">
      <c r="A339" s="99" t="s">
        <v>661</v>
      </c>
      <c r="B339" s="104" t="s">
        <v>1739</v>
      </c>
      <c r="C339" s="121">
        <v>3145</v>
      </c>
      <c r="D339" s="124">
        <v>2340</v>
      </c>
      <c r="E339" s="124">
        <v>1369328</v>
      </c>
      <c r="F339" s="124">
        <v>805</v>
      </c>
      <c r="G339" s="124">
        <v>-343743</v>
      </c>
      <c r="H339" s="124">
        <v>972876</v>
      </c>
      <c r="I339" s="124">
        <v>864</v>
      </c>
      <c r="J339" s="124">
        <v>18746</v>
      </c>
      <c r="K339" s="124">
        <v>1677</v>
      </c>
      <c r="L339" s="124">
        <v>43918</v>
      </c>
    </row>
    <row r="340" spans="1:12" x14ac:dyDescent="0.3">
      <c r="A340" s="99" t="s">
        <v>662</v>
      </c>
      <c r="B340" s="104" t="s">
        <v>1740</v>
      </c>
      <c r="C340" s="121">
        <v>650</v>
      </c>
      <c r="D340" s="124">
        <v>507</v>
      </c>
      <c r="E340" s="124">
        <v>1732742</v>
      </c>
      <c r="F340" s="124">
        <v>143</v>
      </c>
      <c r="G340" s="124">
        <v>-111915</v>
      </c>
      <c r="H340" s="124">
        <v>977084</v>
      </c>
      <c r="I340" s="124">
        <v>274</v>
      </c>
      <c r="J340" s="124">
        <v>5908</v>
      </c>
      <c r="K340" s="124">
        <v>358</v>
      </c>
      <c r="L340" s="124">
        <v>35853</v>
      </c>
    </row>
    <row r="341" spans="1:12" x14ac:dyDescent="0.3">
      <c r="A341" s="99" t="s">
        <v>663</v>
      </c>
      <c r="B341" s="104" t="s">
        <v>1741</v>
      </c>
      <c r="C341" s="121">
        <v>2408</v>
      </c>
      <c r="D341" s="124">
        <v>1762</v>
      </c>
      <c r="E341" s="124">
        <v>1060588</v>
      </c>
      <c r="F341" s="124">
        <v>646</v>
      </c>
      <c r="G341" s="124">
        <v>-227180</v>
      </c>
      <c r="H341" s="124">
        <v>750992</v>
      </c>
      <c r="I341" s="124">
        <v>741</v>
      </c>
      <c r="J341" s="124">
        <v>16219</v>
      </c>
      <c r="K341" s="124">
        <v>1294</v>
      </c>
      <c r="L341" s="124">
        <v>33759</v>
      </c>
    </row>
    <row r="342" spans="1:12" x14ac:dyDescent="0.3">
      <c r="A342" s="99" t="s">
        <v>664</v>
      </c>
      <c r="B342" s="104" t="s">
        <v>1742</v>
      </c>
      <c r="C342" s="121">
        <v>1341</v>
      </c>
      <c r="D342" s="124">
        <v>998</v>
      </c>
      <c r="E342" s="124">
        <v>688603</v>
      </c>
      <c r="F342" s="124">
        <v>343</v>
      </c>
      <c r="G342" s="124">
        <v>-156856</v>
      </c>
      <c r="H342" s="124">
        <v>469237</v>
      </c>
      <c r="I342" s="124">
        <v>455</v>
      </c>
      <c r="J342" s="124">
        <v>9882</v>
      </c>
      <c r="K342" s="124">
        <v>727</v>
      </c>
      <c r="L342" s="124">
        <v>22000</v>
      </c>
    </row>
    <row r="343" spans="1:12" x14ac:dyDescent="0.3">
      <c r="A343" s="99" t="s">
        <v>665</v>
      </c>
      <c r="B343" s="104" t="s">
        <v>1743</v>
      </c>
      <c r="C343" s="121">
        <v>1067</v>
      </c>
      <c r="D343" s="124">
        <v>764</v>
      </c>
      <c r="E343" s="124">
        <v>371985</v>
      </c>
      <c r="F343" s="124">
        <v>303</v>
      </c>
      <c r="G343" s="124">
        <v>-70323</v>
      </c>
      <c r="H343" s="124">
        <v>281755</v>
      </c>
      <c r="I343" s="124">
        <v>286</v>
      </c>
      <c r="J343" s="124">
        <v>6337</v>
      </c>
      <c r="K343" s="124">
        <v>567</v>
      </c>
      <c r="L343" s="124">
        <v>11759</v>
      </c>
    </row>
    <row r="344" spans="1:12" x14ac:dyDescent="0.3">
      <c r="A344" s="99" t="s">
        <v>666</v>
      </c>
      <c r="B344" s="104" t="s">
        <v>1744</v>
      </c>
      <c r="C344" s="121">
        <v>9412</v>
      </c>
      <c r="D344" s="124">
        <v>6793</v>
      </c>
      <c r="E344" s="124">
        <v>4531453</v>
      </c>
      <c r="F344" s="124">
        <v>2619</v>
      </c>
      <c r="G344" s="124">
        <v>-1509087</v>
      </c>
      <c r="H344" s="124">
        <v>3101325</v>
      </c>
      <c r="I344" s="124">
        <v>2353</v>
      </c>
      <c r="J344" s="124">
        <v>50890</v>
      </c>
      <c r="K344" s="124">
        <v>4800</v>
      </c>
      <c r="L344" s="124">
        <v>154079</v>
      </c>
    </row>
    <row r="345" spans="1:12" x14ac:dyDescent="0.3">
      <c r="A345" s="99" t="s">
        <v>667</v>
      </c>
      <c r="B345" s="104" t="s">
        <v>1745</v>
      </c>
      <c r="C345" s="121">
        <v>409</v>
      </c>
      <c r="D345" s="124">
        <v>300</v>
      </c>
      <c r="E345" s="124">
        <v>101940</v>
      </c>
      <c r="F345" s="124">
        <v>109</v>
      </c>
      <c r="G345" s="124">
        <v>-83420</v>
      </c>
      <c r="H345" s="124">
        <v>35355</v>
      </c>
      <c r="I345" s="124">
        <v>119</v>
      </c>
      <c r="J345" s="124">
        <v>2657</v>
      </c>
      <c r="K345" s="124">
        <v>216</v>
      </c>
      <c r="L345" s="124">
        <v>3222</v>
      </c>
    </row>
    <row r="346" spans="1:12" x14ac:dyDescent="0.3">
      <c r="A346" s="99" t="s">
        <v>668</v>
      </c>
      <c r="B346" s="104" t="s">
        <v>1746</v>
      </c>
      <c r="C346" s="121">
        <v>591</v>
      </c>
      <c r="D346" s="124">
        <v>411</v>
      </c>
      <c r="E346" s="124">
        <v>628518</v>
      </c>
      <c r="F346" s="124">
        <v>180</v>
      </c>
      <c r="G346" s="124">
        <v>-163333</v>
      </c>
      <c r="H346" s="124">
        <v>491709</v>
      </c>
      <c r="I346" s="124">
        <v>125</v>
      </c>
      <c r="J346" s="124">
        <v>2675</v>
      </c>
      <c r="K346" s="124">
        <v>292</v>
      </c>
      <c r="L346" s="124">
        <v>21930</v>
      </c>
    </row>
    <row r="347" spans="1:12" x14ac:dyDescent="0.3">
      <c r="A347" s="99" t="s">
        <v>669</v>
      </c>
      <c r="B347" s="104" t="s">
        <v>1747</v>
      </c>
      <c r="C347" s="121">
        <v>24</v>
      </c>
      <c r="D347" s="124">
        <v>10</v>
      </c>
      <c r="E347" s="124">
        <v>2959</v>
      </c>
      <c r="F347" s="124">
        <v>14</v>
      </c>
      <c r="G347" s="124">
        <v>-13293</v>
      </c>
      <c r="H347" s="124">
        <v>-11575</v>
      </c>
      <c r="I347" s="85" t="s">
        <v>196</v>
      </c>
      <c r="J347" s="85" t="s">
        <v>196</v>
      </c>
      <c r="K347" s="124">
        <v>9</v>
      </c>
      <c r="L347" s="124">
        <v>54</v>
      </c>
    </row>
    <row r="348" spans="1:12" x14ac:dyDescent="0.3">
      <c r="A348" s="99" t="s">
        <v>670</v>
      </c>
      <c r="B348" s="104" t="s">
        <v>1748</v>
      </c>
      <c r="C348" s="121">
        <v>567</v>
      </c>
      <c r="D348" s="124">
        <v>401</v>
      </c>
      <c r="E348" s="124">
        <v>625559</v>
      </c>
      <c r="F348" s="124">
        <v>166</v>
      </c>
      <c r="G348" s="124">
        <v>-150040</v>
      </c>
      <c r="H348" s="124">
        <v>503285</v>
      </c>
      <c r="I348" s="85" t="s">
        <v>196</v>
      </c>
      <c r="J348" s="85" t="s">
        <v>196</v>
      </c>
      <c r="K348" s="124">
        <v>283</v>
      </c>
      <c r="L348" s="124">
        <v>21876</v>
      </c>
    </row>
    <row r="349" spans="1:12" x14ac:dyDescent="0.3">
      <c r="A349" s="99" t="s">
        <v>671</v>
      </c>
      <c r="B349" s="104" t="s">
        <v>1749</v>
      </c>
      <c r="C349" s="121">
        <v>750</v>
      </c>
      <c r="D349" s="124">
        <v>558</v>
      </c>
      <c r="E349" s="124">
        <v>499706</v>
      </c>
      <c r="F349" s="124">
        <v>192</v>
      </c>
      <c r="G349" s="124">
        <v>-77431</v>
      </c>
      <c r="H349" s="124">
        <v>435222</v>
      </c>
      <c r="I349" s="124">
        <v>186</v>
      </c>
      <c r="J349" s="124">
        <v>4178</v>
      </c>
      <c r="K349" s="124">
        <v>394</v>
      </c>
      <c r="L349" s="124">
        <v>17885</v>
      </c>
    </row>
    <row r="350" spans="1:12" x14ac:dyDescent="0.3">
      <c r="A350" s="99" t="s">
        <v>672</v>
      </c>
      <c r="B350" s="104" t="s">
        <v>1750</v>
      </c>
      <c r="C350" s="121">
        <v>348</v>
      </c>
      <c r="D350" s="124">
        <v>247</v>
      </c>
      <c r="E350" s="124">
        <v>175715</v>
      </c>
      <c r="F350" s="124">
        <v>101</v>
      </c>
      <c r="G350" s="124">
        <v>-110216</v>
      </c>
      <c r="H350" s="124">
        <v>63729</v>
      </c>
      <c r="I350" s="124">
        <v>102</v>
      </c>
      <c r="J350" s="124">
        <v>2097</v>
      </c>
      <c r="K350" s="124">
        <v>154</v>
      </c>
      <c r="L350" s="124">
        <v>7309</v>
      </c>
    </row>
    <row r="351" spans="1:12" x14ac:dyDescent="0.3">
      <c r="A351" s="99" t="s">
        <v>673</v>
      </c>
      <c r="B351" s="104" t="s">
        <v>1751</v>
      </c>
      <c r="C351" s="121">
        <v>109</v>
      </c>
      <c r="D351" s="124">
        <v>78</v>
      </c>
      <c r="E351" s="124">
        <v>93043</v>
      </c>
      <c r="F351" s="124">
        <v>31</v>
      </c>
      <c r="G351" s="124">
        <v>-56603</v>
      </c>
      <c r="H351" s="124">
        <v>18871</v>
      </c>
      <c r="I351" s="124">
        <v>20</v>
      </c>
      <c r="J351" s="124">
        <v>417</v>
      </c>
      <c r="K351" s="124">
        <v>60</v>
      </c>
      <c r="L351" s="124">
        <v>2584</v>
      </c>
    </row>
    <row r="352" spans="1:12" x14ac:dyDescent="0.3">
      <c r="A352" s="99" t="s">
        <v>674</v>
      </c>
      <c r="B352" s="104" t="s">
        <v>1752</v>
      </c>
      <c r="C352" s="121">
        <v>237</v>
      </c>
      <c r="D352" s="124">
        <v>168</v>
      </c>
      <c r="E352" s="124">
        <v>173516</v>
      </c>
      <c r="F352" s="124">
        <v>69</v>
      </c>
      <c r="G352" s="124">
        <v>-48381</v>
      </c>
      <c r="H352" s="124">
        <v>111049</v>
      </c>
      <c r="I352" s="124">
        <v>63</v>
      </c>
      <c r="J352" s="124">
        <v>1425</v>
      </c>
      <c r="K352" s="124">
        <v>119</v>
      </c>
      <c r="L352" s="124">
        <v>5503</v>
      </c>
    </row>
    <row r="353" spans="1:12" x14ac:dyDescent="0.3">
      <c r="A353" s="99" t="s">
        <v>675</v>
      </c>
      <c r="B353" s="104" t="s">
        <v>1753</v>
      </c>
      <c r="C353" s="121">
        <v>6968</v>
      </c>
      <c r="D353" s="124">
        <v>5031</v>
      </c>
      <c r="E353" s="124">
        <v>2859016</v>
      </c>
      <c r="F353" s="124">
        <v>1937</v>
      </c>
      <c r="G353" s="124">
        <v>-969703</v>
      </c>
      <c r="H353" s="124">
        <v>1945390</v>
      </c>
      <c r="I353" s="124">
        <v>1738</v>
      </c>
      <c r="J353" s="124">
        <v>37441</v>
      </c>
      <c r="K353" s="124">
        <v>3565</v>
      </c>
      <c r="L353" s="124">
        <v>95646</v>
      </c>
    </row>
    <row r="354" spans="1:12" x14ac:dyDescent="0.3">
      <c r="A354" s="99" t="s">
        <v>676</v>
      </c>
      <c r="B354" s="104" t="s">
        <v>1754</v>
      </c>
      <c r="C354" s="121">
        <v>4164</v>
      </c>
      <c r="D354" s="124">
        <v>3013</v>
      </c>
      <c r="E354" s="124">
        <v>4510206</v>
      </c>
      <c r="F354" s="124">
        <v>1151</v>
      </c>
      <c r="G354" s="124">
        <v>-12608788</v>
      </c>
      <c r="H354" s="124">
        <v>-5209132</v>
      </c>
      <c r="I354" s="124">
        <v>1446</v>
      </c>
      <c r="J354" s="124">
        <v>30243</v>
      </c>
      <c r="K354" s="124">
        <v>1996</v>
      </c>
      <c r="L354" s="124">
        <v>214956</v>
      </c>
    </row>
    <row r="355" spans="1:12" x14ac:dyDescent="0.3">
      <c r="A355" s="99" t="s">
        <v>677</v>
      </c>
      <c r="B355" s="104" t="s">
        <v>1755</v>
      </c>
      <c r="C355" s="121">
        <v>416</v>
      </c>
      <c r="D355" s="124">
        <v>272</v>
      </c>
      <c r="E355" s="124">
        <v>2089884</v>
      </c>
      <c r="F355" s="124">
        <v>144</v>
      </c>
      <c r="G355" s="124">
        <v>-4358103</v>
      </c>
      <c r="H355" s="124">
        <v>-2820861</v>
      </c>
      <c r="I355" s="124">
        <v>117</v>
      </c>
      <c r="J355" s="124">
        <v>2468</v>
      </c>
      <c r="K355" s="124">
        <v>175</v>
      </c>
      <c r="L355" s="124">
        <v>126166</v>
      </c>
    </row>
    <row r="356" spans="1:12" x14ac:dyDescent="0.3">
      <c r="A356" s="99" t="s">
        <v>678</v>
      </c>
      <c r="B356" s="104" t="s">
        <v>1756</v>
      </c>
      <c r="C356" s="85" t="s">
        <v>196</v>
      </c>
      <c r="D356" s="85" t="s">
        <v>196</v>
      </c>
      <c r="E356" s="85" t="s">
        <v>196</v>
      </c>
      <c r="F356" s="156">
        <v>108</v>
      </c>
      <c r="G356" s="156">
        <v>-4333589</v>
      </c>
      <c r="H356" s="85" t="s">
        <v>196</v>
      </c>
      <c r="I356" s="124">
        <v>84</v>
      </c>
      <c r="J356" s="124">
        <v>1842</v>
      </c>
      <c r="K356" s="85" t="s">
        <v>196</v>
      </c>
      <c r="L356" s="85" t="s">
        <v>196</v>
      </c>
    </row>
    <row r="357" spans="1:12" x14ac:dyDescent="0.3">
      <c r="A357" s="99" t="s">
        <v>679</v>
      </c>
      <c r="B357" s="104" t="s">
        <v>1757</v>
      </c>
      <c r="C357" s="85" t="s">
        <v>196</v>
      </c>
      <c r="D357" s="85" t="s">
        <v>196</v>
      </c>
      <c r="E357" s="85" t="s">
        <v>196</v>
      </c>
      <c r="F357" s="156">
        <v>36</v>
      </c>
      <c r="G357" s="156">
        <v>-24514</v>
      </c>
      <c r="H357" s="85" t="s">
        <v>196</v>
      </c>
      <c r="I357" s="124">
        <v>33</v>
      </c>
      <c r="J357" s="124">
        <v>626</v>
      </c>
      <c r="K357" s="85" t="s">
        <v>196</v>
      </c>
      <c r="L357" s="85" t="s">
        <v>196</v>
      </c>
    </row>
    <row r="358" spans="1:12" x14ac:dyDescent="0.3">
      <c r="A358" s="99" t="s">
        <v>680</v>
      </c>
      <c r="B358" s="104" t="s">
        <v>1758</v>
      </c>
      <c r="C358" s="121">
        <v>1715</v>
      </c>
      <c r="D358" s="124">
        <v>1366</v>
      </c>
      <c r="E358" s="124">
        <v>512395</v>
      </c>
      <c r="F358" s="124">
        <v>349</v>
      </c>
      <c r="G358" s="124">
        <v>-56114</v>
      </c>
      <c r="H358" s="124">
        <v>483435</v>
      </c>
      <c r="I358" s="124">
        <v>772</v>
      </c>
      <c r="J358" s="124">
        <v>16415</v>
      </c>
      <c r="K358" s="124">
        <v>941</v>
      </c>
      <c r="L358" s="124">
        <v>18229</v>
      </c>
    </row>
    <row r="359" spans="1:12" x14ac:dyDescent="0.3">
      <c r="A359" s="99" t="s">
        <v>681</v>
      </c>
      <c r="B359" s="104" t="s">
        <v>1759</v>
      </c>
      <c r="C359" s="121">
        <v>2033</v>
      </c>
      <c r="D359" s="124">
        <v>1375</v>
      </c>
      <c r="E359" s="124">
        <v>1907928</v>
      </c>
      <c r="F359" s="124">
        <v>658</v>
      </c>
      <c r="G359" s="124">
        <v>-8194572</v>
      </c>
      <c r="H359" s="124">
        <v>-2871706</v>
      </c>
      <c r="I359" s="124">
        <v>557</v>
      </c>
      <c r="J359" s="124">
        <v>11361</v>
      </c>
      <c r="K359" s="124">
        <v>880</v>
      </c>
      <c r="L359" s="124">
        <v>70561</v>
      </c>
    </row>
    <row r="360" spans="1:12" x14ac:dyDescent="0.3">
      <c r="A360" s="99" t="s">
        <v>682</v>
      </c>
      <c r="B360" s="104" t="s">
        <v>1760</v>
      </c>
      <c r="C360" s="121">
        <v>306</v>
      </c>
      <c r="D360" s="124">
        <v>217</v>
      </c>
      <c r="E360" s="124">
        <v>296784</v>
      </c>
      <c r="F360" s="124">
        <v>89</v>
      </c>
      <c r="G360" s="124">
        <v>-6611464</v>
      </c>
      <c r="H360" s="124">
        <v>-3327406</v>
      </c>
      <c r="I360" s="124">
        <v>112</v>
      </c>
      <c r="J360" s="124">
        <v>2353</v>
      </c>
      <c r="K360" s="124">
        <v>143</v>
      </c>
      <c r="L360" s="124">
        <v>5871</v>
      </c>
    </row>
    <row r="361" spans="1:12" x14ac:dyDescent="0.3">
      <c r="A361" s="99" t="s">
        <v>683</v>
      </c>
      <c r="B361" s="104" t="s">
        <v>1761</v>
      </c>
      <c r="C361" s="121">
        <v>1727</v>
      </c>
      <c r="D361" s="124">
        <v>1158</v>
      </c>
      <c r="E361" s="124">
        <v>1611144</v>
      </c>
      <c r="F361" s="124">
        <v>569</v>
      </c>
      <c r="G361" s="124">
        <v>-1583108</v>
      </c>
      <c r="H361" s="124">
        <v>455700</v>
      </c>
      <c r="I361" s="124">
        <v>445</v>
      </c>
      <c r="J361" s="124">
        <v>9008</v>
      </c>
      <c r="K361" s="124">
        <v>737</v>
      </c>
      <c r="L361" s="124">
        <v>64689</v>
      </c>
    </row>
    <row r="362" spans="1:12" x14ac:dyDescent="0.3">
      <c r="A362" s="99" t="s">
        <v>684</v>
      </c>
      <c r="B362" s="104" t="s">
        <v>1762</v>
      </c>
      <c r="C362" s="121">
        <v>2201</v>
      </c>
      <c r="D362" s="124">
        <v>1506</v>
      </c>
      <c r="E362" s="124">
        <v>3028865</v>
      </c>
      <c r="F362" s="124">
        <v>695</v>
      </c>
      <c r="G362" s="124">
        <v>-1033255</v>
      </c>
      <c r="H362" s="124">
        <v>1964808</v>
      </c>
      <c r="I362" s="124">
        <v>620</v>
      </c>
      <c r="J362" s="124">
        <v>12371</v>
      </c>
      <c r="K362" s="124">
        <v>875</v>
      </c>
      <c r="L362" s="124">
        <v>111218</v>
      </c>
    </row>
    <row r="363" spans="1:12" x14ac:dyDescent="0.3">
      <c r="A363" s="99" t="s">
        <v>685</v>
      </c>
      <c r="B363" s="104" t="s">
        <v>1763</v>
      </c>
      <c r="C363" s="121">
        <v>901</v>
      </c>
      <c r="D363" s="124">
        <v>653</v>
      </c>
      <c r="E363" s="124">
        <v>361813</v>
      </c>
      <c r="F363" s="124">
        <v>248</v>
      </c>
      <c r="G363" s="124">
        <v>-38996</v>
      </c>
      <c r="H363" s="124">
        <v>268650</v>
      </c>
      <c r="I363" s="124">
        <v>329</v>
      </c>
      <c r="J363" s="124">
        <v>6607</v>
      </c>
      <c r="K363" s="124">
        <v>369</v>
      </c>
      <c r="L363" s="124">
        <v>10487</v>
      </c>
    </row>
    <row r="364" spans="1:12" x14ac:dyDescent="0.3">
      <c r="A364" s="99" t="s">
        <v>686</v>
      </c>
      <c r="B364" s="104" t="s">
        <v>1764</v>
      </c>
      <c r="C364" s="121">
        <v>259</v>
      </c>
      <c r="D364" s="124">
        <v>175</v>
      </c>
      <c r="E364" s="124">
        <v>262449</v>
      </c>
      <c r="F364" s="124">
        <v>84</v>
      </c>
      <c r="G364" s="124">
        <v>-23972</v>
      </c>
      <c r="H364" s="124">
        <v>181227</v>
      </c>
      <c r="I364" s="124">
        <v>61</v>
      </c>
      <c r="J364" s="124">
        <v>1356</v>
      </c>
      <c r="K364" s="124">
        <v>115</v>
      </c>
      <c r="L364" s="124">
        <v>7092</v>
      </c>
    </row>
    <row r="365" spans="1:12" x14ac:dyDescent="0.3">
      <c r="A365" s="99" t="s">
        <v>687</v>
      </c>
      <c r="B365" s="104" t="s">
        <v>1765</v>
      </c>
      <c r="C365" s="121">
        <v>642</v>
      </c>
      <c r="D365" s="124">
        <v>478</v>
      </c>
      <c r="E365" s="124">
        <v>99364</v>
      </c>
      <c r="F365" s="124">
        <v>164</v>
      </c>
      <c r="G365" s="124">
        <v>-15024</v>
      </c>
      <c r="H365" s="124">
        <v>87423</v>
      </c>
      <c r="I365" s="124">
        <v>268</v>
      </c>
      <c r="J365" s="124">
        <v>5251</v>
      </c>
      <c r="K365" s="124">
        <v>254</v>
      </c>
      <c r="L365" s="124">
        <v>3395</v>
      </c>
    </row>
    <row r="366" spans="1:12" x14ac:dyDescent="0.3">
      <c r="A366" s="99" t="s">
        <v>688</v>
      </c>
      <c r="B366" s="104" t="s">
        <v>1766</v>
      </c>
      <c r="C366" s="121">
        <v>173</v>
      </c>
      <c r="D366" s="124">
        <v>123</v>
      </c>
      <c r="E366" s="124">
        <v>52992</v>
      </c>
      <c r="F366" s="124">
        <v>50</v>
      </c>
      <c r="G366" s="124">
        <v>-113281</v>
      </c>
      <c r="H366" s="124">
        <v>-329091</v>
      </c>
      <c r="I366" s="124">
        <v>26</v>
      </c>
      <c r="J366" s="124">
        <v>563</v>
      </c>
      <c r="K366" s="124">
        <v>91</v>
      </c>
      <c r="L366" s="124">
        <v>1755</v>
      </c>
    </row>
    <row r="367" spans="1:12" x14ac:dyDescent="0.3">
      <c r="A367" s="99" t="s">
        <v>689</v>
      </c>
      <c r="B367" s="104" t="s">
        <v>1767</v>
      </c>
      <c r="C367" s="121">
        <v>71</v>
      </c>
      <c r="D367" s="124">
        <v>51</v>
      </c>
      <c r="E367" s="124">
        <v>30910</v>
      </c>
      <c r="F367" s="124">
        <v>20</v>
      </c>
      <c r="G367" s="124">
        <v>-110428</v>
      </c>
      <c r="H367" s="124">
        <v>-353134</v>
      </c>
      <c r="I367" s="124">
        <v>9</v>
      </c>
      <c r="J367" s="124">
        <v>183</v>
      </c>
      <c r="K367" s="124">
        <v>37</v>
      </c>
      <c r="L367" s="124">
        <v>856</v>
      </c>
    </row>
    <row r="368" spans="1:12" x14ac:dyDescent="0.3">
      <c r="A368" s="99" t="s">
        <v>690</v>
      </c>
      <c r="B368" s="104" t="s">
        <v>1768</v>
      </c>
      <c r="C368" s="121">
        <v>102</v>
      </c>
      <c r="D368" s="124">
        <v>72</v>
      </c>
      <c r="E368" s="124">
        <v>22082</v>
      </c>
      <c r="F368" s="124">
        <v>30</v>
      </c>
      <c r="G368" s="124">
        <v>-2853</v>
      </c>
      <c r="H368" s="124">
        <v>24043</v>
      </c>
      <c r="I368" s="124">
        <v>17</v>
      </c>
      <c r="J368" s="124">
        <v>380</v>
      </c>
      <c r="K368" s="124">
        <v>54</v>
      </c>
      <c r="L368" s="124">
        <v>900</v>
      </c>
    </row>
    <row r="369" spans="1:12" x14ac:dyDescent="0.3">
      <c r="A369" s="99" t="s">
        <v>691</v>
      </c>
      <c r="B369" s="104" t="s">
        <v>1769</v>
      </c>
      <c r="C369" s="121">
        <v>362</v>
      </c>
      <c r="D369" s="85" t="s">
        <v>196</v>
      </c>
      <c r="E369" s="85" t="s">
        <v>196</v>
      </c>
      <c r="F369" s="85" t="s">
        <v>196</v>
      </c>
      <c r="G369" s="85" t="s">
        <v>196</v>
      </c>
      <c r="H369" s="124">
        <v>1504232</v>
      </c>
      <c r="I369" s="85" t="s">
        <v>196</v>
      </c>
      <c r="J369" s="85" t="s">
        <v>196</v>
      </c>
      <c r="K369" s="124">
        <v>125</v>
      </c>
      <c r="L369" s="124">
        <v>79516</v>
      </c>
    </row>
    <row r="370" spans="1:12" x14ac:dyDescent="0.3">
      <c r="A370" s="99" t="s">
        <v>692</v>
      </c>
      <c r="B370" s="104" t="s">
        <v>1770</v>
      </c>
      <c r="C370" s="121">
        <v>8</v>
      </c>
      <c r="D370" s="85" t="s">
        <v>196</v>
      </c>
      <c r="E370" s="85" t="s">
        <v>196</v>
      </c>
      <c r="F370" s="85" t="s">
        <v>196</v>
      </c>
      <c r="G370" s="85" t="s">
        <v>196</v>
      </c>
      <c r="H370" s="124">
        <v>265530</v>
      </c>
      <c r="I370" s="85" t="s">
        <v>196</v>
      </c>
      <c r="J370" s="85" t="s">
        <v>196</v>
      </c>
      <c r="K370" s="124">
        <v>6</v>
      </c>
      <c r="L370" s="124">
        <v>9293</v>
      </c>
    </row>
    <row r="371" spans="1:12" x14ac:dyDescent="0.3">
      <c r="A371" s="99" t="s">
        <v>693</v>
      </c>
      <c r="B371" s="104" t="s">
        <v>1771</v>
      </c>
      <c r="C371" s="121">
        <v>757</v>
      </c>
      <c r="D371" s="124">
        <v>510</v>
      </c>
      <c r="E371" s="124">
        <v>255207</v>
      </c>
      <c r="F371" s="124">
        <v>247</v>
      </c>
      <c r="G371" s="124">
        <v>-40845</v>
      </c>
      <c r="H371" s="124">
        <v>255487</v>
      </c>
      <c r="I371" s="124">
        <v>225</v>
      </c>
      <c r="J371" s="124">
        <v>4455</v>
      </c>
      <c r="K371" s="124">
        <v>284</v>
      </c>
      <c r="L371" s="124">
        <v>10168</v>
      </c>
    </row>
    <row r="372" spans="1:12" x14ac:dyDescent="0.3">
      <c r="A372" s="99" t="s">
        <v>694</v>
      </c>
      <c r="B372" s="104" t="s">
        <v>1772</v>
      </c>
      <c r="C372" s="121">
        <v>101</v>
      </c>
      <c r="D372" s="124">
        <v>60</v>
      </c>
      <c r="E372" s="124">
        <v>19185</v>
      </c>
      <c r="F372" s="124">
        <v>41</v>
      </c>
      <c r="G372" s="124">
        <v>-8293</v>
      </c>
      <c r="H372" s="124">
        <v>11302</v>
      </c>
      <c r="I372" s="124">
        <v>22</v>
      </c>
      <c r="J372" s="124">
        <v>379</v>
      </c>
      <c r="K372" s="124">
        <v>31</v>
      </c>
      <c r="L372" s="124">
        <v>670</v>
      </c>
    </row>
    <row r="373" spans="1:12" x14ac:dyDescent="0.3">
      <c r="A373" s="99" t="s">
        <v>695</v>
      </c>
      <c r="B373" s="104" t="s">
        <v>1773</v>
      </c>
      <c r="C373" s="121">
        <v>331</v>
      </c>
      <c r="D373" s="124">
        <v>228</v>
      </c>
      <c r="E373" s="124">
        <v>130748</v>
      </c>
      <c r="F373" s="124">
        <v>103</v>
      </c>
      <c r="G373" s="124">
        <v>-19897</v>
      </c>
      <c r="H373" s="124">
        <v>152833</v>
      </c>
      <c r="I373" s="124">
        <v>111</v>
      </c>
      <c r="J373" s="124">
        <v>2242</v>
      </c>
      <c r="K373" s="124">
        <v>126</v>
      </c>
      <c r="L373" s="124">
        <v>5930</v>
      </c>
    </row>
    <row r="374" spans="1:12" x14ac:dyDescent="0.3">
      <c r="A374" s="99" t="s">
        <v>696</v>
      </c>
      <c r="B374" s="104" t="s">
        <v>1774</v>
      </c>
      <c r="C374" s="121">
        <v>325</v>
      </c>
      <c r="D374" s="124">
        <v>222</v>
      </c>
      <c r="E374" s="124">
        <v>105274</v>
      </c>
      <c r="F374" s="124">
        <v>103</v>
      </c>
      <c r="G374" s="124">
        <v>-12655</v>
      </c>
      <c r="H374" s="124">
        <v>91353</v>
      </c>
      <c r="I374" s="124">
        <v>92</v>
      </c>
      <c r="J374" s="124">
        <v>1834</v>
      </c>
      <c r="K374" s="124">
        <v>127</v>
      </c>
      <c r="L374" s="124">
        <v>3567</v>
      </c>
    </row>
    <row r="375" spans="1:12" x14ac:dyDescent="0.3">
      <c r="A375" s="99" t="s">
        <v>697</v>
      </c>
      <c r="B375" s="104" t="s">
        <v>1775</v>
      </c>
      <c r="C375" s="121">
        <v>13004</v>
      </c>
      <c r="D375" s="124">
        <v>10557</v>
      </c>
      <c r="E375" s="124">
        <v>1685133</v>
      </c>
      <c r="F375" s="124">
        <v>2447</v>
      </c>
      <c r="G375" s="124">
        <v>-284887</v>
      </c>
      <c r="H375" s="124">
        <v>1307811</v>
      </c>
      <c r="I375" s="124">
        <v>7736</v>
      </c>
      <c r="J375" s="124">
        <v>158679</v>
      </c>
      <c r="K375" s="124">
        <v>6435</v>
      </c>
      <c r="L375" s="124">
        <v>50287</v>
      </c>
    </row>
    <row r="376" spans="1:12" x14ac:dyDescent="0.3">
      <c r="A376" s="99" t="s">
        <v>698</v>
      </c>
      <c r="B376" s="104" t="s">
        <v>1776</v>
      </c>
      <c r="C376" s="121">
        <v>945</v>
      </c>
      <c r="D376" s="124">
        <v>736</v>
      </c>
      <c r="E376" s="124">
        <v>274804</v>
      </c>
      <c r="F376" s="124">
        <v>209</v>
      </c>
      <c r="G376" s="124">
        <v>-62958</v>
      </c>
      <c r="H376" s="124">
        <v>192721</v>
      </c>
      <c r="I376" s="124">
        <v>395</v>
      </c>
      <c r="J376" s="124">
        <v>8693</v>
      </c>
      <c r="K376" s="124">
        <v>510</v>
      </c>
      <c r="L376" s="124">
        <v>8496</v>
      </c>
    </row>
    <row r="377" spans="1:12" x14ac:dyDescent="0.3">
      <c r="A377" s="99" t="s">
        <v>699</v>
      </c>
      <c r="B377" s="104" t="s">
        <v>1777</v>
      </c>
      <c r="C377" s="121">
        <v>804</v>
      </c>
      <c r="D377" s="124">
        <v>644</v>
      </c>
      <c r="E377" s="124">
        <v>475097</v>
      </c>
      <c r="F377" s="124">
        <v>160</v>
      </c>
      <c r="G377" s="124">
        <v>-56397</v>
      </c>
      <c r="H377" s="124">
        <v>420503</v>
      </c>
      <c r="I377" s="124">
        <v>438</v>
      </c>
      <c r="J377" s="124">
        <v>9378</v>
      </c>
      <c r="K377" s="124">
        <v>446</v>
      </c>
      <c r="L377" s="124">
        <v>16273</v>
      </c>
    </row>
    <row r="378" spans="1:12" x14ac:dyDescent="0.3">
      <c r="A378" s="99" t="s">
        <v>700</v>
      </c>
      <c r="B378" s="104" t="s">
        <v>1778</v>
      </c>
      <c r="C378" s="121">
        <v>146</v>
      </c>
      <c r="D378" s="124">
        <v>105</v>
      </c>
      <c r="E378" s="124">
        <v>38688</v>
      </c>
      <c r="F378" s="124">
        <v>41</v>
      </c>
      <c r="G378" s="124">
        <v>-12639</v>
      </c>
      <c r="H378" s="124">
        <v>24246</v>
      </c>
      <c r="I378" s="124">
        <v>58</v>
      </c>
      <c r="J378" s="124">
        <v>1252</v>
      </c>
      <c r="K378" s="124">
        <v>75</v>
      </c>
      <c r="L378" s="124">
        <v>1223</v>
      </c>
    </row>
    <row r="379" spans="1:12" x14ac:dyDescent="0.3">
      <c r="A379" s="99" t="s">
        <v>701</v>
      </c>
      <c r="B379" s="104" t="s">
        <v>1779</v>
      </c>
      <c r="C379" s="121">
        <v>11109</v>
      </c>
      <c r="D379" s="124">
        <v>9072</v>
      </c>
      <c r="E379" s="124">
        <v>896543</v>
      </c>
      <c r="F379" s="124">
        <v>2037</v>
      </c>
      <c r="G379" s="124">
        <v>-152893</v>
      </c>
      <c r="H379" s="124">
        <v>670342</v>
      </c>
      <c r="I379" s="124">
        <v>6845</v>
      </c>
      <c r="J379" s="124">
        <v>139355</v>
      </c>
      <c r="K379" s="124">
        <v>5404</v>
      </c>
      <c r="L379" s="124">
        <v>24295</v>
      </c>
    </row>
    <row r="380" spans="1:12" x14ac:dyDescent="0.3">
      <c r="A380" s="99" t="s">
        <v>702</v>
      </c>
      <c r="B380" s="104" t="s">
        <v>1780</v>
      </c>
      <c r="C380" s="121">
        <v>821</v>
      </c>
      <c r="D380" s="124">
        <v>641</v>
      </c>
      <c r="E380" s="124">
        <v>191713</v>
      </c>
      <c r="F380" s="124">
        <v>180</v>
      </c>
      <c r="G380" s="124">
        <v>-13659</v>
      </c>
      <c r="H380" s="124">
        <v>174204</v>
      </c>
      <c r="I380" s="124">
        <v>462</v>
      </c>
      <c r="J380" s="124">
        <v>8678</v>
      </c>
      <c r="K380" s="124">
        <v>338</v>
      </c>
      <c r="L380" s="124">
        <v>6117</v>
      </c>
    </row>
    <row r="381" spans="1:12" x14ac:dyDescent="0.3">
      <c r="A381" s="99" t="s">
        <v>703</v>
      </c>
      <c r="B381" s="104" t="s">
        <v>1781</v>
      </c>
      <c r="C381" s="121">
        <v>10288</v>
      </c>
      <c r="D381" s="124">
        <v>8431</v>
      </c>
      <c r="E381" s="124">
        <v>704830</v>
      </c>
      <c r="F381" s="124">
        <v>1857</v>
      </c>
      <c r="G381" s="124">
        <v>-139234</v>
      </c>
      <c r="H381" s="124">
        <v>496138</v>
      </c>
      <c r="I381" s="124">
        <v>6383</v>
      </c>
      <c r="J381" s="124">
        <v>130677</v>
      </c>
      <c r="K381" s="124">
        <v>5066</v>
      </c>
      <c r="L381" s="124">
        <v>18178</v>
      </c>
    </row>
    <row r="382" spans="1:12" x14ac:dyDescent="0.3">
      <c r="A382" s="99" t="s">
        <v>704</v>
      </c>
      <c r="B382" s="104" t="s">
        <v>1782</v>
      </c>
      <c r="C382" s="121">
        <v>28477</v>
      </c>
      <c r="D382" s="124">
        <v>21580</v>
      </c>
      <c r="E382" s="124">
        <v>4592720</v>
      </c>
      <c r="F382" s="124">
        <v>6897</v>
      </c>
      <c r="G382" s="124">
        <v>-767081</v>
      </c>
      <c r="H382" s="124">
        <v>3280525</v>
      </c>
      <c r="I382" s="124">
        <v>13130</v>
      </c>
      <c r="J382" s="124">
        <v>258565</v>
      </c>
      <c r="K382" s="124">
        <v>13181</v>
      </c>
      <c r="L382" s="124">
        <v>136228</v>
      </c>
    </row>
    <row r="383" spans="1:12" x14ac:dyDescent="0.3">
      <c r="A383" s="99" t="s">
        <v>705</v>
      </c>
      <c r="B383" s="104" t="s">
        <v>1783</v>
      </c>
      <c r="C383" s="121">
        <v>5274</v>
      </c>
      <c r="D383" s="124">
        <v>3992</v>
      </c>
      <c r="E383" s="124">
        <v>303930</v>
      </c>
      <c r="F383" s="124">
        <v>1282</v>
      </c>
      <c r="G383" s="124">
        <v>-25738</v>
      </c>
      <c r="H383" s="124">
        <v>220662</v>
      </c>
      <c r="I383" s="124">
        <v>2934</v>
      </c>
      <c r="J383" s="124">
        <v>49695</v>
      </c>
      <c r="K383" s="124">
        <v>1636</v>
      </c>
      <c r="L383" s="124">
        <v>6867</v>
      </c>
    </row>
    <row r="384" spans="1:12" x14ac:dyDescent="0.3">
      <c r="A384" s="99" t="s">
        <v>706</v>
      </c>
      <c r="B384" s="104" t="s">
        <v>1784</v>
      </c>
      <c r="C384" s="121">
        <v>53</v>
      </c>
      <c r="D384" s="124">
        <v>38</v>
      </c>
      <c r="E384" s="124">
        <v>3967</v>
      </c>
      <c r="F384" s="124">
        <v>15</v>
      </c>
      <c r="G384" s="124">
        <v>-388</v>
      </c>
      <c r="H384" s="124">
        <v>3438</v>
      </c>
      <c r="I384" s="124">
        <v>19</v>
      </c>
      <c r="J384" s="124">
        <v>306</v>
      </c>
      <c r="K384" s="124">
        <v>14</v>
      </c>
      <c r="L384" s="124">
        <v>122</v>
      </c>
    </row>
    <row r="385" spans="1:12" x14ac:dyDescent="0.3">
      <c r="A385" s="99" t="s">
        <v>707</v>
      </c>
      <c r="B385" s="104" t="s">
        <v>1785</v>
      </c>
      <c r="C385" s="121">
        <v>4137</v>
      </c>
      <c r="D385" s="124">
        <v>3246</v>
      </c>
      <c r="E385" s="124">
        <v>289496</v>
      </c>
      <c r="F385" s="124">
        <v>891</v>
      </c>
      <c r="G385" s="124">
        <v>-23550</v>
      </c>
      <c r="H385" s="124">
        <v>210619</v>
      </c>
      <c r="I385" s="124">
        <v>2489</v>
      </c>
      <c r="J385" s="124">
        <v>45023</v>
      </c>
      <c r="K385" s="124">
        <v>1511</v>
      </c>
      <c r="L385" s="124">
        <v>6603</v>
      </c>
    </row>
    <row r="386" spans="1:12" x14ac:dyDescent="0.3">
      <c r="A386" s="99" t="s">
        <v>708</v>
      </c>
      <c r="B386" s="104" t="s">
        <v>1786</v>
      </c>
      <c r="C386" s="121">
        <v>1084</v>
      </c>
      <c r="D386" s="124">
        <v>708</v>
      </c>
      <c r="E386" s="124">
        <v>10467</v>
      </c>
      <c r="F386" s="124">
        <v>376</v>
      </c>
      <c r="G386" s="124">
        <v>-1799</v>
      </c>
      <c r="H386" s="124">
        <v>6605</v>
      </c>
      <c r="I386" s="124">
        <v>426</v>
      </c>
      <c r="J386" s="124">
        <v>4367</v>
      </c>
      <c r="K386" s="124">
        <v>111</v>
      </c>
      <c r="L386" s="124">
        <v>141</v>
      </c>
    </row>
    <row r="387" spans="1:12" x14ac:dyDescent="0.3">
      <c r="A387" s="99" t="s">
        <v>709</v>
      </c>
      <c r="B387" s="104" t="s">
        <v>1787</v>
      </c>
      <c r="C387" s="121">
        <v>1643</v>
      </c>
      <c r="D387" s="124">
        <v>1339</v>
      </c>
      <c r="E387" s="124">
        <v>112614</v>
      </c>
      <c r="F387" s="124">
        <v>304</v>
      </c>
      <c r="G387" s="124">
        <v>-8177</v>
      </c>
      <c r="H387" s="124">
        <v>99042</v>
      </c>
      <c r="I387" s="124">
        <v>1076</v>
      </c>
      <c r="J387" s="124">
        <v>20741</v>
      </c>
      <c r="K387" s="124">
        <v>730</v>
      </c>
      <c r="L387" s="124">
        <v>3015</v>
      </c>
    </row>
    <row r="388" spans="1:12" x14ac:dyDescent="0.3">
      <c r="A388" s="99" t="s">
        <v>710</v>
      </c>
      <c r="B388" s="104" t="s">
        <v>1788</v>
      </c>
      <c r="C388" s="121">
        <v>779</v>
      </c>
      <c r="D388" s="124">
        <v>479</v>
      </c>
      <c r="E388" s="124">
        <v>83734</v>
      </c>
      <c r="F388" s="124">
        <v>300</v>
      </c>
      <c r="G388" s="124">
        <v>-190492</v>
      </c>
      <c r="H388" s="124">
        <v>-109604</v>
      </c>
      <c r="I388" s="124">
        <v>185</v>
      </c>
      <c r="J388" s="124">
        <v>3206</v>
      </c>
      <c r="K388" s="124">
        <v>226</v>
      </c>
      <c r="L388" s="124">
        <v>2685</v>
      </c>
    </row>
    <row r="389" spans="1:12" x14ac:dyDescent="0.3">
      <c r="A389" s="99" t="s">
        <v>711</v>
      </c>
      <c r="B389" s="104" t="s">
        <v>1789</v>
      </c>
      <c r="C389" s="121">
        <v>1180</v>
      </c>
      <c r="D389" s="124">
        <v>736</v>
      </c>
      <c r="E389" s="124">
        <v>201335</v>
      </c>
      <c r="F389" s="124">
        <v>444</v>
      </c>
      <c r="G389" s="124">
        <v>-18661</v>
      </c>
      <c r="H389" s="124">
        <v>136181</v>
      </c>
      <c r="I389" s="124">
        <v>383</v>
      </c>
      <c r="J389" s="124">
        <v>5861</v>
      </c>
      <c r="K389" s="124">
        <v>257</v>
      </c>
      <c r="L389" s="124">
        <v>5195</v>
      </c>
    </row>
    <row r="390" spans="1:12" x14ac:dyDescent="0.3">
      <c r="A390" s="99" t="s">
        <v>712</v>
      </c>
      <c r="B390" s="104" t="s">
        <v>1790</v>
      </c>
      <c r="C390" s="121">
        <v>13569</v>
      </c>
      <c r="D390" s="124">
        <v>11077</v>
      </c>
      <c r="E390" s="124">
        <v>3291838</v>
      </c>
      <c r="F390" s="124">
        <v>2492</v>
      </c>
      <c r="G390" s="124">
        <v>-385722</v>
      </c>
      <c r="H390" s="124">
        <v>2487811</v>
      </c>
      <c r="I390" s="124">
        <v>6448</v>
      </c>
      <c r="J390" s="124">
        <v>144666</v>
      </c>
      <c r="K390" s="124">
        <v>8537</v>
      </c>
      <c r="L390" s="124">
        <v>99288</v>
      </c>
    </row>
    <row r="391" spans="1:12" x14ac:dyDescent="0.3">
      <c r="A391" s="99" t="s">
        <v>713</v>
      </c>
      <c r="B391" s="104" t="s">
        <v>1791</v>
      </c>
      <c r="C391" s="121">
        <v>3244</v>
      </c>
      <c r="D391" s="124">
        <v>2289</v>
      </c>
      <c r="E391" s="124">
        <v>2094413</v>
      </c>
      <c r="F391" s="124">
        <v>955</v>
      </c>
      <c r="G391" s="124">
        <v>-324251</v>
      </c>
      <c r="H391" s="124">
        <v>1309245</v>
      </c>
      <c r="I391" s="124">
        <v>880</v>
      </c>
      <c r="J391" s="124">
        <v>18937</v>
      </c>
      <c r="K391" s="124">
        <v>1587</v>
      </c>
      <c r="L391" s="124">
        <v>60391</v>
      </c>
    </row>
    <row r="392" spans="1:12" x14ac:dyDescent="0.3">
      <c r="A392" s="99" t="s">
        <v>714</v>
      </c>
      <c r="B392" s="104" t="s">
        <v>1792</v>
      </c>
      <c r="C392" s="121">
        <v>2049</v>
      </c>
      <c r="D392" s="124">
        <v>1815</v>
      </c>
      <c r="E392" s="124">
        <v>485922</v>
      </c>
      <c r="F392" s="124">
        <v>234</v>
      </c>
      <c r="G392" s="124">
        <v>-21208</v>
      </c>
      <c r="H392" s="124">
        <v>528841</v>
      </c>
      <c r="I392" s="124">
        <v>1245</v>
      </c>
      <c r="J392" s="124">
        <v>28435</v>
      </c>
      <c r="K392" s="124">
        <v>1515</v>
      </c>
      <c r="L392" s="124">
        <v>18253</v>
      </c>
    </row>
    <row r="393" spans="1:12" x14ac:dyDescent="0.3">
      <c r="A393" s="99" t="s">
        <v>715</v>
      </c>
      <c r="B393" s="104" t="s">
        <v>1793</v>
      </c>
      <c r="C393" s="121">
        <v>8276</v>
      </c>
      <c r="D393" s="124">
        <v>6973</v>
      </c>
      <c r="E393" s="124">
        <v>711503</v>
      </c>
      <c r="F393" s="124">
        <v>1303</v>
      </c>
      <c r="G393" s="124">
        <v>-40262</v>
      </c>
      <c r="H393" s="124">
        <v>649724</v>
      </c>
      <c r="I393" s="124">
        <v>4323</v>
      </c>
      <c r="J393" s="124">
        <v>97294</v>
      </c>
      <c r="K393" s="124">
        <v>5435</v>
      </c>
      <c r="L393" s="124">
        <v>20644</v>
      </c>
    </row>
    <row r="394" spans="1:12" x14ac:dyDescent="0.3">
      <c r="A394" s="99" t="s">
        <v>716</v>
      </c>
      <c r="B394" s="104" t="s">
        <v>1794</v>
      </c>
      <c r="C394" s="121">
        <v>6032</v>
      </c>
      <c r="D394" s="124">
        <v>3957</v>
      </c>
      <c r="E394" s="124">
        <v>599270</v>
      </c>
      <c r="F394" s="124">
        <v>2075</v>
      </c>
      <c r="G394" s="124">
        <v>-138292</v>
      </c>
      <c r="H394" s="124">
        <v>446434</v>
      </c>
      <c r="I394" s="124">
        <v>2104</v>
      </c>
      <c r="J394" s="124">
        <v>34396</v>
      </c>
      <c r="K394" s="124">
        <v>1795</v>
      </c>
      <c r="L394" s="124">
        <v>19178</v>
      </c>
    </row>
    <row r="395" spans="1:12" x14ac:dyDescent="0.3">
      <c r="A395" s="99" t="s">
        <v>717</v>
      </c>
      <c r="B395" s="104" t="s">
        <v>1795</v>
      </c>
      <c r="C395" s="121">
        <v>215</v>
      </c>
      <c r="D395" s="124">
        <v>167</v>
      </c>
      <c r="E395" s="124">
        <v>50072</v>
      </c>
      <c r="F395" s="124">
        <v>48</v>
      </c>
      <c r="G395" s="124">
        <v>-6048</v>
      </c>
      <c r="H395" s="124">
        <v>41152</v>
      </c>
      <c r="I395" s="124">
        <v>95</v>
      </c>
      <c r="J395" s="124">
        <v>1986</v>
      </c>
      <c r="K395" s="124">
        <v>118</v>
      </c>
      <c r="L395" s="124">
        <v>1667</v>
      </c>
    </row>
    <row r="396" spans="1:12" x14ac:dyDescent="0.3">
      <c r="A396" s="99" t="s">
        <v>718</v>
      </c>
      <c r="B396" s="104" t="s">
        <v>1796</v>
      </c>
      <c r="C396" s="121">
        <v>5817</v>
      </c>
      <c r="D396" s="124">
        <v>3790</v>
      </c>
      <c r="E396" s="124">
        <v>549198</v>
      </c>
      <c r="F396" s="124">
        <v>2027</v>
      </c>
      <c r="G396" s="124">
        <v>-132244</v>
      </c>
      <c r="H396" s="124">
        <v>405282</v>
      </c>
      <c r="I396" s="124">
        <v>2009</v>
      </c>
      <c r="J396" s="124">
        <v>32410</v>
      </c>
      <c r="K396" s="124">
        <v>1677</v>
      </c>
      <c r="L396" s="124">
        <v>17511</v>
      </c>
    </row>
    <row r="397" spans="1:12" x14ac:dyDescent="0.3">
      <c r="A397" s="99" t="s">
        <v>719</v>
      </c>
      <c r="B397" s="104" t="s">
        <v>1797</v>
      </c>
      <c r="C397" s="121">
        <v>15022</v>
      </c>
      <c r="D397" s="124">
        <v>12211</v>
      </c>
      <c r="E397" s="124">
        <v>1289088</v>
      </c>
      <c r="F397" s="124">
        <v>2811</v>
      </c>
      <c r="G397" s="124">
        <v>-204826</v>
      </c>
      <c r="H397" s="124">
        <v>1040475</v>
      </c>
      <c r="I397" s="124">
        <v>7994</v>
      </c>
      <c r="J397" s="124">
        <v>161508</v>
      </c>
      <c r="K397" s="124">
        <v>8034</v>
      </c>
      <c r="L397" s="124">
        <v>38073</v>
      </c>
    </row>
    <row r="398" spans="1:12" x14ac:dyDescent="0.3">
      <c r="A398" s="99" t="s">
        <v>720</v>
      </c>
      <c r="B398" s="104" t="s">
        <v>1798</v>
      </c>
      <c r="C398" s="121">
        <v>9540</v>
      </c>
      <c r="D398" s="124">
        <v>7715</v>
      </c>
      <c r="E398" s="124">
        <v>634906</v>
      </c>
      <c r="F398" s="124">
        <v>1825</v>
      </c>
      <c r="G398" s="124">
        <v>-81627</v>
      </c>
      <c r="H398" s="124">
        <v>546429</v>
      </c>
      <c r="I398" s="124">
        <v>5419</v>
      </c>
      <c r="J398" s="124">
        <v>107047</v>
      </c>
      <c r="K398" s="124">
        <v>4847</v>
      </c>
      <c r="L398" s="124">
        <v>18442</v>
      </c>
    </row>
    <row r="399" spans="1:12" x14ac:dyDescent="0.3">
      <c r="A399" s="99" t="s">
        <v>721</v>
      </c>
      <c r="B399" s="104" t="s">
        <v>1799</v>
      </c>
      <c r="C399" s="121">
        <v>474</v>
      </c>
      <c r="D399" s="124">
        <v>384</v>
      </c>
      <c r="E399" s="124">
        <v>31575</v>
      </c>
      <c r="F399" s="124">
        <v>90</v>
      </c>
      <c r="G399" s="124">
        <v>-5672</v>
      </c>
      <c r="H399" s="124">
        <v>25448</v>
      </c>
      <c r="I399" s="124">
        <v>272</v>
      </c>
      <c r="J399" s="124">
        <v>5529</v>
      </c>
      <c r="K399" s="124">
        <v>257</v>
      </c>
      <c r="L399" s="124">
        <v>886</v>
      </c>
    </row>
    <row r="400" spans="1:12" x14ac:dyDescent="0.3">
      <c r="A400" s="99" t="s">
        <v>722</v>
      </c>
      <c r="B400" s="104" t="s">
        <v>1800</v>
      </c>
      <c r="C400" s="121">
        <v>4623</v>
      </c>
      <c r="D400" s="124">
        <v>3811</v>
      </c>
      <c r="E400" s="124">
        <v>340322</v>
      </c>
      <c r="F400" s="124">
        <v>812</v>
      </c>
      <c r="G400" s="124">
        <v>-39993</v>
      </c>
      <c r="H400" s="124">
        <v>308417</v>
      </c>
      <c r="I400" s="124">
        <v>2703</v>
      </c>
      <c r="J400" s="124">
        <v>55257</v>
      </c>
      <c r="K400" s="124">
        <v>2572</v>
      </c>
      <c r="L400" s="124">
        <v>10534</v>
      </c>
    </row>
    <row r="401" spans="1:12" x14ac:dyDescent="0.3">
      <c r="A401" s="99" t="s">
        <v>723</v>
      </c>
      <c r="B401" s="104" t="s">
        <v>1801</v>
      </c>
      <c r="C401" s="121">
        <v>486</v>
      </c>
      <c r="D401" s="124">
        <v>392</v>
      </c>
      <c r="E401" s="124">
        <v>29327</v>
      </c>
      <c r="F401" s="124">
        <v>94</v>
      </c>
      <c r="G401" s="124">
        <v>-3730</v>
      </c>
      <c r="H401" s="124">
        <v>24890</v>
      </c>
      <c r="I401" s="124">
        <v>281</v>
      </c>
      <c r="J401" s="124">
        <v>5169</v>
      </c>
      <c r="K401" s="124">
        <v>225</v>
      </c>
      <c r="L401" s="124">
        <v>820</v>
      </c>
    </row>
    <row r="402" spans="1:12" x14ac:dyDescent="0.3">
      <c r="A402" s="99" t="s">
        <v>724</v>
      </c>
      <c r="B402" s="104" t="s">
        <v>1802</v>
      </c>
      <c r="C402" s="121">
        <v>417</v>
      </c>
      <c r="D402" s="124">
        <v>332</v>
      </c>
      <c r="E402" s="124">
        <v>28720</v>
      </c>
      <c r="F402" s="124">
        <v>85</v>
      </c>
      <c r="G402" s="124">
        <v>-1933</v>
      </c>
      <c r="H402" s="124">
        <v>25014</v>
      </c>
      <c r="I402" s="124">
        <v>196</v>
      </c>
      <c r="J402" s="124">
        <v>3953</v>
      </c>
      <c r="K402" s="124">
        <v>230</v>
      </c>
      <c r="L402" s="124">
        <v>805</v>
      </c>
    </row>
    <row r="403" spans="1:12" x14ac:dyDescent="0.3">
      <c r="A403" s="99" t="s">
        <v>725</v>
      </c>
      <c r="B403" s="104" t="s">
        <v>1803</v>
      </c>
      <c r="C403" s="121">
        <v>546</v>
      </c>
      <c r="D403" s="124">
        <v>407</v>
      </c>
      <c r="E403" s="124">
        <v>38163</v>
      </c>
      <c r="F403" s="124">
        <v>139</v>
      </c>
      <c r="G403" s="124">
        <v>-3189</v>
      </c>
      <c r="H403" s="124">
        <v>31149</v>
      </c>
      <c r="I403" s="124">
        <v>228</v>
      </c>
      <c r="J403" s="124">
        <v>4475</v>
      </c>
      <c r="K403" s="124">
        <v>235</v>
      </c>
      <c r="L403" s="124">
        <v>1045</v>
      </c>
    </row>
    <row r="404" spans="1:12" x14ac:dyDescent="0.3">
      <c r="A404" s="99" t="s">
        <v>726</v>
      </c>
      <c r="B404" s="104" t="s">
        <v>1804</v>
      </c>
      <c r="C404" s="121">
        <v>167</v>
      </c>
      <c r="D404" s="124">
        <v>119</v>
      </c>
      <c r="E404" s="124">
        <v>39543</v>
      </c>
      <c r="F404" s="124">
        <v>48</v>
      </c>
      <c r="G404" s="124">
        <v>-14767</v>
      </c>
      <c r="H404" s="124">
        <v>26061</v>
      </c>
      <c r="I404" s="124">
        <v>48</v>
      </c>
      <c r="J404" s="124">
        <v>993</v>
      </c>
      <c r="K404" s="124">
        <v>77</v>
      </c>
      <c r="L404" s="124">
        <v>1314</v>
      </c>
    </row>
    <row r="405" spans="1:12" x14ac:dyDescent="0.3">
      <c r="A405" s="99" t="s">
        <v>727</v>
      </c>
      <c r="B405" s="104" t="s">
        <v>1805</v>
      </c>
      <c r="C405" s="121">
        <v>2421</v>
      </c>
      <c r="D405" s="124">
        <v>1942</v>
      </c>
      <c r="E405" s="124">
        <v>103971</v>
      </c>
      <c r="F405" s="124">
        <v>479</v>
      </c>
      <c r="G405" s="124">
        <v>-10982</v>
      </c>
      <c r="H405" s="124">
        <v>84481</v>
      </c>
      <c r="I405" s="124">
        <v>1461</v>
      </c>
      <c r="J405" s="124">
        <v>27228</v>
      </c>
      <c r="K405" s="124">
        <v>1057</v>
      </c>
      <c r="L405" s="124">
        <v>2413</v>
      </c>
    </row>
    <row r="406" spans="1:12" x14ac:dyDescent="0.3">
      <c r="A406" s="99" t="s">
        <v>728</v>
      </c>
      <c r="B406" s="104" t="s">
        <v>1806</v>
      </c>
      <c r="C406" s="121">
        <v>406</v>
      </c>
      <c r="D406" s="124">
        <v>328</v>
      </c>
      <c r="E406" s="124">
        <v>23285</v>
      </c>
      <c r="F406" s="124">
        <v>78</v>
      </c>
      <c r="G406" s="124">
        <v>-1361</v>
      </c>
      <c r="H406" s="124">
        <v>20969</v>
      </c>
      <c r="I406" s="124">
        <v>230</v>
      </c>
      <c r="J406" s="124">
        <v>4445</v>
      </c>
      <c r="K406" s="124">
        <v>194</v>
      </c>
      <c r="L406" s="124">
        <v>626</v>
      </c>
    </row>
    <row r="407" spans="1:12" x14ac:dyDescent="0.3">
      <c r="A407" s="99" t="s">
        <v>729</v>
      </c>
      <c r="B407" s="104" t="s">
        <v>1807</v>
      </c>
      <c r="C407" s="121">
        <v>5482</v>
      </c>
      <c r="D407" s="124">
        <v>4496</v>
      </c>
      <c r="E407" s="124">
        <v>654183</v>
      </c>
      <c r="F407" s="124">
        <v>986</v>
      </c>
      <c r="G407" s="124">
        <v>-123199</v>
      </c>
      <c r="H407" s="124">
        <v>494046</v>
      </c>
      <c r="I407" s="124">
        <v>2575</v>
      </c>
      <c r="J407" s="124">
        <v>54460</v>
      </c>
      <c r="K407" s="124">
        <v>3187</v>
      </c>
      <c r="L407" s="124">
        <v>19631</v>
      </c>
    </row>
    <row r="408" spans="1:12" x14ac:dyDescent="0.3">
      <c r="A408" s="98" t="s">
        <v>730</v>
      </c>
      <c r="B408" s="102" t="s">
        <v>1808</v>
      </c>
      <c r="C408" s="121">
        <v>270996</v>
      </c>
      <c r="D408" s="124">
        <v>215413</v>
      </c>
      <c r="E408" s="124">
        <v>13139758</v>
      </c>
      <c r="F408" s="124">
        <v>55583</v>
      </c>
      <c r="G408" s="124">
        <v>-3875018</v>
      </c>
      <c r="H408" s="124">
        <v>12524615</v>
      </c>
      <c r="I408" s="124">
        <v>158679</v>
      </c>
      <c r="J408" s="124">
        <v>1555815</v>
      </c>
      <c r="K408" s="124">
        <v>39264</v>
      </c>
      <c r="L408" s="124">
        <v>466666</v>
      </c>
    </row>
    <row r="409" spans="1:12" x14ac:dyDescent="0.3">
      <c r="A409" s="99" t="s">
        <v>731</v>
      </c>
      <c r="B409" s="104" t="s">
        <v>1809</v>
      </c>
      <c r="C409" s="121">
        <v>262534</v>
      </c>
      <c r="D409" s="124">
        <v>209749</v>
      </c>
      <c r="E409" s="124">
        <v>11641741</v>
      </c>
      <c r="F409" s="124">
        <v>52785</v>
      </c>
      <c r="G409" s="124">
        <v>-3516673</v>
      </c>
      <c r="H409" s="124">
        <v>10880358</v>
      </c>
      <c r="I409" s="124">
        <v>155265</v>
      </c>
      <c r="J409" s="124">
        <v>1487324</v>
      </c>
      <c r="K409" s="124">
        <v>35846</v>
      </c>
      <c r="L409" s="124">
        <v>403283</v>
      </c>
    </row>
    <row r="410" spans="1:12" x14ac:dyDescent="0.3">
      <c r="A410" s="99" t="s">
        <v>732</v>
      </c>
      <c r="B410" s="104" t="s">
        <v>1810</v>
      </c>
      <c r="C410" s="121">
        <v>256861</v>
      </c>
      <c r="D410" s="124">
        <v>205436</v>
      </c>
      <c r="E410" s="124">
        <v>9795673</v>
      </c>
      <c r="F410" s="124">
        <v>51425</v>
      </c>
      <c r="G410" s="124">
        <v>-3117476</v>
      </c>
      <c r="H410" s="124">
        <v>7822520</v>
      </c>
      <c r="I410" s="124">
        <v>152695</v>
      </c>
      <c r="J410" s="124">
        <v>1460577</v>
      </c>
      <c r="K410" s="124">
        <v>34533</v>
      </c>
      <c r="L410" s="124">
        <v>289806</v>
      </c>
    </row>
    <row r="411" spans="1:12" x14ac:dyDescent="0.3">
      <c r="A411" s="99" t="s">
        <v>733</v>
      </c>
      <c r="B411" s="104" t="s">
        <v>1811</v>
      </c>
      <c r="C411" s="121">
        <v>23684</v>
      </c>
      <c r="D411" s="124">
        <v>17873</v>
      </c>
      <c r="E411" s="124">
        <v>407589</v>
      </c>
      <c r="F411" s="124">
        <v>5811</v>
      </c>
      <c r="G411" s="124">
        <v>-115393</v>
      </c>
      <c r="H411" s="124">
        <v>204975</v>
      </c>
      <c r="I411" s="124">
        <v>12507</v>
      </c>
      <c r="J411" s="124">
        <v>105022</v>
      </c>
      <c r="K411" s="124">
        <v>2291</v>
      </c>
      <c r="L411" s="124">
        <v>6814</v>
      </c>
    </row>
    <row r="412" spans="1:12" x14ac:dyDescent="0.3">
      <c r="A412" s="99" t="s">
        <v>734</v>
      </c>
      <c r="B412" s="104" t="s">
        <v>1812</v>
      </c>
      <c r="C412" s="121">
        <v>48269</v>
      </c>
      <c r="D412" s="124">
        <v>38704</v>
      </c>
      <c r="E412" s="124">
        <v>2761651</v>
      </c>
      <c r="F412" s="124">
        <v>9565</v>
      </c>
      <c r="G412" s="124">
        <v>-743136</v>
      </c>
      <c r="H412" s="124">
        <v>2923166</v>
      </c>
      <c r="I412" s="124">
        <v>28189</v>
      </c>
      <c r="J412" s="124">
        <v>258691</v>
      </c>
      <c r="K412" s="124">
        <v>6060</v>
      </c>
      <c r="L412" s="124">
        <v>105435</v>
      </c>
    </row>
    <row r="413" spans="1:12" x14ac:dyDescent="0.3">
      <c r="A413" s="99" t="s">
        <v>735</v>
      </c>
      <c r="B413" s="104" t="s">
        <v>1813</v>
      </c>
      <c r="C413" s="121">
        <v>184908</v>
      </c>
      <c r="D413" s="124">
        <v>148859</v>
      </c>
      <c r="E413" s="124">
        <v>6626434</v>
      </c>
      <c r="F413" s="124">
        <v>36049</v>
      </c>
      <c r="G413" s="124">
        <v>-2258948</v>
      </c>
      <c r="H413" s="124">
        <v>4694379</v>
      </c>
      <c r="I413" s="124">
        <v>111999</v>
      </c>
      <c r="J413" s="124">
        <v>1096864</v>
      </c>
      <c r="K413" s="124">
        <v>26182</v>
      </c>
      <c r="L413" s="124">
        <v>177556</v>
      </c>
    </row>
    <row r="414" spans="1:12" x14ac:dyDescent="0.3">
      <c r="A414" s="99" t="s">
        <v>736</v>
      </c>
      <c r="B414" s="104" t="s">
        <v>1814</v>
      </c>
      <c r="C414" s="121">
        <v>1009</v>
      </c>
      <c r="D414" s="124">
        <v>841</v>
      </c>
      <c r="E414" s="124">
        <v>329304</v>
      </c>
      <c r="F414" s="124">
        <v>168</v>
      </c>
      <c r="G414" s="124">
        <v>-7041</v>
      </c>
      <c r="H414" s="124">
        <v>340700</v>
      </c>
      <c r="I414" s="124">
        <v>625</v>
      </c>
      <c r="J414" s="124">
        <v>4655</v>
      </c>
      <c r="K414" s="124">
        <v>112</v>
      </c>
      <c r="L414" s="124">
        <v>11972</v>
      </c>
    </row>
    <row r="415" spans="1:12" x14ac:dyDescent="0.3">
      <c r="A415" s="99" t="s">
        <v>737</v>
      </c>
      <c r="B415" s="104" t="s">
        <v>1815</v>
      </c>
      <c r="C415" s="121">
        <v>2579</v>
      </c>
      <c r="D415" s="124">
        <v>1971</v>
      </c>
      <c r="E415" s="124">
        <v>1114157</v>
      </c>
      <c r="F415" s="124">
        <v>608</v>
      </c>
      <c r="G415" s="124">
        <v>-258429</v>
      </c>
      <c r="H415" s="124">
        <v>1707527</v>
      </c>
      <c r="I415" s="124">
        <v>1130</v>
      </c>
      <c r="J415" s="124">
        <v>11950</v>
      </c>
      <c r="K415" s="124">
        <v>681</v>
      </c>
      <c r="L415" s="124">
        <v>61945</v>
      </c>
    </row>
    <row r="416" spans="1:12" x14ac:dyDescent="0.3">
      <c r="A416" s="99" t="s">
        <v>738</v>
      </c>
      <c r="B416" s="104" t="s">
        <v>1816</v>
      </c>
      <c r="C416" s="121">
        <v>2085</v>
      </c>
      <c r="D416" s="124">
        <v>1501</v>
      </c>
      <c r="E416" s="124">
        <v>402607</v>
      </c>
      <c r="F416" s="124">
        <v>584</v>
      </c>
      <c r="G416" s="124">
        <v>-133727</v>
      </c>
      <c r="H416" s="124">
        <v>1009611</v>
      </c>
      <c r="I416" s="124">
        <v>815</v>
      </c>
      <c r="J416" s="124">
        <v>10142</v>
      </c>
      <c r="K416" s="124">
        <v>520</v>
      </c>
      <c r="L416" s="124">
        <v>39559</v>
      </c>
    </row>
    <row r="417" spans="1:12" x14ac:dyDescent="0.3">
      <c r="A417" s="99" t="s">
        <v>739</v>
      </c>
      <c r="B417" s="104" t="s">
        <v>1817</v>
      </c>
      <c r="C417" s="121">
        <v>4095</v>
      </c>
      <c r="D417" s="124">
        <v>3264</v>
      </c>
      <c r="E417" s="124">
        <v>1103027</v>
      </c>
      <c r="F417" s="124">
        <v>831</v>
      </c>
      <c r="G417" s="124">
        <v>-268744</v>
      </c>
      <c r="H417" s="124">
        <v>1285091</v>
      </c>
      <c r="I417" s="124">
        <v>2415</v>
      </c>
      <c r="J417" s="124">
        <v>54396</v>
      </c>
      <c r="K417" s="124">
        <v>2427</v>
      </c>
      <c r="L417" s="124">
        <v>48175</v>
      </c>
    </row>
    <row r="418" spans="1:12" x14ac:dyDescent="0.3">
      <c r="A418" s="99" t="s">
        <v>740</v>
      </c>
      <c r="B418" s="104" t="s">
        <v>1818</v>
      </c>
      <c r="C418" s="121">
        <v>3834</v>
      </c>
      <c r="D418" s="124">
        <v>3043</v>
      </c>
      <c r="E418" s="124">
        <v>557929</v>
      </c>
      <c r="F418" s="124">
        <v>791</v>
      </c>
      <c r="G418" s="124">
        <v>-128813</v>
      </c>
      <c r="H418" s="124">
        <v>411036</v>
      </c>
      <c r="I418" s="124">
        <v>2351</v>
      </c>
      <c r="J418" s="124">
        <v>53019</v>
      </c>
      <c r="K418" s="124">
        <v>2235</v>
      </c>
      <c r="L418" s="124">
        <v>16165</v>
      </c>
    </row>
    <row r="419" spans="1:12" x14ac:dyDescent="0.3">
      <c r="A419" s="99" t="s">
        <v>741</v>
      </c>
      <c r="B419" s="104" t="s">
        <v>1819</v>
      </c>
      <c r="C419" s="121">
        <v>61</v>
      </c>
      <c r="D419" s="124">
        <v>47</v>
      </c>
      <c r="E419" s="124">
        <v>12787</v>
      </c>
      <c r="F419" s="124">
        <v>14</v>
      </c>
      <c r="G419" s="124">
        <v>-7521</v>
      </c>
      <c r="H419" s="124">
        <v>5646</v>
      </c>
      <c r="I419" s="124">
        <v>34</v>
      </c>
      <c r="J419" s="124">
        <v>737</v>
      </c>
      <c r="K419" s="124">
        <v>31</v>
      </c>
      <c r="L419" s="124">
        <v>425</v>
      </c>
    </row>
    <row r="420" spans="1:12" x14ac:dyDescent="0.3">
      <c r="A420" s="99" t="s">
        <v>742</v>
      </c>
      <c r="B420" s="104" t="s">
        <v>1820</v>
      </c>
      <c r="C420" s="121">
        <v>1306</v>
      </c>
      <c r="D420" s="124">
        <v>1047</v>
      </c>
      <c r="E420" s="124">
        <v>292867</v>
      </c>
      <c r="F420" s="124">
        <v>259</v>
      </c>
      <c r="G420" s="124">
        <v>-51576</v>
      </c>
      <c r="H420" s="124">
        <v>223352</v>
      </c>
      <c r="I420" s="124">
        <v>772</v>
      </c>
      <c r="J420" s="124">
        <v>17301</v>
      </c>
      <c r="K420" s="124">
        <v>752</v>
      </c>
      <c r="L420" s="124">
        <v>8802</v>
      </c>
    </row>
    <row r="421" spans="1:12" x14ac:dyDescent="0.3">
      <c r="A421" s="99" t="s">
        <v>743</v>
      </c>
      <c r="B421" s="104" t="s">
        <v>1821</v>
      </c>
      <c r="C421" s="121">
        <v>2467</v>
      </c>
      <c r="D421" s="124">
        <v>1949</v>
      </c>
      <c r="E421" s="124">
        <v>252274</v>
      </c>
      <c r="F421" s="124">
        <v>518</v>
      </c>
      <c r="G421" s="124">
        <v>-69716</v>
      </c>
      <c r="H421" s="124">
        <v>182039</v>
      </c>
      <c r="I421" s="124">
        <v>1545</v>
      </c>
      <c r="J421" s="124">
        <v>34981</v>
      </c>
      <c r="K421" s="124">
        <v>1452</v>
      </c>
      <c r="L421" s="124">
        <v>6939</v>
      </c>
    </row>
    <row r="422" spans="1:12" x14ac:dyDescent="0.3">
      <c r="A422" s="99" t="s">
        <v>744</v>
      </c>
      <c r="B422" s="104" t="s">
        <v>1822</v>
      </c>
      <c r="C422" s="121">
        <v>165</v>
      </c>
      <c r="D422" s="85" t="s">
        <v>196</v>
      </c>
      <c r="E422" s="85" t="s">
        <v>196</v>
      </c>
      <c r="F422" s="85" t="s">
        <v>196</v>
      </c>
      <c r="G422" s="85" t="s">
        <v>196</v>
      </c>
      <c r="H422" s="124">
        <v>351143</v>
      </c>
      <c r="I422" s="124">
        <v>50</v>
      </c>
      <c r="J422" s="124">
        <v>1053</v>
      </c>
      <c r="K422" s="124">
        <v>130</v>
      </c>
      <c r="L422" s="124">
        <v>13596</v>
      </c>
    </row>
    <row r="423" spans="1:12" x14ac:dyDescent="0.3">
      <c r="A423" s="99" t="s">
        <v>745</v>
      </c>
      <c r="B423" s="104" t="s">
        <v>1823</v>
      </c>
      <c r="C423" s="121">
        <v>96</v>
      </c>
      <c r="D423" s="85" t="s">
        <v>196</v>
      </c>
      <c r="E423" s="85" t="s">
        <v>196</v>
      </c>
      <c r="F423" s="85" t="s">
        <v>196</v>
      </c>
      <c r="G423" s="85" t="s">
        <v>196</v>
      </c>
      <c r="H423" s="124">
        <v>522912</v>
      </c>
      <c r="I423" s="124">
        <v>14</v>
      </c>
      <c r="J423" s="124">
        <v>324</v>
      </c>
      <c r="K423" s="124">
        <v>62</v>
      </c>
      <c r="L423" s="124">
        <v>18413</v>
      </c>
    </row>
    <row r="424" spans="1:12" x14ac:dyDescent="0.3">
      <c r="A424" s="99" t="s">
        <v>746</v>
      </c>
      <c r="B424" s="104" t="s">
        <v>1824</v>
      </c>
      <c r="C424" s="121">
        <v>4367</v>
      </c>
      <c r="D424" s="124">
        <v>2400</v>
      </c>
      <c r="E424" s="124">
        <v>394990</v>
      </c>
      <c r="F424" s="124">
        <v>1967</v>
      </c>
      <c r="G424" s="124">
        <v>-89601</v>
      </c>
      <c r="H424" s="124">
        <v>359167</v>
      </c>
      <c r="I424" s="124">
        <v>999</v>
      </c>
      <c r="J424" s="124">
        <v>14095</v>
      </c>
      <c r="K424" s="124">
        <v>991</v>
      </c>
      <c r="L424" s="124">
        <v>15209</v>
      </c>
    </row>
    <row r="425" spans="1:12" x14ac:dyDescent="0.3">
      <c r="A425" s="98" t="s">
        <v>747</v>
      </c>
      <c r="B425" s="102" t="s">
        <v>1825</v>
      </c>
      <c r="C425" s="121">
        <v>11673</v>
      </c>
      <c r="D425" s="124">
        <v>8743</v>
      </c>
      <c r="E425" s="124">
        <v>3026906</v>
      </c>
      <c r="F425" s="124">
        <v>2930</v>
      </c>
      <c r="G425" s="124">
        <v>-742895</v>
      </c>
      <c r="H425" s="124">
        <v>2147507</v>
      </c>
      <c r="I425" s="124">
        <v>4232</v>
      </c>
      <c r="J425" s="124">
        <v>72869</v>
      </c>
      <c r="K425" s="124">
        <v>6077</v>
      </c>
      <c r="L425" s="124">
        <v>98346</v>
      </c>
    </row>
    <row r="426" spans="1:12" x14ac:dyDescent="0.3">
      <c r="A426" s="99" t="s">
        <v>748</v>
      </c>
      <c r="B426" s="104" t="s">
        <v>1826</v>
      </c>
      <c r="C426" s="121">
        <v>2308</v>
      </c>
      <c r="D426" s="124">
        <v>1572</v>
      </c>
      <c r="E426" s="124">
        <v>472033</v>
      </c>
      <c r="F426" s="124">
        <v>736</v>
      </c>
      <c r="G426" s="124">
        <v>-95298</v>
      </c>
      <c r="H426" s="124">
        <v>373442</v>
      </c>
      <c r="I426" s="124">
        <v>898</v>
      </c>
      <c r="J426" s="124">
        <v>5900</v>
      </c>
      <c r="K426" s="124">
        <v>1070</v>
      </c>
      <c r="L426" s="124">
        <v>16393</v>
      </c>
    </row>
    <row r="427" spans="1:12" x14ac:dyDescent="0.3">
      <c r="A427" s="99" t="s">
        <v>749</v>
      </c>
      <c r="B427" s="104" t="s">
        <v>1827</v>
      </c>
      <c r="C427" s="121">
        <v>226</v>
      </c>
      <c r="D427" s="124">
        <v>147</v>
      </c>
      <c r="E427" s="124">
        <v>59468</v>
      </c>
      <c r="F427" s="124">
        <v>79</v>
      </c>
      <c r="G427" s="124">
        <v>-12856</v>
      </c>
      <c r="H427" s="124">
        <v>55037</v>
      </c>
      <c r="I427" s="124">
        <v>75</v>
      </c>
      <c r="J427" s="124">
        <v>553</v>
      </c>
      <c r="K427" s="124">
        <v>105</v>
      </c>
      <c r="L427" s="124">
        <v>2373</v>
      </c>
    </row>
    <row r="428" spans="1:12" x14ac:dyDescent="0.3">
      <c r="A428" s="99" t="s">
        <v>750</v>
      </c>
      <c r="B428" s="104" t="s">
        <v>1828</v>
      </c>
      <c r="C428" s="121">
        <v>1808</v>
      </c>
      <c r="D428" s="124">
        <v>1251</v>
      </c>
      <c r="E428" s="124">
        <v>377874</v>
      </c>
      <c r="F428" s="124">
        <v>557</v>
      </c>
      <c r="G428" s="124">
        <v>-71812</v>
      </c>
      <c r="H428" s="124">
        <v>300184</v>
      </c>
      <c r="I428" s="124">
        <v>731</v>
      </c>
      <c r="J428" s="124">
        <v>4733</v>
      </c>
      <c r="K428" s="124">
        <v>852</v>
      </c>
      <c r="L428" s="124">
        <v>12950</v>
      </c>
    </row>
    <row r="429" spans="1:12" x14ac:dyDescent="0.3">
      <c r="A429" s="99" t="s">
        <v>751</v>
      </c>
      <c r="B429" s="104" t="s">
        <v>1829</v>
      </c>
      <c r="C429" s="121">
        <v>274</v>
      </c>
      <c r="D429" s="124">
        <v>174</v>
      </c>
      <c r="E429" s="124">
        <v>34691</v>
      </c>
      <c r="F429" s="124">
        <v>100</v>
      </c>
      <c r="G429" s="124">
        <v>-10630</v>
      </c>
      <c r="H429" s="124">
        <v>18222</v>
      </c>
      <c r="I429" s="124">
        <v>92</v>
      </c>
      <c r="J429" s="124">
        <v>615</v>
      </c>
      <c r="K429" s="124">
        <v>113</v>
      </c>
      <c r="L429" s="124">
        <v>1071</v>
      </c>
    </row>
    <row r="430" spans="1:12" x14ac:dyDescent="0.3">
      <c r="A430" s="99" t="s">
        <v>752</v>
      </c>
      <c r="B430" s="104" t="s">
        <v>1830</v>
      </c>
      <c r="C430" s="121">
        <v>1086</v>
      </c>
      <c r="D430" s="124">
        <v>891</v>
      </c>
      <c r="E430" s="124">
        <v>169297</v>
      </c>
      <c r="F430" s="124">
        <v>195</v>
      </c>
      <c r="G430" s="124">
        <v>-33122</v>
      </c>
      <c r="H430" s="124">
        <v>157981</v>
      </c>
      <c r="I430" s="124">
        <v>498</v>
      </c>
      <c r="J430" s="124">
        <v>10406</v>
      </c>
      <c r="K430" s="124">
        <v>659</v>
      </c>
      <c r="L430" s="124">
        <v>6368</v>
      </c>
    </row>
    <row r="431" spans="1:12" x14ac:dyDescent="0.3">
      <c r="A431" s="99" t="s">
        <v>753</v>
      </c>
      <c r="B431" s="104" t="s">
        <v>1831</v>
      </c>
      <c r="C431" s="121">
        <v>653</v>
      </c>
      <c r="D431" s="124">
        <v>556</v>
      </c>
      <c r="E431" s="124">
        <v>97594</v>
      </c>
      <c r="F431" s="124">
        <v>97</v>
      </c>
      <c r="G431" s="124">
        <v>-5613</v>
      </c>
      <c r="H431" s="124">
        <v>122746</v>
      </c>
      <c r="I431" s="124">
        <v>359</v>
      </c>
      <c r="J431" s="124">
        <v>7824</v>
      </c>
      <c r="K431" s="124">
        <v>429</v>
      </c>
      <c r="L431" s="124">
        <v>4165</v>
      </c>
    </row>
    <row r="432" spans="1:12" x14ac:dyDescent="0.3">
      <c r="A432" s="99" t="s">
        <v>754</v>
      </c>
      <c r="B432" s="104" t="s">
        <v>1832</v>
      </c>
      <c r="C432" s="121">
        <v>433</v>
      </c>
      <c r="D432" s="124">
        <v>335</v>
      </c>
      <c r="E432" s="124">
        <v>71704</v>
      </c>
      <c r="F432" s="124">
        <v>98</v>
      </c>
      <c r="G432" s="124">
        <v>-27509</v>
      </c>
      <c r="H432" s="124">
        <v>35235</v>
      </c>
      <c r="I432" s="124">
        <v>139</v>
      </c>
      <c r="J432" s="124">
        <v>2582</v>
      </c>
      <c r="K432" s="124">
        <v>230</v>
      </c>
      <c r="L432" s="124">
        <v>2203</v>
      </c>
    </row>
    <row r="433" spans="1:12" x14ac:dyDescent="0.3">
      <c r="A433" s="99" t="s">
        <v>755</v>
      </c>
      <c r="B433" s="104" t="s">
        <v>1833</v>
      </c>
      <c r="C433" s="121">
        <v>7437</v>
      </c>
      <c r="D433" s="124">
        <v>5654</v>
      </c>
      <c r="E433" s="124">
        <v>2246610</v>
      </c>
      <c r="F433" s="124">
        <v>1783</v>
      </c>
      <c r="G433" s="124">
        <v>-452143</v>
      </c>
      <c r="H433" s="124">
        <v>1644806</v>
      </c>
      <c r="I433" s="124">
        <v>2560</v>
      </c>
      <c r="J433" s="124">
        <v>50923</v>
      </c>
      <c r="K433" s="124">
        <v>3914</v>
      </c>
      <c r="L433" s="124">
        <v>71192</v>
      </c>
    </row>
    <row r="434" spans="1:12" x14ac:dyDescent="0.3">
      <c r="A434" s="99" t="s">
        <v>756</v>
      </c>
      <c r="B434" s="104" t="s">
        <v>1834</v>
      </c>
      <c r="C434" s="121">
        <v>2180</v>
      </c>
      <c r="D434" s="124">
        <v>1703</v>
      </c>
      <c r="E434" s="124">
        <v>671911</v>
      </c>
      <c r="F434" s="124">
        <v>477</v>
      </c>
      <c r="G434" s="124">
        <v>-99629</v>
      </c>
      <c r="H434" s="124">
        <v>540904</v>
      </c>
      <c r="I434" s="124">
        <v>758</v>
      </c>
      <c r="J434" s="124">
        <v>14641</v>
      </c>
      <c r="K434" s="124">
        <v>1188</v>
      </c>
      <c r="L434" s="124">
        <v>21144</v>
      </c>
    </row>
    <row r="435" spans="1:12" x14ac:dyDescent="0.3">
      <c r="A435" s="99" t="s">
        <v>757</v>
      </c>
      <c r="B435" s="104" t="s">
        <v>1835</v>
      </c>
      <c r="C435" s="121">
        <v>2143</v>
      </c>
      <c r="D435" s="85" t="s">
        <v>196</v>
      </c>
      <c r="E435" s="85" t="s">
        <v>196</v>
      </c>
      <c r="F435" s="85" t="s">
        <v>196</v>
      </c>
      <c r="G435" s="85" t="s">
        <v>196</v>
      </c>
      <c r="H435" s="124">
        <v>527703</v>
      </c>
      <c r="I435" s="124">
        <v>746</v>
      </c>
      <c r="J435" s="124">
        <v>14392</v>
      </c>
      <c r="K435" s="124">
        <v>1164</v>
      </c>
      <c r="L435" s="124">
        <v>20634</v>
      </c>
    </row>
    <row r="436" spans="1:12" x14ac:dyDescent="0.3">
      <c r="A436" s="99" t="s">
        <v>758</v>
      </c>
      <c r="B436" s="104" t="s">
        <v>1836</v>
      </c>
      <c r="C436" s="121">
        <v>37</v>
      </c>
      <c r="D436" s="85" t="s">
        <v>196</v>
      </c>
      <c r="E436" s="85" t="s">
        <v>196</v>
      </c>
      <c r="F436" s="85" t="s">
        <v>196</v>
      </c>
      <c r="G436" s="85" t="s">
        <v>196</v>
      </c>
      <c r="H436" s="124">
        <v>13200</v>
      </c>
      <c r="I436" s="124">
        <v>12</v>
      </c>
      <c r="J436" s="124">
        <v>250</v>
      </c>
      <c r="K436" s="124">
        <v>24</v>
      </c>
      <c r="L436" s="124">
        <v>510</v>
      </c>
    </row>
    <row r="437" spans="1:12" x14ac:dyDescent="0.3">
      <c r="A437" s="99" t="s">
        <v>759</v>
      </c>
      <c r="B437" s="104" t="s">
        <v>1837</v>
      </c>
      <c r="C437" s="121">
        <v>2332</v>
      </c>
      <c r="D437" s="124">
        <v>1787</v>
      </c>
      <c r="E437" s="124">
        <v>951672</v>
      </c>
      <c r="F437" s="124">
        <v>545</v>
      </c>
      <c r="G437" s="124">
        <v>-234530</v>
      </c>
      <c r="H437" s="124">
        <v>648808</v>
      </c>
      <c r="I437" s="124">
        <v>860</v>
      </c>
      <c r="J437" s="124">
        <v>17277</v>
      </c>
      <c r="K437" s="124">
        <v>1310</v>
      </c>
      <c r="L437" s="124">
        <v>30289</v>
      </c>
    </row>
    <row r="438" spans="1:12" x14ac:dyDescent="0.3">
      <c r="A438" s="99" t="s">
        <v>760</v>
      </c>
      <c r="B438" s="104" t="s">
        <v>1838</v>
      </c>
      <c r="C438" s="121">
        <v>2121</v>
      </c>
      <c r="D438" s="85" t="s">
        <v>196</v>
      </c>
      <c r="E438" s="85" t="s">
        <v>196</v>
      </c>
      <c r="F438" s="85" t="s">
        <v>196</v>
      </c>
      <c r="G438" s="85" t="s">
        <v>196</v>
      </c>
      <c r="H438" s="124">
        <v>683055</v>
      </c>
      <c r="I438" s="124">
        <v>797</v>
      </c>
      <c r="J438" s="124">
        <v>15902</v>
      </c>
      <c r="K438" s="124">
        <v>1181</v>
      </c>
      <c r="L438" s="124">
        <v>26658</v>
      </c>
    </row>
    <row r="439" spans="1:12" x14ac:dyDescent="0.3">
      <c r="A439" s="99" t="s">
        <v>761</v>
      </c>
      <c r="B439" s="104" t="s">
        <v>1839</v>
      </c>
      <c r="C439" s="121">
        <v>211</v>
      </c>
      <c r="D439" s="85" t="s">
        <v>196</v>
      </c>
      <c r="E439" s="85" t="s">
        <v>196</v>
      </c>
      <c r="F439" s="85" t="s">
        <v>196</v>
      </c>
      <c r="G439" s="85" t="s">
        <v>196</v>
      </c>
      <c r="H439" s="124">
        <v>-34247</v>
      </c>
      <c r="I439" s="124">
        <v>63</v>
      </c>
      <c r="J439" s="124">
        <v>1375</v>
      </c>
      <c r="K439" s="124">
        <v>129</v>
      </c>
      <c r="L439" s="124">
        <v>3630</v>
      </c>
    </row>
    <row r="440" spans="1:12" x14ac:dyDescent="0.3">
      <c r="A440" s="99" t="s">
        <v>762</v>
      </c>
      <c r="B440" s="104" t="s">
        <v>1840</v>
      </c>
      <c r="C440" s="121">
        <v>2925</v>
      </c>
      <c r="D440" s="124">
        <v>2164</v>
      </c>
      <c r="E440" s="124">
        <v>623027</v>
      </c>
      <c r="F440" s="124">
        <v>761</v>
      </c>
      <c r="G440" s="124">
        <v>-117985</v>
      </c>
      <c r="H440" s="124">
        <v>455094</v>
      </c>
      <c r="I440" s="124">
        <v>942</v>
      </c>
      <c r="J440" s="124">
        <v>19005</v>
      </c>
      <c r="K440" s="124">
        <v>1416</v>
      </c>
      <c r="L440" s="124">
        <v>19760</v>
      </c>
    </row>
    <row r="441" spans="1:12" x14ac:dyDescent="0.3">
      <c r="A441" s="99" t="s">
        <v>763</v>
      </c>
      <c r="B441" s="104" t="s">
        <v>1841</v>
      </c>
      <c r="C441" s="121">
        <v>481</v>
      </c>
      <c r="D441" s="124">
        <v>382</v>
      </c>
      <c r="E441" s="124">
        <v>52766</v>
      </c>
      <c r="F441" s="124">
        <v>99</v>
      </c>
      <c r="G441" s="124">
        <v>-6823</v>
      </c>
      <c r="H441" s="124">
        <v>51267</v>
      </c>
      <c r="I441" s="124">
        <v>236</v>
      </c>
      <c r="J441" s="124">
        <v>4664</v>
      </c>
      <c r="K441" s="124">
        <v>235</v>
      </c>
      <c r="L441" s="124">
        <v>1857</v>
      </c>
    </row>
    <row r="442" spans="1:12" x14ac:dyDescent="0.3">
      <c r="A442" s="99" t="s">
        <v>764</v>
      </c>
      <c r="B442" s="104" t="s">
        <v>1842</v>
      </c>
      <c r="C442" s="121">
        <v>2444</v>
      </c>
      <c r="D442" s="124">
        <v>1782</v>
      </c>
      <c r="E442" s="124">
        <v>570261</v>
      </c>
      <c r="F442" s="124">
        <v>662</v>
      </c>
      <c r="G442" s="124">
        <v>-111162</v>
      </c>
      <c r="H442" s="124">
        <v>403828</v>
      </c>
      <c r="I442" s="124">
        <v>706</v>
      </c>
      <c r="J442" s="124">
        <v>14341</v>
      </c>
      <c r="K442" s="124">
        <v>1181</v>
      </c>
      <c r="L442" s="124">
        <v>17903</v>
      </c>
    </row>
    <row r="443" spans="1:12" x14ac:dyDescent="0.3">
      <c r="A443" s="99">
        <v>39</v>
      </c>
      <c r="B443" s="104" t="s">
        <v>1843</v>
      </c>
      <c r="C443" s="121">
        <v>842</v>
      </c>
      <c r="D443" s="124">
        <v>626</v>
      </c>
      <c r="E443" s="124">
        <v>138965</v>
      </c>
      <c r="F443" s="124">
        <v>216</v>
      </c>
      <c r="G443" s="124">
        <v>-162332</v>
      </c>
      <c r="H443" s="124">
        <v>-28723</v>
      </c>
      <c r="I443" s="124">
        <v>276</v>
      </c>
      <c r="J443" s="124">
        <v>5641</v>
      </c>
      <c r="K443" s="124">
        <v>434</v>
      </c>
      <c r="L443" s="124">
        <v>4393</v>
      </c>
    </row>
    <row r="444" spans="1:12" x14ac:dyDescent="0.3">
      <c r="A444" s="98" t="s">
        <v>765</v>
      </c>
      <c r="B444" s="102" t="s">
        <v>307</v>
      </c>
      <c r="C444" s="121">
        <v>449955</v>
      </c>
      <c r="D444" s="124">
        <v>387336</v>
      </c>
      <c r="E444" s="124">
        <v>36218747</v>
      </c>
      <c r="F444" s="124">
        <v>62619</v>
      </c>
      <c r="G444" s="124">
        <v>-2880403</v>
      </c>
      <c r="H444" s="124">
        <v>30555679</v>
      </c>
      <c r="I444" s="124">
        <v>284204</v>
      </c>
      <c r="J444" s="124">
        <v>5962524</v>
      </c>
      <c r="K444" s="124">
        <v>257768</v>
      </c>
      <c r="L444" s="124">
        <v>961005</v>
      </c>
    </row>
    <row r="445" spans="1:12" x14ac:dyDescent="0.3">
      <c r="A445" s="99" t="s">
        <v>766</v>
      </c>
      <c r="B445" s="104" t="s">
        <v>1844</v>
      </c>
      <c r="C445" s="121">
        <v>43051</v>
      </c>
      <c r="D445" s="124">
        <v>30426</v>
      </c>
      <c r="E445" s="124">
        <v>7943919</v>
      </c>
      <c r="F445" s="124">
        <v>12625</v>
      </c>
      <c r="G445" s="124">
        <v>-1268712</v>
      </c>
      <c r="H445" s="124">
        <v>5218771</v>
      </c>
      <c r="I445" s="124">
        <v>12198</v>
      </c>
      <c r="J445" s="124">
        <v>259775</v>
      </c>
      <c r="K445" s="124">
        <v>19348</v>
      </c>
      <c r="L445" s="124">
        <v>218824</v>
      </c>
    </row>
    <row r="446" spans="1:12" x14ac:dyDescent="0.3">
      <c r="A446" s="99" t="s">
        <v>767</v>
      </c>
      <c r="B446" s="104" t="s">
        <v>1845</v>
      </c>
      <c r="C446" s="121">
        <v>15331</v>
      </c>
      <c r="D446" s="124">
        <v>8486</v>
      </c>
      <c r="E446" s="124">
        <v>3572514</v>
      </c>
      <c r="F446" s="124">
        <v>6845</v>
      </c>
      <c r="G446" s="124">
        <v>-754948</v>
      </c>
      <c r="H446" s="124">
        <v>1899492</v>
      </c>
      <c r="I446" s="124">
        <v>2099</v>
      </c>
      <c r="J446" s="124">
        <v>43650</v>
      </c>
      <c r="K446" s="124">
        <v>4807</v>
      </c>
      <c r="L446" s="124">
        <v>90701</v>
      </c>
    </row>
    <row r="447" spans="1:12" x14ac:dyDescent="0.3">
      <c r="A447" s="99" t="s">
        <v>768</v>
      </c>
      <c r="B447" s="104" t="s">
        <v>1846</v>
      </c>
      <c r="C447" s="121">
        <v>1763</v>
      </c>
      <c r="D447" s="124">
        <v>922</v>
      </c>
      <c r="E447" s="124">
        <v>261835</v>
      </c>
      <c r="F447" s="124">
        <v>841</v>
      </c>
      <c r="G447" s="124">
        <v>-79646</v>
      </c>
      <c r="H447" s="124">
        <v>112920</v>
      </c>
      <c r="I447" s="124">
        <v>277</v>
      </c>
      <c r="J447" s="124">
        <v>5615</v>
      </c>
      <c r="K447" s="124">
        <v>490</v>
      </c>
      <c r="L447" s="124">
        <v>6366</v>
      </c>
    </row>
    <row r="448" spans="1:12" x14ac:dyDescent="0.3">
      <c r="A448" s="99" t="s">
        <v>769</v>
      </c>
      <c r="B448" s="104" t="s">
        <v>1847</v>
      </c>
      <c r="C448" s="121">
        <v>1579</v>
      </c>
      <c r="D448" s="124">
        <v>907</v>
      </c>
      <c r="E448" s="124">
        <v>578878</v>
      </c>
      <c r="F448" s="124">
        <v>672</v>
      </c>
      <c r="G448" s="124">
        <v>-147743</v>
      </c>
      <c r="H448" s="124">
        <v>254709</v>
      </c>
      <c r="I448" s="124">
        <v>222</v>
      </c>
      <c r="J448" s="124">
        <v>4703</v>
      </c>
      <c r="K448" s="124">
        <v>492</v>
      </c>
      <c r="L448" s="124">
        <v>13476</v>
      </c>
    </row>
    <row r="449" spans="1:12" x14ac:dyDescent="0.3">
      <c r="A449" s="99" t="s">
        <v>770</v>
      </c>
      <c r="B449" s="104" t="s">
        <v>1848</v>
      </c>
      <c r="C449" s="121">
        <v>11989</v>
      </c>
      <c r="D449" s="124">
        <v>6657</v>
      </c>
      <c r="E449" s="124">
        <v>2731802</v>
      </c>
      <c r="F449" s="124">
        <v>5332</v>
      </c>
      <c r="G449" s="124">
        <v>-527560</v>
      </c>
      <c r="H449" s="124">
        <v>1531863</v>
      </c>
      <c r="I449" s="124">
        <v>1600</v>
      </c>
      <c r="J449" s="124">
        <v>33333</v>
      </c>
      <c r="K449" s="124">
        <v>3825</v>
      </c>
      <c r="L449" s="124">
        <v>70859</v>
      </c>
    </row>
    <row r="450" spans="1:12" x14ac:dyDescent="0.3">
      <c r="A450" s="99" t="s">
        <v>771</v>
      </c>
      <c r="B450" s="104" t="s">
        <v>1849</v>
      </c>
      <c r="C450" s="121">
        <v>27720</v>
      </c>
      <c r="D450" s="124">
        <v>21940</v>
      </c>
      <c r="E450" s="124">
        <v>4371405</v>
      </c>
      <c r="F450" s="124">
        <v>5780</v>
      </c>
      <c r="G450" s="124">
        <v>-513764</v>
      </c>
      <c r="H450" s="124">
        <v>3319279</v>
      </c>
      <c r="I450" s="124">
        <v>10099</v>
      </c>
      <c r="J450" s="124">
        <v>216125</v>
      </c>
      <c r="K450" s="124">
        <v>14541</v>
      </c>
      <c r="L450" s="124">
        <v>128123</v>
      </c>
    </row>
    <row r="451" spans="1:12" x14ac:dyDescent="0.3">
      <c r="A451" s="99" t="s">
        <v>772</v>
      </c>
      <c r="B451" s="104" t="s">
        <v>1850</v>
      </c>
      <c r="C451" s="121">
        <v>25151</v>
      </c>
      <c r="D451" s="124">
        <v>19757</v>
      </c>
      <c r="E451" s="124">
        <v>4154256</v>
      </c>
      <c r="F451" s="124">
        <v>5394</v>
      </c>
      <c r="G451" s="124">
        <v>-494401</v>
      </c>
      <c r="H451" s="124">
        <v>3113260</v>
      </c>
      <c r="I451" s="124">
        <v>8537</v>
      </c>
      <c r="J451" s="124">
        <v>184547</v>
      </c>
      <c r="K451" s="124">
        <v>13209</v>
      </c>
      <c r="L451" s="124">
        <v>121321</v>
      </c>
    </row>
    <row r="452" spans="1:12" x14ac:dyDescent="0.3">
      <c r="A452" s="99" t="s">
        <v>773</v>
      </c>
      <c r="B452" s="104" t="s">
        <v>1851</v>
      </c>
      <c r="C452" s="121">
        <v>2569</v>
      </c>
      <c r="D452" s="124">
        <v>2183</v>
      </c>
      <c r="E452" s="124">
        <v>217149</v>
      </c>
      <c r="F452" s="124">
        <v>386</v>
      </c>
      <c r="G452" s="124">
        <v>-19363</v>
      </c>
      <c r="H452" s="124">
        <v>206019</v>
      </c>
      <c r="I452" s="124">
        <v>1562</v>
      </c>
      <c r="J452" s="124">
        <v>31577</v>
      </c>
      <c r="K452" s="124">
        <v>1332</v>
      </c>
      <c r="L452" s="124">
        <v>6802</v>
      </c>
    </row>
    <row r="453" spans="1:12" x14ac:dyDescent="0.3">
      <c r="A453" s="99" t="s">
        <v>774</v>
      </c>
      <c r="B453" s="104" t="s">
        <v>1852</v>
      </c>
      <c r="C453" s="121">
        <v>9274</v>
      </c>
      <c r="D453" s="124">
        <v>7723</v>
      </c>
      <c r="E453" s="124">
        <v>2904306</v>
      </c>
      <c r="F453" s="124">
        <v>1551</v>
      </c>
      <c r="G453" s="124">
        <v>-217022</v>
      </c>
      <c r="H453" s="124">
        <v>2534420</v>
      </c>
      <c r="I453" s="124">
        <v>3600</v>
      </c>
      <c r="J453" s="124">
        <v>79583</v>
      </c>
      <c r="K453" s="124">
        <v>5837</v>
      </c>
      <c r="L453" s="124">
        <v>92395</v>
      </c>
    </row>
    <row r="454" spans="1:12" x14ac:dyDescent="0.3">
      <c r="A454" s="99" t="s">
        <v>775</v>
      </c>
      <c r="B454" s="104" t="s">
        <v>1853</v>
      </c>
      <c r="C454" s="121">
        <v>4095</v>
      </c>
      <c r="D454" s="124">
        <v>3475</v>
      </c>
      <c r="E454" s="124">
        <v>1737197</v>
      </c>
      <c r="F454" s="124">
        <v>620</v>
      </c>
      <c r="G454" s="124">
        <v>-116731</v>
      </c>
      <c r="H454" s="124">
        <v>1517684</v>
      </c>
      <c r="I454" s="124">
        <v>1656</v>
      </c>
      <c r="J454" s="124">
        <v>37203</v>
      </c>
      <c r="K454" s="124">
        <v>2663</v>
      </c>
      <c r="L454" s="124">
        <v>54981</v>
      </c>
    </row>
    <row r="455" spans="1:12" x14ac:dyDescent="0.3">
      <c r="A455" s="99" t="s">
        <v>776</v>
      </c>
      <c r="B455" s="104" t="s">
        <v>1854</v>
      </c>
      <c r="C455" s="121">
        <v>3728</v>
      </c>
      <c r="D455" s="124">
        <v>3203</v>
      </c>
      <c r="E455" s="124">
        <v>1526655</v>
      </c>
      <c r="F455" s="124">
        <v>525</v>
      </c>
      <c r="G455" s="124">
        <v>-73463</v>
      </c>
      <c r="H455" s="124">
        <v>1355545</v>
      </c>
      <c r="I455" s="124">
        <v>1553</v>
      </c>
      <c r="J455" s="124">
        <v>34876</v>
      </c>
      <c r="K455" s="124">
        <v>2451</v>
      </c>
      <c r="L455" s="124">
        <v>48283</v>
      </c>
    </row>
    <row r="456" spans="1:12" x14ac:dyDescent="0.3">
      <c r="A456" s="99" t="s">
        <v>777</v>
      </c>
      <c r="B456" s="104" t="s">
        <v>1855</v>
      </c>
      <c r="C456" s="121">
        <v>288</v>
      </c>
      <c r="D456" s="124">
        <v>217</v>
      </c>
      <c r="E456" s="124">
        <v>149094</v>
      </c>
      <c r="F456" s="124">
        <v>71</v>
      </c>
      <c r="G456" s="124">
        <v>-28916</v>
      </c>
      <c r="H456" s="124">
        <v>118257</v>
      </c>
      <c r="I456" s="124">
        <v>87</v>
      </c>
      <c r="J456" s="124">
        <v>1969</v>
      </c>
      <c r="K456" s="124">
        <v>174</v>
      </c>
      <c r="L456" s="124">
        <v>4847</v>
      </c>
    </row>
    <row r="457" spans="1:12" x14ac:dyDescent="0.3">
      <c r="A457" s="99" t="s">
        <v>778</v>
      </c>
      <c r="B457" s="104" t="s">
        <v>1856</v>
      </c>
      <c r="C457" s="121">
        <v>79</v>
      </c>
      <c r="D457" s="124">
        <v>55</v>
      </c>
      <c r="E457" s="124">
        <v>61448</v>
      </c>
      <c r="F457" s="124">
        <v>24</v>
      </c>
      <c r="G457" s="124">
        <v>-14352</v>
      </c>
      <c r="H457" s="124">
        <v>43883</v>
      </c>
      <c r="I457" s="124">
        <v>16</v>
      </c>
      <c r="J457" s="124">
        <v>358</v>
      </c>
      <c r="K457" s="124">
        <v>38</v>
      </c>
      <c r="L457" s="124">
        <v>1851</v>
      </c>
    </row>
    <row r="458" spans="1:12" x14ac:dyDescent="0.3">
      <c r="A458" s="99" t="s">
        <v>779</v>
      </c>
      <c r="B458" s="104" t="s">
        <v>1857</v>
      </c>
      <c r="C458" s="121">
        <v>2713</v>
      </c>
      <c r="D458" s="124">
        <v>2246</v>
      </c>
      <c r="E458" s="124">
        <v>733644</v>
      </c>
      <c r="F458" s="124">
        <v>467</v>
      </c>
      <c r="G458" s="124">
        <v>-52956</v>
      </c>
      <c r="H458" s="124">
        <v>658164</v>
      </c>
      <c r="I458" s="124">
        <v>1026</v>
      </c>
      <c r="J458" s="124">
        <v>22643</v>
      </c>
      <c r="K458" s="124">
        <v>1719</v>
      </c>
      <c r="L458" s="124">
        <v>23840</v>
      </c>
    </row>
    <row r="459" spans="1:12" x14ac:dyDescent="0.3">
      <c r="A459" s="99" t="s">
        <v>780</v>
      </c>
      <c r="B459" s="104" t="s">
        <v>1858</v>
      </c>
      <c r="C459" s="121">
        <v>1943</v>
      </c>
      <c r="D459" s="124">
        <v>1630</v>
      </c>
      <c r="E459" s="124">
        <v>499542</v>
      </c>
      <c r="F459" s="124">
        <v>313</v>
      </c>
      <c r="G459" s="124">
        <v>-37626</v>
      </c>
      <c r="H459" s="124">
        <v>438721</v>
      </c>
      <c r="I459" s="124">
        <v>733</v>
      </c>
      <c r="J459" s="124">
        <v>16428</v>
      </c>
      <c r="K459" s="124">
        <v>1253</v>
      </c>
      <c r="L459" s="124">
        <v>15925</v>
      </c>
    </row>
    <row r="460" spans="1:12" x14ac:dyDescent="0.3">
      <c r="A460" s="99" t="s">
        <v>781</v>
      </c>
      <c r="B460" s="104" t="s">
        <v>1859</v>
      </c>
      <c r="C460" s="121">
        <v>770</v>
      </c>
      <c r="D460" s="124">
        <v>616</v>
      </c>
      <c r="E460" s="124">
        <v>234102</v>
      </c>
      <c r="F460" s="124">
        <v>154</v>
      </c>
      <c r="G460" s="124">
        <v>-15331</v>
      </c>
      <c r="H460" s="124">
        <v>219443</v>
      </c>
      <c r="I460" s="124">
        <v>293</v>
      </c>
      <c r="J460" s="124">
        <v>6214</v>
      </c>
      <c r="K460" s="124">
        <v>466</v>
      </c>
      <c r="L460" s="124">
        <v>7915</v>
      </c>
    </row>
    <row r="461" spans="1:12" x14ac:dyDescent="0.3">
      <c r="A461" s="99" t="s">
        <v>782</v>
      </c>
      <c r="B461" s="104" t="s">
        <v>1860</v>
      </c>
      <c r="C461" s="121">
        <v>2466</v>
      </c>
      <c r="D461" s="124">
        <v>2002</v>
      </c>
      <c r="E461" s="124">
        <v>433465</v>
      </c>
      <c r="F461" s="124">
        <v>464</v>
      </c>
      <c r="G461" s="124">
        <v>-47335</v>
      </c>
      <c r="H461" s="124">
        <v>358572</v>
      </c>
      <c r="I461" s="124">
        <v>918</v>
      </c>
      <c r="J461" s="124">
        <v>19738</v>
      </c>
      <c r="K461" s="124">
        <v>1455</v>
      </c>
      <c r="L461" s="124">
        <v>13574</v>
      </c>
    </row>
    <row r="462" spans="1:12" x14ac:dyDescent="0.3">
      <c r="A462" s="99" t="s">
        <v>783</v>
      </c>
      <c r="B462" s="104" t="s">
        <v>1861</v>
      </c>
      <c r="C462" s="121">
        <v>334</v>
      </c>
      <c r="D462" s="124">
        <v>251</v>
      </c>
      <c r="E462" s="124">
        <v>94856</v>
      </c>
      <c r="F462" s="124">
        <v>83</v>
      </c>
      <c r="G462" s="124">
        <v>-27362</v>
      </c>
      <c r="H462" s="124">
        <v>55356</v>
      </c>
      <c r="I462" s="124">
        <v>97</v>
      </c>
      <c r="J462" s="124">
        <v>2153</v>
      </c>
      <c r="K462" s="124">
        <v>175</v>
      </c>
      <c r="L462" s="124">
        <v>2847</v>
      </c>
    </row>
    <row r="463" spans="1:12" x14ac:dyDescent="0.3">
      <c r="A463" s="99" t="s">
        <v>784</v>
      </c>
      <c r="B463" s="104" t="s">
        <v>1862</v>
      </c>
      <c r="C463" s="121">
        <v>2132</v>
      </c>
      <c r="D463" s="124">
        <v>1751</v>
      </c>
      <c r="E463" s="124">
        <v>338609</v>
      </c>
      <c r="F463" s="124">
        <v>381</v>
      </c>
      <c r="G463" s="124">
        <v>-19973</v>
      </c>
      <c r="H463" s="124">
        <v>303216</v>
      </c>
      <c r="I463" s="124">
        <v>821</v>
      </c>
      <c r="J463" s="124">
        <v>17585</v>
      </c>
      <c r="K463" s="124">
        <v>1280</v>
      </c>
      <c r="L463" s="124">
        <v>10728</v>
      </c>
    </row>
    <row r="464" spans="1:12" x14ac:dyDescent="0.3">
      <c r="A464" s="99" t="s">
        <v>785</v>
      </c>
      <c r="B464" s="104" t="s">
        <v>1863</v>
      </c>
      <c r="C464" s="121">
        <v>397630</v>
      </c>
      <c r="D464" s="124">
        <v>349187</v>
      </c>
      <c r="E464" s="124">
        <v>25370522</v>
      </c>
      <c r="F464" s="124">
        <v>48443</v>
      </c>
      <c r="G464" s="124">
        <v>-1394669</v>
      </c>
      <c r="H464" s="124">
        <v>22802488</v>
      </c>
      <c r="I464" s="124">
        <v>268406</v>
      </c>
      <c r="J464" s="124">
        <v>5623166</v>
      </c>
      <c r="K464" s="124">
        <v>232583</v>
      </c>
      <c r="L464" s="124">
        <v>649785</v>
      </c>
    </row>
    <row r="465" spans="1:12" x14ac:dyDescent="0.3">
      <c r="A465" s="99" t="s">
        <v>786</v>
      </c>
      <c r="B465" s="104" t="s">
        <v>1864</v>
      </c>
      <c r="C465" s="121">
        <v>12552</v>
      </c>
      <c r="D465" s="124">
        <v>10665</v>
      </c>
      <c r="E465" s="124">
        <v>1048527</v>
      </c>
      <c r="F465" s="124">
        <v>1887</v>
      </c>
      <c r="G465" s="124">
        <v>-92025</v>
      </c>
      <c r="H465" s="124">
        <v>930227</v>
      </c>
      <c r="I465" s="124">
        <v>7511</v>
      </c>
      <c r="J465" s="124">
        <v>153180</v>
      </c>
      <c r="K465" s="124">
        <v>6818</v>
      </c>
      <c r="L465" s="124">
        <v>30239</v>
      </c>
    </row>
    <row r="466" spans="1:12" x14ac:dyDescent="0.3">
      <c r="A466" s="99" t="s">
        <v>787</v>
      </c>
      <c r="B466" s="104" t="s">
        <v>1865</v>
      </c>
      <c r="C466" s="121">
        <v>5575</v>
      </c>
      <c r="D466" s="124">
        <v>4845</v>
      </c>
      <c r="E466" s="124">
        <v>447824</v>
      </c>
      <c r="F466" s="124">
        <v>730</v>
      </c>
      <c r="G466" s="124">
        <v>-31462</v>
      </c>
      <c r="H466" s="124">
        <v>410758</v>
      </c>
      <c r="I466" s="124">
        <v>3159</v>
      </c>
      <c r="J466" s="124">
        <v>63675</v>
      </c>
      <c r="K466" s="124">
        <v>3022</v>
      </c>
      <c r="L466" s="124">
        <v>13192</v>
      </c>
    </row>
    <row r="467" spans="1:12" x14ac:dyDescent="0.3">
      <c r="A467" s="99" t="s">
        <v>788</v>
      </c>
      <c r="B467" s="104" t="s">
        <v>1866</v>
      </c>
      <c r="C467" s="121">
        <v>6729</v>
      </c>
      <c r="D467" s="124">
        <v>5605</v>
      </c>
      <c r="E467" s="124">
        <v>564989</v>
      </c>
      <c r="F467" s="124">
        <v>1124</v>
      </c>
      <c r="G467" s="124">
        <v>-41748</v>
      </c>
      <c r="H467" s="124">
        <v>503537</v>
      </c>
      <c r="I467" s="124">
        <v>4232</v>
      </c>
      <c r="J467" s="124">
        <v>86868</v>
      </c>
      <c r="K467" s="124">
        <v>3632</v>
      </c>
      <c r="L467" s="124">
        <v>15922</v>
      </c>
    </row>
    <row r="468" spans="1:12" x14ac:dyDescent="0.3">
      <c r="A468" s="99" t="s">
        <v>789</v>
      </c>
      <c r="B468" s="104" t="s">
        <v>1867</v>
      </c>
      <c r="C468" s="121">
        <v>248</v>
      </c>
      <c r="D468" s="124">
        <v>215</v>
      </c>
      <c r="E468" s="124">
        <v>35714</v>
      </c>
      <c r="F468" s="124">
        <v>33</v>
      </c>
      <c r="G468" s="124">
        <v>-18815</v>
      </c>
      <c r="H468" s="124">
        <v>15932</v>
      </c>
      <c r="I468" s="124">
        <v>120</v>
      </c>
      <c r="J468" s="124">
        <v>2637</v>
      </c>
      <c r="K468" s="124">
        <v>164</v>
      </c>
      <c r="L468" s="124">
        <v>1125</v>
      </c>
    </row>
    <row r="469" spans="1:12" x14ac:dyDescent="0.3">
      <c r="A469" s="99" t="s">
        <v>790</v>
      </c>
      <c r="B469" s="104" t="s">
        <v>1868</v>
      </c>
      <c r="C469" s="121">
        <v>146403</v>
      </c>
      <c r="D469" s="124">
        <v>128960</v>
      </c>
      <c r="E469" s="124">
        <v>11116463</v>
      </c>
      <c r="F469" s="124">
        <v>17443</v>
      </c>
      <c r="G469" s="124">
        <v>-576170</v>
      </c>
      <c r="H469" s="124">
        <v>9807345</v>
      </c>
      <c r="I469" s="124">
        <v>95886</v>
      </c>
      <c r="J469" s="124">
        <v>2015897</v>
      </c>
      <c r="K469" s="124">
        <v>88584</v>
      </c>
      <c r="L469" s="124">
        <v>292797</v>
      </c>
    </row>
    <row r="470" spans="1:12" x14ac:dyDescent="0.3">
      <c r="A470" s="99" t="s">
        <v>791</v>
      </c>
      <c r="B470" s="104" t="s">
        <v>1869</v>
      </c>
      <c r="C470" s="121">
        <v>38430</v>
      </c>
      <c r="D470" s="124">
        <v>32833</v>
      </c>
      <c r="E470" s="124">
        <v>3228061</v>
      </c>
      <c r="F470" s="124">
        <v>5597</v>
      </c>
      <c r="G470" s="124">
        <v>-164412</v>
      </c>
      <c r="H470" s="124">
        <v>2939931</v>
      </c>
      <c r="I470" s="124">
        <v>23019</v>
      </c>
      <c r="J470" s="124">
        <v>488715</v>
      </c>
      <c r="K470" s="124">
        <v>23436</v>
      </c>
      <c r="L470" s="124">
        <v>91223</v>
      </c>
    </row>
    <row r="471" spans="1:12" x14ac:dyDescent="0.3">
      <c r="A471" s="99" t="s">
        <v>792</v>
      </c>
      <c r="B471" s="104" t="s">
        <v>1870</v>
      </c>
      <c r="C471" s="121">
        <v>51353</v>
      </c>
      <c r="D471" s="124">
        <v>45006</v>
      </c>
      <c r="E471" s="124">
        <v>5056744</v>
      </c>
      <c r="F471" s="124">
        <v>6347</v>
      </c>
      <c r="G471" s="124">
        <v>-263043</v>
      </c>
      <c r="H471" s="124">
        <v>4105896</v>
      </c>
      <c r="I471" s="124">
        <v>30222</v>
      </c>
      <c r="J471" s="124">
        <v>664276</v>
      </c>
      <c r="K471" s="124">
        <v>34131</v>
      </c>
      <c r="L471" s="124">
        <v>129856</v>
      </c>
    </row>
    <row r="472" spans="1:12" x14ac:dyDescent="0.3">
      <c r="A472" s="99" t="s">
        <v>793</v>
      </c>
      <c r="B472" s="104" t="s">
        <v>1871</v>
      </c>
      <c r="C472" s="121">
        <v>56620</v>
      </c>
      <c r="D472" s="124">
        <v>51121</v>
      </c>
      <c r="E472" s="124">
        <v>2831657</v>
      </c>
      <c r="F472" s="124">
        <v>5499</v>
      </c>
      <c r="G472" s="124">
        <v>-148716</v>
      </c>
      <c r="H472" s="124">
        <v>2761518</v>
      </c>
      <c r="I472" s="124">
        <v>42645</v>
      </c>
      <c r="J472" s="124">
        <v>862907</v>
      </c>
      <c r="K472" s="124">
        <v>31017</v>
      </c>
      <c r="L472" s="124">
        <v>71717</v>
      </c>
    </row>
    <row r="473" spans="1:12" x14ac:dyDescent="0.3">
      <c r="A473" s="99" t="s">
        <v>794</v>
      </c>
      <c r="B473" s="104" t="s">
        <v>1872</v>
      </c>
      <c r="C473" s="121">
        <v>35724</v>
      </c>
      <c r="D473" s="124">
        <v>32899</v>
      </c>
      <c r="E473" s="124">
        <v>1546418</v>
      </c>
      <c r="F473" s="124">
        <v>2825</v>
      </c>
      <c r="G473" s="124">
        <v>-60023</v>
      </c>
      <c r="H473" s="124">
        <v>1600468</v>
      </c>
      <c r="I473" s="124">
        <v>28388</v>
      </c>
      <c r="J473" s="124">
        <v>567407</v>
      </c>
      <c r="K473" s="124">
        <v>19130</v>
      </c>
      <c r="L473" s="124">
        <v>38428</v>
      </c>
    </row>
    <row r="474" spans="1:12" x14ac:dyDescent="0.3">
      <c r="A474" s="99" t="s">
        <v>795</v>
      </c>
      <c r="B474" s="104" t="s">
        <v>1873</v>
      </c>
      <c r="C474" s="121">
        <v>20896</v>
      </c>
      <c r="D474" s="124">
        <v>18222</v>
      </c>
      <c r="E474" s="124">
        <v>1285239</v>
      </c>
      <c r="F474" s="124">
        <v>2674</v>
      </c>
      <c r="G474" s="124">
        <v>-88693</v>
      </c>
      <c r="H474" s="124">
        <v>1161051</v>
      </c>
      <c r="I474" s="124">
        <v>14257</v>
      </c>
      <c r="J474" s="124">
        <v>295500</v>
      </c>
      <c r="K474" s="124">
        <v>11887</v>
      </c>
      <c r="L474" s="124">
        <v>33289</v>
      </c>
    </row>
    <row r="475" spans="1:12" x14ac:dyDescent="0.3">
      <c r="A475" s="99" t="s">
        <v>796</v>
      </c>
      <c r="B475" s="104" t="s">
        <v>1874</v>
      </c>
      <c r="C475" s="121">
        <v>148392</v>
      </c>
      <c r="D475" s="124">
        <v>131938</v>
      </c>
      <c r="E475" s="124">
        <v>7228528</v>
      </c>
      <c r="F475" s="124">
        <v>16454</v>
      </c>
      <c r="G475" s="124">
        <v>-338245</v>
      </c>
      <c r="H475" s="124">
        <v>6703977</v>
      </c>
      <c r="I475" s="124">
        <v>110249</v>
      </c>
      <c r="J475" s="124">
        <v>2309047</v>
      </c>
      <c r="K475" s="124">
        <v>86243</v>
      </c>
      <c r="L475" s="124">
        <v>165351</v>
      </c>
    </row>
    <row r="476" spans="1:12" x14ac:dyDescent="0.3">
      <c r="A476" s="99" t="s">
        <v>797</v>
      </c>
      <c r="B476" s="104" t="s">
        <v>1875</v>
      </c>
      <c r="C476" s="121">
        <v>8685</v>
      </c>
      <c r="D476" s="124">
        <v>7618</v>
      </c>
      <c r="E476" s="124">
        <v>484734</v>
      </c>
      <c r="F476" s="124">
        <v>1067</v>
      </c>
      <c r="G476" s="124">
        <v>-23544</v>
      </c>
      <c r="H476" s="124">
        <v>444007</v>
      </c>
      <c r="I476" s="124">
        <v>5725</v>
      </c>
      <c r="J476" s="124">
        <v>123290</v>
      </c>
      <c r="K476" s="124">
        <v>5322</v>
      </c>
      <c r="L476" s="124">
        <v>12043</v>
      </c>
    </row>
    <row r="477" spans="1:12" x14ac:dyDescent="0.3">
      <c r="A477" s="99" t="s">
        <v>798</v>
      </c>
      <c r="B477" s="104" t="s">
        <v>1876</v>
      </c>
      <c r="C477" s="121">
        <v>27992</v>
      </c>
      <c r="D477" s="124">
        <v>24309</v>
      </c>
      <c r="E477" s="124">
        <v>1396870</v>
      </c>
      <c r="F477" s="124">
        <v>3683</v>
      </c>
      <c r="G477" s="124">
        <v>-96294</v>
      </c>
      <c r="H477" s="124">
        <v>1282181</v>
      </c>
      <c r="I477" s="124">
        <v>20051</v>
      </c>
      <c r="J477" s="124">
        <v>415496</v>
      </c>
      <c r="K477" s="124">
        <v>15587</v>
      </c>
      <c r="L477" s="124">
        <v>33497</v>
      </c>
    </row>
    <row r="478" spans="1:12" x14ac:dyDescent="0.3">
      <c r="A478" s="99" t="s">
        <v>799</v>
      </c>
      <c r="B478" s="104" t="s">
        <v>1877</v>
      </c>
      <c r="C478" s="121">
        <v>49705</v>
      </c>
      <c r="D478" s="124">
        <v>45027</v>
      </c>
      <c r="E478" s="124">
        <v>2195073</v>
      </c>
      <c r="F478" s="124">
        <v>4678</v>
      </c>
      <c r="G478" s="124">
        <v>-63377</v>
      </c>
      <c r="H478" s="124">
        <v>2083537</v>
      </c>
      <c r="I478" s="124">
        <v>39326</v>
      </c>
      <c r="J478" s="124">
        <v>817113</v>
      </c>
      <c r="K478" s="124">
        <v>28981</v>
      </c>
      <c r="L478" s="124">
        <v>46524</v>
      </c>
    </row>
    <row r="479" spans="1:12" x14ac:dyDescent="0.3">
      <c r="A479" s="99" t="s">
        <v>800</v>
      </c>
      <c r="B479" s="104" t="s">
        <v>1878</v>
      </c>
      <c r="C479" s="121">
        <v>35376</v>
      </c>
      <c r="D479" s="124">
        <v>31394</v>
      </c>
      <c r="E479" s="124">
        <v>1969939</v>
      </c>
      <c r="F479" s="124">
        <v>3982</v>
      </c>
      <c r="G479" s="124">
        <v>-89077</v>
      </c>
      <c r="H479" s="124">
        <v>1816811</v>
      </c>
      <c r="I479" s="124">
        <v>25704</v>
      </c>
      <c r="J479" s="124">
        <v>551390</v>
      </c>
      <c r="K479" s="124">
        <v>21793</v>
      </c>
      <c r="L479" s="124">
        <v>47402</v>
      </c>
    </row>
    <row r="480" spans="1:12" x14ac:dyDescent="0.3">
      <c r="A480" s="99" t="s">
        <v>801</v>
      </c>
      <c r="B480" s="104" t="s">
        <v>1879</v>
      </c>
      <c r="C480" s="121">
        <v>32247</v>
      </c>
      <c r="D480" s="124">
        <v>28715</v>
      </c>
      <c r="E480" s="124">
        <v>1767026</v>
      </c>
      <c r="F480" s="124">
        <v>3532</v>
      </c>
      <c r="G480" s="124">
        <v>-73297</v>
      </c>
      <c r="H480" s="124">
        <v>1638581</v>
      </c>
      <c r="I480" s="124">
        <v>23717</v>
      </c>
      <c r="J480" s="124">
        <v>508681</v>
      </c>
      <c r="K480" s="124">
        <v>19911</v>
      </c>
      <c r="L480" s="124">
        <v>42105</v>
      </c>
    </row>
    <row r="481" spans="1:12" x14ac:dyDescent="0.3">
      <c r="A481" s="99" t="s">
        <v>802</v>
      </c>
      <c r="B481" s="104" t="s">
        <v>1880</v>
      </c>
      <c r="C481" s="121">
        <v>3129</v>
      </c>
      <c r="D481" s="124">
        <v>2679</v>
      </c>
      <c r="E481" s="124">
        <v>202913</v>
      </c>
      <c r="F481" s="124">
        <v>450</v>
      </c>
      <c r="G481" s="124">
        <v>-15780</v>
      </c>
      <c r="H481" s="124">
        <v>178230</v>
      </c>
      <c r="I481" s="124">
        <v>1987</v>
      </c>
      <c r="J481" s="124">
        <v>42709</v>
      </c>
      <c r="K481" s="124">
        <v>1882</v>
      </c>
      <c r="L481" s="124">
        <v>5297</v>
      </c>
    </row>
    <row r="482" spans="1:12" x14ac:dyDescent="0.3">
      <c r="A482" s="99" t="s">
        <v>803</v>
      </c>
      <c r="B482" s="104" t="s">
        <v>1881</v>
      </c>
      <c r="C482" s="121">
        <v>26634</v>
      </c>
      <c r="D482" s="124">
        <v>23590</v>
      </c>
      <c r="E482" s="124">
        <v>1181912</v>
      </c>
      <c r="F482" s="124">
        <v>3044</v>
      </c>
      <c r="G482" s="124">
        <v>-65953</v>
      </c>
      <c r="H482" s="124">
        <v>1077441</v>
      </c>
      <c r="I482" s="124">
        <v>19443</v>
      </c>
      <c r="J482" s="124">
        <v>401759</v>
      </c>
      <c r="K482" s="124">
        <v>14560</v>
      </c>
      <c r="L482" s="124">
        <v>25885</v>
      </c>
    </row>
    <row r="483" spans="1:12" x14ac:dyDescent="0.3">
      <c r="A483" s="99" t="s">
        <v>804</v>
      </c>
      <c r="B483" s="104" t="s">
        <v>1882</v>
      </c>
      <c r="C483" s="121">
        <v>90283</v>
      </c>
      <c r="D483" s="124">
        <v>77624</v>
      </c>
      <c r="E483" s="124">
        <v>5977004</v>
      </c>
      <c r="F483" s="124">
        <v>12659</v>
      </c>
      <c r="G483" s="124">
        <v>-388229</v>
      </c>
      <c r="H483" s="124">
        <v>5360938</v>
      </c>
      <c r="I483" s="124">
        <v>54760</v>
      </c>
      <c r="J483" s="124">
        <v>1145041</v>
      </c>
      <c r="K483" s="124">
        <v>50938</v>
      </c>
      <c r="L483" s="124">
        <v>161398</v>
      </c>
    </row>
    <row r="484" spans="1:12" x14ac:dyDescent="0.3">
      <c r="A484" s="99" t="s">
        <v>805</v>
      </c>
      <c r="B484" s="104" t="s">
        <v>1883</v>
      </c>
      <c r="C484" s="121">
        <v>31487</v>
      </c>
      <c r="D484" s="124">
        <v>27196</v>
      </c>
      <c r="E484" s="124">
        <v>2011216</v>
      </c>
      <c r="F484" s="124">
        <v>4291</v>
      </c>
      <c r="G484" s="124">
        <v>-91850</v>
      </c>
      <c r="H484" s="124">
        <v>1819540</v>
      </c>
      <c r="I484" s="124">
        <v>19358</v>
      </c>
      <c r="J484" s="124">
        <v>415343</v>
      </c>
      <c r="K484" s="124">
        <v>18885</v>
      </c>
      <c r="L484" s="124">
        <v>52361</v>
      </c>
    </row>
    <row r="485" spans="1:12" x14ac:dyDescent="0.3">
      <c r="A485" s="99" t="s">
        <v>806</v>
      </c>
      <c r="B485" s="104" t="s">
        <v>1884</v>
      </c>
      <c r="C485" s="121">
        <v>15873</v>
      </c>
      <c r="D485" s="124">
        <v>13716</v>
      </c>
      <c r="E485" s="124">
        <v>1086864</v>
      </c>
      <c r="F485" s="124">
        <v>2157</v>
      </c>
      <c r="G485" s="124">
        <v>-52032</v>
      </c>
      <c r="H485" s="124">
        <v>973208</v>
      </c>
      <c r="I485" s="124">
        <v>9203</v>
      </c>
      <c r="J485" s="124">
        <v>201247</v>
      </c>
      <c r="K485" s="124">
        <v>9843</v>
      </c>
      <c r="L485" s="124">
        <v>28848</v>
      </c>
    </row>
    <row r="486" spans="1:12" x14ac:dyDescent="0.3">
      <c r="A486" s="99" t="s">
        <v>807</v>
      </c>
      <c r="B486" s="104" t="s">
        <v>1885</v>
      </c>
      <c r="C486" s="121">
        <v>15614</v>
      </c>
      <c r="D486" s="124">
        <v>13480</v>
      </c>
      <c r="E486" s="124">
        <v>924352</v>
      </c>
      <c r="F486" s="124">
        <v>2134</v>
      </c>
      <c r="G486" s="124">
        <v>-39818</v>
      </c>
      <c r="H486" s="124">
        <v>846332</v>
      </c>
      <c r="I486" s="124">
        <v>10155</v>
      </c>
      <c r="J486" s="124">
        <v>214096</v>
      </c>
      <c r="K486" s="124">
        <v>9042</v>
      </c>
      <c r="L486" s="124">
        <v>23513</v>
      </c>
    </row>
    <row r="487" spans="1:12" x14ac:dyDescent="0.3">
      <c r="A487" s="99" t="s">
        <v>808</v>
      </c>
      <c r="B487" s="104" t="s">
        <v>1886</v>
      </c>
      <c r="C487" s="121">
        <v>58796</v>
      </c>
      <c r="D487" s="124">
        <v>50428</v>
      </c>
      <c r="E487" s="124">
        <v>3965788</v>
      </c>
      <c r="F487" s="124">
        <v>8368</v>
      </c>
      <c r="G487" s="124">
        <v>-296379</v>
      </c>
      <c r="H487" s="124">
        <v>3541398</v>
      </c>
      <c r="I487" s="124">
        <v>35402</v>
      </c>
      <c r="J487" s="124">
        <v>729698</v>
      </c>
      <c r="K487" s="124">
        <v>32053</v>
      </c>
      <c r="L487" s="124">
        <v>109037</v>
      </c>
    </row>
    <row r="488" spans="1:12" x14ac:dyDescent="0.3">
      <c r="A488" s="99" t="s">
        <v>809</v>
      </c>
      <c r="B488" s="104" t="s">
        <v>1887</v>
      </c>
      <c r="C488" s="121">
        <v>3816</v>
      </c>
      <c r="D488" s="124">
        <v>3278</v>
      </c>
      <c r="E488" s="124">
        <v>473714</v>
      </c>
      <c r="F488" s="124">
        <v>538</v>
      </c>
      <c r="G488" s="124">
        <v>-15701</v>
      </c>
      <c r="H488" s="124">
        <v>450198</v>
      </c>
      <c r="I488" s="124">
        <v>1944</v>
      </c>
      <c r="J488" s="124">
        <v>42522</v>
      </c>
      <c r="K488" s="124">
        <v>2448</v>
      </c>
      <c r="L488" s="124">
        <v>14812</v>
      </c>
    </row>
    <row r="489" spans="1:12" x14ac:dyDescent="0.3">
      <c r="A489" s="99" t="s">
        <v>810</v>
      </c>
      <c r="B489" s="104" t="s">
        <v>1888</v>
      </c>
      <c r="C489" s="121">
        <v>1362</v>
      </c>
      <c r="D489" s="124">
        <v>1104</v>
      </c>
      <c r="E489" s="124">
        <v>85406</v>
      </c>
      <c r="F489" s="124">
        <v>258</v>
      </c>
      <c r="G489" s="124">
        <v>-20582</v>
      </c>
      <c r="H489" s="124">
        <v>52479</v>
      </c>
      <c r="I489" s="124">
        <v>750</v>
      </c>
      <c r="J489" s="124">
        <v>15933</v>
      </c>
      <c r="K489" s="124">
        <v>738</v>
      </c>
      <c r="L489" s="124">
        <v>2288</v>
      </c>
    </row>
    <row r="490" spans="1:12" x14ac:dyDescent="0.3">
      <c r="A490" s="99" t="s">
        <v>811</v>
      </c>
      <c r="B490" s="104" t="s">
        <v>1889</v>
      </c>
      <c r="C490" s="121">
        <v>53618</v>
      </c>
      <c r="D490" s="124">
        <v>46046</v>
      </c>
      <c r="E490" s="124">
        <v>3406668</v>
      </c>
      <c r="F490" s="124">
        <v>7572</v>
      </c>
      <c r="G490" s="124">
        <v>-260097</v>
      </c>
      <c r="H490" s="124">
        <v>3038721</v>
      </c>
      <c r="I490" s="124">
        <v>32708</v>
      </c>
      <c r="J490" s="124">
        <v>671244</v>
      </c>
      <c r="K490" s="124">
        <v>28867</v>
      </c>
      <c r="L490" s="124">
        <v>91936</v>
      </c>
    </row>
    <row r="491" spans="1:12" x14ac:dyDescent="0.3">
      <c r="A491" s="98" t="s">
        <v>812</v>
      </c>
      <c r="B491" s="102" t="s">
        <v>1890</v>
      </c>
      <c r="C491" s="121">
        <v>773641</v>
      </c>
      <c r="D491" s="124">
        <v>585866</v>
      </c>
      <c r="E491" s="124">
        <v>71026186</v>
      </c>
      <c r="F491" s="124">
        <v>187775</v>
      </c>
      <c r="G491" s="124">
        <v>-10679042</v>
      </c>
      <c r="H491" s="124">
        <v>58472653</v>
      </c>
      <c r="I491" s="124">
        <v>394172</v>
      </c>
      <c r="J491" s="124">
        <v>7453205</v>
      </c>
      <c r="K491" s="124">
        <v>315426</v>
      </c>
      <c r="L491" s="124">
        <v>2130966</v>
      </c>
    </row>
    <row r="492" spans="1:12" x14ac:dyDescent="0.3">
      <c r="A492" s="99" t="s">
        <v>813</v>
      </c>
      <c r="B492" s="104" t="s">
        <v>1891</v>
      </c>
      <c r="C492" s="121">
        <v>128162</v>
      </c>
      <c r="D492" s="124">
        <v>100590</v>
      </c>
      <c r="E492" s="124">
        <v>8840823</v>
      </c>
      <c r="F492" s="124">
        <v>27572</v>
      </c>
      <c r="G492" s="124">
        <v>-1435083</v>
      </c>
      <c r="H492" s="124">
        <v>7120645</v>
      </c>
      <c r="I492" s="124">
        <v>69809</v>
      </c>
      <c r="J492" s="124">
        <v>1354542</v>
      </c>
      <c r="K492" s="124">
        <v>56986</v>
      </c>
      <c r="L492" s="124">
        <v>251768</v>
      </c>
    </row>
    <row r="493" spans="1:12" x14ac:dyDescent="0.3">
      <c r="A493" s="99" t="s">
        <v>814</v>
      </c>
      <c r="B493" s="104" t="s">
        <v>1892</v>
      </c>
      <c r="C493" s="121">
        <v>53911</v>
      </c>
      <c r="D493" s="124">
        <v>40958</v>
      </c>
      <c r="E493" s="124">
        <v>4604696</v>
      </c>
      <c r="F493" s="124">
        <v>12953</v>
      </c>
      <c r="G493" s="124">
        <v>-531822</v>
      </c>
      <c r="H493" s="124">
        <v>3933990</v>
      </c>
      <c r="I493" s="124">
        <v>26038</v>
      </c>
      <c r="J493" s="124">
        <v>499912</v>
      </c>
      <c r="K493" s="124">
        <v>22516</v>
      </c>
      <c r="L493" s="124">
        <v>138753</v>
      </c>
    </row>
    <row r="494" spans="1:12" x14ac:dyDescent="0.3">
      <c r="A494" s="99" t="s">
        <v>815</v>
      </c>
      <c r="B494" s="104" t="s">
        <v>1893</v>
      </c>
      <c r="C494" s="121">
        <v>50870</v>
      </c>
      <c r="D494" s="124">
        <v>38723</v>
      </c>
      <c r="E494" s="124">
        <v>4300432</v>
      </c>
      <c r="F494" s="124">
        <v>12147</v>
      </c>
      <c r="G494" s="124">
        <v>-495184</v>
      </c>
      <c r="H494" s="124">
        <v>3680459</v>
      </c>
      <c r="I494" s="124">
        <v>24726</v>
      </c>
      <c r="J494" s="124">
        <v>474515</v>
      </c>
      <c r="K494" s="124">
        <v>21239</v>
      </c>
      <c r="L494" s="124">
        <v>129504</v>
      </c>
    </row>
    <row r="495" spans="1:12" x14ac:dyDescent="0.3">
      <c r="A495" s="99" t="s">
        <v>816</v>
      </c>
      <c r="B495" s="104" t="s">
        <v>1894</v>
      </c>
      <c r="C495" s="121">
        <v>3041</v>
      </c>
      <c r="D495" s="124">
        <v>2235</v>
      </c>
      <c r="E495" s="124">
        <v>304264</v>
      </c>
      <c r="F495" s="124">
        <v>806</v>
      </c>
      <c r="G495" s="124">
        <v>-36638</v>
      </c>
      <c r="H495" s="124">
        <v>253531</v>
      </c>
      <c r="I495" s="124">
        <v>1312</v>
      </c>
      <c r="J495" s="124">
        <v>25397</v>
      </c>
      <c r="K495" s="124">
        <v>1277</v>
      </c>
      <c r="L495" s="124">
        <v>9249</v>
      </c>
    </row>
    <row r="496" spans="1:12" x14ac:dyDescent="0.3">
      <c r="A496" s="99" t="s">
        <v>817</v>
      </c>
      <c r="B496" s="104" t="s">
        <v>1895</v>
      </c>
      <c r="C496" s="121">
        <v>41424</v>
      </c>
      <c r="D496" s="124">
        <v>34796</v>
      </c>
      <c r="E496" s="124">
        <v>2212314</v>
      </c>
      <c r="F496" s="124">
        <v>6628</v>
      </c>
      <c r="G496" s="124">
        <v>-131989</v>
      </c>
      <c r="H496" s="124">
        <v>1994424</v>
      </c>
      <c r="I496" s="124">
        <v>26945</v>
      </c>
      <c r="J496" s="124">
        <v>551247</v>
      </c>
      <c r="K496" s="124">
        <v>22145</v>
      </c>
      <c r="L496" s="124">
        <v>55091</v>
      </c>
    </row>
    <row r="497" spans="1:12" x14ac:dyDescent="0.3">
      <c r="A497" s="99" t="s">
        <v>818</v>
      </c>
      <c r="B497" s="104" t="s">
        <v>1896</v>
      </c>
      <c r="C497" s="121">
        <v>4897</v>
      </c>
      <c r="D497" s="124">
        <v>4049</v>
      </c>
      <c r="E497" s="124">
        <v>313936</v>
      </c>
      <c r="F497" s="124">
        <v>848</v>
      </c>
      <c r="G497" s="124">
        <v>-20861</v>
      </c>
      <c r="H497" s="124">
        <v>283562</v>
      </c>
      <c r="I497" s="124">
        <v>2881</v>
      </c>
      <c r="J497" s="124">
        <v>60175</v>
      </c>
      <c r="K497" s="124">
        <v>2700</v>
      </c>
      <c r="L497" s="124">
        <v>8536</v>
      </c>
    </row>
    <row r="498" spans="1:12" x14ac:dyDescent="0.3">
      <c r="A498" s="99" t="s">
        <v>819</v>
      </c>
      <c r="B498" s="104" t="s">
        <v>1897</v>
      </c>
      <c r="C498" s="121">
        <v>3502</v>
      </c>
      <c r="D498" s="124">
        <v>2788</v>
      </c>
      <c r="E498" s="124">
        <v>164281</v>
      </c>
      <c r="F498" s="124">
        <v>714</v>
      </c>
      <c r="G498" s="124">
        <v>-17037</v>
      </c>
      <c r="H498" s="124">
        <v>144061</v>
      </c>
      <c r="I498" s="124">
        <v>2242</v>
      </c>
      <c r="J498" s="124">
        <v>42261</v>
      </c>
      <c r="K498" s="124">
        <v>1423</v>
      </c>
      <c r="L498" s="124">
        <v>4123</v>
      </c>
    </row>
    <row r="499" spans="1:12" x14ac:dyDescent="0.3">
      <c r="A499" s="99" t="s">
        <v>820</v>
      </c>
      <c r="B499" s="104" t="s">
        <v>1898</v>
      </c>
      <c r="C499" s="121">
        <v>31675</v>
      </c>
      <c r="D499" s="124">
        <v>26851</v>
      </c>
      <c r="E499" s="124">
        <v>1635719</v>
      </c>
      <c r="F499" s="124">
        <v>4824</v>
      </c>
      <c r="G499" s="124">
        <v>-84143</v>
      </c>
      <c r="H499" s="124">
        <v>1481100</v>
      </c>
      <c r="I499" s="124">
        <v>21136</v>
      </c>
      <c r="J499" s="124">
        <v>434741</v>
      </c>
      <c r="K499" s="124">
        <v>17299</v>
      </c>
      <c r="L499" s="124">
        <v>39577</v>
      </c>
    </row>
    <row r="500" spans="1:12" x14ac:dyDescent="0.3">
      <c r="A500" s="99" t="s">
        <v>821</v>
      </c>
      <c r="B500" s="104" t="s">
        <v>1899</v>
      </c>
      <c r="C500" s="121">
        <v>1350</v>
      </c>
      <c r="D500" s="124">
        <v>1108</v>
      </c>
      <c r="E500" s="124">
        <v>98379</v>
      </c>
      <c r="F500" s="124">
        <v>242</v>
      </c>
      <c r="G500" s="124">
        <v>-9948</v>
      </c>
      <c r="H500" s="124">
        <v>85701</v>
      </c>
      <c r="I500" s="124">
        <v>686</v>
      </c>
      <c r="J500" s="124">
        <v>14069</v>
      </c>
      <c r="K500" s="124">
        <v>723</v>
      </c>
      <c r="L500" s="124">
        <v>2854</v>
      </c>
    </row>
    <row r="501" spans="1:12" x14ac:dyDescent="0.3">
      <c r="A501" s="99" t="s">
        <v>822</v>
      </c>
      <c r="B501" s="104" t="s">
        <v>1900</v>
      </c>
      <c r="C501" s="121">
        <v>26535</v>
      </c>
      <c r="D501" s="124">
        <v>19990</v>
      </c>
      <c r="E501" s="124">
        <v>1705551</v>
      </c>
      <c r="F501" s="124">
        <v>6545</v>
      </c>
      <c r="G501" s="124">
        <v>-723594</v>
      </c>
      <c r="H501" s="124">
        <v>929154</v>
      </c>
      <c r="I501" s="124">
        <v>13463</v>
      </c>
      <c r="J501" s="124">
        <v>241470</v>
      </c>
      <c r="K501" s="124">
        <v>9939</v>
      </c>
      <c r="L501" s="124">
        <v>49284</v>
      </c>
    </row>
    <row r="502" spans="1:12" x14ac:dyDescent="0.3">
      <c r="A502" s="99" t="s">
        <v>823</v>
      </c>
      <c r="B502" s="104" t="s">
        <v>1901</v>
      </c>
      <c r="C502" s="121">
        <v>3991</v>
      </c>
      <c r="D502" s="124">
        <v>2986</v>
      </c>
      <c r="E502" s="124">
        <v>772820</v>
      </c>
      <c r="F502" s="124">
        <v>1005</v>
      </c>
      <c r="G502" s="124">
        <v>-556770</v>
      </c>
      <c r="H502" s="124">
        <v>238013</v>
      </c>
      <c r="I502" s="124">
        <v>1466</v>
      </c>
      <c r="J502" s="124">
        <v>28816</v>
      </c>
      <c r="K502" s="124">
        <v>1829</v>
      </c>
      <c r="L502" s="124">
        <v>25950</v>
      </c>
    </row>
    <row r="503" spans="1:12" x14ac:dyDescent="0.3">
      <c r="A503" s="99" t="s">
        <v>824</v>
      </c>
      <c r="B503" s="104" t="s">
        <v>1902</v>
      </c>
      <c r="C503" s="121">
        <v>22544</v>
      </c>
      <c r="D503" s="124">
        <v>17004</v>
      </c>
      <c r="E503" s="124">
        <v>932731</v>
      </c>
      <c r="F503" s="124">
        <v>5540</v>
      </c>
      <c r="G503" s="124">
        <v>-166824</v>
      </c>
      <c r="H503" s="124">
        <v>691141</v>
      </c>
      <c r="I503" s="124">
        <v>11997</v>
      </c>
      <c r="J503" s="124">
        <v>212653</v>
      </c>
      <c r="K503" s="124">
        <v>8110</v>
      </c>
      <c r="L503" s="124">
        <v>23334</v>
      </c>
    </row>
    <row r="504" spans="1:12" x14ac:dyDescent="0.3">
      <c r="A504" s="99" t="s">
        <v>825</v>
      </c>
      <c r="B504" s="104" t="s">
        <v>1903</v>
      </c>
      <c r="C504" s="121">
        <v>6292</v>
      </c>
      <c r="D504" s="124">
        <v>4846</v>
      </c>
      <c r="E504" s="124">
        <v>318262</v>
      </c>
      <c r="F504" s="124">
        <v>1446</v>
      </c>
      <c r="G504" s="124">
        <v>-47678</v>
      </c>
      <c r="H504" s="124">
        <v>263077</v>
      </c>
      <c r="I504" s="124">
        <v>3363</v>
      </c>
      <c r="J504" s="124">
        <v>61913</v>
      </c>
      <c r="K504" s="124">
        <v>2386</v>
      </c>
      <c r="L504" s="124">
        <v>8640</v>
      </c>
    </row>
    <row r="505" spans="1:12" x14ac:dyDescent="0.3">
      <c r="A505" s="99" t="s">
        <v>826</v>
      </c>
      <c r="B505" s="104" t="s">
        <v>1904</v>
      </c>
      <c r="C505" s="121">
        <v>193449</v>
      </c>
      <c r="D505" s="124">
        <v>143536</v>
      </c>
      <c r="E505" s="124">
        <v>33518265</v>
      </c>
      <c r="F505" s="124">
        <v>49913</v>
      </c>
      <c r="G505" s="124">
        <v>-4602137</v>
      </c>
      <c r="H505" s="124">
        <v>28390128</v>
      </c>
      <c r="I505" s="124">
        <v>76546</v>
      </c>
      <c r="J505" s="124">
        <v>1489678</v>
      </c>
      <c r="K505" s="124">
        <v>84448</v>
      </c>
      <c r="L505" s="124">
        <v>1084172</v>
      </c>
    </row>
    <row r="506" spans="1:12" x14ac:dyDescent="0.3">
      <c r="A506" s="99" t="s">
        <v>827</v>
      </c>
      <c r="B506" s="104" t="s">
        <v>1905</v>
      </c>
      <c r="C506" s="121">
        <v>76953</v>
      </c>
      <c r="D506" s="124">
        <v>58052</v>
      </c>
      <c r="E506" s="124">
        <v>3366739</v>
      </c>
      <c r="F506" s="124">
        <v>18901</v>
      </c>
      <c r="G506" s="124">
        <v>-549767</v>
      </c>
      <c r="H506" s="124">
        <v>2682002</v>
      </c>
      <c r="I506" s="124">
        <v>40647</v>
      </c>
      <c r="J506" s="124">
        <v>760198</v>
      </c>
      <c r="K506" s="124">
        <v>30279</v>
      </c>
      <c r="L506" s="124">
        <v>85628</v>
      </c>
    </row>
    <row r="507" spans="1:12" x14ac:dyDescent="0.3">
      <c r="A507" s="99" t="s">
        <v>828</v>
      </c>
      <c r="B507" s="104" t="s">
        <v>1906</v>
      </c>
      <c r="C507" s="121">
        <v>1669</v>
      </c>
      <c r="D507" s="124">
        <v>1281</v>
      </c>
      <c r="E507" s="124">
        <v>73976</v>
      </c>
      <c r="F507" s="124">
        <v>388</v>
      </c>
      <c r="G507" s="124">
        <v>-9056</v>
      </c>
      <c r="H507" s="124">
        <v>59714</v>
      </c>
      <c r="I507" s="124">
        <v>902</v>
      </c>
      <c r="J507" s="124">
        <v>16804</v>
      </c>
      <c r="K507" s="124">
        <v>707</v>
      </c>
      <c r="L507" s="124">
        <v>1817</v>
      </c>
    </row>
    <row r="508" spans="1:12" x14ac:dyDescent="0.3">
      <c r="A508" s="99" t="s">
        <v>829</v>
      </c>
      <c r="B508" s="104" t="s">
        <v>1907</v>
      </c>
      <c r="C508" s="121">
        <v>1689</v>
      </c>
      <c r="D508" s="124">
        <v>1258</v>
      </c>
      <c r="E508" s="124">
        <v>95241</v>
      </c>
      <c r="F508" s="124">
        <v>431</v>
      </c>
      <c r="G508" s="124">
        <v>-34054</v>
      </c>
      <c r="H508" s="124">
        <v>71867</v>
      </c>
      <c r="I508" s="124">
        <v>756</v>
      </c>
      <c r="J508" s="124">
        <v>14343</v>
      </c>
      <c r="K508" s="124">
        <v>691</v>
      </c>
      <c r="L508" s="124">
        <v>2941</v>
      </c>
    </row>
    <row r="509" spans="1:12" x14ac:dyDescent="0.3">
      <c r="A509" s="99" t="s">
        <v>830</v>
      </c>
      <c r="B509" s="104" t="s">
        <v>1908</v>
      </c>
      <c r="C509" s="121">
        <v>6841</v>
      </c>
      <c r="D509" s="124">
        <v>5509</v>
      </c>
      <c r="E509" s="124">
        <v>305368</v>
      </c>
      <c r="F509" s="124">
        <v>1332</v>
      </c>
      <c r="G509" s="124">
        <v>-51826</v>
      </c>
      <c r="H509" s="124">
        <v>239790</v>
      </c>
      <c r="I509" s="124">
        <v>4090</v>
      </c>
      <c r="J509" s="124">
        <v>80518</v>
      </c>
      <c r="K509" s="124">
        <v>3183</v>
      </c>
      <c r="L509" s="124">
        <v>7361</v>
      </c>
    </row>
    <row r="510" spans="1:12" x14ac:dyDescent="0.3">
      <c r="A510" s="99" t="s">
        <v>831</v>
      </c>
      <c r="B510" s="104" t="s">
        <v>1909</v>
      </c>
      <c r="C510" s="121">
        <v>1245</v>
      </c>
      <c r="D510" s="124">
        <v>963</v>
      </c>
      <c r="E510" s="124">
        <v>46046</v>
      </c>
      <c r="F510" s="124">
        <v>282</v>
      </c>
      <c r="G510" s="124">
        <v>-16271</v>
      </c>
      <c r="H510" s="124">
        <v>27377</v>
      </c>
      <c r="I510" s="124">
        <v>660</v>
      </c>
      <c r="J510" s="124">
        <v>12772</v>
      </c>
      <c r="K510" s="124">
        <v>532</v>
      </c>
      <c r="L510" s="124">
        <v>1069</v>
      </c>
    </row>
    <row r="511" spans="1:12" x14ac:dyDescent="0.3">
      <c r="A511" s="99" t="s">
        <v>832</v>
      </c>
      <c r="B511" s="104" t="s">
        <v>1910</v>
      </c>
      <c r="C511" s="121">
        <v>5596</v>
      </c>
      <c r="D511" s="124">
        <v>4546</v>
      </c>
      <c r="E511" s="124">
        <v>259323</v>
      </c>
      <c r="F511" s="124">
        <v>1050</v>
      </c>
      <c r="G511" s="124">
        <v>-35555</v>
      </c>
      <c r="H511" s="124">
        <v>212413</v>
      </c>
      <c r="I511" s="124">
        <v>3430</v>
      </c>
      <c r="J511" s="124">
        <v>67745</v>
      </c>
      <c r="K511" s="124">
        <v>2651</v>
      </c>
      <c r="L511" s="124">
        <v>6291</v>
      </c>
    </row>
    <row r="512" spans="1:12" x14ac:dyDescent="0.3">
      <c r="A512" s="99" t="s">
        <v>833</v>
      </c>
      <c r="B512" s="104" t="s">
        <v>1911</v>
      </c>
      <c r="C512" s="121">
        <v>10104</v>
      </c>
      <c r="D512" s="124">
        <v>7904</v>
      </c>
      <c r="E512" s="124">
        <v>617837</v>
      </c>
      <c r="F512" s="124">
        <v>2200</v>
      </c>
      <c r="G512" s="124">
        <v>-120366</v>
      </c>
      <c r="H512" s="124">
        <v>472297</v>
      </c>
      <c r="I512" s="124">
        <v>5100</v>
      </c>
      <c r="J512" s="124">
        <v>100337</v>
      </c>
      <c r="K512" s="124">
        <v>4695</v>
      </c>
      <c r="L512" s="124">
        <v>16851</v>
      </c>
    </row>
    <row r="513" spans="1:12" x14ac:dyDescent="0.3">
      <c r="A513" s="99" t="s">
        <v>834</v>
      </c>
      <c r="B513" s="104" t="s">
        <v>1912</v>
      </c>
      <c r="C513" s="121">
        <v>7157</v>
      </c>
      <c r="D513" s="124">
        <v>5702</v>
      </c>
      <c r="E513" s="124">
        <v>337513</v>
      </c>
      <c r="F513" s="124">
        <v>1455</v>
      </c>
      <c r="G513" s="124">
        <v>-24026</v>
      </c>
      <c r="H513" s="124">
        <v>294358</v>
      </c>
      <c r="I513" s="124">
        <v>4274</v>
      </c>
      <c r="J513" s="124">
        <v>80675</v>
      </c>
      <c r="K513" s="124">
        <v>3082</v>
      </c>
      <c r="L513" s="124">
        <v>8307</v>
      </c>
    </row>
    <row r="514" spans="1:12" x14ac:dyDescent="0.3">
      <c r="A514" s="99" t="s">
        <v>835</v>
      </c>
      <c r="B514" s="104" t="s">
        <v>1913</v>
      </c>
      <c r="C514" s="121">
        <v>5724</v>
      </c>
      <c r="D514" s="124">
        <v>4221</v>
      </c>
      <c r="E514" s="124">
        <v>243800</v>
      </c>
      <c r="F514" s="124">
        <v>1503</v>
      </c>
      <c r="G514" s="124">
        <v>-76115</v>
      </c>
      <c r="H514" s="124">
        <v>158339</v>
      </c>
      <c r="I514" s="124">
        <v>2895</v>
      </c>
      <c r="J514" s="124">
        <v>54776</v>
      </c>
      <c r="K514" s="124">
        <v>2131</v>
      </c>
      <c r="L514" s="124">
        <v>6255</v>
      </c>
    </row>
    <row r="515" spans="1:12" x14ac:dyDescent="0.3">
      <c r="A515" s="99" t="s">
        <v>836</v>
      </c>
      <c r="B515" s="104" t="s">
        <v>1914</v>
      </c>
      <c r="C515" s="121">
        <v>4158</v>
      </c>
      <c r="D515" s="124">
        <v>3216</v>
      </c>
      <c r="E515" s="124">
        <v>185810</v>
      </c>
      <c r="F515" s="124">
        <v>942</v>
      </c>
      <c r="G515" s="124">
        <v>-18587</v>
      </c>
      <c r="H515" s="124">
        <v>157858</v>
      </c>
      <c r="I515" s="124">
        <v>2372</v>
      </c>
      <c r="J515" s="124">
        <v>44136</v>
      </c>
      <c r="K515" s="124">
        <v>1579</v>
      </c>
      <c r="L515" s="124">
        <v>4622</v>
      </c>
    </row>
    <row r="516" spans="1:12" x14ac:dyDescent="0.3">
      <c r="A516" s="99" t="s">
        <v>837</v>
      </c>
      <c r="B516" s="104" t="s">
        <v>1915</v>
      </c>
      <c r="C516" s="121">
        <v>28060</v>
      </c>
      <c r="D516" s="124">
        <v>20169</v>
      </c>
      <c r="E516" s="124">
        <v>1045185</v>
      </c>
      <c r="F516" s="124">
        <v>7891</v>
      </c>
      <c r="G516" s="124">
        <v>-163074</v>
      </c>
      <c r="H516" s="124">
        <v>845461</v>
      </c>
      <c r="I516" s="124">
        <v>13764</v>
      </c>
      <c r="J516" s="124">
        <v>246481</v>
      </c>
      <c r="K516" s="124">
        <v>9685</v>
      </c>
      <c r="L516" s="124">
        <v>26539</v>
      </c>
    </row>
    <row r="517" spans="1:12" x14ac:dyDescent="0.3">
      <c r="A517" s="99" t="s">
        <v>838</v>
      </c>
      <c r="B517" s="104" t="s">
        <v>1916</v>
      </c>
      <c r="C517" s="121">
        <v>372</v>
      </c>
      <c r="D517" s="124">
        <v>264</v>
      </c>
      <c r="E517" s="124">
        <v>17404</v>
      </c>
      <c r="F517" s="124">
        <v>108</v>
      </c>
      <c r="G517" s="124">
        <v>-3191</v>
      </c>
      <c r="H517" s="124">
        <v>11980</v>
      </c>
      <c r="I517" s="124">
        <v>184</v>
      </c>
      <c r="J517" s="124">
        <v>3399</v>
      </c>
      <c r="K517" s="124">
        <v>146</v>
      </c>
      <c r="L517" s="124">
        <v>409</v>
      </c>
    </row>
    <row r="518" spans="1:12" x14ac:dyDescent="0.3">
      <c r="A518" s="99" t="s">
        <v>839</v>
      </c>
      <c r="B518" s="104" t="s">
        <v>1917</v>
      </c>
      <c r="C518" s="121">
        <v>1162</v>
      </c>
      <c r="D518" s="124">
        <v>797</v>
      </c>
      <c r="E518" s="124">
        <v>35834</v>
      </c>
      <c r="F518" s="124">
        <v>365</v>
      </c>
      <c r="G518" s="124">
        <v>-8160</v>
      </c>
      <c r="H518" s="124">
        <v>25240</v>
      </c>
      <c r="I518" s="124">
        <v>458</v>
      </c>
      <c r="J518" s="124">
        <v>7080</v>
      </c>
      <c r="K518" s="124">
        <v>297</v>
      </c>
      <c r="L518" s="124">
        <v>918</v>
      </c>
    </row>
    <row r="519" spans="1:12" x14ac:dyDescent="0.3">
      <c r="A519" s="99" t="s">
        <v>840</v>
      </c>
      <c r="B519" s="104" t="s">
        <v>1918</v>
      </c>
      <c r="C519" s="121">
        <v>311</v>
      </c>
      <c r="D519" s="124">
        <v>221</v>
      </c>
      <c r="E519" s="124">
        <v>10504</v>
      </c>
      <c r="F519" s="124">
        <v>90</v>
      </c>
      <c r="G519" s="124">
        <v>-1043</v>
      </c>
      <c r="H519" s="124">
        <v>7971</v>
      </c>
      <c r="I519" s="124">
        <v>158</v>
      </c>
      <c r="J519" s="124">
        <v>2846</v>
      </c>
      <c r="K519" s="124">
        <v>108</v>
      </c>
      <c r="L519" s="124">
        <v>216</v>
      </c>
    </row>
    <row r="520" spans="1:12" x14ac:dyDescent="0.3">
      <c r="A520" s="99" t="s">
        <v>841</v>
      </c>
      <c r="B520" s="104" t="s">
        <v>1919</v>
      </c>
      <c r="C520" s="121">
        <v>2586</v>
      </c>
      <c r="D520" s="124">
        <v>1754</v>
      </c>
      <c r="E520" s="124">
        <v>152060</v>
      </c>
      <c r="F520" s="124">
        <v>832</v>
      </c>
      <c r="G520" s="124">
        <v>-37512</v>
      </c>
      <c r="H520" s="124">
        <v>125678</v>
      </c>
      <c r="I520" s="124">
        <v>1007</v>
      </c>
      <c r="J520" s="124">
        <v>18394</v>
      </c>
      <c r="K520" s="124">
        <v>947</v>
      </c>
      <c r="L520" s="124">
        <v>5028</v>
      </c>
    </row>
    <row r="521" spans="1:12" x14ac:dyDescent="0.3">
      <c r="A521" s="99" t="s">
        <v>842</v>
      </c>
      <c r="B521" s="104" t="s">
        <v>1920</v>
      </c>
      <c r="C521" s="121">
        <v>2751</v>
      </c>
      <c r="D521" s="124">
        <v>1468</v>
      </c>
      <c r="E521" s="124">
        <v>43807</v>
      </c>
      <c r="F521" s="124">
        <v>1283</v>
      </c>
      <c r="G521" s="124">
        <v>-16661</v>
      </c>
      <c r="H521" s="124">
        <v>22889</v>
      </c>
      <c r="I521" s="124">
        <v>778</v>
      </c>
      <c r="J521" s="124">
        <v>9672</v>
      </c>
      <c r="K521" s="124">
        <v>389</v>
      </c>
      <c r="L521" s="124">
        <v>1045</v>
      </c>
    </row>
    <row r="522" spans="1:12" x14ac:dyDescent="0.3">
      <c r="A522" s="99" t="s">
        <v>843</v>
      </c>
      <c r="B522" s="104" t="s">
        <v>1921</v>
      </c>
      <c r="C522" s="121">
        <v>1288</v>
      </c>
      <c r="D522" s="124">
        <v>936</v>
      </c>
      <c r="E522" s="124">
        <v>38368</v>
      </c>
      <c r="F522" s="124">
        <v>352</v>
      </c>
      <c r="G522" s="124">
        <v>-8630</v>
      </c>
      <c r="H522" s="124">
        <v>27952</v>
      </c>
      <c r="I522" s="124">
        <v>590</v>
      </c>
      <c r="J522" s="124">
        <v>10745</v>
      </c>
      <c r="K522" s="124">
        <v>450</v>
      </c>
      <c r="L522" s="124">
        <v>904</v>
      </c>
    </row>
    <row r="523" spans="1:12" x14ac:dyDescent="0.3">
      <c r="A523" s="99" t="s">
        <v>844</v>
      </c>
      <c r="B523" s="104" t="s">
        <v>1922</v>
      </c>
      <c r="C523" s="121">
        <v>901</v>
      </c>
      <c r="D523" s="124">
        <v>661</v>
      </c>
      <c r="E523" s="124">
        <v>32654</v>
      </c>
      <c r="F523" s="124">
        <v>240</v>
      </c>
      <c r="G523" s="124">
        <v>-6904</v>
      </c>
      <c r="H523" s="124">
        <v>23826</v>
      </c>
      <c r="I523" s="124">
        <v>449</v>
      </c>
      <c r="J523" s="124">
        <v>8126</v>
      </c>
      <c r="K523" s="124">
        <v>351</v>
      </c>
      <c r="L523" s="124">
        <v>787</v>
      </c>
    </row>
    <row r="524" spans="1:12" x14ac:dyDescent="0.3">
      <c r="A524" s="99" t="s">
        <v>845</v>
      </c>
      <c r="B524" s="104" t="s">
        <v>1923</v>
      </c>
      <c r="C524" s="121">
        <v>18689</v>
      </c>
      <c r="D524" s="124">
        <v>14068</v>
      </c>
      <c r="E524" s="124">
        <v>714553</v>
      </c>
      <c r="F524" s="124">
        <v>4621</v>
      </c>
      <c r="G524" s="124">
        <v>-80973</v>
      </c>
      <c r="H524" s="124">
        <v>599924</v>
      </c>
      <c r="I524" s="124">
        <v>10140</v>
      </c>
      <c r="J524" s="124">
        <v>186219</v>
      </c>
      <c r="K524" s="124">
        <v>6997</v>
      </c>
      <c r="L524" s="124">
        <v>17232</v>
      </c>
    </row>
    <row r="525" spans="1:12" x14ac:dyDescent="0.3">
      <c r="A525" s="99" t="s">
        <v>846</v>
      </c>
      <c r="B525" s="104" t="s">
        <v>1924</v>
      </c>
      <c r="C525" s="121">
        <v>11551</v>
      </c>
      <c r="D525" s="124">
        <v>8792</v>
      </c>
      <c r="E525" s="124">
        <v>462008</v>
      </c>
      <c r="F525" s="124">
        <v>2759</v>
      </c>
      <c r="G525" s="124">
        <v>-52664</v>
      </c>
      <c r="H525" s="124">
        <v>382319</v>
      </c>
      <c r="I525" s="124">
        <v>6494</v>
      </c>
      <c r="J525" s="124">
        <v>122128</v>
      </c>
      <c r="K525" s="124">
        <v>4526</v>
      </c>
      <c r="L525" s="124">
        <v>10937</v>
      </c>
    </row>
    <row r="526" spans="1:12" x14ac:dyDescent="0.3">
      <c r="A526" s="99" t="s">
        <v>847</v>
      </c>
      <c r="B526" s="104" t="s">
        <v>1925</v>
      </c>
      <c r="C526" s="121">
        <v>7091</v>
      </c>
      <c r="D526" s="124">
        <v>5569</v>
      </c>
      <c r="E526" s="124">
        <v>858672</v>
      </c>
      <c r="F526" s="124">
        <v>1522</v>
      </c>
      <c r="G526" s="124">
        <v>-167386</v>
      </c>
      <c r="H526" s="124">
        <v>670548</v>
      </c>
      <c r="I526" s="124">
        <v>3434</v>
      </c>
      <c r="J526" s="124">
        <v>69190</v>
      </c>
      <c r="K526" s="124">
        <v>3529</v>
      </c>
      <c r="L526" s="124">
        <v>25261</v>
      </c>
    </row>
    <row r="527" spans="1:12" x14ac:dyDescent="0.3">
      <c r="A527" s="99" t="s">
        <v>848</v>
      </c>
      <c r="B527" s="104" t="s">
        <v>1926</v>
      </c>
      <c r="C527" s="121">
        <v>2826</v>
      </c>
      <c r="D527" s="124">
        <v>2199</v>
      </c>
      <c r="E527" s="124">
        <v>490460</v>
      </c>
      <c r="F527" s="124">
        <v>627</v>
      </c>
      <c r="G527" s="124">
        <v>-116116</v>
      </c>
      <c r="H527" s="124">
        <v>363906</v>
      </c>
      <c r="I527" s="124">
        <v>1233</v>
      </c>
      <c r="J527" s="124">
        <v>24941</v>
      </c>
      <c r="K527" s="124">
        <v>1430</v>
      </c>
      <c r="L527" s="124">
        <v>14694</v>
      </c>
    </row>
    <row r="528" spans="1:12" x14ac:dyDescent="0.3">
      <c r="A528" s="99" t="s">
        <v>849</v>
      </c>
      <c r="B528" s="104" t="s">
        <v>1927</v>
      </c>
      <c r="C528" s="121">
        <v>1777</v>
      </c>
      <c r="D528" s="124">
        <v>1421</v>
      </c>
      <c r="E528" s="124">
        <v>172590</v>
      </c>
      <c r="F528" s="124">
        <v>356</v>
      </c>
      <c r="G528" s="124">
        <v>-19713</v>
      </c>
      <c r="H528" s="124">
        <v>147362</v>
      </c>
      <c r="I528" s="124">
        <v>859</v>
      </c>
      <c r="J528" s="124">
        <v>17013</v>
      </c>
      <c r="K528" s="124">
        <v>855</v>
      </c>
      <c r="L528" s="124">
        <v>5160</v>
      </c>
    </row>
    <row r="529" spans="1:12" x14ac:dyDescent="0.3">
      <c r="A529" s="99" t="s">
        <v>850</v>
      </c>
      <c r="B529" s="104" t="s">
        <v>1928</v>
      </c>
      <c r="C529" s="121">
        <v>2286</v>
      </c>
      <c r="D529" s="124">
        <v>1807</v>
      </c>
      <c r="E529" s="124">
        <v>170639</v>
      </c>
      <c r="F529" s="124">
        <v>479</v>
      </c>
      <c r="G529" s="124">
        <v>-27481</v>
      </c>
      <c r="H529" s="124">
        <v>141536</v>
      </c>
      <c r="I529" s="124">
        <v>1274</v>
      </c>
      <c r="J529" s="124">
        <v>25964</v>
      </c>
      <c r="K529" s="124">
        <v>1166</v>
      </c>
      <c r="L529" s="124">
        <v>4687</v>
      </c>
    </row>
    <row r="530" spans="1:12" x14ac:dyDescent="0.3">
      <c r="A530" s="99" t="s">
        <v>851</v>
      </c>
      <c r="B530" s="104" t="s">
        <v>1929</v>
      </c>
      <c r="C530" s="121">
        <v>202</v>
      </c>
      <c r="D530" s="124">
        <v>142</v>
      </c>
      <c r="E530" s="124">
        <v>24983</v>
      </c>
      <c r="F530" s="124">
        <v>60</v>
      </c>
      <c r="G530" s="124">
        <v>-4076</v>
      </c>
      <c r="H530" s="124">
        <v>17745</v>
      </c>
      <c r="I530" s="124">
        <v>68</v>
      </c>
      <c r="J530" s="124">
        <v>1273</v>
      </c>
      <c r="K530" s="124">
        <v>78</v>
      </c>
      <c r="L530" s="124">
        <v>719</v>
      </c>
    </row>
    <row r="531" spans="1:12" x14ac:dyDescent="0.3">
      <c r="A531" s="99" t="s">
        <v>852</v>
      </c>
      <c r="B531" s="104" t="s">
        <v>1930</v>
      </c>
      <c r="C531" s="121">
        <v>18031</v>
      </c>
      <c r="D531" s="124">
        <v>13288</v>
      </c>
      <c r="E531" s="124">
        <v>5610250</v>
      </c>
      <c r="F531" s="124">
        <v>4743</v>
      </c>
      <c r="G531" s="124">
        <v>-834733</v>
      </c>
      <c r="H531" s="124">
        <v>4495663</v>
      </c>
      <c r="I531" s="124">
        <v>5872</v>
      </c>
      <c r="J531" s="124">
        <v>118250</v>
      </c>
      <c r="K531" s="124">
        <v>8185</v>
      </c>
      <c r="L531" s="124">
        <v>173210</v>
      </c>
    </row>
    <row r="532" spans="1:12" x14ac:dyDescent="0.3">
      <c r="A532" s="99" t="s">
        <v>853</v>
      </c>
      <c r="B532" s="104" t="s">
        <v>1931</v>
      </c>
      <c r="C532" s="121">
        <v>2326</v>
      </c>
      <c r="D532" s="124">
        <v>1849</v>
      </c>
      <c r="E532" s="124">
        <v>739190</v>
      </c>
      <c r="F532" s="124">
        <v>477</v>
      </c>
      <c r="G532" s="124">
        <v>-50766</v>
      </c>
      <c r="H532" s="124">
        <v>625576</v>
      </c>
      <c r="I532" s="124">
        <v>892</v>
      </c>
      <c r="J532" s="124">
        <v>19038</v>
      </c>
      <c r="K532" s="124">
        <v>1303</v>
      </c>
      <c r="L532" s="124">
        <v>23532</v>
      </c>
    </row>
    <row r="533" spans="1:12" x14ac:dyDescent="0.3">
      <c r="A533" s="99" t="s">
        <v>854</v>
      </c>
      <c r="B533" s="104" t="s">
        <v>1932</v>
      </c>
      <c r="C533" s="121">
        <v>1897</v>
      </c>
      <c r="D533" s="124">
        <v>1454</v>
      </c>
      <c r="E533" s="124">
        <v>374081</v>
      </c>
      <c r="F533" s="124">
        <v>443</v>
      </c>
      <c r="G533" s="124">
        <v>-95365</v>
      </c>
      <c r="H533" s="124">
        <v>276426</v>
      </c>
      <c r="I533" s="124">
        <v>654</v>
      </c>
      <c r="J533" s="124">
        <v>11957</v>
      </c>
      <c r="K533" s="124">
        <v>898</v>
      </c>
      <c r="L533" s="124">
        <v>11231</v>
      </c>
    </row>
    <row r="534" spans="1:12" x14ac:dyDescent="0.3">
      <c r="A534" s="99" t="s">
        <v>855</v>
      </c>
      <c r="B534" s="104" t="s">
        <v>1933</v>
      </c>
      <c r="C534" s="121">
        <v>718</v>
      </c>
      <c r="D534" s="124">
        <v>583</v>
      </c>
      <c r="E534" s="124">
        <v>172023</v>
      </c>
      <c r="F534" s="124">
        <v>135</v>
      </c>
      <c r="G534" s="124">
        <v>-32365</v>
      </c>
      <c r="H534" s="124">
        <v>113365</v>
      </c>
      <c r="I534" s="124">
        <v>291</v>
      </c>
      <c r="J534" s="124">
        <v>6045</v>
      </c>
      <c r="K534" s="124">
        <v>396</v>
      </c>
      <c r="L534" s="124">
        <v>4951</v>
      </c>
    </row>
    <row r="535" spans="1:12" x14ac:dyDescent="0.3">
      <c r="A535" s="99" t="s">
        <v>856</v>
      </c>
      <c r="B535" s="104" t="s">
        <v>1934</v>
      </c>
      <c r="C535" s="121">
        <v>4320</v>
      </c>
      <c r="D535" s="124">
        <v>3230</v>
      </c>
      <c r="E535" s="124">
        <v>604906</v>
      </c>
      <c r="F535" s="124">
        <v>1090</v>
      </c>
      <c r="G535" s="124">
        <v>-89931</v>
      </c>
      <c r="H535" s="124">
        <v>482968</v>
      </c>
      <c r="I535" s="124">
        <v>1652</v>
      </c>
      <c r="J535" s="124">
        <v>32885</v>
      </c>
      <c r="K535" s="124">
        <v>1882</v>
      </c>
      <c r="L535" s="124">
        <v>18513</v>
      </c>
    </row>
    <row r="536" spans="1:12" x14ac:dyDescent="0.3">
      <c r="A536" s="99" t="s">
        <v>857</v>
      </c>
      <c r="B536" s="104" t="s">
        <v>1935</v>
      </c>
      <c r="C536" s="121">
        <v>442</v>
      </c>
      <c r="D536" s="124">
        <v>332</v>
      </c>
      <c r="E536" s="124">
        <v>255944</v>
      </c>
      <c r="F536" s="124">
        <v>110</v>
      </c>
      <c r="G536" s="124">
        <v>-8124</v>
      </c>
      <c r="H536" s="124">
        <v>244024</v>
      </c>
      <c r="I536" s="124">
        <v>162</v>
      </c>
      <c r="J536" s="124">
        <v>3422</v>
      </c>
      <c r="K536" s="124">
        <v>211</v>
      </c>
      <c r="L536" s="124">
        <v>8700</v>
      </c>
    </row>
    <row r="537" spans="1:12" x14ac:dyDescent="0.3">
      <c r="A537" s="99" t="s">
        <v>858</v>
      </c>
      <c r="B537" s="104" t="s">
        <v>1936</v>
      </c>
      <c r="C537" s="121">
        <v>589</v>
      </c>
      <c r="D537" s="124">
        <v>438</v>
      </c>
      <c r="E537" s="124">
        <v>159044</v>
      </c>
      <c r="F537" s="124">
        <v>151</v>
      </c>
      <c r="G537" s="124">
        <v>-9166</v>
      </c>
      <c r="H537" s="124">
        <v>132931</v>
      </c>
      <c r="I537" s="124">
        <v>231</v>
      </c>
      <c r="J537" s="124">
        <v>4827</v>
      </c>
      <c r="K537" s="124">
        <v>261</v>
      </c>
      <c r="L537" s="124">
        <v>4795</v>
      </c>
    </row>
    <row r="538" spans="1:12" x14ac:dyDescent="0.3">
      <c r="A538" s="99" t="s">
        <v>859</v>
      </c>
      <c r="B538" s="104" t="s">
        <v>1937</v>
      </c>
      <c r="C538" s="121">
        <v>836</v>
      </c>
      <c r="D538" s="124">
        <v>547</v>
      </c>
      <c r="E538" s="124">
        <v>278098</v>
      </c>
      <c r="F538" s="124">
        <v>289</v>
      </c>
      <c r="G538" s="124">
        <v>-51302</v>
      </c>
      <c r="H538" s="124">
        <v>179340</v>
      </c>
      <c r="I538" s="124">
        <v>231</v>
      </c>
      <c r="J538" s="124">
        <v>4573</v>
      </c>
      <c r="K538" s="124">
        <v>310</v>
      </c>
      <c r="L538" s="124">
        <v>7698</v>
      </c>
    </row>
    <row r="539" spans="1:12" x14ac:dyDescent="0.3">
      <c r="A539" s="99" t="s">
        <v>860</v>
      </c>
      <c r="B539" s="104" t="s">
        <v>1938</v>
      </c>
      <c r="C539" s="121">
        <v>4500</v>
      </c>
      <c r="D539" s="124">
        <v>3079</v>
      </c>
      <c r="E539" s="124">
        <v>844563</v>
      </c>
      <c r="F539" s="124">
        <v>1421</v>
      </c>
      <c r="G539" s="124">
        <v>-165356</v>
      </c>
      <c r="H539" s="124">
        <v>659678</v>
      </c>
      <c r="I539" s="124">
        <v>1040</v>
      </c>
      <c r="J539" s="124">
        <v>20374</v>
      </c>
      <c r="K539" s="124">
        <v>1811</v>
      </c>
      <c r="L539" s="124">
        <v>27291</v>
      </c>
    </row>
    <row r="540" spans="1:12" x14ac:dyDescent="0.3">
      <c r="A540" s="99" t="s">
        <v>861</v>
      </c>
      <c r="B540" s="104" t="s">
        <v>1939</v>
      </c>
      <c r="C540" s="121">
        <v>413</v>
      </c>
      <c r="D540" s="124">
        <v>319</v>
      </c>
      <c r="E540" s="124">
        <v>77106</v>
      </c>
      <c r="F540" s="124">
        <v>94</v>
      </c>
      <c r="G540" s="124">
        <v>-6615</v>
      </c>
      <c r="H540" s="124">
        <v>69902</v>
      </c>
      <c r="I540" s="124">
        <v>135</v>
      </c>
      <c r="J540" s="124">
        <v>2939</v>
      </c>
      <c r="K540" s="124">
        <v>219</v>
      </c>
      <c r="L540" s="124">
        <v>2572</v>
      </c>
    </row>
    <row r="541" spans="1:12" x14ac:dyDescent="0.3">
      <c r="A541" s="99" t="s">
        <v>862</v>
      </c>
      <c r="B541" s="104" t="s">
        <v>1940</v>
      </c>
      <c r="C541" s="121">
        <v>90</v>
      </c>
      <c r="D541" s="124">
        <v>72</v>
      </c>
      <c r="E541" s="124">
        <v>44202</v>
      </c>
      <c r="F541" s="124">
        <v>18</v>
      </c>
      <c r="G541" s="124">
        <v>-1827</v>
      </c>
      <c r="H541" s="124">
        <v>19035</v>
      </c>
      <c r="I541" s="124">
        <v>31</v>
      </c>
      <c r="J541" s="124">
        <v>620</v>
      </c>
      <c r="K541" s="124">
        <v>47</v>
      </c>
      <c r="L541" s="124">
        <v>710</v>
      </c>
    </row>
    <row r="542" spans="1:12" x14ac:dyDescent="0.3">
      <c r="A542" s="99" t="s">
        <v>863</v>
      </c>
      <c r="B542" s="104" t="s">
        <v>1941</v>
      </c>
      <c r="C542" s="121">
        <v>3997</v>
      </c>
      <c r="D542" s="124">
        <v>2688</v>
      </c>
      <c r="E542" s="124">
        <v>723256</v>
      </c>
      <c r="F542" s="124">
        <v>1309</v>
      </c>
      <c r="G542" s="124">
        <v>-156914</v>
      </c>
      <c r="H542" s="124">
        <v>570742</v>
      </c>
      <c r="I542" s="124">
        <v>874</v>
      </c>
      <c r="J542" s="124">
        <v>16815</v>
      </c>
      <c r="K542" s="124">
        <v>1545</v>
      </c>
      <c r="L542" s="124">
        <v>24009</v>
      </c>
    </row>
    <row r="543" spans="1:12" x14ac:dyDescent="0.3">
      <c r="A543" s="99" t="s">
        <v>864</v>
      </c>
      <c r="B543" s="104" t="s">
        <v>1942</v>
      </c>
      <c r="C543" s="121">
        <v>2403</v>
      </c>
      <c r="D543" s="124">
        <v>1776</v>
      </c>
      <c r="E543" s="124">
        <v>2182401</v>
      </c>
      <c r="F543" s="124">
        <v>627</v>
      </c>
      <c r="G543" s="124">
        <v>-332359</v>
      </c>
      <c r="H543" s="124">
        <v>1781356</v>
      </c>
      <c r="I543" s="124">
        <v>719</v>
      </c>
      <c r="J543" s="124">
        <v>15130</v>
      </c>
      <c r="K543" s="124">
        <v>1113</v>
      </c>
      <c r="L543" s="124">
        <v>66499</v>
      </c>
    </row>
    <row r="544" spans="1:12" x14ac:dyDescent="0.3">
      <c r="A544" s="99" t="s">
        <v>865</v>
      </c>
      <c r="B544" s="104" t="s">
        <v>1943</v>
      </c>
      <c r="C544" s="121">
        <v>220</v>
      </c>
      <c r="D544" s="124">
        <v>176</v>
      </c>
      <c r="E544" s="124">
        <v>69023</v>
      </c>
      <c r="F544" s="124">
        <v>44</v>
      </c>
      <c r="G544" s="124">
        <v>-17808</v>
      </c>
      <c r="H544" s="124">
        <v>80350</v>
      </c>
      <c r="I544" s="124">
        <v>76</v>
      </c>
      <c r="J544" s="124">
        <v>1609</v>
      </c>
      <c r="K544" s="124">
        <v>122</v>
      </c>
      <c r="L544" s="124">
        <v>2932</v>
      </c>
    </row>
    <row r="545" spans="1:12" x14ac:dyDescent="0.3">
      <c r="A545" s="99" t="s">
        <v>866</v>
      </c>
      <c r="B545" s="104" t="s">
        <v>1944</v>
      </c>
      <c r="C545" s="121">
        <v>2183</v>
      </c>
      <c r="D545" s="124">
        <v>1600</v>
      </c>
      <c r="E545" s="124">
        <v>2113378</v>
      </c>
      <c r="F545" s="124">
        <v>583</v>
      </c>
      <c r="G545" s="124">
        <v>-314551</v>
      </c>
      <c r="H545" s="124">
        <v>1701006</v>
      </c>
      <c r="I545" s="124">
        <v>643</v>
      </c>
      <c r="J545" s="124">
        <v>13521</v>
      </c>
      <c r="K545" s="124">
        <v>991</v>
      </c>
      <c r="L545" s="124">
        <v>63567</v>
      </c>
    </row>
    <row r="546" spans="1:12" x14ac:dyDescent="0.3">
      <c r="A546" s="99" t="s">
        <v>867</v>
      </c>
      <c r="B546" s="104" t="s">
        <v>1945</v>
      </c>
      <c r="C546" s="121">
        <v>28539</v>
      </c>
      <c r="D546" s="124">
        <v>19815</v>
      </c>
      <c r="E546" s="124">
        <v>7771733</v>
      </c>
      <c r="F546" s="124">
        <v>8724</v>
      </c>
      <c r="G546" s="124">
        <v>-1190828</v>
      </c>
      <c r="H546" s="124">
        <v>7235663</v>
      </c>
      <c r="I546" s="124">
        <v>7516</v>
      </c>
      <c r="J546" s="124">
        <v>148279</v>
      </c>
      <c r="K546" s="124">
        <v>11737</v>
      </c>
      <c r="L546" s="124">
        <v>285694</v>
      </c>
    </row>
    <row r="547" spans="1:12" x14ac:dyDescent="0.3">
      <c r="A547" s="99" t="s">
        <v>868</v>
      </c>
      <c r="B547" s="104" t="s">
        <v>1946</v>
      </c>
      <c r="C547" s="121">
        <v>3583</v>
      </c>
      <c r="D547" s="124">
        <v>2455</v>
      </c>
      <c r="E547" s="124">
        <v>340183</v>
      </c>
      <c r="F547" s="124">
        <v>1128</v>
      </c>
      <c r="G547" s="124">
        <v>-99540</v>
      </c>
      <c r="H547" s="124">
        <v>230412</v>
      </c>
      <c r="I547" s="124">
        <v>932</v>
      </c>
      <c r="J547" s="124">
        <v>17675</v>
      </c>
      <c r="K547" s="124">
        <v>1250</v>
      </c>
      <c r="L547" s="124">
        <v>10772</v>
      </c>
    </row>
    <row r="548" spans="1:12" x14ac:dyDescent="0.3">
      <c r="A548" s="99" t="s">
        <v>869</v>
      </c>
      <c r="B548" s="104" t="s">
        <v>1947</v>
      </c>
      <c r="C548" s="121">
        <v>2475</v>
      </c>
      <c r="D548" s="124">
        <v>1609</v>
      </c>
      <c r="E548" s="124">
        <v>693529</v>
      </c>
      <c r="F548" s="124">
        <v>866</v>
      </c>
      <c r="G548" s="124">
        <v>-131062</v>
      </c>
      <c r="H548" s="124">
        <v>563867</v>
      </c>
      <c r="I548" s="124">
        <v>531</v>
      </c>
      <c r="J548" s="124">
        <v>10600</v>
      </c>
      <c r="K548" s="124">
        <v>901</v>
      </c>
      <c r="L548" s="124">
        <v>23102</v>
      </c>
    </row>
    <row r="549" spans="1:12" x14ac:dyDescent="0.3">
      <c r="A549" s="99" t="s">
        <v>870</v>
      </c>
      <c r="B549" s="104" t="s">
        <v>1948</v>
      </c>
      <c r="C549" s="121">
        <v>2232</v>
      </c>
      <c r="D549" s="124">
        <v>1446</v>
      </c>
      <c r="E549" s="124">
        <v>645564</v>
      </c>
      <c r="F549" s="124">
        <v>786</v>
      </c>
      <c r="G549" s="124">
        <v>-123520</v>
      </c>
      <c r="H549" s="124">
        <v>521768</v>
      </c>
      <c r="I549" s="124">
        <v>483</v>
      </c>
      <c r="J549" s="124">
        <v>9658</v>
      </c>
      <c r="K549" s="124">
        <v>813</v>
      </c>
      <c r="L549" s="124">
        <v>21419</v>
      </c>
    </row>
    <row r="550" spans="1:12" x14ac:dyDescent="0.3">
      <c r="A550" s="99" t="s">
        <v>871</v>
      </c>
      <c r="B550" s="104" t="s">
        <v>1949</v>
      </c>
      <c r="C550" s="121">
        <v>243</v>
      </c>
      <c r="D550" s="124">
        <v>163</v>
      </c>
      <c r="E550" s="124">
        <v>47964</v>
      </c>
      <c r="F550" s="124">
        <v>80</v>
      </c>
      <c r="G550" s="124">
        <v>-7542</v>
      </c>
      <c r="H550" s="124">
        <v>42099</v>
      </c>
      <c r="I550" s="124">
        <v>48</v>
      </c>
      <c r="J550" s="124">
        <v>941</v>
      </c>
      <c r="K550" s="124">
        <v>88</v>
      </c>
      <c r="L550" s="124">
        <v>1683</v>
      </c>
    </row>
    <row r="551" spans="1:12" x14ac:dyDescent="0.3">
      <c r="A551" s="99" t="s">
        <v>872</v>
      </c>
      <c r="B551" s="104" t="s">
        <v>1950</v>
      </c>
      <c r="C551" s="121">
        <v>3985</v>
      </c>
      <c r="D551" s="124">
        <v>2914</v>
      </c>
      <c r="E551" s="124">
        <v>1457094</v>
      </c>
      <c r="F551" s="124">
        <v>1071</v>
      </c>
      <c r="G551" s="124">
        <v>-161712</v>
      </c>
      <c r="H551" s="124">
        <v>1161267</v>
      </c>
      <c r="I551" s="124">
        <v>1004</v>
      </c>
      <c r="J551" s="124">
        <v>20239</v>
      </c>
      <c r="K551" s="124">
        <v>1820</v>
      </c>
      <c r="L551" s="124">
        <v>46841</v>
      </c>
    </row>
    <row r="552" spans="1:12" x14ac:dyDescent="0.3">
      <c r="A552" s="99" t="s">
        <v>873</v>
      </c>
      <c r="B552" s="104" t="s">
        <v>1951</v>
      </c>
      <c r="C552" s="121">
        <v>591</v>
      </c>
      <c r="D552" s="124">
        <v>450</v>
      </c>
      <c r="E552" s="124">
        <v>310235</v>
      </c>
      <c r="F552" s="124">
        <v>141</v>
      </c>
      <c r="G552" s="124">
        <v>-36199</v>
      </c>
      <c r="H552" s="124">
        <v>293157</v>
      </c>
      <c r="I552" s="124">
        <v>141</v>
      </c>
      <c r="J552" s="124">
        <v>2866</v>
      </c>
      <c r="K552" s="124">
        <v>278</v>
      </c>
      <c r="L552" s="124">
        <v>11833</v>
      </c>
    </row>
    <row r="553" spans="1:12" x14ac:dyDescent="0.3">
      <c r="A553" s="99" t="s">
        <v>874</v>
      </c>
      <c r="B553" s="104" t="s">
        <v>1952</v>
      </c>
      <c r="C553" s="121">
        <v>924</v>
      </c>
      <c r="D553" s="124">
        <v>673</v>
      </c>
      <c r="E553" s="124">
        <v>288938</v>
      </c>
      <c r="F553" s="124">
        <v>251</v>
      </c>
      <c r="G553" s="124">
        <v>-24226</v>
      </c>
      <c r="H553" s="124">
        <v>224493</v>
      </c>
      <c r="I553" s="124">
        <v>270</v>
      </c>
      <c r="J553" s="124">
        <v>5398</v>
      </c>
      <c r="K553" s="124">
        <v>441</v>
      </c>
      <c r="L553" s="124">
        <v>8505</v>
      </c>
    </row>
    <row r="554" spans="1:12" x14ac:dyDescent="0.3">
      <c r="A554" s="99" t="s">
        <v>875</v>
      </c>
      <c r="B554" s="104" t="s">
        <v>1953</v>
      </c>
      <c r="C554" s="121">
        <v>2470</v>
      </c>
      <c r="D554" s="124">
        <v>1791</v>
      </c>
      <c r="E554" s="124">
        <v>857921</v>
      </c>
      <c r="F554" s="124">
        <v>679</v>
      </c>
      <c r="G554" s="124">
        <v>-101287</v>
      </c>
      <c r="H554" s="124">
        <v>643617</v>
      </c>
      <c r="I554" s="124">
        <v>593</v>
      </c>
      <c r="J554" s="124">
        <v>11974</v>
      </c>
      <c r="K554" s="124">
        <v>1101</v>
      </c>
      <c r="L554" s="124">
        <v>26503</v>
      </c>
    </row>
    <row r="555" spans="1:12" x14ac:dyDescent="0.3">
      <c r="A555" s="99" t="s">
        <v>876</v>
      </c>
      <c r="B555" s="104" t="s">
        <v>1954</v>
      </c>
      <c r="C555" s="121">
        <v>1424</v>
      </c>
      <c r="D555" s="124">
        <v>1048</v>
      </c>
      <c r="E555" s="124">
        <v>270872</v>
      </c>
      <c r="F555" s="124">
        <v>376</v>
      </c>
      <c r="G555" s="124">
        <v>-19806</v>
      </c>
      <c r="H555" s="124">
        <v>234701</v>
      </c>
      <c r="I555" s="124">
        <v>538</v>
      </c>
      <c r="J555" s="124">
        <v>9639</v>
      </c>
      <c r="K555" s="124">
        <v>589</v>
      </c>
      <c r="L555" s="124">
        <v>8788</v>
      </c>
    </row>
    <row r="556" spans="1:12" x14ac:dyDescent="0.3">
      <c r="A556" s="99" t="s">
        <v>877</v>
      </c>
      <c r="B556" s="104" t="s">
        <v>1955</v>
      </c>
      <c r="C556" s="121">
        <v>444</v>
      </c>
      <c r="D556" s="124">
        <v>324</v>
      </c>
      <c r="E556" s="124">
        <v>131536</v>
      </c>
      <c r="F556" s="124">
        <v>120</v>
      </c>
      <c r="G556" s="124">
        <v>-6547</v>
      </c>
      <c r="H556" s="124">
        <v>115788</v>
      </c>
      <c r="I556" s="124">
        <v>154</v>
      </c>
      <c r="J556" s="124">
        <v>3077</v>
      </c>
      <c r="K556" s="124">
        <v>197</v>
      </c>
      <c r="L556" s="124">
        <v>4399</v>
      </c>
    </row>
    <row r="557" spans="1:12" x14ac:dyDescent="0.3">
      <c r="A557" s="99" t="s">
        <v>878</v>
      </c>
      <c r="B557" s="104" t="s">
        <v>1956</v>
      </c>
      <c r="C557" s="121">
        <v>980</v>
      </c>
      <c r="D557" s="124">
        <v>724</v>
      </c>
      <c r="E557" s="124">
        <v>139336</v>
      </c>
      <c r="F557" s="124">
        <v>256</v>
      </c>
      <c r="G557" s="124">
        <v>-13260</v>
      </c>
      <c r="H557" s="124">
        <v>118913</v>
      </c>
      <c r="I557" s="124">
        <v>384</v>
      </c>
      <c r="J557" s="124">
        <v>6561</v>
      </c>
      <c r="K557" s="124">
        <v>392</v>
      </c>
      <c r="L557" s="124">
        <v>4389</v>
      </c>
    </row>
    <row r="558" spans="1:12" x14ac:dyDescent="0.3">
      <c r="A558" s="99" t="s">
        <v>879</v>
      </c>
      <c r="B558" s="104" t="s">
        <v>1957</v>
      </c>
      <c r="C558" s="121">
        <v>1391</v>
      </c>
      <c r="D558" s="124">
        <v>898</v>
      </c>
      <c r="E558" s="124">
        <v>492149</v>
      </c>
      <c r="F558" s="124">
        <v>493</v>
      </c>
      <c r="G558" s="124">
        <v>-37735</v>
      </c>
      <c r="H558" s="124">
        <v>462824</v>
      </c>
      <c r="I558" s="124">
        <v>298</v>
      </c>
      <c r="J558" s="124">
        <v>5357</v>
      </c>
      <c r="K558" s="124">
        <v>492</v>
      </c>
      <c r="L558" s="124">
        <v>17208</v>
      </c>
    </row>
    <row r="559" spans="1:12" x14ac:dyDescent="0.3">
      <c r="A559" s="99" t="s">
        <v>880</v>
      </c>
      <c r="B559" s="104" t="s">
        <v>1958</v>
      </c>
      <c r="C559" s="121">
        <v>5448</v>
      </c>
      <c r="D559" s="124">
        <v>3748</v>
      </c>
      <c r="E559" s="124">
        <v>2338315</v>
      </c>
      <c r="F559" s="124">
        <v>1700</v>
      </c>
      <c r="G559" s="124">
        <v>-375708</v>
      </c>
      <c r="H559" s="124">
        <v>2617162</v>
      </c>
      <c r="I559" s="124">
        <v>1142</v>
      </c>
      <c r="J559" s="124">
        <v>23694</v>
      </c>
      <c r="K559" s="124">
        <v>2530</v>
      </c>
      <c r="L559" s="124">
        <v>100363</v>
      </c>
    </row>
    <row r="560" spans="1:12" x14ac:dyDescent="0.3">
      <c r="A560" s="99" t="s">
        <v>881</v>
      </c>
      <c r="B560" s="104" t="s">
        <v>1959</v>
      </c>
      <c r="C560" s="121">
        <v>1925</v>
      </c>
      <c r="D560" s="124">
        <v>1249</v>
      </c>
      <c r="E560" s="124">
        <v>1360211</v>
      </c>
      <c r="F560" s="124">
        <v>676</v>
      </c>
      <c r="G560" s="124">
        <v>-236678</v>
      </c>
      <c r="H560" s="124">
        <v>1857469</v>
      </c>
      <c r="I560" s="124">
        <v>363</v>
      </c>
      <c r="J560" s="124">
        <v>7671</v>
      </c>
      <c r="K560" s="124">
        <v>852</v>
      </c>
      <c r="L560" s="124">
        <v>69752</v>
      </c>
    </row>
    <row r="561" spans="1:12" x14ac:dyDescent="0.3">
      <c r="A561" s="99" t="s">
        <v>882</v>
      </c>
      <c r="B561" s="104" t="s">
        <v>1960</v>
      </c>
      <c r="C561" s="121">
        <v>3523</v>
      </c>
      <c r="D561" s="124">
        <v>2499</v>
      </c>
      <c r="E561" s="124">
        <v>978104</v>
      </c>
      <c r="F561" s="124">
        <v>1024</v>
      </c>
      <c r="G561" s="124">
        <v>-139029</v>
      </c>
      <c r="H561" s="124">
        <v>759693</v>
      </c>
      <c r="I561" s="124">
        <v>779</v>
      </c>
      <c r="J561" s="124">
        <v>16023</v>
      </c>
      <c r="K561" s="124">
        <v>1678</v>
      </c>
      <c r="L561" s="124">
        <v>30611</v>
      </c>
    </row>
    <row r="562" spans="1:12" x14ac:dyDescent="0.3">
      <c r="A562" s="99" t="s">
        <v>883</v>
      </c>
      <c r="B562" s="104" t="s">
        <v>1961</v>
      </c>
      <c r="C562" s="121">
        <v>2449</v>
      </c>
      <c r="D562" s="124">
        <v>1589</v>
      </c>
      <c r="E562" s="124">
        <v>613332</v>
      </c>
      <c r="F562" s="124">
        <v>860</v>
      </c>
      <c r="G562" s="124">
        <v>-111749</v>
      </c>
      <c r="H562" s="124">
        <v>792421</v>
      </c>
      <c r="I562" s="124">
        <v>547</v>
      </c>
      <c r="J562" s="124">
        <v>10942</v>
      </c>
      <c r="K562" s="124">
        <v>882</v>
      </c>
      <c r="L562" s="124">
        <v>31107</v>
      </c>
    </row>
    <row r="563" spans="1:12" x14ac:dyDescent="0.3">
      <c r="A563" s="99" t="s">
        <v>884</v>
      </c>
      <c r="B563" s="104" t="s">
        <v>1962</v>
      </c>
      <c r="C563" s="121">
        <v>1345</v>
      </c>
      <c r="D563" s="124">
        <v>979</v>
      </c>
      <c r="E563" s="124">
        <v>226112</v>
      </c>
      <c r="F563" s="124">
        <v>366</v>
      </c>
      <c r="G563" s="124">
        <v>-18691</v>
      </c>
      <c r="H563" s="124">
        <v>198237</v>
      </c>
      <c r="I563" s="124">
        <v>509</v>
      </c>
      <c r="J563" s="124">
        <v>9892</v>
      </c>
      <c r="K563" s="124">
        <v>515</v>
      </c>
      <c r="L563" s="124">
        <v>7220</v>
      </c>
    </row>
    <row r="564" spans="1:12" x14ac:dyDescent="0.3">
      <c r="A564" s="99" t="s">
        <v>885</v>
      </c>
      <c r="B564" s="104" t="s">
        <v>1963</v>
      </c>
      <c r="C564" s="121">
        <v>6439</v>
      </c>
      <c r="D564" s="124">
        <v>4575</v>
      </c>
      <c r="E564" s="124">
        <v>1340146</v>
      </c>
      <c r="F564" s="124">
        <v>1864</v>
      </c>
      <c r="G564" s="124">
        <v>-234825</v>
      </c>
      <c r="H564" s="124">
        <v>974772</v>
      </c>
      <c r="I564" s="124">
        <v>2015</v>
      </c>
      <c r="J564" s="124">
        <v>40242</v>
      </c>
      <c r="K564" s="124">
        <v>2758</v>
      </c>
      <c r="L564" s="124">
        <v>40292</v>
      </c>
    </row>
    <row r="565" spans="1:12" x14ac:dyDescent="0.3">
      <c r="A565" s="99" t="s">
        <v>886</v>
      </c>
      <c r="B565" s="104" t="s">
        <v>1964</v>
      </c>
      <c r="C565" s="121">
        <v>614</v>
      </c>
      <c r="D565" s="124">
        <v>450</v>
      </c>
      <c r="E565" s="124">
        <v>189963</v>
      </c>
      <c r="F565" s="124">
        <v>164</v>
      </c>
      <c r="G565" s="124">
        <v>-11522</v>
      </c>
      <c r="H565" s="124">
        <v>136260</v>
      </c>
      <c r="I565" s="124">
        <v>204</v>
      </c>
      <c r="J565" s="124">
        <v>4042</v>
      </c>
      <c r="K565" s="124">
        <v>268</v>
      </c>
      <c r="L565" s="124">
        <v>5053</v>
      </c>
    </row>
    <row r="566" spans="1:12" x14ac:dyDescent="0.3">
      <c r="A566" s="99" t="s">
        <v>887</v>
      </c>
      <c r="B566" s="104" t="s">
        <v>1965</v>
      </c>
      <c r="C566" s="121">
        <v>1225</v>
      </c>
      <c r="D566" s="124">
        <v>840</v>
      </c>
      <c r="E566" s="124">
        <v>272829</v>
      </c>
      <c r="F566" s="124">
        <v>385</v>
      </c>
      <c r="G566" s="124">
        <v>-95328</v>
      </c>
      <c r="H566" s="124">
        <v>187268</v>
      </c>
      <c r="I566" s="124">
        <v>308</v>
      </c>
      <c r="J566" s="124">
        <v>6185</v>
      </c>
      <c r="K566" s="124">
        <v>512</v>
      </c>
      <c r="L566" s="124">
        <v>9406</v>
      </c>
    </row>
    <row r="567" spans="1:12" x14ac:dyDescent="0.3">
      <c r="A567" s="99" t="s">
        <v>888</v>
      </c>
      <c r="B567" s="104" t="s">
        <v>1966</v>
      </c>
      <c r="C567" s="121">
        <v>1184</v>
      </c>
      <c r="D567" s="124">
        <v>826</v>
      </c>
      <c r="E567" s="124">
        <v>136590</v>
      </c>
      <c r="F567" s="124">
        <v>358</v>
      </c>
      <c r="G567" s="124">
        <v>-32027</v>
      </c>
      <c r="H567" s="124">
        <v>100466</v>
      </c>
      <c r="I567" s="124">
        <v>387</v>
      </c>
      <c r="J567" s="124">
        <v>7496</v>
      </c>
      <c r="K567" s="124">
        <v>470</v>
      </c>
      <c r="L567" s="124">
        <v>4315</v>
      </c>
    </row>
    <row r="568" spans="1:12" x14ac:dyDescent="0.3">
      <c r="A568" s="99" t="s">
        <v>889</v>
      </c>
      <c r="B568" s="104" t="s">
        <v>1967</v>
      </c>
      <c r="C568" s="121">
        <v>2121</v>
      </c>
      <c r="D568" s="124">
        <v>1593</v>
      </c>
      <c r="E568" s="124">
        <v>544712</v>
      </c>
      <c r="F568" s="124">
        <v>528</v>
      </c>
      <c r="G568" s="124">
        <v>-72256</v>
      </c>
      <c r="H568" s="124">
        <v>388875</v>
      </c>
      <c r="I568" s="124">
        <v>749</v>
      </c>
      <c r="J568" s="124">
        <v>15379</v>
      </c>
      <c r="K568" s="124">
        <v>992</v>
      </c>
      <c r="L568" s="124">
        <v>15291</v>
      </c>
    </row>
    <row r="569" spans="1:12" x14ac:dyDescent="0.3">
      <c r="A569" s="99" t="s">
        <v>890</v>
      </c>
      <c r="B569" s="104" t="s">
        <v>1968</v>
      </c>
      <c r="C569" s="121">
        <v>1295</v>
      </c>
      <c r="D569" s="124">
        <v>866</v>
      </c>
      <c r="E569" s="124">
        <v>196053</v>
      </c>
      <c r="F569" s="124">
        <v>429</v>
      </c>
      <c r="G569" s="124">
        <v>-23692</v>
      </c>
      <c r="H569" s="124">
        <v>161902</v>
      </c>
      <c r="I569" s="124">
        <v>367</v>
      </c>
      <c r="J569" s="124">
        <v>7142</v>
      </c>
      <c r="K569" s="124">
        <v>516</v>
      </c>
      <c r="L569" s="124">
        <v>6228</v>
      </c>
    </row>
    <row r="570" spans="1:12" x14ac:dyDescent="0.3">
      <c r="A570" s="99" t="s">
        <v>891</v>
      </c>
      <c r="B570" s="104" t="s">
        <v>1969</v>
      </c>
      <c r="C570" s="121">
        <v>5232</v>
      </c>
      <c r="D570" s="124">
        <v>3742</v>
      </c>
      <c r="E570" s="124">
        <v>1860524</v>
      </c>
      <c r="F570" s="124">
        <v>1490</v>
      </c>
      <c r="G570" s="124">
        <v>-190399</v>
      </c>
      <c r="H570" s="124">
        <v>1720187</v>
      </c>
      <c r="I570" s="124">
        <v>968</v>
      </c>
      <c r="J570" s="124">
        <v>19361</v>
      </c>
      <c r="K570" s="124">
        <v>2484</v>
      </c>
      <c r="L570" s="124">
        <v>65646</v>
      </c>
    </row>
    <row r="571" spans="1:12" x14ac:dyDescent="0.3">
      <c r="A571" s="99" t="s">
        <v>892</v>
      </c>
      <c r="B571" s="104" t="s">
        <v>1970</v>
      </c>
      <c r="C571" s="121">
        <v>2515</v>
      </c>
      <c r="D571" s="124">
        <v>1817</v>
      </c>
      <c r="E571" s="124">
        <v>1111797</v>
      </c>
      <c r="F571" s="124">
        <v>698</v>
      </c>
      <c r="G571" s="124">
        <v>-75289</v>
      </c>
      <c r="H571" s="124">
        <v>1113227</v>
      </c>
      <c r="I571" s="124">
        <v>409</v>
      </c>
      <c r="J571" s="124">
        <v>8178</v>
      </c>
      <c r="K571" s="124">
        <v>1221</v>
      </c>
      <c r="L571" s="124">
        <v>40930</v>
      </c>
    </row>
    <row r="572" spans="1:12" x14ac:dyDescent="0.3">
      <c r="A572" s="99" t="s">
        <v>893</v>
      </c>
      <c r="B572" s="104" t="s">
        <v>1971</v>
      </c>
      <c r="C572" s="121">
        <v>2717</v>
      </c>
      <c r="D572" s="124">
        <v>1925</v>
      </c>
      <c r="E572" s="124">
        <v>748726</v>
      </c>
      <c r="F572" s="124">
        <v>792</v>
      </c>
      <c r="G572" s="124">
        <v>-115110</v>
      </c>
      <c r="H572" s="124">
        <v>606960</v>
      </c>
      <c r="I572" s="124">
        <v>559</v>
      </c>
      <c r="J572" s="124">
        <v>11184</v>
      </c>
      <c r="K572" s="124">
        <v>1263</v>
      </c>
      <c r="L572" s="124">
        <v>24716</v>
      </c>
    </row>
    <row r="573" spans="1:12" x14ac:dyDescent="0.3">
      <c r="A573" s="99" t="s">
        <v>894</v>
      </c>
      <c r="B573" s="104" t="s">
        <v>1972</v>
      </c>
      <c r="C573" s="121">
        <v>19764</v>
      </c>
      <c r="D573" s="124">
        <v>14682</v>
      </c>
      <c r="E573" s="124">
        <v>4133250</v>
      </c>
      <c r="F573" s="124">
        <v>5082</v>
      </c>
      <c r="G573" s="124">
        <v>-524303</v>
      </c>
      <c r="H573" s="124">
        <v>3552314</v>
      </c>
      <c r="I573" s="124">
        <v>5713</v>
      </c>
      <c r="J573" s="124">
        <v>120289</v>
      </c>
      <c r="K573" s="124">
        <v>10054</v>
      </c>
      <c r="L573" s="124">
        <v>136291</v>
      </c>
    </row>
    <row r="574" spans="1:12" x14ac:dyDescent="0.3">
      <c r="A574" s="99" t="s">
        <v>895</v>
      </c>
      <c r="B574" s="104" t="s">
        <v>1973</v>
      </c>
      <c r="C574" s="121">
        <v>3043</v>
      </c>
      <c r="D574" s="124">
        <v>2392</v>
      </c>
      <c r="E574" s="124">
        <v>513773</v>
      </c>
      <c r="F574" s="124">
        <v>651</v>
      </c>
      <c r="G574" s="124">
        <v>-57981</v>
      </c>
      <c r="H574" s="124">
        <v>425780</v>
      </c>
      <c r="I574" s="124">
        <v>1349</v>
      </c>
      <c r="J574" s="124">
        <v>28547</v>
      </c>
      <c r="K574" s="124">
        <v>1669</v>
      </c>
      <c r="L574" s="124">
        <v>15784</v>
      </c>
    </row>
    <row r="575" spans="1:12" x14ac:dyDescent="0.3">
      <c r="A575" s="99" t="s">
        <v>896</v>
      </c>
      <c r="B575" s="104" t="s">
        <v>1974</v>
      </c>
      <c r="C575" s="121">
        <v>1769</v>
      </c>
      <c r="D575" s="124">
        <v>1314</v>
      </c>
      <c r="E575" s="124">
        <v>361750</v>
      </c>
      <c r="F575" s="124">
        <v>455</v>
      </c>
      <c r="G575" s="124">
        <v>-43201</v>
      </c>
      <c r="H575" s="124">
        <v>288424</v>
      </c>
      <c r="I575" s="124">
        <v>500</v>
      </c>
      <c r="J575" s="124">
        <v>10342</v>
      </c>
      <c r="K575" s="124">
        <v>901</v>
      </c>
      <c r="L575" s="124">
        <v>11106</v>
      </c>
    </row>
    <row r="576" spans="1:12" x14ac:dyDescent="0.3">
      <c r="A576" s="99" t="s">
        <v>897</v>
      </c>
      <c r="B576" s="104" t="s">
        <v>1975</v>
      </c>
      <c r="C576" s="121">
        <v>1479</v>
      </c>
      <c r="D576" s="124">
        <v>1103</v>
      </c>
      <c r="E576" s="124">
        <v>431026</v>
      </c>
      <c r="F576" s="124">
        <v>376</v>
      </c>
      <c r="G576" s="124">
        <v>-25552</v>
      </c>
      <c r="H576" s="124">
        <v>419181</v>
      </c>
      <c r="I576" s="124">
        <v>421</v>
      </c>
      <c r="J576" s="124">
        <v>8865</v>
      </c>
      <c r="K576" s="124">
        <v>762</v>
      </c>
      <c r="L576" s="124">
        <v>15202</v>
      </c>
    </row>
    <row r="577" spans="1:12" x14ac:dyDescent="0.3">
      <c r="A577" s="99" t="s">
        <v>898</v>
      </c>
      <c r="B577" s="104" t="s">
        <v>1976</v>
      </c>
      <c r="C577" s="121">
        <v>238</v>
      </c>
      <c r="D577" s="124">
        <v>176</v>
      </c>
      <c r="E577" s="124">
        <v>20457</v>
      </c>
      <c r="F577" s="124">
        <v>62</v>
      </c>
      <c r="G577" s="124">
        <v>-6927</v>
      </c>
      <c r="H577" s="124">
        <v>11605</v>
      </c>
      <c r="I577" s="124">
        <v>83</v>
      </c>
      <c r="J577" s="124">
        <v>1623</v>
      </c>
      <c r="K577" s="124">
        <v>103</v>
      </c>
      <c r="L577" s="124">
        <v>591</v>
      </c>
    </row>
    <row r="578" spans="1:12" x14ac:dyDescent="0.3">
      <c r="A578" s="99" t="s">
        <v>899</v>
      </c>
      <c r="B578" s="104" t="s">
        <v>1977</v>
      </c>
      <c r="C578" s="121">
        <v>505</v>
      </c>
      <c r="D578" s="124">
        <v>383</v>
      </c>
      <c r="E578" s="124">
        <v>67892</v>
      </c>
      <c r="F578" s="124">
        <v>122</v>
      </c>
      <c r="G578" s="124">
        <v>-10773</v>
      </c>
      <c r="H578" s="124">
        <v>57793</v>
      </c>
      <c r="I578" s="124">
        <v>152</v>
      </c>
      <c r="J578" s="124">
        <v>3320</v>
      </c>
      <c r="K578" s="124">
        <v>282</v>
      </c>
      <c r="L578" s="124">
        <v>2243</v>
      </c>
    </row>
    <row r="579" spans="1:12" x14ac:dyDescent="0.3">
      <c r="A579" s="99" t="s">
        <v>900</v>
      </c>
      <c r="B579" s="104" t="s">
        <v>1978</v>
      </c>
      <c r="C579" s="121">
        <v>1274</v>
      </c>
      <c r="D579" s="124">
        <v>965</v>
      </c>
      <c r="E579" s="124">
        <v>183030</v>
      </c>
      <c r="F579" s="124">
        <v>309</v>
      </c>
      <c r="G579" s="124">
        <v>-24733</v>
      </c>
      <c r="H579" s="124">
        <v>159583</v>
      </c>
      <c r="I579" s="124">
        <v>323</v>
      </c>
      <c r="J579" s="124">
        <v>6723</v>
      </c>
      <c r="K579" s="124">
        <v>637</v>
      </c>
      <c r="L579" s="124">
        <v>6035</v>
      </c>
    </row>
    <row r="580" spans="1:12" x14ac:dyDescent="0.3">
      <c r="A580" s="99" t="s">
        <v>901</v>
      </c>
      <c r="B580" s="104" t="s">
        <v>1979</v>
      </c>
      <c r="C580" s="121">
        <v>11456</v>
      </c>
      <c r="D580" s="124">
        <v>8349</v>
      </c>
      <c r="E580" s="124">
        <v>2555322</v>
      </c>
      <c r="F580" s="124">
        <v>3107</v>
      </c>
      <c r="G580" s="124">
        <v>-355135</v>
      </c>
      <c r="H580" s="124">
        <v>2189948</v>
      </c>
      <c r="I580" s="124">
        <v>2885</v>
      </c>
      <c r="J580" s="124">
        <v>60870</v>
      </c>
      <c r="K580" s="124">
        <v>5700</v>
      </c>
      <c r="L580" s="124">
        <v>85331</v>
      </c>
    </row>
    <row r="581" spans="1:12" x14ac:dyDescent="0.3">
      <c r="A581" s="99" t="s">
        <v>902</v>
      </c>
      <c r="B581" s="104" t="s">
        <v>1980</v>
      </c>
      <c r="C581" s="121">
        <v>29312</v>
      </c>
      <c r="D581" s="124">
        <v>22671</v>
      </c>
      <c r="E581" s="124">
        <v>8816954</v>
      </c>
      <c r="F581" s="124">
        <v>6641</v>
      </c>
      <c r="G581" s="124">
        <v>-912872</v>
      </c>
      <c r="H581" s="124">
        <v>7289878</v>
      </c>
      <c r="I581" s="124">
        <v>10682</v>
      </c>
      <c r="J581" s="124">
        <v>220219</v>
      </c>
      <c r="K581" s="124">
        <v>14957</v>
      </c>
      <c r="L581" s="124">
        <v>279581</v>
      </c>
    </row>
    <row r="582" spans="1:12" x14ac:dyDescent="0.3">
      <c r="A582" s="99" t="s">
        <v>903</v>
      </c>
      <c r="B582" s="104" t="s">
        <v>1981</v>
      </c>
      <c r="C582" s="121">
        <v>2095</v>
      </c>
      <c r="D582" s="124">
        <v>1641</v>
      </c>
      <c r="E582" s="124">
        <v>1322315</v>
      </c>
      <c r="F582" s="124">
        <v>454</v>
      </c>
      <c r="G582" s="124">
        <v>-132240</v>
      </c>
      <c r="H582" s="124">
        <v>1018842</v>
      </c>
      <c r="I582" s="124">
        <v>659</v>
      </c>
      <c r="J582" s="124">
        <v>14079</v>
      </c>
      <c r="K582" s="124">
        <v>1135</v>
      </c>
      <c r="L582" s="124">
        <v>40116</v>
      </c>
    </row>
    <row r="583" spans="1:12" x14ac:dyDescent="0.3">
      <c r="A583" s="99" t="s">
        <v>904</v>
      </c>
      <c r="B583" s="104" t="s">
        <v>1982</v>
      </c>
      <c r="C583" s="121">
        <v>387</v>
      </c>
      <c r="D583" s="124">
        <v>264</v>
      </c>
      <c r="E583" s="124">
        <v>35471</v>
      </c>
      <c r="F583" s="124">
        <v>123</v>
      </c>
      <c r="G583" s="124">
        <v>-5649</v>
      </c>
      <c r="H583" s="124">
        <v>26958</v>
      </c>
      <c r="I583" s="124">
        <v>114</v>
      </c>
      <c r="J583" s="124">
        <v>1914</v>
      </c>
      <c r="K583" s="124">
        <v>114</v>
      </c>
      <c r="L583" s="124">
        <v>1063</v>
      </c>
    </row>
    <row r="584" spans="1:12" x14ac:dyDescent="0.3">
      <c r="A584" s="99" t="s">
        <v>905</v>
      </c>
      <c r="B584" s="104" t="s">
        <v>1983</v>
      </c>
      <c r="C584" s="121">
        <v>1708</v>
      </c>
      <c r="D584" s="124">
        <v>1377</v>
      </c>
      <c r="E584" s="124">
        <v>1286844</v>
      </c>
      <c r="F584" s="124">
        <v>331</v>
      </c>
      <c r="G584" s="124">
        <v>-126592</v>
      </c>
      <c r="H584" s="124">
        <v>991884</v>
      </c>
      <c r="I584" s="124">
        <v>545</v>
      </c>
      <c r="J584" s="124">
        <v>12166</v>
      </c>
      <c r="K584" s="124">
        <v>1021</v>
      </c>
      <c r="L584" s="124">
        <v>39053</v>
      </c>
    </row>
    <row r="585" spans="1:12" x14ac:dyDescent="0.3">
      <c r="A585" s="99" t="s">
        <v>906</v>
      </c>
      <c r="B585" s="104" t="s">
        <v>1984</v>
      </c>
      <c r="C585" s="121">
        <v>2402</v>
      </c>
      <c r="D585" s="124">
        <v>1820</v>
      </c>
      <c r="E585" s="124">
        <v>926367</v>
      </c>
      <c r="F585" s="124">
        <v>582</v>
      </c>
      <c r="G585" s="124">
        <v>-155793</v>
      </c>
      <c r="H585" s="124">
        <v>748081</v>
      </c>
      <c r="I585" s="124">
        <v>551</v>
      </c>
      <c r="J585" s="124">
        <v>12200</v>
      </c>
      <c r="K585" s="124">
        <v>1332</v>
      </c>
      <c r="L585" s="124">
        <v>31595</v>
      </c>
    </row>
    <row r="586" spans="1:12" x14ac:dyDescent="0.3">
      <c r="A586" s="99" t="s">
        <v>907</v>
      </c>
      <c r="B586" s="104" t="s">
        <v>1985</v>
      </c>
      <c r="C586" s="121">
        <v>11438</v>
      </c>
      <c r="D586" s="124">
        <v>8873</v>
      </c>
      <c r="E586" s="124">
        <v>2423471</v>
      </c>
      <c r="F586" s="124">
        <v>2565</v>
      </c>
      <c r="G586" s="124">
        <v>-185994</v>
      </c>
      <c r="H586" s="124">
        <v>1874606</v>
      </c>
      <c r="I586" s="124">
        <v>4044</v>
      </c>
      <c r="J586" s="124">
        <v>86560</v>
      </c>
      <c r="K586" s="124">
        <v>5852</v>
      </c>
      <c r="L586" s="124">
        <v>69672</v>
      </c>
    </row>
    <row r="587" spans="1:12" x14ac:dyDescent="0.3">
      <c r="A587" s="99" t="s">
        <v>908</v>
      </c>
      <c r="B587" s="104" t="s">
        <v>1986</v>
      </c>
      <c r="C587" s="121">
        <v>1543</v>
      </c>
      <c r="D587" s="124">
        <v>1177</v>
      </c>
      <c r="E587" s="124">
        <v>254304</v>
      </c>
      <c r="F587" s="124">
        <v>366</v>
      </c>
      <c r="G587" s="124">
        <v>-23965</v>
      </c>
      <c r="H587" s="124">
        <v>206133</v>
      </c>
      <c r="I587" s="124">
        <v>541</v>
      </c>
      <c r="J587" s="124">
        <v>11651</v>
      </c>
      <c r="K587" s="124">
        <v>758</v>
      </c>
      <c r="L587" s="124">
        <v>7641</v>
      </c>
    </row>
    <row r="588" spans="1:12" x14ac:dyDescent="0.3">
      <c r="A588" s="99" t="s">
        <v>909</v>
      </c>
      <c r="B588" s="104" t="s">
        <v>1987</v>
      </c>
      <c r="C588" s="121">
        <v>1212</v>
      </c>
      <c r="D588" s="124">
        <v>944</v>
      </c>
      <c r="E588" s="124">
        <v>308437</v>
      </c>
      <c r="F588" s="124">
        <v>268</v>
      </c>
      <c r="G588" s="124">
        <v>-10725</v>
      </c>
      <c r="H588" s="124">
        <v>232946</v>
      </c>
      <c r="I588" s="124">
        <v>501</v>
      </c>
      <c r="J588" s="124">
        <v>10288</v>
      </c>
      <c r="K588" s="124">
        <v>612</v>
      </c>
      <c r="L588" s="124">
        <v>8154</v>
      </c>
    </row>
    <row r="589" spans="1:12" x14ac:dyDescent="0.3">
      <c r="A589" s="99" t="s">
        <v>910</v>
      </c>
      <c r="B589" s="104" t="s">
        <v>1988</v>
      </c>
      <c r="C589" s="121">
        <v>1558</v>
      </c>
      <c r="D589" s="124">
        <v>1202</v>
      </c>
      <c r="E589" s="124">
        <v>241076</v>
      </c>
      <c r="F589" s="124">
        <v>356</v>
      </c>
      <c r="G589" s="124">
        <v>-20906</v>
      </c>
      <c r="H589" s="124">
        <v>207958</v>
      </c>
      <c r="I589" s="124">
        <v>616</v>
      </c>
      <c r="J589" s="124">
        <v>12786</v>
      </c>
      <c r="K589" s="124">
        <v>791</v>
      </c>
      <c r="L589" s="124">
        <v>7542</v>
      </c>
    </row>
    <row r="590" spans="1:12" x14ac:dyDescent="0.3">
      <c r="A590" s="99" t="s">
        <v>911</v>
      </c>
      <c r="B590" s="104" t="s">
        <v>1989</v>
      </c>
      <c r="C590" s="121">
        <v>5677</v>
      </c>
      <c r="D590" s="124">
        <v>4456</v>
      </c>
      <c r="E590" s="124">
        <v>1193829</v>
      </c>
      <c r="F590" s="124">
        <v>1221</v>
      </c>
      <c r="G590" s="124">
        <v>-99485</v>
      </c>
      <c r="H590" s="124">
        <v>879698</v>
      </c>
      <c r="I590" s="124">
        <v>1913</v>
      </c>
      <c r="J590" s="124">
        <v>41641</v>
      </c>
      <c r="K590" s="124">
        <v>2977</v>
      </c>
      <c r="L590" s="124">
        <v>33683</v>
      </c>
    </row>
    <row r="591" spans="1:12" x14ac:dyDescent="0.3">
      <c r="A591" s="99" t="s">
        <v>912</v>
      </c>
      <c r="B591" s="104" t="s">
        <v>1990</v>
      </c>
      <c r="C591" s="121">
        <v>242</v>
      </c>
      <c r="D591" s="124">
        <v>191</v>
      </c>
      <c r="E591" s="124">
        <v>108727</v>
      </c>
      <c r="F591" s="124">
        <v>51</v>
      </c>
      <c r="G591" s="124">
        <v>-3095</v>
      </c>
      <c r="H591" s="124">
        <v>88056</v>
      </c>
      <c r="I591" s="124">
        <v>84</v>
      </c>
      <c r="J591" s="124">
        <v>1795</v>
      </c>
      <c r="K591" s="124">
        <v>124</v>
      </c>
      <c r="L591" s="124">
        <v>3127</v>
      </c>
    </row>
    <row r="592" spans="1:12" x14ac:dyDescent="0.3">
      <c r="A592" s="99" t="s">
        <v>913</v>
      </c>
      <c r="B592" s="104" t="s">
        <v>1991</v>
      </c>
      <c r="C592" s="121">
        <v>475</v>
      </c>
      <c r="D592" s="124">
        <v>359</v>
      </c>
      <c r="E592" s="124">
        <v>98040</v>
      </c>
      <c r="F592" s="124">
        <v>116</v>
      </c>
      <c r="G592" s="124">
        <v>-10106</v>
      </c>
      <c r="H592" s="124">
        <v>79160</v>
      </c>
      <c r="I592" s="124">
        <v>159</v>
      </c>
      <c r="J592" s="124">
        <v>3496</v>
      </c>
      <c r="K592" s="124">
        <v>251</v>
      </c>
      <c r="L592" s="124">
        <v>2997</v>
      </c>
    </row>
    <row r="593" spans="1:12" x14ac:dyDescent="0.3">
      <c r="A593" s="99" t="s">
        <v>914</v>
      </c>
      <c r="B593" s="104" t="s">
        <v>1992</v>
      </c>
      <c r="C593" s="121">
        <v>514</v>
      </c>
      <c r="D593" s="124">
        <v>386</v>
      </c>
      <c r="E593" s="124">
        <v>172196</v>
      </c>
      <c r="F593" s="124">
        <v>128</v>
      </c>
      <c r="G593" s="124">
        <v>-14945</v>
      </c>
      <c r="H593" s="124">
        <v>145023</v>
      </c>
      <c r="I593" s="124">
        <v>164</v>
      </c>
      <c r="J593" s="124">
        <v>3460</v>
      </c>
      <c r="K593" s="124">
        <v>235</v>
      </c>
      <c r="L593" s="124">
        <v>5240</v>
      </c>
    </row>
    <row r="594" spans="1:12" x14ac:dyDescent="0.3">
      <c r="A594" s="99" t="s">
        <v>915</v>
      </c>
      <c r="B594" s="104" t="s">
        <v>1993</v>
      </c>
      <c r="C594" s="121">
        <v>217</v>
      </c>
      <c r="D594" s="124">
        <v>158</v>
      </c>
      <c r="E594" s="124">
        <v>46863</v>
      </c>
      <c r="F594" s="124">
        <v>59</v>
      </c>
      <c r="G594" s="124">
        <v>-2767</v>
      </c>
      <c r="H594" s="124">
        <v>35633</v>
      </c>
      <c r="I594" s="124">
        <v>66</v>
      </c>
      <c r="J594" s="124">
        <v>1444</v>
      </c>
      <c r="K594" s="124">
        <v>104</v>
      </c>
      <c r="L594" s="124">
        <v>1287</v>
      </c>
    </row>
    <row r="595" spans="1:12" x14ac:dyDescent="0.3">
      <c r="A595" s="99" t="s">
        <v>916</v>
      </c>
      <c r="B595" s="104" t="s">
        <v>1994</v>
      </c>
      <c r="C595" s="121">
        <v>5948</v>
      </c>
      <c r="D595" s="124">
        <v>4463</v>
      </c>
      <c r="E595" s="124">
        <v>2445448</v>
      </c>
      <c r="F595" s="124">
        <v>1485</v>
      </c>
      <c r="G595" s="124">
        <v>-190512</v>
      </c>
      <c r="H595" s="124">
        <v>2286757</v>
      </c>
      <c r="I595" s="124">
        <v>1930</v>
      </c>
      <c r="J595" s="124">
        <v>40984</v>
      </c>
      <c r="K595" s="124">
        <v>3090</v>
      </c>
      <c r="L595" s="124">
        <v>85013</v>
      </c>
    </row>
    <row r="596" spans="1:12" x14ac:dyDescent="0.3">
      <c r="A596" s="99" t="s">
        <v>917</v>
      </c>
      <c r="B596" s="104" t="s">
        <v>1995</v>
      </c>
      <c r="C596" s="121">
        <v>3225</v>
      </c>
      <c r="D596" s="124">
        <v>2410</v>
      </c>
      <c r="E596" s="124">
        <v>939744</v>
      </c>
      <c r="F596" s="124">
        <v>815</v>
      </c>
      <c r="G596" s="124">
        <v>-140114</v>
      </c>
      <c r="H596" s="124">
        <v>961466</v>
      </c>
      <c r="I596" s="124">
        <v>1064</v>
      </c>
      <c r="J596" s="124">
        <v>22454</v>
      </c>
      <c r="K596" s="124">
        <v>1658</v>
      </c>
      <c r="L596" s="124">
        <v>37418</v>
      </c>
    </row>
    <row r="597" spans="1:12" x14ac:dyDescent="0.3">
      <c r="A597" s="99" t="s">
        <v>918</v>
      </c>
      <c r="B597" s="104" t="s">
        <v>1996</v>
      </c>
      <c r="C597" s="121">
        <v>1472</v>
      </c>
      <c r="D597" s="124">
        <v>1106</v>
      </c>
      <c r="E597" s="124">
        <v>1286314</v>
      </c>
      <c r="F597" s="124">
        <v>366</v>
      </c>
      <c r="G597" s="124">
        <v>-33083</v>
      </c>
      <c r="H597" s="124">
        <v>1124609</v>
      </c>
      <c r="I597" s="124">
        <v>517</v>
      </c>
      <c r="J597" s="124">
        <v>11217</v>
      </c>
      <c r="K597" s="124">
        <v>778</v>
      </c>
      <c r="L597" s="124">
        <v>40235</v>
      </c>
    </row>
    <row r="598" spans="1:12" x14ac:dyDescent="0.3">
      <c r="A598" s="99" t="s">
        <v>919</v>
      </c>
      <c r="B598" s="104" t="s">
        <v>1997</v>
      </c>
      <c r="C598" s="121">
        <v>1251</v>
      </c>
      <c r="D598" s="124">
        <v>947</v>
      </c>
      <c r="E598" s="124">
        <v>219390</v>
      </c>
      <c r="F598" s="124">
        <v>304</v>
      </c>
      <c r="G598" s="124">
        <v>-17315</v>
      </c>
      <c r="H598" s="124">
        <v>200682</v>
      </c>
      <c r="I598" s="124">
        <v>349</v>
      </c>
      <c r="J598" s="124">
        <v>7313</v>
      </c>
      <c r="K598" s="124">
        <v>654</v>
      </c>
      <c r="L598" s="124">
        <v>7360</v>
      </c>
    </row>
    <row r="599" spans="1:12" x14ac:dyDescent="0.3">
      <c r="A599" s="99" t="s">
        <v>920</v>
      </c>
      <c r="B599" s="104" t="s">
        <v>1998</v>
      </c>
      <c r="C599" s="121">
        <v>2228</v>
      </c>
      <c r="D599" s="124">
        <v>1599</v>
      </c>
      <c r="E599" s="124">
        <v>1139253</v>
      </c>
      <c r="F599" s="124">
        <v>629</v>
      </c>
      <c r="G599" s="124">
        <v>-146138</v>
      </c>
      <c r="H599" s="124">
        <v>928492</v>
      </c>
      <c r="I599" s="124">
        <v>468</v>
      </c>
      <c r="J599" s="124">
        <v>9940</v>
      </c>
      <c r="K599" s="124">
        <v>1154</v>
      </c>
      <c r="L599" s="124">
        <v>36700</v>
      </c>
    </row>
    <row r="600" spans="1:12" x14ac:dyDescent="0.3">
      <c r="A600" s="99" t="s">
        <v>921</v>
      </c>
      <c r="B600" s="104" t="s">
        <v>1999</v>
      </c>
      <c r="C600" s="121">
        <v>788</v>
      </c>
      <c r="D600" s="124">
        <v>568</v>
      </c>
      <c r="E600" s="124">
        <v>149074</v>
      </c>
      <c r="F600" s="124">
        <v>220</v>
      </c>
      <c r="G600" s="124">
        <v>-15335</v>
      </c>
      <c r="H600" s="124">
        <v>120550</v>
      </c>
      <c r="I600" s="124">
        <v>232</v>
      </c>
      <c r="J600" s="124">
        <v>4887</v>
      </c>
      <c r="K600" s="124">
        <v>358</v>
      </c>
      <c r="L600" s="124">
        <v>4574</v>
      </c>
    </row>
    <row r="601" spans="1:12" x14ac:dyDescent="0.3">
      <c r="A601" s="99" t="s">
        <v>922</v>
      </c>
      <c r="B601" s="104" t="s">
        <v>2000</v>
      </c>
      <c r="C601" s="121">
        <v>4413</v>
      </c>
      <c r="D601" s="124">
        <v>3707</v>
      </c>
      <c r="E601" s="124">
        <v>411024</v>
      </c>
      <c r="F601" s="124">
        <v>706</v>
      </c>
      <c r="G601" s="124">
        <v>-86860</v>
      </c>
      <c r="H601" s="124">
        <v>312549</v>
      </c>
      <c r="I601" s="124">
        <v>2798</v>
      </c>
      <c r="J601" s="124">
        <v>51569</v>
      </c>
      <c r="K601" s="124">
        <v>2036</v>
      </c>
      <c r="L601" s="124">
        <v>11911</v>
      </c>
    </row>
    <row r="602" spans="1:12" x14ac:dyDescent="0.3">
      <c r="A602" s="99" t="s">
        <v>923</v>
      </c>
      <c r="B602" s="104" t="s">
        <v>2001</v>
      </c>
      <c r="C602" s="121">
        <v>8527</v>
      </c>
      <c r="D602" s="124">
        <v>5717</v>
      </c>
      <c r="E602" s="124">
        <v>1100144</v>
      </c>
      <c r="F602" s="124">
        <v>2810</v>
      </c>
      <c r="G602" s="124">
        <v>-231849</v>
      </c>
      <c r="H602" s="124">
        <v>743872</v>
      </c>
      <c r="I602" s="124">
        <v>1714</v>
      </c>
      <c r="J602" s="124">
        <v>33893</v>
      </c>
      <c r="K602" s="124">
        <v>3223</v>
      </c>
      <c r="L602" s="124">
        <v>32861</v>
      </c>
    </row>
    <row r="603" spans="1:12" x14ac:dyDescent="0.3">
      <c r="A603" s="99" t="s">
        <v>924</v>
      </c>
      <c r="B603" s="104" t="s">
        <v>2002</v>
      </c>
      <c r="C603" s="121">
        <v>452030</v>
      </c>
      <c r="D603" s="124">
        <v>341740</v>
      </c>
      <c r="E603" s="124">
        <v>28667098</v>
      </c>
      <c r="F603" s="124">
        <v>110290</v>
      </c>
      <c r="G603" s="124">
        <v>-4641822</v>
      </c>
      <c r="H603" s="124">
        <v>22961880</v>
      </c>
      <c r="I603" s="124">
        <v>247817</v>
      </c>
      <c r="J603" s="124">
        <v>4608984</v>
      </c>
      <c r="K603" s="124">
        <v>173992</v>
      </c>
      <c r="L603" s="124">
        <v>795026</v>
      </c>
    </row>
    <row r="604" spans="1:12" x14ac:dyDescent="0.3">
      <c r="A604" s="99" t="s">
        <v>925</v>
      </c>
      <c r="B604" s="104" t="s">
        <v>2003</v>
      </c>
      <c r="C604" s="121">
        <v>51929</v>
      </c>
      <c r="D604" s="124">
        <v>39157</v>
      </c>
      <c r="E604" s="124">
        <v>5503758</v>
      </c>
      <c r="F604" s="124">
        <v>12772</v>
      </c>
      <c r="G604" s="124">
        <v>-943559</v>
      </c>
      <c r="H604" s="124">
        <v>4159138</v>
      </c>
      <c r="I604" s="124">
        <v>28385</v>
      </c>
      <c r="J604" s="124">
        <v>526618</v>
      </c>
      <c r="K604" s="124">
        <v>19595</v>
      </c>
      <c r="L604" s="124">
        <v>157880</v>
      </c>
    </row>
    <row r="605" spans="1:12" x14ac:dyDescent="0.3">
      <c r="A605" s="99" t="s">
        <v>926</v>
      </c>
      <c r="B605" s="104" t="s">
        <v>2004</v>
      </c>
      <c r="C605" s="121">
        <v>20638</v>
      </c>
      <c r="D605" s="124">
        <v>17053</v>
      </c>
      <c r="E605" s="124">
        <v>4067315</v>
      </c>
      <c r="F605" s="124">
        <v>3585</v>
      </c>
      <c r="G605" s="124">
        <v>-471336</v>
      </c>
      <c r="H605" s="124">
        <v>3261845</v>
      </c>
      <c r="I605" s="124">
        <v>13847</v>
      </c>
      <c r="J605" s="124">
        <v>277288</v>
      </c>
      <c r="K605" s="124">
        <v>10231</v>
      </c>
      <c r="L605" s="124">
        <v>121231</v>
      </c>
    </row>
    <row r="606" spans="1:12" x14ac:dyDescent="0.3">
      <c r="A606" s="99" t="s">
        <v>927</v>
      </c>
      <c r="B606" s="104" t="s">
        <v>2005</v>
      </c>
      <c r="C606" s="121">
        <v>31291</v>
      </c>
      <c r="D606" s="124">
        <v>22104</v>
      </c>
      <c r="E606" s="124">
        <v>1436443</v>
      </c>
      <c r="F606" s="124">
        <v>9187</v>
      </c>
      <c r="G606" s="124">
        <v>-472223</v>
      </c>
      <c r="H606" s="124">
        <v>897293</v>
      </c>
      <c r="I606" s="124">
        <v>14538</v>
      </c>
      <c r="J606" s="124">
        <v>249330</v>
      </c>
      <c r="K606" s="124">
        <v>9364</v>
      </c>
      <c r="L606" s="124">
        <v>36649</v>
      </c>
    </row>
    <row r="607" spans="1:12" x14ac:dyDescent="0.3">
      <c r="A607" s="99" t="s">
        <v>928</v>
      </c>
      <c r="B607" s="104" t="s">
        <v>2006</v>
      </c>
      <c r="C607" s="121">
        <v>48994</v>
      </c>
      <c r="D607" s="124">
        <v>37749</v>
      </c>
      <c r="E607" s="124">
        <v>2013480</v>
      </c>
      <c r="F607" s="124">
        <v>11245</v>
      </c>
      <c r="G607" s="124">
        <v>-289682</v>
      </c>
      <c r="H607" s="124">
        <v>1684911</v>
      </c>
      <c r="I607" s="124">
        <v>29226</v>
      </c>
      <c r="J607" s="124">
        <v>550599</v>
      </c>
      <c r="K607" s="124">
        <v>19452</v>
      </c>
      <c r="L607" s="124">
        <v>49509</v>
      </c>
    </row>
    <row r="608" spans="1:12" x14ac:dyDescent="0.3">
      <c r="A608" s="99" t="s">
        <v>929</v>
      </c>
      <c r="B608" s="104" t="s">
        <v>2007</v>
      </c>
      <c r="C608" s="121">
        <v>6429</v>
      </c>
      <c r="D608" s="124">
        <v>5501</v>
      </c>
      <c r="E608" s="124">
        <v>278255</v>
      </c>
      <c r="F608" s="124">
        <v>928</v>
      </c>
      <c r="G608" s="124">
        <v>-19502</v>
      </c>
      <c r="H608" s="124">
        <v>255698</v>
      </c>
      <c r="I608" s="124">
        <v>4825</v>
      </c>
      <c r="J608" s="124">
        <v>93368</v>
      </c>
      <c r="K608" s="124">
        <v>2991</v>
      </c>
      <c r="L608" s="124">
        <v>6371</v>
      </c>
    </row>
    <row r="609" spans="1:12" x14ac:dyDescent="0.3">
      <c r="A609" s="99" t="s">
        <v>930</v>
      </c>
      <c r="B609" s="104" t="s">
        <v>2008</v>
      </c>
      <c r="C609" s="121">
        <v>3935</v>
      </c>
      <c r="D609" s="124">
        <v>3267</v>
      </c>
      <c r="E609" s="124">
        <v>206174</v>
      </c>
      <c r="F609" s="124">
        <v>668</v>
      </c>
      <c r="G609" s="124">
        <v>-33702</v>
      </c>
      <c r="H609" s="124">
        <v>168963</v>
      </c>
      <c r="I609" s="124">
        <v>2664</v>
      </c>
      <c r="J609" s="124">
        <v>54556</v>
      </c>
      <c r="K609" s="124">
        <v>2014</v>
      </c>
      <c r="L609" s="124">
        <v>5169</v>
      </c>
    </row>
    <row r="610" spans="1:12" x14ac:dyDescent="0.3">
      <c r="A610" s="99" t="s">
        <v>931</v>
      </c>
      <c r="B610" s="104" t="s">
        <v>2009</v>
      </c>
      <c r="C610" s="121">
        <v>1418</v>
      </c>
      <c r="D610" s="124">
        <v>1235</v>
      </c>
      <c r="E610" s="124">
        <v>69926</v>
      </c>
      <c r="F610" s="124">
        <v>183</v>
      </c>
      <c r="G610" s="124">
        <v>-3486</v>
      </c>
      <c r="H610" s="124">
        <v>64919</v>
      </c>
      <c r="I610" s="124">
        <v>1039</v>
      </c>
      <c r="J610" s="124">
        <v>21177</v>
      </c>
      <c r="K610" s="124">
        <v>763</v>
      </c>
      <c r="L610" s="124">
        <v>1650</v>
      </c>
    </row>
    <row r="611" spans="1:12" x14ac:dyDescent="0.3">
      <c r="A611" s="99" t="s">
        <v>932</v>
      </c>
      <c r="B611" s="104" t="s">
        <v>2010</v>
      </c>
      <c r="C611" s="121">
        <v>6524</v>
      </c>
      <c r="D611" s="124">
        <v>5514</v>
      </c>
      <c r="E611" s="124">
        <v>281046</v>
      </c>
      <c r="F611" s="124">
        <v>1010</v>
      </c>
      <c r="G611" s="124">
        <v>-28743</v>
      </c>
      <c r="H611" s="124">
        <v>266387</v>
      </c>
      <c r="I611" s="124">
        <v>4745</v>
      </c>
      <c r="J611" s="124">
        <v>93022</v>
      </c>
      <c r="K611" s="124">
        <v>3100</v>
      </c>
      <c r="L611" s="124">
        <v>6971</v>
      </c>
    </row>
    <row r="612" spans="1:12" x14ac:dyDescent="0.3">
      <c r="A612" s="99" t="s">
        <v>933</v>
      </c>
      <c r="B612" s="104" t="s">
        <v>2011</v>
      </c>
      <c r="C612" s="121">
        <v>10667</v>
      </c>
      <c r="D612" s="124">
        <v>7924</v>
      </c>
      <c r="E612" s="124">
        <v>407297</v>
      </c>
      <c r="F612" s="124">
        <v>2743</v>
      </c>
      <c r="G612" s="124">
        <v>-45302</v>
      </c>
      <c r="H612" s="124">
        <v>346684</v>
      </c>
      <c r="I612" s="124">
        <v>5826</v>
      </c>
      <c r="J612" s="124">
        <v>103568</v>
      </c>
      <c r="K612" s="124">
        <v>3667</v>
      </c>
      <c r="L612" s="124">
        <v>10098</v>
      </c>
    </row>
    <row r="613" spans="1:12" x14ac:dyDescent="0.3">
      <c r="A613" s="99" t="s">
        <v>934</v>
      </c>
      <c r="B613" s="104" t="s">
        <v>2012</v>
      </c>
      <c r="C613" s="121">
        <v>2713</v>
      </c>
      <c r="D613" s="124">
        <v>2155</v>
      </c>
      <c r="E613" s="124">
        <v>120105</v>
      </c>
      <c r="F613" s="124">
        <v>558</v>
      </c>
      <c r="G613" s="124">
        <v>-13786</v>
      </c>
      <c r="H613" s="124">
        <v>102837</v>
      </c>
      <c r="I613" s="124">
        <v>1779</v>
      </c>
      <c r="J613" s="124">
        <v>34584</v>
      </c>
      <c r="K613" s="124">
        <v>1146</v>
      </c>
      <c r="L613" s="124">
        <v>2859</v>
      </c>
    </row>
    <row r="614" spans="1:12" x14ac:dyDescent="0.3">
      <c r="A614" s="99" t="s">
        <v>935</v>
      </c>
      <c r="B614" s="104" t="s">
        <v>2013</v>
      </c>
      <c r="C614" s="121">
        <v>17308</v>
      </c>
      <c r="D614" s="124">
        <v>12153</v>
      </c>
      <c r="E614" s="124">
        <v>650677</v>
      </c>
      <c r="F614" s="124">
        <v>5155</v>
      </c>
      <c r="G614" s="124">
        <v>-145162</v>
      </c>
      <c r="H614" s="124">
        <v>479424</v>
      </c>
      <c r="I614" s="124">
        <v>8348</v>
      </c>
      <c r="J614" s="124">
        <v>150324</v>
      </c>
      <c r="K614" s="124">
        <v>5771</v>
      </c>
      <c r="L614" s="124">
        <v>16390</v>
      </c>
    </row>
    <row r="615" spans="1:12" x14ac:dyDescent="0.3">
      <c r="A615" s="99" t="s">
        <v>936</v>
      </c>
      <c r="B615" s="104" t="s">
        <v>2014</v>
      </c>
      <c r="C615" s="121">
        <v>11583</v>
      </c>
      <c r="D615" s="124">
        <v>10509</v>
      </c>
      <c r="E615" s="124">
        <v>789852</v>
      </c>
      <c r="F615" s="124">
        <v>1074</v>
      </c>
      <c r="G615" s="124">
        <v>-36878</v>
      </c>
      <c r="H615" s="124">
        <v>744585</v>
      </c>
      <c r="I615" s="124">
        <v>9182</v>
      </c>
      <c r="J615" s="124">
        <v>205793</v>
      </c>
      <c r="K615" s="124">
        <v>8209</v>
      </c>
      <c r="L615" s="124">
        <v>20123</v>
      </c>
    </row>
    <row r="616" spans="1:12" x14ac:dyDescent="0.3">
      <c r="A616" s="99" t="s">
        <v>937</v>
      </c>
      <c r="B616" s="104" t="s">
        <v>2015</v>
      </c>
      <c r="C616" s="121">
        <v>9124</v>
      </c>
      <c r="D616" s="124">
        <v>8362</v>
      </c>
      <c r="E616" s="124">
        <v>560623</v>
      </c>
      <c r="F616" s="124">
        <v>762</v>
      </c>
      <c r="G616" s="124">
        <v>-14813</v>
      </c>
      <c r="H616" s="124">
        <v>539929</v>
      </c>
      <c r="I616" s="124">
        <v>7414</v>
      </c>
      <c r="J616" s="124">
        <v>166828</v>
      </c>
      <c r="K616" s="124">
        <v>6622</v>
      </c>
      <c r="L616" s="124">
        <v>13554</v>
      </c>
    </row>
    <row r="617" spans="1:12" x14ac:dyDescent="0.3">
      <c r="A617" s="99" t="s">
        <v>938</v>
      </c>
      <c r="B617" s="104" t="s">
        <v>2016</v>
      </c>
      <c r="C617" s="121">
        <v>2459</v>
      </c>
      <c r="D617" s="124">
        <v>2147</v>
      </c>
      <c r="E617" s="124">
        <v>229229</v>
      </c>
      <c r="F617" s="124">
        <v>312</v>
      </c>
      <c r="G617" s="124">
        <v>-22064</v>
      </c>
      <c r="H617" s="124">
        <v>204656</v>
      </c>
      <c r="I617" s="124">
        <v>1768</v>
      </c>
      <c r="J617" s="124">
        <v>38965</v>
      </c>
      <c r="K617" s="124">
        <v>1587</v>
      </c>
      <c r="L617" s="124">
        <v>6569</v>
      </c>
    </row>
    <row r="618" spans="1:12" x14ac:dyDescent="0.3">
      <c r="A618" s="99" t="s">
        <v>939</v>
      </c>
      <c r="B618" s="104" t="s">
        <v>2017</v>
      </c>
      <c r="C618" s="121">
        <v>25799</v>
      </c>
      <c r="D618" s="124">
        <v>19783</v>
      </c>
      <c r="E618" s="124">
        <v>1430970</v>
      </c>
      <c r="F618" s="124">
        <v>6016</v>
      </c>
      <c r="G618" s="124">
        <v>-252180</v>
      </c>
      <c r="H618" s="124">
        <v>1128361</v>
      </c>
      <c r="I618" s="124">
        <v>12436</v>
      </c>
      <c r="J618" s="124">
        <v>232046</v>
      </c>
      <c r="K618" s="124">
        <v>10614</v>
      </c>
      <c r="L618" s="124">
        <v>39893</v>
      </c>
    </row>
    <row r="619" spans="1:12" x14ac:dyDescent="0.3">
      <c r="A619" s="99" t="s">
        <v>940</v>
      </c>
      <c r="B619" s="104" t="s">
        <v>2018</v>
      </c>
      <c r="C619" s="121">
        <v>13000</v>
      </c>
      <c r="D619" s="124">
        <v>9908</v>
      </c>
      <c r="E619" s="124">
        <v>743433</v>
      </c>
      <c r="F619" s="124">
        <v>3092</v>
      </c>
      <c r="G619" s="124">
        <v>-109385</v>
      </c>
      <c r="H619" s="124">
        <v>601591</v>
      </c>
      <c r="I619" s="124">
        <v>5847</v>
      </c>
      <c r="J619" s="124">
        <v>108663</v>
      </c>
      <c r="K619" s="124">
        <v>5356</v>
      </c>
      <c r="L619" s="124">
        <v>21083</v>
      </c>
    </row>
    <row r="620" spans="1:12" x14ac:dyDescent="0.3">
      <c r="A620" s="99" t="s">
        <v>941</v>
      </c>
      <c r="B620" s="104" t="s">
        <v>2019</v>
      </c>
      <c r="C620" s="121">
        <v>5383</v>
      </c>
      <c r="D620" s="124">
        <v>4359</v>
      </c>
      <c r="E620" s="124">
        <v>305835</v>
      </c>
      <c r="F620" s="124">
        <v>1024</v>
      </c>
      <c r="G620" s="124">
        <v>-49883</v>
      </c>
      <c r="H620" s="124">
        <v>241211</v>
      </c>
      <c r="I620" s="124">
        <v>2961</v>
      </c>
      <c r="J620" s="124">
        <v>57913</v>
      </c>
      <c r="K620" s="124">
        <v>2544</v>
      </c>
      <c r="L620" s="124">
        <v>8112</v>
      </c>
    </row>
    <row r="621" spans="1:12" x14ac:dyDescent="0.3">
      <c r="A621" s="99" t="s">
        <v>942</v>
      </c>
      <c r="B621" s="104" t="s">
        <v>2020</v>
      </c>
      <c r="C621" s="121">
        <v>7416</v>
      </c>
      <c r="D621" s="124">
        <v>5516</v>
      </c>
      <c r="E621" s="124">
        <v>381702</v>
      </c>
      <c r="F621" s="124">
        <v>1900</v>
      </c>
      <c r="G621" s="124">
        <v>-92913</v>
      </c>
      <c r="H621" s="124">
        <v>285560</v>
      </c>
      <c r="I621" s="124">
        <v>3628</v>
      </c>
      <c r="J621" s="124">
        <v>65470</v>
      </c>
      <c r="K621" s="124">
        <v>2714</v>
      </c>
      <c r="L621" s="124">
        <v>10697</v>
      </c>
    </row>
    <row r="622" spans="1:12" x14ac:dyDescent="0.3">
      <c r="A622" s="99" t="s">
        <v>943</v>
      </c>
      <c r="B622" s="104" t="s">
        <v>2021</v>
      </c>
      <c r="C622" s="121">
        <v>67234</v>
      </c>
      <c r="D622" s="124">
        <v>50618</v>
      </c>
      <c r="E622" s="124">
        <v>4022730</v>
      </c>
      <c r="F622" s="124">
        <v>16616</v>
      </c>
      <c r="G622" s="124">
        <v>-648723</v>
      </c>
      <c r="H622" s="124">
        <v>3305239</v>
      </c>
      <c r="I622" s="124">
        <v>34117</v>
      </c>
      <c r="J622" s="124">
        <v>635746</v>
      </c>
      <c r="K622" s="124">
        <v>26201</v>
      </c>
      <c r="L622" s="124">
        <v>113437</v>
      </c>
    </row>
    <row r="623" spans="1:12" x14ac:dyDescent="0.3">
      <c r="A623" s="99" t="s">
        <v>944</v>
      </c>
      <c r="B623" s="104" t="s">
        <v>2022</v>
      </c>
      <c r="C623" s="121">
        <v>14720</v>
      </c>
      <c r="D623" s="124">
        <v>10002</v>
      </c>
      <c r="E623" s="124">
        <v>364797</v>
      </c>
      <c r="F623" s="124">
        <v>4718</v>
      </c>
      <c r="G623" s="124">
        <v>-98072</v>
      </c>
      <c r="H623" s="124">
        <v>252451</v>
      </c>
      <c r="I623" s="124">
        <v>6486</v>
      </c>
      <c r="J623" s="124">
        <v>105273</v>
      </c>
      <c r="K623" s="124">
        <v>3648</v>
      </c>
      <c r="L623" s="124">
        <v>8451</v>
      </c>
    </row>
    <row r="624" spans="1:12" x14ac:dyDescent="0.3">
      <c r="A624" s="99" t="s">
        <v>945</v>
      </c>
      <c r="B624" s="104" t="s">
        <v>2023</v>
      </c>
      <c r="C624" s="121">
        <v>16930</v>
      </c>
      <c r="D624" s="124">
        <v>13306</v>
      </c>
      <c r="E624" s="124">
        <v>1426413</v>
      </c>
      <c r="F624" s="124">
        <v>3624</v>
      </c>
      <c r="G624" s="124">
        <v>-168827</v>
      </c>
      <c r="H624" s="124">
        <v>1200931</v>
      </c>
      <c r="I624" s="124">
        <v>9206</v>
      </c>
      <c r="J624" s="124">
        <v>182775</v>
      </c>
      <c r="K624" s="124">
        <v>7967</v>
      </c>
      <c r="L624" s="124">
        <v>40642</v>
      </c>
    </row>
    <row r="625" spans="1:12" x14ac:dyDescent="0.3">
      <c r="A625" s="99" t="s">
        <v>946</v>
      </c>
      <c r="B625" s="104" t="s">
        <v>2024</v>
      </c>
      <c r="C625" s="121">
        <v>7948</v>
      </c>
      <c r="D625" s="124">
        <v>6240</v>
      </c>
      <c r="E625" s="124">
        <v>502627</v>
      </c>
      <c r="F625" s="124">
        <v>1708</v>
      </c>
      <c r="G625" s="124">
        <v>-47859</v>
      </c>
      <c r="H625" s="124">
        <v>436024</v>
      </c>
      <c r="I625" s="124">
        <v>4228</v>
      </c>
      <c r="J625" s="124">
        <v>83961</v>
      </c>
      <c r="K625" s="124">
        <v>3810</v>
      </c>
      <c r="L625" s="124">
        <v>13896</v>
      </c>
    </row>
    <row r="626" spans="1:12" x14ac:dyDescent="0.3">
      <c r="A626" s="99" t="s">
        <v>947</v>
      </c>
      <c r="B626" s="104" t="s">
        <v>2025</v>
      </c>
      <c r="C626" s="121">
        <v>8982</v>
      </c>
      <c r="D626" s="124">
        <v>7066</v>
      </c>
      <c r="E626" s="124">
        <v>923787</v>
      </c>
      <c r="F626" s="124">
        <v>1916</v>
      </c>
      <c r="G626" s="124">
        <v>-120968</v>
      </c>
      <c r="H626" s="124">
        <v>764907</v>
      </c>
      <c r="I626" s="124">
        <v>4978</v>
      </c>
      <c r="J626" s="124">
        <v>98814</v>
      </c>
      <c r="K626" s="124">
        <v>4157</v>
      </c>
      <c r="L626" s="124">
        <v>26746</v>
      </c>
    </row>
    <row r="627" spans="1:12" x14ac:dyDescent="0.3">
      <c r="A627" s="99" t="s">
        <v>948</v>
      </c>
      <c r="B627" s="104" t="s">
        <v>2026</v>
      </c>
      <c r="C627" s="121">
        <v>4245</v>
      </c>
      <c r="D627" s="124">
        <v>3402</v>
      </c>
      <c r="E627" s="124">
        <v>234451</v>
      </c>
      <c r="F627" s="124">
        <v>843</v>
      </c>
      <c r="G627" s="124">
        <v>-29255</v>
      </c>
      <c r="H627" s="124">
        <v>202002</v>
      </c>
      <c r="I627" s="124">
        <v>2473</v>
      </c>
      <c r="J627" s="124">
        <v>47787</v>
      </c>
      <c r="K627" s="124">
        <v>1833</v>
      </c>
      <c r="L627" s="124">
        <v>6402</v>
      </c>
    </row>
    <row r="628" spans="1:12" x14ac:dyDescent="0.3">
      <c r="A628" s="99" t="s">
        <v>949</v>
      </c>
      <c r="B628" s="104" t="s">
        <v>2027</v>
      </c>
      <c r="C628" s="121">
        <v>11624</v>
      </c>
      <c r="D628" s="124">
        <v>9309</v>
      </c>
      <c r="E628" s="124">
        <v>632230</v>
      </c>
      <c r="F628" s="124">
        <v>2315</v>
      </c>
      <c r="G628" s="124">
        <v>-75598</v>
      </c>
      <c r="H628" s="124">
        <v>640331</v>
      </c>
      <c r="I628" s="124">
        <v>6642</v>
      </c>
      <c r="J628" s="124">
        <v>124642</v>
      </c>
      <c r="K628" s="124">
        <v>5129</v>
      </c>
      <c r="L628" s="124">
        <v>20332</v>
      </c>
    </row>
    <row r="629" spans="1:12" x14ac:dyDescent="0.3">
      <c r="A629" s="99" t="s">
        <v>950</v>
      </c>
      <c r="B629" s="104" t="s">
        <v>2028</v>
      </c>
      <c r="C629" s="121">
        <v>19715</v>
      </c>
      <c r="D629" s="124">
        <v>14599</v>
      </c>
      <c r="E629" s="124">
        <v>1364838</v>
      </c>
      <c r="F629" s="124">
        <v>5116</v>
      </c>
      <c r="G629" s="124">
        <v>-276972</v>
      </c>
      <c r="H629" s="124">
        <v>1009524</v>
      </c>
      <c r="I629" s="124">
        <v>9310</v>
      </c>
      <c r="J629" s="124">
        <v>175269</v>
      </c>
      <c r="K629" s="124">
        <v>7624</v>
      </c>
      <c r="L629" s="124">
        <v>37610</v>
      </c>
    </row>
    <row r="630" spans="1:12" x14ac:dyDescent="0.3">
      <c r="A630" s="99" t="s">
        <v>951</v>
      </c>
      <c r="B630" s="104" t="s">
        <v>2029</v>
      </c>
      <c r="C630" s="121">
        <v>10565</v>
      </c>
      <c r="D630" s="124">
        <v>7930</v>
      </c>
      <c r="E630" s="124">
        <v>960699</v>
      </c>
      <c r="F630" s="124">
        <v>2635</v>
      </c>
      <c r="G630" s="124">
        <v>-212134</v>
      </c>
      <c r="H630" s="124">
        <v>689376</v>
      </c>
      <c r="I630" s="124">
        <v>4800</v>
      </c>
      <c r="J630" s="124">
        <v>96776</v>
      </c>
      <c r="K630" s="124">
        <v>4675</v>
      </c>
      <c r="L630" s="124">
        <v>26955</v>
      </c>
    </row>
    <row r="631" spans="1:12" x14ac:dyDescent="0.3">
      <c r="A631" s="99" t="s">
        <v>952</v>
      </c>
      <c r="B631" s="104" t="s">
        <v>2030</v>
      </c>
      <c r="C631" s="121">
        <v>1331</v>
      </c>
      <c r="D631" s="124">
        <v>1009</v>
      </c>
      <c r="E631" s="124">
        <v>48570</v>
      </c>
      <c r="F631" s="124">
        <v>322</v>
      </c>
      <c r="G631" s="124">
        <v>-8048</v>
      </c>
      <c r="H631" s="124">
        <v>36976</v>
      </c>
      <c r="I631" s="124">
        <v>692</v>
      </c>
      <c r="J631" s="124">
        <v>12214</v>
      </c>
      <c r="K631" s="124">
        <v>451</v>
      </c>
      <c r="L631" s="124">
        <v>1142</v>
      </c>
    </row>
    <row r="632" spans="1:12" x14ac:dyDescent="0.3">
      <c r="A632" s="99" t="s">
        <v>953</v>
      </c>
      <c r="B632" s="104" t="s">
        <v>2031</v>
      </c>
      <c r="C632" s="121">
        <v>2153</v>
      </c>
      <c r="D632" s="124">
        <v>1621</v>
      </c>
      <c r="E632" s="124">
        <v>156187</v>
      </c>
      <c r="F632" s="124">
        <v>532</v>
      </c>
      <c r="G632" s="124">
        <v>-14656</v>
      </c>
      <c r="H632" s="124">
        <v>138777</v>
      </c>
      <c r="I632" s="124">
        <v>1153</v>
      </c>
      <c r="J632" s="124">
        <v>20446</v>
      </c>
      <c r="K632" s="124">
        <v>711</v>
      </c>
      <c r="L632" s="124">
        <v>4626</v>
      </c>
    </row>
    <row r="633" spans="1:12" x14ac:dyDescent="0.3">
      <c r="A633" s="99" t="s">
        <v>954</v>
      </c>
      <c r="B633" s="104" t="s">
        <v>2032</v>
      </c>
      <c r="C633" s="121">
        <v>5666</v>
      </c>
      <c r="D633" s="124">
        <v>4039</v>
      </c>
      <c r="E633" s="124">
        <v>199382</v>
      </c>
      <c r="F633" s="124">
        <v>1627</v>
      </c>
      <c r="G633" s="124">
        <v>-42133</v>
      </c>
      <c r="H633" s="124">
        <v>144395</v>
      </c>
      <c r="I633" s="124">
        <v>2665</v>
      </c>
      <c r="J633" s="124">
        <v>45834</v>
      </c>
      <c r="K633" s="124">
        <v>1787</v>
      </c>
      <c r="L633" s="124">
        <v>4887</v>
      </c>
    </row>
    <row r="634" spans="1:12" x14ac:dyDescent="0.3">
      <c r="A634" s="99" t="s">
        <v>955</v>
      </c>
      <c r="B634" s="104" t="s">
        <v>2033</v>
      </c>
      <c r="C634" s="121">
        <v>31599</v>
      </c>
      <c r="D634" s="124">
        <v>24004</v>
      </c>
      <c r="E634" s="124">
        <v>1446644</v>
      </c>
      <c r="F634" s="124">
        <v>7595</v>
      </c>
      <c r="G634" s="124">
        <v>-245719</v>
      </c>
      <c r="H634" s="124">
        <v>1154885</v>
      </c>
      <c r="I634" s="124">
        <v>17718</v>
      </c>
      <c r="J634" s="124">
        <v>325322</v>
      </c>
      <c r="K634" s="124">
        <v>11499</v>
      </c>
      <c r="L634" s="124">
        <v>37141</v>
      </c>
    </row>
    <row r="635" spans="1:12" x14ac:dyDescent="0.3">
      <c r="A635" s="99" t="s">
        <v>956</v>
      </c>
      <c r="B635" s="104" t="s">
        <v>2034</v>
      </c>
      <c r="C635" s="121">
        <v>4423</v>
      </c>
      <c r="D635" s="124">
        <v>3465</v>
      </c>
      <c r="E635" s="124">
        <v>208999</v>
      </c>
      <c r="F635" s="124">
        <v>958</v>
      </c>
      <c r="G635" s="124">
        <v>-34739</v>
      </c>
      <c r="H635" s="124">
        <v>173686</v>
      </c>
      <c r="I635" s="124">
        <v>2634</v>
      </c>
      <c r="J635" s="124">
        <v>48796</v>
      </c>
      <c r="K635" s="124">
        <v>1680</v>
      </c>
      <c r="L635" s="124">
        <v>5417</v>
      </c>
    </row>
    <row r="636" spans="1:12" x14ac:dyDescent="0.3">
      <c r="A636" s="99" t="s">
        <v>957</v>
      </c>
      <c r="B636" s="104" t="s">
        <v>2035</v>
      </c>
      <c r="C636" s="121">
        <v>9828</v>
      </c>
      <c r="D636" s="124">
        <v>7753</v>
      </c>
      <c r="E636" s="124">
        <v>271678</v>
      </c>
      <c r="F636" s="124">
        <v>2075</v>
      </c>
      <c r="G636" s="124">
        <v>-49418</v>
      </c>
      <c r="H636" s="124">
        <v>208208</v>
      </c>
      <c r="I636" s="124">
        <v>6397</v>
      </c>
      <c r="J636" s="124">
        <v>113743</v>
      </c>
      <c r="K636" s="124">
        <v>3281</v>
      </c>
      <c r="L636" s="124">
        <v>5142</v>
      </c>
    </row>
    <row r="637" spans="1:12" x14ac:dyDescent="0.3">
      <c r="A637" s="99" t="s">
        <v>958</v>
      </c>
      <c r="B637" s="104" t="s">
        <v>2036</v>
      </c>
      <c r="C637" s="121">
        <v>5016</v>
      </c>
      <c r="D637" s="124">
        <v>3933</v>
      </c>
      <c r="E637" s="124">
        <v>118897</v>
      </c>
      <c r="F637" s="124">
        <v>1083</v>
      </c>
      <c r="G637" s="124">
        <v>-14514</v>
      </c>
      <c r="H637" s="124">
        <v>97183</v>
      </c>
      <c r="I637" s="124">
        <v>3401</v>
      </c>
      <c r="J637" s="124">
        <v>58354</v>
      </c>
      <c r="K637" s="124">
        <v>1528</v>
      </c>
      <c r="L637" s="124">
        <v>1875</v>
      </c>
    </row>
    <row r="638" spans="1:12" x14ac:dyDescent="0.3">
      <c r="A638" s="99" t="s">
        <v>959</v>
      </c>
      <c r="B638" s="104" t="s">
        <v>2037</v>
      </c>
      <c r="C638" s="121">
        <v>4812</v>
      </c>
      <c r="D638" s="124">
        <v>3820</v>
      </c>
      <c r="E638" s="124">
        <v>152780</v>
      </c>
      <c r="F638" s="124">
        <v>992</v>
      </c>
      <c r="G638" s="124">
        <v>-34904</v>
      </c>
      <c r="H638" s="124">
        <v>111025</v>
      </c>
      <c r="I638" s="124">
        <v>2996</v>
      </c>
      <c r="J638" s="124">
        <v>55388</v>
      </c>
      <c r="K638" s="124">
        <v>1753</v>
      </c>
      <c r="L638" s="124">
        <v>3267</v>
      </c>
    </row>
    <row r="639" spans="1:12" x14ac:dyDescent="0.3">
      <c r="A639" s="99" t="s">
        <v>960</v>
      </c>
      <c r="B639" s="104" t="s">
        <v>2038</v>
      </c>
      <c r="C639" s="121">
        <v>764</v>
      </c>
      <c r="D639" s="124">
        <v>526</v>
      </c>
      <c r="E639" s="124">
        <v>18988</v>
      </c>
      <c r="F639" s="124">
        <v>238</v>
      </c>
      <c r="G639" s="124">
        <v>-2222</v>
      </c>
      <c r="H639" s="124">
        <v>15103</v>
      </c>
      <c r="I639" s="124">
        <v>315</v>
      </c>
      <c r="J639" s="124">
        <v>4167</v>
      </c>
      <c r="K639" s="124">
        <v>143</v>
      </c>
      <c r="L639" s="124">
        <v>460</v>
      </c>
    </row>
    <row r="640" spans="1:12" x14ac:dyDescent="0.3">
      <c r="A640" s="99" t="s">
        <v>961</v>
      </c>
      <c r="B640" s="104" t="s">
        <v>2039</v>
      </c>
      <c r="C640" s="121">
        <v>12785</v>
      </c>
      <c r="D640" s="124">
        <v>9598</v>
      </c>
      <c r="E640" s="124">
        <v>829951</v>
      </c>
      <c r="F640" s="124">
        <v>3187</v>
      </c>
      <c r="G640" s="124">
        <v>-126328</v>
      </c>
      <c r="H640" s="124">
        <v>686204</v>
      </c>
      <c r="I640" s="124">
        <v>6594</v>
      </c>
      <c r="J640" s="124">
        <v>128100</v>
      </c>
      <c r="K640" s="124">
        <v>5317</v>
      </c>
      <c r="L640" s="124">
        <v>23622</v>
      </c>
    </row>
    <row r="641" spans="1:12" x14ac:dyDescent="0.3">
      <c r="A641" s="99" t="s">
        <v>962</v>
      </c>
      <c r="B641" s="104" t="s">
        <v>2040</v>
      </c>
      <c r="C641" s="121">
        <v>5947</v>
      </c>
      <c r="D641" s="124">
        <v>4813</v>
      </c>
      <c r="E641" s="124">
        <v>487007</v>
      </c>
      <c r="F641" s="124">
        <v>1134</v>
      </c>
      <c r="G641" s="124">
        <v>-27954</v>
      </c>
      <c r="H641" s="124">
        <v>450392</v>
      </c>
      <c r="I641" s="124">
        <v>3643</v>
      </c>
      <c r="J641" s="124">
        <v>73878</v>
      </c>
      <c r="K641" s="124">
        <v>2971</v>
      </c>
      <c r="L641" s="124">
        <v>14147</v>
      </c>
    </row>
    <row r="642" spans="1:12" x14ac:dyDescent="0.3">
      <c r="A642" s="99" t="s">
        <v>963</v>
      </c>
      <c r="B642" s="104" t="s">
        <v>2041</v>
      </c>
      <c r="C642" s="121">
        <v>6838</v>
      </c>
      <c r="D642" s="124">
        <v>4785</v>
      </c>
      <c r="E642" s="124">
        <v>342944</v>
      </c>
      <c r="F642" s="124">
        <v>2053</v>
      </c>
      <c r="G642" s="124">
        <v>-98375</v>
      </c>
      <c r="H642" s="124">
        <v>235812</v>
      </c>
      <c r="I642" s="124">
        <v>2951</v>
      </c>
      <c r="J642" s="124">
        <v>54223</v>
      </c>
      <c r="K642" s="124">
        <v>2346</v>
      </c>
      <c r="L642" s="124">
        <v>9476</v>
      </c>
    </row>
    <row r="643" spans="1:12" x14ac:dyDescent="0.3">
      <c r="A643" s="99" t="s">
        <v>964</v>
      </c>
      <c r="B643" s="104" t="s">
        <v>2042</v>
      </c>
      <c r="C643" s="121">
        <v>3799</v>
      </c>
      <c r="D643" s="124">
        <v>2662</v>
      </c>
      <c r="E643" s="124">
        <v>117028</v>
      </c>
      <c r="F643" s="124">
        <v>1137</v>
      </c>
      <c r="G643" s="124">
        <v>-33012</v>
      </c>
      <c r="H643" s="124">
        <v>71683</v>
      </c>
      <c r="I643" s="124">
        <v>1778</v>
      </c>
      <c r="J643" s="124">
        <v>30516</v>
      </c>
      <c r="K643" s="124">
        <v>1078</v>
      </c>
      <c r="L643" s="124">
        <v>2499</v>
      </c>
    </row>
    <row r="644" spans="1:12" x14ac:dyDescent="0.3">
      <c r="A644" s="99" t="s">
        <v>965</v>
      </c>
      <c r="B644" s="104" t="s">
        <v>2043</v>
      </c>
      <c r="C644" s="121">
        <v>137450</v>
      </c>
      <c r="D644" s="124">
        <v>107518</v>
      </c>
      <c r="E644" s="124">
        <v>10559064</v>
      </c>
      <c r="F644" s="124">
        <v>29932</v>
      </c>
      <c r="G644" s="124">
        <v>-948307</v>
      </c>
      <c r="H644" s="124">
        <v>9325365</v>
      </c>
      <c r="I644" s="124">
        <v>81273</v>
      </c>
      <c r="J644" s="124">
        <v>1578256</v>
      </c>
      <c r="K644" s="124">
        <v>59476</v>
      </c>
      <c r="L644" s="124">
        <v>302011</v>
      </c>
    </row>
    <row r="645" spans="1:12" x14ac:dyDescent="0.3">
      <c r="A645" s="99" t="s">
        <v>966</v>
      </c>
      <c r="B645" s="104" t="s">
        <v>2044</v>
      </c>
      <c r="C645" s="121">
        <v>18333</v>
      </c>
      <c r="D645" s="124">
        <v>13584</v>
      </c>
      <c r="E645" s="124">
        <v>1546595</v>
      </c>
      <c r="F645" s="124">
        <v>4749</v>
      </c>
      <c r="G645" s="124">
        <v>-208500</v>
      </c>
      <c r="H645" s="124">
        <v>1415099</v>
      </c>
      <c r="I645" s="124">
        <v>9507</v>
      </c>
      <c r="J645" s="124">
        <v>177519</v>
      </c>
      <c r="K645" s="124">
        <v>6483</v>
      </c>
      <c r="L645" s="124">
        <v>49996</v>
      </c>
    </row>
    <row r="646" spans="1:12" x14ac:dyDescent="0.3">
      <c r="A646" s="99" t="s">
        <v>967</v>
      </c>
      <c r="B646" s="104" t="s">
        <v>2045</v>
      </c>
      <c r="C646" s="121">
        <v>5356</v>
      </c>
      <c r="D646" s="124">
        <v>4152</v>
      </c>
      <c r="E646" s="124">
        <v>457224</v>
      </c>
      <c r="F646" s="124">
        <v>1204</v>
      </c>
      <c r="G646" s="124">
        <v>-89912</v>
      </c>
      <c r="H646" s="124">
        <v>352130</v>
      </c>
      <c r="I646" s="124">
        <v>3010</v>
      </c>
      <c r="J646" s="124">
        <v>58999</v>
      </c>
      <c r="K646" s="124">
        <v>2190</v>
      </c>
      <c r="L646" s="124">
        <v>13041</v>
      </c>
    </row>
    <row r="647" spans="1:12" x14ac:dyDescent="0.3">
      <c r="A647" s="99" t="s">
        <v>968</v>
      </c>
      <c r="B647" s="104" t="s">
        <v>2046</v>
      </c>
      <c r="C647" s="121">
        <v>3800</v>
      </c>
      <c r="D647" s="124">
        <v>3021</v>
      </c>
      <c r="E647" s="124">
        <v>273569</v>
      </c>
      <c r="F647" s="124">
        <v>779</v>
      </c>
      <c r="G647" s="124">
        <v>-74488</v>
      </c>
      <c r="H647" s="124">
        <v>182772</v>
      </c>
      <c r="I647" s="124">
        <v>2223</v>
      </c>
      <c r="J647" s="124">
        <v>44718</v>
      </c>
      <c r="K647" s="124">
        <v>1686</v>
      </c>
      <c r="L647" s="124">
        <v>7098</v>
      </c>
    </row>
    <row r="648" spans="1:12" x14ac:dyDescent="0.3">
      <c r="A648" s="99" t="s">
        <v>969</v>
      </c>
      <c r="B648" s="104" t="s">
        <v>2047</v>
      </c>
      <c r="C648" s="121">
        <v>1556</v>
      </c>
      <c r="D648" s="124">
        <v>1131</v>
      </c>
      <c r="E648" s="124">
        <v>183655</v>
      </c>
      <c r="F648" s="124">
        <v>425</v>
      </c>
      <c r="G648" s="124">
        <v>-15424</v>
      </c>
      <c r="H648" s="124">
        <v>169359</v>
      </c>
      <c r="I648" s="124">
        <v>787</v>
      </c>
      <c r="J648" s="124">
        <v>14282</v>
      </c>
      <c r="K648" s="124">
        <v>504</v>
      </c>
      <c r="L648" s="124">
        <v>5943</v>
      </c>
    </row>
    <row r="649" spans="1:12" x14ac:dyDescent="0.3">
      <c r="A649" s="99" t="s">
        <v>970</v>
      </c>
      <c r="B649" s="104" t="s">
        <v>2048</v>
      </c>
      <c r="C649" s="121">
        <v>18047</v>
      </c>
      <c r="D649" s="124">
        <v>17078</v>
      </c>
      <c r="E649" s="124">
        <v>3342269</v>
      </c>
      <c r="F649" s="124">
        <v>969</v>
      </c>
      <c r="G649" s="124">
        <v>-57739</v>
      </c>
      <c r="H649" s="124">
        <v>3217057</v>
      </c>
      <c r="I649" s="124">
        <v>16672</v>
      </c>
      <c r="J649" s="124">
        <v>397048</v>
      </c>
      <c r="K649" s="124">
        <v>15679</v>
      </c>
      <c r="L649" s="124">
        <v>100791</v>
      </c>
    </row>
    <row r="650" spans="1:12" x14ac:dyDescent="0.3">
      <c r="A650" s="99" t="s">
        <v>971</v>
      </c>
      <c r="B650" s="104" t="s">
        <v>2049</v>
      </c>
      <c r="C650" s="121">
        <v>7355</v>
      </c>
      <c r="D650" s="124">
        <v>5601</v>
      </c>
      <c r="E650" s="124">
        <v>782015</v>
      </c>
      <c r="F650" s="124">
        <v>1754</v>
      </c>
      <c r="G650" s="124">
        <v>-101023</v>
      </c>
      <c r="H650" s="124">
        <v>655094</v>
      </c>
      <c r="I650" s="124">
        <v>3314</v>
      </c>
      <c r="J650" s="124">
        <v>68302</v>
      </c>
      <c r="K650" s="124">
        <v>3742</v>
      </c>
      <c r="L650" s="124">
        <v>23882</v>
      </c>
    </row>
    <row r="651" spans="1:12" x14ac:dyDescent="0.3">
      <c r="A651" s="99" t="s">
        <v>972</v>
      </c>
      <c r="B651" s="104" t="s">
        <v>2050</v>
      </c>
      <c r="C651" s="121">
        <v>10079</v>
      </c>
      <c r="D651" s="124">
        <v>6396</v>
      </c>
      <c r="E651" s="124">
        <v>573746</v>
      </c>
      <c r="F651" s="124">
        <v>3683</v>
      </c>
      <c r="G651" s="124">
        <v>-50336</v>
      </c>
      <c r="H651" s="124">
        <v>605961</v>
      </c>
      <c r="I651" s="124">
        <v>3991</v>
      </c>
      <c r="J651" s="124">
        <v>57006</v>
      </c>
      <c r="K651" s="124">
        <v>1879</v>
      </c>
      <c r="L651" s="124">
        <v>20897</v>
      </c>
    </row>
    <row r="652" spans="1:12" x14ac:dyDescent="0.3">
      <c r="A652" s="99" t="s">
        <v>973</v>
      </c>
      <c r="B652" s="104" t="s">
        <v>2051</v>
      </c>
      <c r="C652" s="121">
        <v>18830</v>
      </c>
      <c r="D652" s="124">
        <v>15561</v>
      </c>
      <c r="E652" s="124">
        <v>814892</v>
      </c>
      <c r="F652" s="124">
        <v>3269</v>
      </c>
      <c r="G652" s="124">
        <v>-56175</v>
      </c>
      <c r="H652" s="124">
        <v>688443</v>
      </c>
      <c r="I652" s="124">
        <v>12955</v>
      </c>
      <c r="J652" s="124">
        <v>237284</v>
      </c>
      <c r="K652" s="124">
        <v>7377</v>
      </c>
      <c r="L652" s="124">
        <v>17939</v>
      </c>
    </row>
    <row r="653" spans="1:12" x14ac:dyDescent="0.3">
      <c r="A653" s="99" t="s">
        <v>974</v>
      </c>
      <c r="B653" s="104" t="s">
        <v>2052</v>
      </c>
      <c r="C653" s="121">
        <v>14838</v>
      </c>
      <c r="D653" s="124">
        <v>12681</v>
      </c>
      <c r="E653" s="124">
        <v>522010</v>
      </c>
      <c r="F653" s="124">
        <v>2157</v>
      </c>
      <c r="G653" s="124">
        <v>-28098</v>
      </c>
      <c r="H653" s="124">
        <v>474646</v>
      </c>
      <c r="I653" s="124">
        <v>11009</v>
      </c>
      <c r="J653" s="124">
        <v>204185</v>
      </c>
      <c r="K653" s="124">
        <v>6159</v>
      </c>
      <c r="L653" s="124">
        <v>10426</v>
      </c>
    </row>
    <row r="654" spans="1:12" x14ac:dyDescent="0.3">
      <c r="A654" s="99" t="s">
        <v>975</v>
      </c>
      <c r="B654" s="104" t="s">
        <v>2053</v>
      </c>
      <c r="C654" s="121">
        <v>3992</v>
      </c>
      <c r="D654" s="124">
        <v>2880</v>
      </c>
      <c r="E654" s="124">
        <v>292882</v>
      </c>
      <c r="F654" s="124">
        <v>1112</v>
      </c>
      <c r="G654" s="124">
        <v>-28077</v>
      </c>
      <c r="H654" s="124">
        <v>213797</v>
      </c>
      <c r="I654" s="124">
        <v>1946</v>
      </c>
      <c r="J654" s="124">
        <v>33099</v>
      </c>
      <c r="K654" s="124">
        <v>1218</v>
      </c>
      <c r="L654" s="124">
        <v>7512</v>
      </c>
    </row>
    <row r="655" spans="1:12" x14ac:dyDescent="0.3">
      <c r="A655" s="99" t="s">
        <v>976</v>
      </c>
      <c r="B655" s="104" t="s">
        <v>2054</v>
      </c>
      <c r="C655" s="121">
        <v>9282</v>
      </c>
      <c r="D655" s="124">
        <v>7309</v>
      </c>
      <c r="E655" s="124">
        <v>494926</v>
      </c>
      <c r="F655" s="124">
        <v>1973</v>
      </c>
      <c r="G655" s="124">
        <v>-48969</v>
      </c>
      <c r="H655" s="124">
        <v>434420</v>
      </c>
      <c r="I655" s="124">
        <v>5449</v>
      </c>
      <c r="J655" s="124">
        <v>103105</v>
      </c>
      <c r="K655" s="124">
        <v>3702</v>
      </c>
      <c r="L655" s="124">
        <v>13286</v>
      </c>
    </row>
    <row r="656" spans="1:12" x14ac:dyDescent="0.3">
      <c r="A656" s="99" t="s">
        <v>977</v>
      </c>
      <c r="B656" s="104" t="s">
        <v>2055</v>
      </c>
      <c r="C656" s="121">
        <v>37382</v>
      </c>
      <c r="D656" s="124">
        <v>28316</v>
      </c>
      <c r="E656" s="124">
        <v>2202147</v>
      </c>
      <c r="F656" s="124">
        <v>9066</v>
      </c>
      <c r="G656" s="124">
        <v>-275841</v>
      </c>
      <c r="H656" s="124">
        <v>1668098</v>
      </c>
      <c r="I656" s="124">
        <v>19445</v>
      </c>
      <c r="J656" s="124">
        <v>368115</v>
      </c>
      <c r="K656" s="124">
        <v>14923</v>
      </c>
      <c r="L656" s="124">
        <v>54227</v>
      </c>
    </row>
    <row r="657" spans="1:12" x14ac:dyDescent="0.3">
      <c r="A657" s="99" t="s">
        <v>978</v>
      </c>
      <c r="B657" s="104" t="s">
        <v>2056</v>
      </c>
      <c r="C657" s="121">
        <v>8224</v>
      </c>
      <c r="D657" s="124">
        <v>7311</v>
      </c>
      <c r="E657" s="124">
        <v>1009132</v>
      </c>
      <c r="F657" s="124">
        <v>913</v>
      </c>
      <c r="G657" s="124">
        <v>-36432</v>
      </c>
      <c r="H657" s="124">
        <v>783558</v>
      </c>
      <c r="I657" s="124">
        <v>5700</v>
      </c>
      <c r="J657" s="124">
        <v>130648</v>
      </c>
      <c r="K657" s="124">
        <v>5928</v>
      </c>
      <c r="L657" s="124">
        <v>24072</v>
      </c>
    </row>
    <row r="658" spans="1:12" x14ac:dyDescent="0.3">
      <c r="A658" s="99" t="s">
        <v>979</v>
      </c>
      <c r="B658" s="104" t="s">
        <v>2057</v>
      </c>
      <c r="C658" s="121">
        <v>1914</v>
      </c>
      <c r="D658" s="124">
        <v>1511</v>
      </c>
      <c r="E658" s="124">
        <v>98120</v>
      </c>
      <c r="F658" s="124">
        <v>403</v>
      </c>
      <c r="G658" s="124">
        <v>-12069</v>
      </c>
      <c r="H658" s="124">
        <v>84138</v>
      </c>
      <c r="I658" s="124">
        <v>1086</v>
      </c>
      <c r="J658" s="124">
        <v>20188</v>
      </c>
      <c r="K658" s="124">
        <v>765</v>
      </c>
      <c r="L658" s="124">
        <v>2581</v>
      </c>
    </row>
    <row r="659" spans="1:12" x14ac:dyDescent="0.3">
      <c r="A659" s="99" t="s">
        <v>980</v>
      </c>
      <c r="B659" s="104" t="s">
        <v>2058</v>
      </c>
      <c r="C659" s="121">
        <v>9634</v>
      </c>
      <c r="D659" s="124">
        <v>6659</v>
      </c>
      <c r="E659" s="124">
        <v>409964</v>
      </c>
      <c r="F659" s="124">
        <v>2975</v>
      </c>
      <c r="G659" s="124">
        <v>-69915</v>
      </c>
      <c r="H659" s="124">
        <v>311670</v>
      </c>
      <c r="I659" s="124">
        <v>4406</v>
      </c>
      <c r="J659" s="124">
        <v>70846</v>
      </c>
      <c r="K659" s="124">
        <v>2287</v>
      </c>
      <c r="L659" s="124">
        <v>10865</v>
      </c>
    </row>
    <row r="660" spans="1:12" x14ac:dyDescent="0.3">
      <c r="A660" s="99" t="s">
        <v>981</v>
      </c>
      <c r="B660" s="104" t="s">
        <v>2059</v>
      </c>
      <c r="C660" s="121">
        <v>17610</v>
      </c>
      <c r="D660" s="124">
        <v>12835</v>
      </c>
      <c r="E660" s="124">
        <v>684930</v>
      </c>
      <c r="F660" s="124">
        <v>4775</v>
      </c>
      <c r="G660" s="124">
        <v>-157424</v>
      </c>
      <c r="H660" s="124">
        <v>488732</v>
      </c>
      <c r="I660" s="124">
        <v>8253</v>
      </c>
      <c r="J660" s="124">
        <v>146433</v>
      </c>
      <c r="K660" s="124">
        <v>5943</v>
      </c>
      <c r="L660" s="124">
        <v>16709</v>
      </c>
    </row>
    <row r="661" spans="1:12" x14ac:dyDescent="0.3">
      <c r="A661" s="99" t="s">
        <v>982</v>
      </c>
      <c r="B661" s="104" t="s">
        <v>2060</v>
      </c>
      <c r="C661" s="121">
        <v>12786</v>
      </c>
      <c r="D661" s="124">
        <v>9521</v>
      </c>
      <c r="E661" s="124">
        <v>345250</v>
      </c>
      <c r="F661" s="124">
        <v>3265</v>
      </c>
      <c r="G661" s="124">
        <v>-59813</v>
      </c>
      <c r="H661" s="124">
        <v>289063</v>
      </c>
      <c r="I661" s="124">
        <v>6930</v>
      </c>
      <c r="J661" s="124">
        <v>110878</v>
      </c>
      <c r="K661" s="124">
        <v>3501</v>
      </c>
      <c r="L661" s="124">
        <v>7953</v>
      </c>
    </row>
    <row r="662" spans="1:12" x14ac:dyDescent="0.3">
      <c r="A662" s="99" t="s">
        <v>983</v>
      </c>
      <c r="B662" s="104" t="s">
        <v>2061</v>
      </c>
      <c r="C662" s="121">
        <v>2273</v>
      </c>
      <c r="D662" s="124">
        <v>1671</v>
      </c>
      <c r="E662" s="124">
        <v>54973</v>
      </c>
      <c r="F662" s="124">
        <v>602</v>
      </c>
      <c r="G662" s="124">
        <v>-7039</v>
      </c>
      <c r="H662" s="124">
        <v>43421</v>
      </c>
      <c r="I662" s="124">
        <v>1228</v>
      </c>
      <c r="J662" s="124">
        <v>19397</v>
      </c>
      <c r="K662" s="124">
        <v>525</v>
      </c>
      <c r="L662" s="124">
        <v>1085</v>
      </c>
    </row>
    <row r="663" spans="1:12" x14ac:dyDescent="0.3">
      <c r="A663" s="99" t="s">
        <v>984</v>
      </c>
      <c r="B663" s="104" t="s">
        <v>2062</v>
      </c>
      <c r="C663" s="121">
        <v>618</v>
      </c>
      <c r="D663" s="124">
        <v>459</v>
      </c>
      <c r="E663" s="124">
        <v>19921</v>
      </c>
      <c r="F663" s="124">
        <v>159</v>
      </c>
      <c r="G663" s="124">
        <v>-3269</v>
      </c>
      <c r="H663" s="124">
        <v>15528</v>
      </c>
      <c r="I663" s="124">
        <v>347</v>
      </c>
      <c r="J663" s="124">
        <v>5362</v>
      </c>
      <c r="K663" s="124">
        <v>142</v>
      </c>
      <c r="L663" s="124">
        <v>464</v>
      </c>
    </row>
    <row r="664" spans="1:12" x14ac:dyDescent="0.3">
      <c r="A664" s="99" t="s">
        <v>985</v>
      </c>
      <c r="B664" s="104" t="s">
        <v>2063</v>
      </c>
      <c r="C664" s="121">
        <v>9895</v>
      </c>
      <c r="D664" s="124">
        <v>7391</v>
      </c>
      <c r="E664" s="124">
        <v>270356</v>
      </c>
      <c r="F664" s="124">
        <v>2504</v>
      </c>
      <c r="G664" s="124">
        <v>-49505</v>
      </c>
      <c r="H664" s="124">
        <v>230114</v>
      </c>
      <c r="I664" s="124">
        <v>5355</v>
      </c>
      <c r="J664" s="124">
        <v>86120</v>
      </c>
      <c r="K664" s="124">
        <v>2834</v>
      </c>
      <c r="L664" s="124">
        <v>6404</v>
      </c>
    </row>
    <row r="665" spans="1:12" x14ac:dyDescent="0.3">
      <c r="A665" s="99" t="s">
        <v>986</v>
      </c>
      <c r="B665" s="104" t="s">
        <v>2064</v>
      </c>
      <c r="C665" s="121">
        <v>9112</v>
      </c>
      <c r="D665" s="124">
        <v>7150</v>
      </c>
      <c r="E665" s="124">
        <v>212225</v>
      </c>
      <c r="F665" s="124">
        <v>1962</v>
      </c>
      <c r="G665" s="124">
        <v>-29282</v>
      </c>
      <c r="H665" s="124">
        <v>176517</v>
      </c>
      <c r="I665" s="124">
        <v>5728</v>
      </c>
      <c r="J665" s="124">
        <v>90707</v>
      </c>
      <c r="K665" s="124">
        <v>2555</v>
      </c>
      <c r="L665" s="124">
        <v>3908</v>
      </c>
    </row>
    <row r="666" spans="1:12" x14ac:dyDescent="0.3">
      <c r="A666" s="99" t="s">
        <v>987</v>
      </c>
      <c r="B666" s="104" t="s">
        <v>2065</v>
      </c>
      <c r="C666" s="121">
        <v>4329</v>
      </c>
      <c r="D666" s="124">
        <v>3538</v>
      </c>
      <c r="E666" s="124">
        <v>130458</v>
      </c>
      <c r="F666" s="124">
        <v>791</v>
      </c>
      <c r="G666" s="124">
        <v>-8956</v>
      </c>
      <c r="H666" s="124">
        <v>117414</v>
      </c>
      <c r="I666" s="124">
        <v>3017</v>
      </c>
      <c r="J666" s="124">
        <v>53542</v>
      </c>
      <c r="K666" s="124">
        <v>1592</v>
      </c>
      <c r="L666" s="124">
        <v>2510</v>
      </c>
    </row>
    <row r="667" spans="1:12" x14ac:dyDescent="0.3">
      <c r="A667" s="99" t="s">
        <v>988</v>
      </c>
      <c r="B667" s="104" t="s">
        <v>2066</v>
      </c>
      <c r="C667" s="121">
        <v>2962</v>
      </c>
      <c r="D667" s="124">
        <v>2247</v>
      </c>
      <c r="E667" s="124">
        <v>53251</v>
      </c>
      <c r="F667" s="124">
        <v>715</v>
      </c>
      <c r="G667" s="124">
        <v>-12679</v>
      </c>
      <c r="H667" s="124">
        <v>37644</v>
      </c>
      <c r="I667" s="124">
        <v>1668</v>
      </c>
      <c r="J667" s="124">
        <v>22712</v>
      </c>
      <c r="K667" s="124">
        <v>587</v>
      </c>
      <c r="L667" s="124">
        <v>955</v>
      </c>
    </row>
    <row r="668" spans="1:12" x14ac:dyDescent="0.3">
      <c r="A668" s="99" t="s">
        <v>989</v>
      </c>
      <c r="B668" s="104" t="s">
        <v>2067</v>
      </c>
      <c r="C668" s="121">
        <v>1821</v>
      </c>
      <c r="D668" s="124">
        <v>1365</v>
      </c>
      <c r="E668" s="124">
        <v>28516</v>
      </c>
      <c r="F668" s="124">
        <v>456</v>
      </c>
      <c r="G668" s="124">
        <v>-7647</v>
      </c>
      <c r="H668" s="124">
        <v>21459</v>
      </c>
      <c r="I668" s="124">
        <v>1043</v>
      </c>
      <c r="J668" s="124">
        <v>14454</v>
      </c>
      <c r="K668" s="124">
        <v>376</v>
      </c>
      <c r="L668" s="124">
        <v>443</v>
      </c>
    </row>
    <row r="669" spans="1:12" x14ac:dyDescent="0.3">
      <c r="A669" s="99" t="s">
        <v>990</v>
      </c>
      <c r="B669" s="104" t="s">
        <v>2068</v>
      </c>
      <c r="C669" s="121">
        <v>68330</v>
      </c>
      <c r="D669" s="124">
        <v>45252</v>
      </c>
      <c r="E669" s="124">
        <v>2688375</v>
      </c>
      <c r="F669" s="124">
        <v>23078</v>
      </c>
      <c r="G669" s="124">
        <v>-1247493</v>
      </c>
      <c r="H669" s="124">
        <v>1282880</v>
      </c>
      <c r="I669" s="124">
        <v>29752</v>
      </c>
      <c r="J669" s="124">
        <v>463897</v>
      </c>
      <c r="K669" s="124">
        <v>16391</v>
      </c>
      <c r="L669" s="124">
        <v>71125</v>
      </c>
    </row>
    <row r="670" spans="1:12" x14ac:dyDescent="0.3">
      <c r="A670" s="99" t="s">
        <v>991</v>
      </c>
      <c r="B670" s="104" t="s">
        <v>2069</v>
      </c>
      <c r="C670" s="121">
        <v>31885</v>
      </c>
      <c r="D670" s="124">
        <v>19950</v>
      </c>
      <c r="E670" s="124">
        <v>1497180</v>
      </c>
      <c r="F670" s="124">
        <v>11935</v>
      </c>
      <c r="G670" s="124">
        <v>-1014732</v>
      </c>
      <c r="H670" s="124">
        <v>459887</v>
      </c>
      <c r="I670" s="124">
        <v>12092</v>
      </c>
      <c r="J670" s="124">
        <v>180946</v>
      </c>
      <c r="K670" s="124">
        <v>6615</v>
      </c>
      <c r="L670" s="124">
        <v>44063</v>
      </c>
    </row>
    <row r="671" spans="1:12" x14ac:dyDescent="0.3">
      <c r="A671" s="99" t="s">
        <v>992</v>
      </c>
      <c r="B671" s="104" t="s">
        <v>2070</v>
      </c>
      <c r="C671" s="121">
        <v>36445</v>
      </c>
      <c r="D671" s="124">
        <v>25302</v>
      </c>
      <c r="E671" s="124">
        <v>1191195</v>
      </c>
      <c r="F671" s="124">
        <v>11143</v>
      </c>
      <c r="G671" s="124">
        <v>-232761</v>
      </c>
      <c r="H671" s="124">
        <v>822993</v>
      </c>
      <c r="I671" s="124">
        <v>17660</v>
      </c>
      <c r="J671" s="124">
        <v>282952</v>
      </c>
      <c r="K671" s="124">
        <v>9776</v>
      </c>
      <c r="L671" s="124">
        <v>27062</v>
      </c>
    </row>
    <row r="672" spans="1:12" x14ac:dyDescent="0.3">
      <c r="A672" s="99" t="s">
        <v>993</v>
      </c>
      <c r="B672" s="104" t="s">
        <v>2071</v>
      </c>
      <c r="C672" s="121">
        <v>2799</v>
      </c>
      <c r="D672" s="124">
        <v>2041</v>
      </c>
      <c r="E672" s="124">
        <v>294228</v>
      </c>
      <c r="F672" s="124">
        <v>758</v>
      </c>
      <c r="G672" s="124">
        <v>-11441</v>
      </c>
      <c r="H672" s="124">
        <v>183977</v>
      </c>
      <c r="I672" s="124">
        <v>1347</v>
      </c>
      <c r="J672" s="124">
        <v>25102</v>
      </c>
      <c r="K672" s="124">
        <v>1106</v>
      </c>
      <c r="L672" s="124">
        <v>6196</v>
      </c>
    </row>
    <row r="673" spans="1:12" x14ac:dyDescent="0.3">
      <c r="A673" s="99" t="s">
        <v>994</v>
      </c>
      <c r="B673" s="104" t="s">
        <v>2072</v>
      </c>
      <c r="C673" s="121">
        <v>33646</v>
      </c>
      <c r="D673" s="124">
        <v>23261</v>
      </c>
      <c r="E673" s="124">
        <v>896967</v>
      </c>
      <c r="F673" s="124">
        <v>10385</v>
      </c>
      <c r="G673" s="124">
        <v>-221320</v>
      </c>
      <c r="H673" s="124">
        <v>639016</v>
      </c>
      <c r="I673" s="124">
        <v>16313</v>
      </c>
      <c r="J673" s="124">
        <v>257850</v>
      </c>
      <c r="K673" s="124">
        <v>8670</v>
      </c>
      <c r="L673" s="124">
        <v>20866</v>
      </c>
    </row>
    <row r="674" spans="1:12" x14ac:dyDescent="0.3">
      <c r="A674" s="98" t="s">
        <v>995</v>
      </c>
      <c r="B674" s="102" t="s">
        <v>309</v>
      </c>
      <c r="C674" s="121">
        <v>120514</v>
      </c>
      <c r="D674" s="124">
        <v>100368</v>
      </c>
      <c r="E674" s="124">
        <v>12677722</v>
      </c>
      <c r="F674" s="124">
        <v>20146</v>
      </c>
      <c r="G674" s="124">
        <v>-4134962</v>
      </c>
      <c r="H674" s="124">
        <v>9198781</v>
      </c>
      <c r="I674" s="124">
        <v>73981</v>
      </c>
      <c r="J674" s="124">
        <v>1506985</v>
      </c>
      <c r="K674" s="124">
        <v>62418</v>
      </c>
      <c r="L674" s="124">
        <v>374402</v>
      </c>
    </row>
    <row r="675" spans="1:12" x14ac:dyDescent="0.3">
      <c r="A675" s="99" t="s">
        <v>996</v>
      </c>
      <c r="B675" s="104" t="s">
        <v>2073</v>
      </c>
      <c r="C675" s="121">
        <v>71667</v>
      </c>
      <c r="D675" s="124">
        <v>61998</v>
      </c>
      <c r="E675" s="124">
        <v>4647417</v>
      </c>
      <c r="F675" s="124">
        <v>9669</v>
      </c>
      <c r="G675" s="124">
        <v>-1764441</v>
      </c>
      <c r="H675" s="124">
        <v>3464214</v>
      </c>
      <c r="I675" s="124">
        <v>50472</v>
      </c>
      <c r="J675" s="124">
        <v>1053284</v>
      </c>
      <c r="K675" s="124">
        <v>39777</v>
      </c>
      <c r="L675" s="124">
        <v>134898</v>
      </c>
    </row>
    <row r="676" spans="1:12" x14ac:dyDescent="0.3">
      <c r="A676" s="99" t="s">
        <v>997</v>
      </c>
      <c r="B676" s="104" t="s">
        <v>2074</v>
      </c>
      <c r="C676" s="121">
        <v>141</v>
      </c>
      <c r="D676" s="85" t="s">
        <v>196</v>
      </c>
      <c r="E676" s="85" t="s">
        <v>196</v>
      </c>
      <c r="F676" s="85" t="s">
        <v>196</v>
      </c>
      <c r="G676" s="85" t="s">
        <v>196</v>
      </c>
      <c r="H676" s="124">
        <v>-312825</v>
      </c>
      <c r="I676" s="124">
        <v>25</v>
      </c>
      <c r="J676" s="124">
        <v>414</v>
      </c>
      <c r="K676" s="124">
        <v>55</v>
      </c>
      <c r="L676" s="124">
        <v>1418</v>
      </c>
    </row>
    <row r="677" spans="1:12" x14ac:dyDescent="0.3">
      <c r="A677" s="99" t="s">
        <v>998</v>
      </c>
      <c r="B677" s="104" t="s">
        <v>2075</v>
      </c>
      <c r="C677" s="121">
        <v>155</v>
      </c>
      <c r="D677" s="85" t="s">
        <v>196</v>
      </c>
      <c r="E677" s="85" t="s">
        <v>196</v>
      </c>
      <c r="F677" s="85" t="s">
        <v>196</v>
      </c>
      <c r="G677" s="85" t="s">
        <v>196</v>
      </c>
      <c r="H677" s="124">
        <v>46306</v>
      </c>
      <c r="I677" s="124">
        <v>30</v>
      </c>
      <c r="J677" s="124">
        <v>626</v>
      </c>
      <c r="K677" s="124">
        <v>83</v>
      </c>
      <c r="L677" s="124">
        <v>2025</v>
      </c>
    </row>
    <row r="678" spans="1:12" x14ac:dyDescent="0.3">
      <c r="A678" s="99" t="s">
        <v>999</v>
      </c>
      <c r="B678" s="104" t="s">
        <v>2076</v>
      </c>
      <c r="C678" s="121">
        <v>32992</v>
      </c>
      <c r="D678" s="124">
        <v>29348</v>
      </c>
      <c r="E678" s="124">
        <v>1595907</v>
      </c>
      <c r="F678" s="124">
        <v>3644</v>
      </c>
      <c r="G678" s="124">
        <v>-788522</v>
      </c>
      <c r="H678" s="124">
        <v>859019</v>
      </c>
      <c r="I678" s="124">
        <v>25171</v>
      </c>
      <c r="J678" s="124">
        <v>525411</v>
      </c>
      <c r="K678" s="124">
        <v>18322</v>
      </c>
      <c r="L678" s="124">
        <v>40763</v>
      </c>
    </row>
    <row r="679" spans="1:12" x14ac:dyDescent="0.3">
      <c r="A679" s="99" t="s">
        <v>1000</v>
      </c>
      <c r="B679" s="104" t="s">
        <v>2077</v>
      </c>
      <c r="C679" s="121">
        <v>2954</v>
      </c>
      <c r="D679" s="124">
        <v>2329</v>
      </c>
      <c r="E679" s="124">
        <v>325545</v>
      </c>
      <c r="F679" s="124">
        <v>625</v>
      </c>
      <c r="G679" s="124">
        <v>-368277</v>
      </c>
      <c r="H679" s="124">
        <v>34391</v>
      </c>
      <c r="I679" s="124">
        <v>1524</v>
      </c>
      <c r="J679" s="124">
        <v>30676</v>
      </c>
      <c r="K679" s="124">
        <v>1476</v>
      </c>
      <c r="L679" s="124">
        <v>14870</v>
      </c>
    </row>
    <row r="680" spans="1:12" x14ac:dyDescent="0.3">
      <c r="A680" s="99" t="s">
        <v>1001</v>
      </c>
      <c r="B680" s="104" t="s">
        <v>2078</v>
      </c>
      <c r="C680" s="121">
        <v>26041</v>
      </c>
      <c r="D680" s="124">
        <v>23879</v>
      </c>
      <c r="E680" s="124">
        <v>953188</v>
      </c>
      <c r="F680" s="124">
        <v>2162</v>
      </c>
      <c r="G680" s="124">
        <v>-31622</v>
      </c>
      <c r="H680" s="124">
        <v>907536</v>
      </c>
      <c r="I680" s="124">
        <v>21553</v>
      </c>
      <c r="J680" s="124">
        <v>452005</v>
      </c>
      <c r="K680" s="124">
        <v>14881</v>
      </c>
      <c r="L680" s="124">
        <v>17035</v>
      </c>
    </row>
    <row r="681" spans="1:12" x14ac:dyDescent="0.3">
      <c r="A681" s="99" t="s">
        <v>1002</v>
      </c>
      <c r="B681" s="104" t="s">
        <v>2079</v>
      </c>
      <c r="C681" s="121">
        <v>3997</v>
      </c>
      <c r="D681" s="124">
        <v>3140</v>
      </c>
      <c r="E681" s="124">
        <v>317174</v>
      </c>
      <c r="F681" s="124">
        <v>857</v>
      </c>
      <c r="G681" s="124">
        <v>-388622</v>
      </c>
      <c r="H681" s="124">
        <v>-82907</v>
      </c>
      <c r="I681" s="124">
        <v>2094</v>
      </c>
      <c r="J681" s="124">
        <v>42731</v>
      </c>
      <c r="K681" s="124">
        <v>1965</v>
      </c>
      <c r="L681" s="124">
        <v>8859</v>
      </c>
    </row>
    <row r="682" spans="1:12" x14ac:dyDescent="0.3">
      <c r="A682" s="99" t="s">
        <v>1003</v>
      </c>
      <c r="B682" s="104" t="s">
        <v>2080</v>
      </c>
      <c r="C682" s="121">
        <v>1347</v>
      </c>
      <c r="D682" s="124">
        <v>1076</v>
      </c>
      <c r="E682" s="124">
        <v>131944</v>
      </c>
      <c r="F682" s="124">
        <v>271</v>
      </c>
      <c r="G682" s="124">
        <v>-285439</v>
      </c>
      <c r="H682" s="124">
        <v>-151196</v>
      </c>
      <c r="I682" s="124">
        <v>705</v>
      </c>
      <c r="J682" s="124">
        <v>15318</v>
      </c>
      <c r="K682" s="124">
        <v>758</v>
      </c>
      <c r="L682" s="124">
        <v>3848</v>
      </c>
    </row>
    <row r="683" spans="1:12" x14ac:dyDescent="0.3">
      <c r="A683" s="99" t="s">
        <v>1004</v>
      </c>
      <c r="B683" s="104" t="s">
        <v>2081</v>
      </c>
      <c r="C683" s="121">
        <v>1822</v>
      </c>
      <c r="D683" s="124">
        <v>1456</v>
      </c>
      <c r="E683" s="124">
        <v>152032</v>
      </c>
      <c r="F683" s="124">
        <v>366</v>
      </c>
      <c r="G683" s="124">
        <v>-56788</v>
      </c>
      <c r="H683" s="124">
        <v>82503</v>
      </c>
      <c r="I683" s="124">
        <v>965</v>
      </c>
      <c r="J683" s="124">
        <v>19713</v>
      </c>
      <c r="K683" s="124">
        <v>894</v>
      </c>
      <c r="L683" s="124">
        <v>4177</v>
      </c>
    </row>
    <row r="684" spans="1:12" x14ac:dyDescent="0.3">
      <c r="A684" s="99" t="s">
        <v>1005</v>
      </c>
      <c r="B684" s="104" t="s">
        <v>2082</v>
      </c>
      <c r="C684" s="121">
        <v>828</v>
      </c>
      <c r="D684" s="124">
        <v>608</v>
      </c>
      <c r="E684" s="124">
        <v>33198</v>
      </c>
      <c r="F684" s="124">
        <v>220</v>
      </c>
      <c r="G684" s="124">
        <v>-46396</v>
      </c>
      <c r="H684" s="124">
        <v>-14214</v>
      </c>
      <c r="I684" s="124">
        <v>424</v>
      </c>
      <c r="J684" s="124">
        <v>7700</v>
      </c>
      <c r="K684" s="124">
        <v>313</v>
      </c>
      <c r="L684" s="124">
        <v>834</v>
      </c>
    </row>
    <row r="685" spans="1:12" x14ac:dyDescent="0.3">
      <c r="A685" s="99" t="s">
        <v>1006</v>
      </c>
      <c r="B685" s="104" t="s">
        <v>2083</v>
      </c>
      <c r="C685" s="121">
        <v>38303</v>
      </c>
      <c r="D685" s="124">
        <v>32384</v>
      </c>
      <c r="E685" s="124">
        <v>2699342</v>
      </c>
      <c r="F685" s="124">
        <v>5919</v>
      </c>
      <c r="G685" s="124">
        <v>-250487</v>
      </c>
      <c r="H685" s="124">
        <v>2391980</v>
      </c>
      <c r="I685" s="124">
        <v>25209</v>
      </c>
      <c r="J685" s="124">
        <v>526033</v>
      </c>
      <c r="K685" s="124">
        <v>21267</v>
      </c>
      <c r="L685" s="124">
        <v>73830</v>
      </c>
    </row>
    <row r="686" spans="1:12" x14ac:dyDescent="0.3">
      <c r="A686" s="99" t="s">
        <v>1007</v>
      </c>
      <c r="B686" s="104" t="s">
        <v>2084</v>
      </c>
      <c r="C686" s="121">
        <v>35903</v>
      </c>
      <c r="D686" s="124">
        <v>30346</v>
      </c>
      <c r="E686" s="124">
        <v>2600713</v>
      </c>
      <c r="F686" s="124">
        <v>5557</v>
      </c>
      <c r="G686" s="124">
        <v>-225336</v>
      </c>
      <c r="H686" s="124">
        <v>2318223</v>
      </c>
      <c r="I686" s="124">
        <v>23603</v>
      </c>
      <c r="J686" s="124">
        <v>495105</v>
      </c>
      <c r="K686" s="124">
        <v>20086</v>
      </c>
      <c r="L686" s="124">
        <v>71513</v>
      </c>
    </row>
    <row r="687" spans="1:12" x14ac:dyDescent="0.3">
      <c r="A687" s="99" t="s">
        <v>1008</v>
      </c>
      <c r="B687" s="104" t="s">
        <v>2085</v>
      </c>
      <c r="C687" s="121">
        <v>2400</v>
      </c>
      <c r="D687" s="124">
        <v>2038</v>
      </c>
      <c r="E687" s="124">
        <v>98629</v>
      </c>
      <c r="F687" s="124">
        <v>362</v>
      </c>
      <c r="G687" s="124">
        <v>-25151</v>
      </c>
      <c r="H687" s="124">
        <v>73757</v>
      </c>
      <c r="I687" s="124">
        <v>1606</v>
      </c>
      <c r="J687" s="124">
        <v>30927</v>
      </c>
      <c r="K687" s="124">
        <v>1181</v>
      </c>
      <c r="L687" s="124">
        <v>2316</v>
      </c>
    </row>
    <row r="688" spans="1:12" x14ac:dyDescent="0.3">
      <c r="A688" s="99" t="s">
        <v>1009</v>
      </c>
      <c r="B688" s="104" t="s">
        <v>2086</v>
      </c>
      <c r="C688" s="121">
        <v>76</v>
      </c>
      <c r="D688" s="124">
        <v>64</v>
      </c>
      <c r="E688" s="124">
        <v>259889</v>
      </c>
      <c r="F688" s="124">
        <v>12</v>
      </c>
      <c r="G688" s="124">
        <v>-17256</v>
      </c>
      <c r="H688" s="124">
        <v>479733</v>
      </c>
      <c r="I688" s="124">
        <v>37</v>
      </c>
      <c r="J688" s="124">
        <v>800</v>
      </c>
      <c r="K688" s="124">
        <v>50</v>
      </c>
      <c r="L688" s="124">
        <v>16863</v>
      </c>
    </row>
    <row r="689" spans="1:12" x14ac:dyDescent="0.3">
      <c r="A689" s="99" t="s">
        <v>1010</v>
      </c>
      <c r="B689" s="104" t="s">
        <v>2087</v>
      </c>
      <c r="C689" s="121">
        <v>3576</v>
      </c>
      <c r="D689" s="124">
        <v>2870</v>
      </c>
      <c r="E689" s="124">
        <v>472388</v>
      </c>
      <c r="F689" s="124">
        <v>706</v>
      </c>
      <c r="G689" s="124">
        <v>-233741</v>
      </c>
      <c r="H689" s="124">
        <v>281369</v>
      </c>
      <c r="I689" s="124">
        <v>2067</v>
      </c>
      <c r="J689" s="124">
        <v>39712</v>
      </c>
      <c r="K689" s="124">
        <v>1599</v>
      </c>
      <c r="L689" s="124">
        <v>13738</v>
      </c>
    </row>
    <row r="690" spans="1:12" x14ac:dyDescent="0.3">
      <c r="A690" s="99" t="s">
        <v>1011</v>
      </c>
      <c r="B690" s="104" t="s">
        <v>2088</v>
      </c>
      <c r="C690" s="121">
        <v>152</v>
      </c>
      <c r="D690" s="124">
        <v>98</v>
      </c>
      <c r="E690" s="124">
        <v>27615</v>
      </c>
      <c r="F690" s="124">
        <v>54</v>
      </c>
      <c r="G690" s="124">
        <v>-2905</v>
      </c>
      <c r="H690" s="124">
        <v>21065</v>
      </c>
      <c r="I690" s="124">
        <v>53</v>
      </c>
      <c r="J690" s="124">
        <v>986</v>
      </c>
      <c r="K690" s="124">
        <v>52</v>
      </c>
      <c r="L690" s="124">
        <v>816</v>
      </c>
    </row>
    <row r="691" spans="1:12" x14ac:dyDescent="0.3">
      <c r="A691" s="99" t="s">
        <v>1012</v>
      </c>
      <c r="B691" s="104" t="s">
        <v>2089</v>
      </c>
      <c r="C691" s="121">
        <v>2150</v>
      </c>
      <c r="D691" s="124">
        <v>1772</v>
      </c>
      <c r="E691" s="124">
        <v>262787</v>
      </c>
      <c r="F691" s="124">
        <v>378</v>
      </c>
      <c r="G691" s="124">
        <v>-188934</v>
      </c>
      <c r="H691" s="124">
        <v>117436</v>
      </c>
      <c r="I691" s="124">
        <v>1325</v>
      </c>
      <c r="J691" s="124">
        <v>23810</v>
      </c>
      <c r="K691" s="124">
        <v>843</v>
      </c>
      <c r="L691" s="124">
        <v>7005</v>
      </c>
    </row>
    <row r="692" spans="1:12" x14ac:dyDescent="0.3">
      <c r="A692" s="99" t="s">
        <v>1013</v>
      </c>
      <c r="B692" s="104" t="s">
        <v>2090</v>
      </c>
      <c r="C692" s="121">
        <v>554</v>
      </c>
      <c r="D692" s="124">
        <v>406</v>
      </c>
      <c r="E692" s="124">
        <v>51771</v>
      </c>
      <c r="F692" s="124">
        <v>148</v>
      </c>
      <c r="G692" s="124">
        <v>-12330</v>
      </c>
      <c r="H692" s="124">
        <v>36168</v>
      </c>
      <c r="I692" s="124">
        <v>263</v>
      </c>
      <c r="J692" s="124">
        <v>5162</v>
      </c>
      <c r="K692" s="124">
        <v>245</v>
      </c>
      <c r="L692" s="124">
        <v>1501</v>
      </c>
    </row>
    <row r="693" spans="1:12" x14ac:dyDescent="0.3">
      <c r="A693" s="99" t="s">
        <v>1014</v>
      </c>
      <c r="B693" s="104" t="s">
        <v>2091</v>
      </c>
      <c r="C693" s="121">
        <v>720</v>
      </c>
      <c r="D693" s="124">
        <v>594</v>
      </c>
      <c r="E693" s="124">
        <v>130215</v>
      </c>
      <c r="F693" s="124">
        <v>126</v>
      </c>
      <c r="G693" s="124">
        <v>-29572</v>
      </c>
      <c r="H693" s="124">
        <v>106700</v>
      </c>
      <c r="I693" s="124">
        <v>426</v>
      </c>
      <c r="J693" s="124">
        <v>9755</v>
      </c>
      <c r="K693" s="124">
        <v>459</v>
      </c>
      <c r="L693" s="124">
        <v>4416</v>
      </c>
    </row>
    <row r="694" spans="1:12" x14ac:dyDescent="0.3">
      <c r="A694" s="99" t="s">
        <v>1015</v>
      </c>
      <c r="B694" s="104" t="s">
        <v>2092</v>
      </c>
      <c r="C694" s="121">
        <v>1051</v>
      </c>
      <c r="D694" s="124">
        <v>639</v>
      </c>
      <c r="E694" s="124">
        <v>913975</v>
      </c>
      <c r="F694" s="124">
        <v>412</v>
      </c>
      <c r="G694" s="124">
        <v>-112138</v>
      </c>
      <c r="H694" s="124">
        <v>173101</v>
      </c>
      <c r="I694" s="124">
        <v>321</v>
      </c>
      <c r="J694" s="124">
        <v>5658</v>
      </c>
      <c r="K694" s="124">
        <v>277</v>
      </c>
      <c r="L694" s="124">
        <v>9610</v>
      </c>
    </row>
    <row r="695" spans="1:12" x14ac:dyDescent="0.3">
      <c r="A695" s="99" t="s">
        <v>1016</v>
      </c>
      <c r="B695" s="104" t="s">
        <v>2093</v>
      </c>
      <c r="C695" s="121">
        <v>927</v>
      </c>
      <c r="D695" s="124">
        <v>566</v>
      </c>
      <c r="E695" s="124">
        <v>893008</v>
      </c>
      <c r="F695" s="124">
        <v>361</v>
      </c>
      <c r="G695" s="124">
        <v>-103345</v>
      </c>
      <c r="H695" s="124">
        <v>153259</v>
      </c>
      <c r="I695" s="124">
        <v>292</v>
      </c>
      <c r="J695" s="124">
        <v>5164</v>
      </c>
      <c r="K695" s="124">
        <v>243</v>
      </c>
      <c r="L695" s="124">
        <v>8643</v>
      </c>
    </row>
    <row r="696" spans="1:12" x14ac:dyDescent="0.3">
      <c r="A696" s="99" t="s">
        <v>1017</v>
      </c>
      <c r="B696" s="104" t="s">
        <v>2094</v>
      </c>
      <c r="C696" s="121">
        <v>124</v>
      </c>
      <c r="D696" s="124">
        <v>73</v>
      </c>
      <c r="E696" s="124">
        <v>20966</v>
      </c>
      <c r="F696" s="124">
        <v>51</v>
      </c>
      <c r="G696" s="124">
        <v>-8792</v>
      </c>
      <c r="H696" s="124">
        <v>19841</v>
      </c>
      <c r="I696" s="124">
        <v>29</v>
      </c>
      <c r="J696" s="124">
        <v>494</v>
      </c>
      <c r="K696" s="124">
        <v>34</v>
      </c>
      <c r="L696" s="124">
        <v>967</v>
      </c>
    </row>
    <row r="697" spans="1:12" x14ac:dyDescent="0.3">
      <c r="A697" s="99" t="s">
        <v>1018</v>
      </c>
      <c r="B697" s="104" t="s">
        <v>2095</v>
      </c>
      <c r="C697" s="85" t="s">
        <v>196</v>
      </c>
      <c r="D697" s="85" t="s">
        <v>196</v>
      </c>
      <c r="E697" s="85" t="s">
        <v>196</v>
      </c>
      <c r="F697" s="156">
        <v>44</v>
      </c>
      <c r="G697" s="156">
        <v>-8545</v>
      </c>
      <c r="H697" s="85" t="s">
        <v>196</v>
      </c>
      <c r="I697" s="124">
        <v>26</v>
      </c>
      <c r="J697" s="124">
        <v>448</v>
      </c>
      <c r="K697" s="85" t="s">
        <v>196</v>
      </c>
      <c r="L697" s="85" t="s">
        <v>196</v>
      </c>
    </row>
    <row r="698" spans="1:12" x14ac:dyDescent="0.3">
      <c r="A698" s="99" t="s">
        <v>1019</v>
      </c>
      <c r="B698" s="104" t="s">
        <v>2096</v>
      </c>
      <c r="C698" s="85" t="s">
        <v>196</v>
      </c>
      <c r="D698" s="85" t="s">
        <v>196</v>
      </c>
      <c r="E698" s="85" t="s">
        <v>196</v>
      </c>
      <c r="F698" s="156">
        <v>7</v>
      </c>
      <c r="G698" s="156">
        <v>-247</v>
      </c>
      <c r="H698" s="85" t="s">
        <v>196</v>
      </c>
      <c r="I698" s="124">
        <v>3</v>
      </c>
      <c r="J698" s="124">
        <v>46</v>
      </c>
      <c r="K698" s="85" t="s">
        <v>196</v>
      </c>
      <c r="L698" s="85" t="s">
        <v>196</v>
      </c>
    </row>
    <row r="699" spans="1:12" x14ac:dyDescent="0.3">
      <c r="A699" s="99" t="s">
        <v>1020</v>
      </c>
      <c r="B699" s="104" t="s">
        <v>2097</v>
      </c>
      <c r="C699" s="121">
        <v>29698</v>
      </c>
      <c r="D699" s="124">
        <v>22310</v>
      </c>
      <c r="E699" s="124">
        <v>5814452</v>
      </c>
      <c r="F699" s="124">
        <v>7388</v>
      </c>
      <c r="G699" s="124">
        <v>-1563105</v>
      </c>
      <c r="H699" s="124">
        <v>4326951</v>
      </c>
      <c r="I699" s="124">
        <v>10776</v>
      </c>
      <c r="J699" s="124">
        <v>220675</v>
      </c>
      <c r="K699" s="124">
        <v>14552</v>
      </c>
      <c r="L699" s="124">
        <v>187515</v>
      </c>
    </row>
    <row r="700" spans="1:12" x14ac:dyDescent="0.3">
      <c r="A700" s="99" t="s">
        <v>1021</v>
      </c>
      <c r="B700" s="104" t="s">
        <v>2098</v>
      </c>
      <c r="C700" s="121">
        <v>1417</v>
      </c>
      <c r="D700" s="124">
        <v>1072</v>
      </c>
      <c r="E700" s="124">
        <v>408342</v>
      </c>
      <c r="F700" s="124">
        <v>345</v>
      </c>
      <c r="G700" s="124">
        <v>-118844</v>
      </c>
      <c r="H700" s="124">
        <v>356520</v>
      </c>
      <c r="I700" s="124">
        <v>428</v>
      </c>
      <c r="J700" s="124">
        <v>8599</v>
      </c>
      <c r="K700" s="124">
        <v>679</v>
      </c>
      <c r="L700" s="124">
        <v>14351</v>
      </c>
    </row>
    <row r="701" spans="1:12" x14ac:dyDescent="0.3">
      <c r="A701" s="99" t="s">
        <v>1022</v>
      </c>
      <c r="B701" s="104" t="s">
        <v>2099</v>
      </c>
      <c r="C701" s="121">
        <v>28281</v>
      </c>
      <c r="D701" s="124">
        <v>21238</v>
      </c>
      <c r="E701" s="124">
        <v>5406110</v>
      </c>
      <c r="F701" s="124">
        <v>7043</v>
      </c>
      <c r="G701" s="124">
        <v>-1444260</v>
      </c>
      <c r="H701" s="124">
        <v>3970431</v>
      </c>
      <c r="I701" s="124">
        <v>10348</v>
      </c>
      <c r="J701" s="124">
        <v>212076</v>
      </c>
      <c r="K701" s="124">
        <v>13873</v>
      </c>
      <c r="L701" s="124">
        <v>173164</v>
      </c>
    </row>
    <row r="702" spans="1:12" x14ac:dyDescent="0.3">
      <c r="A702" s="99" t="s">
        <v>1023</v>
      </c>
      <c r="B702" s="104" t="s">
        <v>2100</v>
      </c>
      <c r="C702" s="121">
        <v>2973</v>
      </c>
      <c r="D702" s="124">
        <v>2263</v>
      </c>
      <c r="E702" s="124">
        <v>273223</v>
      </c>
      <c r="F702" s="124">
        <v>710</v>
      </c>
      <c r="G702" s="124">
        <v>-64882</v>
      </c>
      <c r="H702" s="124">
        <v>226157</v>
      </c>
      <c r="I702" s="124">
        <v>1342</v>
      </c>
      <c r="J702" s="124">
        <v>24312</v>
      </c>
      <c r="K702" s="124">
        <v>1345</v>
      </c>
      <c r="L702" s="124">
        <v>9400</v>
      </c>
    </row>
    <row r="703" spans="1:12" x14ac:dyDescent="0.3">
      <c r="A703" s="99" t="s">
        <v>1024</v>
      </c>
      <c r="B703" s="104" t="s">
        <v>2101</v>
      </c>
      <c r="C703" s="121">
        <v>961</v>
      </c>
      <c r="D703" s="124">
        <v>689</v>
      </c>
      <c r="E703" s="124">
        <v>152043</v>
      </c>
      <c r="F703" s="124">
        <v>272</v>
      </c>
      <c r="G703" s="124">
        <v>-27308</v>
      </c>
      <c r="H703" s="124">
        <v>151980</v>
      </c>
      <c r="I703" s="124">
        <v>379</v>
      </c>
      <c r="J703" s="124">
        <v>5915</v>
      </c>
      <c r="K703" s="124">
        <v>449</v>
      </c>
      <c r="L703" s="124">
        <v>6048</v>
      </c>
    </row>
    <row r="704" spans="1:12" x14ac:dyDescent="0.3">
      <c r="A704" s="99" t="s">
        <v>1025</v>
      </c>
      <c r="B704" s="104" t="s">
        <v>2102</v>
      </c>
      <c r="C704" s="121">
        <v>79</v>
      </c>
      <c r="D704" s="124">
        <v>64</v>
      </c>
      <c r="E704" s="124">
        <v>13297</v>
      </c>
      <c r="F704" s="124">
        <v>15</v>
      </c>
      <c r="G704" s="124">
        <v>-4498</v>
      </c>
      <c r="H704" s="124">
        <v>8869</v>
      </c>
      <c r="I704" s="124">
        <v>39</v>
      </c>
      <c r="J704" s="124">
        <v>777</v>
      </c>
      <c r="K704" s="124">
        <v>36</v>
      </c>
      <c r="L704" s="124">
        <v>358</v>
      </c>
    </row>
    <row r="705" spans="1:12" x14ac:dyDescent="0.3">
      <c r="A705" s="99" t="s">
        <v>1026</v>
      </c>
      <c r="B705" s="104" t="s">
        <v>2103</v>
      </c>
      <c r="C705" s="121">
        <v>30</v>
      </c>
      <c r="D705" s="124">
        <v>21</v>
      </c>
      <c r="E705" s="124">
        <v>3153</v>
      </c>
      <c r="F705" s="124">
        <v>9</v>
      </c>
      <c r="G705" s="124">
        <v>-455</v>
      </c>
      <c r="H705" s="124">
        <v>2750</v>
      </c>
      <c r="I705" s="124">
        <v>6</v>
      </c>
      <c r="J705" s="124">
        <v>135</v>
      </c>
      <c r="K705" s="124">
        <v>16</v>
      </c>
      <c r="L705" s="124">
        <v>117</v>
      </c>
    </row>
    <row r="706" spans="1:12" x14ac:dyDescent="0.3">
      <c r="A706" s="99" t="s">
        <v>1027</v>
      </c>
      <c r="B706" s="104" t="s">
        <v>2104</v>
      </c>
      <c r="C706" s="121">
        <v>71</v>
      </c>
      <c r="D706" s="124">
        <v>52</v>
      </c>
      <c r="E706" s="124">
        <v>3598</v>
      </c>
      <c r="F706" s="124">
        <v>19</v>
      </c>
      <c r="G706" s="124">
        <v>-337</v>
      </c>
      <c r="H706" s="124">
        <v>2690</v>
      </c>
      <c r="I706" s="124">
        <v>27</v>
      </c>
      <c r="J706" s="124">
        <v>511</v>
      </c>
      <c r="K706" s="124">
        <v>24</v>
      </c>
      <c r="L706" s="124">
        <v>89</v>
      </c>
    </row>
    <row r="707" spans="1:12" x14ac:dyDescent="0.3">
      <c r="A707" s="99" t="s">
        <v>1028</v>
      </c>
      <c r="B707" s="104" t="s">
        <v>2105</v>
      </c>
      <c r="C707" s="121">
        <v>25</v>
      </c>
      <c r="D707" s="124">
        <v>16</v>
      </c>
      <c r="E707" s="124">
        <v>4731</v>
      </c>
      <c r="F707" s="124">
        <v>9</v>
      </c>
      <c r="G707" s="124">
        <v>-229</v>
      </c>
      <c r="H707" s="124">
        <v>4576</v>
      </c>
      <c r="I707" s="124">
        <v>8</v>
      </c>
      <c r="J707" s="124">
        <v>192</v>
      </c>
      <c r="K707" s="124">
        <v>11</v>
      </c>
      <c r="L707" s="124">
        <v>161</v>
      </c>
    </row>
    <row r="708" spans="1:12" x14ac:dyDescent="0.3">
      <c r="A708" s="99" t="s">
        <v>1029</v>
      </c>
      <c r="B708" s="104" t="s">
        <v>2106</v>
      </c>
      <c r="C708" s="121">
        <v>1807</v>
      </c>
      <c r="D708" s="124">
        <v>1421</v>
      </c>
      <c r="E708" s="124">
        <v>96402</v>
      </c>
      <c r="F708" s="124">
        <v>386</v>
      </c>
      <c r="G708" s="124">
        <v>-32056</v>
      </c>
      <c r="H708" s="124">
        <v>55290</v>
      </c>
      <c r="I708" s="124">
        <v>883</v>
      </c>
      <c r="J708" s="124">
        <v>16783</v>
      </c>
      <c r="K708" s="124">
        <v>809</v>
      </c>
      <c r="L708" s="124">
        <v>2627</v>
      </c>
    </row>
    <row r="709" spans="1:12" x14ac:dyDescent="0.3">
      <c r="A709" s="99" t="s">
        <v>1030</v>
      </c>
      <c r="B709" s="104" t="s">
        <v>2107</v>
      </c>
      <c r="C709" s="121">
        <v>1050</v>
      </c>
      <c r="D709" s="124">
        <v>717</v>
      </c>
      <c r="E709" s="124">
        <v>206120</v>
      </c>
      <c r="F709" s="124">
        <v>333</v>
      </c>
      <c r="G709" s="124">
        <v>-244856</v>
      </c>
      <c r="H709" s="124">
        <v>75594</v>
      </c>
      <c r="I709" s="124">
        <v>319</v>
      </c>
      <c r="J709" s="124">
        <v>6187</v>
      </c>
      <c r="K709" s="124">
        <v>427</v>
      </c>
      <c r="L709" s="124">
        <v>8488</v>
      </c>
    </row>
    <row r="710" spans="1:12" x14ac:dyDescent="0.3">
      <c r="A710" s="99" t="s">
        <v>1031</v>
      </c>
      <c r="B710" s="104" t="s">
        <v>2108</v>
      </c>
      <c r="C710" s="85" t="s">
        <v>196</v>
      </c>
      <c r="D710" s="85" t="s">
        <v>196</v>
      </c>
      <c r="E710" s="85" t="s">
        <v>196</v>
      </c>
      <c r="F710" s="85" t="s">
        <v>196</v>
      </c>
      <c r="G710" s="85" t="s">
        <v>196</v>
      </c>
      <c r="H710" s="85" t="s">
        <v>196</v>
      </c>
      <c r="I710" s="85" t="s">
        <v>196</v>
      </c>
      <c r="J710" s="85" t="s">
        <v>196</v>
      </c>
      <c r="K710" s="85" t="s">
        <v>196</v>
      </c>
      <c r="L710" s="85" t="s">
        <v>196</v>
      </c>
    </row>
    <row r="711" spans="1:12" x14ac:dyDescent="0.3">
      <c r="A711" s="99" t="s">
        <v>1032</v>
      </c>
      <c r="B711" s="104" t="s">
        <v>2109</v>
      </c>
      <c r="C711" s="121">
        <v>225</v>
      </c>
      <c r="D711" s="124">
        <v>138</v>
      </c>
      <c r="E711" s="124">
        <v>134723</v>
      </c>
      <c r="F711" s="124">
        <v>87</v>
      </c>
      <c r="G711" s="124">
        <v>-124666</v>
      </c>
      <c r="H711" s="124">
        <v>88753</v>
      </c>
      <c r="I711" s="124">
        <v>48</v>
      </c>
      <c r="J711" s="124">
        <v>890</v>
      </c>
      <c r="K711" s="124">
        <v>99</v>
      </c>
      <c r="L711" s="124">
        <v>6180</v>
      </c>
    </row>
    <row r="712" spans="1:12" x14ac:dyDescent="0.3">
      <c r="A712" s="99" t="s">
        <v>1033</v>
      </c>
      <c r="B712" s="104" t="s">
        <v>2110</v>
      </c>
      <c r="C712" s="85" t="s">
        <v>196</v>
      </c>
      <c r="D712" s="85" t="s">
        <v>196</v>
      </c>
      <c r="E712" s="85" t="s">
        <v>196</v>
      </c>
      <c r="F712" s="85" t="s">
        <v>196</v>
      </c>
      <c r="G712" s="85" t="s">
        <v>196</v>
      </c>
      <c r="H712" s="85" t="s">
        <v>196</v>
      </c>
      <c r="I712" s="85" t="s">
        <v>196</v>
      </c>
      <c r="J712" s="85" t="s">
        <v>196</v>
      </c>
      <c r="K712" s="85" t="s">
        <v>196</v>
      </c>
      <c r="L712" s="85" t="s">
        <v>196</v>
      </c>
    </row>
    <row r="713" spans="1:12" x14ac:dyDescent="0.3">
      <c r="A713" s="99" t="s">
        <v>1034</v>
      </c>
      <c r="B713" s="104" t="s">
        <v>2111</v>
      </c>
      <c r="C713" s="121">
        <v>795</v>
      </c>
      <c r="D713" s="124">
        <v>551</v>
      </c>
      <c r="E713" s="124">
        <v>69649</v>
      </c>
      <c r="F713" s="124">
        <v>244</v>
      </c>
      <c r="G713" s="124">
        <v>-120163</v>
      </c>
      <c r="H713" s="124">
        <v>-14889</v>
      </c>
      <c r="I713" s="124">
        <v>252</v>
      </c>
      <c r="J713" s="124">
        <v>4889</v>
      </c>
      <c r="K713" s="124">
        <v>310</v>
      </c>
      <c r="L713" s="124">
        <v>2260</v>
      </c>
    </row>
    <row r="714" spans="1:12" x14ac:dyDescent="0.3">
      <c r="A714" s="99" t="s">
        <v>1035</v>
      </c>
      <c r="B714" s="104" t="s">
        <v>2112</v>
      </c>
      <c r="C714" s="121">
        <v>894</v>
      </c>
      <c r="D714" s="124">
        <v>531</v>
      </c>
      <c r="E714" s="124">
        <v>906649</v>
      </c>
      <c r="F714" s="124">
        <v>363</v>
      </c>
      <c r="G714" s="124">
        <v>-403793</v>
      </c>
      <c r="H714" s="124">
        <v>659349</v>
      </c>
      <c r="I714" s="124">
        <v>159</v>
      </c>
      <c r="J714" s="124">
        <v>2817</v>
      </c>
      <c r="K714" s="124">
        <v>290</v>
      </c>
      <c r="L714" s="124">
        <v>31194</v>
      </c>
    </row>
    <row r="715" spans="1:12" x14ac:dyDescent="0.3">
      <c r="A715" s="99" t="s">
        <v>1036</v>
      </c>
      <c r="B715" s="104" t="s">
        <v>2113</v>
      </c>
      <c r="C715" s="121">
        <v>282</v>
      </c>
      <c r="D715" s="124">
        <v>164</v>
      </c>
      <c r="E715" s="124">
        <v>840524</v>
      </c>
      <c r="F715" s="124">
        <v>118</v>
      </c>
      <c r="G715" s="124">
        <v>-333623</v>
      </c>
      <c r="H715" s="124">
        <v>554167</v>
      </c>
      <c r="I715" s="124">
        <v>35</v>
      </c>
      <c r="J715" s="124">
        <v>593</v>
      </c>
      <c r="K715" s="124">
        <v>91</v>
      </c>
      <c r="L715" s="124">
        <v>25207</v>
      </c>
    </row>
    <row r="716" spans="1:12" x14ac:dyDescent="0.3">
      <c r="A716" s="99" t="s">
        <v>1037</v>
      </c>
      <c r="B716" s="104" t="s">
        <v>2114</v>
      </c>
      <c r="C716" s="121">
        <v>612</v>
      </c>
      <c r="D716" s="124">
        <v>367</v>
      </c>
      <c r="E716" s="124">
        <v>66126</v>
      </c>
      <c r="F716" s="124">
        <v>245</v>
      </c>
      <c r="G716" s="124">
        <v>-70169</v>
      </c>
      <c r="H716" s="124">
        <v>105182</v>
      </c>
      <c r="I716" s="124">
        <v>124</v>
      </c>
      <c r="J716" s="124">
        <v>2224</v>
      </c>
      <c r="K716" s="124">
        <v>199</v>
      </c>
      <c r="L716" s="124">
        <v>5987</v>
      </c>
    </row>
    <row r="717" spans="1:12" x14ac:dyDescent="0.3">
      <c r="A717" s="99" t="s">
        <v>1038</v>
      </c>
      <c r="B717" s="104" t="s">
        <v>2115</v>
      </c>
      <c r="C717" s="121">
        <v>257</v>
      </c>
      <c r="D717" s="124">
        <v>184</v>
      </c>
      <c r="E717" s="124">
        <v>117440</v>
      </c>
      <c r="F717" s="124">
        <v>73</v>
      </c>
      <c r="G717" s="124">
        <v>-23164</v>
      </c>
      <c r="H717" s="124">
        <v>81692</v>
      </c>
      <c r="I717" s="124">
        <v>70</v>
      </c>
      <c r="J717" s="124">
        <v>1531</v>
      </c>
      <c r="K717" s="124">
        <v>128</v>
      </c>
      <c r="L717" s="124">
        <v>3526</v>
      </c>
    </row>
    <row r="718" spans="1:12" x14ac:dyDescent="0.3">
      <c r="A718" s="99" t="s">
        <v>1039</v>
      </c>
      <c r="B718" s="104" t="s">
        <v>2116</v>
      </c>
      <c r="C718" s="121">
        <v>23107</v>
      </c>
      <c r="D718" s="124">
        <v>17543</v>
      </c>
      <c r="E718" s="124">
        <v>3902677</v>
      </c>
      <c r="F718" s="124">
        <v>5564</v>
      </c>
      <c r="G718" s="124">
        <v>-707565</v>
      </c>
      <c r="H718" s="124">
        <v>2927639</v>
      </c>
      <c r="I718" s="124">
        <v>8458</v>
      </c>
      <c r="J718" s="124">
        <v>177228</v>
      </c>
      <c r="K718" s="124">
        <v>11683</v>
      </c>
      <c r="L718" s="124">
        <v>120557</v>
      </c>
    </row>
    <row r="719" spans="1:12" x14ac:dyDescent="0.3">
      <c r="A719" s="99" t="s">
        <v>1040</v>
      </c>
      <c r="B719" s="104" t="s">
        <v>2117</v>
      </c>
      <c r="C719" s="121">
        <v>18171</v>
      </c>
      <c r="D719" s="124">
        <v>13898</v>
      </c>
      <c r="E719" s="124">
        <v>3296381</v>
      </c>
      <c r="F719" s="124">
        <v>4273</v>
      </c>
      <c r="G719" s="124">
        <v>-546030</v>
      </c>
      <c r="H719" s="124">
        <v>2494764</v>
      </c>
      <c r="I719" s="124">
        <v>6620</v>
      </c>
      <c r="J719" s="124">
        <v>141469</v>
      </c>
      <c r="K719" s="124">
        <v>9482</v>
      </c>
      <c r="L719" s="124">
        <v>101330</v>
      </c>
    </row>
    <row r="720" spans="1:12" x14ac:dyDescent="0.3">
      <c r="A720" s="99" t="s">
        <v>1041</v>
      </c>
      <c r="B720" s="104" t="s">
        <v>2118</v>
      </c>
      <c r="C720" s="121">
        <v>587</v>
      </c>
      <c r="D720" s="124">
        <v>378</v>
      </c>
      <c r="E720" s="124">
        <v>103921</v>
      </c>
      <c r="F720" s="124">
        <v>209</v>
      </c>
      <c r="G720" s="124">
        <v>-11253</v>
      </c>
      <c r="H720" s="124">
        <v>76913</v>
      </c>
      <c r="I720" s="124">
        <v>120</v>
      </c>
      <c r="J720" s="124">
        <v>2474</v>
      </c>
      <c r="K720" s="124">
        <v>212</v>
      </c>
      <c r="L720" s="124">
        <v>3049</v>
      </c>
    </row>
    <row r="721" spans="1:12" x14ac:dyDescent="0.3">
      <c r="A721" s="99" t="s">
        <v>1042</v>
      </c>
      <c r="B721" s="104" t="s">
        <v>2119</v>
      </c>
      <c r="C721" s="121">
        <v>4349</v>
      </c>
      <c r="D721" s="124">
        <v>3267</v>
      </c>
      <c r="E721" s="124">
        <v>502375</v>
      </c>
      <c r="F721" s="124">
        <v>1082</v>
      </c>
      <c r="G721" s="124">
        <v>-150282</v>
      </c>
      <c r="H721" s="124">
        <v>355962</v>
      </c>
      <c r="I721" s="124">
        <v>1718</v>
      </c>
      <c r="J721" s="124">
        <v>33286</v>
      </c>
      <c r="K721" s="124">
        <v>1989</v>
      </c>
      <c r="L721" s="124">
        <v>16179</v>
      </c>
    </row>
    <row r="722" spans="1:12" x14ac:dyDescent="0.3">
      <c r="A722" s="99" t="s">
        <v>1043</v>
      </c>
      <c r="B722" s="104" t="s">
        <v>2120</v>
      </c>
      <c r="C722" s="121">
        <v>14522</v>
      </c>
      <c r="D722" s="124">
        <v>12551</v>
      </c>
      <c r="E722" s="124">
        <v>829491</v>
      </c>
      <c r="F722" s="124">
        <v>1971</v>
      </c>
      <c r="G722" s="124">
        <v>-461537</v>
      </c>
      <c r="H722" s="124">
        <v>953146</v>
      </c>
      <c r="I722" s="124">
        <v>10345</v>
      </c>
      <c r="J722" s="124">
        <v>187657</v>
      </c>
      <c r="K722" s="124">
        <v>6213</v>
      </c>
      <c r="L722" s="124">
        <v>28641</v>
      </c>
    </row>
    <row r="723" spans="1:12" x14ac:dyDescent="0.3">
      <c r="A723" s="99" t="s">
        <v>1044</v>
      </c>
      <c r="B723" s="104" t="s">
        <v>2121</v>
      </c>
      <c r="C723" s="84" t="s">
        <v>195</v>
      </c>
      <c r="D723" s="84" t="s">
        <v>195</v>
      </c>
      <c r="E723" s="84" t="s">
        <v>195</v>
      </c>
      <c r="F723" s="84" t="s">
        <v>195</v>
      </c>
      <c r="G723" s="84" t="s">
        <v>195</v>
      </c>
      <c r="H723" s="84" t="s">
        <v>195</v>
      </c>
      <c r="I723" s="84" t="s">
        <v>195</v>
      </c>
      <c r="J723" s="84" t="s">
        <v>195</v>
      </c>
      <c r="K723" s="84" t="s">
        <v>195</v>
      </c>
      <c r="L723" s="84" t="s">
        <v>195</v>
      </c>
    </row>
    <row r="724" spans="1:12" x14ac:dyDescent="0.3">
      <c r="A724" s="99" t="s">
        <v>1045</v>
      </c>
      <c r="B724" s="104" t="s">
        <v>2122</v>
      </c>
      <c r="C724" s="121">
        <v>14522</v>
      </c>
      <c r="D724" s="124">
        <v>12551</v>
      </c>
      <c r="E724" s="124">
        <v>829491</v>
      </c>
      <c r="F724" s="124">
        <v>1971</v>
      </c>
      <c r="G724" s="124">
        <v>-461537</v>
      </c>
      <c r="H724" s="124">
        <v>953146</v>
      </c>
      <c r="I724" s="124">
        <v>10345</v>
      </c>
      <c r="J724" s="124">
        <v>187657</v>
      </c>
      <c r="K724" s="124">
        <v>6213</v>
      </c>
      <c r="L724" s="124">
        <v>28641</v>
      </c>
    </row>
    <row r="725" spans="1:12" x14ac:dyDescent="0.3">
      <c r="A725" s="98" t="s">
        <v>1046</v>
      </c>
      <c r="B725" s="102" t="s">
        <v>310</v>
      </c>
      <c r="C725" s="121">
        <v>251860</v>
      </c>
      <c r="D725" s="124">
        <v>202309</v>
      </c>
      <c r="E725" s="124">
        <v>10798584</v>
      </c>
      <c r="F725" s="124">
        <v>49551</v>
      </c>
      <c r="G725" s="124">
        <v>-1672725</v>
      </c>
      <c r="H725" s="124">
        <v>9012079</v>
      </c>
      <c r="I725" s="124">
        <v>164051</v>
      </c>
      <c r="J725" s="124">
        <v>3152610</v>
      </c>
      <c r="K725" s="124">
        <v>110953</v>
      </c>
      <c r="L725" s="124">
        <v>260452</v>
      </c>
    </row>
    <row r="726" spans="1:12" x14ac:dyDescent="0.3">
      <c r="A726" s="99" t="s">
        <v>1047</v>
      </c>
      <c r="B726" s="104" t="s">
        <v>2123</v>
      </c>
      <c r="C726" s="121">
        <v>49987</v>
      </c>
      <c r="D726" s="124">
        <v>38154</v>
      </c>
      <c r="E726" s="124">
        <v>3179458</v>
      </c>
      <c r="F726" s="124">
        <v>11833</v>
      </c>
      <c r="G726" s="124">
        <v>-746641</v>
      </c>
      <c r="H726" s="124">
        <v>2558999</v>
      </c>
      <c r="I726" s="124">
        <v>27759</v>
      </c>
      <c r="J726" s="124">
        <v>560883</v>
      </c>
      <c r="K726" s="124">
        <v>22331</v>
      </c>
      <c r="L726" s="124">
        <v>92628</v>
      </c>
    </row>
    <row r="727" spans="1:12" x14ac:dyDescent="0.3">
      <c r="A727" s="99" t="s">
        <v>1048</v>
      </c>
      <c r="B727" s="104" t="s">
        <v>2124</v>
      </c>
      <c r="C727" s="121">
        <v>37911</v>
      </c>
      <c r="D727" s="124">
        <v>29567</v>
      </c>
      <c r="E727" s="124">
        <v>2708575</v>
      </c>
      <c r="F727" s="124">
        <v>8344</v>
      </c>
      <c r="G727" s="124">
        <v>-642147</v>
      </c>
      <c r="H727" s="124">
        <v>2213310</v>
      </c>
      <c r="I727" s="124">
        <v>21675</v>
      </c>
      <c r="J727" s="124">
        <v>451431</v>
      </c>
      <c r="K727" s="124">
        <v>18352</v>
      </c>
      <c r="L727" s="124">
        <v>80816</v>
      </c>
    </row>
    <row r="728" spans="1:12" x14ac:dyDescent="0.3">
      <c r="A728" s="99" t="s">
        <v>1049</v>
      </c>
      <c r="B728" s="104" t="s">
        <v>2125</v>
      </c>
      <c r="C728" s="121">
        <v>13705</v>
      </c>
      <c r="D728" s="124">
        <v>10057</v>
      </c>
      <c r="E728" s="124">
        <v>1596569</v>
      </c>
      <c r="F728" s="124">
        <v>3648</v>
      </c>
      <c r="G728" s="124">
        <v>-500289</v>
      </c>
      <c r="H728" s="124">
        <v>1175661</v>
      </c>
      <c r="I728" s="124">
        <v>6056</v>
      </c>
      <c r="J728" s="124">
        <v>136030</v>
      </c>
      <c r="K728" s="124">
        <v>7122</v>
      </c>
      <c r="L728" s="124">
        <v>51300</v>
      </c>
    </row>
    <row r="729" spans="1:12" x14ac:dyDescent="0.3">
      <c r="A729" s="99" t="s">
        <v>1050</v>
      </c>
      <c r="B729" s="104" t="s">
        <v>2126</v>
      </c>
      <c r="C729" s="121">
        <v>4591</v>
      </c>
      <c r="D729" s="124">
        <v>3647</v>
      </c>
      <c r="E729" s="124">
        <v>345287</v>
      </c>
      <c r="F729" s="124">
        <v>944</v>
      </c>
      <c r="G729" s="124">
        <v>-65458</v>
      </c>
      <c r="H729" s="124">
        <v>383295</v>
      </c>
      <c r="I729" s="124">
        <v>2676</v>
      </c>
      <c r="J729" s="124">
        <v>58056</v>
      </c>
      <c r="K729" s="124">
        <v>2498</v>
      </c>
      <c r="L729" s="124">
        <v>13028</v>
      </c>
    </row>
    <row r="730" spans="1:12" x14ac:dyDescent="0.3">
      <c r="A730" s="99" t="s">
        <v>1051</v>
      </c>
      <c r="B730" s="104" t="s">
        <v>2127</v>
      </c>
      <c r="C730" s="121">
        <v>12263</v>
      </c>
      <c r="D730" s="124">
        <v>10297</v>
      </c>
      <c r="E730" s="124">
        <v>565812</v>
      </c>
      <c r="F730" s="124">
        <v>1966</v>
      </c>
      <c r="G730" s="124">
        <v>-50500</v>
      </c>
      <c r="H730" s="124">
        <v>495043</v>
      </c>
      <c r="I730" s="124">
        <v>8654</v>
      </c>
      <c r="J730" s="124">
        <v>177853</v>
      </c>
      <c r="K730" s="124">
        <v>6307</v>
      </c>
      <c r="L730" s="124">
        <v>12807</v>
      </c>
    </row>
    <row r="731" spans="1:12" x14ac:dyDescent="0.3">
      <c r="A731" s="99" t="s">
        <v>1052</v>
      </c>
      <c r="B731" s="104" t="s">
        <v>2128</v>
      </c>
      <c r="C731" s="121">
        <v>7352</v>
      </c>
      <c r="D731" s="124">
        <v>5566</v>
      </c>
      <c r="E731" s="124">
        <v>200907</v>
      </c>
      <c r="F731" s="124">
        <v>1786</v>
      </c>
      <c r="G731" s="124">
        <v>-25900</v>
      </c>
      <c r="H731" s="124">
        <v>159310</v>
      </c>
      <c r="I731" s="124">
        <v>4289</v>
      </c>
      <c r="J731" s="124">
        <v>79492</v>
      </c>
      <c r="K731" s="124">
        <v>2425</v>
      </c>
      <c r="L731" s="124">
        <v>3681</v>
      </c>
    </row>
    <row r="732" spans="1:12" x14ac:dyDescent="0.3">
      <c r="A732" s="99" t="s">
        <v>1053</v>
      </c>
      <c r="B732" s="104" t="s">
        <v>2129</v>
      </c>
      <c r="C732" s="121">
        <v>7179</v>
      </c>
      <c r="D732" s="124">
        <v>4856</v>
      </c>
      <c r="E732" s="124">
        <v>213729</v>
      </c>
      <c r="F732" s="124">
        <v>2323</v>
      </c>
      <c r="G732" s="124">
        <v>-66284</v>
      </c>
      <c r="H732" s="124">
        <v>133018</v>
      </c>
      <c r="I732" s="124">
        <v>3347</v>
      </c>
      <c r="J732" s="124">
        <v>57505</v>
      </c>
      <c r="K732" s="124">
        <v>1919</v>
      </c>
      <c r="L732" s="124">
        <v>4906</v>
      </c>
    </row>
    <row r="733" spans="1:12" x14ac:dyDescent="0.3">
      <c r="A733" s="99" t="s">
        <v>1054</v>
      </c>
      <c r="B733" s="104" t="s">
        <v>2130</v>
      </c>
      <c r="C733" s="121">
        <v>308</v>
      </c>
      <c r="D733" s="124">
        <v>217</v>
      </c>
      <c r="E733" s="124">
        <v>13231</v>
      </c>
      <c r="F733" s="124">
        <v>91</v>
      </c>
      <c r="G733" s="124">
        <v>-8272</v>
      </c>
      <c r="H733" s="124">
        <v>2848</v>
      </c>
      <c r="I733" s="124">
        <v>129</v>
      </c>
      <c r="J733" s="124">
        <v>2074</v>
      </c>
      <c r="K733" s="124">
        <v>106</v>
      </c>
      <c r="L733" s="124">
        <v>318</v>
      </c>
    </row>
    <row r="734" spans="1:12" x14ac:dyDescent="0.3">
      <c r="A734" s="99" t="s">
        <v>1055</v>
      </c>
      <c r="B734" s="104" t="s">
        <v>2131</v>
      </c>
      <c r="C734" s="121">
        <v>392</v>
      </c>
      <c r="D734" s="124">
        <v>244</v>
      </c>
      <c r="E734" s="124">
        <v>36490</v>
      </c>
      <c r="F734" s="124">
        <v>148</v>
      </c>
      <c r="G734" s="124">
        <v>-16271</v>
      </c>
      <c r="H734" s="124">
        <v>16855</v>
      </c>
      <c r="I734" s="124">
        <v>115</v>
      </c>
      <c r="J734" s="124">
        <v>2100</v>
      </c>
      <c r="K734" s="124">
        <v>116</v>
      </c>
      <c r="L734" s="124">
        <v>1073</v>
      </c>
    </row>
    <row r="735" spans="1:12" x14ac:dyDescent="0.3">
      <c r="A735" s="99" t="s">
        <v>1056</v>
      </c>
      <c r="B735" s="104" t="s">
        <v>2132</v>
      </c>
      <c r="C735" s="121">
        <v>6022</v>
      </c>
      <c r="D735" s="124">
        <v>4066</v>
      </c>
      <c r="E735" s="124">
        <v>143993</v>
      </c>
      <c r="F735" s="124">
        <v>1956</v>
      </c>
      <c r="G735" s="124">
        <v>-36529</v>
      </c>
      <c r="H735" s="124">
        <v>100966</v>
      </c>
      <c r="I735" s="124">
        <v>2847</v>
      </c>
      <c r="J735" s="124">
        <v>48694</v>
      </c>
      <c r="K735" s="124">
        <v>1516</v>
      </c>
      <c r="L735" s="124">
        <v>3071</v>
      </c>
    </row>
    <row r="736" spans="1:12" x14ac:dyDescent="0.3">
      <c r="A736" s="99" t="s">
        <v>1057</v>
      </c>
      <c r="B736" s="104" t="s">
        <v>2133</v>
      </c>
      <c r="C736" s="121">
        <v>457</v>
      </c>
      <c r="D736" s="124">
        <v>329</v>
      </c>
      <c r="E736" s="124">
        <v>20015</v>
      </c>
      <c r="F736" s="124">
        <v>128</v>
      </c>
      <c r="G736" s="124">
        <v>-5212</v>
      </c>
      <c r="H736" s="124">
        <v>12349</v>
      </c>
      <c r="I736" s="124">
        <v>256</v>
      </c>
      <c r="J736" s="124">
        <v>4637</v>
      </c>
      <c r="K736" s="124">
        <v>181</v>
      </c>
      <c r="L736" s="124">
        <v>443</v>
      </c>
    </row>
    <row r="737" spans="1:12" x14ac:dyDescent="0.3">
      <c r="A737" s="99" t="s">
        <v>1058</v>
      </c>
      <c r="B737" s="104" t="s">
        <v>2134</v>
      </c>
      <c r="C737" s="121">
        <v>2067</v>
      </c>
      <c r="D737" s="124">
        <v>1739</v>
      </c>
      <c r="E737" s="124">
        <v>159638</v>
      </c>
      <c r="F737" s="124">
        <v>328</v>
      </c>
      <c r="G737" s="124">
        <v>-12870</v>
      </c>
      <c r="H737" s="124">
        <v>142595</v>
      </c>
      <c r="I737" s="124">
        <v>1372</v>
      </c>
      <c r="J737" s="124">
        <v>28748</v>
      </c>
      <c r="K737" s="124">
        <v>1212</v>
      </c>
      <c r="L737" s="124">
        <v>4421</v>
      </c>
    </row>
    <row r="738" spans="1:12" x14ac:dyDescent="0.3">
      <c r="A738" s="99" t="s">
        <v>1059</v>
      </c>
      <c r="B738" s="104" t="s">
        <v>2135</v>
      </c>
      <c r="C738" s="121">
        <v>2830</v>
      </c>
      <c r="D738" s="124">
        <v>1992</v>
      </c>
      <c r="E738" s="124">
        <v>97517</v>
      </c>
      <c r="F738" s="124">
        <v>838</v>
      </c>
      <c r="G738" s="124">
        <v>-25340</v>
      </c>
      <c r="H738" s="124">
        <v>70076</v>
      </c>
      <c r="I738" s="124">
        <v>1365</v>
      </c>
      <c r="J738" s="124">
        <v>23199</v>
      </c>
      <c r="K738" s="124">
        <v>848</v>
      </c>
      <c r="L738" s="124">
        <v>2485</v>
      </c>
    </row>
    <row r="739" spans="1:12" x14ac:dyDescent="0.3">
      <c r="A739" s="99" t="s">
        <v>1060</v>
      </c>
      <c r="B739" s="104" t="s">
        <v>2136</v>
      </c>
      <c r="C739" s="121">
        <v>1483</v>
      </c>
      <c r="D739" s="124">
        <v>1084</v>
      </c>
      <c r="E739" s="124">
        <v>32806</v>
      </c>
      <c r="F739" s="124">
        <v>399</v>
      </c>
      <c r="G739" s="124">
        <v>-6133</v>
      </c>
      <c r="H739" s="124">
        <v>25896</v>
      </c>
      <c r="I739" s="124">
        <v>850</v>
      </c>
      <c r="J739" s="124">
        <v>13974</v>
      </c>
      <c r="K739" s="124">
        <v>397</v>
      </c>
      <c r="L739" s="124">
        <v>608</v>
      </c>
    </row>
    <row r="740" spans="1:12" x14ac:dyDescent="0.3">
      <c r="A740" s="99" t="s">
        <v>1061</v>
      </c>
      <c r="B740" s="104" t="s">
        <v>2137</v>
      </c>
      <c r="C740" s="121">
        <v>1347</v>
      </c>
      <c r="D740" s="124">
        <v>908</v>
      </c>
      <c r="E740" s="124">
        <v>64711</v>
      </c>
      <c r="F740" s="124">
        <v>439</v>
      </c>
      <c r="G740" s="124">
        <v>-19207</v>
      </c>
      <c r="H740" s="124">
        <v>44179</v>
      </c>
      <c r="I740" s="124">
        <v>515</v>
      </c>
      <c r="J740" s="124">
        <v>9225</v>
      </c>
      <c r="K740" s="124">
        <v>451</v>
      </c>
      <c r="L740" s="124">
        <v>1877</v>
      </c>
    </row>
    <row r="741" spans="1:12" x14ac:dyDescent="0.3">
      <c r="A741" s="99" t="s">
        <v>1062</v>
      </c>
      <c r="B741" s="104" t="s">
        <v>2138</v>
      </c>
      <c r="C741" s="121">
        <v>201873</v>
      </c>
      <c r="D741" s="124">
        <v>164155</v>
      </c>
      <c r="E741" s="124">
        <v>7619126</v>
      </c>
      <c r="F741" s="124">
        <v>37718</v>
      </c>
      <c r="G741" s="124">
        <v>-926084</v>
      </c>
      <c r="H741" s="124">
        <v>6453080</v>
      </c>
      <c r="I741" s="124">
        <v>136292</v>
      </c>
      <c r="J741" s="124">
        <v>2591727</v>
      </c>
      <c r="K741" s="124">
        <v>88622</v>
      </c>
      <c r="L741" s="124">
        <v>167824</v>
      </c>
    </row>
    <row r="742" spans="1:12" x14ac:dyDescent="0.3">
      <c r="A742" s="99" t="s">
        <v>1063</v>
      </c>
      <c r="B742" s="104" t="s">
        <v>2139</v>
      </c>
      <c r="C742" s="121">
        <v>137031</v>
      </c>
      <c r="D742" s="124">
        <v>113142</v>
      </c>
      <c r="E742" s="124">
        <v>5701938</v>
      </c>
      <c r="F742" s="124">
        <v>23889</v>
      </c>
      <c r="G742" s="124">
        <v>-635960</v>
      </c>
      <c r="H742" s="124">
        <v>4915196</v>
      </c>
      <c r="I742" s="124">
        <v>96187</v>
      </c>
      <c r="J742" s="124">
        <v>1914874</v>
      </c>
      <c r="K742" s="124">
        <v>65644</v>
      </c>
      <c r="L742" s="124">
        <v>127509</v>
      </c>
    </row>
    <row r="743" spans="1:12" x14ac:dyDescent="0.3">
      <c r="A743" s="99" t="s">
        <v>1064</v>
      </c>
      <c r="B743" s="104" t="s">
        <v>2140</v>
      </c>
      <c r="C743" s="121">
        <v>72504</v>
      </c>
      <c r="D743" s="124">
        <v>60385</v>
      </c>
      <c r="E743" s="124">
        <v>3451491</v>
      </c>
      <c r="F743" s="124">
        <v>12119</v>
      </c>
      <c r="G743" s="124">
        <v>-395578</v>
      </c>
      <c r="H743" s="124">
        <v>2860004</v>
      </c>
      <c r="I743" s="124">
        <v>49972</v>
      </c>
      <c r="J743" s="124">
        <v>1034237</v>
      </c>
      <c r="K743" s="124">
        <v>38140</v>
      </c>
      <c r="L743" s="124">
        <v>78578</v>
      </c>
    </row>
    <row r="744" spans="1:12" x14ac:dyDescent="0.3">
      <c r="A744" s="99" t="s">
        <v>1065</v>
      </c>
      <c r="B744" s="104" t="s">
        <v>2141</v>
      </c>
      <c r="C744" s="121">
        <v>3034</v>
      </c>
      <c r="D744" s="124">
        <v>2375</v>
      </c>
      <c r="E744" s="124">
        <v>366366</v>
      </c>
      <c r="F744" s="124">
        <v>659</v>
      </c>
      <c r="G744" s="124">
        <v>-71512</v>
      </c>
      <c r="H744" s="124">
        <v>377351</v>
      </c>
      <c r="I744" s="124">
        <v>1817</v>
      </c>
      <c r="J744" s="124">
        <v>36735</v>
      </c>
      <c r="K744" s="124">
        <v>1490</v>
      </c>
      <c r="L744" s="124">
        <v>14042</v>
      </c>
    </row>
    <row r="745" spans="1:12" x14ac:dyDescent="0.3">
      <c r="A745" s="99" t="s">
        <v>1066</v>
      </c>
      <c r="B745" s="104" t="s">
        <v>2142</v>
      </c>
      <c r="C745" s="121">
        <v>41404</v>
      </c>
      <c r="D745" s="124">
        <v>34871</v>
      </c>
      <c r="E745" s="124">
        <v>1262692</v>
      </c>
      <c r="F745" s="124">
        <v>6533</v>
      </c>
      <c r="G745" s="124">
        <v>-80943</v>
      </c>
      <c r="H745" s="124">
        <v>1165459</v>
      </c>
      <c r="I745" s="124">
        <v>31504</v>
      </c>
      <c r="J745" s="124">
        <v>596877</v>
      </c>
      <c r="K745" s="124">
        <v>18066</v>
      </c>
      <c r="L745" s="124">
        <v>22654</v>
      </c>
    </row>
    <row r="746" spans="1:12" x14ac:dyDescent="0.3">
      <c r="A746" s="99" t="s">
        <v>1067</v>
      </c>
      <c r="B746" s="104" t="s">
        <v>2143</v>
      </c>
      <c r="C746" s="121">
        <v>14029</v>
      </c>
      <c r="D746" s="124">
        <v>10334</v>
      </c>
      <c r="E746" s="124">
        <v>381070</v>
      </c>
      <c r="F746" s="124">
        <v>3695</v>
      </c>
      <c r="G746" s="124">
        <v>-72508</v>
      </c>
      <c r="H746" s="124">
        <v>292937</v>
      </c>
      <c r="I746" s="124">
        <v>8261</v>
      </c>
      <c r="J746" s="124">
        <v>151621</v>
      </c>
      <c r="K746" s="124">
        <v>4718</v>
      </c>
      <c r="L746" s="124">
        <v>7358</v>
      </c>
    </row>
    <row r="747" spans="1:12" x14ac:dyDescent="0.3">
      <c r="A747" s="99" t="s">
        <v>1068</v>
      </c>
      <c r="B747" s="104" t="s">
        <v>2144</v>
      </c>
      <c r="C747" s="121">
        <v>6060</v>
      </c>
      <c r="D747" s="124">
        <v>5177</v>
      </c>
      <c r="E747" s="124">
        <v>240319</v>
      </c>
      <c r="F747" s="124">
        <v>883</v>
      </c>
      <c r="G747" s="124">
        <v>-15418</v>
      </c>
      <c r="H747" s="124">
        <v>219445</v>
      </c>
      <c r="I747" s="124">
        <v>4633</v>
      </c>
      <c r="J747" s="124">
        <v>95404</v>
      </c>
      <c r="K747" s="124">
        <v>3230</v>
      </c>
      <c r="L747" s="124">
        <v>4877</v>
      </c>
    </row>
    <row r="748" spans="1:12" x14ac:dyDescent="0.3">
      <c r="A748" s="99" t="s">
        <v>1069</v>
      </c>
      <c r="B748" s="104" t="s">
        <v>2145</v>
      </c>
      <c r="C748" s="121">
        <v>19378</v>
      </c>
      <c r="D748" s="124">
        <v>15326</v>
      </c>
      <c r="E748" s="124">
        <v>728039</v>
      </c>
      <c r="F748" s="124">
        <v>4052</v>
      </c>
      <c r="G748" s="124">
        <v>-115003</v>
      </c>
      <c r="H748" s="124">
        <v>572950</v>
      </c>
      <c r="I748" s="124">
        <v>11295</v>
      </c>
      <c r="J748" s="124">
        <v>195768</v>
      </c>
      <c r="K748" s="124">
        <v>7218</v>
      </c>
      <c r="L748" s="124">
        <v>17333</v>
      </c>
    </row>
    <row r="749" spans="1:12" x14ac:dyDescent="0.3">
      <c r="A749" s="99" t="s">
        <v>1070</v>
      </c>
      <c r="B749" s="104" t="s">
        <v>2146</v>
      </c>
      <c r="C749" s="121">
        <v>9064</v>
      </c>
      <c r="D749" s="124">
        <v>6945</v>
      </c>
      <c r="E749" s="124">
        <v>258548</v>
      </c>
      <c r="F749" s="124">
        <v>2119</v>
      </c>
      <c r="G749" s="124">
        <v>-36789</v>
      </c>
      <c r="H749" s="124">
        <v>203854</v>
      </c>
      <c r="I749" s="124">
        <v>4981</v>
      </c>
      <c r="J749" s="124">
        <v>81896</v>
      </c>
      <c r="K749" s="124">
        <v>2940</v>
      </c>
      <c r="L749" s="124">
        <v>5553</v>
      </c>
    </row>
    <row r="750" spans="1:12" x14ac:dyDescent="0.3">
      <c r="A750" s="99" t="s">
        <v>1071</v>
      </c>
      <c r="B750" s="104" t="s">
        <v>2147</v>
      </c>
      <c r="C750" s="121">
        <v>10314</v>
      </c>
      <c r="D750" s="124">
        <v>8381</v>
      </c>
      <c r="E750" s="124">
        <v>469491</v>
      </c>
      <c r="F750" s="124">
        <v>1933</v>
      </c>
      <c r="G750" s="124">
        <v>-78214</v>
      </c>
      <c r="H750" s="124">
        <v>369096</v>
      </c>
      <c r="I750" s="124">
        <v>6314</v>
      </c>
      <c r="J750" s="124">
        <v>113872</v>
      </c>
      <c r="K750" s="124">
        <v>4278</v>
      </c>
      <c r="L750" s="124">
        <v>11780</v>
      </c>
    </row>
    <row r="751" spans="1:12" x14ac:dyDescent="0.3">
      <c r="A751" s="99" t="s">
        <v>1072</v>
      </c>
      <c r="B751" s="104" t="s">
        <v>2148</v>
      </c>
      <c r="C751" s="121">
        <v>45464</v>
      </c>
      <c r="D751" s="124">
        <v>35687</v>
      </c>
      <c r="E751" s="124">
        <v>1189149</v>
      </c>
      <c r="F751" s="124">
        <v>9777</v>
      </c>
      <c r="G751" s="124">
        <v>-175122</v>
      </c>
      <c r="H751" s="124">
        <v>964935</v>
      </c>
      <c r="I751" s="124">
        <v>28810</v>
      </c>
      <c r="J751" s="124">
        <v>481085</v>
      </c>
      <c r="K751" s="124">
        <v>15760</v>
      </c>
      <c r="L751" s="124">
        <v>22982</v>
      </c>
    </row>
    <row r="752" spans="1:12" x14ac:dyDescent="0.3">
      <c r="A752" s="99" t="s">
        <v>1073</v>
      </c>
      <c r="B752" s="104" t="s">
        <v>2149</v>
      </c>
      <c r="C752" s="121">
        <v>31394</v>
      </c>
      <c r="D752" s="124">
        <v>25472</v>
      </c>
      <c r="E752" s="124">
        <v>858910</v>
      </c>
      <c r="F752" s="124">
        <v>5922</v>
      </c>
      <c r="G752" s="124">
        <v>-79056</v>
      </c>
      <c r="H752" s="124">
        <v>757467</v>
      </c>
      <c r="I752" s="124">
        <v>21715</v>
      </c>
      <c r="J752" s="124">
        <v>372542</v>
      </c>
      <c r="K752" s="124">
        <v>11659</v>
      </c>
      <c r="L752" s="124">
        <v>16202</v>
      </c>
    </row>
    <row r="753" spans="1:12" x14ac:dyDescent="0.3">
      <c r="A753" s="99" t="s">
        <v>1074</v>
      </c>
      <c r="B753" s="104" t="s">
        <v>2150</v>
      </c>
      <c r="C753" s="121">
        <v>2192</v>
      </c>
      <c r="D753" s="124">
        <v>1513</v>
      </c>
      <c r="E753" s="124">
        <v>67360</v>
      </c>
      <c r="F753" s="124">
        <v>679</v>
      </c>
      <c r="G753" s="124">
        <v>-19823</v>
      </c>
      <c r="H753" s="124">
        <v>36760</v>
      </c>
      <c r="I753" s="124">
        <v>795</v>
      </c>
      <c r="J753" s="124">
        <v>12261</v>
      </c>
      <c r="K753" s="124">
        <v>547</v>
      </c>
      <c r="L753" s="124">
        <v>1537</v>
      </c>
    </row>
    <row r="754" spans="1:12" x14ac:dyDescent="0.3">
      <c r="A754" s="99" t="s">
        <v>1075</v>
      </c>
      <c r="B754" s="104" t="s">
        <v>2151</v>
      </c>
      <c r="C754" s="121">
        <v>3303</v>
      </c>
      <c r="D754" s="124">
        <v>2386</v>
      </c>
      <c r="E754" s="124">
        <v>75060</v>
      </c>
      <c r="F754" s="124">
        <v>917</v>
      </c>
      <c r="G754" s="124">
        <v>-16437</v>
      </c>
      <c r="H754" s="124">
        <v>57103</v>
      </c>
      <c r="I754" s="124">
        <v>1824</v>
      </c>
      <c r="J754" s="124">
        <v>31467</v>
      </c>
      <c r="K754" s="124">
        <v>976</v>
      </c>
      <c r="L754" s="124">
        <v>1470</v>
      </c>
    </row>
    <row r="755" spans="1:12" x14ac:dyDescent="0.3">
      <c r="A755" s="99" t="s">
        <v>1076</v>
      </c>
      <c r="B755" s="104" t="s">
        <v>2152</v>
      </c>
      <c r="C755" s="121">
        <v>585</v>
      </c>
      <c r="D755" s="124">
        <v>433</v>
      </c>
      <c r="E755" s="124">
        <v>20805</v>
      </c>
      <c r="F755" s="124">
        <v>152</v>
      </c>
      <c r="G755" s="124">
        <v>-4474</v>
      </c>
      <c r="H755" s="124">
        <v>14306</v>
      </c>
      <c r="I755" s="124">
        <v>273</v>
      </c>
      <c r="J755" s="124">
        <v>4981</v>
      </c>
      <c r="K755" s="124">
        <v>212</v>
      </c>
      <c r="L755" s="124">
        <v>481</v>
      </c>
    </row>
    <row r="756" spans="1:12" x14ac:dyDescent="0.3">
      <c r="A756" s="99" t="s">
        <v>1077</v>
      </c>
      <c r="B756" s="104" t="s">
        <v>2153</v>
      </c>
      <c r="C756" s="121">
        <v>7990</v>
      </c>
      <c r="D756" s="124">
        <v>5883</v>
      </c>
      <c r="E756" s="124">
        <v>167014</v>
      </c>
      <c r="F756" s="124">
        <v>2107</v>
      </c>
      <c r="G756" s="124">
        <v>-55332</v>
      </c>
      <c r="H756" s="124">
        <v>99299</v>
      </c>
      <c r="I756" s="124">
        <v>4203</v>
      </c>
      <c r="J756" s="124">
        <v>59835</v>
      </c>
      <c r="K756" s="124">
        <v>2366</v>
      </c>
      <c r="L756" s="124">
        <v>3292</v>
      </c>
    </row>
    <row r="757" spans="1:12" x14ac:dyDescent="0.3">
      <c r="A757" s="98" t="s">
        <v>1078</v>
      </c>
      <c r="B757" s="104" t="s">
        <v>2154</v>
      </c>
      <c r="C757" s="121">
        <v>176748</v>
      </c>
      <c r="D757" s="124">
        <v>123193</v>
      </c>
      <c r="E757" s="124">
        <v>21687659</v>
      </c>
      <c r="F757" s="124">
        <v>53555</v>
      </c>
      <c r="G757" s="124">
        <v>-10512862</v>
      </c>
      <c r="H757" s="124">
        <v>14980340</v>
      </c>
      <c r="I757" s="124">
        <v>59351</v>
      </c>
      <c r="J757" s="124">
        <v>1063364</v>
      </c>
      <c r="K757" s="124">
        <v>67049</v>
      </c>
      <c r="L757" s="124">
        <v>718471</v>
      </c>
    </row>
    <row r="758" spans="1:12" x14ac:dyDescent="0.3">
      <c r="A758" s="99" t="s">
        <v>1079</v>
      </c>
      <c r="B758" s="104" t="s">
        <v>2155</v>
      </c>
      <c r="C758" s="121">
        <v>13020</v>
      </c>
      <c r="D758" s="124">
        <v>8479</v>
      </c>
      <c r="E758" s="124">
        <v>2344996</v>
      </c>
      <c r="F758" s="124">
        <v>4541</v>
      </c>
      <c r="G758" s="124">
        <v>-553570</v>
      </c>
      <c r="H758" s="124">
        <v>1309314</v>
      </c>
      <c r="I758" s="124">
        <v>3805</v>
      </c>
      <c r="J758" s="124">
        <v>67446</v>
      </c>
      <c r="K758" s="124">
        <v>4112</v>
      </c>
      <c r="L758" s="124">
        <v>58856</v>
      </c>
    </row>
    <row r="759" spans="1:12" x14ac:dyDescent="0.3">
      <c r="A759" s="99" t="s">
        <v>1080</v>
      </c>
      <c r="B759" s="104" t="s">
        <v>2156</v>
      </c>
      <c r="C759" s="121">
        <v>11163</v>
      </c>
      <c r="D759" s="124">
        <v>7379</v>
      </c>
      <c r="E759" s="124">
        <v>2208552</v>
      </c>
      <c r="F759" s="124">
        <v>3784</v>
      </c>
      <c r="G759" s="124">
        <v>-452596</v>
      </c>
      <c r="H759" s="124">
        <v>1271621</v>
      </c>
      <c r="I759" s="124">
        <v>3435</v>
      </c>
      <c r="J759" s="124">
        <v>61212</v>
      </c>
      <c r="K759" s="124">
        <v>3505</v>
      </c>
      <c r="L759" s="124">
        <v>54662</v>
      </c>
    </row>
    <row r="760" spans="1:12" x14ac:dyDescent="0.3">
      <c r="A760" s="99" t="s">
        <v>1081</v>
      </c>
      <c r="B760" s="104" t="s">
        <v>2157</v>
      </c>
      <c r="C760" s="121">
        <v>3789</v>
      </c>
      <c r="D760" s="124">
        <v>2360</v>
      </c>
      <c r="E760" s="124">
        <v>435943</v>
      </c>
      <c r="F760" s="124">
        <v>1429</v>
      </c>
      <c r="G760" s="124">
        <v>-69106</v>
      </c>
      <c r="H760" s="124">
        <v>310742</v>
      </c>
      <c r="I760" s="124">
        <v>1091</v>
      </c>
      <c r="J760" s="124">
        <v>17642</v>
      </c>
      <c r="K760" s="124">
        <v>924</v>
      </c>
      <c r="L760" s="124">
        <v>12616</v>
      </c>
    </row>
    <row r="761" spans="1:12" x14ac:dyDescent="0.3">
      <c r="A761" s="99" t="s">
        <v>1082</v>
      </c>
      <c r="B761" s="104" t="s">
        <v>2158</v>
      </c>
      <c r="C761" s="121">
        <v>276</v>
      </c>
      <c r="D761" s="124">
        <v>217</v>
      </c>
      <c r="E761" s="124">
        <v>146563</v>
      </c>
      <c r="F761" s="124">
        <v>59</v>
      </c>
      <c r="G761" s="124">
        <v>-9897</v>
      </c>
      <c r="H761" s="124">
        <v>70384</v>
      </c>
      <c r="I761" s="124">
        <v>138</v>
      </c>
      <c r="J761" s="124">
        <v>2996</v>
      </c>
      <c r="K761" s="124">
        <v>138</v>
      </c>
      <c r="L761" s="124">
        <v>2855</v>
      </c>
    </row>
    <row r="762" spans="1:12" x14ac:dyDescent="0.3">
      <c r="A762" s="99" t="s">
        <v>1083</v>
      </c>
      <c r="B762" s="104" t="s">
        <v>2159</v>
      </c>
      <c r="C762" s="121">
        <v>899</v>
      </c>
      <c r="D762" s="124">
        <v>651</v>
      </c>
      <c r="E762" s="124">
        <v>744886</v>
      </c>
      <c r="F762" s="124">
        <v>248</v>
      </c>
      <c r="G762" s="124">
        <v>-194217</v>
      </c>
      <c r="H762" s="124">
        <v>430284</v>
      </c>
      <c r="I762" s="124">
        <v>327</v>
      </c>
      <c r="J762" s="124">
        <v>6822</v>
      </c>
      <c r="K762" s="124">
        <v>397</v>
      </c>
      <c r="L762" s="124">
        <v>18406</v>
      </c>
    </row>
    <row r="763" spans="1:12" x14ac:dyDescent="0.3">
      <c r="A763" s="99" t="s">
        <v>1084</v>
      </c>
      <c r="B763" s="104" t="s">
        <v>2160</v>
      </c>
      <c r="C763" s="121">
        <v>1932</v>
      </c>
      <c r="D763" s="124">
        <v>1305</v>
      </c>
      <c r="E763" s="124">
        <v>506215</v>
      </c>
      <c r="F763" s="124">
        <v>627</v>
      </c>
      <c r="G763" s="124">
        <v>-110862</v>
      </c>
      <c r="H763" s="124">
        <v>233790</v>
      </c>
      <c r="I763" s="124">
        <v>533</v>
      </c>
      <c r="J763" s="124">
        <v>10073</v>
      </c>
      <c r="K763" s="124">
        <v>696</v>
      </c>
      <c r="L763" s="124">
        <v>11841</v>
      </c>
    </row>
    <row r="764" spans="1:12" x14ac:dyDescent="0.3">
      <c r="A764" s="99" t="s">
        <v>1085</v>
      </c>
      <c r="B764" s="104" t="s">
        <v>2161</v>
      </c>
      <c r="C764" s="121">
        <v>4267</v>
      </c>
      <c r="D764" s="124">
        <v>2846</v>
      </c>
      <c r="E764" s="124">
        <v>374945</v>
      </c>
      <c r="F764" s="124">
        <v>1421</v>
      </c>
      <c r="G764" s="124">
        <v>-68516</v>
      </c>
      <c r="H764" s="124">
        <v>226421</v>
      </c>
      <c r="I764" s="124">
        <v>1346</v>
      </c>
      <c r="J764" s="124">
        <v>23679</v>
      </c>
      <c r="K764" s="124">
        <v>1350</v>
      </c>
      <c r="L764" s="124">
        <v>8944</v>
      </c>
    </row>
    <row r="765" spans="1:12" x14ac:dyDescent="0.3">
      <c r="A765" s="99" t="s">
        <v>1086</v>
      </c>
      <c r="B765" s="104" t="s">
        <v>2162</v>
      </c>
      <c r="C765" s="121">
        <v>1857</v>
      </c>
      <c r="D765" s="124">
        <v>1100</v>
      </c>
      <c r="E765" s="124">
        <v>136444</v>
      </c>
      <c r="F765" s="124">
        <v>757</v>
      </c>
      <c r="G765" s="124">
        <v>-100974</v>
      </c>
      <c r="H765" s="124">
        <v>37693</v>
      </c>
      <c r="I765" s="124">
        <v>370</v>
      </c>
      <c r="J765" s="124">
        <v>6234</v>
      </c>
      <c r="K765" s="124">
        <v>607</v>
      </c>
      <c r="L765" s="124">
        <v>4194</v>
      </c>
    </row>
    <row r="766" spans="1:12" x14ac:dyDescent="0.3">
      <c r="A766" s="99" t="s">
        <v>1087</v>
      </c>
      <c r="B766" s="104" t="s">
        <v>2163</v>
      </c>
      <c r="C766" s="121">
        <v>530</v>
      </c>
      <c r="D766" s="124">
        <v>317</v>
      </c>
      <c r="E766" s="124">
        <v>42542</v>
      </c>
      <c r="F766" s="124">
        <v>213</v>
      </c>
      <c r="G766" s="124">
        <v>-10033</v>
      </c>
      <c r="H766" s="124">
        <v>26301</v>
      </c>
      <c r="I766" s="124">
        <v>102</v>
      </c>
      <c r="J766" s="124">
        <v>1615</v>
      </c>
      <c r="K766" s="124">
        <v>150</v>
      </c>
      <c r="L766" s="124">
        <v>1208</v>
      </c>
    </row>
    <row r="767" spans="1:12" x14ac:dyDescent="0.3">
      <c r="A767" s="99" t="s">
        <v>1088</v>
      </c>
      <c r="B767" s="104" t="s">
        <v>2164</v>
      </c>
      <c r="C767" s="121">
        <v>1327</v>
      </c>
      <c r="D767" s="124">
        <v>783</v>
      </c>
      <c r="E767" s="124">
        <v>93902</v>
      </c>
      <c r="F767" s="124">
        <v>544</v>
      </c>
      <c r="G767" s="124">
        <v>-90941</v>
      </c>
      <c r="H767" s="124">
        <v>11392</v>
      </c>
      <c r="I767" s="124">
        <v>268</v>
      </c>
      <c r="J767" s="124">
        <v>4619</v>
      </c>
      <c r="K767" s="124">
        <v>457</v>
      </c>
      <c r="L767" s="124">
        <v>2986</v>
      </c>
    </row>
    <row r="768" spans="1:12" x14ac:dyDescent="0.3">
      <c r="A768" s="99" t="s">
        <v>1089</v>
      </c>
      <c r="B768" s="104" t="s">
        <v>2165</v>
      </c>
      <c r="C768" s="121">
        <v>16869</v>
      </c>
      <c r="D768" s="124">
        <v>11441</v>
      </c>
      <c r="E768" s="124">
        <v>1200440</v>
      </c>
      <c r="F768" s="124">
        <v>5428</v>
      </c>
      <c r="G768" s="124">
        <v>-321238</v>
      </c>
      <c r="H768" s="124">
        <v>725453</v>
      </c>
      <c r="I768" s="124">
        <v>5971</v>
      </c>
      <c r="J768" s="124">
        <v>98966</v>
      </c>
      <c r="K768" s="124">
        <v>5025</v>
      </c>
      <c r="L768" s="124">
        <v>31319</v>
      </c>
    </row>
    <row r="769" spans="1:12" x14ac:dyDescent="0.3">
      <c r="A769" s="99" t="s">
        <v>1090</v>
      </c>
      <c r="B769" s="104" t="s">
        <v>2166</v>
      </c>
      <c r="C769" s="121">
        <v>12023</v>
      </c>
      <c r="D769" s="124">
        <v>8259</v>
      </c>
      <c r="E769" s="124">
        <v>1027421</v>
      </c>
      <c r="F769" s="124">
        <v>3764</v>
      </c>
      <c r="G769" s="124">
        <v>-270058</v>
      </c>
      <c r="H769" s="124">
        <v>586675</v>
      </c>
      <c r="I769" s="124">
        <v>4205</v>
      </c>
      <c r="J769" s="124">
        <v>72358</v>
      </c>
      <c r="K769" s="124">
        <v>3893</v>
      </c>
      <c r="L769" s="124">
        <v>26014</v>
      </c>
    </row>
    <row r="770" spans="1:12" x14ac:dyDescent="0.3">
      <c r="A770" s="99" t="s">
        <v>1091</v>
      </c>
      <c r="B770" s="104" t="s">
        <v>2167</v>
      </c>
      <c r="C770" s="121">
        <v>8964</v>
      </c>
      <c r="D770" s="124">
        <v>5969</v>
      </c>
      <c r="E770" s="124">
        <v>748750</v>
      </c>
      <c r="F770" s="124">
        <v>2995</v>
      </c>
      <c r="G770" s="124">
        <v>-203398</v>
      </c>
      <c r="H770" s="124">
        <v>357842</v>
      </c>
      <c r="I770" s="124">
        <v>2844</v>
      </c>
      <c r="J770" s="124">
        <v>47775</v>
      </c>
      <c r="K770" s="124">
        <v>2695</v>
      </c>
      <c r="L770" s="124">
        <v>16995</v>
      </c>
    </row>
    <row r="771" spans="1:12" x14ac:dyDescent="0.3">
      <c r="A771" s="99" t="s">
        <v>1092</v>
      </c>
      <c r="B771" s="104" t="s">
        <v>2168</v>
      </c>
      <c r="C771" s="121">
        <v>1382</v>
      </c>
      <c r="D771" s="124">
        <v>1052</v>
      </c>
      <c r="E771" s="124">
        <v>55611</v>
      </c>
      <c r="F771" s="124">
        <v>330</v>
      </c>
      <c r="G771" s="124">
        <v>-7801</v>
      </c>
      <c r="H771" s="124">
        <v>42580</v>
      </c>
      <c r="I771" s="124">
        <v>703</v>
      </c>
      <c r="J771" s="124">
        <v>11623</v>
      </c>
      <c r="K771" s="124">
        <v>486</v>
      </c>
      <c r="L771" s="124">
        <v>1337</v>
      </c>
    </row>
    <row r="772" spans="1:12" x14ac:dyDescent="0.3">
      <c r="A772" s="99" t="s">
        <v>1093</v>
      </c>
      <c r="B772" s="104" t="s">
        <v>2169</v>
      </c>
      <c r="C772" s="121">
        <v>715</v>
      </c>
      <c r="D772" s="124">
        <v>451</v>
      </c>
      <c r="E772" s="124">
        <v>81003</v>
      </c>
      <c r="F772" s="124">
        <v>264</v>
      </c>
      <c r="G772" s="124">
        <v>-41923</v>
      </c>
      <c r="H772" s="124">
        <v>68664</v>
      </c>
      <c r="I772" s="124">
        <v>205</v>
      </c>
      <c r="J772" s="124">
        <v>3299</v>
      </c>
      <c r="K772" s="124">
        <v>187</v>
      </c>
      <c r="L772" s="124">
        <v>3494</v>
      </c>
    </row>
    <row r="773" spans="1:12" x14ac:dyDescent="0.3">
      <c r="A773" s="99" t="s">
        <v>1094</v>
      </c>
      <c r="B773" s="104" t="s">
        <v>2170</v>
      </c>
      <c r="C773" s="121">
        <v>962</v>
      </c>
      <c r="D773" s="124">
        <v>787</v>
      </c>
      <c r="E773" s="124">
        <v>142057</v>
      </c>
      <c r="F773" s="124">
        <v>175</v>
      </c>
      <c r="G773" s="124">
        <v>-16936</v>
      </c>
      <c r="H773" s="124">
        <v>117589</v>
      </c>
      <c r="I773" s="124">
        <v>453</v>
      </c>
      <c r="J773" s="124">
        <v>9661</v>
      </c>
      <c r="K773" s="124">
        <v>525</v>
      </c>
      <c r="L773" s="124">
        <v>4189</v>
      </c>
    </row>
    <row r="774" spans="1:12" x14ac:dyDescent="0.3">
      <c r="A774" s="99" t="s">
        <v>1095</v>
      </c>
      <c r="B774" s="104" t="s">
        <v>2171</v>
      </c>
      <c r="C774" s="121">
        <v>4846</v>
      </c>
      <c r="D774" s="124">
        <v>3182</v>
      </c>
      <c r="E774" s="124">
        <v>173018</v>
      </c>
      <c r="F774" s="124">
        <v>1664</v>
      </c>
      <c r="G774" s="124">
        <v>-51180</v>
      </c>
      <c r="H774" s="124">
        <v>138777</v>
      </c>
      <c r="I774" s="124">
        <v>1766</v>
      </c>
      <c r="J774" s="124">
        <v>26609</v>
      </c>
      <c r="K774" s="124">
        <v>1132</v>
      </c>
      <c r="L774" s="124">
        <v>5305</v>
      </c>
    </row>
    <row r="775" spans="1:12" x14ac:dyDescent="0.3">
      <c r="A775" s="99" t="s">
        <v>1096</v>
      </c>
      <c r="B775" s="104" t="s">
        <v>2172</v>
      </c>
      <c r="C775" s="121">
        <v>1363</v>
      </c>
      <c r="D775" s="124">
        <v>898</v>
      </c>
      <c r="E775" s="124">
        <v>32429</v>
      </c>
      <c r="F775" s="124">
        <v>465</v>
      </c>
      <c r="G775" s="124">
        <v>-6223</v>
      </c>
      <c r="H775" s="124">
        <v>23239</v>
      </c>
      <c r="I775" s="124">
        <v>575</v>
      </c>
      <c r="J775" s="124">
        <v>8979</v>
      </c>
      <c r="K775" s="124">
        <v>296</v>
      </c>
      <c r="L775" s="124">
        <v>710</v>
      </c>
    </row>
    <row r="776" spans="1:12" x14ac:dyDescent="0.3">
      <c r="A776" s="99" t="s">
        <v>1097</v>
      </c>
      <c r="B776" s="104" t="s">
        <v>2173</v>
      </c>
      <c r="C776" s="121">
        <v>904</v>
      </c>
      <c r="D776" s="124">
        <v>561</v>
      </c>
      <c r="E776" s="124">
        <v>29340</v>
      </c>
      <c r="F776" s="124">
        <v>343</v>
      </c>
      <c r="G776" s="124">
        <v>-8705</v>
      </c>
      <c r="H776" s="124">
        <v>36390</v>
      </c>
      <c r="I776" s="124">
        <v>291</v>
      </c>
      <c r="J776" s="124">
        <v>4063</v>
      </c>
      <c r="K776" s="124">
        <v>178</v>
      </c>
      <c r="L776" s="124">
        <v>1433</v>
      </c>
    </row>
    <row r="777" spans="1:12" x14ac:dyDescent="0.3">
      <c r="A777" s="99" t="s">
        <v>1098</v>
      </c>
      <c r="B777" s="104" t="s">
        <v>2174</v>
      </c>
      <c r="C777" s="121">
        <v>2579</v>
      </c>
      <c r="D777" s="124">
        <v>1723</v>
      </c>
      <c r="E777" s="124">
        <v>111249</v>
      </c>
      <c r="F777" s="124">
        <v>856</v>
      </c>
      <c r="G777" s="124">
        <v>-36252</v>
      </c>
      <c r="H777" s="124">
        <v>79148</v>
      </c>
      <c r="I777" s="124">
        <v>900</v>
      </c>
      <c r="J777" s="124">
        <v>13567</v>
      </c>
      <c r="K777" s="124">
        <v>658</v>
      </c>
      <c r="L777" s="124">
        <v>3162</v>
      </c>
    </row>
    <row r="778" spans="1:12" x14ac:dyDescent="0.3">
      <c r="A778" s="99" t="s">
        <v>1099</v>
      </c>
      <c r="B778" s="104" t="s">
        <v>2175</v>
      </c>
      <c r="C778" s="121">
        <v>603</v>
      </c>
      <c r="D778" s="124">
        <v>413</v>
      </c>
      <c r="E778" s="124">
        <v>290712</v>
      </c>
      <c r="F778" s="124">
        <v>190</v>
      </c>
      <c r="G778" s="124">
        <v>-290669</v>
      </c>
      <c r="H778" s="124">
        <v>598363</v>
      </c>
      <c r="I778" s="124">
        <v>157</v>
      </c>
      <c r="J778" s="124">
        <v>2766</v>
      </c>
      <c r="K778" s="124">
        <v>186</v>
      </c>
      <c r="L778" s="124">
        <v>25134</v>
      </c>
    </row>
    <row r="779" spans="1:12" x14ac:dyDescent="0.3">
      <c r="A779" s="99" t="s">
        <v>1100</v>
      </c>
      <c r="B779" s="104" t="s">
        <v>2176</v>
      </c>
      <c r="C779" s="121">
        <v>449</v>
      </c>
      <c r="D779" s="85" t="s">
        <v>196</v>
      </c>
      <c r="E779" s="85" t="s">
        <v>196</v>
      </c>
      <c r="F779" s="85" t="s">
        <v>196</v>
      </c>
      <c r="G779" s="85" t="s">
        <v>196</v>
      </c>
      <c r="H779" s="124">
        <v>114174</v>
      </c>
      <c r="I779" s="124">
        <v>129</v>
      </c>
      <c r="J779" s="124">
        <v>2365</v>
      </c>
      <c r="K779" s="124">
        <v>150</v>
      </c>
      <c r="L779" s="124">
        <v>4308</v>
      </c>
    </row>
    <row r="780" spans="1:12" x14ac:dyDescent="0.3">
      <c r="A780" s="99" t="s">
        <v>1101</v>
      </c>
      <c r="B780" s="104" t="s">
        <v>2177</v>
      </c>
      <c r="C780" s="121">
        <v>154</v>
      </c>
      <c r="D780" s="85" t="s">
        <v>196</v>
      </c>
      <c r="E780" s="85" t="s">
        <v>196</v>
      </c>
      <c r="F780" s="85" t="s">
        <v>196</v>
      </c>
      <c r="G780" s="85" t="s">
        <v>196</v>
      </c>
      <c r="H780" s="124">
        <v>484189</v>
      </c>
      <c r="I780" s="124">
        <v>28</v>
      </c>
      <c r="J780" s="124">
        <v>400</v>
      </c>
      <c r="K780" s="124">
        <v>36</v>
      </c>
      <c r="L780" s="124">
        <v>20826</v>
      </c>
    </row>
    <row r="781" spans="1:12" x14ac:dyDescent="0.3">
      <c r="A781" s="99" t="s">
        <v>1102</v>
      </c>
      <c r="B781" s="104" t="s">
        <v>2178</v>
      </c>
      <c r="C781" s="121">
        <v>4496</v>
      </c>
      <c r="D781" s="124">
        <v>3043</v>
      </c>
      <c r="E781" s="124">
        <v>795393</v>
      </c>
      <c r="F781" s="124">
        <v>1453</v>
      </c>
      <c r="G781" s="124">
        <v>-3836610</v>
      </c>
      <c r="H781" s="124">
        <v>1376965</v>
      </c>
      <c r="I781" s="124">
        <v>1542</v>
      </c>
      <c r="J781" s="124">
        <v>27051</v>
      </c>
      <c r="K781" s="124">
        <v>1593</v>
      </c>
      <c r="L781" s="124">
        <v>84176</v>
      </c>
    </row>
    <row r="782" spans="1:12" x14ac:dyDescent="0.3">
      <c r="A782" s="99" t="s">
        <v>1103</v>
      </c>
      <c r="B782" s="104" t="s">
        <v>2179</v>
      </c>
      <c r="C782" s="121">
        <v>394</v>
      </c>
      <c r="D782" s="124">
        <v>240</v>
      </c>
      <c r="E782" s="124">
        <v>295616</v>
      </c>
      <c r="F782" s="124">
        <v>154</v>
      </c>
      <c r="G782" s="124">
        <v>-474008</v>
      </c>
      <c r="H782" s="124">
        <v>359637</v>
      </c>
      <c r="I782" s="124">
        <v>104</v>
      </c>
      <c r="J782" s="124">
        <v>2110</v>
      </c>
      <c r="K782" s="124">
        <v>169</v>
      </c>
      <c r="L782" s="124">
        <v>15708</v>
      </c>
    </row>
    <row r="783" spans="1:12" x14ac:dyDescent="0.3">
      <c r="A783" s="99" t="s">
        <v>1104</v>
      </c>
      <c r="B783" s="104" t="s">
        <v>2180</v>
      </c>
      <c r="C783" s="121">
        <v>620</v>
      </c>
      <c r="D783" s="124">
        <v>428</v>
      </c>
      <c r="E783" s="124">
        <v>256525</v>
      </c>
      <c r="F783" s="124">
        <v>192</v>
      </c>
      <c r="G783" s="124">
        <v>-3181153</v>
      </c>
      <c r="H783" s="124">
        <v>963911</v>
      </c>
      <c r="I783" s="124">
        <v>191</v>
      </c>
      <c r="J783" s="124">
        <v>3509</v>
      </c>
      <c r="K783" s="124">
        <v>230</v>
      </c>
      <c r="L783" s="124">
        <v>61468</v>
      </c>
    </row>
    <row r="784" spans="1:12" x14ac:dyDescent="0.3">
      <c r="A784" s="99" t="s">
        <v>1105</v>
      </c>
      <c r="B784" s="104" t="s">
        <v>2181</v>
      </c>
      <c r="C784" s="121">
        <v>54</v>
      </c>
      <c r="D784" s="124">
        <v>41</v>
      </c>
      <c r="E784" s="124">
        <v>14623</v>
      </c>
      <c r="F784" s="124">
        <v>13</v>
      </c>
      <c r="G784" s="124">
        <v>-728</v>
      </c>
      <c r="H784" s="124">
        <v>9734</v>
      </c>
      <c r="I784" s="124">
        <v>10</v>
      </c>
      <c r="J784" s="124">
        <v>209</v>
      </c>
      <c r="K784" s="124">
        <v>24</v>
      </c>
      <c r="L784" s="124">
        <v>356</v>
      </c>
    </row>
    <row r="785" spans="1:12" x14ac:dyDescent="0.3">
      <c r="A785" s="99" t="s">
        <v>1106</v>
      </c>
      <c r="B785" s="104" t="s">
        <v>2182</v>
      </c>
      <c r="C785" s="121">
        <v>3428</v>
      </c>
      <c r="D785" s="124">
        <v>2334</v>
      </c>
      <c r="E785" s="124">
        <v>228630</v>
      </c>
      <c r="F785" s="124">
        <v>1094</v>
      </c>
      <c r="G785" s="124">
        <v>-180721</v>
      </c>
      <c r="H785" s="124">
        <v>43683</v>
      </c>
      <c r="I785" s="124">
        <v>1237</v>
      </c>
      <c r="J785" s="124">
        <v>21223</v>
      </c>
      <c r="K785" s="124">
        <v>1170</v>
      </c>
      <c r="L785" s="124">
        <v>6644</v>
      </c>
    </row>
    <row r="786" spans="1:12" x14ac:dyDescent="0.3">
      <c r="A786" s="99" t="s">
        <v>1107</v>
      </c>
      <c r="B786" s="104" t="s">
        <v>2183</v>
      </c>
      <c r="C786" s="121">
        <v>1414</v>
      </c>
      <c r="D786" s="124">
        <v>871</v>
      </c>
      <c r="E786" s="124">
        <v>58110</v>
      </c>
      <c r="F786" s="124">
        <v>543</v>
      </c>
      <c r="G786" s="124">
        <v>-25947</v>
      </c>
      <c r="H786" s="124">
        <v>28160</v>
      </c>
      <c r="I786" s="124">
        <v>412</v>
      </c>
      <c r="J786" s="124">
        <v>6759</v>
      </c>
      <c r="K786" s="124">
        <v>407</v>
      </c>
      <c r="L786" s="124">
        <v>1635</v>
      </c>
    </row>
    <row r="787" spans="1:12" x14ac:dyDescent="0.3">
      <c r="A787" s="99" t="s">
        <v>1108</v>
      </c>
      <c r="B787" s="104" t="s">
        <v>2184</v>
      </c>
      <c r="C787" s="121">
        <v>2014</v>
      </c>
      <c r="D787" s="124">
        <v>1463</v>
      </c>
      <c r="E787" s="124">
        <v>170520</v>
      </c>
      <c r="F787" s="124">
        <v>551</v>
      </c>
      <c r="G787" s="124">
        <v>-154774</v>
      </c>
      <c r="H787" s="124">
        <v>15523</v>
      </c>
      <c r="I787" s="124">
        <v>825</v>
      </c>
      <c r="J787" s="124">
        <v>14464</v>
      </c>
      <c r="K787" s="124">
        <v>763</v>
      </c>
      <c r="L787" s="124">
        <v>5009</v>
      </c>
    </row>
    <row r="788" spans="1:12" x14ac:dyDescent="0.3">
      <c r="A788" s="99" t="s">
        <v>1109</v>
      </c>
      <c r="B788" s="104" t="s">
        <v>2185</v>
      </c>
      <c r="C788" s="121">
        <v>115128</v>
      </c>
      <c r="D788" s="124">
        <v>80693</v>
      </c>
      <c r="E788" s="124">
        <v>14112577</v>
      </c>
      <c r="F788" s="124">
        <v>34435</v>
      </c>
      <c r="G788" s="124">
        <v>-4436925</v>
      </c>
      <c r="H788" s="124">
        <v>9006749</v>
      </c>
      <c r="I788" s="124">
        <v>37996</v>
      </c>
      <c r="J788" s="124">
        <v>690764</v>
      </c>
      <c r="K788" s="124">
        <v>46529</v>
      </c>
      <c r="L788" s="124">
        <v>430842</v>
      </c>
    </row>
    <row r="789" spans="1:12" x14ac:dyDescent="0.3">
      <c r="A789" s="99" t="s">
        <v>1110</v>
      </c>
      <c r="B789" s="104" t="s">
        <v>2186</v>
      </c>
      <c r="C789" s="121">
        <v>52585</v>
      </c>
      <c r="D789" s="124">
        <v>35008</v>
      </c>
      <c r="E789" s="124">
        <v>7718039</v>
      </c>
      <c r="F789" s="124">
        <v>17577</v>
      </c>
      <c r="G789" s="124">
        <v>-2972199</v>
      </c>
      <c r="H789" s="124">
        <v>4805649</v>
      </c>
      <c r="I789" s="124">
        <v>15113</v>
      </c>
      <c r="J789" s="124">
        <v>267944</v>
      </c>
      <c r="K789" s="124">
        <v>19844</v>
      </c>
      <c r="L789" s="124">
        <v>253901</v>
      </c>
    </row>
    <row r="790" spans="1:12" x14ac:dyDescent="0.3">
      <c r="A790" s="99" t="s">
        <v>1111</v>
      </c>
      <c r="B790" s="104" t="s">
        <v>2187</v>
      </c>
      <c r="C790" s="121">
        <v>17896</v>
      </c>
      <c r="D790" s="124">
        <v>12583</v>
      </c>
      <c r="E790" s="124">
        <v>1068123</v>
      </c>
      <c r="F790" s="124">
        <v>5313</v>
      </c>
      <c r="G790" s="124">
        <v>-706725</v>
      </c>
      <c r="H790" s="124">
        <v>337812</v>
      </c>
      <c r="I790" s="124">
        <v>7570</v>
      </c>
      <c r="J790" s="124">
        <v>126560</v>
      </c>
      <c r="K790" s="124">
        <v>6095</v>
      </c>
      <c r="L790" s="124">
        <v>31150</v>
      </c>
    </row>
    <row r="791" spans="1:12" x14ac:dyDescent="0.3">
      <c r="A791" s="99" t="s">
        <v>1112</v>
      </c>
      <c r="B791" s="104" t="s">
        <v>2188</v>
      </c>
      <c r="C791" s="121">
        <v>34689</v>
      </c>
      <c r="D791" s="124">
        <v>22425</v>
      </c>
      <c r="E791" s="124">
        <v>6649916</v>
      </c>
      <c r="F791" s="124">
        <v>12264</v>
      </c>
      <c r="G791" s="124">
        <v>-2265475</v>
      </c>
      <c r="H791" s="124">
        <v>4467838</v>
      </c>
      <c r="I791" s="124">
        <v>7543</v>
      </c>
      <c r="J791" s="124">
        <v>141384</v>
      </c>
      <c r="K791" s="124">
        <v>13749</v>
      </c>
      <c r="L791" s="124">
        <v>222751</v>
      </c>
    </row>
    <row r="792" spans="1:12" x14ac:dyDescent="0.3">
      <c r="A792" s="99" t="s">
        <v>1113</v>
      </c>
      <c r="B792" s="104" t="s">
        <v>2189</v>
      </c>
      <c r="C792" s="121">
        <v>33447</v>
      </c>
      <c r="D792" s="124">
        <v>24619</v>
      </c>
      <c r="E792" s="124">
        <v>2864995</v>
      </c>
      <c r="F792" s="124">
        <v>8828</v>
      </c>
      <c r="G792" s="124">
        <v>-655443</v>
      </c>
      <c r="H792" s="124">
        <v>2129397</v>
      </c>
      <c r="I792" s="124">
        <v>12846</v>
      </c>
      <c r="J792" s="124">
        <v>239536</v>
      </c>
      <c r="K792" s="124">
        <v>14906</v>
      </c>
      <c r="L792" s="124">
        <v>84576</v>
      </c>
    </row>
    <row r="793" spans="1:12" x14ac:dyDescent="0.3">
      <c r="A793" s="99" t="s">
        <v>1114</v>
      </c>
      <c r="B793" s="104" t="s">
        <v>2190</v>
      </c>
      <c r="C793" s="121">
        <v>7416</v>
      </c>
      <c r="D793" s="124">
        <v>5682</v>
      </c>
      <c r="E793" s="124">
        <v>938287</v>
      </c>
      <c r="F793" s="124">
        <v>1734</v>
      </c>
      <c r="G793" s="124">
        <v>-148537</v>
      </c>
      <c r="H793" s="124">
        <v>758746</v>
      </c>
      <c r="I793" s="124">
        <v>2940</v>
      </c>
      <c r="J793" s="124">
        <v>54448</v>
      </c>
      <c r="K793" s="124">
        <v>3130</v>
      </c>
      <c r="L793" s="124">
        <v>29250</v>
      </c>
    </row>
    <row r="794" spans="1:12" x14ac:dyDescent="0.3">
      <c r="A794" s="99" t="s">
        <v>1115</v>
      </c>
      <c r="B794" s="104" t="s">
        <v>2191</v>
      </c>
      <c r="C794" s="121">
        <v>21680</v>
      </c>
      <c r="D794" s="124">
        <v>15384</v>
      </c>
      <c r="E794" s="124">
        <v>2591256</v>
      </c>
      <c r="F794" s="124">
        <v>6296</v>
      </c>
      <c r="G794" s="124">
        <v>-660746</v>
      </c>
      <c r="H794" s="124">
        <v>1312957</v>
      </c>
      <c r="I794" s="124">
        <v>7097</v>
      </c>
      <c r="J794" s="124">
        <v>128836</v>
      </c>
      <c r="K794" s="124">
        <v>8649</v>
      </c>
      <c r="L794" s="124">
        <v>63115</v>
      </c>
    </row>
    <row r="795" spans="1:12" x14ac:dyDescent="0.3">
      <c r="A795" s="99" t="s">
        <v>1116</v>
      </c>
      <c r="B795" s="104" t="s">
        <v>2192</v>
      </c>
      <c r="C795" s="121">
        <v>26632</v>
      </c>
      <c r="D795" s="124">
        <v>19124</v>
      </c>
      <c r="E795" s="124">
        <v>2943541</v>
      </c>
      <c r="F795" s="124">
        <v>7508</v>
      </c>
      <c r="G795" s="124">
        <v>-1073849</v>
      </c>
      <c r="H795" s="124">
        <v>1963496</v>
      </c>
      <c r="I795" s="124">
        <v>9880</v>
      </c>
      <c r="J795" s="124">
        <v>176372</v>
      </c>
      <c r="K795" s="124">
        <v>9604</v>
      </c>
      <c r="L795" s="124">
        <v>88143</v>
      </c>
    </row>
    <row r="796" spans="1:12" x14ac:dyDescent="0.3">
      <c r="A796" s="99" t="s">
        <v>1117</v>
      </c>
      <c r="B796" s="104" t="s">
        <v>2193</v>
      </c>
      <c r="C796" s="121">
        <v>5211</v>
      </c>
      <c r="D796" s="124">
        <v>3192</v>
      </c>
      <c r="E796" s="124">
        <v>1073264</v>
      </c>
      <c r="F796" s="124">
        <v>2019</v>
      </c>
      <c r="G796" s="124">
        <v>-345311</v>
      </c>
      <c r="H796" s="124">
        <v>556303</v>
      </c>
      <c r="I796" s="124">
        <v>1487</v>
      </c>
      <c r="J796" s="124">
        <v>23812</v>
      </c>
      <c r="K796" s="124">
        <v>1524</v>
      </c>
      <c r="L796" s="124">
        <v>30477</v>
      </c>
    </row>
    <row r="797" spans="1:12" x14ac:dyDescent="0.3">
      <c r="A797" s="99" t="s">
        <v>1118</v>
      </c>
      <c r="B797" s="104" t="s">
        <v>2194</v>
      </c>
      <c r="C797" s="121">
        <v>2036</v>
      </c>
      <c r="D797" s="124">
        <v>1431</v>
      </c>
      <c r="E797" s="124">
        <v>546376</v>
      </c>
      <c r="F797" s="124">
        <v>605</v>
      </c>
      <c r="G797" s="124">
        <v>-105456</v>
      </c>
      <c r="H797" s="124">
        <v>409638</v>
      </c>
      <c r="I797" s="124">
        <v>756</v>
      </c>
      <c r="J797" s="124">
        <v>12295</v>
      </c>
      <c r="K797" s="124">
        <v>761</v>
      </c>
      <c r="L797" s="124">
        <v>17646</v>
      </c>
    </row>
    <row r="798" spans="1:12" x14ac:dyDescent="0.3">
      <c r="A798" s="99" t="s">
        <v>1119</v>
      </c>
      <c r="B798" s="104" t="s">
        <v>2195</v>
      </c>
      <c r="C798" s="121">
        <v>3175</v>
      </c>
      <c r="D798" s="124">
        <v>1761</v>
      </c>
      <c r="E798" s="124">
        <v>526888</v>
      </c>
      <c r="F798" s="124">
        <v>1414</v>
      </c>
      <c r="G798" s="124">
        <v>-239856</v>
      </c>
      <c r="H798" s="124">
        <v>146664</v>
      </c>
      <c r="I798" s="124">
        <v>731</v>
      </c>
      <c r="J798" s="124">
        <v>11517</v>
      </c>
      <c r="K798" s="124">
        <v>763</v>
      </c>
      <c r="L798" s="124">
        <v>12830</v>
      </c>
    </row>
    <row r="799" spans="1:12" x14ac:dyDescent="0.3">
      <c r="A799" s="99" t="s">
        <v>1120</v>
      </c>
      <c r="B799" s="104" t="s">
        <v>2196</v>
      </c>
      <c r="C799" s="121">
        <v>21421</v>
      </c>
      <c r="D799" s="124">
        <v>15932</v>
      </c>
      <c r="E799" s="124">
        <v>1870277</v>
      </c>
      <c r="F799" s="124">
        <v>5489</v>
      </c>
      <c r="G799" s="124">
        <v>-728538</v>
      </c>
      <c r="H799" s="124">
        <v>1407194</v>
      </c>
      <c r="I799" s="124">
        <v>8393</v>
      </c>
      <c r="J799" s="124">
        <v>152560</v>
      </c>
      <c r="K799" s="124">
        <v>8080</v>
      </c>
      <c r="L799" s="124">
        <v>57666</v>
      </c>
    </row>
    <row r="800" spans="1:12" x14ac:dyDescent="0.3">
      <c r="A800" s="99" t="s">
        <v>1121</v>
      </c>
      <c r="B800" s="104" t="s">
        <v>2197</v>
      </c>
      <c r="C800" s="121">
        <v>1076</v>
      </c>
      <c r="D800" s="124">
        <v>808</v>
      </c>
      <c r="E800" s="124">
        <v>57270</v>
      </c>
      <c r="F800" s="124">
        <v>268</v>
      </c>
      <c r="G800" s="124">
        <v>-33401</v>
      </c>
      <c r="H800" s="124">
        <v>35683</v>
      </c>
      <c r="I800" s="124">
        <v>491</v>
      </c>
      <c r="J800" s="124">
        <v>8730</v>
      </c>
      <c r="K800" s="124">
        <v>429</v>
      </c>
      <c r="L800" s="124">
        <v>1559</v>
      </c>
    </row>
    <row r="801" spans="1:12" x14ac:dyDescent="0.3">
      <c r="A801" s="99" t="s">
        <v>1122</v>
      </c>
      <c r="B801" s="104" t="s">
        <v>2198</v>
      </c>
      <c r="C801" s="121">
        <v>20345</v>
      </c>
      <c r="D801" s="124">
        <v>15124</v>
      </c>
      <c r="E801" s="124">
        <v>1813007</v>
      </c>
      <c r="F801" s="124">
        <v>5221</v>
      </c>
      <c r="G801" s="124">
        <v>-695136</v>
      </c>
      <c r="H801" s="124">
        <v>1371510</v>
      </c>
      <c r="I801" s="124">
        <v>7902</v>
      </c>
      <c r="J801" s="124">
        <v>143830</v>
      </c>
      <c r="K801" s="124">
        <v>7651</v>
      </c>
      <c r="L801" s="124">
        <v>56108</v>
      </c>
    </row>
    <row r="802" spans="1:12" x14ac:dyDescent="0.3">
      <c r="A802" s="98" t="s">
        <v>1123</v>
      </c>
      <c r="B802" s="102" t="s">
        <v>2199</v>
      </c>
      <c r="C802" s="121">
        <v>209967</v>
      </c>
      <c r="D802" s="124">
        <v>159879</v>
      </c>
      <c r="E802" s="124">
        <v>69133618</v>
      </c>
      <c r="F802" s="124">
        <v>50088</v>
      </c>
      <c r="G802" s="124">
        <v>-16126846</v>
      </c>
      <c r="H802" s="124">
        <v>54612568</v>
      </c>
      <c r="I802" s="124">
        <v>99058</v>
      </c>
      <c r="J802" s="124">
        <v>2100651</v>
      </c>
      <c r="K802" s="124">
        <v>94702</v>
      </c>
      <c r="L802" s="124">
        <v>2185691</v>
      </c>
    </row>
    <row r="803" spans="1:12" x14ac:dyDescent="0.3">
      <c r="A803" s="99" t="s">
        <v>1124</v>
      </c>
      <c r="B803" s="104" t="s">
        <v>2200</v>
      </c>
      <c r="C803" s="121">
        <v>71878</v>
      </c>
      <c r="D803" s="124">
        <v>40175</v>
      </c>
      <c r="E803" s="124">
        <v>46763531</v>
      </c>
      <c r="F803" s="124">
        <v>31703</v>
      </c>
      <c r="G803" s="124">
        <v>-12591884</v>
      </c>
      <c r="H803" s="124">
        <v>32695226</v>
      </c>
      <c r="I803" s="124">
        <v>3480</v>
      </c>
      <c r="J803" s="124">
        <v>59022</v>
      </c>
      <c r="K803" s="124">
        <v>12618</v>
      </c>
      <c r="L803" s="124">
        <v>1415337</v>
      </c>
    </row>
    <row r="804" spans="1:12" x14ac:dyDescent="0.3">
      <c r="A804" s="99" t="s">
        <v>1125</v>
      </c>
      <c r="B804" s="104" t="s">
        <v>2201</v>
      </c>
      <c r="C804" s="121">
        <v>1550</v>
      </c>
      <c r="D804" s="124">
        <v>1445</v>
      </c>
      <c r="E804" s="124">
        <v>21706701</v>
      </c>
      <c r="F804" s="124">
        <v>105</v>
      </c>
      <c r="G804" s="124">
        <v>-2549268</v>
      </c>
      <c r="H804" s="124">
        <v>20184148</v>
      </c>
      <c r="I804" s="124">
        <v>408</v>
      </c>
      <c r="J804" s="124">
        <v>2594</v>
      </c>
      <c r="K804" s="124">
        <v>1413</v>
      </c>
      <c r="L804" s="124">
        <v>776493</v>
      </c>
    </row>
    <row r="805" spans="1:12" x14ac:dyDescent="0.3">
      <c r="A805" s="99" t="s">
        <v>1126</v>
      </c>
      <c r="B805" s="104" t="s">
        <v>2202</v>
      </c>
      <c r="C805" s="85" t="s">
        <v>196</v>
      </c>
      <c r="D805" s="85" t="s">
        <v>196</v>
      </c>
      <c r="E805" s="85" t="s">
        <v>196</v>
      </c>
      <c r="F805" s="85" t="s">
        <v>196</v>
      </c>
      <c r="G805" s="85" t="s">
        <v>196</v>
      </c>
      <c r="H805" s="85" t="s">
        <v>196</v>
      </c>
      <c r="I805" s="85" t="s">
        <v>196</v>
      </c>
      <c r="J805" s="85" t="s">
        <v>196</v>
      </c>
      <c r="K805" s="85" t="s">
        <v>196</v>
      </c>
      <c r="L805" s="85" t="s">
        <v>196</v>
      </c>
    </row>
    <row r="806" spans="1:12" x14ac:dyDescent="0.3">
      <c r="A806" s="99" t="s">
        <v>1127</v>
      </c>
      <c r="B806" s="104" t="s">
        <v>2203</v>
      </c>
      <c r="C806" s="85" t="s">
        <v>196</v>
      </c>
      <c r="D806" s="85" t="s">
        <v>196</v>
      </c>
      <c r="E806" s="85" t="s">
        <v>196</v>
      </c>
      <c r="F806" s="85" t="s">
        <v>196</v>
      </c>
      <c r="G806" s="85" t="s">
        <v>196</v>
      </c>
      <c r="H806" s="85" t="s">
        <v>196</v>
      </c>
      <c r="I806" s="85" t="s">
        <v>196</v>
      </c>
      <c r="J806" s="85" t="s">
        <v>196</v>
      </c>
      <c r="K806" s="85" t="s">
        <v>196</v>
      </c>
      <c r="L806" s="85" t="s">
        <v>196</v>
      </c>
    </row>
    <row r="807" spans="1:12" x14ac:dyDescent="0.3">
      <c r="A807" s="99" t="s">
        <v>1128</v>
      </c>
      <c r="B807" s="104" t="s">
        <v>2204</v>
      </c>
      <c r="C807" s="121">
        <v>275</v>
      </c>
      <c r="D807" s="124">
        <v>199</v>
      </c>
      <c r="E807" s="124">
        <v>5149059</v>
      </c>
      <c r="F807" s="124">
        <v>76</v>
      </c>
      <c r="G807" s="124">
        <v>-1868454</v>
      </c>
      <c r="H807" s="124">
        <v>4589506</v>
      </c>
      <c r="I807" s="124">
        <v>16</v>
      </c>
      <c r="J807" s="124">
        <v>351</v>
      </c>
      <c r="K807" s="124">
        <v>177</v>
      </c>
      <c r="L807" s="124">
        <v>210887</v>
      </c>
    </row>
    <row r="808" spans="1:12" x14ac:dyDescent="0.3">
      <c r="A808" s="99" t="s">
        <v>1129</v>
      </c>
      <c r="B808" s="104" t="s">
        <v>2205</v>
      </c>
      <c r="C808" s="121">
        <v>382</v>
      </c>
      <c r="D808" s="85" t="s">
        <v>196</v>
      </c>
      <c r="E808" s="85" t="s">
        <v>196</v>
      </c>
      <c r="F808" s="85" t="s">
        <v>196</v>
      </c>
      <c r="G808" s="85" t="s">
        <v>196</v>
      </c>
      <c r="H808" s="124">
        <v>8042899</v>
      </c>
      <c r="I808" s="124">
        <v>371</v>
      </c>
      <c r="J808" s="124">
        <v>1855</v>
      </c>
      <c r="K808" s="124">
        <v>376</v>
      </c>
      <c r="L808" s="124">
        <v>297631</v>
      </c>
    </row>
    <row r="809" spans="1:12" x14ac:dyDescent="0.3">
      <c r="A809" s="99" t="s">
        <v>1130</v>
      </c>
      <c r="B809" s="104" t="s">
        <v>2206</v>
      </c>
      <c r="C809" s="121">
        <v>837</v>
      </c>
      <c r="D809" s="124">
        <v>828</v>
      </c>
      <c r="E809" s="124">
        <v>6861974</v>
      </c>
      <c r="F809" s="124">
        <v>9</v>
      </c>
      <c r="G809" s="124">
        <v>-18695</v>
      </c>
      <c r="H809" s="124">
        <v>7066119</v>
      </c>
      <c r="I809" s="85" t="s">
        <v>196</v>
      </c>
      <c r="J809" s="85" t="s">
        <v>196</v>
      </c>
      <c r="K809" s="124">
        <v>822</v>
      </c>
      <c r="L809" s="124">
        <v>247903</v>
      </c>
    </row>
    <row r="810" spans="1:12" x14ac:dyDescent="0.3">
      <c r="A810" s="99" t="s">
        <v>1131</v>
      </c>
      <c r="B810" s="104" t="s">
        <v>2207</v>
      </c>
      <c r="C810" s="85" t="s">
        <v>196</v>
      </c>
      <c r="D810" s="85" t="s">
        <v>196</v>
      </c>
      <c r="E810" s="85" t="s">
        <v>196</v>
      </c>
      <c r="F810" s="85" t="s">
        <v>196</v>
      </c>
      <c r="G810" s="85" t="s">
        <v>196</v>
      </c>
      <c r="H810" s="85" t="s">
        <v>196</v>
      </c>
      <c r="I810" s="85" t="s">
        <v>196</v>
      </c>
      <c r="J810" s="85" t="s">
        <v>196</v>
      </c>
      <c r="K810" s="85" t="s">
        <v>196</v>
      </c>
      <c r="L810" s="85" t="s">
        <v>196</v>
      </c>
    </row>
    <row r="811" spans="1:12" x14ac:dyDescent="0.3">
      <c r="A811" s="99" t="s">
        <v>1132</v>
      </c>
      <c r="B811" s="104" t="s">
        <v>2208</v>
      </c>
      <c r="C811" s="121">
        <v>16</v>
      </c>
      <c r="D811" s="124">
        <v>9</v>
      </c>
      <c r="E811" s="124">
        <v>225183</v>
      </c>
      <c r="F811" s="124">
        <v>7</v>
      </c>
      <c r="G811" s="124">
        <v>-38655</v>
      </c>
      <c r="H811" s="124">
        <v>24032</v>
      </c>
      <c r="I811" s="84" t="s">
        <v>195</v>
      </c>
      <c r="J811" s="84" t="s">
        <v>195</v>
      </c>
      <c r="K811" s="124">
        <v>6</v>
      </c>
      <c r="L811" s="124">
        <v>2194</v>
      </c>
    </row>
    <row r="812" spans="1:12" x14ac:dyDescent="0.3">
      <c r="A812" s="99" t="s">
        <v>1133</v>
      </c>
      <c r="B812" s="104" t="s">
        <v>2209</v>
      </c>
      <c r="C812" s="121">
        <v>30</v>
      </c>
      <c r="D812" s="85" t="s">
        <v>196</v>
      </c>
      <c r="E812" s="85" t="s">
        <v>196</v>
      </c>
      <c r="F812" s="85" t="s">
        <v>196</v>
      </c>
      <c r="G812" s="85" t="s">
        <v>196</v>
      </c>
      <c r="H812" s="124">
        <v>301348</v>
      </c>
      <c r="I812" s="124">
        <v>16</v>
      </c>
      <c r="J812" s="124">
        <v>304</v>
      </c>
      <c r="K812" s="124">
        <v>25</v>
      </c>
      <c r="L812" s="124">
        <v>12251</v>
      </c>
    </row>
    <row r="813" spans="1:12" x14ac:dyDescent="0.3">
      <c r="A813" s="99" t="s">
        <v>1134</v>
      </c>
      <c r="B813" s="104" t="s">
        <v>2210</v>
      </c>
      <c r="C813" s="121">
        <v>66023</v>
      </c>
      <c r="D813" s="124">
        <v>36571</v>
      </c>
      <c r="E813" s="124">
        <v>23670570</v>
      </c>
      <c r="F813" s="124">
        <v>29452</v>
      </c>
      <c r="G813" s="124">
        <v>-9703993</v>
      </c>
      <c r="H813" s="124">
        <v>11977742</v>
      </c>
      <c r="I813" s="124">
        <v>2484</v>
      </c>
      <c r="J813" s="124">
        <v>45780</v>
      </c>
      <c r="K813" s="124">
        <v>10092</v>
      </c>
      <c r="L813" s="124">
        <v>608806</v>
      </c>
    </row>
    <row r="814" spans="1:12" x14ac:dyDescent="0.3">
      <c r="A814" s="99" t="s">
        <v>1135</v>
      </c>
      <c r="B814" s="104" t="s">
        <v>2211</v>
      </c>
      <c r="C814" s="121">
        <v>233</v>
      </c>
      <c r="D814" s="124">
        <v>140</v>
      </c>
      <c r="E814" s="124">
        <v>44780</v>
      </c>
      <c r="F814" s="124">
        <v>93</v>
      </c>
      <c r="G814" s="124">
        <v>-11108</v>
      </c>
      <c r="H814" s="124">
        <v>21238</v>
      </c>
      <c r="I814" s="124">
        <v>54</v>
      </c>
      <c r="J814" s="124">
        <v>346</v>
      </c>
      <c r="K814" s="124">
        <v>50</v>
      </c>
      <c r="L814" s="124">
        <v>1088</v>
      </c>
    </row>
    <row r="815" spans="1:12" x14ac:dyDescent="0.3">
      <c r="A815" s="99" t="s">
        <v>1136</v>
      </c>
      <c r="B815" s="104" t="s">
        <v>2212</v>
      </c>
      <c r="C815" s="121">
        <v>4072</v>
      </c>
      <c r="D815" s="124">
        <v>2019</v>
      </c>
      <c r="E815" s="124">
        <v>1341480</v>
      </c>
      <c r="F815" s="124">
        <v>2053</v>
      </c>
      <c r="G815" s="124">
        <v>-327515</v>
      </c>
      <c r="H815" s="124">
        <v>512098</v>
      </c>
      <c r="I815" s="124">
        <v>534</v>
      </c>
      <c r="J815" s="124">
        <v>10303</v>
      </c>
      <c r="K815" s="124">
        <v>1063</v>
      </c>
      <c r="L815" s="124">
        <v>28950</v>
      </c>
    </row>
    <row r="816" spans="1:12" x14ac:dyDescent="0.3">
      <c r="A816" s="99" t="s">
        <v>1137</v>
      </c>
      <c r="B816" s="104" t="s">
        <v>2213</v>
      </c>
      <c r="C816" s="121">
        <v>624</v>
      </c>
      <c r="D816" s="124">
        <v>422</v>
      </c>
      <c r="E816" s="124">
        <v>237238</v>
      </c>
      <c r="F816" s="124">
        <v>202</v>
      </c>
      <c r="G816" s="124">
        <v>-55670</v>
      </c>
      <c r="H816" s="124">
        <v>89090</v>
      </c>
      <c r="I816" s="124">
        <v>155</v>
      </c>
      <c r="J816" s="124">
        <v>2934</v>
      </c>
      <c r="K816" s="124">
        <v>187</v>
      </c>
      <c r="L816" s="124">
        <v>5344</v>
      </c>
    </row>
    <row r="817" spans="1:12" x14ac:dyDescent="0.3">
      <c r="A817" s="99" t="s">
        <v>1138</v>
      </c>
      <c r="B817" s="104" t="s">
        <v>2214</v>
      </c>
      <c r="C817" s="121">
        <v>317</v>
      </c>
      <c r="D817" s="124">
        <v>248</v>
      </c>
      <c r="E817" s="124">
        <v>226185</v>
      </c>
      <c r="F817" s="124">
        <v>69</v>
      </c>
      <c r="G817" s="124">
        <v>-14117</v>
      </c>
      <c r="H817" s="124">
        <v>213784</v>
      </c>
      <c r="I817" s="124">
        <v>97</v>
      </c>
      <c r="J817" s="124">
        <v>2005</v>
      </c>
      <c r="K817" s="124">
        <v>150</v>
      </c>
      <c r="L817" s="124">
        <v>7797</v>
      </c>
    </row>
    <row r="818" spans="1:12" x14ac:dyDescent="0.3">
      <c r="A818" s="99" t="s">
        <v>1139</v>
      </c>
      <c r="B818" s="104" t="s">
        <v>2215</v>
      </c>
      <c r="C818" s="85" t="s">
        <v>196</v>
      </c>
      <c r="D818" s="85" t="s">
        <v>196</v>
      </c>
      <c r="E818" s="85" t="s">
        <v>196</v>
      </c>
      <c r="F818" s="156">
        <v>10</v>
      </c>
      <c r="G818" s="156">
        <v>-13032</v>
      </c>
      <c r="H818" s="85" t="s">
        <v>196</v>
      </c>
      <c r="I818" s="84" t="s">
        <v>195</v>
      </c>
      <c r="J818" s="84" t="s">
        <v>195</v>
      </c>
      <c r="K818" s="85" t="s">
        <v>196</v>
      </c>
      <c r="L818" s="85" t="s">
        <v>196</v>
      </c>
    </row>
    <row r="819" spans="1:12" x14ac:dyDescent="0.3">
      <c r="A819" s="99" t="s">
        <v>1140</v>
      </c>
      <c r="B819" s="104" t="s">
        <v>2216</v>
      </c>
      <c r="C819" s="85" t="s">
        <v>196</v>
      </c>
      <c r="D819" s="85" t="s">
        <v>196</v>
      </c>
      <c r="E819" s="85" t="s">
        <v>196</v>
      </c>
      <c r="F819" s="156">
        <v>59</v>
      </c>
      <c r="G819" s="156">
        <v>-1085</v>
      </c>
      <c r="H819" s="85" t="s">
        <v>196</v>
      </c>
      <c r="I819" s="124">
        <v>97</v>
      </c>
      <c r="J819" s="124">
        <v>2005</v>
      </c>
      <c r="K819" s="85" t="s">
        <v>196</v>
      </c>
      <c r="L819" s="85" t="s">
        <v>196</v>
      </c>
    </row>
    <row r="820" spans="1:12" x14ac:dyDescent="0.3">
      <c r="A820" s="99" t="s">
        <v>1141</v>
      </c>
      <c r="B820" s="104" t="s">
        <v>2217</v>
      </c>
      <c r="C820" s="121">
        <v>3131</v>
      </c>
      <c r="D820" s="124">
        <v>1349</v>
      </c>
      <c r="E820" s="124">
        <v>878057</v>
      </c>
      <c r="F820" s="124">
        <v>1782</v>
      </c>
      <c r="G820" s="124">
        <v>-257728</v>
      </c>
      <c r="H820" s="124">
        <v>209224</v>
      </c>
      <c r="I820" s="124">
        <v>282</v>
      </c>
      <c r="J820" s="124">
        <v>5364</v>
      </c>
      <c r="K820" s="124">
        <v>726</v>
      </c>
      <c r="L820" s="124">
        <v>15808</v>
      </c>
    </row>
    <row r="821" spans="1:12" x14ac:dyDescent="0.3">
      <c r="A821" s="99" t="s">
        <v>1142</v>
      </c>
      <c r="B821" s="104" t="s">
        <v>2218</v>
      </c>
      <c r="C821" s="121">
        <v>2623</v>
      </c>
      <c r="D821" s="124">
        <v>1042</v>
      </c>
      <c r="E821" s="124">
        <v>342543</v>
      </c>
      <c r="F821" s="124">
        <v>1581</v>
      </c>
      <c r="G821" s="124">
        <v>-153677</v>
      </c>
      <c r="H821" s="124">
        <v>40119</v>
      </c>
      <c r="I821" s="124">
        <v>210</v>
      </c>
      <c r="J821" s="124">
        <v>3872</v>
      </c>
      <c r="K821" s="124">
        <v>523</v>
      </c>
      <c r="L821" s="124">
        <v>6438</v>
      </c>
    </row>
    <row r="822" spans="1:12" x14ac:dyDescent="0.3">
      <c r="A822" s="99" t="s">
        <v>1143</v>
      </c>
      <c r="B822" s="104" t="s">
        <v>2219</v>
      </c>
      <c r="C822" s="121">
        <v>508</v>
      </c>
      <c r="D822" s="124">
        <v>307</v>
      </c>
      <c r="E822" s="124">
        <v>535514</v>
      </c>
      <c r="F822" s="124">
        <v>201</v>
      </c>
      <c r="G822" s="124">
        <v>-104051</v>
      </c>
      <c r="H822" s="124">
        <v>169106</v>
      </c>
      <c r="I822" s="124">
        <v>72</v>
      </c>
      <c r="J822" s="124">
        <v>1492</v>
      </c>
      <c r="K822" s="124">
        <v>203</v>
      </c>
      <c r="L822" s="124">
        <v>9370</v>
      </c>
    </row>
    <row r="823" spans="1:12" x14ac:dyDescent="0.3">
      <c r="A823" s="99" t="s">
        <v>1144</v>
      </c>
      <c r="B823" s="104" t="s">
        <v>2220</v>
      </c>
      <c r="C823" s="121">
        <v>494</v>
      </c>
      <c r="D823" s="124">
        <v>361</v>
      </c>
      <c r="E823" s="124">
        <v>7230501</v>
      </c>
      <c r="F823" s="124">
        <v>133</v>
      </c>
      <c r="G823" s="124">
        <v>-1739520</v>
      </c>
      <c r="H823" s="124">
        <v>7351589</v>
      </c>
      <c r="I823" s="124">
        <v>34</v>
      </c>
      <c r="J823" s="124">
        <v>437</v>
      </c>
      <c r="K823" s="124">
        <v>320</v>
      </c>
      <c r="L823" s="124">
        <v>284129</v>
      </c>
    </row>
    <row r="824" spans="1:12" x14ac:dyDescent="0.3">
      <c r="A824" s="99" t="s">
        <v>1145</v>
      </c>
      <c r="B824" s="104" t="s">
        <v>2221</v>
      </c>
      <c r="C824" s="121">
        <v>381</v>
      </c>
      <c r="D824" s="124">
        <v>283</v>
      </c>
      <c r="E824" s="124">
        <v>5130125</v>
      </c>
      <c r="F824" s="124">
        <v>98</v>
      </c>
      <c r="G824" s="124">
        <v>-813748</v>
      </c>
      <c r="H824" s="124">
        <v>5105054</v>
      </c>
      <c r="I824" s="85" t="s">
        <v>196</v>
      </c>
      <c r="J824" s="85" t="s">
        <v>196</v>
      </c>
      <c r="K824" s="124">
        <v>259</v>
      </c>
      <c r="L824" s="124">
        <v>199303</v>
      </c>
    </row>
    <row r="825" spans="1:12" x14ac:dyDescent="0.3">
      <c r="A825" s="99" t="s">
        <v>1146</v>
      </c>
      <c r="B825" s="104" t="s">
        <v>2222</v>
      </c>
      <c r="C825" s="121">
        <v>121</v>
      </c>
      <c r="D825" s="124">
        <v>78</v>
      </c>
      <c r="E825" s="124">
        <v>1990510</v>
      </c>
      <c r="F825" s="124">
        <v>43</v>
      </c>
      <c r="G825" s="124">
        <v>-422287</v>
      </c>
      <c r="H825" s="124">
        <v>1921202</v>
      </c>
      <c r="I825" s="124">
        <v>14</v>
      </c>
      <c r="J825" s="124">
        <v>260</v>
      </c>
      <c r="K825" s="124">
        <v>72</v>
      </c>
      <c r="L825" s="124">
        <v>75986</v>
      </c>
    </row>
    <row r="826" spans="1:12" x14ac:dyDescent="0.3">
      <c r="A826" s="99" t="s">
        <v>1147</v>
      </c>
      <c r="B826" s="104" t="s">
        <v>2223</v>
      </c>
      <c r="C826" s="121">
        <v>260</v>
      </c>
      <c r="D826" s="124">
        <v>205</v>
      </c>
      <c r="E826" s="124">
        <v>3139615</v>
      </c>
      <c r="F826" s="124">
        <v>55</v>
      </c>
      <c r="G826" s="124">
        <v>-391461</v>
      </c>
      <c r="H826" s="124">
        <v>3183851</v>
      </c>
      <c r="I826" s="124">
        <v>18</v>
      </c>
      <c r="J826" s="124">
        <v>148</v>
      </c>
      <c r="K826" s="124">
        <v>187</v>
      </c>
      <c r="L826" s="124">
        <v>123317</v>
      </c>
    </row>
    <row r="827" spans="1:12" x14ac:dyDescent="0.3">
      <c r="A827" s="99" t="s">
        <v>1148</v>
      </c>
      <c r="B827" s="104" t="s">
        <v>2224</v>
      </c>
      <c r="C827" s="121">
        <v>42</v>
      </c>
      <c r="D827" s="124">
        <v>35</v>
      </c>
      <c r="E827" s="124">
        <v>532281</v>
      </c>
      <c r="F827" s="124">
        <v>7</v>
      </c>
      <c r="G827" s="124">
        <v>-55764</v>
      </c>
      <c r="H827" s="124">
        <v>500337</v>
      </c>
      <c r="I827" s="85" t="s">
        <v>196</v>
      </c>
      <c r="J827" s="85" t="s">
        <v>196</v>
      </c>
      <c r="K827" s="124">
        <v>33</v>
      </c>
      <c r="L827" s="124">
        <v>19380</v>
      </c>
    </row>
    <row r="828" spans="1:12" x14ac:dyDescent="0.3">
      <c r="A828" s="99" t="s">
        <v>1149</v>
      </c>
      <c r="B828" s="104" t="s">
        <v>2225</v>
      </c>
      <c r="C828" s="121">
        <v>218</v>
      </c>
      <c r="D828" s="124">
        <v>170</v>
      </c>
      <c r="E828" s="124">
        <v>2607335</v>
      </c>
      <c r="F828" s="124">
        <v>48</v>
      </c>
      <c r="G828" s="124">
        <v>-335697</v>
      </c>
      <c r="H828" s="124">
        <v>2683514</v>
      </c>
      <c r="I828" s="85" t="s">
        <v>196</v>
      </c>
      <c r="J828" s="85" t="s">
        <v>196</v>
      </c>
      <c r="K828" s="124">
        <v>154</v>
      </c>
      <c r="L828" s="124">
        <v>103938</v>
      </c>
    </row>
    <row r="829" spans="1:12" x14ac:dyDescent="0.3">
      <c r="A829" s="99" t="s">
        <v>1150</v>
      </c>
      <c r="B829" s="104" t="s">
        <v>2226</v>
      </c>
      <c r="C829" s="121">
        <v>42</v>
      </c>
      <c r="D829" s="124">
        <v>28</v>
      </c>
      <c r="E829" s="124">
        <v>1881711</v>
      </c>
      <c r="F829" s="124">
        <v>14</v>
      </c>
      <c r="G829" s="124">
        <v>-884218</v>
      </c>
      <c r="H829" s="124">
        <v>2126777</v>
      </c>
      <c r="I829" s="84" t="s">
        <v>195</v>
      </c>
      <c r="J829" s="84" t="s">
        <v>195</v>
      </c>
      <c r="K829" s="124">
        <v>27</v>
      </c>
      <c r="L829" s="124">
        <v>79110</v>
      </c>
    </row>
    <row r="830" spans="1:12" x14ac:dyDescent="0.3">
      <c r="A830" s="99" t="s">
        <v>1151</v>
      </c>
      <c r="B830" s="104" t="s">
        <v>2227</v>
      </c>
      <c r="C830" s="121">
        <v>71</v>
      </c>
      <c r="D830" s="124">
        <v>50</v>
      </c>
      <c r="E830" s="124">
        <v>218665</v>
      </c>
      <c r="F830" s="124">
        <v>21</v>
      </c>
      <c r="G830" s="124">
        <v>-41554</v>
      </c>
      <c r="H830" s="124">
        <v>119759</v>
      </c>
      <c r="I830" s="85" t="s">
        <v>196</v>
      </c>
      <c r="J830" s="85" t="s">
        <v>196</v>
      </c>
      <c r="K830" s="124">
        <v>34</v>
      </c>
      <c r="L830" s="124">
        <v>5715</v>
      </c>
    </row>
    <row r="831" spans="1:12" x14ac:dyDescent="0.3">
      <c r="A831" s="99" t="s">
        <v>1152</v>
      </c>
      <c r="B831" s="104" t="s">
        <v>2228</v>
      </c>
      <c r="C831" s="121">
        <v>137595</v>
      </c>
      <c r="D831" s="124">
        <v>119343</v>
      </c>
      <c r="E831" s="124">
        <v>15139586</v>
      </c>
      <c r="F831" s="124">
        <v>18252</v>
      </c>
      <c r="G831" s="124">
        <v>-1795442</v>
      </c>
      <c r="H831" s="124">
        <v>14565752</v>
      </c>
      <c r="I831" s="124">
        <v>95544</v>
      </c>
      <c r="J831" s="124">
        <v>2041192</v>
      </c>
      <c r="K831" s="124">
        <v>81764</v>
      </c>
      <c r="L831" s="124">
        <v>486225</v>
      </c>
    </row>
    <row r="832" spans="1:12" x14ac:dyDescent="0.3">
      <c r="A832" s="99" t="s">
        <v>1153</v>
      </c>
      <c r="B832" s="104" t="s">
        <v>2229</v>
      </c>
      <c r="C832" s="121">
        <v>36829</v>
      </c>
      <c r="D832" s="124">
        <v>27867</v>
      </c>
      <c r="E832" s="124">
        <v>7500500</v>
      </c>
      <c r="F832" s="124">
        <v>8962</v>
      </c>
      <c r="G832" s="124">
        <v>-1487903</v>
      </c>
      <c r="H832" s="124">
        <v>7317929</v>
      </c>
      <c r="I832" s="124">
        <v>14908</v>
      </c>
      <c r="J832" s="124">
        <v>310968</v>
      </c>
      <c r="K832" s="124">
        <v>15953</v>
      </c>
      <c r="L832" s="124">
        <v>283308</v>
      </c>
    </row>
    <row r="833" spans="1:12" x14ac:dyDescent="0.3">
      <c r="A833" s="99" t="s">
        <v>1154</v>
      </c>
      <c r="B833" s="104" t="s">
        <v>2230</v>
      </c>
      <c r="C833" s="121">
        <v>114</v>
      </c>
      <c r="D833" s="85" t="s">
        <v>196</v>
      </c>
      <c r="E833" s="85" t="s">
        <v>196</v>
      </c>
      <c r="F833" s="85" t="s">
        <v>196</v>
      </c>
      <c r="G833" s="85" t="s">
        <v>196</v>
      </c>
      <c r="H833" s="124">
        <v>620191</v>
      </c>
      <c r="I833" s="124">
        <v>41</v>
      </c>
      <c r="J833" s="124">
        <v>829</v>
      </c>
      <c r="K833" s="124">
        <v>43</v>
      </c>
      <c r="L833" s="124">
        <v>21761</v>
      </c>
    </row>
    <row r="834" spans="1:12" x14ac:dyDescent="0.3">
      <c r="A834" s="99" t="s">
        <v>1155</v>
      </c>
      <c r="B834" s="104" t="s">
        <v>2231</v>
      </c>
      <c r="C834" s="121">
        <v>792</v>
      </c>
      <c r="D834" s="85" t="s">
        <v>196</v>
      </c>
      <c r="E834" s="85" t="s">
        <v>196</v>
      </c>
      <c r="F834" s="85" t="s">
        <v>196</v>
      </c>
      <c r="G834" s="85" t="s">
        <v>196</v>
      </c>
      <c r="H834" s="124">
        <v>89701</v>
      </c>
      <c r="I834" s="124">
        <v>314</v>
      </c>
      <c r="J834" s="124">
        <v>6283</v>
      </c>
      <c r="K834" s="124">
        <v>319</v>
      </c>
      <c r="L834" s="124">
        <v>3405</v>
      </c>
    </row>
    <row r="835" spans="1:12" x14ac:dyDescent="0.3">
      <c r="A835" s="99" t="s">
        <v>1156</v>
      </c>
      <c r="B835" s="104" t="s">
        <v>2232</v>
      </c>
      <c r="C835" s="121">
        <v>35923</v>
      </c>
      <c r="D835" s="124">
        <v>27212</v>
      </c>
      <c r="E835" s="124">
        <v>6844739</v>
      </c>
      <c r="F835" s="124">
        <v>8711</v>
      </c>
      <c r="G835" s="124">
        <v>-1467987</v>
      </c>
      <c r="H835" s="124">
        <v>6608036</v>
      </c>
      <c r="I835" s="124">
        <v>14553</v>
      </c>
      <c r="J835" s="124">
        <v>303857</v>
      </c>
      <c r="K835" s="124">
        <v>15591</v>
      </c>
      <c r="L835" s="124">
        <v>258141</v>
      </c>
    </row>
    <row r="836" spans="1:12" x14ac:dyDescent="0.3">
      <c r="A836" s="99" t="s">
        <v>1157</v>
      </c>
      <c r="B836" s="104" t="s">
        <v>2233</v>
      </c>
      <c r="C836" s="121">
        <v>98801</v>
      </c>
      <c r="D836" s="124">
        <v>90618</v>
      </c>
      <c r="E836" s="124">
        <v>6831072</v>
      </c>
      <c r="F836" s="124">
        <v>8183</v>
      </c>
      <c r="G836" s="124">
        <v>-214327</v>
      </c>
      <c r="H836" s="124">
        <v>6673230</v>
      </c>
      <c r="I836" s="124">
        <v>80507</v>
      </c>
      <c r="J836" s="124">
        <v>1727841</v>
      </c>
      <c r="K836" s="124">
        <v>65409</v>
      </c>
      <c r="L836" s="124">
        <v>180287</v>
      </c>
    </row>
    <row r="837" spans="1:12" x14ac:dyDescent="0.3">
      <c r="A837" s="99" t="s">
        <v>1158</v>
      </c>
      <c r="B837" s="104" t="s">
        <v>2234</v>
      </c>
      <c r="C837" s="121">
        <v>2141</v>
      </c>
      <c r="D837" s="124">
        <v>1825</v>
      </c>
      <c r="E837" s="124">
        <v>325097</v>
      </c>
      <c r="F837" s="124">
        <v>316</v>
      </c>
      <c r="G837" s="124">
        <v>-23579</v>
      </c>
      <c r="H837" s="124">
        <v>298423</v>
      </c>
      <c r="I837" s="124">
        <v>1267</v>
      </c>
      <c r="J837" s="124">
        <v>26475</v>
      </c>
      <c r="K837" s="124">
        <v>1266</v>
      </c>
      <c r="L837" s="124">
        <v>10185</v>
      </c>
    </row>
    <row r="838" spans="1:12" x14ac:dyDescent="0.3">
      <c r="A838" s="99" t="s">
        <v>1159</v>
      </c>
      <c r="B838" s="104" t="s">
        <v>2235</v>
      </c>
      <c r="C838" s="121">
        <v>92007</v>
      </c>
      <c r="D838" s="124">
        <v>84698</v>
      </c>
      <c r="E838" s="124">
        <v>6214126</v>
      </c>
      <c r="F838" s="124">
        <v>7309</v>
      </c>
      <c r="G838" s="124">
        <v>-161048</v>
      </c>
      <c r="H838" s="124">
        <v>6143400</v>
      </c>
      <c r="I838" s="124">
        <v>75795</v>
      </c>
      <c r="J838" s="124">
        <v>1630154</v>
      </c>
      <c r="K838" s="124">
        <v>61435</v>
      </c>
      <c r="L838" s="124">
        <v>162948</v>
      </c>
    </row>
    <row r="839" spans="1:12" x14ac:dyDescent="0.3">
      <c r="A839" s="99" t="s">
        <v>1160</v>
      </c>
      <c r="B839" s="104" t="s">
        <v>2236</v>
      </c>
      <c r="C839" s="121">
        <v>4653</v>
      </c>
      <c r="D839" s="124">
        <v>4095</v>
      </c>
      <c r="E839" s="124">
        <v>291849</v>
      </c>
      <c r="F839" s="124">
        <v>558</v>
      </c>
      <c r="G839" s="124">
        <v>-29701</v>
      </c>
      <c r="H839" s="124">
        <v>231407</v>
      </c>
      <c r="I839" s="124">
        <v>3445</v>
      </c>
      <c r="J839" s="124">
        <v>71212</v>
      </c>
      <c r="K839" s="124">
        <v>2708</v>
      </c>
      <c r="L839" s="124">
        <v>7155</v>
      </c>
    </row>
    <row r="840" spans="1:12" x14ac:dyDescent="0.3">
      <c r="A840" s="99" t="s">
        <v>1161</v>
      </c>
      <c r="B840" s="104" t="s">
        <v>2237</v>
      </c>
      <c r="C840" s="121">
        <v>1965</v>
      </c>
      <c r="D840" s="124">
        <v>858</v>
      </c>
      <c r="E840" s="124">
        <v>808014</v>
      </c>
      <c r="F840" s="124">
        <v>1107</v>
      </c>
      <c r="G840" s="124">
        <v>-93212</v>
      </c>
      <c r="H840" s="124">
        <v>574594</v>
      </c>
      <c r="I840" s="124">
        <v>129</v>
      </c>
      <c r="J840" s="124">
        <v>2382</v>
      </c>
      <c r="K840" s="124">
        <v>402</v>
      </c>
      <c r="L840" s="124">
        <v>22630</v>
      </c>
    </row>
    <row r="841" spans="1:12" x14ac:dyDescent="0.3">
      <c r="A841" s="98" t="s">
        <v>1162</v>
      </c>
      <c r="B841" s="102" t="s">
        <v>2238</v>
      </c>
      <c r="C841" s="121">
        <v>264259</v>
      </c>
      <c r="D841" s="124">
        <v>186333</v>
      </c>
      <c r="E841" s="124">
        <v>40084648</v>
      </c>
      <c r="F841" s="124">
        <v>77926</v>
      </c>
      <c r="G841" s="124">
        <v>-6892480</v>
      </c>
      <c r="H841" s="124">
        <v>15513543</v>
      </c>
      <c r="I841" s="124">
        <v>97438</v>
      </c>
      <c r="J841" s="124">
        <v>1845051</v>
      </c>
      <c r="K841" s="124">
        <v>83279</v>
      </c>
      <c r="L841" s="124">
        <v>705766</v>
      </c>
    </row>
    <row r="842" spans="1:12" x14ac:dyDescent="0.3">
      <c r="A842" s="99" t="s">
        <v>1163</v>
      </c>
      <c r="B842" s="104" t="s">
        <v>2239</v>
      </c>
      <c r="C842" s="121">
        <v>46906</v>
      </c>
      <c r="D842" s="124">
        <v>26647</v>
      </c>
      <c r="E842" s="124">
        <v>8358905</v>
      </c>
      <c r="F842" s="124">
        <v>20259</v>
      </c>
      <c r="G842" s="124">
        <v>-2011324</v>
      </c>
      <c r="H842" s="124">
        <v>3395367</v>
      </c>
      <c r="I842" s="124">
        <v>7558</v>
      </c>
      <c r="J842" s="124">
        <v>148594</v>
      </c>
      <c r="K842" s="124">
        <v>11767</v>
      </c>
      <c r="L842" s="124">
        <v>181500</v>
      </c>
    </row>
    <row r="843" spans="1:12" x14ac:dyDescent="0.3">
      <c r="A843" s="99" t="s">
        <v>1164</v>
      </c>
      <c r="B843" s="104" t="s">
        <v>2240</v>
      </c>
      <c r="C843" s="121">
        <v>126395</v>
      </c>
      <c r="D843" s="124">
        <v>94018</v>
      </c>
      <c r="E843" s="124">
        <v>22143405</v>
      </c>
      <c r="F843" s="124">
        <v>32377</v>
      </c>
      <c r="G843" s="124">
        <v>-3200980</v>
      </c>
      <c r="H843" s="124">
        <v>7475414</v>
      </c>
      <c r="I843" s="124">
        <v>54340</v>
      </c>
      <c r="J843" s="124">
        <v>999158</v>
      </c>
      <c r="K843" s="124">
        <v>37719</v>
      </c>
      <c r="L843" s="124">
        <v>334573</v>
      </c>
    </row>
    <row r="844" spans="1:12" x14ac:dyDescent="0.3">
      <c r="A844" s="99" t="s">
        <v>1165</v>
      </c>
      <c r="B844" s="104" t="s">
        <v>2241</v>
      </c>
      <c r="C844" s="121">
        <v>90958</v>
      </c>
      <c r="D844" s="124">
        <v>65668</v>
      </c>
      <c r="E844" s="124">
        <v>9582337</v>
      </c>
      <c r="F844" s="124">
        <v>25290</v>
      </c>
      <c r="G844" s="124">
        <v>-1680176</v>
      </c>
      <c r="H844" s="124">
        <v>4642762</v>
      </c>
      <c r="I844" s="124">
        <v>35540</v>
      </c>
      <c r="J844" s="124">
        <v>697299</v>
      </c>
      <c r="K844" s="124">
        <v>33793</v>
      </c>
      <c r="L844" s="124">
        <v>189694</v>
      </c>
    </row>
    <row r="845" spans="1:12" x14ac:dyDescent="0.3">
      <c r="A845" s="99" t="s">
        <v>1166</v>
      </c>
      <c r="B845" s="104" t="s">
        <v>2242</v>
      </c>
      <c r="C845" s="121">
        <v>51565</v>
      </c>
      <c r="D845" s="124">
        <v>38247</v>
      </c>
      <c r="E845" s="124">
        <v>4167822</v>
      </c>
      <c r="F845" s="124">
        <v>13318</v>
      </c>
      <c r="G845" s="124">
        <v>-597548</v>
      </c>
      <c r="H845" s="124">
        <v>2728411</v>
      </c>
      <c r="I845" s="124">
        <v>24175</v>
      </c>
      <c r="J845" s="124">
        <v>482375</v>
      </c>
      <c r="K845" s="124">
        <v>21513</v>
      </c>
      <c r="L845" s="124">
        <v>96454</v>
      </c>
    </row>
    <row r="846" spans="1:12" x14ac:dyDescent="0.3">
      <c r="A846" s="99" t="s">
        <v>1167</v>
      </c>
      <c r="B846" s="104" t="s">
        <v>2243</v>
      </c>
      <c r="C846" s="121">
        <v>39393</v>
      </c>
      <c r="D846" s="124">
        <v>27421</v>
      </c>
      <c r="E846" s="124">
        <v>5414515</v>
      </c>
      <c r="F846" s="124">
        <v>11972</v>
      </c>
      <c r="G846" s="124">
        <v>-1082627</v>
      </c>
      <c r="H846" s="124">
        <v>1914350</v>
      </c>
      <c r="I846" s="124">
        <v>11365</v>
      </c>
      <c r="J846" s="124">
        <v>214924</v>
      </c>
      <c r="K846" s="124">
        <v>12280</v>
      </c>
      <c r="L846" s="124">
        <v>93239</v>
      </c>
    </row>
    <row r="847" spans="1:12" x14ac:dyDescent="0.3">
      <c r="A847" s="98" t="s">
        <v>1168</v>
      </c>
      <c r="B847" s="102" t="s">
        <v>2244</v>
      </c>
      <c r="C847" s="121">
        <v>464339</v>
      </c>
      <c r="D847" s="124">
        <v>338694</v>
      </c>
      <c r="E847" s="124">
        <v>49442349</v>
      </c>
      <c r="F847" s="124">
        <v>125645</v>
      </c>
      <c r="G847" s="124">
        <v>-12331358</v>
      </c>
      <c r="H847" s="124">
        <v>29850282</v>
      </c>
      <c r="I847" s="124">
        <v>119485</v>
      </c>
      <c r="J847" s="124">
        <v>2146370</v>
      </c>
      <c r="K847" s="124">
        <v>137502</v>
      </c>
      <c r="L847" s="124">
        <v>1320432</v>
      </c>
    </row>
    <row r="848" spans="1:12" x14ac:dyDescent="0.3">
      <c r="A848" s="99" t="s">
        <v>1169</v>
      </c>
      <c r="B848" s="104" t="s">
        <v>2245</v>
      </c>
      <c r="C848" s="121">
        <v>27834</v>
      </c>
      <c r="D848" s="124">
        <v>22670</v>
      </c>
      <c r="E848" s="124">
        <v>2973899</v>
      </c>
      <c r="F848" s="124">
        <v>5164</v>
      </c>
      <c r="G848" s="124">
        <v>-141324</v>
      </c>
      <c r="H848" s="124">
        <v>2781587</v>
      </c>
      <c r="I848" s="124">
        <v>11237</v>
      </c>
      <c r="J848" s="124">
        <v>202593</v>
      </c>
      <c r="K848" s="124">
        <v>14035</v>
      </c>
      <c r="L848" s="124">
        <v>94162</v>
      </c>
    </row>
    <row r="849" spans="1:12" x14ac:dyDescent="0.3">
      <c r="A849" s="99" t="s">
        <v>1170</v>
      </c>
      <c r="B849" s="104" t="s">
        <v>2246</v>
      </c>
      <c r="C849" s="121">
        <v>2749</v>
      </c>
      <c r="D849" s="124">
        <v>1918</v>
      </c>
      <c r="E849" s="124">
        <v>1241202</v>
      </c>
      <c r="F849" s="124">
        <v>831</v>
      </c>
      <c r="G849" s="124">
        <v>-33279</v>
      </c>
      <c r="H849" s="124">
        <v>1107513</v>
      </c>
      <c r="I849" s="124">
        <v>684</v>
      </c>
      <c r="J849" s="124">
        <v>12337</v>
      </c>
      <c r="K849" s="124">
        <v>1154</v>
      </c>
      <c r="L849" s="124">
        <v>39494</v>
      </c>
    </row>
    <row r="850" spans="1:12" x14ac:dyDescent="0.3">
      <c r="A850" s="99" t="s">
        <v>1171</v>
      </c>
      <c r="B850" s="104" t="s">
        <v>2247</v>
      </c>
      <c r="C850" s="121">
        <v>112</v>
      </c>
      <c r="D850" s="124">
        <v>68</v>
      </c>
      <c r="E850" s="124">
        <v>355808</v>
      </c>
      <c r="F850" s="124">
        <v>44</v>
      </c>
      <c r="G850" s="124">
        <v>-1062</v>
      </c>
      <c r="H850" s="124">
        <v>359070</v>
      </c>
      <c r="I850" s="124">
        <v>20</v>
      </c>
      <c r="J850" s="124">
        <v>396</v>
      </c>
      <c r="K850" s="124">
        <v>47</v>
      </c>
      <c r="L850" s="124">
        <v>12589</v>
      </c>
    </row>
    <row r="851" spans="1:12" x14ac:dyDescent="0.3">
      <c r="A851" s="99" t="s">
        <v>1172</v>
      </c>
      <c r="B851" s="104" t="s">
        <v>2248</v>
      </c>
      <c r="C851" s="121">
        <v>1066</v>
      </c>
      <c r="D851" s="124">
        <v>769</v>
      </c>
      <c r="E851" s="124">
        <v>580860</v>
      </c>
      <c r="F851" s="124">
        <v>297</v>
      </c>
      <c r="G851" s="124">
        <v>-14805</v>
      </c>
      <c r="H851" s="124">
        <v>562783</v>
      </c>
      <c r="I851" s="124">
        <v>160</v>
      </c>
      <c r="J851" s="124">
        <v>3333</v>
      </c>
      <c r="K851" s="124">
        <v>554</v>
      </c>
      <c r="L851" s="124">
        <v>20089</v>
      </c>
    </row>
    <row r="852" spans="1:12" x14ac:dyDescent="0.3">
      <c r="A852" s="99" t="s">
        <v>1173</v>
      </c>
      <c r="B852" s="104" t="s">
        <v>2249</v>
      </c>
      <c r="C852" s="121">
        <v>16</v>
      </c>
      <c r="D852" s="124">
        <v>8</v>
      </c>
      <c r="E852" s="124">
        <v>829</v>
      </c>
      <c r="F852" s="124">
        <v>8</v>
      </c>
      <c r="G852" s="124">
        <v>-242</v>
      </c>
      <c r="H852" s="124">
        <v>587</v>
      </c>
      <c r="I852" s="124">
        <v>4</v>
      </c>
      <c r="J852" s="124">
        <v>94</v>
      </c>
      <c r="K852" s="124">
        <v>3</v>
      </c>
      <c r="L852" s="124">
        <v>25</v>
      </c>
    </row>
    <row r="853" spans="1:12" x14ac:dyDescent="0.3">
      <c r="A853" s="99" t="s">
        <v>1174</v>
      </c>
      <c r="B853" s="104" t="s">
        <v>2250</v>
      </c>
      <c r="C853" s="121">
        <v>149</v>
      </c>
      <c r="D853" s="124">
        <v>82</v>
      </c>
      <c r="E853" s="124">
        <v>29648</v>
      </c>
      <c r="F853" s="124">
        <v>67</v>
      </c>
      <c r="G853" s="124">
        <v>-3216</v>
      </c>
      <c r="H853" s="124">
        <v>22908</v>
      </c>
      <c r="I853" s="124">
        <v>26</v>
      </c>
      <c r="J853" s="124">
        <v>515</v>
      </c>
      <c r="K853" s="124">
        <v>53</v>
      </c>
      <c r="L853" s="124">
        <v>896</v>
      </c>
    </row>
    <row r="854" spans="1:12" x14ac:dyDescent="0.3">
      <c r="A854" s="99" t="s">
        <v>1175</v>
      </c>
      <c r="B854" s="104" t="s">
        <v>2251</v>
      </c>
      <c r="C854" s="121">
        <v>1406</v>
      </c>
      <c r="D854" s="124">
        <v>991</v>
      </c>
      <c r="E854" s="124">
        <v>274058</v>
      </c>
      <c r="F854" s="124">
        <v>415</v>
      </c>
      <c r="G854" s="124">
        <v>-13954</v>
      </c>
      <c r="H854" s="124">
        <v>162165</v>
      </c>
      <c r="I854" s="124">
        <v>474</v>
      </c>
      <c r="J854" s="124">
        <v>7999</v>
      </c>
      <c r="K854" s="124">
        <v>497</v>
      </c>
      <c r="L854" s="124">
        <v>5894</v>
      </c>
    </row>
    <row r="855" spans="1:12" x14ac:dyDescent="0.3">
      <c r="A855" s="99" t="s">
        <v>1176</v>
      </c>
      <c r="B855" s="104" t="s">
        <v>2252</v>
      </c>
      <c r="C855" s="121">
        <v>25085</v>
      </c>
      <c r="D855" s="124">
        <v>20752</v>
      </c>
      <c r="E855" s="124">
        <v>1732697</v>
      </c>
      <c r="F855" s="124">
        <v>4333</v>
      </c>
      <c r="G855" s="124">
        <v>-108045</v>
      </c>
      <c r="H855" s="124">
        <v>1674074</v>
      </c>
      <c r="I855" s="124">
        <v>10553</v>
      </c>
      <c r="J855" s="124">
        <v>190256</v>
      </c>
      <c r="K855" s="124">
        <v>12881</v>
      </c>
      <c r="L855" s="124">
        <v>54668</v>
      </c>
    </row>
    <row r="856" spans="1:12" x14ac:dyDescent="0.3">
      <c r="A856" s="99" t="s">
        <v>1177</v>
      </c>
      <c r="B856" s="104" t="s">
        <v>2253</v>
      </c>
      <c r="C856" s="121">
        <v>2349</v>
      </c>
      <c r="D856" s="124">
        <v>1834</v>
      </c>
      <c r="E856" s="124">
        <v>421128</v>
      </c>
      <c r="F856" s="124">
        <v>515</v>
      </c>
      <c r="G856" s="124">
        <v>-16394</v>
      </c>
      <c r="H856" s="124">
        <v>443896</v>
      </c>
      <c r="I856" s="124">
        <v>230</v>
      </c>
      <c r="J856" s="124">
        <v>4521</v>
      </c>
      <c r="K856" s="124">
        <v>1404</v>
      </c>
      <c r="L856" s="124">
        <v>15911</v>
      </c>
    </row>
    <row r="857" spans="1:12" x14ac:dyDescent="0.3">
      <c r="A857" s="99" t="s">
        <v>1178</v>
      </c>
      <c r="B857" s="104" t="s">
        <v>2254</v>
      </c>
      <c r="C857" s="121">
        <v>275</v>
      </c>
      <c r="D857" s="124">
        <v>223</v>
      </c>
      <c r="E857" s="124">
        <v>11252</v>
      </c>
      <c r="F857" s="124">
        <v>52</v>
      </c>
      <c r="G857" s="124">
        <v>-939</v>
      </c>
      <c r="H857" s="124">
        <v>9662</v>
      </c>
      <c r="I857" s="124">
        <v>118</v>
      </c>
      <c r="J857" s="124">
        <v>2157</v>
      </c>
      <c r="K857" s="124">
        <v>123</v>
      </c>
      <c r="L857" s="124">
        <v>297</v>
      </c>
    </row>
    <row r="858" spans="1:12" x14ac:dyDescent="0.3">
      <c r="A858" s="99" t="s">
        <v>1179</v>
      </c>
      <c r="B858" s="104" t="s">
        <v>2255</v>
      </c>
      <c r="C858" s="121">
        <v>11813</v>
      </c>
      <c r="D858" s="124">
        <v>9513</v>
      </c>
      <c r="E858" s="124">
        <v>1003301</v>
      </c>
      <c r="F858" s="124">
        <v>2300</v>
      </c>
      <c r="G858" s="124">
        <v>-80200</v>
      </c>
      <c r="H858" s="124">
        <v>909792</v>
      </c>
      <c r="I858" s="124">
        <v>2740</v>
      </c>
      <c r="J858" s="124">
        <v>52319</v>
      </c>
      <c r="K858" s="124">
        <v>6941</v>
      </c>
      <c r="L858" s="124">
        <v>31783</v>
      </c>
    </row>
    <row r="859" spans="1:12" x14ac:dyDescent="0.3">
      <c r="A859" s="99" t="s">
        <v>1180</v>
      </c>
      <c r="B859" s="104" t="s">
        <v>2256</v>
      </c>
      <c r="C859" s="121">
        <v>10648</v>
      </c>
      <c r="D859" s="124">
        <v>9182</v>
      </c>
      <c r="E859" s="124">
        <v>297016</v>
      </c>
      <c r="F859" s="124">
        <v>1466</v>
      </c>
      <c r="G859" s="124">
        <v>-10513</v>
      </c>
      <c r="H859" s="124">
        <v>310724</v>
      </c>
      <c r="I859" s="124">
        <v>7465</v>
      </c>
      <c r="J859" s="124">
        <v>131258</v>
      </c>
      <c r="K859" s="124">
        <v>4413</v>
      </c>
      <c r="L859" s="124">
        <v>6677</v>
      </c>
    </row>
    <row r="860" spans="1:12" x14ac:dyDescent="0.3">
      <c r="A860" s="99" t="s">
        <v>1181</v>
      </c>
      <c r="B860" s="104" t="s">
        <v>2257</v>
      </c>
      <c r="C860" s="121">
        <v>263802</v>
      </c>
      <c r="D860" s="124">
        <v>188540</v>
      </c>
      <c r="E860" s="124">
        <v>33618822</v>
      </c>
      <c r="F860" s="124">
        <v>75262</v>
      </c>
      <c r="G860" s="124">
        <v>-8531747</v>
      </c>
      <c r="H860" s="124">
        <v>18797586</v>
      </c>
      <c r="I860" s="124">
        <v>35639</v>
      </c>
      <c r="J860" s="124">
        <v>678256</v>
      </c>
      <c r="K860" s="124">
        <v>56124</v>
      </c>
      <c r="L860" s="124">
        <v>855305</v>
      </c>
    </row>
    <row r="861" spans="1:12" x14ac:dyDescent="0.3">
      <c r="A861" s="99" t="s">
        <v>1182</v>
      </c>
      <c r="B861" s="104" t="s">
        <v>2258</v>
      </c>
      <c r="C861" s="121">
        <v>173584</v>
      </c>
      <c r="D861" s="124">
        <v>125784</v>
      </c>
      <c r="E861" s="124">
        <v>27676361</v>
      </c>
      <c r="F861" s="124">
        <v>47800</v>
      </c>
      <c r="G861" s="124">
        <v>-7357767</v>
      </c>
      <c r="H861" s="124">
        <v>13099616</v>
      </c>
      <c r="I861" s="124">
        <v>6281</v>
      </c>
      <c r="J861" s="124">
        <v>121291</v>
      </c>
      <c r="K861" s="124">
        <v>19875</v>
      </c>
      <c r="L861" s="124">
        <v>639568</v>
      </c>
    </row>
    <row r="862" spans="1:12" x14ac:dyDescent="0.3">
      <c r="A862" s="99" t="s">
        <v>1183</v>
      </c>
      <c r="B862" s="104" t="s">
        <v>2259</v>
      </c>
      <c r="C862" s="121">
        <v>4512</v>
      </c>
      <c r="D862" s="124">
        <v>2230</v>
      </c>
      <c r="E862" s="124">
        <v>3710186</v>
      </c>
      <c r="F862" s="124">
        <v>2282</v>
      </c>
      <c r="G862" s="124">
        <v>-2882076</v>
      </c>
      <c r="H862" s="124">
        <v>4604285</v>
      </c>
      <c r="I862" s="124">
        <v>247</v>
      </c>
      <c r="J862" s="124">
        <v>5252</v>
      </c>
      <c r="K862" s="124">
        <v>1317</v>
      </c>
      <c r="L862" s="124">
        <v>224733</v>
      </c>
    </row>
    <row r="863" spans="1:12" x14ac:dyDescent="0.3">
      <c r="A863" s="99" t="s">
        <v>1184</v>
      </c>
      <c r="B863" s="104" t="s">
        <v>2260</v>
      </c>
      <c r="C863" s="121">
        <v>169072</v>
      </c>
      <c r="D863" s="124">
        <v>123554</v>
      </c>
      <c r="E863" s="124">
        <v>23966175</v>
      </c>
      <c r="F863" s="124">
        <v>45518</v>
      </c>
      <c r="G863" s="124">
        <v>-4475691</v>
      </c>
      <c r="H863" s="124">
        <v>8495331</v>
      </c>
      <c r="I863" s="124">
        <v>6034</v>
      </c>
      <c r="J863" s="124">
        <v>116039</v>
      </c>
      <c r="K863" s="124">
        <v>18558</v>
      </c>
      <c r="L863" s="124">
        <v>414835</v>
      </c>
    </row>
    <row r="864" spans="1:12" x14ac:dyDescent="0.3">
      <c r="A864" s="99" t="s">
        <v>1185</v>
      </c>
      <c r="B864" s="104" t="s">
        <v>2261</v>
      </c>
      <c r="C864" s="121">
        <v>90218</v>
      </c>
      <c r="D864" s="124">
        <v>62756</v>
      </c>
      <c r="E864" s="124">
        <v>5942461</v>
      </c>
      <c r="F864" s="124">
        <v>27462</v>
      </c>
      <c r="G864" s="124">
        <v>-1173980</v>
      </c>
      <c r="H864" s="124">
        <v>5697970</v>
      </c>
      <c r="I864" s="124">
        <v>29358</v>
      </c>
      <c r="J864" s="124">
        <v>556965</v>
      </c>
      <c r="K864" s="124">
        <v>36249</v>
      </c>
      <c r="L864" s="124">
        <v>215737</v>
      </c>
    </row>
    <row r="865" spans="1:12" x14ac:dyDescent="0.3">
      <c r="A865" s="99" t="s">
        <v>1186</v>
      </c>
      <c r="B865" s="104" t="s">
        <v>2262</v>
      </c>
      <c r="C865" s="121">
        <v>2936</v>
      </c>
      <c r="D865" s="124">
        <v>2137</v>
      </c>
      <c r="E865" s="124">
        <v>223132</v>
      </c>
      <c r="F865" s="124">
        <v>799</v>
      </c>
      <c r="G865" s="124">
        <v>-29327</v>
      </c>
      <c r="H865" s="124">
        <v>174081</v>
      </c>
      <c r="I865" s="124">
        <v>1118</v>
      </c>
      <c r="J865" s="124">
        <v>21224</v>
      </c>
      <c r="K865" s="124">
        <v>1212</v>
      </c>
      <c r="L865" s="124">
        <v>6383</v>
      </c>
    </row>
    <row r="866" spans="1:12" x14ac:dyDescent="0.3">
      <c r="A866" s="99" t="s">
        <v>1187</v>
      </c>
      <c r="B866" s="104" t="s">
        <v>2263</v>
      </c>
      <c r="C866" s="121">
        <v>87282</v>
      </c>
      <c r="D866" s="124">
        <v>60619</v>
      </c>
      <c r="E866" s="124">
        <v>5719328</v>
      </c>
      <c r="F866" s="124">
        <v>26663</v>
      </c>
      <c r="G866" s="124">
        <v>-1144653</v>
      </c>
      <c r="H866" s="124">
        <v>5523889</v>
      </c>
      <c r="I866" s="124">
        <v>28240</v>
      </c>
      <c r="J866" s="124">
        <v>535742</v>
      </c>
      <c r="K866" s="124">
        <v>35037</v>
      </c>
      <c r="L866" s="124">
        <v>209353</v>
      </c>
    </row>
    <row r="867" spans="1:12" x14ac:dyDescent="0.3">
      <c r="A867" s="99" t="s">
        <v>1188</v>
      </c>
      <c r="B867" s="104" t="s">
        <v>2264</v>
      </c>
      <c r="C867" s="121">
        <v>55269</v>
      </c>
      <c r="D867" s="124">
        <v>41816</v>
      </c>
      <c r="E867" s="124">
        <v>6659147</v>
      </c>
      <c r="F867" s="124">
        <v>13453</v>
      </c>
      <c r="G867" s="124">
        <v>-1320510</v>
      </c>
      <c r="H867" s="124">
        <v>4726074</v>
      </c>
      <c r="I867" s="124">
        <v>17208</v>
      </c>
      <c r="J867" s="124">
        <v>344690</v>
      </c>
      <c r="K867" s="124">
        <v>28138</v>
      </c>
      <c r="L867" s="124">
        <v>199392</v>
      </c>
    </row>
    <row r="868" spans="1:12" x14ac:dyDescent="0.3">
      <c r="A868" s="99" t="s">
        <v>1189</v>
      </c>
      <c r="B868" s="104" t="s">
        <v>2265</v>
      </c>
      <c r="C868" s="121">
        <v>49320</v>
      </c>
      <c r="D868" s="124">
        <v>37077</v>
      </c>
      <c r="E868" s="124">
        <v>5538360</v>
      </c>
      <c r="F868" s="124">
        <v>12243</v>
      </c>
      <c r="G868" s="124">
        <v>-1102135</v>
      </c>
      <c r="H868" s="124">
        <v>4077372</v>
      </c>
      <c r="I868" s="124">
        <v>14514</v>
      </c>
      <c r="J868" s="124">
        <v>291195</v>
      </c>
      <c r="K868" s="124">
        <v>24917</v>
      </c>
      <c r="L868" s="124">
        <v>168829</v>
      </c>
    </row>
    <row r="869" spans="1:12" x14ac:dyDescent="0.3">
      <c r="A869" s="99" t="s">
        <v>1190</v>
      </c>
      <c r="B869" s="104" t="s">
        <v>2266</v>
      </c>
      <c r="C869" s="121">
        <v>7372</v>
      </c>
      <c r="D869" s="124">
        <v>5593</v>
      </c>
      <c r="E869" s="124">
        <v>739687</v>
      </c>
      <c r="F869" s="124">
        <v>1779</v>
      </c>
      <c r="G869" s="124">
        <v>-101381</v>
      </c>
      <c r="H869" s="124">
        <v>561275</v>
      </c>
      <c r="I869" s="124">
        <v>2131</v>
      </c>
      <c r="J869" s="124">
        <v>41966</v>
      </c>
      <c r="K869" s="124">
        <v>3725</v>
      </c>
      <c r="L869" s="124">
        <v>21732</v>
      </c>
    </row>
    <row r="870" spans="1:12" x14ac:dyDescent="0.3">
      <c r="A870" s="99" t="s">
        <v>1191</v>
      </c>
      <c r="B870" s="104" t="s">
        <v>2267</v>
      </c>
      <c r="C870" s="121">
        <v>4078</v>
      </c>
      <c r="D870" s="124">
        <v>3015</v>
      </c>
      <c r="E870" s="124">
        <v>471124</v>
      </c>
      <c r="F870" s="124">
        <v>1063</v>
      </c>
      <c r="G870" s="124">
        <v>-52133</v>
      </c>
      <c r="H870" s="124">
        <v>371574</v>
      </c>
      <c r="I870" s="124">
        <v>841</v>
      </c>
      <c r="J870" s="124">
        <v>17194</v>
      </c>
      <c r="K870" s="124">
        <v>2070</v>
      </c>
      <c r="L870" s="124">
        <v>14231</v>
      </c>
    </row>
    <row r="871" spans="1:12" x14ac:dyDescent="0.3">
      <c r="A871" s="99" t="s">
        <v>1192</v>
      </c>
      <c r="B871" s="104" t="s">
        <v>2268</v>
      </c>
      <c r="C871" s="121">
        <v>1040</v>
      </c>
      <c r="D871" s="124">
        <v>792</v>
      </c>
      <c r="E871" s="124">
        <v>81000</v>
      </c>
      <c r="F871" s="124">
        <v>248</v>
      </c>
      <c r="G871" s="124">
        <v>-32649</v>
      </c>
      <c r="H871" s="124">
        <v>38627</v>
      </c>
      <c r="I871" s="124">
        <v>405</v>
      </c>
      <c r="J871" s="124">
        <v>7467</v>
      </c>
      <c r="K871" s="124">
        <v>484</v>
      </c>
      <c r="L871" s="124">
        <v>2243</v>
      </c>
    </row>
    <row r="872" spans="1:12" x14ac:dyDescent="0.3">
      <c r="A872" s="99" t="s">
        <v>1193</v>
      </c>
      <c r="B872" s="104" t="s">
        <v>2269</v>
      </c>
      <c r="C872" s="121">
        <v>1150</v>
      </c>
      <c r="D872" s="124">
        <v>834</v>
      </c>
      <c r="E872" s="124">
        <v>121417</v>
      </c>
      <c r="F872" s="124">
        <v>316</v>
      </c>
      <c r="G872" s="124">
        <v>-14022</v>
      </c>
      <c r="H872" s="124">
        <v>91002</v>
      </c>
      <c r="I872" s="124">
        <v>232</v>
      </c>
      <c r="J872" s="124">
        <v>4468</v>
      </c>
      <c r="K872" s="124">
        <v>580</v>
      </c>
      <c r="L872" s="124">
        <v>3515</v>
      </c>
    </row>
    <row r="873" spans="1:12" x14ac:dyDescent="0.3">
      <c r="A873" s="99" t="s">
        <v>1194</v>
      </c>
      <c r="B873" s="104" t="s">
        <v>2270</v>
      </c>
      <c r="C873" s="121">
        <v>1104</v>
      </c>
      <c r="D873" s="124">
        <v>952</v>
      </c>
      <c r="E873" s="124">
        <v>66146</v>
      </c>
      <c r="F873" s="124">
        <v>152</v>
      </c>
      <c r="G873" s="124">
        <v>-2577</v>
      </c>
      <c r="H873" s="124">
        <v>60072</v>
      </c>
      <c r="I873" s="124">
        <v>653</v>
      </c>
      <c r="J873" s="124">
        <v>12837</v>
      </c>
      <c r="K873" s="124">
        <v>591</v>
      </c>
      <c r="L873" s="124">
        <v>1743</v>
      </c>
    </row>
    <row r="874" spans="1:12" x14ac:dyDescent="0.3">
      <c r="A874" s="99" t="s">
        <v>1195</v>
      </c>
      <c r="B874" s="104" t="s">
        <v>2271</v>
      </c>
      <c r="C874" s="121">
        <v>41948</v>
      </c>
      <c r="D874" s="124">
        <v>31484</v>
      </c>
      <c r="E874" s="124">
        <v>4798673</v>
      </c>
      <c r="F874" s="124">
        <v>10464</v>
      </c>
      <c r="G874" s="124">
        <v>-1000755</v>
      </c>
      <c r="H874" s="124">
        <v>3516097</v>
      </c>
      <c r="I874" s="124">
        <v>12383</v>
      </c>
      <c r="J874" s="124">
        <v>249229</v>
      </c>
      <c r="K874" s="124">
        <v>21192</v>
      </c>
      <c r="L874" s="124">
        <v>147097</v>
      </c>
    </row>
    <row r="875" spans="1:12" x14ac:dyDescent="0.3">
      <c r="A875" s="99" t="s">
        <v>1196</v>
      </c>
      <c r="B875" s="104" t="s">
        <v>2272</v>
      </c>
      <c r="C875" s="121">
        <v>13867</v>
      </c>
      <c r="D875" s="124">
        <v>10352</v>
      </c>
      <c r="E875" s="124">
        <v>1658380</v>
      </c>
      <c r="F875" s="124">
        <v>3515</v>
      </c>
      <c r="G875" s="124">
        <v>-314298</v>
      </c>
      <c r="H875" s="124">
        <v>1299999</v>
      </c>
      <c r="I875" s="124">
        <v>3320</v>
      </c>
      <c r="J875" s="124">
        <v>68059</v>
      </c>
      <c r="K875" s="124">
        <v>7193</v>
      </c>
      <c r="L875" s="124">
        <v>52144</v>
      </c>
    </row>
    <row r="876" spans="1:12" x14ac:dyDescent="0.3">
      <c r="A876" s="99" t="s">
        <v>1197</v>
      </c>
      <c r="B876" s="104" t="s">
        <v>2273</v>
      </c>
      <c r="C876" s="121">
        <v>17358</v>
      </c>
      <c r="D876" s="124">
        <v>12817</v>
      </c>
      <c r="E876" s="124">
        <v>2227194</v>
      </c>
      <c r="F876" s="124">
        <v>4541</v>
      </c>
      <c r="G876" s="124">
        <v>-586140</v>
      </c>
      <c r="H876" s="124">
        <v>1440339</v>
      </c>
      <c r="I876" s="124">
        <v>5045</v>
      </c>
      <c r="J876" s="124">
        <v>103230</v>
      </c>
      <c r="K876" s="124">
        <v>8667</v>
      </c>
      <c r="L876" s="124">
        <v>67216</v>
      </c>
    </row>
    <row r="877" spans="1:12" x14ac:dyDescent="0.3">
      <c r="A877" s="99" t="s">
        <v>1198</v>
      </c>
      <c r="B877" s="104" t="s">
        <v>2274</v>
      </c>
      <c r="C877" s="121">
        <v>666</v>
      </c>
      <c r="D877" s="124">
        <v>532</v>
      </c>
      <c r="E877" s="124">
        <v>67423</v>
      </c>
      <c r="F877" s="124">
        <v>134</v>
      </c>
      <c r="G877" s="124">
        <v>-6410</v>
      </c>
      <c r="H877" s="124">
        <v>59636</v>
      </c>
      <c r="I877" s="124">
        <v>259</v>
      </c>
      <c r="J877" s="124">
        <v>5013</v>
      </c>
      <c r="K877" s="124">
        <v>341</v>
      </c>
      <c r="L877" s="124">
        <v>2123</v>
      </c>
    </row>
    <row r="878" spans="1:12" x14ac:dyDescent="0.3">
      <c r="A878" s="99" t="s">
        <v>1199</v>
      </c>
      <c r="B878" s="104" t="s">
        <v>2275</v>
      </c>
      <c r="C878" s="121">
        <v>10057</v>
      </c>
      <c r="D878" s="124">
        <v>7783</v>
      </c>
      <c r="E878" s="124">
        <v>845676</v>
      </c>
      <c r="F878" s="124">
        <v>2274</v>
      </c>
      <c r="G878" s="124">
        <v>-93906</v>
      </c>
      <c r="H878" s="124">
        <v>716124</v>
      </c>
      <c r="I878" s="124">
        <v>3759</v>
      </c>
      <c r="J878" s="124">
        <v>72927</v>
      </c>
      <c r="K878" s="124">
        <v>4991</v>
      </c>
      <c r="L878" s="124">
        <v>25614</v>
      </c>
    </row>
    <row r="879" spans="1:12" x14ac:dyDescent="0.3">
      <c r="A879" s="99" t="s">
        <v>1200</v>
      </c>
      <c r="B879" s="104" t="s">
        <v>2276</v>
      </c>
      <c r="C879" s="121">
        <v>5949</v>
      </c>
      <c r="D879" s="124">
        <v>4739</v>
      </c>
      <c r="E879" s="124">
        <v>1120787</v>
      </c>
      <c r="F879" s="124">
        <v>1210</v>
      </c>
      <c r="G879" s="124">
        <v>-218374</v>
      </c>
      <c r="H879" s="124">
        <v>648701</v>
      </c>
      <c r="I879" s="124">
        <v>2694</v>
      </c>
      <c r="J879" s="124">
        <v>53495</v>
      </c>
      <c r="K879" s="124">
        <v>3221</v>
      </c>
      <c r="L879" s="124">
        <v>30563</v>
      </c>
    </row>
    <row r="880" spans="1:12" x14ac:dyDescent="0.3">
      <c r="A880" s="99" t="s">
        <v>1201</v>
      </c>
      <c r="B880" s="104" t="s">
        <v>2277</v>
      </c>
      <c r="C880" s="121">
        <v>7457</v>
      </c>
      <c r="D880" s="124">
        <v>4320</v>
      </c>
      <c r="E880" s="124">
        <v>1312237</v>
      </c>
      <c r="F880" s="124">
        <v>3137</v>
      </c>
      <c r="G880" s="124">
        <v>-1280912</v>
      </c>
      <c r="H880" s="124">
        <v>-54842</v>
      </c>
      <c r="I880" s="124">
        <v>988</v>
      </c>
      <c r="J880" s="124">
        <v>15851</v>
      </c>
      <c r="K880" s="124">
        <v>2432</v>
      </c>
      <c r="L880" s="124">
        <v>43630</v>
      </c>
    </row>
    <row r="881" spans="1:12" x14ac:dyDescent="0.3">
      <c r="A881" s="99" t="s">
        <v>1202</v>
      </c>
      <c r="B881" s="104" t="s">
        <v>2278</v>
      </c>
      <c r="C881" s="121">
        <v>6806</v>
      </c>
      <c r="D881" s="124">
        <v>3876</v>
      </c>
      <c r="E881" s="124">
        <v>1277364</v>
      </c>
      <c r="F881" s="124">
        <v>2930</v>
      </c>
      <c r="G881" s="124">
        <v>-1264219</v>
      </c>
      <c r="H881" s="124">
        <v>-65579</v>
      </c>
      <c r="I881" s="124">
        <v>842</v>
      </c>
      <c r="J881" s="124">
        <v>13889</v>
      </c>
      <c r="K881" s="124">
        <v>2194</v>
      </c>
      <c r="L881" s="124">
        <v>42743</v>
      </c>
    </row>
    <row r="882" spans="1:12" x14ac:dyDescent="0.3">
      <c r="A882" s="99" t="s">
        <v>1203</v>
      </c>
      <c r="B882" s="104" t="s">
        <v>2279</v>
      </c>
      <c r="C882" s="121">
        <v>1087</v>
      </c>
      <c r="D882" s="124">
        <v>549</v>
      </c>
      <c r="E882" s="124">
        <v>101307</v>
      </c>
      <c r="F882" s="124">
        <v>538</v>
      </c>
      <c r="G882" s="124">
        <v>-361454</v>
      </c>
      <c r="H882" s="124">
        <v>-284310</v>
      </c>
      <c r="I882" s="124">
        <v>78</v>
      </c>
      <c r="J882" s="124">
        <v>1357</v>
      </c>
      <c r="K882" s="124">
        <v>289</v>
      </c>
      <c r="L882" s="124">
        <v>4988</v>
      </c>
    </row>
    <row r="883" spans="1:12" x14ac:dyDescent="0.3">
      <c r="A883" s="99" t="s">
        <v>1204</v>
      </c>
      <c r="B883" s="104" t="s">
        <v>2280</v>
      </c>
      <c r="C883" s="121">
        <v>5719</v>
      </c>
      <c r="D883" s="124">
        <v>3327</v>
      </c>
      <c r="E883" s="124">
        <v>1176057</v>
      </c>
      <c r="F883" s="124">
        <v>2392</v>
      </c>
      <c r="G883" s="124">
        <v>-902765</v>
      </c>
      <c r="H883" s="124">
        <v>218732</v>
      </c>
      <c r="I883" s="124">
        <v>764</v>
      </c>
      <c r="J883" s="124">
        <v>12532</v>
      </c>
      <c r="K883" s="124">
        <v>1905</v>
      </c>
      <c r="L883" s="124">
        <v>37755</v>
      </c>
    </row>
    <row r="884" spans="1:12" x14ac:dyDescent="0.3">
      <c r="A884" s="99" t="s">
        <v>1205</v>
      </c>
      <c r="B884" s="104" t="s">
        <v>2281</v>
      </c>
      <c r="C884" s="121">
        <v>651</v>
      </c>
      <c r="D884" s="124">
        <v>444</v>
      </c>
      <c r="E884" s="124">
        <v>34873</v>
      </c>
      <c r="F884" s="124">
        <v>207</v>
      </c>
      <c r="G884" s="124">
        <v>-16694</v>
      </c>
      <c r="H884" s="124">
        <v>10737</v>
      </c>
      <c r="I884" s="124">
        <v>146</v>
      </c>
      <c r="J884" s="124">
        <v>1961</v>
      </c>
      <c r="K884" s="124">
        <v>238</v>
      </c>
      <c r="L884" s="124">
        <v>886</v>
      </c>
    </row>
    <row r="885" spans="1:12" x14ac:dyDescent="0.3">
      <c r="A885" s="99" t="s">
        <v>1206</v>
      </c>
      <c r="B885" s="104" t="s">
        <v>2282</v>
      </c>
      <c r="C885" s="121">
        <v>46648</v>
      </c>
      <c r="D885" s="124">
        <v>36341</v>
      </c>
      <c r="E885" s="124">
        <v>2250512</v>
      </c>
      <c r="F885" s="124">
        <v>10307</v>
      </c>
      <c r="G885" s="124">
        <v>-446104</v>
      </c>
      <c r="H885" s="124">
        <v>1810887</v>
      </c>
      <c r="I885" s="124">
        <v>24053</v>
      </c>
      <c r="J885" s="124">
        <v>407043</v>
      </c>
      <c r="K885" s="124">
        <v>17128</v>
      </c>
      <c r="L885" s="124">
        <v>62186</v>
      </c>
    </row>
    <row r="886" spans="1:12" x14ac:dyDescent="0.3">
      <c r="A886" s="99" t="s">
        <v>1207</v>
      </c>
      <c r="B886" s="104" t="s">
        <v>2283</v>
      </c>
      <c r="C886" s="121">
        <v>43711</v>
      </c>
      <c r="D886" s="124">
        <v>34160</v>
      </c>
      <c r="E886" s="124">
        <v>2024123</v>
      </c>
      <c r="F886" s="124">
        <v>9551</v>
      </c>
      <c r="G886" s="124">
        <v>-328390</v>
      </c>
      <c r="H886" s="124">
        <v>1708394</v>
      </c>
      <c r="I886" s="124">
        <v>22926</v>
      </c>
      <c r="J886" s="124">
        <v>389057</v>
      </c>
      <c r="K886" s="124">
        <v>16126</v>
      </c>
      <c r="L886" s="124">
        <v>55521</v>
      </c>
    </row>
    <row r="887" spans="1:12" x14ac:dyDescent="0.3">
      <c r="A887" s="99" t="s">
        <v>1208</v>
      </c>
      <c r="B887" s="104" t="s">
        <v>2284</v>
      </c>
      <c r="C887" s="121">
        <v>40952</v>
      </c>
      <c r="D887" s="124">
        <v>32153</v>
      </c>
      <c r="E887" s="124">
        <v>1863026</v>
      </c>
      <c r="F887" s="124">
        <v>8799</v>
      </c>
      <c r="G887" s="124">
        <v>-273766</v>
      </c>
      <c r="H887" s="124">
        <v>1613315</v>
      </c>
      <c r="I887" s="124">
        <v>21606</v>
      </c>
      <c r="J887" s="124">
        <v>366905</v>
      </c>
      <c r="K887" s="124">
        <v>15155</v>
      </c>
      <c r="L887" s="124">
        <v>51115</v>
      </c>
    </row>
    <row r="888" spans="1:12" x14ac:dyDescent="0.3">
      <c r="A888" s="99" t="s">
        <v>1209</v>
      </c>
      <c r="B888" s="104" t="s">
        <v>2285</v>
      </c>
      <c r="C888" s="121">
        <v>2759</v>
      </c>
      <c r="D888" s="124">
        <v>2007</v>
      </c>
      <c r="E888" s="124">
        <v>161097</v>
      </c>
      <c r="F888" s="124">
        <v>752</v>
      </c>
      <c r="G888" s="124">
        <v>-54624</v>
      </c>
      <c r="H888" s="124">
        <v>95079</v>
      </c>
      <c r="I888" s="124">
        <v>1320</v>
      </c>
      <c r="J888" s="124">
        <v>22153</v>
      </c>
      <c r="K888" s="124">
        <v>971</v>
      </c>
      <c r="L888" s="124">
        <v>4406</v>
      </c>
    </row>
    <row r="889" spans="1:12" x14ac:dyDescent="0.3">
      <c r="A889" s="99" t="s">
        <v>1210</v>
      </c>
      <c r="B889" s="104" t="s">
        <v>2286</v>
      </c>
      <c r="C889" s="121">
        <v>2937</v>
      </c>
      <c r="D889" s="124">
        <v>2181</v>
      </c>
      <c r="E889" s="124">
        <v>226389</v>
      </c>
      <c r="F889" s="124">
        <v>756</v>
      </c>
      <c r="G889" s="124">
        <v>-117714</v>
      </c>
      <c r="H889" s="124">
        <v>102493</v>
      </c>
      <c r="I889" s="124">
        <v>1127</v>
      </c>
      <c r="J889" s="124">
        <v>17986</v>
      </c>
      <c r="K889" s="124">
        <v>1002</v>
      </c>
      <c r="L889" s="124">
        <v>6665</v>
      </c>
    </row>
    <row r="890" spans="1:12" x14ac:dyDescent="0.3">
      <c r="A890" s="99" t="s">
        <v>1211</v>
      </c>
      <c r="B890" s="104" t="s">
        <v>2287</v>
      </c>
      <c r="C890" s="121">
        <v>60418</v>
      </c>
      <c r="D890" s="124">
        <v>42864</v>
      </c>
      <c r="E890" s="124">
        <v>2429590</v>
      </c>
      <c r="F890" s="124">
        <v>17554</v>
      </c>
      <c r="G890" s="124">
        <v>-589940</v>
      </c>
      <c r="H890" s="124">
        <v>1611092</v>
      </c>
      <c r="I890" s="124">
        <v>28705</v>
      </c>
      <c r="J890" s="124">
        <v>470152</v>
      </c>
      <c r="K890" s="124">
        <v>18733</v>
      </c>
      <c r="L890" s="124">
        <v>59926</v>
      </c>
    </row>
    <row r="891" spans="1:12" x14ac:dyDescent="0.3">
      <c r="A891" s="99" t="s">
        <v>1212</v>
      </c>
      <c r="B891" s="104" t="s">
        <v>2288</v>
      </c>
      <c r="C891" s="121">
        <v>17424</v>
      </c>
      <c r="D891" s="124">
        <v>12954</v>
      </c>
      <c r="E891" s="124">
        <v>523911</v>
      </c>
      <c r="F891" s="124">
        <v>4470</v>
      </c>
      <c r="G891" s="124">
        <v>-88182</v>
      </c>
      <c r="H891" s="124">
        <v>413715</v>
      </c>
      <c r="I891" s="124">
        <v>9527</v>
      </c>
      <c r="J891" s="124">
        <v>156458</v>
      </c>
      <c r="K891" s="124">
        <v>5370</v>
      </c>
      <c r="L891" s="124">
        <v>12000</v>
      </c>
    </row>
    <row r="892" spans="1:12" x14ac:dyDescent="0.3">
      <c r="A892" s="99" t="s">
        <v>1213</v>
      </c>
      <c r="B892" s="104" t="s">
        <v>2289</v>
      </c>
      <c r="C892" s="121">
        <v>4245</v>
      </c>
      <c r="D892" s="124">
        <v>2659</v>
      </c>
      <c r="E892" s="124">
        <v>133880</v>
      </c>
      <c r="F892" s="124">
        <v>1586</v>
      </c>
      <c r="G892" s="124">
        <v>-44713</v>
      </c>
      <c r="H892" s="124">
        <v>83662</v>
      </c>
      <c r="I892" s="124">
        <v>1608</v>
      </c>
      <c r="J892" s="124">
        <v>24672</v>
      </c>
      <c r="K892" s="124">
        <v>946</v>
      </c>
      <c r="L892" s="124">
        <v>3600</v>
      </c>
    </row>
    <row r="893" spans="1:12" x14ac:dyDescent="0.3">
      <c r="A893" s="99" t="s">
        <v>1214</v>
      </c>
      <c r="B893" s="104" t="s">
        <v>2290</v>
      </c>
      <c r="C893" s="121">
        <v>7771</v>
      </c>
      <c r="D893" s="124">
        <v>6046</v>
      </c>
      <c r="E893" s="124">
        <v>224383</v>
      </c>
      <c r="F893" s="124">
        <v>1725</v>
      </c>
      <c r="G893" s="124">
        <v>-26621</v>
      </c>
      <c r="H893" s="124">
        <v>191208</v>
      </c>
      <c r="I893" s="124">
        <v>4660</v>
      </c>
      <c r="J893" s="124">
        <v>73961</v>
      </c>
      <c r="K893" s="124">
        <v>2493</v>
      </c>
      <c r="L893" s="124">
        <v>4998</v>
      </c>
    </row>
    <row r="894" spans="1:12" x14ac:dyDescent="0.3">
      <c r="A894" s="99" t="s">
        <v>1215</v>
      </c>
      <c r="B894" s="104" t="s">
        <v>2291</v>
      </c>
      <c r="C894" s="121">
        <v>5408</v>
      </c>
      <c r="D894" s="124">
        <v>4249</v>
      </c>
      <c r="E894" s="124">
        <v>165648</v>
      </c>
      <c r="F894" s="124">
        <v>1159</v>
      </c>
      <c r="G894" s="124">
        <v>-16848</v>
      </c>
      <c r="H894" s="124">
        <v>138844</v>
      </c>
      <c r="I894" s="124">
        <v>3259</v>
      </c>
      <c r="J894" s="124">
        <v>57825</v>
      </c>
      <c r="K894" s="124">
        <v>1931</v>
      </c>
      <c r="L894" s="124">
        <v>3402</v>
      </c>
    </row>
    <row r="895" spans="1:12" x14ac:dyDescent="0.3">
      <c r="A895" s="99" t="s">
        <v>1216</v>
      </c>
      <c r="B895" s="104" t="s">
        <v>2292</v>
      </c>
      <c r="C895" s="121">
        <v>13691</v>
      </c>
      <c r="D895" s="124">
        <v>9808</v>
      </c>
      <c r="E895" s="124">
        <v>234743</v>
      </c>
      <c r="F895" s="124">
        <v>3883</v>
      </c>
      <c r="G895" s="124">
        <v>-20822</v>
      </c>
      <c r="H895" s="124">
        <v>201157</v>
      </c>
      <c r="I895" s="124">
        <v>7723</v>
      </c>
      <c r="J895" s="124">
        <v>114352</v>
      </c>
      <c r="K895" s="124">
        <v>3112</v>
      </c>
      <c r="L895" s="124">
        <v>3787</v>
      </c>
    </row>
    <row r="896" spans="1:12" x14ac:dyDescent="0.3">
      <c r="A896" s="99" t="s">
        <v>1217</v>
      </c>
      <c r="B896" s="104" t="s">
        <v>2293</v>
      </c>
      <c r="C896" s="121">
        <v>13268</v>
      </c>
      <c r="D896" s="124">
        <v>9500</v>
      </c>
      <c r="E896" s="124">
        <v>218768</v>
      </c>
      <c r="F896" s="124">
        <v>3768</v>
      </c>
      <c r="G896" s="124">
        <v>-19358</v>
      </c>
      <c r="H896" s="124">
        <v>191039</v>
      </c>
      <c r="I896" s="124">
        <v>7521</v>
      </c>
      <c r="J896" s="124">
        <v>111079</v>
      </c>
      <c r="K896" s="124">
        <v>3008</v>
      </c>
      <c r="L896" s="124">
        <v>3498</v>
      </c>
    </row>
    <row r="897" spans="1:12" x14ac:dyDescent="0.3">
      <c r="A897" s="99" t="s">
        <v>1218</v>
      </c>
      <c r="B897" s="104" t="s">
        <v>2294</v>
      </c>
      <c r="C897" s="121">
        <v>423</v>
      </c>
      <c r="D897" s="124">
        <v>308</v>
      </c>
      <c r="E897" s="124">
        <v>15975</v>
      </c>
      <c r="F897" s="124">
        <v>115</v>
      </c>
      <c r="G897" s="124">
        <v>-1464</v>
      </c>
      <c r="H897" s="124">
        <v>10118</v>
      </c>
      <c r="I897" s="124">
        <v>202</v>
      </c>
      <c r="J897" s="124">
        <v>3273</v>
      </c>
      <c r="K897" s="124">
        <v>104</v>
      </c>
      <c r="L897" s="124">
        <v>289</v>
      </c>
    </row>
    <row r="898" spans="1:12" x14ac:dyDescent="0.3">
      <c r="A898" s="99" t="s">
        <v>1219</v>
      </c>
      <c r="B898" s="104" t="s">
        <v>2295</v>
      </c>
      <c r="C898" s="121">
        <v>1777</v>
      </c>
      <c r="D898" s="124">
        <v>1386</v>
      </c>
      <c r="E898" s="124">
        <v>66936</v>
      </c>
      <c r="F898" s="124">
        <v>391</v>
      </c>
      <c r="G898" s="124">
        <v>-7528</v>
      </c>
      <c r="H898" s="124">
        <v>57906</v>
      </c>
      <c r="I898" s="124">
        <v>890</v>
      </c>
      <c r="J898" s="124">
        <v>14210</v>
      </c>
      <c r="K898" s="124">
        <v>646</v>
      </c>
      <c r="L898" s="124">
        <v>1754</v>
      </c>
    </row>
    <row r="899" spans="1:12" x14ac:dyDescent="0.3">
      <c r="A899" s="99" t="s">
        <v>1220</v>
      </c>
      <c r="B899" s="104" t="s">
        <v>2296</v>
      </c>
      <c r="C899" s="121">
        <v>1001</v>
      </c>
      <c r="D899" s="124">
        <v>782</v>
      </c>
      <c r="E899" s="124">
        <v>36950</v>
      </c>
      <c r="F899" s="124">
        <v>219</v>
      </c>
      <c r="G899" s="124">
        <v>-5576</v>
      </c>
      <c r="H899" s="124">
        <v>30947</v>
      </c>
      <c r="I899" s="124">
        <v>490</v>
      </c>
      <c r="J899" s="124">
        <v>7602</v>
      </c>
      <c r="K899" s="124">
        <v>360</v>
      </c>
      <c r="L899" s="124">
        <v>975</v>
      </c>
    </row>
    <row r="900" spans="1:12" x14ac:dyDescent="0.3">
      <c r="A900" s="99" t="s">
        <v>1221</v>
      </c>
      <c r="B900" s="104" t="s">
        <v>2297</v>
      </c>
      <c r="C900" s="121">
        <v>776</v>
      </c>
      <c r="D900" s="124">
        <v>604</v>
      </c>
      <c r="E900" s="124">
        <v>29986</v>
      </c>
      <c r="F900" s="124">
        <v>172</v>
      </c>
      <c r="G900" s="124">
        <v>-1952</v>
      </c>
      <c r="H900" s="124">
        <v>26959</v>
      </c>
      <c r="I900" s="124">
        <v>400</v>
      </c>
      <c r="J900" s="124">
        <v>6608</v>
      </c>
      <c r="K900" s="124">
        <v>286</v>
      </c>
      <c r="L900" s="124">
        <v>779</v>
      </c>
    </row>
    <row r="901" spans="1:12" x14ac:dyDescent="0.3">
      <c r="A901" s="99" t="s">
        <v>1222</v>
      </c>
      <c r="B901" s="104" t="s">
        <v>2298</v>
      </c>
      <c r="C901" s="121">
        <v>27526</v>
      </c>
      <c r="D901" s="124">
        <v>18716</v>
      </c>
      <c r="E901" s="124">
        <v>1604001</v>
      </c>
      <c r="F901" s="124">
        <v>8810</v>
      </c>
      <c r="G901" s="124">
        <v>-473408</v>
      </c>
      <c r="H901" s="124">
        <v>938314</v>
      </c>
      <c r="I901" s="124">
        <v>10565</v>
      </c>
      <c r="J901" s="124">
        <v>185132</v>
      </c>
      <c r="K901" s="124">
        <v>9605</v>
      </c>
      <c r="L901" s="124">
        <v>42384</v>
      </c>
    </row>
    <row r="902" spans="1:12" x14ac:dyDescent="0.3">
      <c r="A902" s="99" t="s">
        <v>1223</v>
      </c>
      <c r="B902" s="104" t="s">
        <v>2299</v>
      </c>
      <c r="C902" s="121">
        <v>2911</v>
      </c>
      <c r="D902" s="124">
        <v>2143</v>
      </c>
      <c r="E902" s="124">
        <v>198141</v>
      </c>
      <c r="F902" s="124">
        <v>768</v>
      </c>
      <c r="G902" s="124">
        <v>-20820</v>
      </c>
      <c r="H902" s="124">
        <v>177899</v>
      </c>
      <c r="I902" s="124">
        <v>1655</v>
      </c>
      <c r="J902" s="124">
        <v>27786</v>
      </c>
      <c r="K902" s="124">
        <v>912</v>
      </c>
      <c r="L902" s="124">
        <v>5831</v>
      </c>
    </row>
    <row r="903" spans="1:12" x14ac:dyDescent="0.3">
      <c r="A903" s="99" t="s">
        <v>1224</v>
      </c>
      <c r="B903" s="104" t="s">
        <v>2300</v>
      </c>
      <c r="C903" s="121">
        <v>1203</v>
      </c>
      <c r="D903" s="124">
        <v>1000</v>
      </c>
      <c r="E903" s="124">
        <v>160862</v>
      </c>
      <c r="F903" s="124">
        <v>203</v>
      </c>
      <c r="G903" s="124">
        <v>-6204</v>
      </c>
      <c r="H903" s="124">
        <v>153052</v>
      </c>
      <c r="I903" s="124">
        <v>801</v>
      </c>
      <c r="J903" s="124">
        <v>16018</v>
      </c>
      <c r="K903" s="124">
        <v>603</v>
      </c>
      <c r="L903" s="124">
        <v>5009</v>
      </c>
    </row>
    <row r="904" spans="1:12" x14ac:dyDescent="0.3">
      <c r="A904" s="99" t="s">
        <v>1225</v>
      </c>
      <c r="B904" s="104" t="s">
        <v>2301</v>
      </c>
      <c r="C904" s="121">
        <v>1708</v>
      </c>
      <c r="D904" s="124">
        <v>1143</v>
      </c>
      <c r="E904" s="124">
        <v>37280</v>
      </c>
      <c r="F904" s="124">
        <v>565</v>
      </c>
      <c r="G904" s="124">
        <v>-14617</v>
      </c>
      <c r="H904" s="124">
        <v>24847</v>
      </c>
      <c r="I904" s="124">
        <v>854</v>
      </c>
      <c r="J904" s="124">
        <v>11768</v>
      </c>
      <c r="K904" s="124">
        <v>309</v>
      </c>
      <c r="L904" s="124">
        <v>821</v>
      </c>
    </row>
    <row r="905" spans="1:12" x14ac:dyDescent="0.3">
      <c r="A905" s="98" t="s">
        <v>1226</v>
      </c>
      <c r="B905" s="102" t="s">
        <v>2302</v>
      </c>
      <c r="C905" s="121">
        <v>286528</v>
      </c>
      <c r="D905" s="124">
        <v>228127</v>
      </c>
      <c r="E905" s="124">
        <v>17738601</v>
      </c>
      <c r="F905" s="124">
        <v>58401</v>
      </c>
      <c r="G905" s="124">
        <v>-3564999</v>
      </c>
      <c r="H905" s="124">
        <v>14347314</v>
      </c>
      <c r="I905" s="124">
        <v>162355</v>
      </c>
      <c r="J905" s="124">
        <v>2989971</v>
      </c>
      <c r="K905" s="124">
        <v>122135</v>
      </c>
      <c r="L905" s="124">
        <v>507922</v>
      </c>
    </row>
    <row r="906" spans="1:12" x14ac:dyDescent="0.3">
      <c r="A906" s="99" t="s">
        <v>1227</v>
      </c>
      <c r="B906" s="104" t="s">
        <v>2303</v>
      </c>
      <c r="C906" s="121">
        <v>35553</v>
      </c>
      <c r="D906" s="124">
        <v>24419</v>
      </c>
      <c r="E906" s="124">
        <v>3593981</v>
      </c>
      <c r="F906" s="124">
        <v>11134</v>
      </c>
      <c r="G906" s="124">
        <v>-853229</v>
      </c>
      <c r="H906" s="124">
        <v>2828737</v>
      </c>
      <c r="I906" s="124">
        <v>14779</v>
      </c>
      <c r="J906" s="124">
        <v>264291</v>
      </c>
      <c r="K906" s="124">
        <v>11708</v>
      </c>
      <c r="L906" s="124">
        <v>111425</v>
      </c>
    </row>
    <row r="907" spans="1:12" x14ac:dyDescent="0.3">
      <c r="A907" s="99" t="s">
        <v>1228</v>
      </c>
      <c r="B907" s="104" t="s">
        <v>2304</v>
      </c>
      <c r="C907" s="121">
        <v>7960</v>
      </c>
      <c r="D907" s="124">
        <v>5336</v>
      </c>
      <c r="E907" s="124">
        <v>837516</v>
      </c>
      <c r="F907" s="124">
        <v>2624</v>
      </c>
      <c r="G907" s="124">
        <v>-265736</v>
      </c>
      <c r="H907" s="124">
        <v>495866</v>
      </c>
      <c r="I907" s="124">
        <v>3138</v>
      </c>
      <c r="J907" s="124">
        <v>55426</v>
      </c>
      <c r="K907" s="124">
        <v>2477</v>
      </c>
      <c r="L907" s="124">
        <v>23514</v>
      </c>
    </row>
    <row r="908" spans="1:12" x14ac:dyDescent="0.3">
      <c r="A908" s="99" t="s">
        <v>1229</v>
      </c>
      <c r="B908" s="104" t="s">
        <v>2305</v>
      </c>
      <c r="C908" s="121">
        <v>5862</v>
      </c>
      <c r="D908" s="124">
        <v>4019</v>
      </c>
      <c r="E908" s="124">
        <v>686866</v>
      </c>
      <c r="F908" s="124">
        <v>1843</v>
      </c>
      <c r="G908" s="124">
        <v>-245063</v>
      </c>
      <c r="H908" s="124">
        <v>380292</v>
      </c>
      <c r="I908" s="124">
        <v>2368</v>
      </c>
      <c r="J908" s="124">
        <v>42035</v>
      </c>
      <c r="K908" s="124">
        <v>1876</v>
      </c>
      <c r="L908" s="124">
        <v>19211</v>
      </c>
    </row>
    <row r="909" spans="1:12" x14ac:dyDescent="0.3">
      <c r="A909" s="99" t="s">
        <v>1230</v>
      </c>
      <c r="B909" s="104" t="s">
        <v>2306</v>
      </c>
      <c r="C909" s="121">
        <v>2098</v>
      </c>
      <c r="D909" s="124">
        <v>1317</v>
      </c>
      <c r="E909" s="124">
        <v>150650</v>
      </c>
      <c r="F909" s="124">
        <v>781</v>
      </c>
      <c r="G909" s="124">
        <v>-20672</v>
      </c>
      <c r="H909" s="124">
        <v>115573</v>
      </c>
      <c r="I909" s="124">
        <v>770</v>
      </c>
      <c r="J909" s="124">
        <v>13391</v>
      </c>
      <c r="K909" s="124">
        <v>601</v>
      </c>
      <c r="L909" s="124">
        <v>4303</v>
      </c>
    </row>
    <row r="910" spans="1:12" x14ac:dyDescent="0.3">
      <c r="A910" s="99" t="s">
        <v>1231</v>
      </c>
      <c r="B910" s="104" t="s">
        <v>2307</v>
      </c>
      <c r="C910" s="121">
        <v>6884</v>
      </c>
      <c r="D910" s="124">
        <v>4594</v>
      </c>
      <c r="E910" s="124">
        <v>359145</v>
      </c>
      <c r="F910" s="124">
        <v>2290</v>
      </c>
      <c r="G910" s="124">
        <v>-87711</v>
      </c>
      <c r="H910" s="124">
        <v>207567</v>
      </c>
      <c r="I910" s="124">
        <v>2891</v>
      </c>
      <c r="J910" s="124">
        <v>47445</v>
      </c>
      <c r="K910" s="124">
        <v>1866</v>
      </c>
      <c r="L910" s="124">
        <v>8265</v>
      </c>
    </row>
    <row r="911" spans="1:12" x14ac:dyDescent="0.3">
      <c r="A911" s="99" t="s">
        <v>1232</v>
      </c>
      <c r="B911" s="104" t="s">
        <v>2308</v>
      </c>
      <c r="C911" s="121">
        <v>1645</v>
      </c>
      <c r="D911" s="124">
        <v>1013</v>
      </c>
      <c r="E911" s="124">
        <v>35013</v>
      </c>
      <c r="F911" s="124">
        <v>632</v>
      </c>
      <c r="G911" s="124">
        <v>-13649</v>
      </c>
      <c r="H911" s="124">
        <v>19066</v>
      </c>
      <c r="I911" s="124">
        <v>651</v>
      </c>
      <c r="J911" s="124">
        <v>10834</v>
      </c>
      <c r="K911" s="124">
        <v>373</v>
      </c>
      <c r="L911" s="124">
        <v>746</v>
      </c>
    </row>
    <row r="912" spans="1:12" x14ac:dyDescent="0.3">
      <c r="A912" s="99" t="s">
        <v>1233</v>
      </c>
      <c r="B912" s="104" t="s">
        <v>2309</v>
      </c>
      <c r="C912" s="121">
        <v>354</v>
      </c>
      <c r="D912" s="124">
        <v>227</v>
      </c>
      <c r="E912" s="124">
        <v>6418</v>
      </c>
      <c r="F912" s="124">
        <v>127</v>
      </c>
      <c r="G912" s="124">
        <v>-3629</v>
      </c>
      <c r="H912" s="124">
        <v>2254</v>
      </c>
      <c r="I912" s="124">
        <v>148</v>
      </c>
      <c r="J912" s="124">
        <v>2325</v>
      </c>
      <c r="K912" s="124">
        <v>74</v>
      </c>
      <c r="L912" s="124">
        <v>123</v>
      </c>
    </row>
    <row r="913" spans="1:12" x14ac:dyDescent="0.3">
      <c r="A913" s="99" t="s">
        <v>1234</v>
      </c>
      <c r="B913" s="104" t="s">
        <v>2310</v>
      </c>
      <c r="C913" s="121">
        <v>4885</v>
      </c>
      <c r="D913" s="124">
        <v>3354</v>
      </c>
      <c r="E913" s="124">
        <v>317713</v>
      </c>
      <c r="F913" s="124">
        <v>1531</v>
      </c>
      <c r="G913" s="124">
        <v>-70432</v>
      </c>
      <c r="H913" s="124">
        <v>186247</v>
      </c>
      <c r="I913" s="124">
        <v>2092</v>
      </c>
      <c r="J913" s="124">
        <v>34287</v>
      </c>
      <c r="K913" s="124">
        <v>1419</v>
      </c>
      <c r="L913" s="124">
        <v>7396</v>
      </c>
    </row>
    <row r="914" spans="1:12" x14ac:dyDescent="0.3">
      <c r="A914" s="99" t="s">
        <v>1235</v>
      </c>
      <c r="B914" s="104" t="s">
        <v>2311</v>
      </c>
      <c r="C914" s="121">
        <v>20117</v>
      </c>
      <c r="D914" s="124">
        <v>14119</v>
      </c>
      <c r="E914" s="124">
        <v>1852425</v>
      </c>
      <c r="F914" s="124">
        <v>5998</v>
      </c>
      <c r="G914" s="124">
        <v>-481311</v>
      </c>
      <c r="H914" s="124">
        <v>1626481</v>
      </c>
      <c r="I914" s="124">
        <v>8597</v>
      </c>
      <c r="J914" s="124">
        <v>158376</v>
      </c>
      <c r="K914" s="124">
        <v>7173</v>
      </c>
      <c r="L914" s="124">
        <v>61666</v>
      </c>
    </row>
    <row r="915" spans="1:12" x14ac:dyDescent="0.3">
      <c r="A915" s="99" t="s">
        <v>1236</v>
      </c>
      <c r="B915" s="104" t="s">
        <v>2312</v>
      </c>
      <c r="C915" s="121">
        <v>1745</v>
      </c>
      <c r="D915" s="124">
        <v>1136</v>
      </c>
      <c r="E915" s="124">
        <v>53628</v>
      </c>
      <c r="F915" s="124">
        <v>609</v>
      </c>
      <c r="G915" s="124">
        <v>-125568</v>
      </c>
      <c r="H915" s="124">
        <v>248075</v>
      </c>
      <c r="I915" s="124">
        <v>734</v>
      </c>
      <c r="J915" s="124">
        <v>12686</v>
      </c>
      <c r="K915" s="124">
        <v>455</v>
      </c>
      <c r="L915" s="124">
        <v>8832</v>
      </c>
    </row>
    <row r="916" spans="1:12" x14ac:dyDescent="0.3">
      <c r="A916" s="99" t="s">
        <v>1237</v>
      </c>
      <c r="B916" s="104" t="s">
        <v>2313</v>
      </c>
      <c r="C916" s="121">
        <v>5589</v>
      </c>
      <c r="D916" s="124">
        <v>4177</v>
      </c>
      <c r="E916" s="124">
        <v>531366</v>
      </c>
      <c r="F916" s="124">
        <v>1412</v>
      </c>
      <c r="G916" s="124">
        <v>-57955</v>
      </c>
      <c r="H916" s="124">
        <v>436114</v>
      </c>
      <c r="I916" s="124">
        <v>2597</v>
      </c>
      <c r="J916" s="124">
        <v>49678</v>
      </c>
      <c r="K916" s="124">
        <v>2399</v>
      </c>
      <c r="L916" s="124">
        <v>15440</v>
      </c>
    </row>
    <row r="917" spans="1:12" x14ac:dyDescent="0.3">
      <c r="A917" s="99" t="s">
        <v>1238</v>
      </c>
      <c r="B917" s="104" t="s">
        <v>2314</v>
      </c>
      <c r="C917" s="121">
        <v>568</v>
      </c>
      <c r="D917" s="124">
        <v>404</v>
      </c>
      <c r="E917" s="124">
        <v>48197</v>
      </c>
      <c r="F917" s="124">
        <v>164</v>
      </c>
      <c r="G917" s="124">
        <v>-9052</v>
      </c>
      <c r="H917" s="124">
        <v>28255</v>
      </c>
      <c r="I917" s="124">
        <v>223</v>
      </c>
      <c r="J917" s="124">
        <v>3956</v>
      </c>
      <c r="K917" s="124">
        <v>199</v>
      </c>
      <c r="L917" s="124">
        <v>1178</v>
      </c>
    </row>
    <row r="918" spans="1:12" x14ac:dyDescent="0.3">
      <c r="A918" s="99" t="s">
        <v>1239</v>
      </c>
      <c r="B918" s="104" t="s">
        <v>2315</v>
      </c>
      <c r="C918" s="121">
        <v>1272</v>
      </c>
      <c r="D918" s="124">
        <v>798</v>
      </c>
      <c r="E918" s="124">
        <v>40104</v>
      </c>
      <c r="F918" s="124">
        <v>474</v>
      </c>
      <c r="G918" s="124">
        <v>-15172</v>
      </c>
      <c r="H918" s="124">
        <v>41632</v>
      </c>
      <c r="I918" s="124">
        <v>422</v>
      </c>
      <c r="J918" s="124">
        <v>7188</v>
      </c>
      <c r="K918" s="124">
        <v>281</v>
      </c>
      <c r="L918" s="124">
        <v>1702</v>
      </c>
    </row>
    <row r="919" spans="1:12" x14ac:dyDescent="0.3">
      <c r="A919" s="99" t="s">
        <v>1240</v>
      </c>
      <c r="B919" s="104" t="s">
        <v>2316</v>
      </c>
      <c r="C919" s="121">
        <v>612</v>
      </c>
      <c r="D919" s="124">
        <v>279</v>
      </c>
      <c r="E919" s="124">
        <v>70582</v>
      </c>
      <c r="F919" s="124">
        <v>333</v>
      </c>
      <c r="G919" s="124">
        <v>-66386</v>
      </c>
      <c r="H919" s="124">
        <v>30784</v>
      </c>
      <c r="I919" s="124">
        <v>73</v>
      </c>
      <c r="J919" s="124">
        <v>1120</v>
      </c>
      <c r="K919" s="124">
        <v>96</v>
      </c>
      <c r="L919" s="124">
        <v>2805</v>
      </c>
    </row>
    <row r="920" spans="1:12" x14ac:dyDescent="0.3">
      <c r="A920" s="99" t="s">
        <v>1241</v>
      </c>
      <c r="B920" s="104" t="s">
        <v>2317</v>
      </c>
      <c r="C920" s="121">
        <v>10331</v>
      </c>
      <c r="D920" s="124">
        <v>7325</v>
      </c>
      <c r="E920" s="124">
        <v>1108549</v>
      </c>
      <c r="F920" s="124">
        <v>3006</v>
      </c>
      <c r="G920" s="124">
        <v>-207178</v>
      </c>
      <c r="H920" s="124">
        <v>841620</v>
      </c>
      <c r="I920" s="124">
        <v>4548</v>
      </c>
      <c r="J920" s="124">
        <v>83750</v>
      </c>
      <c r="K920" s="124">
        <v>3743</v>
      </c>
      <c r="L920" s="124">
        <v>31708</v>
      </c>
    </row>
    <row r="921" spans="1:12" x14ac:dyDescent="0.3">
      <c r="A921" s="99" t="s">
        <v>1242</v>
      </c>
      <c r="B921" s="104" t="s">
        <v>2318</v>
      </c>
      <c r="C921" s="121">
        <v>592</v>
      </c>
      <c r="D921" s="124">
        <v>370</v>
      </c>
      <c r="E921" s="124">
        <v>544896</v>
      </c>
      <c r="F921" s="124">
        <v>222</v>
      </c>
      <c r="G921" s="124">
        <v>-18472</v>
      </c>
      <c r="H921" s="124">
        <v>498823</v>
      </c>
      <c r="I921" s="124">
        <v>153</v>
      </c>
      <c r="J921" s="124">
        <v>3044</v>
      </c>
      <c r="K921" s="124">
        <v>192</v>
      </c>
      <c r="L921" s="124">
        <v>17979</v>
      </c>
    </row>
    <row r="922" spans="1:12" x14ac:dyDescent="0.3">
      <c r="A922" s="99" t="s">
        <v>1243</v>
      </c>
      <c r="B922" s="104" t="s">
        <v>2319</v>
      </c>
      <c r="C922" s="121">
        <v>14000</v>
      </c>
      <c r="D922" s="124">
        <v>9365</v>
      </c>
      <c r="E922" s="124">
        <v>1178397</v>
      </c>
      <c r="F922" s="124">
        <v>4635</v>
      </c>
      <c r="G922" s="124">
        <v>-314256</v>
      </c>
      <c r="H922" s="124">
        <v>867131</v>
      </c>
      <c r="I922" s="124">
        <v>3493</v>
      </c>
      <c r="J922" s="124">
        <v>67572</v>
      </c>
      <c r="K922" s="124">
        <v>5598</v>
      </c>
      <c r="L922" s="124">
        <v>38543</v>
      </c>
    </row>
    <row r="923" spans="1:12" x14ac:dyDescent="0.3">
      <c r="A923" s="99" t="s">
        <v>1244</v>
      </c>
      <c r="B923" s="104" t="s">
        <v>2320</v>
      </c>
      <c r="C923" s="121">
        <v>8388</v>
      </c>
      <c r="D923" s="124">
        <v>5765</v>
      </c>
      <c r="E923" s="124">
        <v>531690</v>
      </c>
      <c r="F923" s="124">
        <v>2623</v>
      </c>
      <c r="G923" s="124">
        <v>-126828</v>
      </c>
      <c r="H923" s="124">
        <v>385274</v>
      </c>
      <c r="I923" s="124">
        <v>2682</v>
      </c>
      <c r="J923" s="124">
        <v>51294</v>
      </c>
      <c r="K923" s="124">
        <v>3297</v>
      </c>
      <c r="L923" s="124">
        <v>16038</v>
      </c>
    </row>
    <row r="924" spans="1:12" x14ac:dyDescent="0.3">
      <c r="A924" s="99" t="s">
        <v>1245</v>
      </c>
      <c r="B924" s="104" t="s">
        <v>2321</v>
      </c>
      <c r="C924" s="121">
        <v>3550</v>
      </c>
      <c r="D924" s="124">
        <v>2281</v>
      </c>
      <c r="E924" s="124">
        <v>507141</v>
      </c>
      <c r="F924" s="124">
        <v>1269</v>
      </c>
      <c r="G924" s="124">
        <v>-146958</v>
      </c>
      <c r="H924" s="124">
        <v>376805</v>
      </c>
      <c r="I924" s="124">
        <v>504</v>
      </c>
      <c r="J924" s="124">
        <v>10459</v>
      </c>
      <c r="K924" s="124">
        <v>1467</v>
      </c>
      <c r="L924" s="124">
        <v>17930</v>
      </c>
    </row>
    <row r="925" spans="1:12" x14ac:dyDescent="0.3">
      <c r="A925" s="99" t="s">
        <v>1246</v>
      </c>
      <c r="B925" s="104" t="s">
        <v>2322</v>
      </c>
      <c r="C925" s="121">
        <v>2062</v>
      </c>
      <c r="D925" s="124">
        <v>1319</v>
      </c>
      <c r="E925" s="124">
        <v>139565</v>
      </c>
      <c r="F925" s="124">
        <v>743</v>
      </c>
      <c r="G925" s="124">
        <v>-40470</v>
      </c>
      <c r="H925" s="124">
        <v>105052</v>
      </c>
      <c r="I925" s="124">
        <v>307</v>
      </c>
      <c r="J925" s="124">
        <v>5820</v>
      </c>
      <c r="K925" s="124">
        <v>834</v>
      </c>
      <c r="L925" s="124">
        <v>4575</v>
      </c>
    </row>
    <row r="926" spans="1:12" x14ac:dyDescent="0.3">
      <c r="A926" s="99" t="s">
        <v>1247</v>
      </c>
      <c r="B926" s="104" t="s">
        <v>2323</v>
      </c>
      <c r="C926" s="121">
        <v>18916</v>
      </c>
      <c r="D926" s="124">
        <v>14421</v>
      </c>
      <c r="E926" s="124">
        <v>1161576</v>
      </c>
      <c r="F926" s="124">
        <v>4495</v>
      </c>
      <c r="G926" s="124">
        <v>-443962</v>
      </c>
      <c r="H926" s="124">
        <v>686463</v>
      </c>
      <c r="I926" s="124">
        <v>9330</v>
      </c>
      <c r="J926" s="124">
        <v>172239</v>
      </c>
      <c r="K926" s="124">
        <v>7597</v>
      </c>
      <c r="L926" s="124">
        <v>32855</v>
      </c>
    </row>
    <row r="927" spans="1:12" x14ac:dyDescent="0.3">
      <c r="A927" s="99" t="s">
        <v>1248</v>
      </c>
      <c r="B927" s="104" t="s">
        <v>2324</v>
      </c>
      <c r="C927" s="121">
        <v>16682</v>
      </c>
      <c r="D927" s="124">
        <v>12811</v>
      </c>
      <c r="E927" s="124">
        <v>975881</v>
      </c>
      <c r="F927" s="124">
        <v>3871</v>
      </c>
      <c r="G927" s="124">
        <v>-314540</v>
      </c>
      <c r="H927" s="124">
        <v>602730</v>
      </c>
      <c r="I927" s="124">
        <v>8290</v>
      </c>
      <c r="J927" s="124">
        <v>157004</v>
      </c>
      <c r="K927" s="124">
        <v>6992</v>
      </c>
      <c r="L927" s="124">
        <v>25926</v>
      </c>
    </row>
    <row r="928" spans="1:12" x14ac:dyDescent="0.3">
      <c r="A928" s="99" t="s">
        <v>1249</v>
      </c>
      <c r="B928" s="104" t="s">
        <v>2325</v>
      </c>
      <c r="C928" s="121">
        <v>11154</v>
      </c>
      <c r="D928" s="124">
        <v>8925</v>
      </c>
      <c r="E928" s="124">
        <v>531981</v>
      </c>
      <c r="F928" s="124">
        <v>2229</v>
      </c>
      <c r="G928" s="124">
        <v>-146548</v>
      </c>
      <c r="H928" s="124">
        <v>362772</v>
      </c>
      <c r="I928" s="124">
        <v>6271</v>
      </c>
      <c r="J928" s="124">
        <v>122879</v>
      </c>
      <c r="K928" s="124">
        <v>5217</v>
      </c>
      <c r="L928" s="124">
        <v>13141</v>
      </c>
    </row>
    <row r="929" spans="1:12" x14ac:dyDescent="0.3">
      <c r="A929" s="99" t="s">
        <v>1250</v>
      </c>
      <c r="B929" s="104" t="s">
        <v>2326</v>
      </c>
      <c r="C929" s="121">
        <v>5528</v>
      </c>
      <c r="D929" s="124">
        <v>3886</v>
      </c>
      <c r="E929" s="124">
        <v>443899</v>
      </c>
      <c r="F929" s="124">
        <v>1642</v>
      </c>
      <c r="G929" s="124">
        <v>-167991</v>
      </c>
      <c r="H929" s="124">
        <v>239957</v>
      </c>
      <c r="I929" s="124">
        <v>2019</v>
      </c>
      <c r="J929" s="124">
        <v>34124</v>
      </c>
      <c r="K929" s="124">
        <v>1775</v>
      </c>
      <c r="L929" s="124">
        <v>12785</v>
      </c>
    </row>
    <row r="930" spans="1:12" x14ac:dyDescent="0.3">
      <c r="A930" s="99" t="s">
        <v>1251</v>
      </c>
      <c r="B930" s="104" t="s">
        <v>2327</v>
      </c>
      <c r="C930" s="121">
        <v>2234</v>
      </c>
      <c r="D930" s="124">
        <v>1610</v>
      </c>
      <c r="E930" s="124">
        <v>185696</v>
      </c>
      <c r="F930" s="124">
        <v>624</v>
      </c>
      <c r="G930" s="124">
        <v>-129422</v>
      </c>
      <c r="H930" s="124">
        <v>83733</v>
      </c>
      <c r="I930" s="124">
        <v>1040</v>
      </c>
      <c r="J930" s="124">
        <v>15236</v>
      </c>
      <c r="K930" s="124">
        <v>605</v>
      </c>
      <c r="L930" s="124">
        <v>6929</v>
      </c>
    </row>
    <row r="931" spans="1:12" x14ac:dyDescent="0.3">
      <c r="A931" s="99" t="s">
        <v>1252</v>
      </c>
      <c r="B931" s="104" t="s">
        <v>2328</v>
      </c>
      <c r="C931" s="121">
        <v>7542</v>
      </c>
      <c r="D931" s="124">
        <v>6021</v>
      </c>
      <c r="E931" s="124">
        <v>492106</v>
      </c>
      <c r="F931" s="124">
        <v>1521</v>
      </c>
      <c r="G931" s="124">
        <v>-86214</v>
      </c>
      <c r="H931" s="124">
        <v>376386</v>
      </c>
      <c r="I931" s="124">
        <v>3476</v>
      </c>
      <c r="J931" s="124">
        <v>68412</v>
      </c>
      <c r="K931" s="124">
        <v>3517</v>
      </c>
      <c r="L931" s="124">
        <v>13704</v>
      </c>
    </row>
    <row r="932" spans="1:12" x14ac:dyDescent="0.3">
      <c r="A932" s="99" t="s">
        <v>1253</v>
      </c>
      <c r="B932" s="104" t="s">
        <v>2329</v>
      </c>
      <c r="C932" s="121">
        <v>5425</v>
      </c>
      <c r="D932" s="124">
        <v>4312</v>
      </c>
      <c r="E932" s="124">
        <v>399839</v>
      </c>
      <c r="F932" s="124">
        <v>1113</v>
      </c>
      <c r="G932" s="124">
        <v>-63648</v>
      </c>
      <c r="H932" s="124">
        <v>310867</v>
      </c>
      <c r="I932" s="124">
        <v>2318</v>
      </c>
      <c r="J932" s="124">
        <v>46184</v>
      </c>
      <c r="K932" s="124">
        <v>2540</v>
      </c>
      <c r="L932" s="124">
        <v>11407</v>
      </c>
    </row>
    <row r="933" spans="1:12" x14ac:dyDescent="0.3">
      <c r="A933" s="99" t="s">
        <v>1254</v>
      </c>
      <c r="B933" s="104" t="s">
        <v>2330</v>
      </c>
      <c r="C933" s="121">
        <v>829</v>
      </c>
      <c r="D933" s="124">
        <v>616</v>
      </c>
      <c r="E933" s="124">
        <v>50555</v>
      </c>
      <c r="F933" s="124">
        <v>213</v>
      </c>
      <c r="G933" s="124">
        <v>-20559</v>
      </c>
      <c r="H933" s="124">
        <v>26923</v>
      </c>
      <c r="I933" s="124">
        <v>283</v>
      </c>
      <c r="J933" s="124">
        <v>5664</v>
      </c>
      <c r="K933" s="124">
        <v>403</v>
      </c>
      <c r="L933" s="124">
        <v>1456</v>
      </c>
    </row>
    <row r="934" spans="1:12" x14ac:dyDescent="0.3">
      <c r="A934" s="99" t="s">
        <v>1255</v>
      </c>
      <c r="B934" s="104" t="s">
        <v>2331</v>
      </c>
      <c r="C934" s="121">
        <v>1288</v>
      </c>
      <c r="D934" s="124">
        <v>1093</v>
      </c>
      <c r="E934" s="124">
        <v>41711</v>
      </c>
      <c r="F934" s="124">
        <v>195</v>
      </c>
      <c r="G934" s="124">
        <v>-2007</v>
      </c>
      <c r="H934" s="124">
        <v>38597</v>
      </c>
      <c r="I934" s="124">
        <v>875</v>
      </c>
      <c r="J934" s="124">
        <v>16565</v>
      </c>
      <c r="K934" s="124">
        <v>574</v>
      </c>
      <c r="L934" s="124">
        <v>841</v>
      </c>
    </row>
    <row r="935" spans="1:12" x14ac:dyDescent="0.3">
      <c r="A935" s="99" t="s">
        <v>1256</v>
      </c>
      <c r="B935" s="104" t="s">
        <v>2332</v>
      </c>
      <c r="C935" s="121">
        <v>128593</v>
      </c>
      <c r="D935" s="124">
        <v>112965</v>
      </c>
      <c r="E935" s="124">
        <v>6209780</v>
      </c>
      <c r="F935" s="124">
        <v>15628</v>
      </c>
      <c r="G935" s="124">
        <v>-232973</v>
      </c>
      <c r="H935" s="124">
        <v>5763487</v>
      </c>
      <c r="I935" s="124">
        <v>94475</v>
      </c>
      <c r="J935" s="124">
        <v>1805709</v>
      </c>
      <c r="K935" s="124">
        <v>65637</v>
      </c>
      <c r="L935" s="124">
        <v>148473</v>
      </c>
    </row>
    <row r="936" spans="1:12" x14ac:dyDescent="0.3">
      <c r="A936" s="99" t="s">
        <v>1257</v>
      </c>
      <c r="B936" s="104" t="s">
        <v>2333</v>
      </c>
      <c r="C936" s="121">
        <v>42394</v>
      </c>
      <c r="D936" s="124">
        <v>36078</v>
      </c>
      <c r="E936" s="124">
        <v>1260441</v>
      </c>
      <c r="F936" s="124">
        <v>6316</v>
      </c>
      <c r="G936" s="124">
        <v>-62032</v>
      </c>
      <c r="H936" s="124">
        <v>1168454</v>
      </c>
      <c r="I936" s="124">
        <v>30616</v>
      </c>
      <c r="J936" s="124">
        <v>533878</v>
      </c>
      <c r="K936" s="124">
        <v>16993</v>
      </c>
      <c r="L936" s="124">
        <v>24339</v>
      </c>
    </row>
    <row r="937" spans="1:12" x14ac:dyDescent="0.3">
      <c r="A937" s="99" t="s">
        <v>1258</v>
      </c>
      <c r="B937" s="104" t="s">
        <v>2334</v>
      </c>
      <c r="C937" s="121">
        <v>45491</v>
      </c>
      <c r="D937" s="124">
        <v>41547</v>
      </c>
      <c r="E937" s="124">
        <v>2787774</v>
      </c>
      <c r="F937" s="124">
        <v>3944</v>
      </c>
      <c r="G937" s="124">
        <v>-99557</v>
      </c>
      <c r="H937" s="124">
        <v>2567455</v>
      </c>
      <c r="I937" s="124">
        <v>34186</v>
      </c>
      <c r="J937" s="124">
        <v>683600</v>
      </c>
      <c r="K937" s="124">
        <v>26945</v>
      </c>
      <c r="L937" s="124">
        <v>71304</v>
      </c>
    </row>
    <row r="938" spans="1:12" x14ac:dyDescent="0.3">
      <c r="A938" s="99" t="s">
        <v>1259</v>
      </c>
      <c r="B938" s="104" t="s">
        <v>2335</v>
      </c>
      <c r="C938" s="121">
        <v>29325</v>
      </c>
      <c r="D938" s="124">
        <v>26713</v>
      </c>
      <c r="E938" s="124">
        <v>1569546</v>
      </c>
      <c r="F938" s="124">
        <v>2612</v>
      </c>
      <c r="G938" s="124">
        <v>-65045</v>
      </c>
      <c r="H938" s="124">
        <v>1400077</v>
      </c>
      <c r="I938" s="124">
        <v>21156</v>
      </c>
      <c r="J938" s="124">
        <v>401387</v>
      </c>
      <c r="K938" s="124">
        <v>15514</v>
      </c>
      <c r="L938" s="124">
        <v>39205</v>
      </c>
    </row>
    <row r="939" spans="1:12" x14ac:dyDescent="0.3">
      <c r="A939" s="99" t="s">
        <v>1260</v>
      </c>
      <c r="B939" s="104" t="s">
        <v>2336</v>
      </c>
      <c r="C939" s="121">
        <v>9937</v>
      </c>
      <c r="D939" s="124">
        <v>9526</v>
      </c>
      <c r="E939" s="124">
        <v>923042</v>
      </c>
      <c r="F939" s="124">
        <v>411</v>
      </c>
      <c r="G939" s="124">
        <v>-11063</v>
      </c>
      <c r="H939" s="124">
        <v>899253</v>
      </c>
      <c r="I939" s="124">
        <v>8854</v>
      </c>
      <c r="J939" s="124">
        <v>207957</v>
      </c>
      <c r="K939" s="124">
        <v>8590</v>
      </c>
      <c r="L939" s="124">
        <v>24569</v>
      </c>
    </row>
    <row r="940" spans="1:12" x14ac:dyDescent="0.3">
      <c r="A940" s="99" t="s">
        <v>1261</v>
      </c>
      <c r="B940" s="104" t="s">
        <v>2337</v>
      </c>
      <c r="C940" s="121">
        <v>7508</v>
      </c>
      <c r="D940" s="124">
        <v>7393</v>
      </c>
      <c r="E940" s="124">
        <v>710661</v>
      </c>
      <c r="F940" s="124">
        <v>115</v>
      </c>
      <c r="G940" s="124">
        <v>-1066</v>
      </c>
      <c r="H940" s="124">
        <v>708102</v>
      </c>
      <c r="I940" s="124">
        <v>7324</v>
      </c>
      <c r="J940" s="124">
        <v>176599</v>
      </c>
      <c r="K940" s="124">
        <v>7130</v>
      </c>
      <c r="L940" s="124">
        <v>18638</v>
      </c>
    </row>
    <row r="941" spans="1:12" x14ac:dyDescent="0.3">
      <c r="A941" s="99" t="s">
        <v>1262</v>
      </c>
      <c r="B941" s="104" t="s">
        <v>2338</v>
      </c>
      <c r="C941" s="121">
        <v>2429</v>
      </c>
      <c r="D941" s="124">
        <v>2133</v>
      </c>
      <c r="E941" s="124">
        <v>212381</v>
      </c>
      <c r="F941" s="124">
        <v>296</v>
      </c>
      <c r="G941" s="124">
        <v>-9997</v>
      </c>
      <c r="H941" s="124">
        <v>191151</v>
      </c>
      <c r="I941" s="124">
        <v>1530</v>
      </c>
      <c r="J941" s="124">
        <v>31358</v>
      </c>
      <c r="K941" s="124">
        <v>1460</v>
      </c>
      <c r="L941" s="124">
        <v>5931</v>
      </c>
    </row>
    <row r="942" spans="1:12" x14ac:dyDescent="0.3">
      <c r="A942" s="99" t="s">
        <v>1263</v>
      </c>
      <c r="B942" s="104" t="s">
        <v>2339</v>
      </c>
      <c r="C942" s="121">
        <v>6229</v>
      </c>
      <c r="D942" s="124">
        <v>5308</v>
      </c>
      <c r="E942" s="124">
        <v>295186</v>
      </c>
      <c r="F942" s="124">
        <v>921</v>
      </c>
      <c r="G942" s="124">
        <v>-23449</v>
      </c>
      <c r="H942" s="124">
        <v>268125</v>
      </c>
      <c r="I942" s="124">
        <v>4176</v>
      </c>
      <c r="J942" s="124">
        <v>74256</v>
      </c>
      <c r="K942" s="124">
        <v>2841</v>
      </c>
      <c r="L942" s="124">
        <v>7529</v>
      </c>
    </row>
    <row r="943" spans="1:12" x14ac:dyDescent="0.3">
      <c r="A943" s="99" t="s">
        <v>1264</v>
      </c>
      <c r="B943" s="104" t="s">
        <v>2340</v>
      </c>
      <c r="C943" s="121">
        <v>1107</v>
      </c>
      <c r="D943" s="124">
        <v>872</v>
      </c>
      <c r="E943" s="124">
        <v>47215</v>
      </c>
      <c r="F943" s="124">
        <v>235</v>
      </c>
      <c r="G943" s="124">
        <v>-11344</v>
      </c>
      <c r="H943" s="124">
        <v>36095</v>
      </c>
      <c r="I943" s="124">
        <v>663</v>
      </c>
      <c r="J943" s="124">
        <v>12246</v>
      </c>
      <c r="K943" s="124">
        <v>462</v>
      </c>
      <c r="L943" s="124">
        <v>1171</v>
      </c>
    </row>
    <row r="944" spans="1:12" x14ac:dyDescent="0.3">
      <c r="A944" s="99" t="s">
        <v>1265</v>
      </c>
      <c r="B944" s="104" t="s">
        <v>2341</v>
      </c>
      <c r="C944" s="121">
        <v>948</v>
      </c>
      <c r="D944" s="124">
        <v>833</v>
      </c>
      <c r="E944" s="124">
        <v>82947</v>
      </c>
      <c r="F944" s="124">
        <v>115</v>
      </c>
      <c r="G944" s="124">
        <v>-2464</v>
      </c>
      <c r="H944" s="124">
        <v>81337</v>
      </c>
      <c r="I944" s="124">
        <v>577</v>
      </c>
      <c r="J944" s="124">
        <v>12466</v>
      </c>
      <c r="K944" s="124">
        <v>661</v>
      </c>
      <c r="L944" s="124">
        <v>2485</v>
      </c>
    </row>
    <row r="945" spans="1:12" x14ac:dyDescent="0.3">
      <c r="A945" s="99" t="s">
        <v>1266</v>
      </c>
      <c r="B945" s="104" t="s">
        <v>2342</v>
      </c>
      <c r="C945" s="121">
        <v>4174</v>
      </c>
      <c r="D945" s="124">
        <v>3603</v>
      </c>
      <c r="E945" s="124">
        <v>165024</v>
      </c>
      <c r="F945" s="124">
        <v>571</v>
      </c>
      <c r="G945" s="124">
        <v>-9641</v>
      </c>
      <c r="H945" s="124">
        <v>150693</v>
      </c>
      <c r="I945" s="124">
        <v>2936</v>
      </c>
      <c r="J945" s="124">
        <v>49544</v>
      </c>
      <c r="K945" s="124">
        <v>1718</v>
      </c>
      <c r="L945" s="124">
        <v>3872</v>
      </c>
    </row>
    <row r="946" spans="1:12" x14ac:dyDescent="0.3">
      <c r="A946" s="99" t="s">
        <v>1267</v>
      </c>
      <c r="B946" s="104" t="s">
        <v>2343</v>
      </c>
      <c r="C946" s="121">
        <v>40708</v>
      </c>
      <c r="D946" s="124">
        <v>35340</v>
      </c>
      <c r="E946" s="124">
        <v>2161566</v>
      </c>
      <c r="F946" s="124">
        <v>5368</v>
      </c>
      <c r="G946" s="124">
        <v>-71384</v>
      </c>
      <c r="H946" s="124">
        <v>2027578</v>
      </c>
      <c r="I946" s="124">
        <v>29673</v>
      </c>
      <c r="J946" s="124">
        <v>588230</v>
      </c>
      <c r="K946" s="124">
        <v>21699</v>
      </c>
      <c r="L946" s="124">
        <v>52831</v>
      </c>
    </row>
    <row r="947" spans="1:12" x14ac:dyDescent="0.3">
      <c r="A947" s="99" t="s">
        <v>1268</v>
      </c>
      <c r="B947" s="104" t="s">
        <v>2344</v>
      </c>
      <c r="C947" s="121">
        <v>34532</v>
      </c>
      <c r="D947" s="124">
        <v>30049</v>
      </c>
      <c r="E947" s="124">
        <v>1903137</v>
      </c>
      <c r="F947" s="124">
        <v>4483</v>
      </c>
      <c r="G947" s="124">
        <v>-61053</v>
      </c>
      <c r="H947" s="124">
        <v>1789945</v>
      </c>
      <c r="I947" s="124">
        <v>25052</v>
      </c>
      <c r="J947" s="124">
        <v>500817</v>
      </c>
      <c r="K947" s="124">
        <v>18730</v>
      </c>
      <c r="L947" s="124">
        <v>47206</v>
      </c>
    </row>
    <row r="948" spans="1:12" x14ac:dyDescent="0.3">
      <c r="A948" s="99" t="s">
        <v>1269</v>
      </c>
      <c r="B948" s="104" t="s">
        <v>2345</v>
      </c>
      <c r="C948" s="121">
        <v>6176</v>
      </c>
      <c r="D948" s="124">
        <v>5291</v>
      </c>
      <c r="E948" s="124">
        <v>258428</v>
      </c>
      <c r="F948" s="124">
        <v>885</v>
      </c>
      <c r="G948" s="124">
        <v>-10331</v>
      </c>
      <c r="H948" s="124">
        <v>237633</v>
      </c>
      <c r="I948" s="124">
        <v>4621</v>
      </c>
      <c r="J948" s="124">
        <v>87413</v>
      </c>
      <c r="K948" s="124">
        <v>2969</v>
      </c>
      <c r="L948" s="124">
        <v>5624</v>
      </c>
    </row>
    <row r="949" spans="1:12" x14ac:dyDescent="0.3">
      <c r="A949" s="99" t="s">
        <v>1270</v>
      </c>
      <c r="B949" s="104" t="s">
        <v>2346</v>
      </c>
      <c r="C949" s="121">
        <v>81924</v>
      </c>
      <c r="D949" s="124">
        <v>60936</v>
      </c>
      <c r="E949" s="124">
        <v>5102761</v>
      </c>
      <c r="F949" s="124">
        <v>20988</v>
      </c>
      <c r="G949" s="124">
        <v>-1634366</v>
      </c>
      <c r="H949" s="124">
        <v>3825111</v>
      </c>
      <c r="I949" s="124">
        <v>36802</v>
      </c>
      <c r="J949" s="124">
        <v>611747</v>
      </c>
      <c r="K949" s="124">
        <v>28078</v>
      </c>
      <c r="L949" s="124">
        <v>162921</v>
      </c>
    </row>
    <row r="950" spans="1:12" x14ac:dyDescent="0.3">
      <c r="A950" s="99" t="s">
        <v>1271</v>
      </c>
      <c r="B950" s="104" t="s">
        <v>2347</v>
      </c>
      <c r="C950" s="121">
        <v>17197</v>
      </c>
      <c r="D950" s="124">
        <v>14207</v>
      </c>
      <c r="E950" s="124">
        <v>342845</v>
      </c>
      <c r="F950" s="124">
        <v>2990</v>
      </c>
      <c r="G950" s="124">
        <v>-21046</v>
      </c>
      <c r="H950" s="124">
        <v>313265</v>
      </c>
      <c r="I950" s="124">
        <v>11503</v>
      </c>
      <c r="J950" s="124">
        <v>177454</v>
      </c>
      <c r="K950" s="124">
        <v>5172</v>
      </c>
      <c r="L950" s="124">
        <v>5442</v>
      </c>
    </row>
    <row r="951" spans="1:12" x14ac:dyDescent="0.3">
      <c r="A951" s="99" t="s">
        <v>1272</v>
      </c>
      <c r="B951" s="104" t="s">
        <v>2348</v>
      </c>
      <c r="C951" s="121">
        <v>12606</v>
      </c>
      <c r="D951" s="124">
        <v>10407</v>
      </c>
      <c r="E951" s="124">
        <v>236333</v>
      </c>
      <c r="F951" s="124">
        <v>2199</v>
      </c>
      <c r="G951" s="124">
        <v>-16736</v>
      </c>
      <c r="H951" s="124">
        <v>214256</v>
      </c>
      <c r="I951" s="124">
        <v>8359</v>
      </c>
      <c r="J951" s="124">
        <v>124892</v>
      </c>
      <c r="K951" s="124">
        <v>3633</v>
      </c>
      <c r="L951" s="124">
        <v>3666</v>
      </c>
    </row>
    <row r="952" spans="1:12" x14ac:dyDescent="0.3">
      <c r="A952" s="99" t="s">
        <v>1273</v>
      </c>
      <c r="B952" s="104" t="s">
        <v>2349</v>
      </c>
      <c r="C952" s="121">
        <v>4591</v>
      </c>
      <c r="D952" s="124">
        <v>3800</v>
      </c>
      <c r="E952" s="124">
        <v>106511</v>
      </c>
      <c r="F952" s="124">
        <v>791</v>
      </c>
      <c r="G952" s="124">
        <v>-4310</v>
      </c>
      <c r="H952" s="124">
        <v>99009</v>
      </c>
      <c r="I952" s="124">
        <v>3144</v>
      </c>
      <c r="J952" s="124">
        <v>52563</v>
      </c>
      <c r="K952" s="124">
        <v>1539</v>
      </c>
      <c r="L952" s="124">
        <v>1776</v>
      </c>
    </row>
    <row r="953" spans="1:12" x14ac:dyDescent="0.3">
      <c r="A953" s="99" t="s">
        <v>1274</v>
      </c>
      <c r="B953" s="104" t="s">
        <v>2350</v>
      </c>
      <c r="C953" s="121">
        <v>1233</v>
      </c>
      <c r="D953" s="124">
        <v>975</v>
      </c>
      <c r="E953" s="124">
        <v>111394</v>
      </c>
      <c r="F953" s="124">
        <v>258</v>
      </c>
      <c r="G953" s="124">
        <v>-40958</v>
      </c>
      <c r="H953" s="124">
        <v>79995</v>
      </c>
      <c r="I953" s="124">
        <v>565</v>
      </c>
      <c r="J953" s="124">
        <v>9641</v>
      </c>
      <c r="K953" s="124">
        <v>456</v>
      </c>
      <c r="L953" s="124">
        <v>4005</v>
      </c>
    </row>
    <row r="954" spans="1:12" x14ac:dyDescent="0.3">
      <c r="A954" s="99" t="s">
        <v>1275</v>
      </c>
      <c r="B954" s="104" t="s">
        <v>2351</v>
      </c>
      <c r="C954" s="121">
        <v>10829</v>
      </c>
      <c r="D954" s="124">
        <v>8609</v>
      </c>
      <c r="E954" s="124">
        <v>708034</v>
      </c>
      <c r="F954" s="124">
        <v>2220</v>
      </c>
      <c r="G954" s="124">
        <v>-141879</v>
      </c>
      <c r="H954" s="124">
        <v>627692</v>
      </c>
      <c r="I954" s="124">
        <v>5925</v>
      </c>
      <c r="J954" s="124">
        <v>108650</v>
      </c>
      <c r="K954" s="124">
        <v>4499</v>
      </c>
      <c r="L954" s="124">
        <v>22281</v>
      </c>
    </row>
    <row r="955" spans="1:12" x14ac:dyDescent="0.3">
      <c r="A955" s="99" t="s">
        <v>1276</v>
      </c>
      <c r="B955" s="104" t="s">
        <v>2352</v>
      </c>
      <c r="C955" s="121">
        <v>52665</v>
      </c>
      <c r="D955" s="124">
        <v>37145</v>
      </c>
      <c r="E955" s="124">
        <v>3940488</v>
      </c>
      <c r="F955" s="124">
        <v>15520</v>
      </c>
      <c r="G955" s="124">
        <v>-1430482</v>
      </c>
      <c r="H955" s="124">
        <v>2804159</v>
      </c>
      <c r="I955" s="124">
        <v>18809</v>
      </c>
      <c r="J955" s="124">
        <v>316002</v>
      </c>
      <c r="K955" s="124">
        <v>17951</v>
      </c>
      <c r="L955" s="124">
        <v>131194</v>
      </c>
    </row>
    <row r="956" spans="1:12" x14ac:dyDescent="0.3">
      <c r="A956" s="99" t="s">
        <v>1277</v>
      </c>
      <c r="B956" s="104" t="s">
        <v>2353</v>
      </c>
      <c r="C956" s="121">
        <v>1668</v>
      </c>
      <c r="D956" s="124">
        <v>1218</v>
      </c>
      <c r="E956" s="124">
        <v>422977</v>
      </c>
      <c r="F956" s="124">
        <v>450</v>
      </c>
      <c r="G956" s="124">
        <v>-87222</v>
      </c>
      <c r="H956" s="124">
        <v>358341</v>
      </c>
      <c r="I956" s="124">
        <v>642</v>
      </c>
      <c r="J956" s="124">
        <v>12477</v>
      </c>
      <c r="K956" s="124">
        <v>747</v>
      </c>
      <c r="L956" s="124">
        <v>13779</v>
      </c>
    </row>
    <row r="957" spans="1:12" x14ac:dyDescent="0.3">
      <c r="A957" s="99" t="s">
        <v>1278</v>
      </c>
      <c r="B957" s="104" t="s">
        <v>2354</v>
      </c>
      <c r="C957" s="121">
        <v>1338</v>
      </c>
      <c r="D957" s="124">
        <v>953</v>
      </c>
      <c r="E957" s="124">
        <v>295255</v>
      </c>
      <c r="F957" s="124">
        <v>385</v>
      </c>
      <c r="G957" s="124">
        <v>-79777</v>
      </c>
      <c r="H957" s="124">
        <v>239061</v>
      </c>
      <c r="I957" s="124">
        <v>454</v>
      </c>
      <c r="J957" s="124">
        <v>8448</v>
      </c>
      <c r="K957" s="124">
        <v>572</v>
      </c>
      <c r="L957" s="124">
        <v>9588</v>
      </c>
    </row>
    <row r="958" spans="1:12" x14ac:dyDescent="0.3">
      <c r="A958" s="99" t="s">
        <v>1279</v>
      </c>
      <c r="B958" s="104" t="s">
        <v>2355</v>
      </c>
      <c r="C958" s="121">
        <v>330</v>
      </c>
      <c r="D958" s="124">
        <v>265</v>
      </c>
      <c r="E958" s="124">
        <v>127721</v>
      </c>
      <c r="F958" s="124">
        <v>65</v>
      </c>
      <c r="G958" s="124">
        <v>-7446</v>
      </c>
      <c r="H958" s="124">
        <v>119280</v>
      </c>
      <c r="I958" s="124">
        <v>188</v>
      </c>
      <c r="J958" s="124">
        <v>4029</v>
      </c>
      <c r="K958" s="124">
        <v>175</v>
      </c>
      <c r="L958" s="124">
        <v>4191</v>
      </c>
    </row>
    <row r="959" spans="1:12" x14ac:dyDescent="0.3">
      <c r="A959" s="99" t="s">
        <v>1280</v>
      </c>
      <c r="B959" s="104" t="s">
        <v>2356</v>
      </c>
      <c r="C959" s="121">
        <v>1140</v>
      </c>
      <c r="D959" s="124">
        <v>890</v>
      </c>
      <c r="E959" s="124">
        <v>172786</v>
      </c>
      <c r="F959" s="124">
        <v>250</v>
      </c>
      <c r="G959" s="124">
        <v>-16703</v>
      </c>
      <c r="H959" s="124">
        <v>150624</v>
      </c>
      <c r="I959" s="124">
        <v>464</v>
      </c>
      <c r="J959" s="124">
        <v>10045</v>
      </c>
      <c r="K959" s="124">
        <v>635</v>
      </c>
      <c r="L959" s="124">
        <v>5515</v>
      </c>
    </row>
    <row r="960" spans="1:12" x14ac:dyDescent="0.3">
      <c r="A960" s="99" t="s">
        <v>1281</v>
      </c>
      <c r="B960" s="104" t="s">
        <v>2357</v>
      </c>
      <c r="C960" s="121">
        <v>49857</v>
      </c>
      <c r="D960" s="124">
        <v>35037</v>
      </c>
      <c r="E960" s="124">
        <v>3344726</v>
      </c>
      <c r="F960" s="124">
        <v>14820</v>
      </c>
      <c r="G960" s="124">
        <v>-1326557</v>
      </c>
      <c r="H960" s="124">
        <v>2295194</v>
      </c>
      <c r="I960" s="124">
        <v>17703</v>
      </c>
      <c r="J960" s="124">
        <v>293480</v>
      </c>
      <c r="K960" s="124">
        <v>16569</v>
      </c>
      <c r="L960" s="124">
        <v>111900</v>
      </c>
    </row>
    <row r="961" spans="1:12" x14ac:dyDescent="0.3">
      <c r="A961" s="99" t="s">
        <v>1282</v>
      </c>
      <c r="B961" s="104" t="s">
        <v>2358</v>
      </c>
      <c r="C961" s="121">
        <v>728</v>
      </c>
      <c r="D961" s="124">
        <v>515</v>
      </c>
      <c r="E961" s="124">
        <v>84719</v>
      </c>
      <c r="F961" s="124">
        <v>213</v>
      </c>
      <c r="G961" s="124">
        <v>-8862</v>
      </c>
      <c r="H961" s="124">
        <v>73322</v>
      </c>
      <c r="I961" s="124">
        <v>324</v>
      </c>
      <c r="J961" s="124">
        <v>6129</v>
      </c>
      <c r="K961" s="124">
        <v>285</v>
      </c>
      <c r="L961" s="124">
        <v>2633</v>
      </c>
    </row>
    <row r="962" spans="1:12" x14ac:dyDescent="0.3">
      <c r="A962" s="99" t="s">
        <v>1283</v>
      </c>
      <c r="B962" s="104" t="s">
        <v>2359</v>
      </c>
      <c r="C962" s="121">
        <v>49129</v>
      </c>
      <c r="D962" s="124">
        <v>34522</v>
      </c>
      <c r="E962" s="124">
        <v>3260006</v>
      </c>
      <c r="F962" s="124">
        <v>14607</v>
      </c>
      <c r="G962" s="124">
        <v>-1317695</v>
      </c>
      <c r="H962" s="124">
        <v>2221872</v>
      </c>
      <c r="I962" s="124">
        <v>17379</v>
      </c>
      <c r="J962" s="124">
        <v>287351</v>
      </c>
      <c r="K962" s="124">
        <v>16284</v>
      </c>
      <c r="L962" s="124">
        <v>109267</v>
      </c>
    </row>
    <row r="963" spans="1:12" x14ac:dyDescent="0.3">
      <c r="A963" s="98" t="s">
        <v>1284</v>
      </c>
      <c r="B963" s="102" t="s">
        <v>2360</v>
      </c>
      <c r="C963" s="84" t="s">
        <v>195</v>
      </c>
      <c r="D963" s="84" t="s">
        <v>195</v>
      </c>
      <c r="E963" s="84" t="s">
        <v>195</v>
      </c>
      <c r="F963" s="84" t="s">
        <v>195</v>
      </c>
      <c r="G963" s="84" t="s">
        <v>195</v>
      </c>
      <c r="H963" s="84" t="s">
        <v>195</v>
      </c>
      <c r="I963" s="84" t="s">
        <v>195</v>
      </c>
      <c r="J963" s="84" t="s">
        <v>195</v>
      </c>
      <c r="K963" s="84" t="s">
        <v>195</v>
      </c>
      <c r="L963" s="84" t="s">
        <v>195</v>
      </c>
    </row>
    <row r="964" spans="1:12" x14ac:dyDescent="0.3">
      <c r="A964" s="98" t="s">
        <v>1285</v>
      </c>
      <c r="B964" s="102" t="s">
        <v>2361</v>
      </c>
      <c r="C964" s="121">
        <v>31892</v>
      </c>
      <c r="D964" s="124">
        <v>22434</v>
      </c>
      <c r="E964" s="124">
        <v>909482</v>
      </c>
      <c r="F964" s="124">
        <v>9458</v>
      </c>
      <c r="G964" s="124">
        <v>-299429</v>
      </c>
      <c r="H964" s="124">
        <v>520389</v>
      </c>
      <c r="I964" s="124">
        <v>13470</v>
      </c>
      <c r="J964" s="124">
        <v>196060</v>
      </c>
      <c r="K964" s="124">
        <v>8614</v>
      </c>
      <c r="L964" s="124">
        <v>20769</v>
      </c>
    </row>
    <row r="965" spans="1:12" x14ac:dyDescent="0.3">
      <c r="A965" s="99" t="s">
        <v>1286</v>
      </c>
      <c r="B965" s="104" t="s">
        <v>2362</v>
      </c>
      <c r="C965" s="121">
        <v>275</v>
      </c>
      <c r="D965" s="124">
        <v>188</v>
      </c>
      <c r="E965" s="124">
        <v>20870</v>
      </c>
      <c r="F965" s="124">
        <v>87</v>
      </c>
      <c r="G965" s="124">
        <v>-81252</v>
      </c>
      <c r="H965" s="124">
        <v>-58772</v>
      </c>
      <c r="I965" s="124">
        <v>77</v>
      </c>
      <c r="J965" s="124">
        <v>1230</v>
      </c>
      <c r="K965" s="124">
        <v>111</v>
      </c>
      <c r="L965" s="124">
        <v>732</v>
      </c>
    </row>
    <row r="966" spans="1:12" x14ac:dyDescent="0.3">
      <c r="A966" s="99" t="s">
        <v>1287</v>
      </c>
      <c r="B966" s="104" t="s">
        <v>2363</v>
      </c>
      <c r="C966" s="121">
        <v>16</v>
      </c>
      <c r="D966" s="124">
        <v>11</v>
      </c>
      <c r="E966" s="124">
        <v>109</v>
      </c>
      <c r="F966" s="124">
        <v>5</v>
      </c>
      <c r="G966" s="124">
        <v>-215</v>
      </c>
      <c r="H966" s="124">
        <v>-111</v>
      </c>
      <c r="I966" s="124">
        <v>7</v>
      </c>
      <c r="J966" s="124">
        <v>57</v>
      </c>
      <c r="K966" s="124">
        <v>3</v>
      </c>
      <c r="L966" s="124">
        <v>2</v>
      </c>
    </row>
    <row r="967" spans="1:12" x14ac:dyDescent="0.3">
      <c r="A967" s="99" t="s">
        <v>1288</v>
      </c>
      <c r="B967" s="104" t="s">
        <v>2364</v>
      </c>
      <c r="C967" s="121">
        <v>1296</v>
      </c>
      <c r="D967" s="124">
        <v>951</v>
      </c>
      <c r="E967" s="124">
        <v>86252</v>
      </c>
      <c r="F967" s="124">
        <v>345</v>
      </c>
      <c r="G967" s="124">
        <v>-43701</v>
      </c>
      <c r="H967" s="124">
        <v>49497</v>
      </c>
      <c r="I967" s="124">
        <v>404</v>
      </c>
      <c r="J967" s="124">
        <v>5697</v>
      </c>
      <c r="K967" s="124">
        <v>429</v>
      </c>
      <c r="L967" s="124">
        <v>2253</v>
      </c>
    </row>
    <row r="968" spans="1:12" x14ac:dyDescent="0.3">
      <c r="A968" s="99" t="s">
        <v>1289</v>
      </c>
      <c r="B968" s="104" t="s">
        <v>2365</v>
      </c>
      <c r="C968" s="121">
        <v>205</v>
      </c>
      <c r="D968" s="124">
        <v>149</v>
      </c>
      <c r="E968" s="124">
        <v>12472</v>
      </c>
      <c r="F968" s="124">
        <v>56</v>
      </c>
      <c r="G968" s="124">
        <v>-7238</v>
      </c>
      <c r="H968" s="124">
        <v>1443</v>
      </c>
      <c r="I968" s="124">
        <v>59</v>
      </c>
      <c r="J968" s="124">
        <v>663</v>
      </c>
      <c r="K968" s="124">
        <v>64</v>
      </c>
      <c r="L968" s="124">
        <v>224</v>
      </c>
    </row>
    <row r="969" spans="1:12" x14ac:dyDescent="0.3">
      <c r="A969" s="99" t="s">
        <v>1290</v>
      </c>
      <c r="B969" s="104" t="s">
        <v>2366</v>
      </c>
      <c r="C969" s="121">
        <v>1091</v>
      </c>
      <c r="D969" s="124">
        <v>802</v>
      </c>
      <c r="E969" s="124">
        <v>73779</v>
      </c>
      <c r="F969" s="124">
        <v>289</v>
      </c>
      <c r="G969" s="124">
        <v>-36463</v>
      </c>
      <c r="H969" s="124">
        <v>48054</v>
      </c>
      <c r="I969" s="124">
        <v>345</v>
      </c>
      <c r="J969" s="124">
        <v>5034</v>
      </c>
      <c r="K969" s="124">
        <v>365</v>
      </c>
      <c r="L969" s="124">
        <v>2029</v>
      </c>
    </row>
    <row r="970" spans="1:12" x14ac:dyDescent="0.3">
      <c r="A970" s="99" t="s">
        <v>1291</v>
      </c>
      <c r="B970" s="104" t="s">
        <v>2367</v>
      </c>
      <c r="C970" s="121">
        <v>1835</v>
      </c>
      <c r="D970" s="124">
        <v>1313</v>
      </c>
      <c r="E970" s="124">
        <v>70848</v>
      </c>
      <c r="F970" s="124">
        <v>522</v>
      </c>
      <c r="G970" s="124">
        <v>-16970</v>
      </c>
      <c r="H970" s="124">
        <v>37981</v>
      </c>
      <c r="I970" s="124">
        <v>716</v>
      </c>
      <c r="J970" s="124">
        <v>8651</v>
      </c>
      <c r="K970" s="124">
        <v>575</v>
      </c>
      <c r="L970" s="124">
        <v>1570</v>
      </c>
    </row>
    <row r="971" spans="1:12" x14ac:dyDescent="0.3">
      <c r="A971" s="99" t="s">
        <v>1292</v>
      </c>
      <c r="B971" s="104" t="s">
        <v>2368</v>
      </c>
      <c r="C971" s="121">
        <v>938</v>
      </c>
      <c r="D971" s="124">
        <v>696</v>
      </c>
      <c r="E971" s="124">
        <v>21331</v>
      </c>
      <c r="F971" s="124">
        <v>242</v>
      </c>
      <c r="G971" s="124">
        <v>-3983</v>
      </c>
      <c r="H971" s="124">
        <v>14179</v>
      </c>
      <c r="I971" s="124">
        <v>463</v>
      </c>
      <c r="J971" s="124">
        <v>7082</v>
      </c>
      <c r="K971" s="124">
        <v>273</v>
      </c>
      <c r="L971" s="124">
        <v>385</v>
      </c>
    </row>
    <row r="972" spans="1:12" x14ac:dyDescent="0.3">
      <c r="A972" s="99" t="s">
        <v>1293</v>
      </c>
      <c r="B972" s="104" t="s">
        <v>2369</v>
      </c>
      <c r="C972" s="121">
        <v>897</v>
      </c>
      <c r="D972" s="124">
        <v>617</v>
      </c>
      <c r="E972" s="124">
        <v>49518</v>
      </c>
      <c r="F972" s="124">
        <v>280</v>
      </c>
      <c r="G972" s="124">
        <v>-12986</v>
      </c>
      <c r="H972" s="124">
        <v>23802</v>
      </c>
      <c r="I972" s="124">
        <v>253</v>
      </c>
      <c r="J972" s="124">
        <v>1569</v>
      </c>
      <c r="K972" s="124">
        <v>302</v>
      </c>
      <c r="L972" s="124">
        <v>1185</v>
      </c>
    </row>
    <row r="973" spans="1:12" x14ac:dyDescent="0.3">
      <c r="A973" s="99" t="s">
        <v>1294</v>
      </c>
      <c r="B973" s="104" t="s">
        <v>2370</v>
      </c>
      <c r="C973" s="121">
        <v>270</v>
      </c>
      <c r="D973" s="124">
        <v>189</v>
      </c>
      <c r="E973" s="124">
        <v>10417</v>
      </c>
      <c r="F973" s="124">
        <v>81</v>
      </c>
      <c r="G973" s="124">
        <v>-2462</v>
      </c>
      <c r="H973" s="124">
        <v>3774</v>
      </c>
      <c r="I973" s="124">
        <v>100</v>
      </c>
      <c r="J973" s="124">
        <v>432</v>
      </c>
      <c r="K973" s="124">
        <v>80</v>
      </c>
      <c r="L973" s="124">
        <v>203</v>
      </c>
    </row>
    <row r="974" spans="1:12" x14ac:dyDescent="0.3">
      <c r="A974" s="99" t="s">
        <v>1295</v>
      </c>
      <c r="B974" s="104" t="s">
        <v>2371</v>
      </c>
      <c r="C974" s="121">
        <v>247</v>
      </c>
      <c r="D974" s="124">
        <v>169</v>
      </c>
      <c r="E974" s="124">
        <v>9246</v>
      </c>
      <c r="F974" s="124">
        <v>78</v>
      </c>
      <c r="G974" s="124">
        <v>-5631</v>
      </c>
      <c r="H974" s="124">
        <v>1521</v>
      </c>
      <c r="I974" s="124">
        <v>86</v>
      </c>
      <c r="J974" s="124">
        <v>437</v>
      </c>
      <c r="K974" s="124">
        <v>76</v>
      </c>
      <c r="L974" s="124">
        <v>182</v>
      </c>
    </row>
    <row r="975" spans="1:12" x14ac:dyDescent="0.3">
      <c r="A975" s="99" t="s">
        <v>1296</v>
      </c>
      <c r="B975" s="104" t="s">
        <v>2372</v>
      </c>
      <c r="C975" s="121">
        <v>17</v>
      </c>
      <c r="D975" s="124">
        <v>11</v>
      </c>
      <c r="E975" s="124">
        <v>562</v>
      </c>
      <c r="F975" s="124">
        <v>6</v>
      </c>
      <c r="G975" s="124">
        <v>-83</v>
      </c>
      <c r="H975" s="124">
        <v>359</v>
      </c>
      <c r="I975" s="124">
        <v>7</v>
      </c>
      <c r="J975" s="124">
        <v>74</v>
      </c>
      <c r="K975" s="124">
        <v>8</v>
      </c>
      <c r="L975" s="124">
        <v>13</v>
      </c>
    </row>
    <row r="976" spans="1:12" x14ac:dyDescent="0.3">
      <c r="A976" s="99" t="s">
        <v>1297</v>
      </c>
      <c r="B976" s="104" t="s">
        <v>2373</v>
      </c>
      <c r="C976" s="121">
        <v>363</v>
      </c>
      <c r="D976" s="124">
        <v>248</v>
      </c>
      <c r="E976" s="124">
        <v>29294</v>
      </c>
      <c r="F976" s="124">
        <v>115</v>
      </c>
      <c r="G976" s="124">
        <v>-4810</v>
      </c>
      <c r="H976" s="124">
        <v>18147</v>
      </c>
      <c r="I976" s="124">
        <v>60</v>
      </c>
      <c r="J976" s="124">
        <v>626</v>
      </c>
      <c r="K976" s="124">
        <v>138</v>
      </c>
      <c r="L976" s="124">
        <v>787</v>
      </c>
    </row>
    <row r="977" spans="1:12" x14ac:dyDescent="0.3">
      <c r="A977" s="99" t="s">
        <v>1298</v>
      </c>
      <c r="B977" s="104" t="s">
        <v>2374</v>
      </c>
      <c r="C977" s="121">
        <v>27812</v>
      </c>
      <c r="D977" s="124">
        <v>19523</v>
      </c>
      <c r="E977" s="124">
        <v>716741</v>
      </c>
      <c r="F977" s="124">
        <v>8289</v>
      </c>
      <c r="G977" s="124">
        <v>-151136</v>
      </c>
      <c r="H977" s="124">
        <v>485945</v>
      </c>
      <c r="I977" s="124">
        <v>12082</v>
      </c>
      <c r="J977" s="124">
        <v>177920</v>
      </c>
      <c r="K977" s="124">
        <v>7322</v>
      </c>
      <c r="L977" s="124">
        <v>15887</v>
      </c>
    </row>
    <row r="978" spans="1:12" x14ac:dyDescent="0.3">
      <c r="A978" s="99" t="s">
        <v>1299</v>
      </c>
      <c r="B978" s="104" t="s">
        <v>2375</v>
      </c>
      <c r="C978" s="121">
        <v>11500</v>
      </c>
      <c r="D978" s="124">
        <v>8246</v>
      </c>
      <c r="E978" s="124">
        <v>185377</v>
      </c>
      <c r="F978" s="124">
        <v>3254</v>
      </c>
      <c r="G978" s="124">
        <v>-35383</v>
      </c>
      <c r="H978" s="124">
        <v>136040</v>
      </c>
      <c r="I978" s="124">
        <v>6154</v>
      </c>
      <c r="J978" s="124">
        <v>86496</v>
      </c>
      <c r="K978" s="124">
        <v>2393</v>
      </c>
      <c r="L978" s="124">
        <v>2950</v>
      </c>
    </row>
    <row r="979" spans="1:12" x14ac:dyDescent="0.3">
      <c r="A979" s="99" t="s">
        <v>1300</v>
      </c>
      <c r="B979" s="104" t="s">
        <v>2376</v>
      </c>
      <c r="C979" s="121">
        <v>1362</v>
      </c>
      <c r="D979" s="124">
        <v>1026</v>
      </c>
      <c r="E979" s="124">
        <v>28440</v>
      </c>
      <c r="F979" s="124">
        <v>336</v>
      </c>
      <c r="G979" s="124">
        <v>-7630</v>
      </c>
      <c r="H979" s="124">
        <v>16187</v>
      </c>
      <c r="I979" s="124">
        <v>708</v>
      </c>
      <c r="J979" s="124">
        <v>10513</v>
      </c>
      <c r="K979" s="124">
        <v>352</v>
      </c>
      <c r="L979" s="124">
        <v>459</v>
      </c>
    </row>
    <row r="980" spans="1:12" x14ac:dyDescent="0.3">
      <c r="A980" s="99" t="s">
        <v>1301</v>
      </c>
      <c r="B980" s="104" t="s">
        <v>2377</v>
      </c>
      <c r="C980" s="121">
        <v>3077</v>
      </c>
      <c r="D980" s="124">
        <v>2227</v>
      </c>
      <c r="E980" s="124">
        <v>91592</v>
      </c>
      <c r="F980" s="124">
        <v>850</v>
      </c>
      <c r="G980" s="124">
        <v>-15122</v>
      </c>
      <c r="H980" s="124">
        <v>65135</v>
      </c>
      <c r="I980" s="124">
        <v>908</v>
      </c>
      <c r="J980" s="124">
        <v>16791</v>
      </c>
      <c r="K980" s="124">
        <v>1260</v>
      </c>
      <c r="L980" s="124">
        <v>2216</v>
      </c>
    </row>
    <row r="981" spans="1:12" x14ac:dyDescent="0.3">
      <c r="A981" s="99" t="s">
        <v>1302</v>
      </c>
      <c r="B981" s="104" t="s">
        <v>2378</v>
      </c>
      <c r="C981" s="121">
        <v>11873</v>
      </c>
      <c r="D981" s="124">
        <v>8024</v>
      </c>
      <c r="E981" s="124">
        <v>411332</v>
      </c>
      <c r="F981" s="124">
        <v>3849</v>
      </c>
      <c r="G981" s="124">
        <v>-93001</v>
      </c>
      <c r="H981" s="124">
        <v>268582</v>
      </c>
      <c r="I981" s="124">
        <v>4312</v>
      </c>
      <c r="J981" s="124">
        <v>64120</v>
      </c>
      <c r="K981" s="124">
        <v>3317</v>
      </c>
      <c r="L981" s="124">
        <v>10262</v>
      </c>
    </row>
    <row r="982" spans="1:12" x14ac:dyDescent="0.3">
      <c r="A982" s="99" t="s">
        <v>1303</v>
      </c>
      <c r="B982" s="104" t="s">
        <v>2379</v>
      </c>
      <c r="C982" s="121">
        <v>402</v>
      </c>
      <c r="D982" s="124">
        <v>286</v>
      </c>
      <c r="E982" s="124">
        <v>14698</v>
      </c>
      <c r="F982" s="124">
        <v>116</v>
      </c>
      <c r="G982" s="124">
        <v>-5108</v>
      </c>
      <c r="H982" s="124">
        <v>8025</v>
      </c>
      <c r="I982" s="124">
        <v>119</v>
      </c>
      <c r="J982" s="124">
        <v>1744</v>
      </c>
      <c r="K982" s="124">
        <v>125</v>
      </c>
      <c r="L982" s="124">
        <v>387</v>
      </c>
    </row>
    <row r="983" spans="1:12" x14ac:dyDescent="0.3">
      <c r="A983" s="99" t="s">
        <v>1304</v>
      </c>
      <c r="B983" s="104" t="s">
        <v>2380</v>
      </c>
      <c r="C983" s="121">
        <v>4500</v>
      </c>
      <c r="D983" s="124">
        <v>3214</v>
      </c>
      <c r="E983" s="124">
        <v>253355</v>
      </c>
      <c r="F983" s="124">
        <v>1286</v>
      </c>
      <c r="G983" s="124">
        <v>-39945</v>
      </c>
      <c r="H983" s="124">
        <v>175759</v>
      </c>
      <c r="I983" s="124">
        <v>1553</v>
      </c>
      <c r="J983" s="124">
        <v>24696</v>
      </c>
      <c r="K983" s="124">
        <v>1500</v>
      </c>
      <c r="L983" s="124">
        <v>6633</v>
      </c>
    </row>
    <row r="984" spans="1:12" x14ac:dyDescent="0.3">
      <c r="A984" s="99" t="s">
        <v>1305</v>
      </c>
      <c r="B984" s="104" t="s">
        <v>2381</v>
      </c>
      <c r="C984" s="121">
        <v>6971</v>
      </c>
      <c r="D984" s="124">
        <v>4524</v>
      </c>
      <c r="E984" s="124">
        <v>143279</v>
      </c>
      <c r="F984" s="124">
        <v>2447</v>
      </c>
      <c r="G984" s="124">
        <v>-47948</v>
      </c>
      <c r="H984" s="124">
        <v>84798</v>
      </c>
      <c r="I984" s="124">
        <v>2640</v>
      </c>
      <c r="J984" s="124">
        <v>37680</v>
      </c>
      <c r="K984" s="124">
        <v>1692</v>
      </c>
      <c r="L984" s="124">
        <v>3242</v>
      </c>
    </row>
    <row r="985" spans="1:12" x14ac:dyDescent="0.3">
      <c r="A985" s="99" t="s">
        <v>1306</v>
      </c>
      <c r="B985" s="104" t="s">
        <v>2382</v>
      </c>
      <c r="C985" s="121">
        <v>658</v>
      </c>
      <c r="D985" s="124">
        <v>448</v>
      </c>
      <c r="E985" s="124">
        <v>14663</v>
      </c>
      <c r="F985" s="124">
        <v>210</v>
      </c>
      <c r="G985" s="124">
        <v>-6156</v>
      </c>
      <c r="H985" s="124">
        <v>5849</v>
      </c>
      <c r="I985" s="124">
        <v>184</v>
      </c>
      <c r="J985" s="124">
        <v>2505</v>
      </c>
      <c r="K985" s="124">
        <v>174</v>
      </c>
      <c r="L985" s="124">
        <v>326</v>
      </c>
    </row>
    <row r="986" spans="1:12" x14ac:dyDescent="0.3">
      <c r="A986" s="98" t="s">
        <v>1307</v>
      </c>
      <c r="B986" s="102" t="s">
        <v>2383</v>
      </c>
      <c r="C986" s="121">
        <v>48187</v>
      </c>
      <c r="D986" s="124">
        <v>35208</v>
      </c>
      <c r="E986" s="124">
        <v>3160992</v>
      </c>
      <c r="F986" s="124">
        <v>12979</v>
      </c>
      <c r="G986" s="124">
        <v>-889370</v>
      </c>
      <c r="H986" s="124">
        <v>1892948</v>
      </c>
      <c r="I986" s="124">
        <v>19954</v>
      </c>
      <c r="J986" s="124">
        <v>260162</v>
      </c>
      <c r="K986" s="124">
        <v>14219</v>
      </c>
      <c r="L986" s="124">
        <v>85958</v>
      </c>
    </row>
    <row r="987" spans="1:12" x14ac:dyDescent="0.3">
      <c r="A987" s="99" t="s">
        <v>1308</v>
      </c>
      <c r="B987" s="104" t="s">
        <v>2384</v>
      </c>
      <c r="C987" s="121">
        <v>33590</v>
      </c>
      <c r="D987" s="124">
        <v>24009</v>
      </c>
      <c r="E987" s="124">
        <v>2462380</v>
      </c>
      <c r="F987" s="124">
        <v>9581</v>
      </c>
      <c r="G987" s="124">
        <v>-679912</v>
      </c>
      <c r="H987" s="124">
        <v>1588153</v>
      </c>
      <c r="I987" s="124">
        <v>14162</v>
      </c>
      <c r="J987" s="124">
        <v>189575</v>
      </c>
      <c r="K987" s="124">
        <v>9687</v>
      </c>
      <c r="L987" s="124">
        <v>71376</v>
      </c>
    </row>
    <row r="988" spans="1:12" x14ac:dyDescent="0.3">
      <c r="A988" s="99" t="s">
        <v>1309</v>
      </c>
      <c r="B988" s="104" t="s">
        <v>2385</v>
      </c>
      <c r="C988" s="121">
        <v>2458</v>
      </c>
      <c r="D988" s="124">
        <v>1784</v>
      </c>
      <c r="E988" s="124">
        <v>599393</v>
      </c>
      <c r="F988" s="124">
        <v>674</v>
      </c>
      <c r="G988" s="124">
        <v>-220499</v>
      </c>
      <c r="H988" s="124">
        <v>260709</v>
      </c>
      <c r="I988" s="124">
        <v>851</v>
      </c>
      <c r="J988" s="124">
        <v>6737</v>
      </c>
      <c r="K988" s="124">
        <v>1146</v>
      </c>
      <c r="L988" s="124">
        <v>15534</v>
      </c>
    </row>
    <row r="989" spans="1:12" x14ac:dyDescent="0.3">
      <c r="A989" s="99" t="s">
        <v>1310</v>
      </c>
      <c r="B989" s="104" t="s">
        <v>2386</v>
      </c>
      <c r="C989" s="121">
        <v>1727</v>
      </c>
      <c r="D989" s="124">
        <v>1271</v>
      </c>
      <c r="E989" s="124">
        <v>449499</v>
      </c>
      <c r="F989" s="124">
        <v>456</v>
      </c>
      <c r="G989" s="124">
        <v>-174792</v>
      </c>
      <c r="H989" s="124">
        <v>194583</v>
      </c>
      <c r="I989" s="124">
        <v>659</v>
      </c>
      <c r="J989" s="124">
        <v>4371</v>
      </c>
      <c r="K989" s="124">
        <v>854</v>
      </c>
      <c r="L989" s="124">
        <v>11549</v>
      </c>
    </row>
    <row r="990" spans="1:12" x14ac:dyDescent="0.3">
      <c r="A990" s="99" t="s">
        <v>1311</v>
      </c>
      <c r="B990" s="104" t="s">
        <v>2387</v>
      </c>
      <c r="C990" s="121">
        <v>53</v>
      </c>
      <c r="D990" s="124">
        <v>43</v>
      </c>
      <c r="E990" s="124">
        <v>46406</v>
      </c>
      <c r="F990" s="124">
        <v>10</v>
      </c>
      <c r="G990" s="124">
        <v>-1139</v>
      </c>
      <c r="H990" s="124">
        <v>44906</v>
      </c>
      <c r="I990" s="124">
        <v>31</v>
      </c>
      <c r="J990" s="124">
        <v>155</v>
      </c>
      <c r="K990" s="124">
        <v>33</v>
      </c>
      <c r="L990" s="124">
        <v>1612</v>
      </c>
    </row>
    <row r="991" spans="1:12" x14ac:dyDescent="0.3">
      <c r="A991" s="99" t="s">
        <v>1312</v>
      </c>
      <c r="B991" s="104" t="s">
        <v>2388</v>
      </c>
      <c r="C991" s="121">
        <v>678</v>
      </c>
      <c r="D991" s="124">
        <v>470</v>
      </c>
      <c r="E991" s="124">
        <v>103488</v>
      </c>
      <c r="F991" s="124">
        <v>208</v>
      </c>
      <c r="G991" s="124">
        <v>-44569</v>
      </c>
      <c r="H991" s="124">
        <v>21220</v>
      </c>
      <c r="I991" s="124">
        <v>161</v>
      </c>
      <c r="J991" s="124">
        <v>2212</v>
      </c>
      <c r="K991" s="124">
        <v>259</v>
      </c>
      <c r="L991" s="124">
        <v>2373</v>
      </c>
    </row>
    <row r="992" spans="1:12" x14ac:dyDescent="0.3">
      <c r="A992" s="99" t="s">
        <v>1313</v>
      </c>
      <c r="B992" s="104" t="s">
        <v>2389</v>
      </c>
      <c r="C992" s="121">
        <v>2645</v>
      </c>
      <c r="D992" s="124">
        <v>1753</v>
      </c>
      <c r="E992" s="124">
        <v>504179</v>
      </c>
      <c r="F992" s="124">
        <v>892</v>
      </c>
      <c r="G992" s="124">
        <v>-98597</v>
      </c>
      <c r="H992" s="124">
        <v>387080</v>
      </c>
      <c r="I992" s="124">
        <v>699</v>
      </c>
      <c r="J992" s="124">
        <v>12830</v>
      </c>
      <c r="K992" s="124">
        <v>1108</v>
      </c>
      <c r="L992" s="124">
        <v>16412</v>
      </c>
    </row>
    <row r="993" spans="1:12" x14ac:dyDescent="0.3">
      <c r="A993" s="99" t="s">
        <v>1314</v>
      </c>
      <c r="B993" s="104" t="s">
        <v>2390</v>
      </c>
      <c r="C993" s="121">
        <v>478</v>
      </c>
      <c r="D993" s="124">
        <v>331</v>
      </c>
      <c r="E993" s="124">
        <v>87253</v>
      </c>
      <c r="F993" s="124">
        <v>147</v>
      </c>
      <c r="G993" s="124">
        <v>-8228</v>
      </c>
      <c r="H993" s="124">
        <v>74178</v>
      </c>
      <c r="I993" s="124">
        <v>143</v>
      </c>
      <c r="J993" s="124">
        <v>2506</v>
      </c>
      <c r="K993" s="124">
        <v>216</v>
      </c>
      <c r="L993" s="124">
        <v>2842</v>
      </c>
    </row>
    <row r="994" spans="1:12" x14ac:dyDescent="0.3">
      <c r="A994" s="99" t="s">
        <v>1315</v>
      </c>
      <c r="B994" s="104" t="s">
        <v>2391</v>
      </c>
      <c r="C994" s="121">
        <v>1383</v>
      </c>
      <c r="D994" s="124">
        <v>897</v>
      </c>
      <c r="E994" s="124">
        <v>327529</v>
      </c>
      <c r="F994" s="124">
        <v>486</v>
      </c>
      <c r="G994" s="124">
        <v>-71394</v>
      </c>
      <c r="H994" s="124">
        <v>245891</v>
      </c>
      <c r="I994" s="124">
        <v>381</v>
      </c>
      <c r="J994" s="124">
        <v>7257</v>
      </c>
      <c r="K994" s="124">
        <v>567</v>
      </c>
      <c r="L994" s="124">
        <v>10681</v>
      </c>
    </row>
    <row r="995" spans="1:12" x14ac:dyDescent="0.3">
      <c r="A995" s="99" t="s">
        <v>1316</v>
      </c>
      <c r="B995" s="104" t="s">
        <v>2392</v>
      </c>
      <c r="C995" s="121">
        <v>784</v>
      </c>
      <c r="D995" s="124">
        <v>525</v>
      </c>
      <c r="E995" s="124">
        <v>89396</v>
      </c>
      <c r="F995" s="124">
        <v>259</v>
      </c>
      <c r="G995" s="124">
        <v>-18975</v>
      </c>
      <c r="H995" s="124">
        <v>67011</v>
      </c>
      <c r="I995" s="124">
        <v>175</v>
      </c>
      <c r="J995" s="124">
        <v>3066</v>
      </c>
      <c r="K995" s="124">
        <v>325</v>
      </c>
      <c r="L995" s="124">
        <v>2888</v>
      </c>
    </row>
    <row r="996" spans="1:12" x14ac:dyDescent="0.3">
      <c r="A996" s="99" t="s">
        <v>1317</v>
      </c>
      <c r="B996" s="104" t="s">
        <v>2393</v>
      </c>
      <c r="C996" s="121">
        <v>28487</v>
      </c>
      <c r="D996" s="124">
        <v>20472</v>
      </c>
      <c r="E996" s="124">
        <v>1358807</v>
      </c>
      <c r="F996" s="124">
        <v>8015</v>
      </c>
      <c r="G996" s="124">
        <v>-360815</v>
      </c>
      <c r="H996" s="124">
        <v>940365</v>
      </c>
      <c r="I996" s="124">
        <v>12612</v>
      </c>
      <c r="J996" s="124">
        <v>170008</v>
      </c>
      <c r="K996" s="124">
        <v>7433</v>
      </c>
      <c r="L996" s="124">
        <v>39430</v>
      </c>
    </row>
    <row r="997" spans="1:12" x14ac:dyDescent="0.3">
      <c r="A997" s="99" t="s">
        <v>1318</v>
      </c>
      <c r="B997" s="104" t="s">
        <v>2394</v>
      </c>
      <c r="C997" s="121">
        <v>731</v>
      </c>
      <c r="D997" s="124">
        <v>509</v>
      </c>
      <c r="E997" s="124">
        <v>36069</v>
      </c>
      <c r="F997" s="124">
        <v>222</v>
      </c>
      <c r="G997" s="124">
        <v>-2955</v>
      </c>
      <c r="H997" s="124">
        <v>22200</v>
      </c>
      <c r="I997" s="124">
        <v>280</v>
      </c>
      <c r="J997" s="124">
        <v>4706</v>
      </c>
      <c r="K997" s="124">
        <v>247</v>
      </c>
      <c r="L997" s="124">
        <v>940</v>
      </c>
    </row>
    <row r="998" spans="1:12" x14ac:dyDescent="0.3">
      <c r="A998" s="99" t="s">
        <v>1319</v>
      </c>
      <c r="B998" s="104" t="s">
        <v>2395</v>
      </c>
      <c r="C998" s="121">
        <v>7134</v>
      </c>
      <c r="D998" s="124">
        <v>5463</v>
      </c>
      <c r="E998" s="124">
        <v>218754</v>
      </c>
      <c r="F998" s="124">
        <v>1671</v>
      </c>
      <c r="G998" s="124">
        <v>-22472</v>
      </c>
      <c r="H998" s="124">
        <v>173049</v>
      </c>
      <c r="I998" s="124">
        <v>3728</v>
      </c>
      <c r="J998" s="124">
        <v>50205</v>
      </c>
      <c r="K998" s="124">
        <v>1856</v>
      </c>
      <c r="L998" s="124">
        <v>5318</v>
      </c>
    </row>
    <row r="999" spans="1:12" x14ac:dyDescent="0.3">
      <c r="A999" s="99" t="s">
        <v>1320</v>
      </c>
      <c r="B999" s="104" t="s">
        <v>2396</v>
      </c>
      <c r="C999" s="121">
        <v>895</v>
      </c>
      <c r="D999" s="124">
        <v>583</v>
      </c>
      <c r="E999" s="124">
        <v>15876</v>
      </c>
      <c r="F999" s="124">
        <v>312</v>
      </c>
      <c r="G999" s="124">
        <v>-2750</v>
      </c>
      <c r="H999" s="124">
        <v>11650</v>
      </c>
      <c r="I999" s="124">
        <v>340</v>
      </c>
      <c r="J999" s="124">
        <v>4815</v>
      </c>
      <c r="K999" s="124">
        <v>168</v>
      </c>
      <c r="L999" s="124">
        <v>333</v>
      </c>
    </row>
    <row r="1000" spans="1:12" x14ac:dyDescent="0.3">
      <c r="A1000" s="99" t="s">
        <v>1321</v>
      </c>
      <c r="B1000" s="104" t="s">
        <v>2397</v>
      </c>
      <c r="C1000" s="121">
        <v>19727</v>
      </c>
      <c r="D1000" s="124">
        <v>13917</v>
      </c>
      <c r="E1000" s="124">
        <v>1088108</v>
      </c>
      <c r="F1000" s="124">
        <v>5810</v>
      </c>
      <c r="G1000" s="124">
        <v>-332638</v>
      </c>
      <c r="H1000" s="124">
        <v>733466</v>
      </c>
      <c r="I1000" s="124">
        <v>8264</v>
      </c>
      <c r="J1000" s="124">
        <v>110282</v>
      </c>
      <c r="K1000" s="124">
        <v>5162</v>
      </c>
      <c r="L1000" s="124">
        <v>32839</v>
      </c>
    </row>
    <row r="1001" spans="1:12" x14ac:dyDescent="0.3">
      <c r="A1001" s="99" t="s">
        <v>1322</v>
      </c>
      <c r="B1001" s="104" t="s">
        <v>2398</v>
      </c>
      <c r="C1001" s="121">
        <v>3099</v>
      </c>
      <c r="D1001" s="124">
        <v>2209</v>
      </c>
      <c r="E1001" s="124">
        <v>227659</v>
      </c>
      <c r="F1001" s="124">
        <v>890</v>
      </c>
      <c r="G1001" s="124">
        <v>-72536</v>
      </c>
      <c r="H1001" s="124">
        <v>102992</v>
      </c>
      <c r="I1001" s="124">
        <v>926</v>
      </c>
      <c r="J1001" s="124">
        <v>8830</v>
      </c>
      <c r="K1001" s="124">
        <v>1028</v>
      </c>
      <c r="L1001" s="124">
        <v>5311</v>
      </c>
    </row>
    <row r="1002" spans="1:12" x14ac:dyDescent="0.3">
      <c r="A1002" s="99" t="s">
        <v>1323</v>
      </c>
      <c r="B1002" s="104" t="s">
        <v>2399</v>
      </c>
      <c r="C1002" s="121">
        <v>1334</v>
      </c>
      <c r="D1002" s="124">
        <v>928</v>
      </c>
      <c r="E1002" s="124">
        <v>71158</v>
      </c>
      <c r="F1002" s="124">
        <v>406</v>
      </c>
      <c r="G1002" s="124">
        <v>-31033</v>
      </c>
      <c r="H1002" s="124">
        <v>17683</v>
      </c>
      <c r="I1002" s="124">
        <v>367</v>
      </c>
      <c r="J1002" s="124">
        <v>2821</v>
      </c>
      <c r="K1002" s="124">
        <v>381</v>
      </c>
      <c r="L1002" s="124">
        <v>1290</v>
      </c>
    </row>
    <row r="1003" spans="1:12" x14ac:dyDescent="0.3">
      <c r="A1003" s="99" t="s">
        <v>1324</v>
      </c>
      <c r="B1003" s="104" t="s">
        <v>2400</v>
      </c>
      <c r="C1003" s="121">
        <v>85</v>
      </c>
      <c r="D1003" s="124">
        <v>55</v>
      </c>
      <c r="E1003" s="124">
        <v>3499</v>
      </c>
      <c r="F1003" s="124">
        <v>30</v>
      </c>
      <c r="G1003" s="124">
        <v>-6653</v>
      </c>
      <c r="H1003" s="124">
        <v>-3544</v>
      </c>
      <c r="I1003" s="124">
        <v>23</v>
      </c>
      <c r="J1003" s="124">
        <v>316</v>
      </c>
      <c r="K1003" s="124">
        <v>28</v>
      </c>
      <c r="L1003" s="124">
        <v>84</v>
      </c>
    </row>
    <row r="1004" spans="1:12" x14ac:dyDescent="0.3">
      <c r="A1004" s="99" t="s">
        <v>1325</v>
      </c>
      <c r="B1004" s="104" t="s">
        <v>2401</v>
      </c>
      <c r="C1004" s="121">
        <v>1179</v>
      </c>
      <c r="D1004" s="124">
        <v>836</v>
      </c>
      <c r="E1004" s="124">
        <v>98306</v>
      </c>
      <c r="F1004" s="124">
        <v>343</v>
      </c>
      <c r="G1004" s="124">
        <v>-29742</v>
      </c>
      <c r="H1004" s="124">
        <v>40125</v>
      </c>
      <c r="I1004" s="124">
        <v>358</v>
      </c>
      <c r="J1004" s="124">
        <v>3036</v>
      </c>
      <c r="K1004" s="124">
        <v>374</v>
      </c>
      <c r="L1004" s="124">
        <v>2154</v>
      </c>
    </row>
    <row r="1005" spans="1:12" x14ac:dyDescent="0.3">
      <c r="A1005" s="99" t="s">
        <v>1326</v>
      </c>
      <c r="B1005" s="104" t="s">
        <v>2402</v>
      </c>
      <c r="C1005" s="121">
        <v>501</v>
      </c>
      <c r="D1005" s="124">
        <v>390</v>
      </c>
      <c r="E1005" s="124">
        <v>54696</v>
      </c>
      <c r="F1005" s="124">
        <v>111</v>
      </c>
      <c r="G1005" s="124">
        <v>-5108</v>
      </c>
      <c r="H1005" s="124">
        <v>48728</v>
      </c>
      <c r="I1005" s="124">
        <v>178</v>
      </c>
      <c r="J1005" s="124">
        <v>2658</v>
      </c>
      <c r="K1005" s="124">
        <v>245</v>
      </c>
      <c r="L1005" s="124">
        <v>1783</v>
      </c>
    </row>
    <row r="1006" spans="1:12" x14ac:dyDescent="0.3">
      <c r="A1006" s="99" t="s">
        <v>1327</v>
      </c>
      <c r="B1006" s="104" t="s">
        <v>2403</v>
      </c>
      <c r="C1006" s="121">
        <v>11498</v>
      </c>
      <c r="D1006" s="124">
        <v>8990</v>
      </c>
      <c r="E1006" s="124">
        <v>470953</v>
      </c>
      <c r="F1006" s="124">
        <v>2508</v>
      </c>
      <c r="G1006" s="124">
        <v>-136922</v>
      </c>
      <c r="H1006" s="124">
        <v>201803</v>
      </c>
      <c r="I1006" s="124">
        <v>4866</v>
      </c>
      <c r="J1006" s="124">
        <v>61757</v>
      </c>
      <c r="K1006" s="124">
        <v>3504</v>
      </c>
      <c r="L1006" s="124">
        <v>9271</v>
      </c>
    </row>
    <row r="1007" spans="1:12" x14ac:dyDescent="0.3">
      <c r="A1007" s="99" t="s">
        <v>1328</v>
      </c>
      <c r="B1007" s="104" t="s">
        <v>2404</v>
      </c>
      <c r="C1007" s="121">
        <v>6056</v>
      </c>
      <c r="D1007" s="124">
        <v>4732</v>
      </c>
      <c r="E1007" s="124">
        <v>262489</v>
      </c>
      <c r="F1007" s="124">
        <v>1324</v>
      </c>
      <c r="G1007" s="124">
        <v>-57673</v>
      </c>
      <c r="H1007" s="124">
        <v>91317</v>
      </c>
      <c r="I1007" s="124">
        <v>2346</v>
      </c>
      <c r="J1007" s="124">
        <v>35159</v>
      </c>
      <c r="K1007" s="124">
        <v>1658</v>
      </c>
      <c r="L1007" s="124">
        <v>3771</v>
      </c>
    </row>
    <row r="1008" spans="1:12" x14ac:dyDescent="0.3">
      <c r="A1008" s="99" t="s">
        <v>1329</v>
      </c>
      <c r="B1008" s="104" t="s">
        <v>2405</v>
      </c>
      <c r="C1008" s="121">
        <v>4541</v>
      </c>
      <c r="D1008" s="124">
        <v>3537</v>
      </c>
      <c r="E1008" s="124">
        <v>225279</v>
      </c>
      <c r="F1008" s="124">
        <v>1004</v>
      </c>
      <c r="G1008" s="124">
        <v>-50799</v>
      </c>
      <c r="H1008" s="124">
        <v>68446</v>
      </c>
      <c r="I1008" s="124">
        <v>1530</v>
      </c>
      <c r="J1008" s="124">
        <v>23913</v>
      </c>
      <c r="K1008" s="124">
        <v>1272</v>
      </c>
      <c r="L1008" s="124">
        <v>3217</v>
      </c>
    </row>
    <row r="1009" spans="1:12" x14ac:dyDescent="0.3">
      <c r="A1009" s="99" t="s">
        <v>1330</v>
      </c>
      <c r="B1009" s="104" t="s">
        <v>2406</v>
      </c>
      <c r="C1009" s="121">
        <v>1515</v>
      </c>
      <c r="D1009" s="124">
        <v>1195</v>
      </c>
      <c r="E1009" s="124">
        <v>37210</v>
      </c>
      <c r="F1009" s="124">
        <v>320</v>
      </c>
      <c r="G1009" s="124">
        <v>-6874</v>
      </c>
      <c r="H1009" s="124">
        <v>22871</v>
      </c>
      <c r="I1009" s="124">
        <v>816</v>
      </c>
      <c r="J1009" s="124">
        <v>11247</v>
      </c>
      <c r="K1009" s="124">
        <v>386</v>
      </c>
      <c r="L1009" s="124">
        <v>554</v>
      </c>
    </row>
    <row r="1010" spans="1:12" x14ac:dyDescent="0.3">
      <c r="A1010" s="99" t="s">
        <v>1331</v>
      </c>
      <c r="B1010" s="104" t="s">
        <v>2407</v>
      </c>
      <c r="C1010" s="121">
        <v>5442</v>
      </c>
      <c r="D1010" s="124">
        <v>4258</v>
      </c>
      <c r="E1010" s="124">
        <v>208463</v>
      </c>
      <c r="F1010" s="124">
        <v>1184</v>
      </c>
      <c r="G1010" s="124">
        <v>-79249</v>
      </c>
      <c r="H1010" s="124">
        <v>110486</v>
      </c>
      <c r="I1010" s="124">
        <v>2520</v>
      </c>
      <c r="J1010" s="124">
        <v>26598</v>
      </c>
      <c r="K1010" s="124">
        <v>1846</v>
      </c>
      <c r="L1010" s="124">
        <v>5500</v>
      </c>
    </row>
    <row r="1011" spans="1:12" x14ac:dyDescent="0.3">
      <c r="A1011" s="99" t="s">
        <v>1332</v>
      </c>
      <c r="B1011" s="104" t="s">
        <v>2408</v>
      </c>
      <c r="C1011" s="121">
        <v>816</v>
      </c>
      <c r="D1011" s="124">
        <v>603</v>
      </c>
      <c r="E1011" s="124">
        <v>33687</v>
      </c>
      <c r="F1011" s="124">
        <v>213</v>
      </c>
      <c r="G1011" s="124">
        <v>-31790</v>
      </c>
      <c r="H1011" s="124">
        <v>-2872</v>
      </c>
      <c r="I1011" s="124">
        <v>311</v>
      </c>
      <c r="J1011" s="124">
        <v>3836</v>
      </c>
      <c r="K1011" s="124">
        <v>248</v>
      </c>
      <c r="L1011" s="124">
        <v>867</v>
      </c>
    </row>
    <row r="1012" spans="1:12" x14ac:dyDescent="0.3">
      <c r="A1012" s="99" t="s">
        <v>1333</v>
      </c>
      <c r="B1012" s="104" t="s">
        <v>2409</v>
      </c>
      <c r="C1012" s="121">
        <v>4626</v>
      </c>
      <c r="D1012" s="124">
        <v>3655</v>
      </c>
      <c r="E1012" s="124">
        <v>174777</v>
      </c>
      <c r="F1012" s="124">
        <v>971</v>
      </c>
      <c r="G1012" s="124">
        <v>-47459</v>
      </c>
      <c r="H1012" s="124">
        <v>113358</v>
      </c>
      <c r="I1012" s="124">
        <v>2209</v>
      </c>
      <c r="J1012" s="124">
        <v>22761</v>
      </c>
      <c r="K1012" s="124">
        <v>1598</v>
      </c>
      <c r="L1012" s="124">
        <v>4633</v>
      </c>
    </row>
    <row r="1013" spans="1:12" x14ac:dyDescent="0.3">
      <c r="A1013" s="98" t="s">
        <v>1334</v>
      </c>
      <c r="B1013" s="102" t="s">
        <v>2410</v>
      </c>
      <c r="C1013" s="121">
        <v>86362</v>
      </c>
      <c r="D1013" s="124">
        <v>64318</v>
      </c>
      <c r="E1013" s="124">
        <v>4041833</v>
      </c>
      <c r="F1013" s="124">
        <v>22044</v>
      </c>
      <c r="G1013" s="124">
        <v>-1218263</v>
      </c>
      <c r="H1013" s="124">
        <v>2730970</v>
      </c>
      <c r="I1013" s="124">
        <v>43499</v>
      </c>
      <c r="J1013" s="124">
        <v>652013</v>
      </c>
      <c r="K1013" s="124">
        <v>28707</v>
      </c>
      <c r="L1013" s="124">
        <v>112416</v>
      </c>
    </row>
    <row r="1014" spans="1:12" x14ac:dyDescent="0.3">
      <c r="A1014" s="99" t="s">
        <v>1335</v>
      </c>
      <c r="B1014" s="104" t="s">
        <v>2411</v>
      </c>
      <c r="C1014" s="121">
        <v>20779</v>
      </c>
      <c r="D1014" s="124">
        <v>15601</v>
      </c>
      <c r="E1014" s="124">
        <v>609485</v>
      </c>
      <c r="F1014" s="124">
        <v>5178</v>
      </c>
      <c r="G1014" s="124">
        <v>-196599</v>
      </c>
      <c r="H1014" s="124">
        <v>396624</v>
      </c>
      <c r="I1014" s="124">
        <v>11527</v>
      </c>
      <c r="J1014" s="124">
        <v>165752</v>
      </c>
      <c r="K1014" s="124">
        <v>5478</v>
      </c>
      <c r="L1014" s="124">
        <v>14639</v>
      </c>
    </row>
    <row r="1015" spans="1:12" x14ac:dyDescent="0.3">
      <c r="A1015" s="99" t="s">
        <v>1336</v>
      </c>
      <c r="B1015" s="104" t="s">
        <v>2412</v>
      </c>
      <c r="C1015" s="121">
        <v>6834</v>
      </c>
      <c r="D1015" s="124">
        <v>5127</v>
      </c>
      <c r="E1015" s="124">
        <v>119372</v>
      </c>
      <c r="F1015" s="124">
        <v>1707</v>
      </c>
      <c r="G1015" s="124">
        <v>-14697</v>
      </c>
      <c r="H1015" s="124">
        <v>99610</v>
      </c>
      <c r="I1015" s="124">
        <v>3977</v>
      </c>
      <c r="J1015" s="124">
        <v>46900</v>
      </c>
      <c r="K1015" s="124">
        <v>1259</v>
      </c>
      <c r="L1015" s="124">
        <v>2376</v>
      </c>
    </row>
    <row r="1016" spans="1:12" x14ac:dyDescent="0.3">
      <c r="A1016" s="99" t="s">
        <v>1337</v>
      </c>
      <c r="B1016" s="104" t="s">
        <v>2413</v>
      </c>
      <c r="C1016" s="121">
        <v>146</v>
      </c>
      <c r="D1016" s="124">
        <v>98</v>
      </c>
      <c r="E1016" s="124">
        <v>4932</v>
      </c>
      <c r="F1016" s="124">
        <v>48</v>
      </c>
      <c r="G1016" s="124">
        <v>-596</v>
      </c>
      <c r="H1016" s="124">
        <v>3207</v>
      </c>
      <c r="I1016" s="124">
        <v>58</v>
      </c>
      <c r="J1016" s="124">
        <v>710</v>
      </c>
      <c r="K1016" s="124">
        <v>40</v>
      </c>
      <c r="L1016" s="124">
        <v>108</v>
      </c>
    </row>
    <row r="1017" spans="1:12" x14ac:dyDescent="0.3">
      <c r="A1017" s="99" t="s">
        <v>1338</v>
      </c>
      <c r="B1017" s="104" t="s">
        <v>2414</v>
      </c>
      <c r="C1017" s="121">
        <v>1795</v>
      </c>
      <c r="D1017" s="124">
        <v>1307</v>
      </c>
      <c r="E1017" s="124">
        <v>18408</v>
      </c>
      <c r="F1017" s="124">
        <v>488</v>
      </c>
      <c r="G1017" s="124">
        <v>-9092</v>
      </c>
      <c r="H1017" s="124">
        <v>8209</v>
      </c>
      <c r="I1017" s="124">
        <v>944</v>
      </c>
      <c r="J1017" s="124">
        <v>9187</v>
      </c>
      <c r="K1017" s="124">
        <v>334</v>
      </c>
      <c r="L1017" s="124">
        <v>278</v>
      </c>
    </row>
    <row r="1018" spans="1:12" x14ac:dyDescent="0.3">
      <c r="A1018" s="99" t="s">
        <v>1339</v>
      </c>
      <c r="B1018" s="104" t="s">
        <v>2415</v>
      </c>
      <c r="C1018" s="121">
        <v>298</v>
      </c>
      <c r="D1018" s="124">
        <v>240</v>
      </c>
      <c r="E1018" s="124">
        <v>12324</v>
      </c>
      <c r="F1018" s="124">
        <v>58</v>
      </c>
      <c r="G1018" s="124">
        <v>-476</v>
      </c>
      <c r="H1018" s="124">
        <v>12253</v>
      </c>
      <c r="I1018" s="124">
        <v>197</v>
      </c>
      <c r="J1018" s="124">
        <v>3182</v>
      </c>
      <c r="K1018" s="124">
        <v>95</v>
      </c>
      <c r="L1018" s="124">
        <v>334</v>
      </c>
    </row>
    <row r="1019" spans="1:12" x14ac:dyDescent="0.3">
      <c r="A1019" s="99" t="s">
        <v>1340</v>
      </c>
      <c r="B1019" s="104" t="s">
        <v>2416</v>
      </c>
      <c r="C1019" s="121">
        <v>4595</v>
      </c>
      <c r="D1019" s="124">
        <v>3482</v>
      </c>
      <c r="E1019" s="124">
        <v>83709</v>
      </c>
      <c r="F1019" s="124">
        <v>1113</v>
      </c>
      <c r="G1019" s="124">
        <v>-4533</v>
      </c>
      <c r="H1019" s="124">
        <v>75942</v>
      </c>
      <c r="I1019" s="124">
        <v>2778</v>
      </c>
      <c r="J1019" s="124">
        <v>33821</v>
      </c>
      <c r="K1019" s="124">
        <v>790</v>
      </c>
      <c r="L1019" s="124">
        <v>1656</v>
      </c>
    </row>
    <row r="1020" spans="1:12" x14ac:dyDescent="0.3">
      <c r="A1020" s="99" t="s">
        <v>1341</v>
      </c>
      <c r="B1020" s="104" t="s">
        <v>2417</v>
      </c>
      <c r="C1020" s="121">
        <v>5262</v>
      </c>
      <c r="D1020" s="124">
        <v>4055</v>
      </c>
      <c r="E1020" s="124">
        <v>144894</v>
      </c>
      <c r="F1020" s="124">
        <v>1207</v>
      </c>
      <c r="G1020" s="124">
        <v>-16829</v>
      </c>
      <c r="H1020" s="124">
        <v>119417</v>
      </c>
      <c r="I1020" s="124">
        <v>3007</v>
      </c>
      <c r="J1020" s="124">
        <v>49066</v>
      </c>
      <c r="K1020" s="124">
        <v>1795</v>
      </c>
      <c r="L1020" s="124">
        <v>3056</v>
      </c>
    </row>
    <row r="1021" spans="1:12" x14ac:dyDescent="0.3">
      <c r="A1021" s="99" t="s">
        <v>1342</v>
      </c>
      <c r="B1021" s="104" t="s">
        <v>2418</v>
      </c>
      <c r="C1021" s="121">
        <v>6325</v>
      </c>
      <c r="D1021" s="124">
        <v>4754</v>
      </c>
      <c r="E1021" s="124">
        <v>145759</v>
      </c>
      <c r="F1021" s="124">
        <v>1571</v>
      </c>
      <c r="G1021" s="124">
        <v>-9730</v>
      </c>
      <c r="H1021" s="124">
        <v>130555</v>
      </c>
      <c r="I1021" s="124">
        <v>3673</v>
      </c>
      <c r="J1021" s="124">
        <v>56747</v>
      </c>
      <c r="K1021" s="124">
        <v>1587</v>
      </c>
      <c r="L1021" s="124">
        <v>2928</v>
      </c>
    </row>
    <row r="1022" spans="1:12" x14ac:dyDescent="0.3">
      <c r="A1022" s="99" t="s">
        <v>1343</v>
      </c>
      <c r="B1022" s="104" t="s">
        <v>2419</v>
      </c>
      <c r="C1022" s="121">
        <v>1511</v>
      </c>
      <c r="D1022" s="124">
        <v>1037</v>
      </c>
      <c r="E1022" s="124">
        <v>27956</v>
      </c>
      <c r="F1022" s="124">
        <v>474</v>
      </c>
      <c r="G1022" s="124">
        <v>-1913</v>
      </c>
      <c r="H1022" s="124">
        <v>23928</v>
      </c>
      <c r="I1022" s="124">
        <v>731</v>
      </c>
      <c r="J1022" s="124">
        <v>9262</v>
      </c>
      <c r="K1022" s="124">
        <v>220</v>
      </c>
      <c r="L1022" s="124">
        <v>585</v>
      </c>
    </row>
    <row r="1023" spans="1:12" x14ac:dyDescent="0.3">
      <c r="A1023" s="99" t="s">
        <v>1344</v>
      </c>
      <c r="B1023" s="104" t="s">
        <v>2420</v>
      </c>
      <c r="C1023" s="121">
        <v>659</v>
      </c>
      <c r="D1023" s="124">
        <v>480</v>
      </c>
      <c r="E1023" s="124">
        <v>14746</v>
      </c>
      <c r="F1023" s="124">
        <v>179</v>
      </c>
      <c r="G1023" s="124">
        <v>-788</v>
      </c>
      <c r="H1023" s="124">
        <v>12944</v>
      </c>
      <c r="I1023" s="124">
        <v>354</v>
      </c>
      <c r="J1023" s="124">
        <v>5003</v>
      </c>
      <c r="K1023" s="124">
        <v>144</v>
      </c>
      <c r="L1023" s="124">
        <v>305</v>
      </c>
    </row>
    <row r="1024" spans="1:12" x14ac:dyDescent="0.3">
      <c r="A1024" s="99" t="s">
        <v>1345</v>
      </c>
      <c r="B1024" s="104" t="s">
        <v>2421</v>
      </c>
      <c r="C1024" s="121">
        <v>2365</v>
      </c>
      <c r="D1024" s="124">
        <v>1815</v>
      </c>
      <c r="E1024" s="124">
        <v>45971</v>
      </c>
      <c r="F1024" s="124">
        <v>550</v>
      </c>
      <c r="G1024" s="124">
        <v>-4377</v>
      </c>
      <c r="H1024" s="124">
        <v>40576</v>
      </c>
      <c r="I1024" s="124">
        <v>1473</v>
      </c>
      <c r="J1024" s="124">
        <v>23262</v>
      </c>
      <c r="K1024" s="124">
        <v>620</v>
      </c>
      <c r="L1024" s="124">
        <v>759</v>
      </c>
    </row>
    <row r="1025" spans="1:12" x14ac:dyDescent="0.3">
      <c r="A1025" s="99" t="s">
        <v>1346</v>
      </c>
      <c r="B1025" s="104" t="s">
        <v>2422</v>
      </c>
      <c r="C1025" s="121">
        <v>726</v>
      </c>
      <c r="D1025" s="124">
        <v>595</v>
      </c>
      <c r="E1025" s="124">
        <v>23520</v>
      </c>
      <c r="F1025" s="124">
        <v>131</v>
      </c>
      <c r="G1025" s="124">
        <v>-1437</v>
      </c>
      <c r="H1025" s="124">
        <v>21503</v>
      </c>
      <c r="I1025" s="124">
        <v>473</v>
      </c>
      <c r="J1025" s="124">
        <v>8424</v>
      </c>
      <c r="K1025" s="124">
        <v>266</v>
      </c>
      <c r="L1025" s="124">
        <v>508</v>
      </c>
    </row>
    <row r="1026" spans="1:12" x14ac:dyDescent="0.3">
      <c r="A1026" s="99" t="s">
        <v>1347</v>
      </c>
      <c r="B1026" s="104" t="s">
        <v>2423</v>
      </c>
      <c r="C1026" s="121">
        <v>1064</v>
      </c>
      <c r="D1026" s="124">
        <v>827</v>
      </c>
      <c r="E1026" s="124">
        <v>33567</v>
      </c>
      <c r="F1026" s="124">
        <v>237</v>
      </c>
      <c r="G1026" s="124">
        <v>-1215</v>
      </c>
      <c r="H1026" s="124">
        <v>31604</v>
      </c>
      <c r="I1026" s="124">
        <v>642</v>
      </c>
      <c r="J1026" s="124">
        <v>10795</v>
      </c>
      <c r="K1026" s="124">
        <v>337</v>
      </c>
      <c r="L1026" s="124">
        <v>771</v>
      </c>
    </row>
    <row r="1027" spans="1:12" x14ac:dyDescent="0.3">
      <c r="A1027" s="99" t="s">
        <v>1348</v>
      </c>
      <c r="B1027" s="104" t="s">
        <v>2424</v>
      </c>
      <c r="C1027" s="121">
        <v>2358</v>
      </c>
      <c r="D1027" s="124">
        <v>1665</v>
      </c>
      <c r="E1027" s="124">
        <v>199460</v>
      </c>
      <c r="F1027" s="124">
        <v>693</v>
      </c>
      <c r="G1027" s="124">
        <v>-155344</v>
      </c>
      <c r="H1027" s="124">
        <v>47041</v>
      </c>
      <c r="I1027" s="124">
        <v>870</v>
      </c>
      <c r="J1027" s="124">
        <v>13039</v>
      </c>
      <c r="K1027" s="124">
        <v>837</v>
      </c>
      <c r="L1027" s="124">
        <v>6279</v>
      </c>
    </row>
    <row r="1028" spans="1:12" x14ac:dyDescent="0.3">
      <c r="A1028" s="99" t="s">
        <v>1349</v>
      </c>
      <c r="B1028" s="104" t="s">
        <v>2425</v>
      </c>
      <c r="C1028" s="121">
        <v>1918</v>
      </c>
      <c r="D1028" s="124">
        <v>1362</v>
      </c>
      <c r="E1028" s="124">
        <v>164090</v>
      </c>
      <c r="F1028" s="124">
        <v>556</v>
      </c>
      <c r="G1028" s="124">
        <v>-45372</v>
      </c>
      <c r="H1028" s="124">
        <v>128680</v>
      </c>
      <c r="I1028" s="124">
        <v>694</v>
      </c>
      <c r="J1028" s="124">
        <v>10933</v>
      </c>
      <c r="K1028" s="124">
        <v>675</v>
      </c>
      <c r="L1028" s="124">
        <v>5416</v>
      </c>
    </row>
    <row r="1029" spans="1:12" x14ac:dyDescent="0.3">
      <c r="A1029" s="99" t="s">
        <v>1350</v>
      </c>
      <c r="B1029" s="104" t="s">
        <v>2426</v>
      </c>
      <c r="C1029" s="121">
        <v>237</v>
      </c>
      <c r="D1029" s="124">
        <v>160</v>
      </c>
      <c r="E1029" s="124">
        <v>25163</v>
      </c>
      <c r="F1029" s="124">
        <v>77</v>
      </c>
      <c r="G1029" s="124">
        <v>-107235</v>
      </c>
      <c r="H1029" s="124">
        <v>-87743</v>
      </c>
      <c r="I1029" s="124">
        <v>87</v>
      </c>
      <c r="J1029" s="124">
        <v>816</v>
      </c>
      <c r="K1029" s="124">
        <v>91</v>
      </c>
      <c r="L1029" s="124">
        <v>601</v>
      </c>
    </row>
    <row r="1030" spans="1:12" x14ac:dyDescent="0.3">
      <c r="A1030" s="99" t="s">
        <v>1351</v>
      </c>
      <c r="B1030" s="104" t="s">
        <v>2427</v>
      </c>
      <c r="C1030" s="121">
        <v>203</v>
      </c>
      <c r="D1030" s="124">
        <v>143</v>
      </c>
      <c r="E1030" s="124">
        <v>10207</v>
      </c>
      <c r="F1030" s="124">
        <v>60</v>
      </c>
      <c r="G1030" s="124">
        <v>-2737</v>
      </c>
      <c r="H1030" s="124">
        <v>6104</v>
      </c>
      <c r="I1030" s="124">
        <v>89</v>
      </c>
      <c r="J1030" s="124">
        <v>1290</v>
      </c>
      <c r="K1030" s="124">
        <v>71</v>
      </c>
      <c r="L1030" s="124">
        <v>262</v>
      </c>
    </row>
    <row r="1031" spans="1:12" x14ac:dyDescent="0.3">
      <c r="A1031" s="99" t="s">
        <v>1352</v>
      </c>
      <c r="B1031" s="104" t="s">
        <v>2428</v>
      </c>
      <c r="C1031" s="121">
        <v>1231</v>
      </c>
      <c r="D1031" s="124">
        <v>839</v>
      </c>
      <c r="E1031" s="124">
        <v>58529</v>
      </c>
      <c r="F1031" s="124">
        <v>392</v>
      </c>
      <c r="G1031" s="124">
        <v>-43376</v>
      </c>
      <c r="H1031" s="124">
        <v>7594</v>
      </c>
      <c r="I1031" s="124">
        <v>463</v>
      </c>
      <c r="J1031" s="124">
        <v>6049</v>
      </c>
      <c r="K1031" s="124">
        <v>361</v>
      </c>
      <c r="L1031" s="124">
        <v>1558</v>
      </c>
    </row>
    <row r="1032" spans="1:12" x14ac:dyDescent="0.3">
      <c r="A1032" s="99" t="s">
        <v>1353</v>
      </c>
      <c r="B1032" s="104" t="s">
        <v>2429</v>
      </c>
      <c r="C1032" s="121">
        <v>110</v>
      </c>
      <c r="D1032" s="124">
        <v>65</v>
      </c>
      <c r="E1032" s="124">
        <v>3922</v>
      </c>
      <c r="F1032" s="124">
        <v>45</v>
      </c>
      <c r="G1032" s="124">
        <v>-5073</v>
      </c>
      <c r="H1032" s="124">
        <v>-1254</v>
      </c>
      <c r="I1032" s="124">
        <v>41</v>
      </c>
      <c r="J1032" s="124">
        <v>677</v>
      </c>
      <c r="K1032" s="124">
        <v>31</v>
      </c>
      <c r="L1032" s="124">
        <v>109</v>
      </c>
    </row>
    <row r="1033" spans="1:12" x14ac:dyDescent="0.3">
      <c r="A1033" s="99" t="s">
        <v>1354</v>
      </c>
      <c r="B1033" s="104" t="s">
        <v>2430</v>
      </c>
      <c r="C1033" s="121">
        <v>714</v>
      </c>
      <c r="D1033" s="124">
        <v>466</v>
      </c>
      <c r="E1033" s="124">
        <v>21227</v>
      </c>
      <c r="F1033" s="124">
        <v>248</v>
      </c>
      <c r="G1033" s="124">
        <v>-27439</v>
      </c>
      <c r="H1033" s="124">
        <v>-10165</v>
      </c>
      <c r="I1033" s="124">
        <v>247</v>
      </c>
      <c r="J1033" s="124">
        <v>3190</v>
      </c>
      <c r="K1033" s="124">
        <v>171</v>
      </c>
      <c r="L1033" s="124">
        <v>479</v>
      </c>
    </row>
    <row r="1034" spans="1:12" x14ac:dyDescent="0.3">
      <c r="A1034" s="99" t="s">
        <v>1355</v>
      </c>
      <c r="B1034" s="104" t="s">
        <v>2431</v>
      </c>
      <c r="C1034" s="121">
        <v>116</v>
      </c>
      <c r="D1034" s="124">
        <v>78</v>
      </c>
      <c r="E1034" s="124">
        <v>1815</v>
      </c>
      <c r="F1034" s="124">
        <v>38</v>
      </c>
      <c r="G1034" s="124">
        <v>-1543</v>
      </c>
      <c r="H1034" s="124">
        <v>-602</v>
      </c>
      <c r="I1034" s="124">
        <v>30</v>
      </c>
      <c r="J1034" s="124">
        <v>296</v>
      </c>
      <c r="K1034" s="124">
        <v>25</v>
      </c>
      <c r="L1034" s="124">
        <v>21</v>
      </c>
    </row>
    <row r="1035" spans="1:12" x14ac:dyDescent="0.3">
      <c r="A1035" s="99" t="s">
        <v>1356</v>
      </c>
      <c r="B1035" s="104" t="s">
        <v>2432</v>
      </c>
      <c r="C1035" s="121">
        <v>291</v>
      </c>
      <c r="D1035" s="124">
        <v>230</v>
      </c>
      <c r="E1035" s="124">
        <v>31564</v>
      </c>
      <c r="F1035" s="124">
        <v>61</v>
      </c>
      <c r="G1035" s="124">
        <v>-9322</v>
      </c>
      <c r="H1035" s="124">
        <v>19615</v>
      </c>
      <c r="I1035" s="124">
        <v>145</v>
      </c>
      <c r="J1035" s="124">
        <v>1887</v>
      </c>
      <c r="K1035" s="124">
        <v>134</v>
      </c>
      <c r="L1035" s="124">
        <v>949</v>
      </c>
    </row>
    <row r="1036" spans="1:12" x14ac:dyDescent="0.3">
      <c r="A1036" s="99" t="s">
        <v>1357</v>
      </c>
      <c r="B1036" s="104" t="s">
        <v>2433</v>
      </c>
      <c r="C1036" s="121">
        <v>11377</v>
      </c>
      <c r="D1036" s="124">
        <v>8810</v>
      </c>
      <c r="E1036" s="124">
        <v>1079969</v>
      </c>
      <c r="F1036" s="124">
        <v>2567</v>
      </c>
      <c r="G1036" s="124">
        <v>-103698</v>
      </c>
      <c r="H1036" s="124">
        <v>1045950</v>
      </c>
      <c r="I1036" s="124">
        <v>5646</v>
      </c>
      <c r="J1036" s="124">
        <v>110920</v>
      </c>
      <c r="K1036" s="124">
        <v>5309</v>
      </c>
      <c r="L1036" s="124">
        <v>35651</v>
      </c>
    </row>
    <row r="1037" spans="1:12" x14ac:dyDescent="0.3">
      <c r="A1037" s="99" t="s">
        <v>1358</v>
      </c>
      <c r="B1037" s="104" t="s">
        <v>2434</v>
      </c>
      <c r="C1037" s="121">
        <v>8089</v>
      </c>
      <c r="D1037" s="124">
        <v>6167</v>
      </c>
      <c r="E1037" s="124">
        <v>720293</v>
      </c>
      <c r="F1037" s="124">
        <v>1922</v>
      </c>
      <c r="G1037" s="124">
        <v>-64778</v>
      </c>
      <c r="H1037" s="124">
        <v>712868</v>
      </c>
      <c r="I1037" s="124">
        <v>3544</v>
      </c>
      <c r="J1037" s="124">
        <v>71135</v>
      </c>
      <c r="K1037" s="124">
        <v>3865</v>
      </c>
      <c r="L1037" s="124">
        <v>24171</v>
      </c>
    </row>
    <row r="1038" spans="1:12" x14ac:dyDescent="0.3">
      <c r="A1038" s="99" t="s">
        <v>1359</v>
      </c>
      <c r="B1038" s="104" t="s">
        <v>2435</v>
      </c>
      <c r="C1038" s="121">
        <v>176</v>
      </c>
      <c r="D1038" s="124">
        <v>119</v>
      </c>
      <c r="E1038" s="124">
        <v>23512</v>
      </c>
      <c r="F1038" s="124">
        <v>57</v>
      </c>
      <c r="G1038" s="124">
        <v>-8034</v>
      </c>
      <c r="H1038" s="124">
        <v>9125</v>
      </c>
      <c r="I1038" s="124">
        <v>71</v>
      </c>
      <c r="J1038" s="124">
        <v>1438</v>
      </c>
      <c r="K1038" s="124">
        <v>58</v>
      </c>
      <c r="L1038" s="124">
        <v>413</v>
      </c>
    </row>
    <row r="1039" spans="1:12" x14ac:dyDescent="0.3">
      <c r="A1039" s="99" t="s">
        <v>1360</v>
      </c>
      <c r="B1039" s="104" t="s">
        <v>2436</v>
      </c>
      <c r="C1039" s="121">
        <v>3112</v>
      </c>
      <c r="D1039" s="124">
        <v>2524</v>
      </c>
      <c r="E1039" s="124">
        <v>336163</v>
      </c>
      <c r="F1039" s="124">
        <v>588</v>
      </c>
      <c r="G1039" s="124">
        <v>-30887</v>
      </c>
      <c r="H1039" s="124">
        <v>323957</v>
      </c>
      <c r="I1039" s="124">
        <v>2031</v>
      </c>
      <c r="J1039" s="124">
        <v>38347</v>
      </c>
      <c r="K1039" s="124">
        <v>1386</v>
      </c>
      <c r="L1039" s="124">
        <v>11067</v>
      </c>
    </row>
    <row r="1040" spans="1:12" x14ac:dyDescent="0.3">
      <c r="A1040" s="99" t="s">
        <v>1361</v>
      </c>
      <c r="B1040" s="104" t="s">
        <v>2437</v>
      </c>
      <c r="C1040" s="121">
        <v>52975</v>
      </c>
      <c r="D1040" s="124">
        <v>39068</v>
      </c>
      <c r="E1040" s="124">
        <v>2293850</v>
      </c>
      <c r="F1040" s="124">
        <v>13907</v>
      </c>
      <c r="G1040" s="124">
        <v>-874590</v>
      </c>
      <c r="H1040" s="124">
        <v>1280802</v>
      </c>
      <c r="I1040" s="124">
        <v>25863</v>
      </c>
      <c r="J1040" s="124">
        <v>369292</v>
      </c>
      <c r="K1040" s="124">
        <v>17559</v>
      </c>
      <c r="L1040" s="124">
        <v>60568</v>
      </c>
    </row>
    <row r="1041" spans="1:12" x14ac:dyDescent="0.3">
      <c r="A1041" s="99" t="s">
        <v>1362</v>
      </c>
      <c r="B1041" s="104" t="s">
        <v>2438</v>
      </c>
      <c r="C1041" s="121">
        <v>28216</v>
      </c>
      <c r="D1041" s="124">
        <v>20639</v>
      </c>
      <c r="E1041" s="124">
        <v>1480213</v>
      </c>
      <c r="F1041" s="124">
        <v>7577</v>
      </c>
      <c r="G1041" s="124">
        <v>-623784</v>
      </c>
      <c r="H1041" s="124">
        <v>682382</v>
      </c>
      <c r="I1041" s="124">
        <v>12955</v>
      </c>
      <c r="J1041" s="124">
        <v>163322</v>
      </c>
      <c r="K1041" s="124">
        <v>9844</v>
      </c>
      <c r="L1041" s="124">
        <v>39101</v>
      </c>
    </row>
    <row r="1042" spans="1:12" x14ac:dyDescent="0.3">
      <c r="A1042" s="99" t="s">
        <v>1363</v>
      </c>
      <c r="B1042" s="104" t="s">
        <v>2439</v>
      </c>
      <c r="C1042" s="121">
        <v>5864</v>
      </c>
      <c r="D1042" s="124">
        <v>3983</v>
      </c>
      <c r="E1042" s="124">
        <v>352959</v>
      </c>
      <c r="F1042" s="124">
        <v>1881</v>
      </c>
      <c r="G1042" s="124">
        <v>-274991</v>
      </c>
      <c r="H1042" s="124">
        <v>2119</v>
      </c>
      <c r="I1042" s="124">
        <v>2062</v>
      </c>
      <c r="J1042" s="124">
        <v>35767</v>
      </c>
      <c r="K1042" s="124">
        <v>1919</v>
      </c>
      <c r="L1042" s="124">
        <v>8195</v>
      </c>
    </row>
    <row r="1043" spans="1:12" x14ac:dyDescent="0.3">
      <c r="A1043" s="99" t="s">
        <v>1364</v>
      </c>
      <c r="B1043" s="104" t="s">
        <v>2440</v>
      </c>
      <c r="C1043" s="121">
        <v>8752</v>
      </c>
      <c r="D1043" s="124">
        <v>7270</v>
      </c>
      <c r="E1043" s="124">
        <v>518124</v>
      </c>
      <c r="F1043" s="124">
        <v>1482</v>
      </c>
      <c r="G1043" s="124">
        <v>-156530</v>
      </c>
      <c r="H1043" s="124">
        <v>288800</v>
      </c>
      <c r="I1043" s="124">
        <v>4972</v>
      </c>
      <c r="J1043" s="124">
        <v>22631</v>
      </c>
      <c r="K1043" s="124">
        <v>3551</v>
      </c>
      <c r="L1043" s="124">
        <v>14735</v>
      </c>
    </row>
    <row r="1044" spans="1:12" x14ac:dyDescent="0.3">
      <c r="A1044" s="99" t="s">
        <v>1365</v>
      </c>
      <c r="B1044" s="104" t="s">
        <v>2441</v>
      </c>
      <c r="C1044" s="121">
        <v>7246</v>
      </c>
      <c r="D1044" s="124">
        <v>4995</v>
      </c>
      <c r="E1044" s="124">
        <v>381620</v>
      </c>
      <c r="F1044" s="124">
        <v>2251</v>
      </c>
      <c r="G1044" s="124">
        <v>-120704</v>
      </c>
      <c r="H1044" s="124">
        <v>252552</v>
      </c>
      <c r="I1044" s="124">
        <v>3064</v>
      </c>
      <c r="J1044" s="124">
        <v>60075</v>
      </c>
      <c r="K1044" s="124">
        <v>2621</v>
      </c>
      <c r="L1044" s="124">
        <v>10470</v>
      </c>
    </row>
    <row r="1045" spans="1:12" x14ac:dyDescent="0.3">
      <c r="A1045" s="99" t="s">
        <v>1366</v>
      </c>
      <c r="B1045" s="104" t="s">
        <v>2442</v>
      </c>
      <c r="C1045" s="121">
        <v>6354</v>
      </c>
      <c r="D1045" s="124">
        <v>4391</v>
      </c>
      <c r="E1045" s="124">
        <v>227509</v>
      </c>
      <c r="F1045" s="124">
        <v>1963</v>
      </c>
      <c r="G1045" s="124">
        <v>-71559</v>
      </c>
      <c r="H1045" s="124">
        <v>138910</v>
      </c>
      <c r="I1045" s="124">
        <v>2857</v>
      </c>
      <c r="J1045" s="124">
        <v>44850</v>
      </c>
      <c r="K1045" s="124">
        <v>1753</v>
      </c>
      <c r="L1045" s="124">
        <v>5700</v>
      </c>
    </row>
    <row r="1046" spans="1:12" x14ac:dyDescent="0.3">
      <c r="A1046" s="99" t="s">
        <v>1367</v>
      </c>
      <c r="B1046" s="104" t="s">
        <v>2443</v>
      </c>
      <c r="C1046" s="121">
        <v>24759</v>
      </c>
      <c r="D1046" s="124">
        <v>18429</v>
      </c>
      <c r="E1046" s="124">
        <v>813637</v>
      </c>
      <c r="F1046" s="124">
        <v>6330</v>
      </c>
      <c r="G1046" s="124">
        <v>-250806</v>
      </c>
      <c r="H1046" s="124">
        <v>598420</v>
      </c>
      <c r="I1046" s="124">
        <v>12908</v>
      </c>
      <c r="J1046" s="124">
        <v>205969</v>
      </c>
      <c r="K1046" s="124">
        <v>7715</v>
      </c>
      <c r="L1046" s="124">
        <v>21467</v>
      </c>
    </row>
    <row r="1047" spans="1:12" x14ac:dyDescent="0.3">
      <c r="A1047" s="99" t="s">
        <v>1368</v>
      </c>
      <c r="B1047" s="104" t="s">
        <v>2444</v>
      </c>
      <c r="C1047" s="121">
        <v>3967</v>
      </c>
      <c r="D1047" s="124">
        <v>3495</v>
      </c>
      <c r="E1047" s="124">
        <v>269212</v>
      </c>
      <c r="F1047" s="124">
        <v>472</v>
      </c>
      <c r="G1047" s="124">
        <v>-39864</v>
      </c>
      <c r="H1047" s="124">
        <v>237886</v>
      </c>
      <c r="I1047" s="124">
        <v>3062</v>
      </c>
      <c r="J1047" s="124">
        <v>62133</v>
      </c>
      <c r="K1047" s="124">
        <v>2081</v>
      </c>
      <c r="L1047" s="124">
        <v>7192</v>
      </c>
    </row>
    <row r="1048" spans="1:12" x14ac:dyDescent="0.3">
      <c r="A1048" s="99" t="s">
        <v>1369</v>
      </c>
      <c r="B1048" s="104" t="s">
        <v>2445</v>
      </c>
      <c r="C1048" s="121">
        <v>20792</v>
      </c>
      <c r="D1048" s="124">
        <v>14934</v>
      </c>
      <c r="E1048" s="124">
        <v>544425</v>
      </c>
      <c r="F1048" s="124">
        <v>5858</v>
      </c>
      <c r="G1048" s="124">
        <v>-210942</v>
      </c>
      <c r="H1048" s="124">
        <v>360534</v>
      </c>
      <c r="I1048" s="124">
        <v>9846</v>
      </c>
      <c r="J1048" s="124">
        <v>143837</v>
      </c>
      <c r="K1048" s="124">
        <v>5634</v>
      </c>
      <c r="L1048" s="124">
        <v>14275</v>
      </c>
    </row>
    <row r="1049" spans="1:12" x14ac:dyDescent="0.3">
      <c r="A1049" s="98" t="s">
        <v>1370</v>
      </c>
      <c r="B1049" s="102" t="s">
        <v>2446</v>
      </c>
      <c r="C1049" s="121">
        <v>299160</v>
      </c>
      <c r="D1049" s="124">
        <v>239184</v>
      </c>
      <c r="E1049" s="124">
        <v>11777031</v>
      </c>
      <c r="F1049" s="124">
        <v>59976</v>
      </c>
      <c r="G1049" s="124">
        <v>-2171083</v>
      </c>
      <c r="H1049" s="124">
        <v>8681452</v>
      </c>
      <c r="I1049" s="124">
        <v>188848</v>
      </c>
      <c r="J1049" s="124">
        <v>3063533</v>
      </c>
      <c r="K1049" s="124">
        <v>98551</v>
      </c>
      <c r="L1049" s="124">
        <v>267398</v>
      </c>
    </row>
    <row r="1050" spans="1:12" x14ac:dyDescent="0.3">
      <c r="A1050" s="99" t="s">
        <v>1371</v>
      </c>
      <c r="B1050" s="104" t="s">
        <v>2447</v>
      </c>
      <c r="C1050" s="121">
        <v>18201</v>
      </c>
      <c r="D1050" s="124">
        <v>12979</v>
      </c>
      <c r="E1050" s="124">
        <v>479963</v>
      </c>
      <c r="F1050" s="124">
        <v>5222</v>
      </c>
      <c r="G1050" s="124">
        <v>-280773</v>
      </c>
      <c r="H1050" s="124">
        <v>84563</v>
      </c>
      <c r="I1050" s="124">
        <v>7309</v>
      </c>
      <c r="J1050" s="124">
        <v>36353</v>
      </c>
      <c r="K1050" s="124">
        <v>4803</v>
      </c>
      <c r="L1050" s="124">
        <v>10486</v>
      </c>
    </row>
    <row r="1051" spans="1:12" x14ac:dyDescent="0.3">
      <c r="A1051" s="99" t="s">
        <v>1372</v>
      </c>
      <c r="B1051" s="104" t="s">
        <v>2448</v>
      </c>
      <c r="C1051" s="121">
        <v>2475</v>
      </c>
      <c r="D1051" s="124">
        <v>1582</v>
      </c>
      <c r="E1051" s="124">
        <v>84677</v>
      </c>
      <c r="F1051" s="124">
        <v>893</v>
      </c>
      <c r="G1051" s="124">
        <v>-85593</v>
      </c>
      <c r="H1051" s="124">
        <v>-13564</v>
      </c>
      <c r="I1051" s="124">
        <v>844</v>
      </c>
      <c r="J1051" s="124">
        <v>4501</v>
      </c>
      <c r="K1051" s="124">
        <v>637</v>
      </c>
      <c r="L1051" s="124">
        <v>2345</v>
      </c>
    </row>
    <row r="1052" spans="1:12" x14ac:dyDescent="0.3">
      <c r="A1052" s="99" t="s">
        <v>1373</v>
      </c>
      <c r="B1052" s="104" t="s">
        <v>2449</v>
      </c>
      <c r="C1052" s="121">
        <v>1253</v>
      </c>
      <c r="D1052" s="124">
        <v>784</v>
      </c>
      <c r="E1052" s="124">
        <v>61237</v>
      </c>
      <c r="F1052" s="124">
        <v>469</v>
      </c>
      <c r="G1052" s="124">
        <v>-70567</v>
      </c>
      <c r="H1052" s="124">
        <v>-18588</v>
      </c>
      <c r="I1052" s="124">
        <v>402</v>
      </c>
      <c r="J1052" s="124">
        <v>2229</v>
      </c>
      <c r="K1052" s="124">
        <v>309</v>
      </c>
      <c r="L1052" s="124">
        <v>1727</v>
      </c>
    </row>
    <row r="1053" spans="1:12" x14ac:dyDescent="0.3">
      <c r="A1053" s="99" t="s">
        <v>1374</v>
      </c>
      <c r="B1053" s="104" t="s">
        <v>2450</v>
      </c>
      <c r="C1053" s="121">
        <v>1222</v>
      </c>
      <c r="D1053" s="124">
        <v>798</v>
      </c>
      <c r="E1053" s="124">
        <v>23440</v>
      </c>
      <c r="F1053" s="124">
        <v>424</v>
      </c>
      <c r="G1053" s="124">
        <v>-15026</v>
      </c>
      <c r="H1053" s="124">
        <v>5024</v>
      </c>
      <c r="I1053" s="124">
        <v>442</v>
      </c>
      <c r="J1053" s="124">
        <v>2273</v>
      </c>
      <c r="K1053" s="124">
        <v>328</v>
      </c>
      <c r="L1053" s="124">
        <v>618</v>
      </c>
    </row>
    <row r="1054" spans="1:12" x14ac:dyDescent="0.3">
      <c r="A1054" s="99" t="s">
        <v>1375</v>
      </c>
      <c r="B1054" s="104" t="s">
        <v>2451</v>
      </c>
      <c r="C1054" s="121">
        <v>42</v>
      </c>
      <c r="D1054" s="124">
        <v>31</v>
      </c>
      <c r="E1054" s="124">
        <v>327</v>
      </c>
      <c r="F1054" s="124">
        <v>11</v>
      </c>
      <c r="G1054" s="124">
        <v>-1324</v>
      </c>
      <c r="H1054" s="124">
        <v>-968</v>
      </c>
      <c r="I1054" s="124">
        <v>17</v>
      </c>
      <c r="J1054" s="124">
        <v>75</v>
      </c>
      <c r="K1054" s="124">
        <v>17</v>
      </c>
      <c r="L1054" s="124">
        <v>7</v>
      </c>
    </row>
    <row r="1055" spans="1:12" x14ac:dyDescent="0.3">
      <c r="A1055" s="99" t="s">
        <v>1376</v>
      </c>
      <c r="B1055" s="104" t="s">
        <v>2452</v>
      </c>
      <c r="C1055" s="121">
        <v>15684</v>
      </c>
      <c r="D1055" s="124">
        <v>11366</v>
      </c>
      <c r="E1055" s="124">
        <v>394960</v>
      </c>
      <c r="F1055" s="124">
        <v>4318</v>
      </c>
      <c r="G1055" s="124">
        <v>-193856</v>
      </c>
      <c r="H1055" s="124">
        <v>99094</v>
      </c>
      <c r="I1055" s="124">
        <v>6448</v>
      </c>
      <c r="J1055" s="124">
        <v>31777</v>
      </c>
      <c r="K1055" s="124">
        <v>4149</v>
      </c>
      <c r="L1055" s="124">
        <v>8134</v>
      </c>
    </row>
    <row r="1056" spans="1:12" x14ac:dyDescent="0.3">
      <c r="A1056" s="99" t="s">
        <v>1377</v>
      </c>
      <c r="B1056" s="104" t="s">
        <v>2453</v>
      </c>
      <c r="C1056" s="121">
        <v>661</v>
      </c>
      <c r="D1056" s="124">
        <v>506</v>
      </c>
      <c r="E1056" s="124">
        <v>11144</v>
      </c>
      <c r="F1056" s="124">
        <v>155</v>
      </c>
      <c r="G1056" s="124">
        <v>-4198</v>
      </c>
      <c r="H1056" s="124">
        <v>3231</v>
      </c>
      <c r="I1056" s="124">
        <v>296</v>
      </c>
      <c r="J1056" s="124">
        <v>1331</v>
      </c>
      <c r="K1056" s="124">
        <v>187</v>
      </c>
      <c r="L1056" s="124">
        <v>215</v>
      </c>
    </row>
    <row r="1057" spans="1:12" x14ac:dyDescent="0.3">
      <c r="A1057" s="99" t="s">
        <v>1378</v>
      </c>
      <c r="B1057" s="104" t="s">
        <v>2454</v>
      </c>
      <c r="C1057" s="121">
        <v>295</v>
      </c>
      <c r="D1057" s="124">
        <v>225</v>
      </c>
      <c r="E1057" s="124">
        <v>3329</v>
      </c>
      <c r="F1057" s="124">
        <v>70</v>
      </c>
      <c r="G1057" s="124">
        <v>-995</v>
      </c>
      <c r="H1057" s="124">
        <v>1517</v>
      </c>
      <c r="I1057" s="124">
        <v>144</v>
      </c>
      <c r="J1057" s="124">
        <v>619</v>
      </c>
      <c r="K1057" s="124">
        <v>92</v>
      </c>
      <c r="L1057" s="124">
        <v>66</v>
      </c>
    </row>
    <row r="1058" spans="1:12" x14ac:dyDescent="0.3">
      <c r="A1058" s="99" t="s">
        <v>1379</v>
      </c>
      <c r="B1058" s="104" t="s">
        <v>2455</v>
      </c>
      <c r="C1058" s="121">
        <v>14728</v>
      </c>
      <c r="D1058" s="124">
        <v>10635</v>
      </c>
      <c r="E1058" s="124">
        <v>380487</v>
      </c>
      <c r="F1058" s="124">
        <v>4093</v>
      </c>
      <c r="G1058" s="124">
        <v>-188662</v>
      </c>
      <c r="H1058" s="124">
        <v>94347</v>
      </c>
      <c r="I1058" s="124">
        <v>6008</v>
      </c>
      <c r="J1058" s="124">
        <v>29827</v>
      </c>
      <c r="K1058" s="124">
        <v>3870</v>
      </c>
      <c r="L1058" s="124">
        <v>7853</v>
      </c>
    </row>
    <row r="1059" spans="1:12" x14ac:dyDescent="0.3">
      <c r="A1059" s="99" t="s">
        <v>1380</v>
      </c>
      <c r="B1059" s="104" t="s">
        <v>2456</v>
      </c>
      <c r="C1059" s="121">
        <v>3890</v>
      </c>
      <c r="D1059" s="124">
        <v>2969</v>
      </c>
      <c r="E1059" s="124">
        <v>125134</v>
      </c>
      <c r="F1059" s="124">
        <v>921</v>
      </c>
      <c r="G1059" s="124">
        <v>-61641</v>
      </c>
      <c r="H1059" s="124">
        <v>50441</v>
      </c>
      <c r="I1059" s="124">
        <v>1657</v>
      </c>
      <c r="J1059" s="124">
        <v>7496</v>
      </c>
      <c r="K1059" s="124">
        <v>1242</v>
      </c>
      <c r="L1059" s="124">
        <v>3660</v>
      </c>
    </row>
    <row r="1060" spans="1:12" x14ac:dyDescent="0.3">
      <c r="A1060" s="99" t="s">
        <v>1381</v>
      </c>
      <c r="B1060" s="104" t="s">
        <v>2457</v>
      </c>
      <c r="C1060" s="121">
        <v>1842</v>
      </c>
      <c r="D1060" s="124">
        <v>1347</v>
      </c>
      <c r="E1060" s="124">
        <v>29114</v>
      </c>
      <c r="F1060" s="124">
        <v>495</v>
      </c>
      <c r="G1060" s="124">
        <v>-34611</v>
      </c>
      <c r="H1060" s="124">
        <v>-8181</v>
      </c>
      <c r="I1060" s="124">
        <v>783</v>
      </c>
      <c r="J1060" s="124">
        <v>4038</v>
      </c>
      <c r="K1060" s="124">
        <v>515</v>
      </c>
      <c r="L1060" s="124">
        <v>724</v>
      </c>
    </row>
    <row r="1061" spans="1:12" x14ac:dyDescent="0.3">
      <c r="A1061" s="99" t="s">
        <v>1382</v>
      </c>
      <c r="B1061" s="104" t="s">
        <v>2458</v>
      </c>
      <c r="C1061" s="121">
        <v>1032</v>
      </c>
      <c r="D1061" s="124">
        <v>770</v>
      </c>
      <c r="E1061" s="124">
        <v>57017</v>
      </c>
      <c r="F1061" s="124">
        <v>262</v>
      </c>
      <c r="G1061" s="124">
        <v>-10011</v>
      </c>
      <c r="H1061" s="124">
        <v>38907</v>
      </c>
      <c r="I1061" s="124">
        <v>511</v>
      </c>
      <c r="J1061" s="124">
        <v>6008</v>
      </c>
      <c r="K1061" s="124">
        <v>283</v>
      </c>
      <c r="L1061" s="124">
        <v>1492</v>
      </c>
    </row>
    <row r="1062" spans="1:12" x14ac:dyDescent="0.3">
      <c r="A1062" s="99" t="s">
        <v>1383</v>
      </c>
      <c r="B1062" s="104" t="s">
        <v>2459</v>
      </c>
      <c r="C1062" s="121">
        <v>385</v>
      </c>
      <c r="D1062" s="124">
        <v>303</v>
      </c>
      <c r="E1062" s="124">
        <v>6632</v>
      </c>
      <c r="F1062" s="124">
        <v>82</v>
      </c>
      <c r="G1062" s="124">
        <v>-4035</v>
      </c>
      <c r="H1062" s="124">
        <v>1819</v>
      </c>
      <c r="I1062" s="124">
        <v>184</v>
      </c>
      <c r="J1062" s="124">
        <v>793</v>
      </c>
      <c r="K1062" s="124">
        <v>122</v>
      </c>
      <c r="L1062" s="124">
        <v>177</v>
      </c>
    </row>
    <row r="1063" spans="1:12" x14ac:dyDescent="0.3">
      <c r="A1063" s="99" t="s">
        <v>1384</v>
      </c>
      <c r="B1063" s="104" t="s">
        <v>2460</v>
      </c>
      <c r="C1063" s="121">
        <v>7579</v>
      </c>
      <c r="D1063" s="124">
        <v>5246</v>
      </c>
      <c r="E1063" s="124">
        <v>162589</v>
      </c>
      <c r="F1063" s="124">
        <v>2333</v>
      </c>
      <c r="G1063" s="124">
        <v>-78363</v>
      </c>
      <c r="H1063" s="124">
        <v>11361</v>
      </c>
      <c r="I1063" s="124">
        <v>2873</v>
      </c>
      <c r="J1063" s="124">
        <v>11492</v>
      </c>
      <c r="K1063" s="124">
        <v>1708</v>
      </c>
      <c r="L1063" s="124">
        <v>1800</v>
      </c>
    </row>
    <row r="1064" spans="1:12" x14ac:dyDescent="0.3">
      <c r="A1064" s="99" t="s">
        <v>1385</v>
      </c>
      <c r="B1064" s="104" t="s">
        <v>2461</v>
      </c>
      <c r="C1064" s="121">
        <v>14991</v>
      </c>
      <c r="D1064" s="124">
        <v>12310</v>
      </c>
      <c r="E1064" s="124">
        <v>467296</v>
      </c>
      <c r="F1064" s="124">
        <v>2681</v>
      </c>
      <c r="G1064" s="124">
        <v>-35679</v>
      </c>
      <c r="H1064" s="124">
        <v>418219</v>
      </c>
      <c r="I1064" s="124">
        <v>10277</v>
      </c>
      <c r="J1064" s="124">
        <v>169058</v>
      </c>
      <c r="K1064" s="124">
        <v>5104</v>
      </c>
      <c r="L1064" s="124">
        <v>9851</v>
      </c>
    </row>
    <row r="1065" spans="1:12" x14ac:dyDescent="0.3">
      <c r="A1065" s="99" t="s">
        <v>1386</v>
      </c>
      <c r="B1065" s="104" t="s">
        <v>2462</v>
      </c>
      <c r="C1065" s="121">
        <v>2046</v>
      </c>
      <c r="D1065" s="124">
        <v>1611</v>
      </c>
      <c r="E1065" s="124">
        <v>94054</v>
      </c>
      <c r="F1065" s="124">
        <v>435</v>
      </c>
      <c r="G1065" s="124">
        <v>-10436</v>
      </c>
      <c r="H1065" s="124">
        <v>81174</v>
      </c>
      <c r="I1065" s="124">
        <v>1157</v>
      </c>
      <c r="J1065" s="124">
        <v>20245</v>
      </c>
      <c r="K1065" s="124">
        <v>772</v>
      </c>
      <c r="L1065" s="124">
        <v>2406</v>
      </c>
    </row>
    <row r="1066" spans="1:12" x14ac:dyDescent="0.3">
      <c r="A1066" s="99" t="s">
        <v>1387</v>
      </c>
      <c r="B1066" s="104" t="s">
        <v>2463</v>
      </c>
      <c r="C1066" s="121">
        <v>1608</v>
      </c>
      <c r="D1066" s="124">
        <v>1285</v>
      </c>
      <c r="E1066" s="124">
        <v>76268</v>
      </c>
      <c r="F1066" s="124">
        <v>323</v>
      </c>
      <c r="G1066" s="124">
        <v>-4844</v>
      </c>
      <c r="H1066" s="124">
        <v>69379</v>
      </c>
      <c r="I1066" s="124">
        <v>922</v>
      </c>
      <c r="J1066" s="124">
        <v>16092</v>
      </c>
      <c r="K1066" s="124">
        <v>621</v>
      </c>
      <c r="L1066" s="124">
        <v>2034</v>
      </c>
    </row>
    <row r="1067" spans="1:12" x14ac:dyDescent="0.3">
      <c r="A1067" s="99" t="s">
        <v>1388</v>
      </c>
      <c r="B1067" s="104" t="s">
        <v>2464</v>
      </c>
      <c r="C1067" s="121">
        <v>438</v>
      </c>
      <c r="D1067" s="124">
        <v>326</v>
      </c>
      <c r="E1067" s="124">
        <v>17787</v>
      </c>
      <c r="F1067" s="124">
        <v>112</v>
      </c>
      <c r="G1067" s="124">
        <v>-5593</v>
      </c>
      <c r="H1067" s="124">
        <v>11795</v>
      </c>
      <c r="I1067" s="124">
        <v>235</v>
      </c>
      <c r="J1067" s="124">
        <v>4153</v>
      </c>
      <c r="K1067" s="124">
        <v>151</v>
      </c>
      <c r="L1067" s="124">
        <v>372</v>
      </c>
    </row>
    <row r="1068" spans="1:12" x14ac:dyDescent="0.3">
      <c r="A1068" s="99" t="s">
        <v>1389</v>
      </c>
      <c r="B1068" s="104" t="s">
        <v>2465</v>
      </c>
      <c r="C1068" s="121">
        <v>12945</v>
      </c>
      <c r="D1068" s="124">
        <v>10699</v>
      </c>
      <c r="E1068" s="124">
        <v>373241</v>
      </c>
      <c r="F1068" s="124">
        <v>2246</v>
      </c>
      <c r="G1068" s="124">
        <v>-25243</v>
      </c>
      <c r="H1068" s="124">
        <v>337044</v>
      </c>
      <c r="I1068" s="124">
        <v>9120</v>
      </c>
      <c r="J1068" s="124">
        <v>148813</v>
      </c>
      <c r="K1068" s="124">
        <v>4332</v>
      </c>
      <c r="L1068" s="124">
        <v>7446</v>
      </c>
    </row>
    <row r="1069" spans="1:12" x14ac:dyDescent="0.3">
      <c r="A1069" s="99" t="s">
        <v>1390</v>
      </c>
      <c r="B1069" s="104" t="s">
        <v>2466</v>
      </c>
      <c r="C1069" s="121">
        <v>581</v>
      </c>
      <c r="D1069" s="124">
        <v>460</v>
      </c>
      <c r="E1069" s="124">
        <v>15827</v>
      </c>
      <c r="F1069" s="124">
        <v>121</v>
      </c>
      <c r="G1069" s="124">
        <v>-1575</v>
      </c>
      <c r="H1069" s="124">
        <v>13405</v>
      </c>
      <c r="I1069" s="124">
        <v>371</v>
      </c>
      <c r="J1069" s="124">
        <v>6539</v>
      </c>
      <c r="K1069" s="124">
        <v>200</v>
      </c>
      <c r="L1069" s="124">
        <v>296</v>
      </c>
    </row>
    <row r="1070" spans="1:12" x14ac:dyDescent="0.3">
      <c r="A1070" s="99" t="s">
        <v>1391</v>
      </c>
      <c r="B1070" s="104" t="s">
        <v>2467</v>
      </c>
      <c r="C1070" s="121">
        <v>1396</v>
      </c>
      <c r="D1070" s="124">
        <v>1123</v>
      </c>
      <c r="E1070" s="124">
        <v>61638</v>
      </c>
      <c r="F1070" s="124">
        <v>273</v>
      </c>
      <c r="G1070" s="124">
        <v>-3268</v>
      </c>
      <c r="H1070" s="124">
        <v>56325</v>
      </c>
      <c r="I1070" s="124">
        <v>912</v>
      </c>
      <c r="J1070" s="124">
        <v>17006</v>
      </c>
      <c r="K1070" s="124">
        <v>599</v>
      </c>
      <c r="L1070" s="124">
        <v>1486</v>
      </c>
    </row>
    <row r="1071" spans="1:12" x14ac:dyDescent="0.3">
      <c r="A1071" s="99" t="s">
        <v>1392</v>
      </c>
      <c r="B1071" s="104" t="s">
        <v>2468</v>
      </c>
      <c r="C1071" s="121">
        <v>1430</v>
      </c>
      <c r="D1071" s="124">
        <v>1246</v>
      </c>
      <c r="E1071" s="124">
        <v>36230</v>
      </c>
      <c r="F1071" s="124">
        <v>184</v>
      </c>
      <c r="G1071" s="124">
        <v>-1238</v>
      </c>
      <c r="H1071" s="124">
        <v>34346</v>
      </c>
      <c r="I1071" s="124">
        <v>1161</v>
      </c>
      <c r="J1071" s="124">
        <v>19832</v>
      </c>
      <c r="K1071" s="124">
        <v>477</v>
      </c>
      <c r="L1071" s="124">
        <v>552</v>
      </c>
    </row>
    <row r="1072" spans="1:12" x14ac:dyDescent="0.3">
      <c r="A1072" s="99" t="s">
        <v>1393</v>
      </c>
      <c r="B1072" s="104" t="s">
        <v>2469</v>
      </c>
      <c r="C1072" s="121">
        <v>1284</v>
      </c>
      <c r="D1072" s="124">
        <v>1097</v>
      </c>
      <c r="E1072" s="124">
        <v>34372</v>
      </c>
      <c r="F1072" s="124">
        <v>187</v>
      </c>
      <c r="G1072" s="124">
        <v>-2201</v>
      </c>
      <c r="H1072" s="124">
        <v>31440</v>
      </c>
      <c r="I1072" s="124">
        <v>963</v>
      </c>
      <c r="J1072" s="124">
        <v>16998</v>
      </c>
      <c r="K1072" s="124">
        <v>528</v>
      </c>
      <c r="L1072" s="124">
        <v>581</v>
      </c>
    </row>
    <row r="1073" spans="1:12" x14ac:dyDescent="0.3">
      <c r="A1073" s="99" t="s">
        <v>1394</v>
      </c>
      <c r="B1073" s="104" t="s">
        <v>2470</v>
      </c>
      <c r="C1073" s="121">
        <v>771</v>
      </c>
      <c r="D1073" s="124">
        <v>675</v>
      </c>
      <c r="E1073" s="124">
        <v>26121</v>
      </c>
      <c r="F1073" s="124">
        <v>96</v>
      </c>
      <c r="G1073" s="124">
        <v>-670</v>
      </c>
      <c r="H1073" s="124">
        <v>24288</v>
      </c>
      <c r="I1073" s="124">
        <v>598</v>
      </c>
      <c r="J1073" s="124">
        <v>10582</v>
      </c>
      <c r="K1073" s="124">
        <v>288</v>
      </c>
      <c r="L1073" s="124">
        <v>503</v>
      </c>
    </row>
    <row r="1074" spans="1:12" x14ac:dyDescent="0.3">
      <c r="A1074" s="99" t="s">
        <v>1395</v>
      </c>
      <c r="B1074" s="104" t="s">
        <v>2471</v>
      </c>
      <c r="C1074" s="121">
        <v>7483</v>
      </c>
      <c r="D1074" s="124">
        <v>6098</v>
      </c>
      <c r="E1074" s="124">
        <v>199054</v>
      </c>
      <c r="F1074" s="124">
        <v>1385</v>
      </c>
      <c r="G1074" s="124">
        <v>-16292</v>
      </c>
      <c r="H1074" s="124">
        <v>177242</v>
      </c>
      <c r="I1074" s="124">
        <v>5115</v>
      </c>
      <c r="J1074" s="124">
        <v>77856</v>
      </c>
      <c r="K1074" s="124">
        <v>2240</v>
      </c>
      <c r="L1074" s="124">
        <v>4027</v>
      </c>
    </row>
    <row r="1075" spans="1:12" x14ac:dyDescent="0.3">
      <c r="A1075" s="99" t="s">
        <v>1396</v>
      </c>
      <c r="B1075" s="104" t="s">
        <v>2472</v>
      </c>
      <c r="C1075" s="121">
        <v>265968</v>
      </c>
      <c r="D1075" s="124">
        <v>213895</v>
      </c>
      <c r="E1075" s="124">
        <v>10829772</v>
      </c>
      <c r="F1075" s="124">
        <v>52073</v>
      </c>
      <c r="G1075" s="124">
        <v>-1854632</v>
      </c>
      <c r="H1075" s="124">
        <v>8178670</v>
      </c>
      <c r="I1075" s="124">
        <v>171262</v>
      </c>
      <c r="J1075" s="124">
        <v>2858122</v>
      </c>
      <c r="K1075" s="124">
        <v>88644</v>
      </c>
      <c r="L1075" s="124">
        <v>247060</v>
      </c>
    </row>
    <row r="1076" spans="1:12" x14ac:dyDescent="0.3">
      <c r="A1076" s="99" t="s">
        <v>1397</v>
      </c>
      <c r="B1076" s="104" t="s">
        <v>2473</v>
      </c>
      <c r="C1076" s="121">
        <v>5152</v>
      </c>
      <c r="D1076" s="124">
        <v>4229</v>
      </c>
      <c r="E1076" s="124">
        <v>301202</v>
      </c>
      <c r="F1076" s="124">
        <v>923</v>
      </c>
      <c r="G1076" s="124">
        <v>-39651</v>
      </c>
      <c r="H1076" s="124">
        <v>249361</v>
      </c>
      <c r="I1076" s="124">
        <v>3413</v>
      </c>
      <c r="J1076" s="124">
        <v>58379</v>
      </c>
      <c r="K1076" s="124">
        <v>1886</v>
      </c>
      <c r="L1076" s="124">
        <v>8034</v>
      </c>
    </row>
    <row r="1077" spans="1:12" x14ac:dyDescent="0.3">
      <c r="A1077" s="99" t="s">
        <v>1398</v>
      </c>
      <c r="B1077" s="104" t="s">
        <v>2474</v>
      </c>
      <c r="C1077" s="121">
        <v>97990</v>
      </c>
      <c r="D1077" s="124">
        <v>83299</v>
      </c>
      <c r="E1077" s="124">
        <v>2053388</v>
      </c>
      <c r="F1077" s="124">
        <v>14691</v>
      </c>
      <c r="G1077" s="124">
        <v>-107890</v>
      </c>
      <c r="H1077" s="124">
        <v>1892377</v>
      </c>
      <c r="I1077" s="124">
        <v>74302</v>
      </c>
      <c r="J1077" s="124">
        <v>1229087</v>
      </c>
      <c r="K1077" s="124">
        <v>32260</v>
      </c>
      <c r="L1077" s="124">
        <v>26955</v>
      </c>
    </row>
    <row r="1078" spans="1:12" x14ac:dyDescent="0.3">
      <c r="A1078" s="99" t="s">
        <v>1399</v>
      </c>
      <c r="B1078" s="104" t="s">
        <v>2475</v>
      </c>
      <c r="C1078" s="121">
        <v>57627</v>
      </c>
      <c r="D1078" s="124">
        <v>51688</v>
      </c>
      <c r="E1078" s="124">
        <v>1557981</v>
      </c>
      <c r="F1078" s="124">
        <v>5939</v>
      </c>
      <c r="G1078" s="124">
        <v>-53058</v>
      </c>
      <c r="H1078" s="124">
        <v>1476848</v>
      </c>
      <c r="I1078" s="124">
        <v>47870</v>
      </c>
      <c r="J1078" s="124">
        <v>891707</v>
      </c>
      <c r="K1078" s="124">
        <v>25664</v>
      </c>
      <c r="L1078" s="124">
        <v>22315</v>
      </c>
    </row>
    <row r="1079" spans="1:12" x14ac:dyDescent="0.3">
      <c r="A1079" s="99" t="s">
        <v>1400</v>
      </c>
      <c r="B1079" s="104" t="s">
        <v>2476</v>
      </c>
      <c r="C1079" s="121">
        <v>40363</v>
      </c>
      <c r="D1079" s="124">
        <v>31611</v>
      </c>
      <c r="E1079" s="124">
        <v>495407</v>
      </c>
      <c r="F1079" s="124">
        <v>8752</v>
      </c>
      <c r="G1079" s="124">
        <v>-54831</v>
      </c>
      <c r="H1079" s="124">
        <v>415530</v>
      </c>
      <c r="I1079" s="124">
        <v>26432</v>
      </c>
      <c r="J1079" s="124">
        <v>337380</v>
      </c>
      <c r="K1079" s="124">
        <v>6596</v>
      </c>
      <c r="L1079" s="124">
        <v>4640</v>
      </c>
    </row>
    <row r="1080" spans="1:12" x14ac:dyDescent="0.3">
      <c r="A1080" s="99" t="s">
        <v>1401</v>
      </c>
      <c r="B1080" s="104" t="s">
        <v>2477</v>
      </c>
      <c r="C1080" s="121">
        <v>5887</v>
      </c>
      <c r="D1080" s="124">
        <v>5226</v>
      </c>
      <c r="E1080" s="124">
        <v>517867</v>
      </c>
      <c r="F1080" s="124">
        <v>661</v>
      </c>
      <c r="G1080" s="124">
        <v>-27320</v>
      </c>
      <c r="H1080" s="124">
        <v>484790</v>
      </c>
      <c r="I1080" s="124">
        <v>4191</v>
      </c>
      <c r="J1080" s="124">
        <v>92581</v>
      </c>
      <c r="K1080" s="124">
        <v>4149</v>
      </c>
      <c r="L1080" s="124">
        <v>14649</v>
      </c>
    </row>
    <row r="1081" spans="1:12" x14ac:dyDescent="0.3">
      <c r="A1081" s="99" t="s">
        <v>1402</v>
      </c>
      <c r="B1081" s="104" t="s">
        <v>2478</v>
      </c>
      <c r="C1081" s="121">
        <v>5547</v>
      </c>
      <c r="D1081" s="124">
        <v>4976</v>
      </c>
      <c r="E1081" s="124">
        <v>474082</v>
      </c>
      <c r="F1081" s="124">
        <v>571</v>
      </c>
      <c r="G1081" s="124">
        <v>-16329</v>
      </c>
      <c r="H1081" s="124">
        <v>455341</v>
      </c>
      <c r="I1081" s="124">
        <v>4049</v>
      </c>
      <c r="J1081" s="124">
        <v>90421</v>
      </c>
      <c r="K1081" s="124">
        <v>4000</v>
      </c>
      <c r="L1081" s="124">
        <v>13297</v>
      </c>
    </row>
    <row r="1082" spans="1:12" x14ac:dyDescent="0.3">
      <c r="A1082" s="99" t="s">
        <v>1403</v>
      </c>
      <c r="B1082" s="104" t="s">
        <v>2479</v>
      </c>
      <c r="C1082" s="121">
        <v>340</v>
      </c>
      <c r="D1082" s="124">
        <v>250</v>
      </c>
      <c r="E1082" s="124">
        <v>43785</v>
      </c>
      <c r="F1082" s="124">
        <v>90</v>
      </c>
      <c r="G1082" s="124">
        <v>-10991</v>
      </c>
      <c r="H1082" s="124">
        <v>29448</v>
      </c>
      <c r="I1082" s="124">
        <v>142</v>
      </c>
      <c r="J1082" s="124">
        <v>2160</v>
      </c>
      <c r="K1082" s="124">
        <v>149</v>
      </c>
      <c r="L1082" s="124">
        <v>1351</v>
      </c>
    </row>
    <row r="1083" spans="1:12" x14ac:dyDescent="0.3">
      <c r="A1083" s="99" t="s">
        <v>1404</v>
      </c>
      <c r="B1083" s="104" t="s">
        <v>2480</v>
      </c>
      <c r="C1083" s="121">
        <v>3578</v>
      </c>
      <c r="D1083" s="124">
        <v>2438</v>
      </c>
      <c r="E1083" s="124">
        <v>151843</v>
      </c>
      <c r="F1083" s="124">
        <v>1140</v>
      </c>
      <c r="G1083" s="124">
        <v>-96883</v>
      </c>
      <c r="H1083" s="124">
        <v>85843</v>
      </c>
      <c r="I1083" s="124">
        <v>1661</v>
      </c>
      <c r="J1083" s="124">
        <v>24215</v>
      </c>
      <c r="K1083" s="124">
        <v>761</v>
      </c>
      <c r="L1083" s="124">
        <v>5166</v>
      </c>
    </row>
    <row r="1084" spans="1:12" x14ac:dyDescent="0.3">
      <c r="A1084" s="99" t="s">
        <v>1405</v>
      </c>
      <c r="B1084" s="104" t="s">
        <v>2481</v>
      </c>
      <c r="C1084" s="121">
        <v>153361</v>
      </c>
      <c r="D1084" s="124">
        <v>118703</v>
      </c>
      <c r="E1084" s="124">
        <v>7805473</v>
      </c>
      <c r="F1084" s="124">
        <v>34658</v>
      </c>
      <c r="G1084" s="124">
        <v>-1582888</v>
      </c>
      <c r="H1084" s="124">
        <v>5466299</v>
      </c>
      <c r="I1084" s="124">
        <v>87695</v>
      </c>
      <c r="J1084" s="124">
        <v>1453861</v>
      </c>
      <c r="K1084" s="124">
        <v>49588</v>
      </c>
      <c r="L1084" s="124">
        <v>192257</v>
      </c>
    </row>
    <row r="1086" spans="1:12" x14ac:dyDescent="0.3">
      <c r="A1086" s="92" t="s">
        <v>127</v>
      </c>
      <c r="B1086" s="100"/>
    </row>
    <row r="1087" spans="1:12" x14ac:dyDescent="0.3">
      <c r="A1087" s="101" t="s">
        <v>2802</v>
      </c>
    </row>
    <row r="1088" spans="1:12" x14ac:dyDescent="0.3">
      <c r="A1088" s="70" t="s">
        <v>2803</v>
      </c>
    </row>
  </sheetData>
  <mergeCells count="8">
    <mergeCell ref="A3:B4"/>
    <mergeCell ref="K3:L4"/>
    <mergeCell ref="A2:L2"/>
    <mergeCell ref="C3:C4"/>
    <mergeCell ref="D3:E4"/>
    <mergeCell ref="F3:G4"/>
    <mergeCell ref="H3:H4"/>
    <mergeCell ref="I3:J4"/>
  </mergeCells>
  <conditionalFormatting sqref="C11">
    <cfRule type="cellIs" dxfId="127" priority="22" operator="equal">
      <formula>"."</formula>
    </cfRule>
  </conditionalFormatting>
  <conditionalFormatting sqref="D11:L11">
    <cfRule type="cellIs" dxfId="126" priority="21" operator="equal">
      <formula>"."</formula>
    </cfRule>
  </conditionalFormatting>
  <conditionalFormatting sqref="C963:L963 C723:L723 C24:L25 C15:L15">
    <cfRule type="cellIs" dxfId="125" priority="20" operator="equal">
      <formula>"."</formula>
    </cfRule>
  </conditionalFormatting>
  <conditionalFormatting sqref="J829 J818 J811">
    <cfRule type="cellIs" dxfId="124" priority="13" operator="equal">
      <formula>"."</formula>
    </cfRule>
  </conditionalFormatting>
  <conditionalFormatting sqref="I818">
    <cfRule type="cellIs" dxfId="123" priority="11" operator="equal">
      <formula>"."</formula>
    </cfRule>
  </conditionalFormatting>
  <conditionalFormatting sqref="I74:J74">
    <cfRule type="cellIs" dxfId="122" priority="5" operator="equal">
      <formula>"."</formula>
    </cfRule>
  </conditionalFormatting>
  <conditionalFormatting sqref="I811">
    <cfRule type="cellIs" dxfId="121" priority="3" operator="equal">
      <formula>"."</formula>
    </cfRule>
  </conditionalFormatting>
  <conditionalFormatting sqref="I829">
    <cfRule type="cellIs" dxfId="120" priority="2" operator="equal">
      <formula>"."</formula>
    </cfRule>
  </conditionalFormatting>
  <conditionalFormatting sqref="I16:J17">
    <cfRule type="cellIs" dxfId="119" priority="1" operator="equal">
      <formula>"."</formula>
    </cfRule>
  </conditionalFormatting>
  <hyperlinks>
    <hyperlink ref="A1" location="Inhaltsübersicht!A1" display="zur Inhaltsübersicht" xr:uid="{00000000-0004-0000-0B00-000000000000}"/>
  </hyperlinks>
  <pageMargins left="0.7" right="0.7" top="0.78740157499999996" bottom="0.78740157499999996" header="0.3" footer="0.3"/>
  <pageSetup paperSize="9" scale="42"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26"/>
  <sheetViews>
    <sheetView zoomScaleNormal="100" workbookViewId="0">
      <pane xSplit="2" ySplit="5" topLeftCell="C6" activePane="bottomRight" state="frozen"/>
      <selection pane="topRight" activeCell="C1" sqref="C1"/>
      <selection pane="bottomLeft" activeCell="A6" sqref="A6"/>
      <selection pane="bottomRight"/>
    </sheetView>
  </sheetViews>
  <sheetFormatPr baseColWidth="10" defaultRowHeight="14.4" x14ac:dyDescent="0.3"/>
  <cols>
    <col min="1" max="1" width="11.33203125" customWidth="1"/>
    <col min="2" max="2" width="25.5546875" bestFit="1" customWidth="1"/>
    <col min="3" max="3" width="13" customWidth="1"/>
    <col min="4" max="4" width="13" bestFit="1" customWidth="1"/>
    <col min="5" max="5" width="13" customWidth="1"/>
    <col min="7" max="8" width="13" customWidth="1"/>
    <col min="10" max="11" width="13" customWidth="1"/>
  </cols>
  <sheetData>
    <row r="1" spans="1:12" ht="19.5" customHeight="1" x14ac:dyDescent="0.3">
      <c r="A1" s="45" t="s">
        <v>25</v>
      </c>
      <c r="B1" s="45"/>
    </row>
    <row r="2" spans="1:12" ht="39.75" customHeight="1" x14ac:dyDescent="0.3">
      <c r="A2" s="193" t="s">
        <v>2486</v>
      </c>
      <c r="B2" s="193"/>
      <c r="C2" s="193"/>
      <c r="D2" s="193"/>
      <c r="E2" s="193"/>
      <c r="F2" s="193"/>
      <c r="G2" s="193"/>
      <c r="H2" s="193"/>
      <c r="I2" s="193"/>
      <c r="J2" s="193"/>
      <c r="K2" s="193"/>
      <c r="L2" s="94"/>
    </row>
    <row r="3" spans="1:12" ht="15" customHeight="1" x14ac:dyDescent="0.3">
      <c r="A3" s="189" t="s">
        <v>2487</v>
      </c>
      <c r="B3" s="194"/>
      <c r="C3" s="189" t="s">
        <v>202</v>
      </c>
      <c r="D3" s="195"/>
      <c r="E3" s="195"/>
      <c r="F3" s="189" t="s">
        <v>2492</v>
      </c>
      <c r="G3" s="195"/>
      <c r="H3" s="195"/>
      <c r="I3" s="189" t="s">
        <v>2493</v>
      </c>
      <c r="J3" s="195"/>
      <c r="K3" s="195"/>
    </row>
    <row r="4" spans="1:12" ht="26.4" x14ac:dyDescent="0.3">
      <c r="A4" s="190"/>
      <c r="B4" s="197"/>
      <c r="C4" s="198" t="s">
        <v>327</v>
      </c>
      <c r="D4" s="107" t="s">
        <v>120</v>
      </c>
      <c r="E4" s="107" t="s">
        <v>2490</v>
      </c>
      <c r="F4" s="198" t="s">
        <v>327</v>
      </c>
      <c r="G4" s="107" t="s">
        <v>120</v>
      </c>
      <c r="H4" s="107" t="s">
        <v>2490</v>
      </c>
      <c r="I4" s="198" t="s">
        <v>327</v>
      </c>
      <c r="J4" s="107" t="s">
        <v>120</v>
      </c>
      <c r="K4" s="107" t="s">
        <v>2490</v>
      </c>
    </row>
    <row r="5" spans="1:12" x14ac:dyDescent="0.3">
      <c r="A5" s="73" t="s">
        <v>2488</v>
      </c>
      <c r="B5" s="73" t="s">
        <v>2489</v>
      </c>
      <c r="C5" s="189"/>
      <c r="D5" s="198" t="s">
        <v>2491</v>
      </c>
      <c r="E5" s="199"/>
      <c r="F5" s="189"/>
      <c r="G5" s="198" t="s">
        <v>2491</v>
      </c>
      <c r="H5" s="199"/>
      <c r="I5" s="189"/>
      <c r="J5" s="198" t="s">
        <v>2491</v>
      </c>
      <c r="K5" s="199"/>
    </row>
    <row r="6" spans="1:12" x14ac:dyDescent="0.3">
      <c r="A6" s="99" t="s">
        <v>330</v>
      </c>
      <c r="B6" s="109" t="s">
        <v>2495</v>
      </c>
      <c r="C6" s="121">
        <v>138628</v>
      </c>
      <c r="D6" s="124">
        <v>10902578</v>
      </c>
      <c r="E6" s="124">
        <v>388233</v>
      </c>
      <c r="F6" s="124">
        <v>130142</v>
      </c>
      <c r="G6" s="124">
        <v>6690526</v>
      </c>
      <c r="H6" s="124">
        <v>231628</v>
      </c>
      <c r="I6" s="124">
        <v>8486</v>
      </c>
      <c r="J6" s="124">
        <v>4212052</v>
      </c>
      <c r="K6" s="124">
        <v>156605</v>
      </c>
    </row>
    <row r="7" spans="1:12" x14ac:dyDescent="0.3">
      <c r="A7" s="108" t="s">
        <v>375</v>
      </c>
      <c r="B7" s="109" t="s">
        <v>2496</v>
      </c>
      <c r="C7" s="121">
        <v>127451</v>
      </c>
      <c r="D7" s="124">
        <v>12142520</v>
      </c>
      <c r="E7" s="124">
        <v>555030</v>
      </c>
      <c r="F7" s="124">
        <v>122293</v>
      </c>
      <c r="G7" s="124">
        <v>5741062</v>
      </c>
      <c r="H7" s="124">
        <v>253442</v>
      </c>
      <c r="I7" s="124">
        <v>5158</v>
      </c>
      <c r="J7" s="124">
        <v>6401459</v>
      </c>
      <c r="K7" s="124">
        <v>301588</v>
      </c>
    </row>
    <row r="8" spans="1:12" x14ac:dyDescent="0.3">
      <c r="A8" s="108" t="s">
        <v>380</v>
      </c>
      <c r="B8" s="109" t="s">
        <v>2497</v>
      </c>
      <c r="C8" s="121">
        <v>329873</v>
      </c>
      <c r="D8" s="124">
        <v>26572620</v>
      </c>
      <c r="E8" s="124">
        <v>1018991</v>
      </c>
      <c r="F8" s="124">
        <v>312394</v>
      </c>
      <c r="G8" s="124">
        <v>15942026</v>
      </c>
      <c r="H8" s="124">
        <v>555555</v>
      </c>
      <c r="I8" s="124">
        <v>17479</v>
      </c>
      <c r="J8" s="124">
        <v>10630593</v>
      </c>
      <c r="K8" s="124">
        <v>463436</v>
      </c>
    </row>
    <row r="9" spans="1:12" x14ac:dyDescent="0.3">
      <c r="A9" s="108" t="s">
        <v>2494</v>
      </c>
      <c r="B9" s="109" t="s">
        <v>2498</v>
      </c>
      <c r="C9" s="121">
        <v>27328</v>
      </c>
      <c r="D9" s="124">
        <v>3349823</v>
      </c>
      <c r="E9" s="124">
        <v>135488</v>
      </c>
      <c r="F9" s="124">
        <v>25833</v>
      </c>
      <c r="G9" s="124">
        <v>1414546</v>
      </c>
      <c r="H9" s="124">
        <v>57742</v>
      </c>
      <c r="I9" s="124">
        <v>1495</v>
      </c>
      <c r="J9" s="124">
        <v>1935278</v>
      </c>
      <c r="K9" s="124">
        <v>77746</v>
      </c>
    </row>
    <row r="10" spans="1:12" x14ac:dyDescent="0.3">
      <c r="A10" s="108" t="s">
        <v>388</v>
      </c>
      <c r="B10" s="109" t="s">
        <v>2499</v>
      </c>
      <c r="C10" s="121">
        <v>830651</v>
      </c>
      <c r="D10" s="124">
        <v>75760604</v>
      </c>
      <c r="E10" s="124">
        <v>2975888</v>
      </c>
      <c r="F10" s="124">
        <v>795709</v>
      </c>
      <c r="G10" s="124">
        <v>41127895</v>
      </c>
      <c r="H10" s="124">
        <v>1529699</v>
      </c>
      <c r="I10" s="124">
        <v>34942</v>
      </c>
      <c r="J10" s="124">
        <v>34632709</v>
      </c>
      <c r="K10" s="124">
        <v>1446190</v>
      </c>
    </row>
    <row r="11" spans="1:12" x14ac:dyDescent="0.3">
      <c r="A11" s="108" t="s">
        <v>389</v>
      </c>
      <c r="B11" s="109" t="s">
        <v>2500</v>
      </c>
      <c r="C11" s="121">
        <v>321222</v>
      </c>
      <c r="D11" s="124">
        <v>33413437</v>
      </c>
      <c r="E11" s="124">
        <v>1358036</v>
      </c>
      <c r="F11" s="124">
        <v>305905</v>
      </c>
      <c r="G11" s="124">
        <v>13686140</v>
      </c>
      <c r="H11" s="124">
        <v>543569</v>
      </c>
      <c r="I11" s="124">
        <v>15317</v>
      </c>
      <c r="J11" s="124">
        <v>19727297</v>
      </c>
      <c r="K11" s="124">
        <v>814467</v>
      </c>
    </row>
    <row r="12" spans="1:12" x14ac:dyDescent="0.3">
      <c r="A12" s="108" t="s">
        <v>390</v>
      </c>
      <c r="B12" s="109" t="s">
        <v>2501</v>
      </c>
      <c r="C12" s="121">
        <v>179036</v>
      </c>
      <c r="D12" s="124">
        <v>15379363</v>
      </c>
      <c r="E12" s="124">
        <v>554186</v>
      </c>
      <c r="F12" s="124">
        <v>170846</v>
      </c>
      <c r="G12" s="124">
        <v>7911948</v>
      </c>
      <c r="H12" s="124">
        <v>272709</v>
      </c>
      <c r="I12" s="124">
        <v>8190</v>
      </c>
      <c r="J12" s="124">
        <v>7467414</v>
      </c>
      <c r="K12" s="124">
        <v>281478</v>
      </c>
    </row>
    <row r="13" spans="1:12" x14ac:dyDescent="0.3">
      <c r="A13" s="108" t="s">
        <v>391</v>
      </c>
      <c r="B13" s="109" t="s">
        <v>2502</v>
      </c>
      <c r="C13" s="121">
        <v>492945</v>
      </c>
      <c r="D13" s="124">
        <v>43393137</v>
      </c>
      <c r="E13" s="124">
        <v>1996008</v>
      </c>
      <c r="F13" s="124">
        <v>464748</v>
      </c>
      <c r="G13" s="124">
        <v>26886813</v>
      </c>
      <c r="H13" s="124">
        <v>976567</v>
      </c>
      <c r="I13" s="124">
        <v>28197</v>
      </c>
      <c r="J13" s="124">
        <v>16506324</v>
      </c>
      <c r="K13" s="124">
        <v>1019441</v>
      </c>
    </row>
    <row r="14" spans="1:12" x14ac:dyDescent="0.3">
      <c r="A14" s="108" t="s">
        <v>400</v>
      </c>
      <c r="B14" s="109" t="s">
        <v>2503</v>
      </c>
      <c r="C14" s="121">
        <v>750618</v>
      </c>
      <c r="D14" s="124">
        <v>67137189</v>
      </c>
      <c r="E14" s="124">
        <v>2739682</v>
      </c>
      <c r="F14" s="124">
        <v>709653</v>
      </c>
      <c r="G14" s="124">
        <v>34427782</v>
      </c>
      <c r="H14" s="124">
        <v>1321973</v>
      </c>
      <c r="I14" s="124">
        <v>40965</v>
      </c>
      <c r="J14" s="124">
        <v>32709407</v>
      </c>
      <c r="K14" s="124">
        <v>1417708</v>
      </c>
    </row>
    <row r="15" spans="1:12" x14ac:dyDescent="0.3">
      <c r="A15" s="108" t="s">
        <v>404</v>
      </c>
      <c r="B15" s="109" t="s">
        <v>2504</v>
      </c>
      <c r="C15" s="121">
        <v>52339</v>
      </c>
      <c r="D15" s="124">
        <v>2186469</v>
      </c>
      <c r="E15" s="124">
        <v>85164</v>
      </c>
      <c r="F15" s="124">
        <v>50431</v>
      </c>
      <c r="G15" s="124">
        <v>1424421</v>
      </c>
      <c r="H15" s="124">
        <v>48764</v>
      </c>
      <c r="I15" s="124">
        <v>1908</v>
      </c>
      <c r="J15" s="124">
        <v>762048</v>
      </c>
      <c r="K15" s="124">
        <v>36400</v>
      </c>
    </row>
    <row r="16" spans="1:12" x14ac:dyDescent="0.3">
      <c r="A16" s="108" t="s">
        <v>438</v>
      </c>
      <c r="B16" s="109" t="s">
        <v>2505</v>
      </c>
      <c r="C16" s="121">
        <v>242718</v>
      </c>
      <c r="D16" s="124">
        <v>6968267</v>
      </c>
      <c r="E16" s="124">
        <v>469097</v>
      </c>
      <c r="F16" s="124">
        <v>235997</v>
      </c>
      <c r="G16" s="124">
        <v>4153338</v>
      </c>
      <c r="H16" s="124">
        <v>285953</v>
      </c>
      <c r="I16" s="124">
        <v>6721</v>
      </c>
      <c r="J16" s="124">
        <v>2814929</v>
      </c>
      <c r="K16" s="124">
        <v>183144</v>
      </c>
    </row>
    <row r="17" spans="1:11" x14ac:dyDescent="0.3">
      <c r="A17" s="108" t="s">
        <v>446</v>
      </c>
      <c r="B17" s="109" t="s">
        <v>2506</v>
      </c>
      <c r="C17" s="121">
        <v>117784</v>
      </c>
      <c r="D17" s="124">
        <v>6672585</v>
      </c>
      <c r="E17" s="124">
        <v>245761</v>
      </c>
      <c r="F17" s="124">
        <v>111498</v>
      </c>
      <c r="G17" s="124">
        <v>4953081</v>
      </c>
      <c r="H17" s="124">
        <v>168435</v>
      </c>
      <c r="I17" s="124">
        <v>6286</v>
      </c>
      <c r="J17" s="124">
        <v>1719505</v>
      </c>
      <c r="K17" s="124">
        <v>77326</v>
      </c>
    </row>
    <row r="18" spans="1:11" x14ac:dyDescent="0.3">
      <c r="A18" s="108" t="s">
        <v>447</v>
      </c>
      <c r="B18" s="109" t="s">
        <v>2507</v>
      </c>
      <c r="C18" s="121">
        <v>76232</v>
      </c>
      <c r="D18" s="124">
        <v>3233787</v>
      </c>
      <c r="E18" s="124">
        <v>115776</v>
      </c>
      <c r="F18" s="124">
        <v>72010</v>
      </c>
      <c r="G18" s="124">
        <v>2483717</v>
      </c>
      <c r="H18" s="124">
        <v>78491</v>
      </c>
      <c r="I18" s="124">
        <v>4222</v>
      </c>
      <c r="J18" s="124">
        <v>750070</v>
      </c>
      <c r="K18" s="124">
        <v>37285</v>
      </c>
    </row>
    <row r="19" spans="1:11" x14ac:dyDescent="0.3">
      <c r="A19" s="108" t="s">
        <v>459</v>
      </c>
      <c r="B19" s="109" t="s">
        <v>2508</v>
      </c>
      <c r="C19" s="121">
        <v>191573</v>
      </c>
      <c r="D19" s="124">
        <v>8231069</v>
      </c>
      <c r="E19" s="124">
        <v>301787</v>
      </c>
      <c r="F19" s="124">
        <v>182139</v>
      </c>
      <c r="G19" s="124">
        <v>5731330</v>
      </c>
      <c r="H19" s="124">
        <v>192949</v>
      </c>
      <c r="I19" s="124">
        <v>9434</v>
      </c>
      <c r="J19" s="124">
        <v>2499739</v>
      </c>
      <c r="K19" s="124">
        <v>108838</v>
      </c>
    </row>
    <row r="20" spans="1:11" x14ac:dyDescent="0.3">
      <c r="A20" s="108" t="s">
        <v>470</v>
      </c>
      <c r="B20" s="109" t="s">
        <v>2509</v>
      </c>
      <c r="C20" s="121">
        <v>82069</v>
      </c>
      <c r="D20" s="124">
        <v>4166814</v>
      </c>
      <c r="E20" s="124">
        <v>157220</v>
      </c>
      <c r="F20" s="124">
        <v>78085</v>
      </c>
      <c r="G20" s="124">
        <v>2502543</v>
      </c>
      <c r="H20" s="124">
        <v>90776</v>
      </c>
      <c r="I20" s="124">
        <v>3984</v>
      </c>
      <c r="J20" s="124">
        <v>1664271</v>
      </c>
      <c r="K20" s="124">
        <v>66445</v>
      </c>
    </row>
    <row r="21" spans="1:11" x14ac:dyDescent="0.3">
      <c r="A21" s="108" t="s">
        <v>475</v>
      </c>
      <c r="B21" s="109" t="s">
        <v>2510</v>
      </c>
      <c r="C21" s="121">
        <v>104942</v>
      </c>
      <c r="D21" s="124">
        <v>4461756</v>
      </c>
      <c r="E21" s="124">
        <v>148867</v>
      </c>
      <c r="F21" s="124">
        <v>100459</v>
      </c>
      <c r="G21" s="124">
        <v>3021819</v>
      </c>
      <c r="H21" s="124">
        <v>94205</v>
      </c>
      <c r="I21" s="124">
        <v>4483</v>
      </c>
      <c r="J21" s="124">
        <v>1439936</v>
      </c>
      <c r="K21" s="124">
        <v>54662</v>
      </c>
    </row>
    <row r="22" spans="1:11" x14ac:dyDescent="0.3">
      <c r="B22" s="110" t="s">
        <v>202</v>
      </c>
      <c r="C22" s="121">
        <v>4065409</v>
      </c>
      <c r="D22" s="124">
        <v>323972019</v>
      </c>
      <c r="E22" s="124">
        <v>13245213</v>
      </c>
      <c r="F22" s="124">
        <v>3868142</v>
      </c>
      <c r="G22" s="124">
        <v>178098987</v>
      </c>
      <c r="H22" s="124">
        <v>6702454</v>
      </c>
      <c r="I22" s="124">
        <v>197267</v>
      </c>
      <c r="J22" s="124">
        <v>145873032</v>
      </c>
      <c r="K22" s="124">
        <v>6542759</v>
      </c>
    </row>
    <row r="24" spans="1:11" x14ac:dyDescent="0.3">
      <c r="A24" s="112" t="s">
        <v>127</v>
      </c>
      <c r="B24" s="100"/>
    </row>
    <row r="25" spans="1:11" x14ac:dyDescent="0.3">
      <c r="A25" s="111" t="s">
        <v>2511</v>
      </c>
    </row>
    <row r="26" spans="1:11" x14ac:dyDescent="0.3">
      <c r="A26" s="70" t="s">
        <v>193</v>
      </c>
    </row>
  </sheetData>
  <mergeCells count="11">
    <mergeCell ref="I3:K3"/>
    <mergeCell ref="I4:I5"/>
    <mergeCell ref="J5:K5"/>
    <mergeCell ref="A2:K2"/>
    <mergeCell ref="A3:B4"/>
    <mergeCell ref="C3:E3"/>
    <mergeCell ref="C4:C5"/>
    <mergeCell ref="D5:E5"/>
    <mergeCell ref="F3:H3"/>
    <mergeCell ref="F4:F5"/>
    <mergeCell ref="G5:H5"/>
  </mergeCells>
  <hyperlinks>
    <hyperlink ref="A1" location="Inhaltsübersicht!A1" display="zur Inhaltsübersicht" xr:uid="{00000000-0004-0000-0C00-000000000000}"/>
  </hyperlinks>
  <pageMargins left="0.7" right="0.7" top="0.78740157499999996" bottom="0.78740157499999996" header="0.3" footer="0.3"/>
  <pageSetup paperSize="9" scale="58"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25"/>
  <sheetViews>
    <sheetView zoomScaleNormal="100" workbookViewId="0">
      <pane xSplit="2" ySplit="5" topLeftCell="C6" activePane="bottomRight" state="frozen"/>
      <selection pane="topRight" activeCell="C1" sqref="C1"/>
      <selection pane="bottomLeft" activeCell="A6" sqref="A6"/>
      <selection pane="bottomRight"/>
    </sheetView>
  </sheetViews>
  <sheetFormatPr baseColWidth="10" defaultRowHeight="14.4" x14ac:dyDescent="0.3"/>
  <cols>
    <col min="1" max="1" width="11.33203125" customWidth="1"/>
    <col min="2" max="2" width="25.5546875" customWidth="1"/>
    <col min="3" max="5" width="13" customWidth="1"/>
    <col min="7" max="8" width="13" customWidth="1"/>
    <col min="10" max="11" width="13" customWidth="1"/>
  </cols>
  <sheetData>
    <row r="1" spans="1:12" ht="19.5" customHeight="1" x14ac:dyDescent="0.3">
      <c r="A1" s="45" t="s">
        <v>25</v>
      </c>
      <c r="B1" s="45"/>
    </row>
    <row r="2" spans="1:12" ht="39.75" customHeight="1" x14ac:dyDescent="0.3">
      <c r="A2" s="193" t="s">
        <v>2512</v>
      </c>
      <c r="B2" s="193"/>
      <c r="C2" s="193"/>
      <c r="D2" s="193"/>
      <c r="E2" s="193"/>
      <c r="F2" s="193"/>
      <c r="G2" s="193"/>
      <c r="H2" s="193"/>
      <c r="I2" s="193"/>
      <c r="J2" s="193"/>
      <c r="K2" s="193"/>
      <c r="L2" s="94"/>
    </row>
    <row r="3" spans="1:12" x14ac:dyDescent="0.3">
      <c r="A3" s="189" t="s">
        <v>2513</v>
      </c>
      <c r="B3" s="194"/>
      <c r="C3" s="189" t="s">
        <v>202</v>
      </c>
      <c r="D3" s="195"/>
      <c r="E3" s="195"/>
      <c r="F3" s="189" t="s">
        <v>2492</v>
      </c>
      <c r="G3" s="195"/>
      <c r="H3" s="195"/>
      <c r="I3" s="189" t="s">
        <v>2493</v>
      </c>
      <c r="J3" s="195"/>
      <c r="K3" s="195"/>
    </row>
    <row r="4" spans="1:12" ht="26.4" x14ac:dyDescent="0.3">
      <c r="A4" s="190"/>
      <c r="B4" s="197"/>
      <c r="C4" s="198" t="s">
        <v>2514</v>
      </c>
      <c r="D4" s="107" t="s">
        <v>120</v>
      </c>
      <c r="E4" s="107" t="s">
        <v>2490</v>
      </c>
      <c r="F4" s="198" t="s">
        <v>2514</v>
      </c>
      <c r="G4" s="107" t="s">
        <v>120</v>
      </c>
      <c r="H4" s="107" t="s">
        <v>2490</v>
      </c>
      <c r="I4" s="198" t="s">
        <v>2514</v>
      </c>
      <c r="J4" s="107" t="s">
        <v>120</v>
      </c>
      <c r="K4" s="107" t="s">
        <v>2490</v>
      </c>
    </row>
    <row r="5" spans="1:12" x14ac:dyDescent="0.3">
      <c r="A5" s="73" t="s">
        <v>2488</v>
      </c>
      <c r="B5" s="73" t="s">
        <v>2489</v>
      </c>
      <c r="C5" s="189"/>
      <c r="D5" s="198" t="s">
        <v>2491</v>
      </c>
      <c r="E5" s="199"/>
      <c r="F5" s="189"/>
      <c r="G5" s="198" t="s">
        <v>2491</v>
      </c>
      <c r="H5" s="199"/>
      <c r="I5" s="189"/>
      <c r="J5" s="198" t="s">
        <v>2491</v>
      </c>
      <c r="K5" s="199"/>
    </row>
    <row r="6" spans="1:12" x14ac:dyDescent="0.3">
      <c r="A6" s="99" t="s">
        <v>330</v>
      </c>
      <c r="B6" s="109" t="s">
        <v>2495</v>
      </c>
      <c r="C6" s="121">
        <v>160423</v>
      </c>
      <c r="D6" s="124">
        <v>72361</v>
      </c>
      <c r="E6" s="124">
        <v>418671</v>
      </c>
      <c r="F6" s="124">
        <v>130260</v>
      </c>
      <c r="G6" s="124">
        <v>53783</v>
      </c>
      <c r="H6" s="124">
        <v>236609</v>
      </c>
      <c r="I6" s="124">
        <v>30163</v>
      </c>
      <c r="J6" s="124">
        <v>18578</v>
      </c>
      <c r="K6" s="124">
        <v>182062</v>
      </c>
    </row>
    <row r="7" spans="1:12" x14ac:dyDescent="0.3">
      <c r="A7" s="108" t="s">
        <v>375</v>
      </c>
      <c r="B7" s="109" t="s">
        <v>2496</v>
      </c>
      <c r="C7" s="121">
        <v>136367</v>
      </c>
      <c r="D7" s="124">
        <v>48886</v>
      </c>
      <c r="E7" s="124">
        <v>494438</v>
      </c>
      <c r="F7" s="124">
        <v>123206</v>
      </c>
      <c r="G7" s="124">
        <v>41596</v>
      </c>
      <c r="H7" s="124">
        <v>247228</v>
      </c>
      <c r="I7" s="124">
        <v>13161</v>
      </c>
      <c r="J7" s="124">
        <v>7290</v>
      </c>
      <c r="K7" s="124">
        <v>247210</v>
      </c>
    </row>
    <row r="8" spans="1:12" x14ac:dyDescent="0.3">
      <c r="A8" s="108" t="s">
        <v>380</v>
      </c>
      <c r="B8" s="109" t="s">
        <v>2497</v>
      </c>
      <c r="C8" s="121">
        <v>378366</v>
      </c>
      <c r="D8" s="124">
        <v>172454</v>
      </c>
      <c r="E8" s="124">
        <v>1073147</v>
      </c>
      <c r="F8" s="124">
        <v>311462</v>
      </c>
      <c r="G8" s="124">
        <v>129258</v>
      </c>
      <c r="H8" s="124">
        <v>555884</v>
      </c>
      <c r="I8" s="124">
        <v>66904</v>
      </c>
      <c r="J8" s="124">
        <v>43196</v>
      </c>
      <c r="K8" s="124">
        <v>517264</v>
      </c>
    </row>
    <row r="9" spans="1:12" x14ac:dyDescent="0.3">
      <c r="A9" s="108" t="s">
        <v>2494</v>
      </c>
      <c r="B9" s="109" t="s">
        <v>2498</v>
      </c>
      <c r="C9" s="121">
        <v>30713</v>
      </c>
      <c r="D9" s="124">
        <v>12555</v>
      </c>
      <c r="E9" s="124">
        <v>111163</v>
      </c>
      <c r="F9" s="124">
        <v>25967</v>
      </c>
      <c r="G9" s="124">
        <v>9803</v>
      </c>
      <c r="H9" s="124">
        <v>58234</v>
      </c>
      <c r="I9" s="124">
        <v>4746</v>
      </c>
      <c r="J9" s="124">
        <v>2752</v>
      </c>
      <c r="K9" s="124">
        <v>52929</v>
      </c>
    </row>
    <row r="10" spans="1:12" x14ac:dyDescent="0.3">
      <c r="A10" s="108" t="s">
        <v>388</v>
      </c>
      <c r="B10" s="109" t="s">
        <v>2499</v>
      </c>
      <c r="C10" s="121">
        <v>917124</v>
      </c>
      <c r="D10" s="124">
        <v>380449</v>
      </c>
      <c r="E10" s="124">
        <v>2732965</v>
      </c>
      <c r="F10" s="124">
        <v>793556</v>
      </c>
      <c r="G10" s="124">
        <v>304820</v>
      </c>
      <c r="H10" s="124">
        <v>1495856</v>
      </c>
      <c r="I10" s="124">
        <v>123568</v>
      </c>
      <c r="J10" s="124">
        <v>75629</v>
      </c>
      <c r="K10" s="124">
        <v>1237109</v>
      </c>
    </row>
    <row r="11" spans="1:12" x14ac:dyDescent="0.3">
      <c r="A11" s="108" t="s">
        <v>389</v>
      </c>
      <c r="B11" s="109" t="s">
        <v>2500</v>
      </c>
      <c r="C11" s="121">
        <v>362311</v>
      </c>
      <c r="D11" s="124">
        <v>144096</v>
      </c>
      <c r="E11" s="124">
        <v>1288452</v>
      </c>
      <c r="F11" s="124">
        <v>307190</v>
      </c>
      <c r="G11" s="124">
        <v>110354</v>
      </c>
      <c r="H11" s="124">
        <v>551435</v>
      </c>
      <c r="I11" s="124">
        <v>55121</v>
      </c>
      <c r="J11" s="124">
        <v>33742</v>
      </c>
      <c r="K11" s="124">
        <v>737018</v>
      </c>
    </row>
    <row r="12" spans="1:12" x14ac:dyDescent="0.3">
      <c r="A12" s="108" t="s">
        <v>390</v>
      </c>
      <c r="B12" s="109" t="s">
        <v>2501</v>
      </c>
      <c r="C12" s="121">
        <v>210606</v>
      </c>
      <c r="D12" s="124">
        <v>95267</v>
      </c>
      <c r="E12" s="124">
        <v>555455</v>
      </c>
      <c r="F12" s="124">
        <v>170998</v>
      </c>
      <c r="G12" s="124">
        <v>69880</v>
      </c>
      <c r="H12" s="124">
        <v>272613</v>
      </c>
      <c r="I12" s="124">
        <v>39608</v>
      </c>
      <c r="J12" s="124">
        <v>25387</v>
      </c>
      <c r="K12" s="124">
        <v>282842</v>
      </c>
    </row>
    <row r="13" spans="1:12" x14ac:dyDescent="0.3">
      <c r="A13" s="108" t="s">
        <v>391</v>
      </c>
      <c r="B13" s="109" t="s">
        <v>2502</v>
      </c>
      <c r="C13" s="121">
        <v>568969</v>
      </c>
      <c r="D13" s="124">
        <v>271772</v>
      </c>
      <c r="E13" s="124">
        <v>2011671</v>
      </c>
      <c r="F13" s="124">
        <v>465822</v>
      </c>
      <c r="G13" s="124">
        <v>205611</v>
      </c>
      <c r="H13" s="124">
        <v>976287</v>
      </c>
      <c r="I13" s="124">
        <v>103147</v>
      </c>
      <c r="J13" s="124">
        <v>66161</v>
      </c>
      <c r="K13" s="124">
        <v>1035383</v>
      </c>
    </row>
    <row r="14" spans="1:12" x14ac:dyDescent="0.3">
      <c r="A14" s="108" t="s">
        <v>400</v>
      </c>
      <c r="B14" s="109" t="s">
        <v>2503</v>
      </c>
      <c r="C14" s="121">
        <v>856893</v>
      </c>
      <c r="D14" s="124">
        <v>369217</v>
      </c>
      <c r="E14" s="124">
        <v>2680525</v>
      </c>
      <c r="F14" s="124">
        <v>708769</v>
      </c>
      <c r="G14" s="124">
        <v>275901</v>
      </c>
      <c r="H14" s="124">
        <v>1318088</v>
      </c>
      <c r="I14" s="124">
        <v>148124</v>
      </c>
      <c r="J14" s="124">
        <v>93316</v>
      </c>
      <c r="K14" s="124">
        <v>1362437</v>
      </c>
    </row>
    <row r="15" spans="1:12" x14ac:dyDescent="0.3">
      <c r="A15" s="108" t="s">
        <v>404</v>
      </c>
      <c r="B15" s="109" t="s">
        <v>2504</v>
      </c>
      <c r="C15" s="121">
        <v>57917</v>
      </c>
      <c r="D15" s="124">
        <v>18492</v>
      </c>
      <c r="E15" s="124">
        <v>98036</v>
      </c>
      <c r="F15" s="124">
        <v>50474</v>
      </c>
      <c r="G15" s="124">
        <v>13961</v>
      </c>
      <c r="H15" s="124">
        <v>49677</v>
      </c>
      <c r="I15" s="124">
        <v>7443</v>
      </c>
      <c r="J15" s="124">
        <v>4531</v>
      </c>
      <c r="K15" s="124">
        <v>48359</v>
      </c>
    </row>
    <row r="16" spans="1:12" x14ac:dyDescent="0.3">
      <c r="A16" s="108" t="s">
        <v>438</v>
      </c>
      <c r="B16" s="109" t="s">
        <v>2505</v>
      </c>
      <c r="C16" s="121">
        <v>254799</v>
      </c>
      <c r="D16" s="124">
        <v>76636</v>
      </c>
      <c r="E16" s="124">
        <v>489452</v>
      </c>
      <c r="F16" s="124">
        <v>237614</v>
      </c>
      <c r="G16" s="124">
        <v>68517</v>
      </c>
      <c r="H16" s="124">
        <v>287015</v>
      </c>
      <c r="I16" s="124">
        <v>17185</v>
      </c>
      <c r="J16" s="124">
        <v>8119</v>
      </c>
      <c r="K16" s="124">
        <v>202437</v>
      </c>
    </row>
    <row r="17" spans="1:11" x14ac:dyDescent="0.3">
      <c r="A17" s="108" t="s">
        <v>446</v>
      </c>
      <c r="B17" s="109" t="s">
        <v>2506</v>
      </c>
      <c r="C17" s="121">
        <v>135602</v>
      </c>
      <c r="D17" s="124">
        <v>55274</v>
      </c>
      <c r="E17" s="124">
        <v>318641</v>
      </c>
      <c r="F17" s="124">
        <v>109166</v>
      </c>
      <c r="G17" s="124">
        <v>39937</v>
      </c>
      <c r="H17" s="124">
        <v>180156</v>
      </c>
      <c r="I17" s="124">
        <v>26436</v>
      </c>
      <c r="J17" s="124">
        <v>15337</v>
      </c>
      <c r="K17" s="124">
        <v>138485</v>
      </c>
    </row>
    <row r="18" spans="1:11" x14ac:dyDescent="0.3">
      <c r="A18" s="108" t="s">
        <v>447</v>
      </c>
      <c r="B18" s="109" t="s">
        <v>2507</v>
      </c>
      <c r="C18" s="121">
        <v>92076</v>
      </c>
      <c r="D18" s="124">
        <v>37379</v>
      </c>
      <c r="E18" s="124">
        <v>166561</v>
      </c>
      <c r="F18" s="124">
        <v>72106</v>
      </c>
      <c r="G18" s="124">
        <v>25300</v>
      </c>
      <c r="H18" s="124">
        <v>82870</v>
      </c>
      <c r="I18" s="124">
        <v>19970</v>
      </c>
      <c r="J18" s="124">
        <v>12079</v>
      </c>
      <c r="K18" s="124">
        <v>83691</v>
      </c>
    </row>
    <row r="19" spans="1:11" x14ac:dyDescent="0.3">
      <c r="A19" s="108" t="s">
        <v>459</v>
      </c>
      <c r="B19" s="109" t="s">
        <v>2508</v>
      </c>
      <c r="C19" s="121">
        <v>222839</v>
      </c>
      <c r="D19" s="124">
        <v>90902</v>
      </c>
      <c r="E19" s="124">
        <v>397981</v>
      </c>
      <c r="F19" s="124">
        <v>182557</v>
      </c>
      <c r="G19" s="124">
        <v>65303</v>
      </c>
      <c r="H19" s="124">
        <v>197091</v>
      </c>
      <c r="I19" s="124">
        <v>40282</v>
      </c>
      <c r="J19" s="124">
        <v>25599</v>
      </c>
      <c r="K19" s="124">
        <v>200890</v>
      </c>
    </row>
    <row r="20" spans="1:11" x14ac:dyDescent="0.3">
      <c r="A20" s="108" t="s">
        <v>470</v>
      </c>
      <c r="B20" s="109" t="s">
        <v>2509</v>
      </c>
      <c r="C20" s="121">
        <v>100012</v>
      </c>
      <c r="D20" s="124">
        <v>43112</v>
      </c>
      <c r="E20" s="124">
        <v>212802</v>
      </c>
      <c r="F20" s="124">
        <v>78293</v>
      </c>
      <c r="G20" s="124">
        <v>29393</v>
      </c>
      <c r="H20" s="124">
        <v>94460</v>
      </c>
      <c r="I20" s="124">
        <v>21719</v>
      </c>
      <c r="J20" s="124">
        <v>13719</v>
      </c>
      <c r="K20" s="124">
        <v>118342</v>
      </c>
    </row>
    <row r="21" spans="1:11" x14ac:dyDescent="0.3">
      <c r="A21" s="108" t="s">
        <v>475</v>
      </c>
      <c r="B21" s="109" t="s">
        <v>2510</v>
      </c>
      <c r="C21" s="121">
        <v>124938</v>
      </c>
      <c r="D21" s="124">
        <v>47650</v>
      </c>
      <c r="E21" s="124">
        <v>195254</v>
      </c>
      <c r="F21" s="124">
        <v>100702</v>
      </c>
      <c r="G21" s="124">
        <v>32616</v>
      </c>
      <c r="H21" s="124">
        <v>98952</v>
      </c>
      <c r="I21" s="124">
        <v>24236</v>
      </c>
      <c r="J21" s="124">
        <v>15034</v>
      </c>
      <c r="K21" s="124">
        <v>96302</v>
      </c>
    </row>
    <row r="22" spans="1:11" x14ac:dyDescent="0.3">
      <c r="B22" s="110" t="s">
        <v>202</v>
      </c>
      <c r="C22" s="121">
        <v>4609955</v>
      </c>
      <c r="D22" s="124">
        <v>1936502</v>
      </c>
      <c r="E22" s="124">
        <v>13245213</v>
      </c>
      <c r="F22" s="124">
        <v>3868142</v>
      </c>
      <c r="G22" s="124">
        <v>1476033</v>
      </c>
      <c r="H22" s="124">
        <v>6702454</v>
      </c>
      <c r="I22" s="124">
        <v>741813</v>
      </c>
      <c r="J22" s="124">
        <v>460469</v>
      </c>
      <c r="K22" s="124">
        <v>6542759</v>
      </c>
    </row>
    <row r="24" spans="1:11" x14ac:dyDescent="0.3">
      <c r="A24" s="112" t="s">
        <v>127</v>
      </c>
      <c r="B24" s="100"/>
    </row>
    <row r="25" spans="1:11" x14ac:dyDescent="0.3">
      <c r="A25" s="70" t="s">
        <v>128</v>
      </c>
    </row>
  </sheetData>
  <mergeCells count="11">
    <mergeCell ref="J5:K5"/>
    <mergeCell ref="A2:K2"/>
    <mergeCell ref="A3:B4"/>
    <mergeCell ref="C3:E3"/>
    <mergeCell ref="F3:H3"/>
    <mergeCell ref="I3:K3"/>
    <mergeCell ref="C4:C5"/>
    <mergeCell ref="F4:F5"/>
    <mergeCell ref="I4:I5"/>
    <mergeCell ref="D5:E5"/>
    <mergeCell ref="G5:H5"/>
  </mergeCells>
  <hyperlinks>
    <hyperlink ref="A1" location="Inhaltsübersicht!A1" display="zur Inhaltsübersicht" xr:uid="{00000000-0004-0000-0D00-000000000000}"/>
  </hyperlinks>
  <pageMargins left="0.7" right="0.7" top="0.78740157499999996" bottom="0.78740157499999996" header="0.3" footer="0.3"/>
  <pageSetup paperSize="9" scale="58"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K59"/>
  <sheetViews>
    <sheetView zoomScaleNormal="100" workbookViewId="0">
      <pane xSplit="2" ySplit="5" topLeftCell="C6" activePane="bottomRight" state="frozen"/>
      <selection pane="topRight" activeCell="C1" sqref="C1"/>
      <selection pane="bottomLeft" activeCell="A6" sqref="A6"/>
      <selection pane="bottomRight"/>
    </sheetView>
  </sheetViews>
  <sheetFormatPr baseColWidth="10" defaultRowHeight="14.4" x14ac:dyDescent="0.3"/>
  <cols>
    <col min="1" max="1" width="9" customWidth="1"/>
    <col min="2" max="2" width="30.6640625" customWidth="1"/>
    <col min="3" max="3" width="15.6640625" customWidth="1"/>
    <col min="4" max="4" width="16.44140625" customWidth="1"/>
    <col min="5" max="5" width="15.6640625" customWidth="1"/>
    <col min="8" max="8" width="15.6640625" customWidth="1"/>
    <col min="11" max="11" width="14.88671875" customWidth="1"/>
  </cols>
  <sheetData>
    <row r="1" spans="1:11" ht="19.5" customHeight="1" x14ac:dyDescent="0.3">
      <c r="A1" s="45" t="s">
        <v>25</v>
      </c>
      <c r="B1" s="45"/>
    </row>
    <row r="2" spans="1:11" ht="39.75" customHeight="1" x14ac:dyDescent="0.3">
      <c r="A2" s="193" t="s">
        <v>2515</v>
      </c>
      <c r="B2" s="193"/>
      <c r="C2" s="193"/>
      <c r="D2" s="193"/>
      <c r="E2" s="193"/>
      <c r="F2" s="193"/>
      <c r="G2" s="193"/>
      <c r="H2" s="193"/>
      <c r="I2" s="193"/>
      <c r="J2" s="193"/>
      <c r="K2" s="193"/>
    </row>
    <row r="3" spans="1:11" ht="15" customHeight="1" x14ac:dyDescent="0.3">
      <c r="A3" s="200" t="s">
        <v>2516</v>
      </c>
      <c r="B3" s="185" t="s">
        <v>2517</v>
      </c>
      <c r="C3" s="189" t="s">
        <v>2518</v>
      </c>
      <c r="D3" s="195"/>
      <c r="E3" s="190" t="s">
        <v>2521</v>
      </c>
      <c r="F3" s="196"/>
      <c r="G3" s="196"/>
      <c r="H3" s="190" t="s">
        <v>2522</v>
      </c>
      <c r="I3" s="196"/>
      <c r="J3" s="196"/>
      <c r="K3" s="189" t="s">
        <v>2523</v>
      </c>
    </row>
    <row r="4" spans="1:11" ht="26.4" x14ac:dyDescent="0.3">
      <c r="A4" s="195"/>
      <c r="B4" s="180"/>
      <c r="C4" s="73" t="s">
        <v>2519</v>
      </c>
      <c r="D4" s="73" t="s">
        <v>2520</v>
      </c>
      <c r="E4" s="73" t="s">
        <v>2524</v>
      </c>
      <c r="F4" s="183" t="s">
        <v>124</v>
      </c>
      <c r="G4" s="184"/>
      <c r="H4" s="73" t="s">
        <v>2525</v>
      </c>
      <c r="I4" s="198" t="s">
        <v>2526</v>
      </c>
      <c r="J4" s="200"/>
      <c r="K4" s="189"/>
    </row>
    <row r="5" spans="1:11" ht="15.6" x14ac:dyDescent="0.3">
      <c r="A5" s="195"/>
      <c r="B5" s="180"/>
      <c r="C5" s="73" t="s">
        <v>2514</v>
      </c>
      <c r="D5" s="72" t="s">
        <v>52</v>
      </c>
      <c r="E5" s="73" t="s">
        <v>2514</v>
      </c>
      <c r="F5" s="72" t="s">
        <v>52</v>
      </c>
      <c r="G5" s="113" t="s">
        <v>2527</v>
      </c>
      <c r="H5" s="73" t="s">
        <v>2514</v>
      </c>
      <c r="I5" s="72" t="s">
        <v>52</v>
      </c>
      <c r="J5" s="113" t="s">
        <v>2527</v>
      </c>
      <c r="K5" s="190"/>
    </row>
    <row r="6" spans="1:11" x14ac:dyDescent="0.3">
      <c r="A6" s="134">
        <v>1</v>
      </c>
      <c r="B6" s="134" t="s">
        <v>2746</v>
      </c>
      <c r="C6" s="122">
        <v>104313</v>
      </c>
      <c r="D6" s="122">
        <v>495945.31099000078</v>
      </c>
      <c r="E6" s="122">
        <v>90955</v>
      </c>
      <c r="F6" s="122">
        <v>177522.50999999983</v>
      </c>
      <c r="G6" s="147">
        <v>35.79477536457221</v>
      </c>
      <c r="H6" s="122">
        <v>13358</v>
      </c>
      <c r="I6" s="122">
        <v>318422.80098999949</v>
      </c>
      <c r="J6" s="147">
        <v>64.205224635427498</v>
      </c>
      <c r="K6" s="122">
        <v>490</v>
      </c>
    </row>
    <row r="7" spans="1:11" x14ac:dyDescent="0.3">
      <c r="A7" s="134">
        <v>2</v>
      </c>
      <c r="B7" s="134" t="s">
        <v>2747</v>
      </c>
      <c r="C7" s="122">
        <v>136367</v>
      </c>
      <c r="D7" s="122">
        <v>494438.41325999534</v>
      </c>
      <c r="E7" s="122">
        <v>123206</v>
      </c>
      <c r="F7" s="122">
        <v>247228.27799999737</v>
      </c>
      <c r="G7" s="147">
        <v>50.001834681480325</v>
      </c>
      <c r="H7" s="122">
        <v>13161</v>
      </c>
      <c r="I7" s="122">
        <v>247210.13526000135</v>
      </c>
      <c r="J7" s="147">
        <v>49.998165318520357</v>
      </c>
      <c r="K7" s="122">
        <v>470</v>
      </c>
    </row>
    <row r="8" spans="1:11" x14ac:dyDescent="0.3">
      <c r="A8" s="134">
        <v>3</v>
      </c>
      <c r="B8" s="134" t="s">
        <v>2748</v>
      </c>
      <c r="C8" s="122">
        <v>254799</v>
      </c>
      <c r="D8" s="122">
        <v>489451.89341999678</v>
      </c>
      <c r="E8" s="122">
        <v>237614</v>
      </c>
      <c r="F8" s="122">
        <v>287014.63099999697</v>
      </c>
      <c r="G8" s="147">
        <v>58.640008315119708</v>
      </c>
      <c r="H8" s="122">
        <v>17185</v>
      </c>
      <c r="I8" s="122">
        <v>202437.26241999932</v>
      </c>
      <c r="J8" s="147">
        <v>41.359991684880193</v>
      </c>
      <c r="K8" s="122">
        <v>410</v>
      </c>
    </row>
    <row r="9" spans="1:11" x14ac:dyDescent="0.3">
      <c r="A9" s="134">
        <v>4</v>
      </c>
      <c r="B9" s="134" t="s">
        <v>2749</v>
      </c>
      <c r="C9" s="122">
        <v>52282</v>
      </c>
      <c r="D9" s="122">
        <v>365837.91344999848</v>
      </c>
      <c r="E9" s="122">
        <v>45082</v>
      </c>
      <c r="F9" s="122">
        <v>137948.49199999985</v>
      </c>
      <c r="G9" s="147">
        <v>37.707543950021517</v>
      </c>
      <c r="H9" s="122">
        <v>7200</v>
      </c>
      <c r="I9" s="122">
        <v>227889.42145000023</v>
      </c>
      <c r="J9" s="147">
        <v>62.292456049978917</v>
      </c>
      <c r="K9" s="122">
        <v>460</v>
      </c>
    </row>
    <row r="10" spans="1:11" x14ac:dyDescent="0.3">
      <c r="A10" s="134">
        <v>5</v>
      </c>
      <c r="B10" s="134" t="s">
        <v>2750</v>
      </c>
      <c r="C10" s="122">
        <v>62742</v>
      </c>
      <c r="D10" s="122">
        <v>281204.16429999768</v>
      </c>
      <c r="E10" s="122">
        <v>55648</v>
      </c>
      <c r="F10" s="122">
        <v>135755.33700000151</v>
      </c>
      <c r="G10" s="147">
        <v>48.276431943295599</v>
      </c>
      <c r="H10" s="122">
        <v>7094</v>
      </c>
      <c r="I10" s="122">
        <v>145448.82730000044</v>
      </c>
      <c r="J10" s="147">
        <v>51.723568056705922</v>
      </c>
      <c r="K10" s="122">
        <v>475</v>
      </c>
    </row>
    <row r="11" spans="1:11" x14ac:dyDescent="0.3">
      <c r="A11" s="134">
        <v>6</v>
      </c>
      <c r="B11" s="134" t="s">
        <v>2751</v>
      </c>
      <c r="C11" s="122">
        <v>52113</v>
      </c>
      <c r="D11" s="122">
        <v>210154.77176999993</v>
      </c>
      <c r="E11" s="122">
        <v>45042</v>
      </c>
      <c r="F11" s="122">
        <v>91987.732000000644</v>
      </c>
      <c r="G11" s="147">
        <v>43.771421997819274</v>
      </c>
      <c r="H11" s="122">
        <v>7071</v>
      </c>
      <c r="I11" s="122">
        <v>118167.03977000048</v>
      </c>
      <c r="J11" s="147">
        <v>56.228578002181294</v>
      </c>
      <c r="K11" s="122">
        <v>440</v>
      </c>
    </row>
    <row r="12" spans="1:11" x14ac:dyDescent="0.3">
      <c r="A12" s="134">
        <v>7</v>
      </c>
      <c r="B12" s="134" t="s">
        <v>2752</v>
      </c>
      <c r="C12" s="122">
        <v>33335</v>
      </c>
      <c r="D12" s="122">
        <v>149923.35651999971</v>
      </c>
      <c r="E12" s="122">
        <v>27702</v>
      </c>
      <c r="F12" s="122">
        <v>51036.888000000086</v>
      </c>
      <c r="G12" s="147">
        <v>34.041985975141763</v>
      </c>
      <c r="H12" s="122">
        <v>5633</v>
      </c>
      <c r="I12" s="122">
        <v>98886.468520000097</v>
      </c>
      <c r="J12" s="147">
        <v>65.958014024858542</v>
      </c>
      <c r="K12" s="122">
        <v>420</v>
      </c>
    </row>
    <row r="13" spans="1:11" x14ac:dyDescent="0.3">
      <c r="A13" s="134">
        <v>8</v>
      </c>
      <c r="B13" s="134" t="s">
        <v>2753</v>
      </c>
      <c r="C13" s="122">
        <v>23824</v>
      </c>
      <c r="D13" s="122">
        <v>127197.37767999987</v>
      </c>
      <c r="E13" s="122">
        <v>19849</v>
      </c>
      <c r="F13" s="122">
        <v>61253.44900000019</v>
      </c>
      <c r="G13" s="147">
        <v>48.156219976562845</v>
      </c>
      <c r="H13" s="122">
        <v>3975</v>
      </c>
      <c r="I13" s="122">
        <v>65943.928679999852</v>
      </c>
      <c r="J13" s="147">
        <v>51.843780023437283</v>
      </c>
      <c r="K13" s="122">
        <v>480</v>
      </c>
    </row>
    <row r="14" spans="1:11" x14ac:dyDescent="0.3">
      <c r="A14" s="134">
        <v>9</v>
      </c>
      <c r="B14" s="134" t="s">
        <v>2754</v>
      </c>
      <c r="C14" s="122">
        <v>2706</v>
      </c>
      <c r="D14" s="122">
        <v>116283.73551999994</v>
      </c>
      <c r="E14" s="122">
        <v>2198</v>
      </c>
      <c r="F14" s="122">
        <v>66571.436000000016</v>
      </c>
      <c r="G14" s="147">
        <v>57.24913781132377</v>
      </c>
      <c r="H14" s="122">
        <v>508</v>
      </c>
      <c r="I14" s="122">
        <v>49712.299520000022</v>
      </c>
      <c r="J14" s="147">
        <v>42.750862188676315</v>
      </c>
      <c r="K14" s="122">
        <v>250</v>
      </c>
    </row>
    <row r="15" spans="1:11" x14ac:dyDescent="0.3">
      <c r="A15" s="134">
        <v>10</v>
      </c>
      <c r="B15" s="134" t="s">
        <v>2755</v>
      </c>
      <c r="C15" s="122">
        <v>29855</v>
      </c>
      <c r="D15" s="122">
        <v>101948.32071000006</v>
      </c>
      <c r="E15" s="122">
        <v>25528</v>
      </c>
      <c r="F15" s="122">
        <v>44505.981000000094</v>
      </c>
      <c r="G15" s="147">
        <v>43.655433154804804</v>
      </c>
      <c r="H15" s="122">
        <v>4327</v>
      </c>
      <c r="I15" s="122">
        <v>57442.339710000058</v>
      </c>
      <c r="J15" s="147">
        <v>56.344566845195288</v>
      </c>
      <c r="K15" s="122">
        <v>467</v>
      </c>
    </row>
    <row r="16" spans="1:11" x14ac:dyDescent="0.3">
      <c r="A16" s="134">
        <v>11</v>
      </c>
      <c r="B16" s="134" t="s">
        <v>2756</v>
      </c>
      <c r="C16" s="122">
        <v>26002</v>
      </c>
      <c r="D16" s="122">
        <v>98381.028659999371</v>
      </c>
      <c r="E16" s="122">
        <v>22127</v>
      </c>
      <c r="F16" s="122">
        <v>51945.708000000195</v>
      </c>
      <c r="G16" s="147">
        <v>52.800533504810502</v>
      </c>
      <c r="H16" s="122">
        <v>3875</v>
      </c>
      <c r="I16" s="122">
        <v>46435.320660000019</v>
      </c>
      <c r="J16" s="147">
        <v>47.199466495190343</v>
      </c>
      <c r="K16" s="122">
        <v>470</v>
      </c>
    </row>
    <row r="17" spans="1:11" x14ac:dyDescent="0.3">
      <c r="A17" s="134">
        <v>12</v>
      </c>
      <c r="B17" s="134" t="s">
        <v>2757</v>
      </c>
      <c r="C17" s="122">
        <v>7428</v>
      </c>
      <c r="D17" s="122">
        <v>91391.772879999931</v>
      </c>
      <c r="E17" s="122">
        <v>6309</v>
      </c>
      <c r="F17" s="122">
        <v>82677.255999999979</v>
      </c>
      <c r="G17" s="147">
        <v>90.464659339257622</v>
      </c>
      <c r="H17" s="122">
        <v>1119</v>
      </c>
      <c r="I17" s="122">
        <v>8714.5168799999901</v>
      </c>
      <c r="J17" s="147">
        <v>9.5353406607424116</v>
      </c>
      <c r="K17" s="122">
        <v>240</v>
      </c>
    </row>
    <row r="18" spans="1:11" x14ac:dyDescent="0.3">
      <c r="A18" s="134">
        <v>13</v>
      </c>
      <c r="B18" s="134" t="s">
        <v>2758</v>
      </c>
      <c r="C18" s="122">
        <v>26689</v>
      </c>
      <c r="D18" s="122">
        <v>88834.433949999991</v>
      </c>
      <c r="E18" s="122">
        <v>23209</v>
      </c>
      <c r="F18" s="122">
        <v>49546.587000000072</v>
      </c>
      <c r="G18" s="147">
        <v>55.774078582959305</v>
      </c>
      <c r="H18" s="122">
        <v>3480</v>
      </c>
      <c r="I18" s="122">
        <v>39287.846950000006</v>
      </c>
      <c r="J18" s="147">
        <v>44.225921417040794</v>
      </c>
      <c r="K18" s="122">
        <v>480</v>
      </c>
    </row>
    <row r="19" spans="1:11" x14ac:dyDescent="0.3">
      <c r="A19" s="134">
        <v>14</v>
      </c>
      <c r="B19" s="134" t="s">
        <v>2759</v>
      </c>
      <c r="C19" s="122">
        <v>23097</v>
      </c>
      <c r="D19" s="122">
        <v>74539.116500000106</v>
      </c>
      <c r="E19" s="122">
        <v>19953</v>
      </c>
      <c r="F19" s="122">
        <v>36272.061999999969</v>
      </c>
      <c r="G19" s="147">
        <v>48.661781495625746</v>
      </c>
      <c r="H19" s="122">
        <v>3144</v>
      </c>
      <c r="I19" s="122">
        <v>38267.05450000002</v>
      </c>
      <c r="J19" s="147">
        <v>51.338218504374098</v>
      </c>
      <c r="K19" s="122">
        <v>485</v>
      </c>
    </row>
    <row r="20" spans="1:11" x14ac:dyDescent="0.3">
      <c r="A20" s="134">
        <v>15</v>
      </c>
      <c r="B20" s="134" t="s">
        <v>2760</v>
      </c>
      <c r="C20" s="122">
        <v>27641</v>
      </c>
      <c r="D20" s="122">
        <v>72203.722000000067</v>
      </c>
      <c r="E20" s="122">
        <v>23293</v>
      </c>
      <c r="F20" s="122">
        <v>36059.020000000026</v>
      </c>
      <c r="G20" s="147">
        <v>49.940666493619254</v>
      </c>
      <c r="H20" s="122">
        <v>4348</v>
      </c>
      <c r="I20" s="122">
        <v>36144.702000000063</v>
      </c>
      <c r="J20" s="147">
        <v>50.059333506380774</v>
      </c>
      <c r="K20" s="122">
        <v>450</v>
      </c>
    </row>
    <row r="21" spans="1:11" x14ac:dyDescent="0.3">
      <c r="A21" s="134">
        <v>16</v>
      </c>
      <c r="B21" s="134" t="s">
        <v>2761</v>
      </c>
      <c r="C21" s="122">
        <v>32219</v>
      </c>
      <c r="D21" s="122">
        <v>71931.452050000182</v>
      </c>
      <c r="E21" s="122">
        <v>27515</v>
      </c>
      <c r="F21" s="122">
        <v>30792.356999999854</v>
      </c>
      <c r="G21" s="147">
        <v>42.807917986412697</v>
      </c>
      <c r="H21" s="122">
        <v>4704</v>
      </c>
      <c r="I21" s="122">
        <v>41139.095050000076</v>
      </c>
      <c r="J21" s="147">
        <v>57.192082013586955</v>
      </c>
      <c r="K21" s="122">
        <v>460</v>
      </c>
    </row>
    <row r="22" spans="1:11" x14ac:dyDescent="0.3">
      <c r="A22" s="134">
        <v>17</v>
      </c>
      <c r="B22" s="134" t="s">
        <v>2762</v>
      </c>
      <c r="C22" s="122">
        <v>14809</v>
      </c>
      <c r="D22" s="122">
        <v>70604.809189999884</v>
      </c>
      <c r="E22" s="122">
        <v>12311</v>
      </c>
      <c r="F22" s="122">
        <v>28985.973000000049</v>
      </c>
      <c r="G22" s="147">
        <v>41.053822441468306</v>
      </c>
      <c r="H22" s="122">
        <v>2498</v>
      </c>
      <c r="I22" s="122">
        <v>41618.836190000045</v>
      </c>
      <c r="J22" s="147">
        <v>58.946177558531993</v>
      </c>
      <c r="K22" s="122">
        <v>430</v>
      </c>
    </row>
    <row r="23" spans="1:11" x14ac:dyDescent="0.3">
      <c r="A23" s="134">
        <v>18</v>
      </c>
      <c r="B23" s="134" t="s">
        <v>2763</v>
      </c>
      <c r="C23" s="122">
        <v>17900</v>
      </c>
      <c r="D23" s="122">
        <v>70333.830590000012</v>
      </c>
      <c r="E23" s="122">
        <v>15635</v>
      </c>
      <c r="F23" s="122">
        <v>25796.628999999964</v>
      </c>
      <c r="G23" s="147">
        <v>36.677412254676348</v>
      </c>
      <c r="H23" s="122">
        <v>2265</v>
      </c>
      <c r="I23" s="122">
        <v>44537.201589999997</v>
      </c>
      <c r="J23" s="147">
        <v>63.322587745323588</v>
      </c>
      <c r="K23" s="122">
        <v>454</v>
      </c>
    </row>
    <row r="24" spans="1:11" x14ac:dyDescent="0.3">
      <c r="A24" s="134">
        <v>19</v>
      </c>
      <c r="B24" s="134" t="s">
        <v>2764</v>
      </c>
      <c r="C24" s="122">
        <v>3470</v>
      </c>
      <c r="D24" s="122">
        <v>70315.602899999969</v>
      </c>
      <c r="E24" s="122">
        <v>2811</v>
      </c>
      <c r="F24" s="122">
        <v>24507.830999999962</v>
      </c>
      <c r="G24" s="147">
        <v>34.854043753068602</v>
      </c>
      <c r="H24" s="122">
        <v>659</v>
      </c>
      <c r="I24" s="122">
        <v>45807.771899999963</v>
      </c>
      <c r="J24" s="147">
        <v>65.145956246931348</v>
      </c>
      <c r="K24" s="122">
        <v>330</v>
      </c>
    </row>
    <row r="25" spans="1:11" x14ac:dyDescent="0.3">
      <c r="A25" s="134">
        <v>20</v>
      </c>
      <c r="B25" s="134" t="s">
        <v>2765</v>
      </c>
      <c r="C25" s="122">
        <v>15390</v>
      </c>
      <c r="D25" s="122">
        <v>69690.924800000008</v>
      </c>
      <c r="E25" s="122">
        <v>13341</v>
      </c>
      <c r="F25" s="122">
        <v>38403.431999999942</v>
      </c>
      <c r="G25" s="147">
        <v>55.105355697618663</v>
      </c>
      <c r="H25" s="122">
        <v>2049</v>
      </c>
      <c r="I25" s="122">
        <v>31287.492800000004</v>
      </c>
      <c r="J25" s="147">
        <v>44.894644302381245</v>
      </c>
      <c r="K25" s="122">
        <v>460</v>
      </c>
    </row>
    <row r="26" spans="1:11" x14ac:dyDescent="0.3">
      <c r="A26" s="134">
        <v>21</v>
      </c>
      <c r="B26" s="134" t="s">
        <v>2766</v>
      </c>
      <c r="C26" s="122">
        <v>16618</v>
      </c>
      <c r="D26" s="122">
        <v>68957.127530000187</v>
      </c>
      <c r="E26" s="122">
        <v>13833</v>
      </c>
      <c r="F26" s="122">
        <v>24375.753999999914</v>
      </c>
      <c r="G26" s="147">
        <v>35.349143552122449</v>
      </c>
      <c r="H26" s="122">
        <v>2785</v>
      </c>
      <c r="I26" s="122">
        <v>44581.373530000077</v>
      </c>
      <c r="J26" s="147">
        <v>64.65085644787726</v>
      </c>
      <c r="K26" s="122">
        <v>430</v>
      </c>
    </row>
    <row r="27" spans="1:11" x14ac:dyDescent="0.3">
      <c r="A27" s="134">
        <v>22</v>
      </c>
      <c r="B27" s="134" t="s">
        <v>2767</v>
      </c>
      <c r="C27" s="85" t="s">
        <v>196</v>
      </c>
      <c r="D27" s="85" t="s">
        <v>196</v>
      </c>
      <c r="E27" s="85" t="s">
        <v>196</v>
      </c>
      <c r="F27" s="85" t="s">
        <v>196</v>
      </c>
      <c r="G27" s="85" t="s">
        <v>196</v>
      </c>
      <c r="H27" s="85" t="s">
        <v>196</v>
      </c>
      <c r="I27" s="85" t="s">
        <v>196</v>
      </c>
      <c r="J27" s="85" t="s">
        <v>196</v>
      </c>
      <c r="K27" s="85" t="s">
        <v>196</v>
      </c>
    </row>
    <row r="28" spans="1:11" x14ac:dyDescent="0.3">
      <c r="A28" s="134">
        <v>23</v>
      </c>
      <c r="B28" s="134" t="s">
        <v>2768</v>
      </c>
      <c r="C28" s="85" t="s">
        <v>196</v>
      </c>
      <c r="D28" s="85" t="s">
        <v>196</v>
      </c>
      <c r="E28" s="85" t="s">
        <v>196</v>
      </c>
      <c r="F28" s="85" t="s">
        <v>196</v>
      </c>
      <c r="G28" s="85" t="s">
        <v>196</v>
      </c>
      <c r="H28" s="85" t="s">
        <v>196</v>
      </c>
      <c r="I28" s="85" t="s">
        <v>196</v>
      </c>
      <c r="J28" s="85" t="s">
        <v>196</v>
      </c>
      <c r="K28" s="85" t="s">
        <v>196</v>
      </c>
    </row>
    <row r="29" spans="1:11" x14ac:dyDescent="0.3">
      <c r="A29" s="134">
        <v>24</v>
      </c>
      <c r="B29" s="134" t="s">
        <v>2769</v>
      </c>
      <c r="C29" s="122">
        <v>2371</v>
      </c>
      <c r="D29" s="122">
        <v>56114.573650000006</v>
      </c>
      <c r="E29" s="122">
        <v>1660</v>
      </c>
      <c r="F29" s="122">
        <v>27512.171000000017</v>
      </c>
      <c r="G29" s="147">
        <v>49.028566396316215</v>
      </c>
      <c r="H29" s="122">
        <v>711</v>
      </c>
      <c r="I29" s="122">
        <v>28602.40265</v>
      </c>
      <c r="J29" s="147">
        <v>50.971433603683806</v>
      </c>
      <c r="K29" s="122">
        <v>240</v>
      </c>
    </row>
    <row r="30" spans="1:11" x14ac:dyDescent="0.3">
      <c r="A30" s="134">
        <v>25</v>
      </c>
      <c r="B30" s="134" t="s">
        <v>2770</v>
      </c>
      <c r="C30" s="122">
        <v>3036</v>
      </c>
      <c r="D30" s="122">
        <v>55233.01535999999</v>
      </c>
      <c r="E30" s="122">
        <v>2522</v>
      </c>
      <c r="F30" s="122">
        <v>11839.567000000001</v>
      </c>
      <c r="G30" s="147">
        <v>21.435670174499059</v>
      </c>
      <c r="H30" s="122">
        <v>514</v>
      </c>
      <c r="I30" s="122">
        <v>43393.448360000002</v>
      </c>
      <c r="J30" s="147">
        <v>78.564329825500963</v>
      </c>
      <c r="K30" s="122">
        <v>250</v>
      </c>
    </row>
    <row r="31" spans="1:11" x14ac:dyDescent="0.3">
      <c r="A31" s="134">
        <v>26</v>
      </c>
      <c r="B31" s="134" t="s">
        <v>2771</v>
      </c>
      <c r="C31" s="122">
        <v>15167</v>
      </c>
      <c r="D31" s="122">
        <v>52544.439649999884</v>
      </c>
      <c r="E31" s="122">
        <v>12932</v>
      </c>
      <c r="F31" s="122">
        <v>22925.886999999973</v>
      </c>
      <c r="G31" s="147">
        <v>43.631423520185976</v>
      </c>
      <c r="H31" s="122">
        <v>2235</v>
      </c>
      <c r="I31" s="122">
        <v>29618.552650000031</v>
      </c>
      <c r="J31" s="147">
        <v>56.368576479814251</v>
      </c>
      <c r="K31" s="122">
        <v>490</v>
      </c>
    </row>
    <row r="32" spans="1:11" x14ac:dyDescent="0.3">
      <c r="A32" s="134">
        <v>27</v>
      </c>
      <c r="B32" s="134" t="s">
        <v>2772</v>
      </c>
      <c r="C32" s="122">
        <v>3188</v>
      </c>
      <c r="D32" s="122">
        <v>49299.376149999953</v>
      </c>
      <c r="E32" s="122">
        <v>2573</v>
      </c>
      <c r="F32" s="122">
        <v>5673.6279999999979</v>
      </c>
      <c r="G32" s="147">
        <v>11.508518855770559</v>
      </c>
      <c r="H32" s="122">
        <v>615</v>
      </c>
      <c r="I32" s="122">
        <v>43625.748149999978</v>
      </c>
      <c r="J32" s="147">
        <v>88.491481144229482</v>
      </c>
      <c r="K32" s="122">
        <v>345</v>
      </c>
    </row>
    <row r="33" spans="1:11" x14ac:dyDescent="0.3">
      <c r="A33" s="134">
        <v>28</v>
      </c>
      <c r="B33" s="134" t="s">
        <v>2773</v>
      </c>
      <c r="C33" s="122">
        <v>14797</v>
      </c>
      <c r="D33" s="122">
        <v>48593.475660000047</v>
      </c>
      <c r="E33" s="122">
        <v>12895</v>
      </c>
      <c r="F33" s="122">
        <v>25969.219999999994</v>
      </c>
      <c r="G33" s="147">
        <v>53.441783381995627</v>
      </c>
      <c r="H33" s="122">
        <v>1902</v>
      </c>
      <c r="I33" s="122">
        <v>22624.255660000006</v>
      </c>
      <c r="J33" s="147">
        <v>46.55821661800428</v>
      </c>
      <c r="K33" s="122">
        <v>480</v>
      </c>
    </row>
    <row r="34" spans="1:11" x14ac:dyDescent="0.3">
      <c r="A34" s="134">
        <v>29</v>
      </c>
      <c r="B34" s="134" t="s">
        <v>2774</v>
      </c>
      <c r="C34" s="122">
        <v>11248</v>
      </c>
      <c r="D34" s="122">
        <v>47854.662660000082</v>
      </c>
      <c r="E34" s="122">
        <v>9432</v>
      </c>
      <c r="F34" s="122">
        <v>28076.384999999969</v>
      </c>
      <c r="G34" s="147">
        <v>58.67011371384708</v>
      </c>
      <c r="H34" s="122">
        <v>1816</v>
      </c>
      <c r="I34" s="122">
        <v>19778.277659999971</v>
      </c>
      <c r="J34" s="147">
        <v>41.329886286152615</v>
      </c>
      <c r="K34" s="122">
        <v>430</v>
      </c>
    </row>
    <row r="35" spans="1:11" x14ac:dyDescent="0.3">
      <c r="A35" s="134">
        <v>30</v>
      </c>
      <c r="B35" s="134" t="s">
        <v>2775</v>
      </c>
      <c r="C35" s="122">
        <v>19179</v>
      </c>
      <c r="D35" s="122">
        <v>47104.567949999968</v>
      </c>
      <c r="E35" s="122">
        <v>16813</v>
      </c>
      <c r="F35" s="122">
        <v>18316.196999999967</v>
      </c>
      <c r="G35" s="147">
        <v>38.884120579222888</v>
      </c>
      <c r="H35" s="122">
        <v>2366</v>
      </c>
      <c r="I35" s="122">
        <v>28788.370950000011</v>
      </c>
      <c r="J35" s="147">
        <v>61.115879420777134</v>
      </c>
      <c r="K35" s="122">
        <v>520</v>
      </c>
    </row>
    <row r="36" spans="1:11" x14ac:dyDescent="0.3">
      <c r="A36" s="134">
        <v>31</v>
      </c>
      <c r="B36" s="134" t="s">
        <v>2776</v>
      </c>
      <c r="C36" s="122">
        <v>8494</v>
      </c>
      <c r="D36" s="122">
        <v>43388.012729999951</v>
      </c>
      <c r="E36" s="122">
        <v>7035</v>
      </c>
      <c r="F36" s="122">
        <v>15051.063000000004</v>
      </c>
      <c r="G36" s="147">
        <v>34.689450041562253</v>
      </c>
      <c r="H36" s="122">
        <v>1459</v>
      </c>
      <c r="I36" s="122">
        <v>28336.949730000062</v>
      </c>
      <c r="J36" s="147">
        <v>65.310549958438017</v>
      </c>
      <c r="K36" s="122">
        <v>454</v>
      </c>
    </row>
    <row r="37" spans="1:11" x14ac:dyDescent="0.3">
      <c r="A37" s="134">
        <v>32</v>
      </c>
      <c r="B37" s="134" t="s">
        <v>2777</v>
      </c>
      <c r="C37" s="122">
        <v>18459</v>
      </c>
      <c r="D37" s="122">
        <v>42547.230949999794</v>
      </c>
      <c r="E37" s="122">
        <v>16742</v>
      </c>
      <c r="F37" s="122">
        <v>23662.097999999922</v>
      </c>
      <c r="G37" s="147">
        <v>55.613720262563966</v>
      </c>
      <c r="H37" s="122">
        <v>1717</v>
      </c>
      <c r="I37" s="122">
        <v>18885.132950000007</v>
      </c>
      <c r="J37" s="147">
        <v>44.386279737436354</v>
      </c>
      <c r="K37" s="122">
        <v>490</v>
      </c>
    </row>
    <row r="38" spans="1:11" x14ac:dyDescent="0.3">
      <c r="A38" s="134">
        <v>33</v>
      </c>
      <c r="B38" s="134" t="s">
        <v>2778</v>
      </c>
      <c r="C38" s="122">
        <v>13901</v>
      </c>
      <c r="D38" s="122">
        <v>40408.309389999988</v>
      </c>
      <c r="E38" s="122">
        <v>12247</v>
      </c>
      <c r="F38" s="122">
        <v>20521.043000000012</v>
      </c>
      <c r="G38" s="147">
        <v>50.784215696681535</v>
      </c>
      <c r="H38" s="122">
        <v>1654</v>
      </c>
      <c r="I38" s="122">
        <v>19887.266390000012</v>
      </c>
      <c r="J38" s="147">
        <v>49.215784303318557</v>
      </c>
      <c r="K38" s="122">
        <v>475</v>
      </c>
    </row>
    <row r="39" spans="1:11" x14ac:dyDescent="0.3">
      <c r="A39" s="134">
        <v>34</v>
      </c>
      <c r="B39" s="134" t="s">
        <v>2779</v>
      </c>
      <c r="C39" s="122">
        <v>14987</v>
      </c>
      <c r="D39" s="122">
        <v>39905.053350000053</v>
      </c>
      <c r="E39" s="122">
        <v>12984</v>
      </c>
      <c r="F39" s="122">
        <v>27013.387999999944</v>
      </c>
      <c r="G39" s="147">
        <v>67.694153327074574</v>
      </c>
      <c r="H39" s="122">
        <v>2003</v>
      </c>
      <c r="I39" s="122">
        <v>12891.665350000012</v>
      </c>
      <c r="J39" s="147">
        <v>32.305846672925185</v>
      </c>
      <c r="K39" s="122">
        <v>495</v>
      </c>
    </row>
    <row r="40" spans="1:11" x14ac:dyDescent="0.3">
      <c r="A40" s="134">
        <v>35</v>
      </c>
      <c r="B40" s="134" t="s">
        <v>2780</v>
      </c>
      <c r="C40" s="122">
        <v>9219</v>
      </c>
      <c r="D40" s="122">
        <v>39537.037230000009</v>
      </c>
      <c r="E40" s="122">
        <v>7832</v>
      </c>
      <c r="F40" s="122">
        <v>21398.27199999999</v>
      </c>
      <c r="G40" s="147">
        <v>54.122092850607821</v>
      </c>
      <c r="H40" s="122">
        <v>1387</v>
      </c>
      <c r="I40" s="122">
        <v>18138.765229999986</v>
      </c>
      <c r="J40" s="147">
        <v>45.877907149392087</v>
      </c>
      <c r="K40" s="122">
        <v>455</v>
      </c>
    </row>
    <row r="41" spans="1:11" x14ac:dyDescent="0.3">
      <c r="A41" s="134">
        <v>36</v>
      </c>
      <c r="B41" s="134" t="s">
        <v>2781</v>
      </c>
      <c r="C41" s="122">
        <v>9121</v>
      </c>
      <c r="D41" s="122">
        <v>39535.831309999907</v>
      </c>
      <c r="E41" s="122">
        <v>7121</v>
      </c>
      <c r="F41" s="122">
        <v>12288.991999999991</v>
      </c>
      <c r="G41" s="147">
        <v>31.083175926268439</v>
      </c>
      <c r="H41" s="122">
        <v>2000</v>
      </c>
      <c r="I41" s="122">
        <v>27246.83930999997</v>
      </c>
      <c r="J41" s="147">
        <v>68.916824073731703</v>
      </c>
      <c r="K41" s="122">
        <v>425</v>
      </c>
    </row>
    <row r="42" spans="1:11" x14ac:dyDescent="0.3">
      <c r="A42" s="134">
        <v>37</v>
      </c>
      <c r="B42" s="134" t="s">
        <v>2782</v>
      </c>
      <c r="C42" s="122">
        <v>5406</v>
      </c>
      <c r="D42" s="122">
        <v>39044.052539999917</v>
      </c>
      <c r="E42" s="122">
        <v>4341</v>
      </c>
      <c r="F42" s="122">
        <v>9950.9989999999962</v>
      </c>
      <c r="G42" s="147">
        <v>25.486593610653966</v>
      </c>
      <c r="H42" s="122">
        <v>1065</v>
      </c>
      <c r="I42" s="122">
        <v>29093.053540000001</v>
      </c>
      <c r="J42" s="147">
        <v>74.513406389346244</v>
      </c>
      <c r="K42" s="122">
        <v>440</v>
      </c>
    </row>
    <row r="43" spans="1:11" x14ac:dyDescent="0.3">
      <c r="A43" s="134">
        <v>38</v>
      </c>
      <c r="B43" s="134" t="s">
        <v>2783</v>
      </c>
      <c r="C43" s="122">
        <v>6579</v>
      </c>
      <c r="D43" s="122">
        <v>38177.216599999832</v>
      </c>
      <c r="E43" s="122">
        <v>5066</v>
      </c>
      <c r="F43" s="122">
        <v>15079.357000000016</v>
      </c>
      <c r="G43" s="147">
        <v>39.498314290413937</v>
      </c>
      <c r="H43" s="122">
        <v>1513</v>
      </c>
      <c r="I43" s="122">
        <v>23097.859600000025</v>
      </c>
      <c r="J43" s="147">
        <v>60.501685709586617</v>
      </c>
      <c r="K43" s="122">
        <v>360</v>
      </c>
    </row>
    <row r="44" spans="1:11" x14ac:dyDescent="0.3">
      <c r="A44" s="134">
        <v>39</v>
      </c>
      <c r="B44" s="134" t="s">
        <v>2784</v>
      </c>
      <c r="C44" s="122">
        <v>2989</v>
      </c>
      <c r="D44" s="122">
        <v>37779.046009999991</v>
      </c>
      <c r="E44" s="122">
        <v>2414</v>
      </c>
      <c r="F44" s="122">
        <v>3002.6939999999991</v>
      </c>
      <c r="G44" s="147">
        <v>7.9480408245491319</v>
      </c>
      <c r="H44" s="122">
        <v>575</v>
      </c>
      <c r="I44" s="122">
        <v>34776.352009999995</v>
      </c>
      <c r="J44" s="147">
        <v>92.051959175450875</v>
      </c>
      <c r="K44" s="122">
        <v>400</v>
      </c>
    </row>
    <row r="45" spans="1:11" x14ac:dyDescent="0.3">
      <c r="A45" s="134">
        <v>40</v>
      </c>
      <c r="B45" s="134" t="s">
        <v>2785</v>
      </c>
      <c r="C45" s="122">
        <v>14223</v>
      </c>
      <c r="D45" s="122">
        <v>37666.140160000024</v>
      </c>
      <c r="E45" s="122">
        <v>11953</v>
      </c>
      <c r="F45" s="122">
        <v>16467.539999999957</v>
      </c>
      <c r="G45" s="147">
        <v>43.719743860263776</v>
      </c>
      <c r="H45" s="122">
        <v>2270</v>
      </c>
      <c r="I45" s="122">
        <v>21198.600160000016</v>
      </c>
      <c r="J45" s="147">
        <v>56.280256139736096</v>
      </c>
      <c r="K45" s="122">
        <v>470</v>
      </c>
    </row>
    <row r="46" spans="1:11" x14ac:dyDescent="0.3">
      <c r="A46" s="134">
        <v>41</v>
      </c>
      <c r="B46" s="134" t="s">
        <v>2786</v>
      </c>
      <c r="C46" s="122">
        <v>13282</v>
      </c>
      <c r="D46" s="122">
        <v>36056.699799999922</v>
      </c>
      <c r="E46" s="122">
        <v>11716</v>
      </c>
      <c r="F46" s="122">
        <v>17314.97099999999</v>
      </c>
      <c r="G46" s="147">
        <v>48.021508058261141</v>
      </c>
      <c r="H46" s="122">
        <v>1566</v>
      </c>
      <c r="I46" s="122">
        <v>18741.728799999983</v>
      </c>
      <c r="J46" s="147">
        <v>51.978491941739001</v>
      </c>
      <c r="K46" s="122">
        <v>490</v>
      </c>
    </row>
    <row r="47" spans="1:11" x14ac:dyDescent="0.3">
      <c r="A47" s="134">
        <v>42</v>
      </c>
      <c r="B47" s="134" t="s">
        <v>2787</v>
      </c>
      <c r="C47" s="122">
        <v>10232</v>
      </c>
      <c r="D47" s="122">
        <v>35635.376570000109</v>
      </c>
      <c r="E47" s="122">
        <v>8454</v>
      </c>
      <c r="F47" s="122">
        <v>17836.29499999998</v>
      </c>
      <c r="G47" s="147">
        <v>50.052214166906232</v>
      </c>
      <c r="H47" s="122">
        <v>1778</v>
      </c>
      <c r="I47" s="122">
        <v>17799.081569999998</v>
      </c>
      <c r="J47" s="147">
        <v>49.947785833093398</v>
      </c>
      <c r="K47" s="122">
        <v>450</v>
      </c>
    </row>
    <row r="48" spans="1:11" x14ac:dyDescent="0.3">
      <c r="A48" s="134">
        <v>43</v>
      </c>
      <c r="B48" s="134" t="s">
        <v>2788</v>
      </c>
      <c r="C48" s="122">
        <v>8994</v>
      </c>
      <c r="D48" s="122">
        <v>35472.388989999963</v>
      </c>
      <c r="E48" s="122">
        <v>7282</v>
      </c>
      <c r="F48" s="122">
        <v>16918.558000000037</v>
      </c>
      <c r="G48" s="147">
        <v>47.695005838962679</v>
      </c>
      <c r="H48" s="122">
        <v>1712</v>
      </c>
      <c r="I48" s="122">
        <v>18553.830990000002</v>
      </c>
      <c r="J48" s="147">
        <v>52.304994161037534</v>
      </c>
      <c r="K48" s="122">
        <v>440</v>
      </c>
    </row>
    <row r="49" spans="1:11" x14ac:dyDescent="0.3">
      <c r="A49" s="134">
        <v>44</v>
      </c>
      <c r="B49" s="134" t="s">
        <v>2789</v>
      </c>
      <c r="C49" s="122">
        <v>11844</v>
      </c>
      <c r="D49" s="122">
        <v>35327.611099999987</v>
      </c>
      <c r="E49" s="122">
        <v>10262</v>
      </c>
      <c r="F49" s="122">
        <v>19694.889000000025</v>
      </c>
      <c r="G49" s="147">
        <v>55.749280482766729</v>
      </c>
      <c r="H49" s="122">
        <v>1582</v>
      </c>
      <c r="I49" s="122">
        <v>15632.722099999995</v>
      </c>
      <c r="J49" s="147">
        <v>44.250719517233364</v>
      </c>
      <c r="K49" s="122">
        <v>440</v>
      </c>
    </row>
    <row r="50" spans="1:11" x14ac:dyDescent="0.3">
      <c r="A50" s="134">
        <v>45</v>
      </c>
      <c r="B50" s="134" t="s">
        <v>2790</v>
      </c>
      <c r="C50" s="122">
        <v>1626</v>
      </c>
      <c r="D50" s="122">
        <v>34708.608000000044</v>
      </c>
      <c r="E50" s="122">
        <v>1231</v>
      </c>
      <c r="F50" s="122">
        <v>3406.7350000000029</v>
      </c>
      <c r="G50" s="147">
        <v>9.8152452555861611</v>
      </c>
      <c r="H50" s="122">
        <v>395</v>
      </c>
      <c r="I50" s="122">
        <v>31301.873</v>
      </c>
      <c r="J50" s="147">
        <v>90.184754744413709</v>
      </c>
      <c r="K50" s="122">
        <v>300</v>
      </c>
    </row>
    <row r="51" spans="1:11" x14ac:dyDescent="0.3">
      <c r="A51" s="134">
        <v>46</v>
      </c>
      <c r="B51" s="134" t="s">
        <v>2791</v>
      </c>
      <c r="C51" s="122">
        <v>11813</v>
      </c>
      <c r="D51" s="122">
        <v>31215.40971999981</v>
      </c>
      <c r="E51" s="122">
        <v>10250</v>
      </c>
      <c r="F51" s="122">
        <v>12828.586000000007</v>
      </c>
      <c r="G51" s="147">
        <v>41.096964976822619</v>
      </c>
      <c r="H51" s="122">
        <v>1563</v>
      </c>
      <c r="I51" s="122">
        <v>18386.823720000029</v>
      </c>
      <c r="J51" s="147">
        <v>58.903035023178106</v>
      </c>
      <c r="K51" s="122">
        <v>480</v>
      </c>
    </row>
    <row r="52" spans="1:11" x14ac:dyDescent="0.3">
      <c r="A52" s="134">
        <v>47</v>
      </c>
      <c r="B52" s="134" t="s">
        <v>2792</v>
      </c>
      <c r="C52" s="122">
        <v>8286</v>
      </c>
      <c r="D52" s="122">
        <v>31083.880329999953</v>
      </c>
      <c r="E52" s="122">
        <v>6816</v>
      </c>
      <c r="F52" s="122">
        <v>12074.904999999986</v>
      </c>
      <c r="G52" s="147">
        <v>38.846195751005212</v>
      </c>
      <c r="H52" s="122">
        <v>1470</v>
      </c>
      <c r="I52" s="122">
        <v>19008.975329999979</v>
      </c>
      <c r="J52" s="147">
        <v>61.153804248994831</v>
      </c>
      <c r="K52" s="122">
        <v>439</v>
      </c>
    </row>
    <row r="53" spans="1:11" x14ac:dyDescent="0.3">
      <c r="A53" s="134">
        <v>48</v>
      </c>
      <c r="B53" s="134" t="s">
        <v>2793</v>
      </c>
      <c r="C53" s="122">
        <v>3711</v>
      </c>
      <c r="D53" s="122">
        <v>30524.841850000055</v>
      </c>
      <c r="E53" s="122">
        <v>2679</v>
      </c>
      <c r="F53" s="122">
        <v>5250.1399999999994</v>
      </c>
      <c r="G53" s="147">
        <v>17.19956495040773</v>
      </c>
      <c r="H53" s="122">
        <v>1032</v>
      </c>
      <c r="I53" s="122">
        <v>25274.701850000045</v>
      </c>
      <c r="J53" s="147">
        <v>82.800435049592238</v>
      </c>
      <c r="K53" s="122">
        <v>360</v>
      </c>
    </row>
    <row r="54" spans="1:11" x14ac:dyDescent="0.3">
      <c r="A54" s="134">
        <v>49</v>
      </c>
      <c r="B54" s="134" t="s">
        <v>2794</v>
      </c>
      <c r="C54" s="122">
        <v>8043</v>
      </c>
      <c r="D54" s="122">
        <v>29079.577109999991</v>
      </c>
      <c r="E54" s="122">
        <v>6493</v>
      </c>
      <c r="F54" s="122">
        <v>11849.646000000013</v>
      </c>
      <c r="G54" s="147">
        <v>40.749031374067378</v>
      </c>
      <c r="H54" s="122">
        <v>1550</v>
      </c>
      <c r="I54" s="122">
        <v>17229.931110000012</v>
      </c>
      <c r="J54" s="147">
        <v>59.250968625932735</v>
      </c>
      <c r="K54" s="122">
        <v>400</v>
      </c>
    </row>
    <row r="55" spans="1:11" x14ac:dyDescent="0.3">
      <c r="A55" s="134">
        <v>50</v>
      </c>
      <c r="B55" s="134" t="s">
        <v>2795</v>
      </c>
      <c r="C55" s="122">
        <v>10013</v>
      </c>
      <c r="D55" s="122">
        <v>29051.616890000008</v>
      </c>
      <c r="E55" s="122">
        <v>8130</v>
      </c>
      <c r="F55" s="122">
        <v>12455.414999999997</v>
      </c>
      <c r="G55" s="147">
        <v>42.873396847964543</v>
      </c>
      <c r="H55" s="122">
        <v>1883</v>
      </c>
      <c r="I55" s="122">
        <v>16596.20189</v>
      </c>
      <c r="J55" s="147">
        <v>57.126603152035422</v>
      </c>
      <c r="K55" s="122">
        <v>450</v>
      </c>
    </row>
    <row r="57" spans="1:11" x14ac:dyDescent="0.3">
      <c r="A57" s="115" t="s">
        <v>127</v>
      </c>
      <c r="B57" s="100"/>
    </row>
    <row r="58" spans="1:11" x14ac:dyDescent="0.3">
      <c r="A58" s="70" t="s">
        <v>128</v>
      </c>
    </row>
    <row r="59" spans="1:11" x14ac:dyDescent="0.3">
      <c r="A59" s="114" t="s">
        <v>2528</v>
      </c>
    </row>
  </sheetData>
  <mergeCells count="9">
    <mergeCell ref="I4:J4"/>
    <mergeCell ref="A2:K2"/>
    <mergeCell ref="A3:A5"/>
    <mergeCell ref="B3:B5"/>
    <mergeCell ref="C3:D3"/>
    <mergeCell ref="E3:G3"/>
    <mergeCell ref="H3:J3"/>
    <mergeCell ref="K3:K5"/>
    <mergeCell ref="F4:G4"/>
  </mergeCells>
  <hyperlinks>
    <hyperlink ref="A1" location="Inhaltsübersicht!A1" display="zur Inhaltsübersicht" xr:uid="{00000000-0004-0000-0E00-000000000000}"/>
  </hyperlinks>
  <pageMargins left="0.7" right="0.7" top="0.78740157499999996" bottom="0.78740157499999996" header="0.3" footer="0.3"/>
  <pageSetup paperSize="9" scale="81" orientation="portrait" r:id="rId1"/>
  <colBreaks count="1" manualBreakCount="1">
    <brk id="4" max="58"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U186"/>
  <sheetViews>
    <sheetView zoomScaleNormal="100" workbookViewId="0">
      <pane xSplit="1" ySplit="6" topLeftCell="B7" activePane="bottomRight" state="frozen"/>
      <selection pane="topRight" activeCell="B1" sqref="B1"/>
      <selection pane="bottomLeft" activeCell="A7" sqref="A7"/>
      <selection pane="bottomRight"/>
    </sheetView>
  </sheetViews>
  <sheetFormatPr baseColWidth="10" defaultRowHeight="14.4" x14ac:dyDescent="0.3"/>
  <cols>
    <col min="1" max="1" width="78.44140625" customWidth="1"/>
    <col min="3" max="3" width="13.33203125" customWidth="1"/>
  </cols>
  <sheetData>
    <row r="1" spans="1:21" ht="19.5" customHeight="1" x14ac:dyDescent="0.3">
      <c r="A1" s="45" t="s">
        <v>25</v>
      </c>
      <c r="B1" s="45"/>
    </row>
    <row r="2" spans="1:21" ht="39.75" customHeight="1" x14ac:dyDescent="0.3">
      <c r="A2" s="202" t="s">
        <v>2529</v>
      </c>
      <c r="B2" s="202"/>
      <c r="C2" s="202"/>
      <c r="D2" s="202"/>
      <c r="E2" s="202"/>
      <c r="F2" s="202"/>
      <c r="G2" s="202"/>
      <c r="H2" s="202"/>
      <c r="I2" s="202"/>
      <c r="J2" s="202"/>
      <c r="K2" s="202"/>
      <c r="L2" s="202"/>
      <c r="M2" s="202"/>
      <c r="N2" s="202"/>
      <c r="O2" s="202"/>
      <c r="P2" s="202"/>
      <c r="Q2" s="202"/>
      <c r="R2" s="202"/>
      <c r="S2" s="202"/>
      <c r="T2" s="202"/>
      <c r="U2" s="202"/>
    </row>
    <row r="3" spans="1:21" ht="15" customHeight="1" x14ac:dyDescent="0.3">
      <c r="A3" s="182" t="s">
        <v>2530</v>
      </c>
      <c r="B3" s="198" t="s">
        <v>2531</v>
      </c>
      <c r="C3" s="199"/>
      <c r="D3" s="183" t="s">
        <v>2532</v>
      </c>
      <c r="E3" s="188"/>
      <c r="F3" s="188"/>
      <c r="G3" s="188"/>
      <c r="H3" s="188"/>
      <c r="I3" s="188"/>
      <c r="J3" s="188"/>
      <c r="K3" s="184"/>
      <c r="L3" s="183" t="s">
        <v>2533</v>
      </c>
      <c r="M3" s="188"/>
      <c r="N3" s="188"/>
      <c r="O3" s="188"/>
      <c r="P3" s="188"/>
      <c r="Q3" s="188"/>
      <c r="R3" s="188"/>
      <c r="S3" s="188"/>
      <c r="T3" s="188"/>
      <c r="U3" s="184"/>
    </row>
    <row r="4" spans="1:21" x14ac:dyDescent="0.3">
      <c r="A4" s="182"/>
      <c r="B4" s="189"/>
      <c r="C4" s="194"/>
      <c r="D4" s="198" t="s">
        <v>2534</v>
      </c>
      <c r="E4" s="199"/>
      <c r="F4" s="183" t="s">
        <v>2535</v>
      </c>
      <c r="G4" s="188"/>
      <c r="H4" s="188"/>
      <c r="I4" s="188"/>
      <c r="J4" s="188"/>
      <c r="K4" s="184"/>
      <c r="L4" s="198" t="s">
        <v>2534</v>
      </c>
      <c r="M4" s="199"/>
      <c r="N4" s="183" t="s">
        <v>2536</v>
      </c>
      <c r="O4" s="188"/>
      <c r="P4" s="188"/>
      <c r="Q4" s="188"/>
      <c r="R4" s="188"/>
      <c r="S4" s="188"/>
      <c r="T4" s="188"/>
      <c r="U4" s="184"/>
    </row>
    <row r="5" spans="1:21" ht="30" customHeight="1" x14ac:dyDescent="0.3">
      <c r="A5" s="182"/>
      <c r="B5" s="190"/>
      <c r="C5" s="197"/>
      <c r="D5" s="190"/>
      <c r="E5" s="197"/>
      <c r="F5" s="183" t="s">
        <v>2537</v>
      </c>
      <c r="G5" s="184"/>
      <c r="H5" s="183" t="s">
        <v>2538</v>
      </c>
      <c r="I5" s="184"/>
      <c r="J5" s="183" t="s">
        <v>2544</v>
      </c>
      <c r="K5" s="184"/>
      <c r="L5" s="190"/>
      <c r="M5" s="197"/>
      <c r="N5" s="183" t="s">
        <v>2539</v>
      </c>
      <c r="O5" s="184"/>
      <c r="P5" s="183" t="s">
        <v>2540</v>
      </c>
      <c r="Q5" s="184"/>
      <c r="R5" s="183" t="s">
        <v>2541</v>
      </c>
      <c r="S5" s="184"/>
      <c r="T5" s="183" t="s">
        <v>2542</v>
      </c>
      <c r="U5" s="184"/>
    </row>
    <row r="6" spans="1:21" x14ac:dyDescent="0.3">
      <c r="A6" s="182"/>
      <c r="B6" s="72" t="s">
        <v>132</v>
      </c>
      <c r="C6" s="72" t="s">
        <v>52</v>
      </c>
      <c r="D6" s="72" t="s">
        <v>132</v>
      </c>
      <c r="E6" s="72" t="s">
        <v>52</v>
      </c>
      <c r="F6" s="72" t="s">
        <v>132</v>
      </c>
      <c r="G6" s="72" t="s">
        <v>52</v>
      </c>
      <c r="H6" s="72" t="s">
        <v>132</v>
      </c>
      <c r="I6" s="72" t="s">
        <v>52</v>
      </c>
      <c r="J6" s="72" t="s">
        <v>132</v>
      </c>
      <c r="K6" s="72" t="s">
        <v>52</v>
      </c>
      <c r="L6" s="72" t="s">
        <v>2543</v>
      </c>
      <c r="M6" s="72" t="s">
        <v>52</v>
      </c>
      <c r="N6" s="72" t="s">
        <v>2543</v>
      </c>
      <c r="O6" s="72" t="s">
        <v>52</v>
      </c>
      <c r="P6" s="72" t="s">
        <v>2543</v>
      </c>
      <c r="Q6" s="72" t="s">
        <v>52</v>
      </c>
      <c r="R6" s="72" t="s">
        <v>2543</v>
      </c>
      <c r="S6" s="72" t="s">
        <v>52</v>
      </c>
      <c r="T6" s="72" t="s">
        <v>2543</v>
      </c>
      <c r="U6" s="72" t="s">
        <v>52</v>
      </c>
    </row>
    <row r="7" spans="1:21" x14ac:dyDescent="0.3">
      <c r="A7" s="201" t="s">
        <v>2482</v>
      </c>
      <c r="B7" s="201"/>
      <c r="C7" s="201"/>
      <c r="D7" s="201"/>
      <c r="E7" s="201"/>
      <c r="F7" s="201"/>
      <c r="G7" s="201"/>
      <c r="H7" s="201"/>
      <c r="I7" s="201"/>
      <c r="J7" s="201"/>
      <c r="K7" s="201"/>
      <c r="L7" s="201"/>
      <c r="M7" s="201"/>
      <c r="N7" s="201"/>
      <c r="O7" s="201"/>
      <c r="P7" s="201"/>
      <c r="Q7" s="201"/>
      <c r="R7" s="201"/>
      <c r="S7" s="201"/>
      <c r="T7" s="201"/>
      <c r="U7" s="201"/>
    </row>
    <row r="8" spans="1:21" x14ac:dyDescent="0.3">
      <c r="A8" s="76" t="s">
        <v>135</v>
      </c>
      <c r="B8" s="122">
        <v>3140496</v>
      </c>
      <c r="C8" s="122">
        <v>456003182</v>
      </c>
      <c r="D8" s="122">
        <v>1546047</v>
      </c>
      <c r="E8" s="122">
        <v>64260786</v>
      </c>
      <c r="F8" s="122">
        <v>125484</v>
      </c>
      <c r="G8" s="122">
        <v>29325400</v>
      </c>
      <c r="H8" s="122">
        <v>551632</v>
      </c>
      <c r="I8" s="122">
        <v>23181095</v>
      </c>
      <c r="J8" s="122">
        <v>868931</v>
      </c>
      <c r="K8" s="122">
        <v>11754291</v>
      </c>
      <c r="L8" s="122">
        <v>1594449</v>
      </c>
      <c r="M8" s="122">
        <v>391742396</v>
      </c>
      <c r="N8" s="122">
        <v>179926</v>
      </c>
      <c r="O8" s="122">
        <v>3129417</v>
      </c>
      <c r="P8" s="122">
        <v>976029</v>
      </c>
      <c r="Q8" s="122">
        <v>53116448</v>
      </c>
      <c r="R8" s="122">
        <v>401295</v>
      </c>
      <c r="S8" s="122">
        <v>108404236</v>
      </c>
      <c r="T8" s="122">
        <v>37199</v>
      </c>
      <c r="U8" s="122">
        <v>227092296</v>
      </c>
    </row>
    <row r="9" spans="1:21" x14ac:dyDescent="0.3">
      <c r="A9" s="76" t="s">
        <v>136</v>
      </c>
      <c r="B9" s="122">
        <v>924913</v>
      </c>
      <c r="C9" s="122">
        <v>-111195073</v>
      </c>
      <c r="D9" s="122">
        <v>920219</v>
      </c>
      <c r="E9" s="122">
        <v>-88127719</v>
      </c>
      <c r="F9" s="122">
        <v>913955</v>
      </c>
      <c r="G9" s="122">
        <v>-86474077</v>
      </c>
      <c r="H9" s="122">
        <v>5890</v>
      </c>
      <c r="I9" s="122">
        <v>-1601740</v>
      </c>
      <c r="J9" s="122">
        <v>374</v>
      </c>
      <c r="K9" s="122">
        <v>-51901</v>
      </c>
      <c r="L9" s="122">
        <v>4694</v>
      </c>
      <c r="M9" s="122">
        <v>-23067355</v>
      </c>
      <c r="N9" s="122">
        <v>859</v>
      </c>
      <c r="O9" s="122">
        <v>-57086</v>
      </c>
      <c r="P9" s="122">
        <v>847</v>
      </c>
      <c r="Q9" s="122">
        <v>-190213</v>
      </c>
      <c r="R9" s="122">
        <v>1295</v>
      </c>
      <c r="S9" s="122">
        <v>-798297</v>
      </c>
      <c r="T9" s="122">
        <v>1693</v>
      </c>
      <c r="U9" s="122">
        <v>-22021758</v>
      </c>
    </row>
    <row r="10" spans="1:21" ht="26.4" x14ac:dyDescent="0.3">
      <c r="A10" s="79" t="s">
        <v>197</v>
      </c>
      <c r="B10" s="122">
        <v>17359</v>
      </c>
      <c r="C10" s="122">
        <v>18257559</v>
      </c>
      <c r="D10" s="122">
        <v>5921</v>
      </c>
      <c r="E10" s="122">
        <v>1043515</v>
      </c>
      <c r="F10" s="122">
        <v>3069</v>
      </c>
      <c r="G10" s="122">
        <v>657448</v>
      </c>
      <c r="H10" s="122">
        <v>1425</v>
      </c>
      <c r="I10" s="122">
        <v>299695</v>
      </c>
      <c r="J10" s="122">
        <v>1427</v>
      </c>
      <c r="K10" s="122">
        <v>86372</v>
      </c>
      <c r="L10" s="122">
        <v>11438</v>
      </c>
      <c r="M10" s="122">
        <v>17214043</v>
      </c>
      <c r="N10" s="85" t="s">
        <v>196</v>
      </c>
      <c r="O10" s="85" t="s">
        <v>196</v>
      </c>
      <c r="P10" s="122">
        <v>3000</v>
      </c>
      <c r="Q10" s="122">
        <v>249391</v>
      </c>
      <c r="R10" s="122">
        <v>6522</v>
      </c>
      <c r="S10" s="122">
        <v>1214298</v>
      </c>
      <c r="T10" s="85" t="s">
        <v>196</v>
      </c>
      <c r="U10" s="85" t="s">
        <v>196</v>
      </c>
    </row>
    <row r="11" spans="1:21" x14ac:dyDescent="0.3">
      <c r="A11" s="76" t="s">
        <v>137</v>
      </c>
      <c r="B11" s="122">
        <v>2918</v>
      </c>
      <c r="C11" s="122">
        <v>434597</v>
      </c>
      <c r="D11" s="122">
        <v>2408</v>
      </c>
      <c r="E11" s="122">
        <v>230049</v>
      </c>
      <c r="F11" s="122">
        <v>399</v>
      </c>
      <c r="G11" s="122">
        <v>45787</v>
      </c>
      <c r="H11" s="122">
        <v>1855</v>
      </c>
      <c r="I11" s="122">
        <v>172415</v>
      </c>
      <c r="J11" s="122">
        <v>154</v>
      </c>
      <c r="K11" s="122">
        <v>11847</v>
      </c>
      <c r="L11" s="122">
        <v>510</v>
      </c>
      <c r="M11" s="122">
        <v>204549</v>
      </c>
      <c r="N11" s="122">
        <v>258</v>
      </c>
      <c r="O11" s="122">
        <v>27536</v>
      </c>
      <c r="P11" s="122">
        <v>163</v>
      </c>
      <c r="Q11" s="122">
        <v>29032</v>
      </c>
      <c r="R11" s="122">
        <v>77</v>
      </c>
      <c r="S11" s="122">
        <v>82495</v>
      </c>
      <c r="T11" s="122">
        <v>12</v>
      </c>
      <c r="U11" s="122">
        <v>65485</v>
      </c>
    </row>
    <row r="12" spans="1:21" x14ac:dyDescent="0.3">
      <c r="A12" s="76" t="s">
        <v>138</v>
      </c>
      <c r="B12" s="122">
        <v>219</v>
      </c>
      <c r="C12" s="122">
        <v>10989</v>
      </c>
      <c r="D12" s="85" t="s">
        <v>196</v>
      </c>
      <c r="E12" s="85" t="s">
        <v>196</v>
      </c>
      <c r="F12" s="85" t="s">
        <v>196</v>
      </c>
      <c r="G12" s="85" t="s">
        <v>196</v>
      </c>
      <c r="H12" s="122">
        <v>41</v>
      </c>
      <c r="I12" s="122">
        <v>1689</v>
      </c>
      <c r="J12" s="122">
        <v>32</v>
      </c>
      <c r="K12" s="122">
        <v>1813</v>
      </c>
      <c r="L12" s="85" t="s">
        <v>196</v>
      </c>
      <c r="M12" s="85" t="s">
        <v>196</v>
      </c>
      <c r="N12" s="85" t="s">
        <v>196</v>
      </c>
      <c r="O12" s="85" t="s">
        <v>196</v>
      </c>
      <c r="P12" s="122">
        <v>68</v>
      </c>
      <c r="Q12" s="122">
        <v>1460</v>
      </c>
      <c r="R12" s="122">
        <v>36</v>
      </c>
      <c r="S12" s="122">
        <v>5184</v>
      </c>
      <c r="T12" s="85" t="s">
        <v>196</v>
      </c>
      <c r="U12" s="85" t="s">
        <v>196</v>
      </c>
    </row>
    <row r="13" spans="1:21" ht="15" x14ac:dyDescent="0.3">
      <c r="A13" s="76" t="s">
        <v>139</v>
      </c>
      <c r="B13" s="122">
        <v>253</v>
      </c>
      <c r="C13" s="122">
        <v>-36830</v>
      </c>
      <c r="D13" s="122">
        <v>130</v>
      </c>
      <c r="E13" s="122">
        <v>-14578</v>
      </c>
      <c r="F13" s="122">
        <v>75</v>
      </c>
      <c r="G13" s="122">
        <v>-14421</v>
      </c>
      <c r="H13" s="122">
        <v>11</v>
      </c>
      <c r="I13" s="122">
        <v>-108</v>
      </c>
      <c r="J13" s="122">
        <v>44</v>
      </c>
      <c r="K13" s="122">
        <v>-49</v>
      </c>
      <c r="L13" s="122">
        <v>123</v>
      </c>
      <c r="M13" s="122">
        <v>-22252</v>
      </c>
      <c r="N13" s="122">
        <v>9</v>
      </c>
      <c r="O13" s="122">
        <v>-61</v>
      </c>
      <c r="P13" s="122">
        <v>75</v>
      </c>
      <c r="Q13" s="122">
        <v>-255</v>
      </c>
      <c r="R13" s="122">
        <v>27</v>
      </c>
      <c r="S13" s="122">
        <v>-661</v>
      </c>
      <c r="T13" s="122">
        <v>12</v>
      </c>
      <c r="U13" s="122">
        <v>-21275</v>
      </c>
    </row>
    <row r="14" spans="1:21" x14ac:dyDescent="0.3">
      <c r="A14" s="76" t="s">
        <v>140</v>
      </c>
      <c r="B14" s="122">
        <v>135</v>
      </c>
      <c r="C14" s="122">
        <v>91884</v>
      </c>
      <c r="D14" s="122">
        <v>37</v>
      </c>
      <c r="E14" s="122">
        <v>-10999</v>
      </c>
      <c r="F14" s="122">
        <v>17</v>
      </c>
      <c r="G14" s="122">
        <v>-11619</v>
      </c>
      <c r="H14" s="122">
        <v>12</v>
      </c>
      <c r="I14" s="122">
        <v>489</v>
      </c>
      <c r="J14" s="122">
        <v>8</v>
      </c>
      <c r="K14" s="122">
        <v>131</v>
      </c>
      <c r="L14" s="122">
        <v>98</v>
      </c>
      <c r="M14" s="122">
        <v>102883</v>
      </c>
      <c r="N14" s="85" t="s">
        <v>196</v>
      </c>
      <c r="O14" s="85" t="s">
        <v>196</v>
      </c>
      <c r="P14" s="85" t="s">
        <v>196</v>
      </c>
      <c r="Q14" s="85" t="s">
        <v>196</v>
      </c>
      <c r="R14" s="85" t="s">
        <v>196</v>
      </c>
      <c r="S14" s="85" t="s">
        <v>196</v>
      </c>
      <c r="T14" s="85" t="s">
        <v>196</v>
      </c>
      <c r="U14" s="85" t="s">
        <v>196</v>
      </c>
    </row>
    <row r="15" spans="1:21" x14ac:dyDescent="0.3">
      <c r="A15" s="76" t="s">
        <v>141</v>
      </c>
      <c r="B15" s="122">
        <v>1376</v>
      </c>
      <c r="C15" s="122">
        <v>44656</v>
      </c>
      <c r="D15" s="122">
        <v>539</v>
      </c>
      <c r="E15" s="122">
        <v>3727</v>
      </c>
      <c r="F15" s="122">
        <v>64</v>
      </c>
      <c r="G15" s="122">
        <v>-576</v>
      </c>
      <c r="H15" s="122">
        <v>26</v>
      </c>
      <c r="I15" s="122">
        <v>679</v>
      </c>
      <c r="J15" s="122">
        <v>449</v>
      </c>
      <c r="K15" s="122">
        <v>3625</v>
      </c>
      <c r="L15" s="122">
        <v>837</v>
      </c>
      <c r="M15" s="122">
        <v>40929</v>
      </c>
      <c r="N15" s="84" t="s">
        <v>195</v>
      </c>
      <c r="O15" s="84" t="s">
        <v>195</v>
      </c>
      <c r="P15" s="122">
        <v>607</v>
      </c>
      <c r="Q15" s="122">
        <v>14961</v>
      </c>
      <c r="R15" s="122">
        <v>212</v>
      </c>
      <c r="S15" s="122">
        <v>24986</v>
      </c>
      <c r="T15" s="122">
        <v>18</v>
      </c>
      <c r="U15" s="122">
        <v>982</v>
      </c>
    </row>
    <row r="16" spans="1:21" x14ac:dyDescent="0.3">
      <c r="A16" s="76" t="s">
        <v>142</v>
      </c>
      <c r="B16" s="84" t="s">
        <v>195</v>
      </c>
      <c r="C16" s="84" t="s">
        <v>195</v>
      </c>
      <c r="D16" s="84" t="s">
        <v>195</v>
      </c>
      <c r="E16" s="84" t="s">
        <v>195</v>
      </c>
      <c r="F16" s="84" t="s">
        <v>195</v>
      </c>
      <c r="G16" s="84" t="s">
        <v>195</v>
      </c>
      <c r="H16" s="84" t="s">
        <v>195</v>
      </c>
      <c r="I16" s="84" t="s">
        <v>195</v>
      </c>
      <c r="J16" s="84" t="s">
        <v>195</v>
      </c>
      <c r="K16" s="84" t="s">
        <v>195</v>
      </c>
      <c r="L16" s="84" t="s">
        <v>195</v>
      </c>
      <c r="M16" s="84" t="s">
        <v>195</v>
      </c>
      <c r="N16" s="84" t="s">
        <v>195</v>
      </c>
      <c r="O16" s="84" t="s">
        <v>195</v>
      </c>
      <c r="P16" s="84" t="s">
        <v>195</v>
      </c>
      <c r="Q16" s="84" t="s">
        <v>195</v>
      </c>
      <c r="R16" s="84" t="s">
        <v>195</v>
      </c>
      <c r="S16" s="84" t="s">
        <v>195</v>
      </c>
      <c r="T16" s="84" t="s">
        <v>195</v>
      </c>
      <c r="U16" s="84" t="s">
        <v>195</v>
      </c>
    </row>
    <row r="17" spans="1:21" x14ac:dyDescent="0.3">
      <c r="A17" s="76" t="s">
        <v>143</v>
      </c>
      <c r="B17" s="122">
        <v>11</v>
      </c>
      <c r="C17" s="122">
        <v>1534</v>
      </c>
      <c r="D17" s="85" t="s">
        <v>196</v>
      </c>
      <c r="E17" s="85" t="s">
        <v>196</v>
      </c>
      <c r="F17" s="85" t="s">
        <v>196</v>
      </c>
      <c r="G17" s="85" t="s">
        <v>196</v>
      </c>
      <c r="H17" s="85" t="s">
        <v>196</v>
      </c>
      <c r="I17" s="85" t="s">
        <v>196</v>
      </c>
      <c r="J17" s="85" t="s">
        <v>196</v>
      </c>
      <c r="K17" s="85" t="s">
        <v>196</v>
      </c>
      <c r="L17" s="85" t="s">
        <v>196</v>
      </c>
      <c r="M17" s="85" t="s">
        <v>196</v>
      </c>
      <c r="N17" s="84" t="s">
        <v>195</v>
      </c>
      <c r="O17" s="84" t="s">
        <v>195</v>
      </c>
      <c r="P17" s="85" t="s">
        <v>196</v>
      </c>
      <c r="Q17" s="85" t="s">
        <v>196</v>
      </c>
      <c r="R17" s="85" t="s">
        <v>196</v>
      </c>
      <c r="S17" s="85" t="s">
        <v>196</v>
      </c>
      <c r="T17" s="85" t="s">
        <v>196</v>
      </c>
      <c r="U17" s="85" t="s">
        <v>196</v>
      </c>
    </row>
    <row r="18" spans="1:21" x14ac:dyDescent="0.3">
      <c r="A18" s="76" t="s">
        <v>144</v>
      </c>
      <c r="B18" s="122">
        <v>7409</v>
      </c>
      <c r="C18" s="122">
        <v>403949</v>
      </c>
      <c r="D18" s="122">
        <v>2311</v>
      </c>
      <c r="E18" s="122">
        <v>38410</v>
      </c>
      <c r="F18" s="122">
        <v>1588</v>
      </c>
      <c r="G18" s="122">
        <v>30247</v>
      </c>
      <c r="H18" s="122">
        <v>685</v>
      </c>
      <c r="I18" s="122">
        <v>8090</v>
      </c>
      <c r="J18" s="122">
        <v>38</v>
      </c>
      <c r="K18" s="122">
        <v>74</v>
      </c>
      <c r="L18" s="122">
        <v>5098</v>
      </c>
      <c r="M18" s="122">
        <v>365539</v>
      </c>
      <c r="N18" s="122">
        <v>449</v>
      </c>
      <c r="O18" s="122">
        <v>997</v>
      </c>
      <c r="P18" s="122">
        <v>870</v>
      </c>
      <c r="Q18" s="122">
        <v>3555</v>
      </c>
      <c r="R18" s="122">
        <v>1907</v>
      </c>
      <c r="S18" s="122">
        <v>20769</v>
      </c>
      <c r="T18" s="122">
        <v>1872</v>
      </c>
      <c r="U18" s="122">
        <v>340218</v>
      </c>
    </row>
    <row r="19" spans="1:21" x14ac:dyDescent="0.3">
      <c r="A19" s="76" t="s">
        <v>145</v>
      </c>
      <c r="B19" s="122">
        <v>402</v>
      </c>
      <c r="C19" s="122">
        <v>85894</v>
      </c>
      <c r="D19" s="122">
        <v>80</v>
      </c>
      <c r="E19" s="122">
        <v>8665</v>
      </c>
      <c r="F19" s="85" t="s">
        <v>196</v>
      </c>
      <c r="G19" s="85" t="s">
        <v>196</v>
      </c>
      <c r="H19" s="85" t="s">
        <v>196</v>
      </c>
      <c r="I19" s="85" t="s">
        <v>196</v>
      </c>
      <c r="J19" s="85" t="s">
        <v>196</v>
      </c>
      <c r="K19" s="85" t="s">
        <v>196</v>
      </c>
      <c r="L19" s="122">
        <v>322</v>
      </c>
      <c r="M19" s="122">
        <v>77228</v>
      </c>
      <c r="N19" s="122">
        <v>6</v>
      </c>
      <c r="O19" s="122">
        <v>7</v>
      </c>
      <c r="P19" s="122">
        <v>14</v>
      </c>
      <c r="Q19" s="122">
        <v>106</v>
      </c>
      <c r="R19" s="122">
        <v>37</v>
      </c>
      <c r="S19" s="122">
        <v>3624</v>
      </c>
      <c r="T19" s="122">
        <v>265</v>
      </c>
      <c r="U19" s="122">
        <v>73491</v>
      </c>
    </row>
    <row r="20" spans="1:21" x14ac:dyDescent="0.3">
      <c r="A20" s="77" t="s">
        <v>146</v>
      </c>
      <c r="B20" s="122"/>
      <c r="C20" s="122"/>
      <c r="D20" s="122"/>
      <c r="E20" s="122"/>
      <c r="F20" s="122"/>
      <c r="G20" s="122"/>
      <c r="H20" s="122"/>
      <c r="I20" s="122"/>
      <c r="J20" s="122"/>
      <c r="K20" s="122"/>
      <c r="L20" s="122"/>
      <c r="M20" s="122"/>
      <c r="N20" s="122"/>
      <c r="O20" s="122"/>
      <c r="P20" s="122"/>
      <c r="Q20" s="122"/>
      <c r="R20" s="122"/>
      <c r="S20" s="122"/>
      <c r="T20" s="122"/>
      <c r="U20" s="122"/>
    </row>
    <row r="21" spans="1:21" x14ac:dyDescent="0.3">
      <c r="A21" s="76" t="s">
        <v>147</v>
      </c>
      <c r="B21" s="122"/>
      <c r="C21" s="122"/>
      <c r="D21" s="122"/>
      <c r="E21" s="122"/>
      <c r="F21" s="122"/>
      <c r="G21" s="122"/>
      <c r="H21" s="122"/>
      <c r="I21" s="122"/>
      <c r="J21" s="122"/>
      <c r="K21" s="122"/>
      <c r="L21" s="122"/>
      <c r="M21" s="122"/>
      <c r="N21" s="122"/>
      <c r="O21" s="122"/>
      <c r="P21" s="122"/>
      <c r="Q21" s="122"/>
      <c r="R21" s="122"/>
      <c r="S21" s="122"/>
      <c r="T21" s="122"/>
      <c r="U21" s="122"/>
    </row>
    <row r="22" spans="1:21" x14ac:dyDescent="0.3">
      <c r="A22" s="76" t="s">
        <v>148</v>
      </c>
      <c r="B22" s="122">
        <v>1794200</v>
      </c>
      <c r="C22" s="122">
        <v>55763170</v>
      </c>
      <c r="D22" s="122">
        <v>868545</v>
      </c>
      <c r="E22" s="122">
        <v>21862682</v>
      </c>
      <c r="F22" s="122">
        <v>385457</v>
      </c>
      <c r="G22" s="122">
        <v>16095070</v>
      </c>
      <c r="H22" s="122">
        <v>192912</v>
      </c>
      <c r="I22" s="122">
        <v>4901080</v>
      </c>
      <c r="J22" s="122">
        <v>290176</v>
      </c>
      <c r="K22" s="122">
        <v>866533</v>
      </c>
      <c r="L22" s="122">
        <v>925655</v>
      </c>
      <c r="M22" s="122">
        <v>33900488</v>
      </c>
      <c r="N22" s="122">
        <v>77491</v>
      </c>
      <c r="O22" s="122">
        <v>537754</v>
      </c>
      <c r="P22" s="122">
        <v>542991</v>
      </c>
      <c r="Q22" s="122">
        <v>2490802</v>
      </c>
      <c r="R22" s="122">
        <v>276698</v>
      </c>
      <c r="S22" s="122">
        <v>5916185</v>
      </c>
      <c r="T22" s="122">
        <v>28475</v>
      </c>
      <c r="U22" s="122">
        <v>24955747</v>
      </c>
    </row>
    <row r="23" spans="1:21" x14ac:dyDescent="0.3">
      <c r="A23" s="76" t="s">
        <v>149</v>
      </c>
      <c r="B23" s="122">
        <v>3165</v>
      </c>
      <c r="C23" s="122">
        <v>49942</v>
      </c>
      <c r="D23" s="122">
        <v>1157</v>
      </c>
      <c r="E23" s="122">
        <v>20504</v>
      </c>
      <c r="F23" s="122">
        <v>497</v>
      </c>
      <c r="G23" s="122">
        <v>12508</v>
      </c>
      <c r="H23" s="122">
        <v>370</v>
      </c>
      <c r="I23" s="122">
        <v>6223</v>
      </c>
      <c r="J23" s="122">
        <v>290</v>
      </c>
      <c r="K23" s="122">
        <v>1773</v>
      </c>
      <c r="L23" s="122">
        <v>2008</v>
      </c>
      <c r="M23" s="122">
        <v>29438</v>
      </c>
      <c r="N23" s="122">
        <v>89</v>
      </c>
      <c r="O23" s="122">
        <v>605</v>
      </c>
      <c r="P23" s="122">
        <v>867</v>
      </c>
      <c r="Q23" s="122">
        <v>7020</v>
      </c>
      <c r="R23" s="122">
        <v>851</v>
      </c>
      <c r="S23" s="122">
        <v>11319</v>
      </c>
      <c r="T23" s="122">
        <v>201</v>
      </c>
      <c r="U23" s="122">
        <v>10494</v>
      </c>
    </row>
    <row r="24" spans="1:21" x14ac:dyDescent="0.3">
      <c r="A24" s="76" t="s">
        <v>150</v>
      </c>
      <c r="B24" s="122">
        <v>9207</v>
      </c>
      <c r="C24" s="122">
        <v>-233806</v>
      </c>
      <c r="D24" s="122">
        <v>3559</v>
      </c>
      <c r="E24" s="122">
        <v>-151874</v>
      </c>
      <c r="F24" s="122">
        <v>1991</v>
      </c>
      <c r="G24" s="122">
        <v>-187527</v>
      </c>
      <c r="H24" s="122">
        <v>1163</v>
      </c>
      <c r="I24" s="122">
        <v>31878</v>
      </c>
      <c r="J24" s="122">
        <v>405</v>
      </c>
      <c r="K24" s="122">
        <v>3774</v>
      </c>
      <c r="L24" s="122">
        <v>5648</v>
      </c>
      <c r="M24" s="122">
        <v>-81932</v>
      </c>
      <c r="N24" s="122">
        <v>418</v>
      </c>
      <c r="O24" s="122">
        <v>5234</v>
      </c>
      <c r="P24" s="122">
        <v>1499</v>
      </c>
      <c r="Q24" s="122">
        <v>30327</v>
      </c>
      <c r="R24" s="122">
        <v>2873</v>
      </c>
      <c r="S24" s="122">
        <v>110677</v>
      </c>
      <c r="T24" s="122">
        <v>858</v>
      </c>
      <c r="U24" s="122">
        <v>-228170</v>
      </c>
    </row>
    <row r="25" spans="1:21" x14ac:dyDescent="0.3">
      <c r="A25" s="76" t="s">
        <v>151</v>
      </c>
      <c r="B25" s="122">
        <v>1127883</v>
      </c>
      <c r="C25" s="122">
        <v>8434934</v>
      </c>
      <c r="D25" s="122">
        <v>410172</v>
      </c>
      <c r="E25" s="122">
        <v>2081862</v>
      </c>
      <c r="F25" s="122">
        <v>186591</v>
      </c>
      <c r="G25" s="122">
        <v>1487714</v>
      </c>
      <c r="H25" s="122">
        <v>91987</v>
      </c>
      <c r="I25" s="122">
        <v>467264</v>
      </c>
      <c r="J25" s="122">
        <v>131594</v>
      </c>
      <c r="K25" s="122">
        <v>126885</v>
      </c>
      <c r="L25" s="122">
        <v>717711</v>
      </c>
      <c r="M25" s="122">
        <v>6353072</v>
      </c>
      <c r="N25" s="122">
        <v>60566</v>
      </c>
      <c r="O25" s="122">
        <v>215236</v>
      </c>
      <c r="P25" s="122">
        <v>377355</v>
      </c>
      <c r="Q25" s="122">
        <v>816156</v>
      </c>
      <c r="R25" s="122">
        <v>250068</v>
      </c>
      <c r="S25" s="122">
        <v>2167488</v>
      </c>
      <c r="T25" s="122">
        <v>29722</v>
      </c>
      <c r="U25" s="122">
        <v>3154192</v>
      </c>
    </row>
    <row r="26" spans="1:21" x14ac:dyDescent="0.3">
      <c r="A26" s="76" t="s">
        <v>152</v>
      </c>
      <c r="B26" s="122">
        <v>1564410</v>
      </c>
      <c r="C26" s="122">
        <v>41625749</v>
      </c>
      <c r="D26" s="122">
        <v>680350</v>
      </c>
      <c r="E26" s="122">
        <v>11776822</v>
      </c>
      <c r="F26" s="122">
        <v>299168</v>
      </c>
      <c r="G26" s="122">
        <v>8137862</v>
      </c>
      <c r="H26" s="122">
        <v>139572</v>
      </c>
      <c r="I26" s="122">
        <v>2525561</v>
      </c>
      <c r="J26" s="122">
        <v>241610</v>
      </c>
      <c r="K26" s="122">
        <v>1113399</v>
      </c>
      <c r="L26" s="122">
        <v>884060</v>
      </c>
      <c r="M26" s="122">
        <v>29848927</v>
      </c>
      <c r="N26" s="122">
        <v>88883</v>
      </c>
      <c r="O26" s="122">
        <v>1095122</v>
      </c>
      <c r="P26" s="122">
        <v>490064</v>
      </c>
      <c r="Q26" s="122">
        <v>4623983</v>
      </c>
      <c r="R26" s="122">
        <v>274371</v>
      </c>
      <c r="S26" s="122">
        <v>9481830</v>
      </c>
      <c r="T26" s="122">
        <v>30742</v>
      </c>
      <c r="U26" s="122">
        <v>14647992</v>
      </c>
    </row>
    <row r="27" spans="1:21" x14ac:dyDescent="0.3">
      <c r="A27" s="76" t="s">
        <v>153</v>
      </c>
      <c r="B27" s="122">
        <v>252088</v>
      </c>
      <c r="C27" s="122">
        <v>5629601</v>
      </c>
      <c r="D27" s="122">
        <v>101227</v>
      </c>
      <c r="E27" s="122">
        <v>1791295</v>
      </c>
      <c r="F27" s="122">
        <v>58157</v>
      </c>
      <c r="G27" s="122">
        <v>1695724</v>
      </c>
      <c r="H27" s="122">
        <v>23198</v>
      </c>
      <c r="I27" s="122">
        <v>86799</v>
      </c>
      <c r="J27" s="122">
        <v>19872</v>
      </c>
      <c r="K27" s="122">
        <v>8772</v>
      </c>
      <c r="L27" s="122">
        <v>150861</v>
      </c>
      <c r="M27" s="122">
        <v>3838306</v>
      </c>
      <c r="N27" s="122">
        <v>16450</v>
      </c>
      <c r="O27" s="122">
        <v>23772</v>
      </c>
      <c r="P27" s="122">
        <v>61715</v>
      </c>
      <c r="Q27" s="122">
        <v>76924</v>
      </c>
      <c r="R27" s="122">
        <v>58599</v>
      </c>
      <c r="S27" s="122">
        <v>410130</v>
      </c>
      <c r="T27" s="122">
        <v>14097</v>
      </c>
      <c r="U27" s="122">
        <v>3327479</v>
      </c>
    </row>
    <row r="28" spans="1:21" ht="41.25" customHeight="1" x14ac:dyDescent="0.3">
      <c r="A28" s="79" t="s">
        <v>192</v>
      </c>
      <c r="B28" s="122">
        <v>249</v>
      </c>
      <c r="C28" s="122">
        <v>20886</v>
      </c>
      <c r="D28" s="122">
        <v>88</v>
      </c>
      <c r="E28" s="122">
        <v>12537</v>
      </c>
      <c r="F28" s="122">
        <v>37</v>
      </c>
      <c r="G28" s="122">
        <v>11217</v>
      </c>
      <c r="H28" s="122">
        <v>16</v>
      </c>
      <c r="I28" s="122">
        <v>953</v>
      </c>
      <c r="J28" s="122">
        <v>35</v>
      </c>
      <c r="K28" s="122">
        <v>367</v>
      </c>
      <c r="L28" s="122">
        <v>161</v>
      </c>
      <c r="M28" s="122">
        <v>8349</v>
      </c>
      <c r="N28" s="84" t="s">
        <v>195</v>
      </c>
      <c r="O28" s="84" t="s">
        <v>195</v>
      </c>
      <c r="P28" s="122">
        <v>84</v>
      </c>
      <c r="Q28" s="122">
        <v>409</v>
      </c>
      <c r="R28" s="122">
        <v>63</v>
      </c>
      <c r="S28" s="122">
        <v>3696</v>
      </c>
      <c r="T28" s="122">
        <v>14</v>
      </c>
      <c r="U28" s="122">
        <v>4244</v>
      </c>
    </row>
    <row r="29" spans="1:21" x14ac:dyDescent="0.3">
      <c r="A29" s="76" t="s">
        <v>154</v>
      </c>
      <c r="B29" s="122">
        <v>2437264</v>
      </c>
      <c r="C29" s="122">
        <v>111248703</v>
      </c>
      <c r="D29" s="122">
        <v>1188753</v>
      </c>
      <c r="E29" s="122">
        <v>37368753</v>
      </c>
      <c r="F29" s="122">
        <v>517057</v>
      </c>
      <c r="G29" s="122">
        <v>27230133</v>
      </c>
      <c r="H29" s="122">
        <v>240228</v>
      </c>
      <c r="I29" s="122">
        <v>8017851</v>
      </c>
      <c r="J29" s="122">
        <v>431468</v>
      </c>
      <c r="K29" s="122">
        <v>2120769</v>
      </c>
      <c r="L29" s="122">
        <v>1248511</v>
      </c>
      <c r="M29" s="122">
        <v>73879950</v>
      </c>
      <c r="N29" s="122">
        <v>115733</v>
      </c>
      <c r="O29" s="122">
        <v>1877722</v>
      </c>
      <c r="P29" s="122">
        <v>735892</v>
      </c>
      <c r="Q29" s="122">
        <v>8044804</v>
      </c>
      <c r="R29" s="122">
        <v>360258</v>
      </c>
      <c r="S29" s="122">
        <v>18093933</v>
      </c>
      <c r="T29" s="122">
        <v>36628</v>
      </c>
      <c r="U29" s="122">
        <v>45863491</v>
      </c>
    </row>
    <row r="30" spans="1:21" x14ac:dyDescent="0.3">
      <c r="A30" s="76" t="s">
        <v>155</v>
      </c>
      <c r="B30" s="122">
        <v>2436968</v>
      </c>
      <c r="C30" s="122">
        <v>35869115</v>
      </c>
      <c r="D30" s="122">
        <v>1188478</v>
      </c>
      <c r="E30" s="122">
        <v>14010548</v>
      </c>
      <c r="F30" s="122">
        <v>516807</v>
      </c>
      <c r="G30" s="122">
        <v>7877546</v>
      </c>
      <c r="H30" s="122">
        <v>240209</v>
      </c>
      <c r="I30" s="122">
        <v>4298779</v>
      </c>
      <c r="J30" s="122">
        <v>431462</v>
      </c>
      <c r="K30" s="122">
        <v>1834224</v>
      </c>
      <c r="L30" s="122">
        <v>1248490</v>
      </c>
      <c r="M30" s="122">
        <v>21858567</v>
      </c>
      <c r="N30" s="122">
        <v>115730</v>
      </c>
      <c r="O30" s="122">
        <v>1600563</v>
      </c>
      <c r="P30" s="122">
        <v>735882</v>
      </c>
      <c r="Q30" s="122">
        <v>6995375</v>
      </c>
      <c r="R30" s="122">
        <v>360253</v>
      </c>
      <c r="S30" s="122">
        <v>10400126</v>
      </c>
      <c r="T30" s="122">
        <v>36625</v>
      </c>
      <c r="U30" s="122">
        <v>2862504</v>
      </c>
    </row>
    <row r="31" spans="1:21" x14ac:dyDescent="0.3">
      <c r="A31" s="76" t="s">
        <v>156</v>
      </c>
      <c r="B31" s="122">
        <v>118338</v>
      </c>
      <c r="C31" s="122">
        <v>18843675</v>
      </c>
      <c r="D31" s="122">
        <v>44388</v>
      </c>
      <c r="E31" s="122">
        <v>5838897</v>
      </c>
      <c r="F31" s="122">
        <v>28942</v>
      </c>
      <c r="G31" s="122">
        <v>4837553</v>
      </c>
      <c r="H31" s="122">
        <v>14268</v>
      </c>
      <c r="I31" s="122">
        <v>929736</v>
      </c>
      <c r="J31" s="122">
        <v>1178</v>
      </c>
      <c r="K31" s="122">
        <v>71607</v>
      </c>
      <c r="L31" s="122">
        <v>73950</v>
      </c>
      <c r="M31" s="122">
        <v>13004779</v>
      </c>
      <c r="N31" s="122">
        <v>2368</v>
      </c>
      <c r="O31" s="122">
        <v>69287</v>
      </c>
      <c r="P31" s="122">
        <v>8901</v>
      </c>
      <c r="Q31" s="122">
        <v>262240</v>
      </c>
      <c r="R31" s="122">
        <v>39677</v>
      </c>
      <c r="S31" s="122">
        <v>1923229</v>
      </c>
      <c r="T31" s="122">
        <v>23004</v>
      </c>
      <c r="U31" s="122">
        <v>10750023</v>
      </c>
    </row>
    <row r="32" spans="1:21" x14ac:dyDescent="0.3">
      <c r="A32" s="76" t="s">
        <v>157</v>
      </c>
      <c r="B32" s="122">
        <v>184</v>
      </c>
      <c r="C32" s="122">
        <v>1120126</v>
      </c>
      <c r="D32" s="122">
        <v>94</v>
      </c>
      <c r="E32" s="122">
        <v>112060</v>
      </c>
      <c r="F32" s="122">
        <v>72</v>
      </c>
      <c r="G32" s="122">
        <v>109629</v>
      </c>
      <c r="H32" s="122">
        <v>22</v>
      </c>
      <c r="I32" s="122">
        <v>2431</v>
      </c>
      <c r="J32" s="84" t="s">
        <v>195</v>
      </c>
      <c r="K32" s="84" t="s">
        <v>195</v>
      </c>
      <c r="L32" s="122">
        <v>90</v>
      </c>
      <c r="M32" s="122">
        <v>1008066</v>
      </c>
      <c r="N32" s="85" t="s">
        <v>196</v>
      </c>
      <c r="O32" s="85" t="s">
        <v>196</v>
      </c>
      <c r="P32" s="85" t="s">
        <v>196</v>
      </c>
      <c r="Q32" s="85" t="s">
        <v>196</v>
      </c>
      <c r="R32" s="122">
        <v>21</v>
      </c>
      <c r="S32" s="122">
        <v>5736</v>
      </c>
      <c r="T32" s="122">
        <v>60</v>
      </c>
      <c r="U32" s="122">
        <v>1001907</v>
      </c>
    </row>
    <row r="33" spans="1:21" x14ac:dyDescent="0.3">
      <c r="A33" s="76" t="s">
        <v>158</v>
      </c>
      <c r="B33" s="122">
        <v>22195</v>
      </c>
      <c r="C33" s="122">
        <v>1624567</v>
      </c>
      <c r="D33" s="122">
        <v>4692</v>
      </c>
      <c r="E33" s="122">
        <v>176140</v>
      </c>
      <c r="F33" s="122">
        <v>1927</v>
      </c>
      <c r="G33" s="122">
        <v>141732</v>
      </c>
      <c r="H33" s="122">
        <v>1084</v>
      </c>
      <c r="I33" s="122">
        <v>31807</v>
      </c>
      <c r="J33" s="122">
        <v>1681</v>
      </c>
      <c r="K33" s="122">
        <v>2601</v>
      </c>
      <c r="L33" s="122">
        <v>17503</v>
      </c>
      <c r="M33" s="122">
        <v>1448428</v>
      </c>
      <c r="N33" s="122">
        <v>180</v>
      </c>
      <c r="O33" s="122">
        <v>3602</v>
      </c>
      <c r="P33" s="122">
        <v>5578</v>
      </c>
      <c r="Q33" s="122">
        <v>19319</v>
      </c>
      <c r="R33" s="122">
        <v>9501</v>
      </c>
      <c r="S33" s="122">
        <v>90536</v>
      </c>
      <c r="T33" s="122">
        <v>2244</v>
      </c>
      <c r="U33" s="122">
        <v>1334970</v>
      </c>
    </row>
    <row r="34" spans="1:21" x14ac:dyDescent="0.3">
      <c r="A34" s="76" t="s">
        <v>159</v>
      </c>
      <c r="B34" s="122">
        <v>19031</v>
      </c>
      <c r="C34" s="122">
        <v>7544421</v>
      </c>
      <c r="D34" s="122">
        <v>11737</v>
      </c>
      <c r="E34" s="122">
        <v>5247767</v>
      </c>
      <c r="F34" s="122">
        <v>8185</v>
      </c>
      <c r="G34" s="122">
        <v>4426833</v>
      </c>
      <c r="H34" s="122">
        <v>3240</v>
      </c>
      <c r="I34" s="122">
        <v>781444</v>
      </c>
      <c r="J34" s="122">
        <v>312</v>
      </c>
      <c r="K34" s="122">
        <v>39489</v>
      </c>
      <c r="L34" s="122">
        <v>7294</v>
      </c>
      <c r="M34" s="122">
        <v>2296655</v>
      </c>
      <c r="N34" s="122">
        <v>702</v>
      </c>
      <c r="O34" s="122">
        <v>24090</v>
      </c>
      <c r="P34" s="122">
        <v>1265</v>
      </c>
      <c r="Q34" s="122">
        <v>98714</v>
      </c>
      <c r="R34" s="122">
        <v>2943</v>
      </c>
      <c r="S34" s="122">
        <v>646701</v>
      </c>
      <c r="T34" s="122">
        <v>2384</v>
      </c>
      <c r="U34" s="122">
        <v>1527150</v>
      </c>
    </row>
    <row r="35" spans="1:21" x14ac:dyDescent="0.3">
      <c r="A35" s="76" t="s">
        <v>160</v>
      </c>
      <c r="B35" s="122">
        <v>208752</v>
      </c>
      <c r="C35" s="122">
        <v>1038168</v>
      </c>
      <c r="D35" s="122">
        <v>71420</v>
      </c>
      <c r="E35" s="122">
        <v>222103</v>
      </c>
      <c r="F35" s="122">
        <v>45264</v>
      </c>
      <c r="G35" s="122">
        <v>177515</v>
      </c>
      <c r="H35" s="122">
        <v>26061</v>
      </c>
      <c r="I35" s="122">
        <v>44460</v>
      </c>
      <c r="J35" s="122">
        <v>95</v>
      </c>
      <c r="K35" s="122">
        <v>128</v>
      </c>
      <c r="L35" s="122">
        <v>137332</v>
      </c>
      <c r="M35" s="122">
        <v>816065</v>
      </c>
      <c r="N35" s="122">
        <v>28234</v>
      </c>
      <c r="O35" s="122">
        <v>22568</v>
      </c>
      <c r="P35" s="122">
        <v>39131</v>
      </c>
      <c r="Q35" s="122">
        <v>50294</v>
      </c>
      <c r="R35" s="122">
        <v>55482</v>
      </c>
      <c r="S35" s="122">
        <v>159255</v>
      </c>
      <c r="T35" s="122">
        <v>14485</v>
      </c>
      <c r="U35" s="122">
        <v>583948</v>
      </c>
    </row>
    <row r="36" spans="1:21" x14ac:dyDescent="0.3">
      <c r="A36" s="76" t="s">
        <v>161</v>
      </c>
      <c r="B36" s="122">
        <v>159</v>
      </c>
      <c r="C36" s="122">
        <v>20301</v>
      </c>
      <c r="D36" s="122">
        <v>56</v>
      </c>
      <c r="E36" s="122">
        <v>6996</v>
      </c>
      <c r="F36" s="122">
        <v>35</v>
      </c>
      <c r="G36" s="122">
        <v>5538</v>
      </c>
      <c r="H36" s="122">
        <v>16</v>
      </c>
      <c r="I36" s="122">
        <v>803</v>
      </c>
      <c r="J36" s="122">
        <v>5</v>
      </c>
      <c r="K36" s="122">
        <v>655</v>
      </c>
      <c r="L36" s="122">
        <v>103</v>
      </c>
      <c r="M36" s="122">
        <v>13305</v>
      </c>
      <c r="N36" s="122">
        <v>7</v>
      </c>
      <c r="O36" s="122">
        <v>17</v>
      </c>
      <c r="P36" s="122">
        <v>22</v>
      </c>
      <c r="Q36" s="122">
        <v>318</v>
      </c>
      <c r="R36" s="122">
        <v>52</v>
      </c>
      <c r="S36" s="122">
        <v>1928</v>
      </c>
      <c r="T36" s="122">
        <v>22</v>
      </c>
      <c r="U36" s="122">
        <v>11041</v>
      </c>
    </row>
    <row r="37" spans="1:21" x14ac:dyDescent="0.3">
      <c r="A37" s="76" t="s">
        <v>162</v>
      </c>
      <c r="B37" s="122">
        <v>109</v>
      </c>
      <c r="C37" s="122">
        <v>140726</v>
      </c>
      <c r="D37" s="122">
        <v>60</v>
      </c>
      <c r="E37" s="122">
        <v>104809</v>
      </c>
      <c r="F37" s="122">
        <v>44</v>
      </c>
      <c r="G37" s="122">
        <v>104391</v>
      </c>
      <c r="H37" s="122">
        <v>11</v>
      </c>
      <c r="I37" s="122">
        <v>215</v>
      </c>
      <c r="J37" s="122">
        <v>5</v>
      </c>
      <c r="K37" s="122">
        <v>203</v>
      </c>
      <c r="L37" s="122">
        <v>49</v>
      </c>
      <c r="M37" s="122">
        <v>35918</v>
      </c>
      <c r="N37" s="85" t="s">
        <v>196</v>
      </c>
      <c r="O37" s="85" t="s">
        <v>196</v>
      </c>
      <c r="P37" s="85" t="s">
        <v>196</v>
      </c>
      <c r="Q37" s="85" t="s">
        <v>196</v>
      </c>
      <c r="R37" s="122">
        <v>11</v>
      </c>
      <c r="S37" s="122">
        <v>1602</v>
      </c>
      <c r="T37" s="122">
        <v>28</v>
      </c>
      <c r="U37" s="122">
        <v>34267</v>
      </c>
    </row>
    <row r="38" spans="1:21" x14ac:dyDescent="0.3">
      <c r="A38" s="77" t="s">
        <v>165</v>
      </c>
      <c r="B38" s="122">
        <v>318390</v>
      </c>
      <c r="C38" s="122">
        <v>30331985</v>
      </c>
      <c r="D38" s="122">
        <v>118270</v>
      </c>
      <c r="E38" s="122">
        <v>11708770</v>
      </c>
      <c r="F38" s="122">
        <v>74729</v>
      </c>
      <c r="G38" s="122">
        <v>9803190</v>
      </c>
      <c r="H38" s="122">
        <v>40339</v>
      </c>
      <c r="I38" s="122">
        <v>1790897</v>
      </c>
      <c r="J38" s="122">
        <v>3202</v>
      </c>
      <c r="K38" s="122">
        <v>114683</v>
      </c>
      <c r="L38" s="122">
        <v>200120</v>
      </c>
      <c r="M38" s="122">
        <v>18623215</v>
      </c>
      <c r="N38" s="122">
        <v>30449</v>
      </c>
      <c r="O38" s="122">
        <v>119580</v>
      </c>
      <c r="P38" s="122">
        <v>51481</v>
      </c>
      <c r="Q38" s="122">
        <v>431340</v>
      </c>
      <c r="R38" s="122">
        <v>90058</v>
      </c>
      <c r="S38" s="122">
        <v>2828988</v>
      </c>
      <c r="T38" s="122">
        <v>28132</v>
      </c>
      <c r="U38" s="122">
        <v>15243306</v>
      </c>
    </row>
    <row r="39" spans="1:21" x14ac:dyDescent="0.3">
      <c r="A39" s="77" t="s">
        <v>166</v>
      </c>
      <c r="B39" s="122">
        <v>3905417</v>
      </c>
      <c r="C39" s="122">
        <v>356691016</v>
      </c>
      <c r="D39" s="122">
        <v>2306991</v>
      </c>
      <c r="E39" s="122">
        <v>-13231766</v>
      </c>
      <c r="F39" s="122">
        <v>1038153</v>
      </c>
      <c r="G39" s="122">
        <v>-47837966</v>
      </c>
      <c r="H39" s="122">
        <v>399779</v>
      </c>
      <c r="I39" s="122">
        <v>22885427</v>
      </c>
      <c r="J39" s="122">
        <v>869059</v>
      </c>
      <c r="K39" s="122">
        <v>11720774</v>
      </c>
      <c r="L39" s="122">
        <v>1598426</v>
      </c>
      <c r="M39" s="122">
        <v>369922782</v>
      </c>
      <c r="N39" s="122">
        <v>180707</v>
      </c>
      <c r="O39" s="122">
        <v>3164274</v>
      </c>
      <c r="P39" s="122">
        <v>976736</v>
      </c>
      <c r="Q39" s="122">
        <v>53092347</v>
      </c>
      <c r="R39" s="122">
        <v>402373</v>
      </c>
      <c r="S39" s="122">
        <v>109150736</v>
      </c>
      <c r="T39" s="122">
        <v>38610</v>
      </c>
      <c r="U39" s="122">
        <v>204515425</v>
      </c>
    </row>
    <row r="40" spans="1:21" x14ac:dyDescent="0.3">
      <c r="A40" s="77" t="s">
        <v>167</v>
      </c>
      <c r="B40" s="122"/>
      <c r="C40" s="122"/>
      <c r="D40" s="122"/>
      <c r="E40" s="122"/>
      <c r="F40" s="122"/>
      <c r="G40" s="122"/>
      <c r="H40" s="122"/>
      <c r="I40" s="122"/>
      <c r="J40" s="122"/>
      <c r="K40" s="122"/>
      <c r="L40" s="122"/>
      <c r="M40" s="122"/>
      <c r="N40" s="122"/>
      <c r="O40" s="122"/>
      <c r="P40" s="122"/>
      <c r="Q40" s="122"/>
      <c r="R40" s="122"/>
      <c r="S40" s="122"/>
      <c r="T40" s="122"/>
      <c r="U40" s="122"/>
    </row>
    <row r="41" spans="1:21" x14ac:dyDescent="0.3">
      <c r="A41" s="76" t="s">
        <v>168</v>
      </c>
      <c r="B41" s="122">
        <v>15033</v>
      </c>
      <c r="C41" s="122">
        <v>6228219</v>
      </c>
      <c r="D41" s="122">
        <v>5519</v>
      </c>
      <c r="E41" s="122">
        <v>2380776</v>
      </c>
      <c r="F41" s="122">
        <v>2068</v>
      </c>
      <c r="G41" s="122">
        <v>1778529</v>
      </c>
      <c r="H41" s="122">
        <v>897</v>
      </c>
      <c r="I41" s="122">
        <v>269311</v>
      </c>
      <c r="J41" s="122">
        <v>2554</v>
      </c>
      <c r="K41" s="122">
        <v>332936</v>
      </c>
      <c r="L41" s="122">
        <v>9514</v>
      </c>
      <c r="M41" s="122">
        <v>3847443</v>
      </c>
      <c r="N41" s="122">
        <v>17</v>
      </c>
      <c r="O41" s="122">
        <v>4581</v>
      </c>
      <c r="P41" s="122">
        <v>4196</v>
      </c>
      <c r="Q41" s="122">
        <v>712983</v>
      </c>
      <c r="R41" s="122">
        <v>4169</v>
      </c>
      <c r="S41" s="122">
        <v>1686900</v>
      </c>
      <c r="T41" s="122">
        <v>1132</v>
      </c>
      <c r="U41" s="122">
        <v>1442978</v>
      </c>
    </row>
    <row r="42" spans="1:21" x14ac:dyDescent="0.3">
      <c r="A42" s="76" t="s">
        <v>169</v>
      </c>
      <c r="B42" s="122">
        <v>250089</v>
      </c>
      <c r="C42" s="122">
        <v>2279423</v>
      </c>
      <c r="D42" s="122">
        <v>86578</v>
      </c>
      <c r="E42" s="122">
        <v>720064</v>
      </c>
      <c r="F42" s="122">
        <v>41373</v>
      </c>
      <c r="G42" s="122">
        <v>521727</v>
      </c>
      <c r="H42" s="122">
        <v>18214</v>
      </c>
      <c r="I42" s="122">
        <v>160252</v>
      </c>
      <c r="J42" s="122">
        <v>26991</v>
      </c>
      <c r="K42" s="122">
        <v>38085</v>
      </c>
      <c r="L42" s="122">
        <v>163511</v>
      </c>
      <c r="M42" s="122">
        <v>1559358</v>
      </c>
      <c r="N42" s="122">
        <v>3780</v>
      </c>
      <c r="O42" s="122">
        <v>9427</v>
      </c>
      <c r="P42" s="122">
        <v>73658</v>
      </c>
      <c r="Q42" s="122">
        <v>147908</v>
      </c>
      <c r="R42" s="122">
        <v>71293</v>
      </c>
      <c r="S42" s="122">
        <v>445696</v>
      </c>
      <c r="T42" s="122">
        <v>14780</v>
      </c>
      <c r="U42" s="122">
        <v>956328</v>
      </c>
    </row>
    <row r="43" spans="1:21" x14ac:dyDescent="0.3">
      <c r="A43" s="76" t="s">
        <v>170</v>
      </c>
      <c r="B43" s="122">
        <v>32987</v>
      </c>
      <c r="C43" s="122">
        <v>11188151</v>
      </c>
      <c r="D43" s="122">
        <v>30594</v>
      </c>
      <c r="E43" s="122">
        <v>9191141</v>
      </c>
      <c r="F43" s="122">
        <v>1185</v>
      </c>
      <c r="G43" s="122">
        <v>495485</v>
      </c>
      <c r="H43" s="122">
        <v>26856</v>
      </c>
      <c r="I43" s="122">
        <v>7398826</v>
      </c>
      <c r="J43" s="122">
        <v>2553</v>
      </c>
      <c r="K43" s="122">
        <v>1296829</v>
      </c>
      <c r="L43" s="122">
        <v>2393</v>
      </c>
      <c r="M43" s="122">
        <v>1997011</v>
      </c>
      <c r="N43" s="122">
        <v>937</v>
      </c>
      <c r="O43" s="122">
        <v>363627</v>
      </c>
      <c r="P43" s="122">
        <v>872</v>
      </c>
      <c r="Q43" s="122">
        <v>701802</v>
      </c>
      <c r="R43" s="122">
        <v>525</v>
      </c>
      <c r="S43" s="122">
        <v>593595</v>
      </c>
      <c r="T43" s="122">
        <v>59</v>
      </c>
      <c r="U43" s="122">
        <v>337986</v>
      </c>
    </row>
    <row r="44" spans="1:21" x14ac:dyDescent="0.3">
      <c r="A44" s="76" t="s">
        <v>171</v>
      </c>
      <c r="B44" s="122">
        <v>196299</v>
      </c>
      <c r="C44" s="122">
        <v>57613321</v>
      </c>
      <c r="D44" s="122">
        <v>170666</v>
      </c>
      <c r="E44" s="122">
        <v>36918376</v>
      </c>
      <c r="F44" s="122">
        <v>150141</v>
      </c>
      <c r="G44" s="122">
        <v>29760527</v>
      </c>
      <c r="H44" s="122">
        <v>19060</v>
      </c>
      <c r="I44" s="122">
        <v>6765563</v>
      </c>
      <c r="J44" s="122">
        <v>1465</v>
      </c>
      <c r="K44" s="122">
        <v>392286</v>
      </c>
      <c r="L44" s="122">
        <v>25633</v>
      </c>
      <c r="M44" s="122">
        <v>20694945</v>
      </c>
      <c r="N44" s="122">
        <v>6436</v>
      </c>
      <c r="O44" s="122">
        <v>374655</v>
      </c>
      <c r="P44" s="122">
        <v>5194</v>
      </c>
      <c r="Q44" s="122">
        <v>1161600</v>
      </c>
      <c r="R44" s="122">
        <v>9151</v>
      </c>
      <c r="S44" s="122">
        <v>4960037</v>
      </c>
      <c r="T44" s="122">
        <v>4852</v>
      </c>
      <c r="U44" s="122">
        <v>14198653</v>
      </c>
    </row>
    <row r="45" spans="1:21" x14ac:dyDescent="0.3">
      <c r="A45" s="76" t="s">
        <v>172</v>
      </c>
      <c r="B45" s="122">
        <v>315</v>
      </c>
      <c r="C45" s="122">
        <v>1173784</v>
      </c>
      <c r="D45" s="122">
        <v>268</v>
      </c>
      <c r="E45" s="122">
        <v>1130703</v>
      </c>
      <c r="F45" s="122">
        <v>215</v>
      </c>
      <c r="G45" s="122">
        <v>1111256</v>
      </c>
      <c r="H45" s="122">
        <v>44</v>
      </c>
      <c r="I45" s="122">
        <v>18146</v>
      </c>
      <c r="J45" s="122">
        <v>9</v>
      </c>
      <c r="K45" s="122">
        <v>1301</v>
      </c>
      <c r="L45" s="122">
        <v>47</v>
      </c>
      <c r="M45" s="122">
        <v>43080</v>
      </c>
      <c r="N45" s="122">
        <v>11</v>
      </c>
      <c r="O45" s="122">
        <v>752</v>
      </c>
      <c r="P45" s="122">
        <v>9</v>
      </c>
      <c r="Q45" s="122">
        <v>230</v>
      </c>
      <c r="R45" s="122">
        <v>19</v>
      </c>
      <c r="S45" s="122">
        <v>3749</v>
      </c>
      <c r="T45" s="122">
        <v>8</v>
      </c>
      <c r="U45" s="122">
        <v>38348</v>
      </c>
    </row>
    <row r="46" spans="1:21" x14ac:dyDescent="0.3">
      <c r="A46" s="76" t="s">
        <v>173</v>
      </c>
      <c r="B46" s="122">
        <v>956</v>
      </c>
      <c r="C46" s="122">
        <v>808005</v>
      </c>
      <c r="D46" s="122">
        <v>579</v>
      </c>
      <c r="E46" s="122">
        <v>135438</v>
      </c>
      <c r="F46" s="122">
        <v>357</v>
      </c>
      <c r="G46" s="122">
        <v>-46797</v>
      </c>
      <c r="H46" s="122">
        <v>182</v>
      </c>
      <c r="I46" s="122">
        <v>176454</v>
      </c>
      <c r="J46" s="122">
        <v>40</v>
      </c>
      <c r="K46" s="122">
        <v>5781</v>
      </c>
      <c r="L46" s="122">
        <v>377</v>
      </c>
      <c r="M46" s="122">
        <v>672568</v>
      </c>
      <c r="N46" s="122">
        <v>14</v>
      </c>
      <c r="O46" s="122">
        <v>767</v>
      </c>
      <c r="P46" s="122">
        <v>50</v>
      </c>
      <c r="Q46" s="122">
        <v>2894</v>
      </c>
      <c r="R46" s="122">
        <v>137</v>
      </c>
      <c r="S46" s="122">
        <v>88586</v>
      </c>
      <c r="T46" s="122">
        <v>176</v>
      </c>
      <c r="U46" s="122">
        <v>580320</v>
      </c>
    </row>
    <row r="47" spans="1:21" x14ac:dyDescent="0.3">
      <c r="A47" s="76" t="s">
        <v>174</v>
      </c>
      <c r="B47" s="122">
        <v>386298</v>
      </c>
      <c r="C47" s="122">
        <v>1402097</v>
      </c>
      <c r="D47" s="122">
        <v>110632</v>
      </c>
      <c r="E47" s="122">
        <v>254090</v>
      </c>
      <c r="F47" s="122">
        <v>57304</v>
      </c>
      <c r="G47" s="122">
        <v>198534</v>
      </c>
      <c r="H47" s="122">
        <v>32163</v>
      </c>
      <c r="I47" s="122">
        <v>45191</v>
      </c>
      <c r="J47" s="122">
        <v>21165</v>
      </c>
      <c r="K47" s="122">
        <v>10364</v>
      </c>
      <c r="L47" s="122">
        <v>275666</v>
      </c>
      <c r="M47" s="122">
        <v>1148008</v>
      </c>
      <c r="N47" s="122">
        <v>28409</v>
      </c>
      <c r="O47" s="122">
        <v>23196</v>
      </c>
      <c r="P47" s="122">
        <v>106831</v>
      </c>
      <c r="Q47" s="122">
        <v>93829</v>
      </c>
      <c r="R47" s="122">
        <v>118152</v>
      </c>
      <c r="S47" s="122">
        <v>260345</v>
      </c>
      <c r="T47" s="122">
        <v>22274</v>
      </c>
      <c r="U47" s="122">
        <v>770638</v>
      </c>
    </row>
    <row r="48" spans="1:21" x14ac:dyDescent="0.3">
      <c r="A48" s="77" t="s">
        <v>175</v>
      </c>
      <c r="B48" s="122">
        <v>780674</v>
      </c>
      <c r="C48" s="122">
        <v>80693000</v>
      </c>
      <c r="D48" s="122">
        <v>378200</v>
      </c>
      <c r="E48" s="122">
        <v>50730587</v>
      </c>
      <c r="F48" s="122">
        <v>237996</v>
      </c>
      <c r="G48" s="122">
        <v>33819261</v>
      </c>
      <c r="H48" s="122">
        <v>89941</v>
      </c>
      <c r="I48" s="122">
        <v>14833743</v>
      </c>
      <c r="J48" s="122">
        <v>50263</v>
      </c>
      <c r="K48" s="122">
        <v>2077584</v>
      </c>
      <c r="L48" s="122">
        <v>402474</v>
      </c>
      <c r="M48" s="122">
        <v>29962413</v>
      </c>
      <c r="N48" s="122">
        <v>37614</v>
      </c>
      <c r="O48" s="122">
        <v>777006</v>
      </c>
      <c r="P48" s="122">
        <v>169884</v>
      </c>
      <c r="Q48" s="122">
        <v>2821247</v>
      </c>
      <c r="R48" s="122">
        <v>167216</v>
      </c>
      <c r="S48" s="122">
        <v>8038909</v>
      </c>
      <c r="T48" s="122">
        <v>27760</v>
      </c>
      <c r="U48" s="122">
        <v>18325251</v>
      </c>
    </row>
    <row r="49" spans="1:21" x14ac:dyDescent="0.3">
      <c r="A49" s="77" t="s">
        <v>176</v>
      </c>
      <c r="B49" s="122">
        <v>3875691</v>
      </c>
      <c r="C49" s="122">
        <v>276753572</v>
      </c>
      <c r="D49" s="122">
        <v>2277275</v>
      </c>
      <c r="E49" s="122">
        <v>-63263314</v>
      </c>
      <c r="F49" s="122">
        <v>1039076</v>
      </c>
      <c r="G49" s="122">
        <v>-80958577</v>
      </c>
      <c r="H49" s="122">
        <v>369141</v>
      </c>
      <c r="I49" s="122">
        <v>8052074</v>
      </c>
      <c r="J49" s="122">
        <v>869058</v>
      </c>
      <c r="K49" s="122">
        <v>9643190</v>
      </c>
      <c r="L49" s="122">
        <v>1598416</v>
      </c>
      <c r="M49" s="122">
        <v>340016886</v>
      </c>
      <c r="N49" s="122">
        <v>180702</v>
      </c>
      <c r="O49" s="122">
        <v>2387289</v>
      </c>
      <c r="P49" s="122">
        <v>976736</v>
      </c>
      <c r="Q49" s="122">
        <v>50271107</v>
      </c>
      <c r="R49" s="122">
        <v>402371</v>
      </c>
      <c r="S49" s="122">
        <v>101111995</v>
      </c>
      <c r="T49" s="122">
        <v>38607</v>
      </c>
      <c r="U49" s="122">
        <v>186246494</v>
      </c>
    </row>
    <row r="50" spans="1:21" x14ac:dyDescent="0.3">
      <c r="A50" s="76" t="s">
        <v>177</v>
      </c>
      <c r="B50" s="122">
        <v>1665</v>
      </c>
      <c r="C50" s="122">
        <v>71192</v>
      </c>
      <c r="D50" s="122">
        <v>768</v>
      </c>
      <c r="E50" s="122">
        <v>7302</v>
      </c>
      <c r="F50" s="122">
        <v>63</v>
      </c>
      <c r="G50" s="122">
        <v>1175</v>
      </c>
      <c r="H50" s="122">
        <v>44</v>
      </c>
      <c r="I50" s="122">
        <v>629</v>
      </c>
      <c r="J50" s="122">
        <v>661</v>
      </c>
      <c r="K50" s="122">
        <v>5497</v>
      </c>
      <c r="L50" s="122">
        <v>897</v>
      </c>
      <c r="M50" s="122">
        <v>63890</v>
      </c>
      <c r="N50" s="122">
        <v>5</v>
      </c>
      <c r="O50" s="122">
        <v>16</v>
      </c>
      <c r="P50" s="122">
        <v>647</v>
      </c>
      <c r="Q50" s="122">
        <v>17404</v>
      </c>
      <c r="R50" s="122">
        <v>224</v>
      </c>
      <c r="S50" s="122">
        <v>11441</v>
      </c>
      <c r="T50" s="122">
        <v>21</v>
      </c>
      <c r="U50" s="122">
        <v>35029</v>
      </c>
    </row>
    <row r="51" spans="1:21" x14ac:dyDescent="0.3">
      <c r="A51" s="76" t="s">
        <v>178</v>
      </c>
      <c r="B51" s="122">
        <v>3</v>
      </c>
      <c r="C51" s="122">
        <v>27918</v>
      </c>
      <c r="D51" s="85" t="s">
        <v>196</v>
      </c>
      <c r="E51" s="85" t="s">
        <v>196</v>
      </c>
      <c r="F51" s="85" t="s">
        <v>196</v>
      </c>
      <c r="G51" s="85" t="s">
        <v>196</v>
      </c>
      <c r="H51" s="154" t="s">
        <v>195</v>
      </c>
      <c r="I51" s="154" t="s">
        <v>195</v>
      </c>
      <c r="J51" s="154" t="s">
        <v>195</v>
      </c>
      <c r="K51" s="154" t="s">
        <v>195</v>
      </c>
      <c r="L51" s="85" t="s">
        <v>196</v>
      </c>
      <c r="M51" s="85" t="s">
        <v>196</v>
      </c>
      <c r="N51" s="154" t="s">
        <v>195</v>
      </c>
      <c r="O51" s="154" t="s">
        <v>195</v>
      </c>
      <c r="P51" s="154" t="s">
        <v>195</v>
      </c>
      <c r="Q51" s="154" t="s">
        <v>195</v>
      </c>
      <c r="R51" s="85" t="s">
        <v>196</v>
      </c>
      <c r="S51" s="85" t="s">
        <v>196</v>
      </c>
      <c r="T51" s="85" t="s">
        <v>196</v>
      </c>
      <c r="U51" s="85" t="s">
        <v>196</v>
      </c>
    </row>
    <row r="52" spans="1:21" x14ac:dyDescent="0.3">
      <c r="A52" s="76" t="s">
        <v>179</v>
      </c>
      <c r="B52" s="122">
        <v>4233</v>
      </c>
      <c r="C52" s="122">
        <v>-127790</v>
      </c>
      <c r="D52" s="122">
        <v>4132</v>
      </c>
      <c r="E52" s="122">
        <v>-140496</v>
      </c>
      <c r="F52" s="122">
        <v>3641</v>
      </c>
      <c r="G52" s="122">
        <v>411797</v>
      </c>
      <c r="H52" s="122">
        <v>487</v>
      </c>
      <c r="I52" s="122">
        <v>-552313</v>
      </c>
      <c r="J52" s="122">
        <v>4</v>
      </c>
      <c r="K52" s="122">
        <v>21</v>
      </c>
      <c r="L52" s="122">
        <v>101</v>
      </c>
      <c r="M52" s="122">
        <v>12706</v>
      </c>
      <c r="N52" s="122">
        <v>35</v>
      </c>
      <c r="O52" s="122">
        <v>1205</v>
      </c>
      <c r="P52" s="122">
        <v>23</v>
      </c>
      <c r="Q52" s="122">
        <v>1383</v>
      </c>
      <c r="R52" s="122">
        <v>15</v>
      </c>
      <c r="S52" s="122">
        <v>-5567</v>
      </c>
      <c r="T52" s="122">
        <v>28</v>
      </c>
      <c r="U52" s="122">
        <v>15686</v>
      </c>
    </row>
    <row r="53" spans="1:21" ht="27" x14ac:dyDescent="0.3">
      <c r="A53" s="78" t="s">
        <v>191</v>
      </c>
      <c r="B53" s="122">
        <v>17</v>
      </c>
      <c r="C53" s="122">
        <v>150520</v>
      </c>
      <c r="D53" s="85" t="s">
        <v>196</v>
      </c>
      <c r="E53" s="85" t="s">
        <v>196</v>
      </c>
      <c r="F53" s="85" t="s">
        <v>196</v>
      </c>
      <c r="G53" s="85" t="s">
        <v>196</v>
      </c>
      <c r="H53" s="85" t="s">
        <v>196</v>
      </c>
      <c r="I53" s="85" t="s">
        <v>196</v>
      </c>
      <c r="J53" s="154" t="s">
        <v>195</v>
      </c>
      <c r="K53" s="154" t="s">
        <v>195</v>
      </c>
      <c r="L53" s="154" t="s">
        <v>195</v>
      </c>
      <c r="M53" s="154" t="s">
        <v>195</v>
      </c>
      <c r="N53" s="154" t="s">
        <v>195</v>
      </c>
      <c r="O53" s="154" t="s">
        <v>195</v>
      </c>
      <c r="P53" s="154" t="s">
        <v>195</v>
      </c>
      <c r="Q53" s="154" t="s">
        <v>195</v>
      </c>
      <c r="R53" s="154" t="s">
        <v>195</v>
      </c>
      <c r="S53" s="154" t="s">
        <v>195</v>
      </c>
      <c r="T53" s="154" t="s">
        <v>195</v>
      </c>
      <c r="U53" s="154" t="s">
        <v>195</v>
      </c>
    </row>
    <row r="54" spans="1:21" x14ac:dyDescent="0.3">
      <c r="A54" s="76" t="s">
        <v>180</v>
      </c>
      <c r="B54" s="122">
        <v>11855</v>
      </c>
      <c r="C54" s="122">
        <v>73398345</v>
      </c>
      <c r="D54" s="122">
        <v>4404</v>
      </c>
      <c r="E54" s="122">
        <v>-12277591</v>
      </c>
      <c r="F54" s="122">
        <v>3264</v>
      </c>
      <c r="G54" s="122">
        <v>-12320607</v>
      </c>
      <c r="H54" s="122">
        <v>1085</v>
      </c>
      <c r="I54" s="122">
        <v>41723</v>
      </c>
      <c r="J54" s="122">
        <v>55</v>
      </c>
      <c r="K54" s="122">
        <v>1293</v>
      </c>
      <c r="L54" s="122">
        <v>7451</v>
      </c>
      <c r="M54" s="122">
        <v>85675936</v>
      </c>
      <c r="N54" s="122">
        <v>171</v>
      </c>
      <c r="O54" s="122">
        <v>21604</v>
      </c>
      <c r="P54" s="122">
        <v>494</v>
      </c>
      <c r="Q54" s="122">
        <v>96483</v>
      </c>
      <c r="R54" s="122">
        <v>2414</v>
      </c>
      <c r="S54" s="122">
        <v>1144453</v>
      </c>
      <c r="T54" s="122">
        <v>4372</v>
      </c>
      <c r="U54" s="122">
        <v>84413395</v>
      </c>
    </row>
    <row r="55" spans="1:21" x14ac:dyDescent="0.3">
      <c r="A55" s="76" t="s">
        <v>181</v>
      </c>
      <c r="B55" s="122">
        <v>1044</v>
      </c>
      <c r="C55" s="122">
        <v>1623292</v>
      </c>
      <c r="D55" s="122">
        <v>364</v>
      </c>
      <c r="E55" s="122">
        <v>2355824</v>
      </c>
      <c r="F55" s="122">
        <v>313</v>
      </c>
      <c r="G55" s="122">
        <v>2233868</v>
      </c>
      <c r="H55" s="122">
        <v>48</v>
      </c>
      <c r="I55" s="122">
        <v>121956</v>
      </c>
      <c r="J55" s="122">
        <v>3</v>
      </c>
      <c r="K55" s="122">
        <v>0</v>
      </c>
      <c r="L55" s="122">
        <v>680</v>
      </c>
      <c r="M55" s="122">
        <v>-732532</v>
      </c>
      <c r="N55" s="122">
        <v>5</v>
      </c>
      <c r="O55" s="122">
        <v>671</v>
      </c>
      <c r="P55" s="122">
        <v>16</v>
      </c>
      <c r="Q55" s="122">
        <v>639</v>
      </c>
      <c r="R55" s="122">
        <v>101</v>
      </c>
      <c r="S55" s="122">
        <v>-6281</v>
      </c>
      <c r="T55" s="122">
        <v>558</v>
      </c>
      <c r="U55" s="122">
        <v>-727560</v>
      </c>
    </row>
    <row r="56" spans="1:21" x14ac:dyDescent="0.3">
      <c r="A56" s="76" t="s">
        <v>182</v>
      </c>
      <c r="B56" s="122">
        <v>19</v>
      </c>
      <c r="C56" s="122">
        <v>1032</v>
      </c>
      <c r="D56" s="85" t="s">
        <v>196</v>
      </c>
      <c r="E56" s="85" t="s">
        <v>196</v>
      </c>
      <c r="F56" s="154" t="s">
        <v>195</v>
      </c>
      <c r="G56" s="154" t="s">
        <v>195</v>
      </c>
      <c r="H56" s="154" t="s">
        <v>195</v>
      </c>
      <c r="I56" s="154" t="s">
        <v>195</v>
      </c>
      <c r="J56" s="85" t="s">
        <v>196</v>
      </c>
      <c r="K56" s="85" t="s">
        <v>196</v>
      </c>
      <c r="L56" s="85" t="s">
        <v>196</v>
      </c>
      <c r="M56" s="85" t="s">
        <v>196</v>
      </c>
      <c r="N56" s="85" t="s">
        <v>196</v>
      </c>
      <c r="O56" s="85" t="s">
        <v>196</v>
      </c>
      <c r="P56" s="122">
        <v>8</v>
      </c>
      <c r="Q56" s="122">
        <v>415</v>
      </c>
      <c r="R56" s="85" t="s">
        <v>196</v>
      </c>
      <c r="S56" s="85" t="s">
        <v>196</v>
      </c>
      <c r="T56" s="84" t="s">
        <v>195</v>
      </c>
      <c r="U56" s="84" t="s">
        <v>195</v>
      </c>
    </row>
    <row r="57" spans="1:21" x14ac:dyDescent="0.3">
      <c r="A57" s="76" t="s">
        <v>183</v>
      </c>
      <c r="B57" s="122">
        <v>542543</v>
      </c>
      <c r="C57" s="122">
        <v>30560468</v>
      </c>
      <c r="D57" s="122">
        <v>445296</v>
      </c>
      <c r="E57" s="122">
        <v>9611714</v>
      </c>
      <c r="F57" s="122">
        <v>335</v>
      </c>
      <c r="G57" s="122">
        <v>18692</v>
      </c>
      <c r="H57" s="122">
        <v>358719</v>
      </c>
      <c r="I57" s="122">
        <v>8919092</v>
      </c>
      <c r="J57" s="122">
        <v>86242</v>
      </c>
      <c r="K57" s="122">
        <v>673930</v>
      </c>
      <c r="L57" s="122">
        <v>97247</v>
      </c>
      <c r="M57" s="122">
        <v>20948754</v>
      </c>
      <c r="N57" s="122">
        <v>41886</v>
      </c>
      <c r="O57" s="122">
        <v>730312</v>
      </c>
      <c r="P57" s="122">
        <v>36198</v>
      </c>
      <c r="Q57" s="122">
        <v>1385124</v>
      </c>
      <c r="R57" s="122">
        <v>16080</v>
      </c>
      <c r="S57" s="122">
        <v>3472811</v>
      </c>
      <c r="T57" s="122">
        <v>3083</v>
      </c>
      <c r="U57" s="122">
        <v>15360507</v>
      </c>
    </row>
    <row r="58" spans="1:21" x14ac:dyDescent="0.3">
      <c r="A58" s="76" t="s">
        <v>184</v>
      </c>
      <c r="B58" s="122">
        <v>454</v>
      </c>
      <c r="C58" s="122">
        <v>1774051</v>
      </c>
      <c r="D58" s="122">
        <v>6</v>
      </c>
      <c r="E58" s="122">
        <v>101</v>
      </c>
      <c r="F58" s="154" t="s">
        <v>195</v>
      </c>
      <c r="G58" s="154" t="s">
        <v>195</v>
      </c>
      <c r="H58" s="85" t="s">
        <v>196</v>
      </c>
      <c r="I58" s="85" t="s">
        <v>196</v>
      </c>
      <c r="J58" s="85" t="s">
        <v>196</v>
      </c>
      <c r="K58" s="85" t="s">
        <v>196</v>
      </c>
      <c r="L58" s="122">
        <v>448</v>
      </c>
      <c r="M58" s="122">
        <v>1773951</v>
      </c>
      <c r="N58" s="85" t="s">
        <v>196</v>
      </c>
      <c r="O58" s="85" t="s">
        <v>196</v>
      </c>
      <c r="P58" s="122">
        <v>69</v>
      </c>
      <c r="Q58" s="122">
        <v>3896</v>
      </c>
      <c r="R58" s="85" t="s">
        <v>196</v>
      </c>
      <c r="S58" s="85" t="s">
        <v>196</v>
      </c>
      <c r="T58" s="122">
        <v>226</v>
      </c>
      <c r="U58" s="122">
        <v>1714939</v>
      </c>
    </row>
    <row r="59" spans="1:21" x14ac:dyDescent="0.3">
      <c r="A59" s="77" t="s">
        <v>185</v>
      </c>
      <c r="B59" s="122">
        <v>4065409</v>
      </c>
      <c r="C59" s="122">
        <v>323972019</v>
      </c>
      <c r="D59" s="122">
        <v>2466266</v>
      </c>
      <c r="E59" s="122">
        <v>-82506020</v>
      </c>
      <c r="F59" s="122">
        <v>1039439</v>
      </c>
      <c r="G59" s="122">
        <v>-91439998</v>
      </c>
      <c r="H59" s="122">
        <v>557522</v>
      </c>
      <c r="I59" s="84" t="s">
        <v>195</v>
      </c>
      <c r="J59" s="122">
        <v>869305</v>
      </c>
      <c r="K59" s="122">
        <v>8933978</v>
      </c>
      <c r="L59" s="122">
        <v>1599143</v>
      </c>
      <c r="M59" s="122">
        <v>406478039</v>
      </c>
      <c r="N59" s="122">
        <v>180785</v>
      </c>
      <c r="O59" s="122">
        <v>1674622</v>
      </c>
      <c r="P59" s="122">
        <v>976876</v>
      </c>
      <c r="Q59" s="122">
        <v>48961229</v>
      </c>
      <c r="R59" s="122">
        <v>402590</v>
      </c>
      <c r="S59" s="122">
        <v>98848965</v>
      </c>
      <c r="T59" s="122">
        <v>38892</v>
      </c>
      <c r="U59" s="122">
        <v>256993223</v>
      </c>
    </row>
    <row r="60" spans="1:21" x14ac:dyDescent="0.3">
      <c r="A60" s="76" t="s">
        <v>186</v>
      </c>
      <c r="B60" s="122">
        <v>2028102</v>
      </c>
      <c r="C60" s="122">
        <v>36946154</v>
      </c>
      <c r="D60" s="122">
        <v>869231</v>
      </c>
      <c r="E60" s="122">
        <v>8921862</v>
      </c>
      <c r="F60" s="154" t="s">
        <v>195</v>
      </c>
      <c r="G60" s="154" t="s">
        <v>195</v>
      </c>
      <c r="H60" s="154" t="s">
        <v>195</v>
      </c>
      <c r="I60" s="154" t="s">
        <v>195</v>
      </c>
      <c r="J60" s="122">
        <v>869231</v>
      </c>
      <c r="K60" s="122">
        <v>8921862</v>
      </c>
      <c r="L60" s="122">
        <v>1158871</v>
      </c>
      <c r="M60" s="122">
        <v>28024292</v>
      </c>
      <c r="N60" s="122">
        <v>12335</v>
      </c>
      <c r="O60" s="122">
        <v>61843</v>
      </c>
      <c r="P60" s="122">
        <v>849451</v>
      </c>
      <c r="Q60" s="122">
        <v>20728007</v>
      </c>
      <c r="R60" s="122">
        <v>281867</v>
      </c>
      <c r="S60" s="122">
        <v>6873968</v>
      </c>
      <c r="T60" s="122">
        <v>15218</v>
      </c>
      <c r="U60" s="122">
        <v>360474</v>
      </c>
    </row>
    <row r="61" spans="1:21" x14ac:dyDescent="0.3">
      <c r="A61" s="77" t="s">
        <v>187</v>
      </c>
      <c r="B61" s="122">
        <v>2638731</v>
      </c>
      <c r="C61" s="122">
        <v>287025866</v>
      </c>
      <c r="D61" s="122">
        <v>1039588</v>
      </c>
      <c r="E61" s="122">
        <v>-91427882</v>
      </c>
      <c r="F61" s="122">
        <v>1039439</v>
      </c>
      <c r="G61" s="122">
        <v>-91439998</v>
      </c>
      <c r="H61" s="154" t="s">
        <v>195</v>
      </c>
      <c r="I61" s="154" t="s">
        <v>195</v>
      </c>
      <c r="J61" s="122">
        <v>149</v>
      </c>
      <c r="K61" s="122">
        <v>12116</v>
      </c>
      <c r="L61" s="122">
        <v>1599143</v>
      </c>
      <c r="M61" s="122">
        <v>378453748</v>
      </c>
      <c r="N61" s="122">
        <v>180785</v>
      </c>
      <c r="O61" s="122">
        <v>1612780</v>
      </c>
      <c r="P61" s="122">
        <v>976876</v>
      </c>
      <c r="Q61" s="122">
        <v>28233222</v>
      </c>
      <c r="R61" s="122">
        <v>402590</v>
      </c>
      <c r="S61" s="122">
        <v>91974997</v>
      </c>
      <c r="T61" s="122">
        <v>38892</v>
      </c>
      <c r="U61" s="122">
        <v>256632748</v>
      </c>
    </row>
    <row r="62" spans="1:21" ht="15" x14ac:dyDescent="0.3">
      <c r="A62" s="77" t="s">
        <v>188</v>
      </c>
      <c r="B62" s="122">
        <v>4065409</v>
      </c>
      <c r="C62" s="122">
        <v>13245213</v>
      </c>
      <c r="D62" s="122">
        <v>2466266</v>
      </c>
      <c r="E62" s="84" t="s">
        <v>195</v>
      </c>
      <c r="F62" s="122">
        <v>1039439</v>
      </c>
      <c r="G62" s="84" t="s">
        <v>195</v>
      </c>
      <c r="H62" s="122">
        <v>557522</v>
      </c>
      <c r="I62" s="84" t="s">
        <v>195</v>
      </c>
      <c r="J62" s="122">
        <v>869305</v>
      </c>
      <c r="K62" s="84" t="s">
        <v>195</v>
      </c>
      <c r="L62" s="122">
        <v>1599143</v>
      </c>
      <c r="M62" s="122">
        <v>13245213</v>
      </c>
      <c r="N62" s="122">
        <v>180785</v>
      </c>
      <c r="O62" s="122">
        <v>56442</v>
      </c>
      <c r="P62" s="122">
        <v>976876</v>
      </c>
      <c r="Q62" s="122">
        <v>987691</v>
      </c>
      <c r="R62" s="122">
        <v>402590</v>
      </c>
      <c r="S62" s="122">
        <v>3218945</v>
      </c>
      <c r="T62" s="122">
        <v>38892</v>
      </c>
      <c r="U62" s="122">
        <v>8982135</v>
      </c>
    </row>
    <row r="63" spans="1:21" x14ac:dyDescent="0.3">
      <c r="A63" s="77" t="s">
        <v>189</v>
      </c>
    </row>
    <row r="64" spans="1:21" x14ac:dyDescent="0.3">
      <c r="A64" s="76" t="s">
        <v>190</v>
      </c>
      <c r="B64" s="122">
        <v>1472856</v>
      </c>
      <c r="C64" s="122">
        <v>740407911</v>
      </c>
      <c r="D64" s="122">
        <v>1469075</v>
      </c>
      <c r="E64" s="122">
        <v>608959111</v>
      </c>
      <c r="F64" s="122">
        <v>1036604</v>
      </c>
      <c r="G64" s="122">
        <v>470561647</v>
      </c>
      <c r="H64" s="122">
        <v>430010</v>
      </c>
      <c r="I64" s="122">
        <v>137165836</v>
      </c>
      <c r="J64" s="122">
        <v>2461</v>
      </c>
      <c r="K64" s="122">
        <v>1231628</v>
      </c>
      <c r="L64" s="122">
        <v>3781</v>
      </c>
      <c r="M64" s="122">
        <v>131448800</v>
      </c>
      <c r="N64" s="122">
        <v>137</v>
      </c>
      <c r="O64" s="122">
        <v>1051796</v>
      </c>
      <c r="P64" s="122">
        <v>955</v>
      </c>
      <c r="Q64" s="122">
        <v>3873535</v>
      </c>
      <c r="R64" s="122">
        <v>1656</v>
      </c>
      <c r="S64" s="122">
        <v>16985977</v>
      </c>
      <c r="T64" s="122">
        <v>1033</v>
      </c>
      <c r="U64" s="122">
        <v>109537492</v>
      </c>
    </row>
    <row r="65" spans="1:21" x14ac:dyDescent="0.3">
      <c r="A65" s="201" t="s">
        <v>2484</v>
      </c>
      <c r="B65" s="201"/>
      <c r="C65" s="201"/>
      <c r="D65" s="201"/>
      <c r="E65" s="201"/>
      <c r="F65" s="201"/>
      <c r="G65" s="201"/>
      <c r="H65" s="201"/>
      <c r="I65" s="201"/>
      <c r="J65" s="201"/>
      <c r="K65" s="201"/>
      <c r="L65" s="201"/>
      <c r="M65" s="201"/>
      <c r="N65" s="201"/>
      <c r="O65" s="201"/>
      <c r="P65" s="201"/>
      <c r="Q65" s="201"/>
      <c r="R65" s="201"/>
      <c r="S65" s="201"/>
      <c r="T65" s="201"/>
      <c r="U65" s="201"/>
    </row>
    <row r="66" spans="1:21" x14ac:dyDescent="0.3">
      <c r="A66" s="76" t="s">
        <v>135</v>
      </c>
      <c r="B66" s="122">
        <v>3133692</v>
      </c>
      <c r="C66" s="122">
        <v>394134669</v>
      </c>
      <c r="D66" s="122">
        <v>1544365</v>
      </c>
      <c r="E66" s="122">
        <v>56627795</v>
      </c>
      <c r="F66" s="122">
        <v>124660</v>
      </c>
      <c r="G66" s="122">
        <v>23544438</v>
      </c>
      <c r="H66" s="122">
        <v>550828</v>
      </c>
      <c r="I66" s="122">
        <v>21350360</v>
      </c>
      <c r="J66" s="122">
        <v>868877</v>
      </c>
      <c r="K66" s="122">
        <v>11732997</v>
      </c>
      <c r="L66" s="122">
        <v>1589327</v>
      </c>
      <c r="M66" s="122">
        <v>337506874</v>
      </c>
      <c r="N66" s="122">
        <v>179823</v>
      </c>
      <c r="O66" s="122">
        <v>3004525</v>
      </c>
      <c r="P66" s="122">
        <v>975702</v>
      </c>
      <c r="Q66" s="122">
        <v>52956222</v>
      </c>
      <c r="R66" s="122">
        <v>399636</v>
      </c>
      <c r="S66" s="122">
        <v>106713565</v>
      </c>
      <c r="T66" s="122">
        <v>34166</v>
      </c>
      <c r="U66" s="122">
        <v>174832561</v>
      </c>
    </row>
    <row r="67" spans="1:21" x14ac:dyDescent="0.3">
      <c r="A67" s="76" t="s">
        <v>136</v>
      </c>
      <c r="B67" s="122">
        <v>918908</v>
      </c>
      <c r="C67" s="122">
        <v>-65270578</v>
      </c>
      <c r="D67" s="122">
        <v>917024</v>
      </c>
      <c r="E67" s="122">
        <v>-64637954</v>
      </c>
      <c r="F67" s="122">
        <v>911240</v>
      </c>
      <c r="G67" s="122">
        <v>-63716363</v>
      </c>
      <c r="H67" s="122">
        <v>5420</v>
      </c>
      <c r="I67" s="122">
        <v>-870501</v>
      </c>
      <c r="J67" s="122">
        <v>364</v>
      </c>
      <c r="K67" s="122">
        <v>-51090</v>
      </c>
      <c r="L67" s="122">
        <v>1884</v>
      </c>
      <c r="M67" s="122">
        <v>-632624</v>
      </c>
      <c r="N67" s="122">
        <v>778</v>
      </c>
      <c r="O67" s="122">
        <v>-39353</v>
      </c>
      <c r="P67" s="122">
        <v>642</v>
      </c>
      <c r="Q67" s="122">
        <v>-131498</v>
      </c>
      <c r="R67" s="122">
        <v>400</v>
      </c>
      <c r="S67" s="122">
        <v>-272708</v>
      </c>
      <c r="T67" s="122">
        <v>64</v>
      </c>
      <c r="U67" s="122">
        <v>-189066</v>
      </c>
    </row>
    <row r="68" spans="1:21" ht="26.4" x14ac:dyDescent="0.3">
      <c r="A68" s="79" t="s">
        <v>197</v>
      </c>
      <c r="B68" s="122">
        <v>16907</v>
      </c>
      <c r="C68" s="122">
        <v>17212405</v>
      </c>
      <c r="D68" s="122">
        <v>5785</v>
      </c>
      <c r="E68" s="122">
        <v>691511</v>
      </c>
      <c r="F68" s="122">
        <v>2960</v>
      </c>
      <c r="G68" s="122">
        <v>414288</v>
      </c>
      <c r="H68" s="122">
        <v>1402</v>
      </c>
      <c r="I68" s="122">
        <v>191556</v>
      </c>
      <c r="J68" s="122">
        <v>1423</v>
      </c>
      <c r="K68" s="122">
        <v>85667</v>
      </c>
      <c r="L68" s="122">
        <v>11122</v>
      </c>
      <c r="M68" s="122">
        <v>16520894</v>
      </c>
      <c r="N68" s="85" t="s">
        <v>196</v>
      </c>
      <c r="O68" s="85" t="s">
        <v>196</v>
      </c>
      <c r="P68" s="122">
        <v>2987</v>
      </c>
      <c r="Q68" s="122">
        <v>250118</v>
      </c>
      <c r="R68" s="122">
        <v>6456</v>
      </c>
      <c r="S68" s="122">
        <v>1209515</v>
      </c>
      <c r="T68" s="85" t="s">
        <v>196</v>
      </c>
      <c r="U68" s="85" t="s">
        <v>196</v>
      </c>
    </row>
    <row r="69" spans="1:21" x14ac:dyDescent="0.3">
      <c r="A69" s="76" t="s">
        <v>137</v>
      </c>
      <c r="B69" s="122">
        <v>2885</v>
      </c>
      <c r="C69" s="122">
        <v>401746</v>
      </c>
      <c r="D69" s="122">
        <v>2387</v>
      </c>
      <c r="E69" s="122">
        <v>210552</v>
      </c>
      <c r="F69" s="122">
        <v>388</v>
      </c>
      <c r="G69" s="122">
        <v>30791</v>
      </c>
      <c r="H69" s="85" t="s">
        <v>196</v>
      </c>
      <c r="I69" s="85" t="s">
        <v>196</v>
      </c>
      <c r="J69" s="85" t="s">
        <v>196</v>
      </c>
      <c r="K69" s="85" t="s">
        <v>196</v>
      </c>
      <c r="L69" s="122">
        <v>498</v>
      </c>
      <c r="M69" s="122">
        <v>191194</v>
      </c>
      <c r="N69" s="85" t="s">
        <v>196</v>
      </c>
      <c r="O69" s="85" t="s">
        <v>196</v>
      </c>
      <c r="P69" s="85" t="s">
        <v>196</v>
      </c>
      <c r="Q69" s="85" t="s">
        <v>196</v>
      </c>
      <c r="R69" s="122">
        <v>72</v>
      </c>
      <c r="S69" s="122">
        <v>73477</v>
      </c>
      <c r="T69" s="85" t="s">
        <v>196</v>
      </c>
      <c r="U69" s="85" t="s">
        <v>196</v>
      </c>
    </row>
    <row r="70" spans="1:21" x14ac:dyDescent="0.3">
      <c r="A70" s="76" t="s">
        <v>138</v>
      </c>
      <c r="B70" s="85" t="s">
        <v>196</v>
      </c>
      <c r="C70" s="85" t="s">
        <v>196</v>
      </c>
      <c r="D70" s="85" t="s">
        <v>196</v>
      </c>
      <c r="E70" s="85" t="s">
        <v>196</v>
      </c>
      <c r="F70" s="85" t="s">
        <v>196</v>
      </c>
      <c r="G70" s="85" t="s">
        <v>196</v>
      </c>
      <c r="H70" s="122">
        <v>41</v>
      </c>
      <c r="I70" s="122">
        <v>1689</v>
      </c>
      <c r="J70" s="122">
        <v>32</v>
      </c>
      <c r="K70" s="122">
        <v>1813</v>
      </c>
      <c r="L70" s="85" t="s">
        <v>196</v>
      </c>
      <c r="M70" s="85" t="s">
        <v>196</v>
      </c>
      <c r="N70" s="85" t="s">
        <v>196</v>
      </c>
      <c r="O70" s="85" t="s">
        <v>196</v>
      </c>
      <c r="P70" s="122">
        <v>68</v>
      </c>
      <c r="Q70" s="122">
        <v>1460</v>
      </c>
      <c r="R70" s="122">
        <v>35</v>
      </c>
      <c r="S70" s="122">
        <v>429</v>
      </c>
      <c r="T70" s="85" t="s">
        <v>196</v>
      </c>
      <c r="U70" s="85" t="s">
        <v>196</v>
      </c>
    </row>
    <row r="71" spans="1:21" ht="15" x14ac:dyDescent="0.3">
      <c r="A71" s="76" t="s">
        <v>139</v>
      </c>
      <c r="B71" s="122">
        <v>244</v>
      </c>
      <c r="C71" s="122">
        <v>-12410</v>
      </c>
      <c r="D71" s="122">
        <v>127</v>
      </c>
      <c r="E71" s="122">
        <v>-11420</v>
      </c>
      <c r="F71" s="122">
        <v>72</v>
      </c>
      <c r="G71" s="122">
        <v>-11263</v>
      </c>
      <c r="H71" s="122">
        <v>11</v>
      </c>
      <c r="I71" s="122">
        <v>-108</v>
      </c>
      <c r="J71" s="122">
        <v>44</v>
      </c>
      <c r="K71" s="122">
        <v>-49</v>
      </c>
      <c r="L71" s="122">
        <v>117</v>
      </c>
      <c r="M71" s="122">
        <v>-990</v>
      </c>
      <c r="N71" s="122">
        <v>9</v>
      </c>
      <c r="O71" s="122">
        <v>-61</v>
      </c>
      <c r="P71" s="85" t="s">
        <v>196</v>
      </c>
      <c r="Q71" s="85" t="s">
        <v>196</v>
      </c>
      <c r="R71" s="85" t="s">
        <v>196</v>
      </c>
      <c r="S71" s="85" t="s">
        <v>196</v>
      </c>
      <c r="T71" s="85" t="s">
        <v>196</v>
      </c>
      <c r="U71" s="85" t="s">
        <v>196</v>
      </c>
    </row>
    <row r="72" spans="1:21" x14ac:dyDescent="0.3">
      <c r="A72" s="76" t="s">
        <v>140</v>
      </c>
      <c r="B72" s="122">
        <v>135</v>
      </c>
      <c r="C72" s="122">
        <v>91884</v>
      </c>
      <c r="D72" s="122">
        <v>37</v>
      </c>
      <c r="E72" s="122">
        <v>-10999</v>
      </c>
      <c r="F72" s="122">
        <v>17</v>
      </c>
      <c r="G72" s="122">
        <v>-11619</v>
      </c>
      <c r="H72" s="122">
        <v>12</v>
      </c>
      <c r="I72" s="122">
        <v>489</v>
      </c>
      <c r="J72" s="122">
        <v>8</v>
      </c>
      <c r="K72" s="122">
        <v>131</v>
      </c>
      <c r="L72" s="122">
        <v>98</v>
      </c>
      <c r="M72" s="122">
        <v>102883</v>
      </c>
      <c r="N72" s="85" t="s">
        <v>196</v>
      </c>
      <c r="O72" s="85" t="s">
        <v>196</v>
      </c>
      <c r="P72" s="85" t="s">
        <v>196</v>
      </c>
      <c r="Q72" s="85" t="s">
        <v>196</v>
      </c>
      <c r="R72" s="85" t="s">
        <v>196</v>
      </c>
      <c r="S72" s="85" t="s">
        <v>196</v>
      </c>
      <c r="T72" s="85" t="s">
        <v>196</v>
      </c>
      <c r="U72" s="85" t="s">
        <v>196</v>
      </c>
    </row>
    <row r="73" spans="1:21" x14ac:dyDescent="0.3">
      <c r="A73" s="76" t="s">
        <v>141</v>
      </c>
      <c r="B73" s="122">
        <v>1376</v>
      </c>
      <c r="C73" s="122">
        <v>44656</v>
      </c>
      <c r="D73" s="122">
        <v>539</v>
      </c>
      <c r="E73" s="122">
        <v>3727</v>
      </c>
      <c r="F73" s="122">
        <v>64</v>
      </c>
      <c r="G73" s="122">
        <v>-576</v>
      </c>
      <c r="H73" s="122">
        <v>26</v>
      </c>
      <c r="I73" s="122">
        <v>679</v>
      </c>
      <c r="J73" s="122">
        <v>449</v>
      </c>
      <c r="K73" s="122">
        <v>3625</v>
      </c>
      <c r="L73" s="122">
        <v>837</v>
      </c>
      <c r="M73" s="122">
        <v>40929</v>
      </c>
      <c r="N73" s="84" t="s">
        <v>195</v>
      </c>
      <c r="O73" s="84" t="s">
        <v>195</v>
      </c>
      <c r="P73" s="122">
        <v>607</v>
      </c>
      <c r="Q73" s="122">
        <v>14961</v>
      </c>
      <c r="R73" s="122">
        <v>212</v>
      </c>
      <c r="S73" s="122">
        <v>24986</v>
      </c>
      <c r="T73" s="122">
        <v>18</v>
      </c>
      <c r="U73" s="122">
        <v>982</v>
      </c>
    </row>
    <row r="74" spans="1:21" x14ac:dyDescent="0.3">
      <c r="A74" s="76" t="s">
        <v>142</v>
      </c>
      <c r="B74" s="84" t="s">
        <v>195</v>
      </c>
      <c r="C74" s="84" t="s">
        <v>195</v>
      </c>
      <c r="D74" s="84" t="s">
        <v>195</v>
      </c>
      <c r="E74" s="84" t="s">
        <v>195</v>
      </c>
      <c r="F74" s="84" t="s">
        <v>195</v>
      </c>
      <c r="G74" s="84" t="s">
        <v>195</v>
      </c>
      <c r="H74" s="84" t="s">
        <v>195</v>
      </c>
      <c r="I74" s="84" t="s">
        <v>195</v>
      </c>
      <c r="J74" s="84" t="s">
        <v>195</v>
      </c>
      <c r="K74" s="84" t="s">
        <v>195</v>
      </c>
      <c r="L74" s="84" t="s">
        <v>195</v>
      </c>
      <c r="M74" s="84" t="s">
        <v>195</v>
      </c>
      <c r="N74" s="84" t="s">
        <v>195</v>
      </c>
      <c r="O74" s="84" t="s">
        <v>195</v>
      </c>
      <c r="P74" s="84" t="s">
        <v>195</v>
      </c>
      <c r="Q74" s="84" t="s">
        <v>195</v>
      </c>
      <c r="R74" s="84" t="s">
        <v>195</v>
      </c>
      <c r="S74" s="84" t="s">
        <v>195</v>
      </c>
      <c r="T74" s="84" t="s">
        <v>195</v>
      </c>
      <c r="U74" s="84" t="s">
        <v>195</v>
      </c>
    </row>
    <row r="75" spans="1:21" x14ac:dyDescent="0.3">
      <c r="A75" s="76" t="s">
        <v>143</v>
      </c>
      <c r="B75" s="85" t="s">
        <v>196</v>
      </c>
      <c r="C75" s="85" t="s">
        <v>196</v>
      </c>
      <c r="D75" s="85" t="s">
        <v>196</v>
      </c>
      <c r="E75" s="85" t="s">
        <v>196</v>
      </c>
      <c r="F75" s="85" t="s">
        <v>196</v>
      </c>
      <c r="G75" s="85" t="s">
        <v>196</v>
      </c>
      <c r="H75" s="85" t="s">
        <v>196</v>
      </c>
      <c r="I75" s="85" t="s">
        <v>196</v>
      </c>
      <c r="J75" s="85" t="s">
        <v>196</v>
      </c>
      <c r="K75" s="85" t="s">
        <v>196</v>
      </c>
      <c r="L75" s="85" t="s">
        <v>196</v>
      </c>
      <c r="M75" s="85" t="s">
        <v>196</v>
      </c>
      <c r="N75" s="84" t="s">
        <v>195</v>
      </c>
      <c r="O75" s="84" t="s">
        <v>195</v>
      </c>
      <c r="P75" s="85" t="s">
        <v>196</v>
      </c>
      <c r="Q75" s="85" t="s">
        <v>196</v>
      </c>
      <c r="R75" s="85" t="s">
        <v>196</v>
      </c>
      <c r="S75" s="85" t="s">
        <v>196</v>
      </c>
      <c r="T75" s="85" t="s">
        <v>196</v>
      </c>
      <c r="U75" s="85" t="s">
        <v>196</v>
      </c>
    </row>
    <row r="76" spans="1:21" x14ac:dyDescent="0.3">
      <c r="A76" s="76" t="s">
        <v>144</v>
      </c>
      <c r="B76" s="122">
        <v>6897</v>
      </c>
      <c r="C76" s="122">
        <v>287200</v>
      </c>
      <c r="D76" s="122">
        <v>2225</v>
      </c>
      <c r="E76" s="122">
        <v>23682</v>
      </c>
      <c r="F76" s="122">
        <v>1521</v>
      </c>
      <c r="G76" s="122">
        <v>15778</v>
      </c>
      <c r="H76" s="122">
        <v>666</v>
      </c>
      <c r="I76" s="122">
        <v>7829</v>
      </c>
      <c r="J76" s="122">
        <v>38</v>
      </c>
      <c r="K76" s="122">
        <v>74</v>
      </c>
      <c r="L76" s="122">
        <v>4672</v>
      </c>
      <c r="M76" s="122">
        <v>263519</v>
      </c>
      <c r="N76" s="85" t="s">
        <v>196</v>
      </c>
      <c r="O76" s="85" t="s">
        <v>196</v>
      </c>
      <c r="P76" s="85" t="s">
        <v>196</v>
      </c>
      <c r="Q76" s="85" t="s">
        <v>196</v>
      </c>
      <c r="R76" s="122">
        <v>1857</v>
      </c>
      <c r="S76" s="122">
        <v>20182</v>
      </c>
      <c r="T76" s="122">
        <v>1503</v>
      </c>
      <c r="U76" s="122">
        <v>238865</v>
      </c>
    </row>
    <row r="77" spans="1:21" x14ac:dyDescent="0.3">
      <c r="A77" s="76" t="s">
        <v>145</v>
      </c>
      <c r="B77" s="122">
        <v>300</v>
      </c>
      <c r="C77" s="122">
        <v>47586</v>
      </c>
      <c r="D77" s="122">
        <v>67</v>
      </c>
      <c r="E77" s="122">
        <v>3638</v>
      </c>
      <c r="F77" s="85" t="s">
        <v>196</v>
      </c>
      <c r="G77" s="85" t="s">
        <v>196</v>
      </c>
      <c r="H77" s="85" t="s">
        <v>196</v>
      </c>
      <c r="I77" s="85" t="s">
        <v>196</v>
      </c>
      <c r="J77" s="85" t="s">
        <v>196</v>
      </c>
      <c r="K77" s="85" t="s">
        <v>196</v>
      </c>
      <c r="L77" s="122">
        <v>233</v>
      </c>
      <c r="M77" s="122">
        <v>43948</v>
      </c>
      <c r="N77" s="122">
        <v>6</v>
      </c>
      <c r="O77" s="122">
        <v>7</v>
      </c>
      <c r="P77" s="122">
        <v>14</v>
      </c>
      <c r="Q77" s="122">
        <v>106</v>
      </c>
      <c r="R77" s="85" t="s">
        <v>196</v>
      </c>
      <c r="S77" s="85" t="s">
        <v>196</v>
      </c>
      <c r="T77" s="85" t="s">
        <v>196</v>
      </c>
      <c r="U77" s="85" t="s">
        <v>196</v>
      </c>
    </row>
    <row r="78" spans="1:21" x14ac:dyDescent="0.3">
      <c r="A78" s="77" t="s">
        <v>146</v>
      </c>
      <c r="B78" s="122"/>
      <c r="C78" s="122"/>
      <c r="D78" s="122"/>
      <c r="E78" s="122"/>
      <c r="F78" s="122"/>
      <c r="G78" s="122"/>
      <c r="H78" s="122"/>
      <c r="I78" s="122"/>
      <c r="J78" s="122"/>
      <c r="K78" s="122"/>
      <c r="L78" s="122"/>
      <c r="M78" s="122"/>
      <c r="N78" s="122"/>
      <c r="O78" s="122"/>
      <c r="P78" s="122"/>
      <c r="Q78" s="122"/>
      <c r="R78" s="122"/>
      <c r="S78" s="122"/>
      <c r="T78" s="122"/>
      <c r="U78" s="122"/>
    </row>
    <row r="79" spans="1:21" x14ac:dyDescent="0.3">
      <c r="A79" s="76" t="s">
        <v>147</v>
      </c>
      <c r="B79" s="122"/>
      <c r="C79" s="122"/>
      <c r="D79" s="122"/>
      <c r="E79" s="122"/>
      <c r="F79" s="122"/>
      <c r="G79" s="122"/>
      <c r="H79" s="122"/>
      <c r="I79" s="122"/>
      <c r="J79" s="122"/>
      <c r="K79" s="122"/>
      <c r="L79" s="122"/>
      <c r="M79" s="122"/>
      <c r="N79" s="122"/>
      <c r="O79" s="122"/>
      <c r="P79" s="122"/>
      <c r="Q79" s="122"/>
      <c r="R79" s="122"/>
      <c r="S79" s="122"/>
      <c r="T79" s="122"/>
      <c r="U79" s="122"/>
    </row>
    <row r="80" spans="1:21" x14ac:dyDescent="0.3">
      <c r="A80" s="76" t="s">
        <v>148</v>
      </c>
      <c r="B80" s="122">
        <v>1783898</v>
      </c>
      <c r="C80" s="122">
        <v>29385087</v>
      </c>
      <c r="D80" s="122">
        <v>864542</v>
      </c>
      <c r="E80" s="122">
        <v>14829825</v>
      </c>
      <c r="F80" s="122">
        <v>382466</v>
      </c>
      <c r="G80" s="122">
        <v>9556646</v>
      </c>
      <c r="H80" s="122">
        <v>191940</v>
      </c>
      <c r="I80" s="122">
        <v>4410683</v>
      </c>
      <c r="J80" s="122">
        <v>290136</v>
      </c>
      <c r="K80" s="122">
        <v>862495</v>
      </c>
      <c r="L80" s="122">
        <v>919356</v>
      </c>
      <c r="M80" s="122">
        <v>14555262</v>
      </c>
      <c r="N80" s="122">
        <v>77354</v>
      </c>
      <c r="O80" s="122">
        <v>517436</v>
      </c>
      <c r="P80" s="122">
        <v>542599</v>
      </c>
      <c r="Q80" s="122">
        <v>2415214</v>
      </c>
      <c r="R80" s="122">
        <v>274611</v>
      </c>
      <c r="S80" s="122">
        <v>5367746</v>
      </c>
      <c r="T80" s="122">
        <v>24792</v>
      </c>
      <c r="U80" s="122">
        <v>6254866</v>
      </c>
    </row>
    <row r="81" spans="1:21" x14ac:dyDescent="0.3">
      <c r="A81" s="76" t="s">
        <v>149</v>
      </c>
      <c r="B81" s="122">
        <v>3077</v>
      </c>
      <c r="C81" s="122">
        <v>43621</v>
      </c>
      <c r="D81" s="122">
        <v>1135</v>
      </c>
      <c r="E81" s="122">
        <v>18913</v>
      </c>
      <c r="F81" s="122">
        <v>482</v>
      </c>
      <c r="G81" s="122">
        <v>11003</v>
      </c>
      <c r="H81" s="122">
        <v>363</v>
      </c>
      <c r="I81" s="122">
        <v>6136</v>
      </c>
      <c r="J81" s="122">
        <v>290</v>
      </c>
      <c r="K81" s="122">
        <v>1773</v>
      </c>
      <c r="L81" s="122">
        <v>1942</v>
      </c>
      <c r="M81" s="122">
        <v>24709</v>
      </c>
      <c r="N81" s="122">
        <v>89</v>
      </c>
      <c r="O81" s="122">
        <v>605</v>
      </c>
      <c r="P81" s="122">
        <v>866</v>
      </c>
      <c r="Q81" s="122">
        <v>7020</v>
      </c>
      <c r="R81" s="122">
        <v>843</v>
      </c>
      <c r="S81" s="122">
        <v>11018</v>
      </c>
      <c r="T81" s="122">
        <v>144</v>
      </c>
      <c r="U81" s="122">
        <v>6066</v>
      </c>
    </row>
    <row r="82" spans="1:21" x14ac:dyDescent="0.3">
      <c r="A82" s="76" t="s">
        <v>150</v>
      </c>
      <c r="B82" s="122">
        <v>8901</v>
      </c>
      <c r="C82" s="122">
        <v>-163471</v>
      </c>
      <c r="D82" s="122">
        <v>3487</v>
      </c>
      <c r="E82" s="122">
        <v>69761</v>
      </c>
      <c r="F82" s="122">
        <v>1938</v>
      </c>
      <c r="G82" s="122">
        <v>39857</v>
      </c>
      <c r="H82" s="122">
        <v>1144</v>
      </c>
      <c r="I82" s="122">
        <v>26129</v>
      </c>
      <c r="J82" s="122">
        <v>405</v>
      </c>
      <c r="K82" s="122">
        <v>3774</v>
      </c>
      <c r="L82" s="122">
        <v>5414</v>
      </c>
      <c r="M82" s="122">
        <v>-233232</v>
      </c>
      <c r="N82" s="122">
        <v>416</v>
      </c>
      <c r="O82" s="122">
        <v>5174</v>
      </c>
      <c r="P82" s="122">
        <v>1488</v>
      </c>
      <c r="Q82" s="122">
        <v>29948</v>
      </c>
      <c r="R82" s="122">
        <v>2783</v>
      </c>
      <c r="S82" s="122">
        <v>102231</v>
      </c>
      <c r="T82" s="122">
        <v>727</v>
      </c>
      <c r="U82" s="122">
        <v>-370585</v>
      </c>
    </row>
    <row r="83" spans="1:21" x14ac:dyDescent="0.3">
      <c r="A83" s="76" t="s">
        <v>151</v>
      </c>
      <c r="B83" s="122">
        <v>1120477</v>
      </c>
      <c r="C83" s="122">
        <v>7163458</v>
      </c>
      <c r="D83" s="122">
        <v>407561</v>
      </c>
      <c r="E83" s="122">
        <v>1776105</v>
      </c>
      <c r="F83" s="122">
        <v>184614</v>
      </c>
      <c r="G83" s="122">
        <v>1209957</v>
      </c>
      <c r="H83" s="122">
        <v>91370</v>
      </c>
      <c r="I83" s="122">
        <v>439385</v>
      </c>
      <c r="J83" s="122">
        <v>131577</v>
      </c>
      <c r="K83" s="122">
        <v>126762</v>
      </c>
      <c r="L83" s="122">
        <v>712916</v>
      </c>
      <c r="M83" s="122">
        <v>5387353</v>
      </c>
      <c r="N83" s="122">
        <v>60487</v>
      </c>
      <c r="O83" s="122">
        <v>214514</v>
      </c>
      <c r="P83" s="122">
        <v>377093</v>
      </c>
      <c r="Q83" s="122">
        <v>812530</v>
      </c>
      <c r="R83" s="122">
        <v>248638</v>
      </c>
      <c r="S83" s="122">
        <v>2109622</v>
      </c>
      <c r="T83" s="122">
        <v>26698</v>
      </c>
      <c r="U83" s="122">
        <v>2250687</v>
      </c>
    </row>
    <row r="84" spans="1:21" x14ac:dyDescent="0.3">
      <c r="A84" s="76" t="s">
        <v>152</v>
      </c>
      <c r="B84" s="122">
        <v>1557101</v>
      </c>
      <c r="C84" s="122">
        <v>35053585</v>
      </c>
      <c r="D84" s="122">
        <v>677717</v>
      </c>
      <c r="E84" s="122">
        <v>9964950</v>
      </c>
      <c r="F84" s="122">
        <v>297214</v>
      </c>
      <c r="G84" s="122">
        <v>6417480</v>
      </c>
      <c r="H84" s="122">
        <v>138915</v>
      </c>
      <c r="I84" s="122">
        <v>2434788</v>
      </c>
      <c r="J84" s="122">
        <v>241588</v>
      </c>
      <c r="K84" s="122">
        <v>1112682</v>
      </c>
      <c r="L84" s="122">
        <v>879384</v>
      </c>
      <c r="M84" s="122">
        <v>25088635</v>
      </c>
      <c r="N84" s="122">
        <v>88798</v>
      </c>
      <c r="O84" s="122">
        <v>1089392</v>
      </c>
      <c r="P84" s="122">
        <v>489785</v>
      </c>
      <c r="Q84" s="122">
        <v>4609008</v>
      </c>
      <c r="R84" s="122">
        <v>272944</v>
      </c>
      <c r="S84" s="122">
        <v>9272531</v>
      </c>
      <c r="T84" s="122">
        <v>27857</v>
      </c>
      <c r="U84" s="122">
        <v>10117704</v>
      </c>
    </row>
    <row r="85" spans="1:21" x14ac:dyDescent="0.3">
      <c r="A85" s="76" t="s">
        <v>153</v>
      </c>
      <c r="B85" s="122">
        <v>248288</v>
      </c>
      <c r="C85" s="122">
        <v>2568720</v>
      </c>
      <c r="D85" s="122">
        <v>100006</v>
      </c>
      <c r="E85" s="122">
        <v>497762</v>
      </c>
      <c r="F85" s="122">
        <v>57206</v>
      </c>
      <c r="G85" s="122">
        <v>413282</v>
      </c>
      <c r="H85" s="122">
        <v>22932</v>
      </c>
      <c r="I85" s="122">
        <v>75818</v>
      </c>
      <c r="J85" s="122">
        <v>19868</v>
      </c>
      <c r="K85" s="122">
        <v>8662</v>
      </c>
      <c r="L85" s="122">
        <v>148282</v>
      </c>
      <c r="M85" s="122">
        <v>2070958</v>
      </c>
      <c r="N85" s="122">
        <v>16416</v>
      </c>
      <c r="O85" s="122">
        <v>23630</v>
      </c>
      <c r="P85" s="122">
        <v>61626</v>
      </c>
      <c r="Q85" s="122">
        <v>75163</v>
      </c>
      <c r="R85" s="122">
        <v>58017</v>
      </c>
      <c r="S85" s="122">
        <v>356975</v>
      </c>
      <c r="T85" s="122">
        <v>12223</v>
      </c>
      <c r="U85" s="122">
        <v>1615191</v>
      </c>
    </row>
    <row r="86" spans="1:21" ht="52.8" x14ac:dyDescent="0.3">
      <c r="A86" s="79" t="s">
        <v>192</v>
      </c>
      <c r="B86" s="122">
        <v>244</v>
      </c>
      <c r="C86" s="122">
        <v>17292</v>
      </c>
      <c r="D86" s="85" t="s">
        <v>196</v>
      </c>
      <c r="E86" s="85" t="s">
        <v>196</v>
      </c>
      <c r="F86" s="85" t="s">
        <v>196</v>
      </c>
      <c r="G86" s="85" t="s">
        <v>196</v>
      </c>
      <c r="H86" s="122">
        <v>16</v>
      </c>
      <c r="I86" s="122">
        <v>953</v>
      </c>
      <c r="J86" s="122">
        <v>35</v>
      </c>
      <c r="K86" s="122">
        <v>367</v>
      </c>
      <c r="L86" s="85" t="s">
        <v>196</v>
      </c>
      <c r="M86" s="85" t="s">
        <v>196</v>
      </c>
      <c r="N86" s="84" t="s">
        <v>195</v>
      </c>
      <c r="O86" s="84" t="s">
        <v>195</v>
      </c>
      <c r="P86" s="122">
        <v>84</v>
      </c>
      <c r="Q86" s="122">
        <v>409</v>
      </c>
      <c r="R86" s="122">
        <v>63</v>
      </c>
      <c r="S86" s="122">
        <v>3696</v>
      </c>
      <c r="T86" s="85" t="s">
        <v>196</v>
      </c>
      <c r="U86" s="85" t="s">
        <v>196</v>
      </c>
    </row>
    <row r="87" spans="1:21" x14ac:dyDescent="0.3">
      <c r="A87" s="76" t="s">
        <v>154</v>
      </c>
      <c r="B87" s="122">
        <v>2425842</v>
      </c>
      <c r="C87" s="122">
        <v>74033707</v>
      </c>
      <c r="D87" s="122">
        <v>1184424</v>
      </c>
      <c r="E87" s="122">
        <v>27144779</v>
      </c>
      <c r="F87" s="122">
        <v>513832</v>
      </c>
      <c r="G87" s="122">
        <v>17637010</v>
      </c>
      <c r="H87" s="122">
        <v>239169</v>
      </c>
      <c r="I87" s="122">
        <v>7391986</v>
      </c>
      <c r="J87" s="122">
        <v>431423</v>
      </c>
      <c r="K87" s="122">
        <v>2115783</v>
      </c>
      <c r="L87" s="122">
        <v>1241418</v>
      </c>
      <c r="M87" s="122">
        <v>46888928</v>
      </c>
      <c r="N87" s="122">
        <v>115581</v>
      </c>
      <c r="O87" s="122">
        <v>1850750</v>
      </c>
      <c r="P87" s="122">
        <v>735448</v>
      </c>
      <c r="Q87" s="122">
        <v>7948473</v>
      </c>
      <c r="R87" s="122">
        <v>357978</v>
      </c>
      <c r="S87" s="122">
        <v>17216428</v>
      </c>
      <c r="T87" s="122">
        <v>32411</v>
      </c>
      <c r="U87" s="122">
        <v>19873277</v>
      </c>
    </row>
    <row r="88" spans="1:21" x14ac:dyDescent="0.3">
      <c r="A88" s="76" t="s">
        <v>155</v>
      </c>
      <c r="B88" s="122">
        <v>2425554</v>
      </c>
      <c r="C88" s="122">
        <v>35009947</v>
      </c>
      <c r="D88" s="122">
        <v>1184154</v>
      </c>
      <c r="E88" s="122">
        <v>13701640</v>
      </c>
      <c r="F88" s="122">
        <v>513587</v>
      </c>
      <c r="G88" s="122">
        <v>7638631</v>
      </c>
      <c r="H88" s="122">
        <v>239150</v>
      </c>
      <c r="I88" s="122">
        <v>4230266</v>
      </c>
      <c r="J88" s="122">
        <v>431417</v>
      </c>
      <c r="K88" s="122">
        <v>1832743</v>
      </c>
      <c r="L88" s="122">
        <v>1241400</v>
      </c>
      <c r="M88" s="122">
        <v>21308306</v>
      </c>
      <c r="N88" s="122">
        <v>115578</v>
      </c>
      <c r="O88" s="122">
        <v>1594510</v>
      </c>
      <c r="P88" s="122">
        <v>735439</v>
      </c>
      <c r="Q88" s="122">
        <v>6973836</v>
      </c>
      <c r="R88" s="122">
        <v>357975</v>
      </c>
      <c r="S88" s="122">
        <v>10248739</v>
      </c>
      <c r="T88" s="122">
        <v>32408</v>
      </c>
      <c r="U88" s="122">
        <v>2491222</v>
      </c>
    </row>
    <row r="89" spans="1:21" x14ac:dyDescent="0.3">
      <c r="A89" s="76" t="s">
        <v>156</v>
      </c>
      <c r="B89" s="122">
        <v>111171</v>
      </c>
      <c r="C89" s="122">
        <v>9755010</v>
      </c>
      <c r="D89" s="122">
        <v>41868</v>
      </c>
      <c r="E89" s="122">
        <v>3360205</v>
      </c>
      <c r="F89" s="122">
        <v>26947</v>
      </c>
      <c r="G89" s="122">
        <v>2499075</v>
      </c>
      <c r="H89" s="122">
        <v>13751</v>
      </c>
      <c r="I89" s="122">
        <v>790398</v>
      </c>
      <c r="J89" s="122">
        <v>1170</v>
      </c>
      <c r="K89" s="122">
        <v>70731</v>
      </c>
      <c r="L89" s="122">
        <v>69303</v>
      </c>
      <c r="M89" s="122">
        <v>6394805</v>
      </c>
      <c r="N89" s="122">
        <v>2332</v>
      </c>
      <c r="O89" s="122">
        <v>64057</v>
      </c>
      <c r="P89" s="122">
        <v>8772</v>
      </c>
      <c r="Q89" s="122">
        <v>243542</v>
      </c>
      <c r="R89" s="122">
        <v>38583</v>
      </c>
      <c r="S89" s="122">
        <v>1741700</v>
      </c>
      <c r="T89" s="122">
        <v>19616</v>
      </c>
      <c r="U89" s="122">
        <v>4345507</v>
      </c>
    </row>
    <row r="90" spans="1:21" x14ac:dyDescent="0.3">
      <c r="A90" s="76" t="s">
        <v>157</v>
      </c>
      <c r="B90" s="122">
        <v>132</v>
      </c>
      <c r="C90" s="122">
        <v>88925</v>
      </c>
      <c r="D90" s="85" t="s">
        <v>196</v>
      </c>
      <c r="E90" s="85" t="s">
        <v>196</v>
      </c>
      <c r="F90" s="85" t="s">
        <v>196</v>
      </c>
      <c r="G90" s="85" t="s">
        <v>196</v>
      </c>
      <c r="H90" s="122">
        <v>19</v>
      </c>
      <c r="I90" s="122">
        <v>2323</v>
      </c>
      <c r="J90" s="84" t="s">
        <v>195</v>
      </c>
      <c r="K90" s="84" t="s">
        <v>195</v>
      </c>
      <c r="L90" s="85" t="s">
        <v>196</v>
      </c>
      <c r="M90" s="85" t="s">
        <v>196</v>
      </c>
      <c r="N90" s="85" t="s">
        <v>196</v>
      </c>
      <c r="O90" s="85" t="s">
        <v>196</v>
      </c>
      <c r="P90" s="85" t="s">
        <v>196</v>
      </c>
      <c r="Q90" s="85" t="s">
        <v>196</v>
      </c>
      <c r="R90" s="85" t="s">
        <v>196</v>
      </c>
      <c r="S90" s="85" t="s">
        <v>196</v>
      </c>
      <c r="T90" s="85" t="s">
        <v>196</v>
      </c>
      <c r="U90" s="85" t="s">
        <v>196</v>
      </c>
    </row>
    <row r="91" spans="1:21" x14ac:dyDescent="0.3">
      <c r="A91" s="76" t="s">
        <v>158</v>
      </c>
      <c r="B91" s="122">
        <v>21617</v>
      </c>
      <c r="C91" s="122">
        <v>1166647</v>
      </c>
      <c r="D91" s="122">
        <v>4588</v>
      </c>
      <c r="E91" s="122">
        <v>123859</v>
      </c>
      <c r="F91" s="122">
        <v>1852</v>
      </c>
      <c r="G91" s="122">
        <v>93612</v>
      </c>
      <c r="H91" s="122">
        <v>1058</v>
      </c>
      <c r="I91" s="122">
        <v>27646</v>
      </c>
      <c r="J91" s="122">
        <v>1678</v>
      </c>
      <c r="K91" s="122">
        <v>2601</v>
      </c>
      <c r="L91" s="122">
        <v>17029</v>
      </c>
      <c r="M91" s="122">
        <v>1042788</v>
      </c>
      <c r="N91" s="85" t="s">
        <v>196</v>
      </c>
      <c r="O91" s="85" t="s">
        <v>196</v>
      </c>
      <c r="P91" s="122">
        <v>5566</v>
      </c>
      <c r="Q91" s="122">
        <v>19042</v>
      </c>
      <c r="R91" s="85" t="s">
        <v>196</v>
      </c>
      <c r="S91" s="85" t="s">
        <v>196</v>
      </c>
      <c r="T91" s="122">
        <v>1843</v>
      </c>
      <c r="U91" s="122">
        <v>933294</v>
      </c>
    </row>
    <row r="92" spans="1:21" x14ac:dyDescent="0.3">
      <c r="A92" s="76" t="s">
        <v>159</v>
      </c>
      <c r="B92" s="122">
        <v>17860</v>
      </c>
      <c r="C92" s="122">
        <v>6073426</v>
      </c>
      <c r="D92" s="122">
        <v>11320</v>
      </c>
      <c r="E92" s="122">
        <v>4336023</v>
      </c>
      <c r="F92" s="122">
        <v>7837</v>
      </c>
      <c r="G92" s="122">
        <v>3579739</v>
      </c>
      <c r="H92" s="122">
        <v>3174</v>
      </c>
      <c r="I92" s="122">
        <v>717121</v>
      </c>
      <c r="J92" s="122">
        <v>309</v>
      </c>
      <c r="K92" s="122">
        <v>39163</v>
      </c>
      <c r="L92" s="122">
        <v>6540</v>
      </c>
      <c r="M92" s="122">
        <v>1737403</v>
      </c>
      <c r="N92" s="85" t="s">
        <v>196</v>
      </c>
      <c r="O92" s="85" t="s">
        <v>196</v>
      </c>
      <c r="P92" s="85" t="s">
        <v>196</v>
      </c>
      <c r="Q92" s="85" t="s">
        <v>196</v>
      </c>
      <c r="R92" s="122">
        <v>2807</v>
      </c>
      <c r="S92" s="122">
        <v>578372</v>
      </c>
      <c r="T92" s="122">
        <v>1790</v>
      </c>
      <c r="U92" s="122">
        <v>1042589</v>
      </c>
    </row>
    <row r="93" spans="1:21" x14ac:dyDescent="0.3">
      <c r="A93" s="76" t="s">
        <v>160</v>
      </c>
      <c r="B93" s="122">
        <v>204718</v>
      </c>
      <c r="C93" s="122">
        <v>653143</v>
      </c>
      <c r="D93" s="122">
        <v>70084</v>
      </c>
      <c r="E93" s="122">
        <v>137416</v>
      </c>
      <c r="F93" s="122">
        <v>44264</v>
      </c>
      <c r="G93" s="122">
        <v>96376</v>
      </c>
      <c r="H93" s="85" t="s">
        <v>196</v>
      </c>
      <c r="I93" s="85" t="s">
        <v>196</v>
      </c>
      <c r="J93" s="85" t="s">
        <v>196</v>
      </c>
      <c r="K93" s="85" t="s">
        <v>196</v>
      </c>
      <c r="L93" s="122">
        <v>134634</v>
      </c>
      <c r="M93" s="122">
        <v>515727</v>
      </c>
      <c r="N93" s="122">
        <v>28180</v>
      </c>
      <c r="O93" s="122">
        <v>22119</v>
      </c>
      <c r="P93" s="122">
        <v>39009</v>
      </c>
      <c r="Q93" s="122">
        <v>49398</v>
      </c>
      <c r="R93" s="122">
        <v>54722</v>
      </c>
      <c r="S93" s="122">
        <v>153252</v>
      </c>
      <c r="T93" s="122">
        <v>12723</v>
      </c>
      <c r="U93" s="122">
        <v>290959</v>
      </c>
    </row>
    <row r="94" spans="1:21" x14ac:dyDescent="0.3">
      <c r="A94" s="76" t="s">
        <v>161</v>
      </c>
      <c r="B94" s="122">
        <v>146</v>
      </c>
      <c r="C94" s="122">
        <v>16691</v>
      </c>
      <c r="D94" s="122">
        <v>52</v>
      </c>
      <c r="E94" s="122">
        <v>6653</v>
      </c>
      <c r="F94" s="85" t="s">
        <v>196</v>
      </c>
      <c r="G94" s="85" t="s">
        <v>196</v>
      </c>
      <c r="H94" s="85" t="s">
        <v>196</v>
      </c>
      <c r="I94" s="85" t="s">
        <v>196</v>
      </c>
      <c r="J94" s="122">
        <v>5</v>
      </c>
      <c r="K94" s="122">
        <v>655</v>
      </c>
      <c r="L94" s="122">
        <v>94</v>
      </c>
      <c r="M94" s="122">
        <v>10038</v>
      </c>
      <c r="N94" s="122">
        <v>7</v>
      </c>
      <c r="O94" s="122">
        <v>17</v>
      </c>
      <c r="P94" s="85" t="s">
        <v>196</v>
      </c>
      <c r="Q94" s="85" t="s">
        <v>196</v>
      </c>
      <c r="R94" s="85" t="s">
        <v>196</v>
      </c>
      <c r="S94" s="85" t="s">
        <v>196</v>
      </c>
      <c r="T94" s="122">
        <v>17</v>
      </c>
      <c r="U94" s="122">
        <v>7815</v>
      </c>
    </row>
    <row r="95" spans="1:21" x14ac:dyDescent="0.3">
      <c r="A95" s="76" t="s">
        <v>162</v>
      </c>
      <c r="B95" s="122">
        <v>76</v>
      </c>
      <c r="C95" s="122">
        <v>4546</v>
      </c>
      <c r="D95" s="122">
        <v>46</v>
      </c>
      <c r="E95" s="122">
        <v>3106</v>
      </c>
      <c r="F95" s="85" t="s">
        <v>196</v>
      </c>
      <c r="G95" s="85" t="s">
        <v>196</v>
      </c>
      <c r="H95" s="122">
        <v>11</v>
      </c>
      <c r="I95" s="122">
        <v>215</v>
      </c>
      <c r="J95" s="85" t="s">
        <v>196</v>
      </c>
      <c r="K95" s="85" t="s">
        <v>196</v>
      </c>
      <c r="L95" s="122">
        <v>30</v>
      </c>
      <c r="M95" s="122">
        <v>1440</v>
      </c>
      <c r="N95" s="85" t="s">
        <v>196</v>
      </c>
      <c r="O95" s="85" t="s">
        <v>196</v>
      </c>
      <c r="P95" s="85" t="s">
        <v>196</v>
      </c>
      <c r="Q95" s="85" t="s">
        <v>196</v>
      </c>
      <c r="R95" s="122">
        <v>8</v>
      </c>
      <c r="S95" s="122">
        <v>882</v>
      </c>
      <c r="T95" s="122">
        <v>12</v>
      </c>
      <c r="U95" s="122">
        <v>508</v>
      </c>
    </row>
    <row r="96" spans="1:21" x14ac:dyDescent="0.3">
      <c r="A96" s="77" t="s">
        <v>165</v>
      </c>
      <c r="B96" s="122">
        <v>310000</v>
      </c>
      <c r="C96" s="122">
        <v>17758388</v>
      </c>
      <c r="D96" s="122">
        <v>115282</v>
      </c>
      <c r="E96" s="122">
        <v>7963404</v>
      </c>
      <c r="F96" s="122">
        <v>72412</v>
      </c>
      <c r="G96" s="122">
        <v>6270934</v>
      </c>
      <c r="H96" s="122">
        <v>39681</v>
      </c>
      <c r="I96" s="122">
        <v>1579169</v>
      </c>
      <c r="J96" s="122">
        <v>3189</v>
      </c>
      <c r="K96" s="122">
        <v>113301</v>
      </c>
      <c r="L96" s="122">
        <v>194718</v>
      </c>
      <c r="M96" s="122">
        <v>9794984</v>
      </c>
      <c r="N96" s="122">
        <v>30377</v>
      </c>
      <c r="O96" s="122">
        <v>113868</v>
      </c>
      <c r="P96" s="122">
        <v>51277</v>
      </c>
      <c r="Q96" s="122">
        <v>405134</v>
      </c>
      <c r="R96" s="122">
        <v>88597</v>
      </c>
      <c r="S96" s="122">
        <v>2568503</v>
      </c>
      <c r="T96" s="122">
        <v>24467</v>
      </c>
      <c r="U96" s="122">
        <v>6707479</v>
      </c>
    </row>
    <row r="97" spans="1:21" x14ac:dyDescent="0.3">
      <c r="A97" s="77" t="s">
        <v>166</v>
      </c>
      <c r="B97" s="122">
        <v>3892965</v>
      </c>
      <c r="C97" s="122">
        <v>329380404</v>
      </c>
      <c r="D97" s="122">
        <v>2302207</v>
      </c>
      <c r="E97" s="122">
        <v>-777666</v>
      </c>
      <c r="F97" s="122">
        <v>1034638</v>
      </c>
      <c r="G97" s="122">
        <v>-34164398</v>
      </c>
      <c r="H97" s="122">
        <v>398574</v>
      </c>
      <c r="I97" s="122">
        <v>21685161</v>
      </c>
      <c r="J97" s="122">
        <v>868995</v>
      </c>
      <c r="K97" s="122">
        <v>11701571</v>
      </c>
      <c r="L97" s="122">
        <v>1590758</v>
      </c>
      <c r="M97" s="122">
        <v>330158070</v>
      </c>
      <c r="N97" s="122">
        <v>180529</v>
      </c>
      <c r="O97" s="122">
        <v>3054538</v>
      </c>
      <c r="P97" s="122">
        <v>976216</v>
      </c>
      <c r="Q97" s="122">
        <v>52965218</v>
      </c>
      <c r="R97" s="122">
        <v>399872</v>
      </c>
      <c r="S97" s="122">
        <v>107747172</v>
      </c>
      <c r="T97" s="122">
        <v>34141</v>
      </c>
      <c r="U97" s="122">
        <v>166391142</v>
      </c>
    </row>
    <row r="98" spans="1:21" x14ac:dyDescent="0.3">
      <c r="A98" s="77" t="s">
        <v>167</v>
      </c>
      <c r="B98" s="122"/>
      <c r="C98" s="122"/>
      <c r="D98" s="122"/>
      <c r="E98" s="122"/>
      <c r="F98" s="122"/>
      <c r="G98" s="122"/>
      <c r="H98" s="122"/>
      <c r="I98" s="122"/>
      <c r="J98" s="122"/>
      <c r="K98" s="122"/>
      <c r="L98" s="122"/>
      <c r="M98" s="122"/>
      <c r="N98" s="122"/>
      <c r="O98" s="122"/>
      <c r="P98" s="122"/>
      <c r="Q98" s="122"/>
      <c r="R98" s="122"/>
      <c r="S98" s="122"/>
      <c r="T98" s="122"/>
      <c r="U98" s="122"/>
    </row>
    <row r="99" spans="1:21" x14ac:dyDescent="0.3">
      <c r="A99" s="76" t="s">
        <v>168</v>
      </c>
      <c r="B99" s="122">
        <v>14643</v>
      </c>
      <c r="C99" s="122">
        <v>5477241</v>
      </c>
      <c r="D99" s="122">
        <v>5403</v>
      </c>
      <c r="E99" s="122">
        <v>2138785</v>
      </c>
      <c r="F99" s="122">
        <v>1973</v>
      </c>
      <c r="G99" s="122">
        <v>1543303</v>
      </c>
      <c r="H99" s="85" t="s">
        <v>196</v>
      </c>
      <c r="I99" s="85" t="s">
        <v>196</v>
      </c>
      <c r="J99" s="85" t="s">
        <v>196</v>
      </c>
      <c r="K99" s="85" t="s">
        <v>196</v>
      </c>
      <c r="L99" s="122">
        <v>9240</v>
      </c>
      <c r="M99" s="122">
        <v>3338455</v>
      </c>
      <c r="N99" s="122">
        <v>17</v>
      </c>
      <c r="O99" s="122">
        <v>4581</v>
      </c>
      <c r="P99" s="122">
        <v>4189</v>
      </c>
      <c r="Q99" s="122">
        <v>711216</v>
      </c>
      <c r="R99" s="122">
        <v>4112</v>
      </c>
      <c r="S99" s="122">
        <v>1674585</v>
      </c>
      <c r="T99" s="122">
        <v>922</v>
      </c>
      <c r="U99" s="122">
        <v>948073</v>
      </c>
    </row>
    <row r="100" spans="1:21" x14ac:dyDescent="0.3">
      <c r="A100" s="76" t="s">
        <v>169</v>
      </c>
      <c r="B100" s="122">
        <v>246045</v>
      </c>
      <c r="C100" s="122">
        <v>1723714</v>
      </c>
      <c r="D100" s="122">
        <v>85294</v>
      </c>
      <c r="E100" s="122">
        <v>577186</v>
      </c>
      <c r="F100" s="122">
        <v>40441</v>
      </c>
      <c r="G100" s="122">
        <v>397493</v>
      </c>
      <c r="H100" s="122">
        <v>17883</v>
      </c>
      <c r="I100" s="122">
        <v>141996</v>
      </c>
      <c r="J100" s="122">
        <v>26970</v>
      </c>
      <c r="K100" s="122">
        <v>37698</v>
      </c>
      <c r="L100" s="122">
        <v>160751</v>
      </c>
      <c r="M100" s="122">
        <v>1146528</v>
      </c>
      <c r="N100" s="122">
        <v>3759</v>
      </c>
      <c r="O100" s="122">
        <v>9193</v>
      </c>
      <c r="P100" s="122">
        <v>73546</v>
      </c>
      <c r="Q100" s="122">
        <v>141195</v>
      </c>
      <c r="R100" s="122">
        <v>70530</v>
      </c>
      <c r="S100" s="122">
        <v>411795</v>
      </c>
      <c r="T100" s="122">
        <v>12916</v>
      </c>
      <c r="U100" s="122">
        <v>584345</v>
      </c>
    </row>
    <row r="101" spans="1:21" x14ac:dyDescent="0.3">
      <c r="A101" s="76" t="s">
        <v>170</v>
      </c>
      <c r="B101" s="122">
        <v>32882</v>
      </c>
      <c r="C101" s="122">
        <v>10884854</v>
      </c>
      <c r="D101" s="122">
        <v>30519</v>
      </c>
      <c r="E101" s="122">
        <v>9023940</v>
      </c>
      <c r="F101" s="122">
        <v>1155</v>
      </c>
      <c r="G101" s="122">
        <v>391450</v>
      </c>
      <c r="H101" s="122">
        <v>26814</v>
      </c>
      <c r="I101" s="122">
        <v>7336247</v>
      </c>
      <c r="J101" s="122">
        <v>2550</v>
      </c>
      <c r="K101" s="122">
        <v>1296243</v>
      </c>
      <c r="L101" s="122">
        <v>2363</v>
      </c>
      <c r="M101" s="122">
        <v>1860914</v>
      </c>
      <c r="N101" s="85" t="s">
        <v>196</v>
      </c>
      <c r="O101" s="85" t="s">
        <v>196</v>
      </c>
      <c r="P101" s="85" t="s">
        <v>196</v>
      </c>
      <c r="Q101" s="85" t="s">
        <v>196</v>
      </c>
      <c r="R101" s="122">
        <v>508</v>
      </c>
      <c r="S101" s="122">
        <v>521524</v>
      </c>
      <c r="T101" s="122">
        <v>54</v>
      </c>
      <c r="U101" s="122">
        <v>284820</v>
      </c>
    </row>
    <row r="102" spans="1:21" x14ac:dyDescent="0.3">
      <c r="A102" s="76" t="s">
        <v>171</v>
      </c>
      <c r="B102" s="122">
        <v>194062</v>
      </c>
      <c r="C102" s="122">
        <v>42120966</v>
      </c>
      <c r="D102" s="122">
        <v>169873</v>
      </c>
      <c r="E102" s="122">
        <v>29306004</v>
      </c>
      <c r="F102" s="122">
        <v>149515</v>
      </c>
      <c r="G102" s="122">
        <v>23714060</v>
      </c>
      <c r="H102" s="122">
        <v>18902</v>
      </c>
      <c r="I102" s="122">
        <v>5213271</v>
      </c>
      <c r="J102" s="122">
        <v>1456</v>
      </c>
      <c r="K102" s="122">
        <v>378672</v>
      </c>
      <c r="L102" s="122">
        <v>24189</v>
      </c>
      <c r="M102" s="122">
        <v>12814963</v>
      </c>
      <c r="N102" s="122">
        <v>6416</v>
      </c>
      <c r="O102" s="122">
        <v>265427</v>
      </c>
      <c r="P102" s="122">
        <v>5146</v>
      </c>
      <c r="Q102" s="122">
        <v>1057927</v>
      </c>
      <c r="R102" s="122">
        <v>8835</v>
      </c>
      <c r="S102" s="122">
        <v>4168237</v>
      </c>
      <c r="T102" s="122">
        <v>3792</v>
      </c>
      <c r="U102" s="122">
        <v>7323371</v>
      </c>
    </row>
    <row r="103" spans="1:21" x14ac:dyDescent="0.3">
      <c r="A103" s="76" t="s">
        <v>172</v>
      </c>
      <c r="B103" s="122">
        <v>308</v>
      </c>
      <c r="C103" s="122">
        <v>423143</v>
      </c>
      <c r="D103" s="85" t="s">
        <v>196</v>
      </c>
      <c r="E103" s="85" t="s">
        <v>196</v>
      </c>
      <c r="F103" s="122">
        <v>211</v>
      </c>
      <c r="G103" s="122">
        <v>398692</v>
      </c>
      <c r="H103" s="85" t="s">
        <v>196</v>
      </c>
      <c r="I103" s="85" t="s">
        <v>196</v>
      </c>
      <c r="J103" s="122">
        <v>9</v>
      </c>
      <c r="K103" s="122">
        <v>1301</v>
      </c>
      <c r="L103" s="85" t="s">
        <v>196</v>
      </c>
      <c r="M103" s="85" t="s">
        <v>196</v>
      </c>
      <c r="N103" s="122">
        <v>11</v>
      </c>
      <c r="O103" s="122">
        <v>752</v>
      </c>
      <c r="P103" s="122">
        <v>9</v>
      </c>
      <c r="Q103" s="122">
        <v>230</v>
      </c>
      <c r="R103" s="122">
        <v>19</v>
      </c>
      <c r="S103" s="122">
        <v>3749</v>
      </c>
      <c r="T103" s="85" t="s">
        <v>196</v>
      </c>
      <c r="U103" s="85" t="s">
        <v>196</v>
      </c>
    </row>
    <row r="104" spans="1:21" x14ac:dyDescent="0.3">
      <c r="A104" s="76" t="s">
        <v>173</v>
      </c>
      <c r="B104" s="122">
        <v>883</v>
      </c>
      <c r="C104" s="122">
        <v>423006</v>
      </c>
      <c r="D104" s="85" t="s">
        <v>196</v>
      </c>
      <c r="E104" s="85" t="s">
        <v>196</v>
      </c>
      <c r="F104" s="122">
        <v>338</v>
      </c>
      <c r="G104" s="122">
        <v>-65713</v>
      </c>
      <c r="H104" s="85" t="s">
        <v>196</v>
      </c>
      <c r="I104" s="85" t="s">
        <v>196</v>
      </c>
      <c r="J104" s="85" t="s">
        <v>196</v>
      </c>
      <c r="K104" s="85" t="s">
        <v>196</v>
      </c>
      <c r="L104" s="85" t="s">
        <v>196</v>
      </c>
      <c r="M104" s="85" t="s">
        <v>196</v>
      </c>
      <c r="N104" s="122">
        <v>14</v>
      </c>
      <c r="O104" s="122">
        <v>767</v>
      </c>
      <c r="P104" s="85" t="s">
        <v>196</v>
      </c>
      <c r="Q104" s="85" t="s">
        <v>196</v>
      </c>
      <c r="R104" s="122">
        <v>133</v>
      </c>
      <c r="S104" s="122">
        <v>85917</v>
      </c>
      <c r="T104" s="85" t="s">
        <v>196</v>
      </c>
      <c r="U104" s="85" t="s">
        <v>196</v>
      </c>
    </row>
    <row r="105" spans="1:21" x14ac:dyDescent="0.3">
      <c r="A105" s="76" t="s">
        <v>174</v>
      </c>
      <c r="B105" s="122">
        <v>381279</v>
      </c>
      <c r="C105" s="122">
        <v>970233</v>
      </c>
      <c r="D105" s="122">
        <v>109074</v>
      </c>
      <c r="E105" s="122">
        <v>163319</v>
      </c>
      <c r="F105" s="122">
        <v>56135</v>
      </c>
      <c r="G105" s="122">
        <v>110738</v>
      </c>
      <c r="H105" s="122">
        <v>31784</v>
      </c>
      <c r="I105" s="122">
        <v>42260</v>
      </c>
      <c r="J105" s="122">
        <v>21155</v>
      </c>
      <c r="K105" s="122">
        <v>10321</v>
      </c>
      <c r="L105" s="122">
        <v>272205</v>
      </c>
      <c r="M105" s="122">
        <v>806914</v>
      </c>
      <c r="N105" s="122">
        <v>28357</v>
      </c>
      <c r="O105" s="122">
        <v>22745</v>
      </c>
      <c r="P105" s="122">
        <v>106683</v>
      </c>
      <c r="Q105" s="122">
        <v>93007</v>
      </c>
      <c r="R105" s="122">
        <v>117198</v>
      </c>
      <c r="S105" s="122">
        <v>252589</v>
      </c>
      <c r="T105" s="122">
        <v>19967</v>
      </c>
      <c r="U105" s="122">
        <v>438573</v>
      </c>
    </row>
    <row r="106" spans="1:21" x14ac:dyDescent="0.3">
      <c r="A106" s="77" t="s">
        <v>175</v>
      </c>
      <c r="B106" s="122">
        <v>773659</v>
      </c>
      <c r="C106" s="122">
        <v>62023156</v>
      </c>
      <c r="D106" s="122">
        <v>375770</v>
      </c>
      <c r="E106" s="122">
        <v>41743159</v>
      </c>
      <c r="F106" s="122">
        <v>236226</v>
      </c>
      <c r="G106" s="122">
        <v>26490023</v>
      </c>
      <c r="H106" s="122">
        <v>89314</v>
      </c>
      <c r="I106" s="122">
        <v>13191803</v>
      </c>
      <c r="J106" s="122">
        <v>50230</v>
      </c>
      <c r="K106" s="122">
        <v>2061333</v>
      </c>
      <c r="L106" s="122">
        <v>397889</v>
      </c>
      <c r="M106" s="122">
        <v>20279997</v>
      </c>
      <c r="N106" s="122">
        <v>37546</v>
      </c>
      <c r="O106" s="122">
        <v>664508</v>
      </c>
      <c r="P106" s="122">
        <v>169646</v>
      </c>
      <c r="Q106" s="122">
        <v>2700158</v>
      </c>
      <c r="R106" s="122">
        <v>165799</v>
      </c>
      <c r="S106" s="122">
        <v>7118398</v>
      </c>
      <c r="T106" s="122">
        <v>24898</v>
      </c>
      <c r="U106" s="122">
        <v>9796934</v>
      </c>
    </row>
    <row r="107" spans="1:21" x14ac:dyDescent="0.3">
      <c r="A107" s="77" t="s">
        <v>176</v>
      </c>
      <c r="B107" s="122">
        <v>3863283</v>
      </c>
      <c r="C107" s="122">
        <v>267357977</v>
      </c>
      <c r="D107" s="122">
        <v>2272526</v>
      </c>
      <c r="E107" s="122">
        <v>-42520361</v>
      </c>
      <c r="F107" s="122">
        <v>1035572</v>
      </c>
      <c r="G107" s="122">
        <v>-60654089</v>
      </c>
      <c r="H107" s="122">
        <v>367959</v>
      </c>
      <c r="I107" s="122">
        <v>8493491</v>
      </c>
      <c r="J107" s="122">
        <v>868995</v>
      </c>
      <c r="K107" s="122">
        <v>9640237</v>
      </c>
      <c r="L107" s="122">
        <v>1590757</v>
      </c>
      <c r="M107" s="122">
        <v>309878338</v>
      </c>
      <c r="N107" s="122">
        <v>180528</v>
      </c>
      <c r="O107" s="122">
        <v>2390051</v>
      </c>
      <c r="P107" s="122">
        <v>976216</v>
      </c>
      <c r="Q107" s="122">
        <v>50265067</v>
      </c>
      <c r="R107" s="122">
        <v>399872</v>
      </c>
      <c r="S107" s="122">
        <v>100628853</v>
      </c>
      <c r="T107" s="122">
        <v>34141</v>
      </c>
      <c r="U107" s="122">
        <v>156594367</v>
      </c>
    </row>
    <row r="108" spans="1:21" x14ac:dyDescent="0.3">
      <c r="A108" s="76" t="s">
        <v>177</v>
      </c>
      <c r="B108" s="85" t="s">
        <v>196</v>
      </c>
      <c r="C108" s="85" t="s">
        <v>196</v>
      </c>
      <c r="D108" s="122">
        <v>768</v>
      </c>
      <c r="E108" s="122">
        <v>7302</v>
      </c>
      <c r="F108" s="122">
        <v>63</v>
      </c>
      <c r="G108" s="122">
        <v>1175</v>
      </c>
      <c r="H108" s="122">
        <v>44</v>
      </c>
      <c r="I108" s="122">
        <v>629</v>
      </c>
      <c r="J108" s="122">
        <v>661</v>
      </c>
      <c r="K108" s="122">
        <v>5497</v>
      </c>
      <c r="L108" s="85" t="s">
        <v>196</v>
      </c>
      <c r="M108" s="85" t="s">
        <v>196</v>
      </c>
      <c r="N108" s="122">
        <v>5</v>
      </c>
      <c r="O108" s="122">
        <v>16</v>
      </c>
      <c r="P108" s="122">
        <v>647</v>
      </c>
      <c r="Q108" s="122">
        <v>17404</v>
      </c>
      <c r="R108" s="122">
        <v>224</v>
      </c>
      <c r="S108" s="122">
        <v>11441</v>
      </c>
      <c r="T108" s="85" t="s">
        <v>196</v>
      </c>
      <c r="U108" s="85" t="s">
        <v>196</v>
      </c>
    </row>
    <row r="109" spans="1:21" x14ac:dyDescent="0.3">
      <c r="A109" s="76" t="s">
        <v>178</v>
      </c>
      <c r="B109" s="122">
        <v>3</v>
      </c>
      <c r="C109" s="122">
        <v>27918</v>
      </c>
      <c r="D109" s="85" t="s">
        <v>196</v>
      </c>
      <c r="E109" s="85" t="s">
        <v>196</v>
      </c>
      <c r="F109" s="85" t="s">
        <v>196</v>
      </c>
      <c r="G109" s="85" t="s">
        <v>196</v>
      </c>
      <c r="H109" s="84" t="s">
        <v>195</v>
      </c>
      <c r="I109" s="84" t="s">
        <v>195</v>
      </c>
      <c r="J109" s="84" t="s">
        <v>195</v>
      </c>
      <c r="K109" s="84" t="s">
        <v>195</v>
      </c>
      <c r="L109" s="85" t="s">
        <v>196</v>
      </c>
      <c r="M109" s="85" t="s">
        <v>196</v>
      </c>
      <c r="N109" s="84" t="s">
        <v>195</v>
      </c>
      <c r="O109" s="84" t="s">
        <v>195</v>
      </c>
      <c r="P109" s="84" t="s">
        <v>195</v>
      </c>
      <c r="Q109" s="84" t="s">
        <v>195</v>
      </c>
      <c r="R109" s="85" t="s">
        <v>196</v>
      </c>
      <c r="S109" s="85" t="s">
        <v>196</v>
      </c>
      <c r="T109" s="85" t="s">
        <v>196</v>
      </c>
      <c r="U109" s="85" t="s">
        <v>196</v>
      </c>
    </row>
    <row r="110" spans="1:21" x14ac:dyDescent="0.3">
      <c r="A110" s="76" t="s">
        <v>179</v>
      </c>
      <c r="B110" s="122">
        <v>4161</v>
      </c>
      <c r="C110" s="122">
        <v>290714</v>
      </c>
      <c r="D110" s="85" t="s">
        <v>196</v>
      </c>
      <c r="E110" s="85" t="s">
        <v>196</v>
      </c>
      <c r="F110" s="122">
        <v>3606</v>
      </c>
      <c r="G110" s="122">
        <v>244153</v>
      </c>
      <c r="H110" s="85" t="s">
        <v>196</v>
      </c>
      <c r="I110" s="85" t="s">
        <v>196</v>
      </c>
      <c r="J110" s="122">
        <v>3</v>
      </c>
      <c r="K110" s="122">
        <v>11</v>
      </c>
      <c r="L110" s="85" t="s">
        <v>196</v>
      </c>
      <c r="M110" s="85" t="s">
        <v>196</v>
      </c>
      <c r="N110" s="122">
        <v>35</v>
      </c>
      <c r="O110" s="122">
        <v>1205</v>
      </c>
      <c r="P110" s="122">
        <v>22</v>
      </c>
      <c r="Q110" s="122">
        <v>1354</v>
      </c>
      <c r="R110" s="122">
        <v>11</v>
      </c>
      <c r="S110" s="122">
        <v>1055</v>
      </c>
      <c r="T110" s="85" t="s">
        <v>196</v>
      </c>
      <c r="U110" s="85" t="s">
        <v>196</v>
      </c>
    </row>
    <row r="111" spans="1:21" ht="27" x14ac:dyDescent="0.3">
      <c r="A111" s="78" t="s">
        <v>191</v>
      </c>
      <c r="B111" s="85" t="s">
        <v>196</v>
      </c>
      <c r="C111" s="85" t="s">
        <v>196</v>
      </c>
      <c r="D111" s="85" t="s">
        <v>196</v>
      </c>
      <c r="E111" s="85" t="s">
        <v>196</v>
      </c>
      <c r="F111" s="85" t="s">
        <v>196</v>
      </c>
      <c r="G111" s="85" t="s">
        <v>196</v>
      </c>
      <c r="H111" s="85" t="s">
        <v>196</v>
      </c>
      <c r="I111" s="85" t="s">
        <v>196</v>
      </c>
      <c r="J111" s="84" t="s">
        <v>195</v>
      </c>
      <c r="K111" s="84" t="s">
        <v>195</v>
      </c>
      <c r="L111" s="84" t="s">
        <v>195</v>
      </c>
      <c r="M111" s="84" t="s">
        <v>195</v>
      </c>
      <c r="N111" s="84" t="s">
        <v>195</v>
      </c>
      <c r="O111" s="84" t="s">
        <v>195</v>
      </c>
      <c r="P111" s="84" t="s">
        <v>195</v>
      </c>
      <c r="Q111" s="84" t="s">
        <v>195</v>
      </c>
      <c r="R111" s="84" t="s">
        <v>195</v>
      </c>
      <c r="S111" s="84" t="s">
        <v>195</v>
      </c>
      <c r="T111" s="84" t="s">
        <v>195</v>
      </c>
      <c r="U111" s="84" t="s">
        <v>195</v>
      </c>
    </row>
    <row r="112" spans="1:21" x14ac:dyDescent="0.3">
      <c r="A112" s="76" t="s">
        <v>180</v>
      </c>
      <c r="B112" s="84" t="s">
        <v>195</v>
      </c>
      <c r="C112" s="84" t="s">
        <v>195</v>
      </c>
      <c r="D112" s="84" t="s">
        <v>195</v>
      </c>
      <c r="E112" s="84" t="s">
        <v>195</v>
      </c>
      <c r="F112" s="84" t="s">
        <v>195</v>
      </c>
      <c r="G112" s="84" t="s">
        <v>195</v>
      </c>
      <c r="H112" s="84" t="s">
        <v>195</v>
      </c>
      <c r="I112" s="84" t="s">
        <v>195</v>
      </c>
      <c r="J112" s="84" t="s">
        <v>195</v>
      </c>
      <c r="K112" s="84" t="s">
        <v>195</v>
      </c>
      <c r="L112" s="84" t="s">
        <v>195</v>
      </c>
      <c r="M112" s="84" t="s">
        <v>195</v>
      </c>
      <c r="N112" s="84" t="s">
        <v>195</v>
      </c>
      <c r="O112" s="84" t="s">
        <v>195</v>
      </c>
      <c r="P112" s="84" t="s">
        <v>195</v>
      </c>
      <c r="Q112" s="84" t="s">
        <v>195</v>
      </c>
      <c r="R112" s="84" t="s">
        <v>195</v>
      </c>
      <c r="S112" s="84" t="s">
        <v>195</v>
      </c>
      <c r="T112" s="84" t="s">
        <v>195</v>
      </c>
      <c r="U112" s="84" t="s">
        <v>195</v>
      </c>
    </row>
    <row r="113" spans="1:21" x14ac:dyDescent="0.3">
      <c r="A113" s="76" t="s">
        <v>181</v>
      </c>
      <c r="B113" s="84" t="s">
        <v>195</v>
      </c>
      <c r="C113" s="84" t="s">
        <v>195</v>
      </c>
      <c r="D113" s="84" t="s">
        <v>195</v>
      </c>
      <c r="E113" s="84" t="s">
        <v>195</v>
      </c>
      <c r="F113" s="84" t="s">
        <v>195</v>
      </c>
      <c r="G113" s="84" t="s">
        <v>195</v>
      </c>
      <c r="H113" s="84" t="s">
        <v>195</v>
      </c>
      <c r="I113" s="84" t="s">
        <v>195</v>
      </c>
      <c r="J113" s="84" t="s">
        <v>195</v>
      </c>
      <c r="K113" s="84" t="s">
        <v>195</v>
      </c>
      <c r="L113" s="84" t="s">
        <v>195</v>
      </c>
      <c r="M113" s="84" t="s">
        <v>195</v>
      </c>
      <c r="N113" s="84" t="s">
        <v>195</v>
      </c>
      <c r="O113" s="84" t="s">
        <v>195</v>
      </c>
      <c r="P113" s="84" t="s">
        <v>195</v>
      </c>
      <c r="Q113" s="84" t="s">
        <v>195</v>
      </c>
      <c r="R113" s="84" t="s">
        <v>195</v>
      </c>
      <c r="S113" s="84" t="s">
        <v>195</v>
      </c>
      <c r="T113" s="84" t="s">
        <v>195</v>
      </c>
      <c r="U113" s="84" t="s">
        <v>195</v>
      </c>
    </row>
    <row r="114" spans="1:21" x14ac:dyDescent="0.3">
      <c r="A114" s="76" t="s">
        <v>182</v>
      </c>
      <c r="B114" s="122">
        <v>19</v>
      </c>
      <c r="C114" s="122">
        <v>1032</v>
      </c>
      <c r="D114" s="85" t="s">
        <v>196</v>
      </c>
      <c r="E114" s="85" t="s">
        <v>196</v>
      </c>
      <c r="F114" s="84" t="s">
        <v>195</v>
      </c>
      <c r="G114" s="84" t="s">
        <v>195</v>
      </c>
      <c r="H114" s="84" t="s">
        <v>195</v>
      </c>
      <c r="I114" s="84" t="s">
        <v>195</v>
      </c>
      <c r="J114" s="85" t="s">
        <v>196</v>
      </c>
      <c r="K114" s="85" t="s">
        <v>196</v>
      </c>
      <c r="L114" s="85" t="s">
        <v>196</v>
      </c>
      <c r="M114" s="85" t="s">
        <v>196</v>
      </c>
      <c r="N114" s="85" t="s">
        <v>196</v>
      </c>
      <c r="O114" s="85" t="s">
        <v>196</v>
      </c>
      <c r="P114" s="122">
        <v>8</v>
      </c>
      <c r="Q114" s="122">
        <v>415</v>
      </c>
      <c r="R114" s="85" t="s">
        <v>196</v>
      </c>
      <c r="S114" s="85" t="s">
        <v>196</v>
      </c>
      <c r="T114" s="84" t="s">
        <v>195</v>
      </c>
      <c r="U114" s="84" t="s">
        <v>195</v>
      </c>
    </row>
    <row r="115" spans="1:21" x14ac:dyDescent="0.3">
      <c r="A115" s="76" t="s">
        <v>183</v>
      </c>
      <c r="B115" s="122">
        <v>539786</v>
      </c>
      <c r="C115" s="122">
        <v>19332247</v>
      </c>
      <c r="D115" s="122">
        <v>444090</v>
      </c>
      <c r="E115" s="122">
        <v>9283421</v>
      </c>
      <c r="F115" s="85" t="s">
        <v>196</v>
      </c>
      <c r="G115" s="85" t="s">
        <v>196</v>
      </c>
      <c r="H115" s="85" t="s">
        <v>196</v>
      </c>
      <c r="I115" s="85" t="s">
        <v>196</v>
      </c>
      <c r="J115" s="85" t="s">
        <v>196</v>
      </c>
      <c r="K115" s="85" t="s">
        <v>196</v>
      </c>
      <c r="L115" s="122">
        <v>95696</v>
      </c>
      <c r="M115" s="122">
        <v>10048826</v>
      </c>
      <c r="N115" s="122">
        <v>41814</v>
      </c>
      <c r="O115" s="122">
        <v>711750</v>
      </c>
      <c r="P115" s="85" t="s">
        <v>196</v>
      </c>
      <c r="Q115" s="85" t="s">
        <v>196</v>
      </c>
      <c r="R115" s="122">
        <v>15508</v>
      </c>
      <c r="S115" s="122">
        <v>2956805</v>
      </c>
      <c r="T115" s="85" t="s">
        <v>196</v>
      </c>
      <c r="U115" s="85" t="s">
        <v>196</v>
      </c>
    </row>
    <row r="116" spans="1:21" x14ac:dyDescent="0.3">
      <c r="A116" s="76" t="s">
        <v>184</v>
      </c>
      <c r="B116" s="122">
        <v>229</v>
      </c>
      <c r="C116" s="122">
        <v>176221</v>
      </c>
      <c r="D116" s="122">
        <v>6</v>
      </c>
      <c r="E116" s="122">
        <v>101</v>
      </c>
      <c r="F116" s="84" t="s">
        <v>195</v>
      </c>
      <c r="G116" s="84" t="s">
        <v>195</v>
      </c>
      <c r="H116" s="85" t="s">
        <v>196</v>
      </c>
      <c r="I116" s="85" t="s">
        <v>196</v>
      </c>
      <c r="J116" s="85" t="s">
        <v>196</v>
      </c>
      <c r="K116" s="85" t="s">
        <v>196</v>
      </c>
      <c r="L116" s="122">
        <v>223</v>
      </c>
      <c r="M116" s="122">
        <v>176120</v>
      </c>
      <c r="N116" s="85" t="s">
        <v>196</v>
      </c>
      <c r="O116" s="85" t="s">
        <v>196</v>
      </c>
      <c r="P116" s="122">
        <v>62</v>
      </c>
      <c r="Q116" s="122">
        <v>3474</v>
      </c>
      <c r="R116" s="85" t="s">
        <v>196</v>
      </c>
      <c r="S116" s="85" t="s">
        <v>196</v>
      </c>
      <c r="T116" s="122">
        <v>53</v>
      </c>
      <c r="U116" s="122">
        <v>141280</v>
      </c>
    </row>
    <row r="117" spans="1:21" x14ac:dyDescent="0.3">
      <c r="A117" s="77" t="s">
        <v>185</v>
      </c>
      <c r="B117" s="122">
        <v>4052600</v>
      </c>
      <c r="C117" s="122">
        <v>248599643</v>
      </c>
      <c r="D117" s="122">
        <v>2461389</v>
      </c>
      <c r="E117" s="122">
        <v>-51705764</v>
      </c>
      <c r="F117" s="122">
        <v>1035900</v>
      </c>
      <c r="G117" s="122">
        <v>-60639103</v>
      </c>
      <c r="H117" s="122">
        <v>556248</v>
      </c>
      <c r="I117" s="84" t="s">
        <v>195</v>
      </c>
      <c r="J117" s="122">
        <v>869241</v>
      </c>
      <c r="K117" s="122">
        <v>8933338</v>
      </c>
      <c r="L117" s="122">
        <v>1591211</v>
      </c>
      <c r="M117" s="122">
        <v>300305408</v>
      </c>
      <c r="N117" s="122">
        <v>180601</v>
      </c>
      <c r="O117" s="122">
        <v>1672600</v>
      </c>
      <c r="P117" s="122">
        <v>976344</v>
      </c>
      <c r="Q117" s="122">
        <v>48929114</v>
      </c>
      <c r="R117" s="122">
        <v>400036</v>
      </c>
      <c r="S117" s="122">
        <v>97711835</v>
      </c>
      <c r="T117" s="122">
        <v>34230</v>
      </c>
      <c r="U117" s="122">
        <v>151991859</v>
      </c>
    </row>
    <row r="118" spans="1:21" x14ac:dyDescent="0.3">
      <c r="A118" s="76" t="s">
        <v>186</v>
      </c>
      <c r="B118" s="122">
        <v>2026307</v>
      </c>
      <c r="C118" s="122">
        <v>36906244</v>
      </c>
      <c r="D118" s="122">
        <v>869167</v>
      </c>
      <c r="E118" s="122">
        <v>8921222</v>
      </c>
      <c r="F118" s="84" t="s">
        <v>195</v>
      </c>
      <c r="G118" s="84" t="s">
        <v>195</v>
      </c>
      <c r="H118" s="84" t="s">
        <v>195</v>
      </c>
      <c r="I118" s="84" t="s">
        <v>195</v>
      </c>
      <c r="J118" s="122">
        <v>869167</v>
      </c>
      <c r="K118" s="122">
        <v>8921222</v>
      </c>
      <c r="L118" s="122">
        <v>1157140</v>
      </c>
      <c r="M118" s="122">
        <v>27985022</v>
      </c>
      <c r="N118" s="122">
        <v>12331</v>
      </c>
      <c r="O118" s="122">
        <v>61823</v>
      </c>
      <c r="P118" s="122">
        <v>849319</v>
      </c>
      <c r="Q118" s="122">
        <v>20724890</v>
      </c>
      <c r="R118" s="122">
        <v>281306</v>
      </c>
      <c r="S118" s="122">
        <v>6860691</v>
      </c>
      <c r="T118" s="122">
        <v>14184</v>
      </c>
      <c r="U118" s="122">
        <v>337618</v>
      </c>
    </row>
    <row r="119" spans="1:21" x14ac:dyDescent="0.3">
      <c r="A119" s="77" t="s">
        <v>187</v>
      </c>
      <c r="B119" s="122">
        <v>2627260</v>
      </c>
      <c r="C119" s="122">
        <v>211693400</v>
      </c>
      <c r="D119" s="122">
        <v>1036049</v>
      </c>
      <c r="E119" s="122">
        <v>-60626987</v>
      </c>
      <c r="F119" s="122">
        <v>1035900</v>
      </c>
      <c r="G119" s="122">
        <v>-60639103</v>
      </c>
      <c r="H119" s="84" t="s">
        <v>195</v>
      </c>
      <c r="I119" s="84" t="s">
        <v>195</v>
      </c>
      <c r="J119" s="122">
        <v>149</v>
      </c>
      <c r="K119" s="122">
        <v>12116</v>
      </c>
      <c r="L119" s="122">
        <v>1591211</v>
      </c>
      <c r="M119" s="122">
        <v>272320386</v>
      </c>
      <c r="N119" s="122">
        <v>180601</v>
      </c>
      <c r="O119" s="122">
        <v>1610777</v>
      </c>
      <c r="P119" s="122">
        <v>976344</v>
      </c>
      <c r="Q119" s="122">
        <v>28204225</v>
      </c>
      <c r="R119" s="122">
        <v>400036</v>
      </c>
      <c r="S119" s="122">
        <v>90851144</v>
      </c>
      <c r="T119" s="122">
        <v>34230</v>
      </c>
      <c r="U119" s="122">
        <v>151654241</v>
      </c>
    </row>
    <row r="120" spans="1:21" ht="15" x14ac:dyDescent="0.3">
      <c r="A120" s="77" t="s">
        <v>188</v>
      </c>
      <c r="B120" s="122">
        <v>4052600</v>
      </c>
      <c r="C120" s="122">
        <v>9530547</v>
      </c>
      <c r="D120" s="122">
        <v>2461389</v>
      </c>
      <c r="E120" s="84" t="s">
        <v>195</v>
      </c>
      <c r="F120" s="122">
        <v>1035900</v>
      </c>
      <c r="G120" s="84" t="s">
        <v>195</v>
      </c>
      <c r="H120" s="122">
        <v>556248</v>
      </c>
      <c r="I120" s="84" t="s">
        <v>195</v>
      </c>
      <c r="J120" s="122">
        <v>869241</v>
      </c>
      <c r="K120" s="84" t="s">
        <v>195</v>
      </c>
      <c r="L120" s="122">
        <v>1591211</v>
      </c>
      <c r="M120" s="122">
        <v>9530547</v>
      </c>
      <c r="N120" s="122">
        <v>180601</v>
      </c>
      <c r="O120" s="122">
        <v>56372</v>
      </c>
      <c r="P120" s="122">
        <v>976344</v>
      </c>
      <c r="Q120" s="122">
        <v>986676</v>
      </c>
      <c r="R120" s="122">
        <v>400036</v>
      </c>
      <c r="S120" s="122">
        <v>3179610</v>
      </c>
      <c r="T120" s="122">
        <v>34230</v>
      </c>
      <c r="U120" s="122">
        <v>5307889</v>
      </c>
    </row>
    <row r="121" spans="1:21" x14ac:dyDescent="0.3">
      <c r="A121" s="77" t="s">
        <v>189</v>
      </c>
      <c r="B121" s="122"/>
      <c r="C121" s="122"/>
      <c r="D121" s="122"/>
      <c r="E121" s="122"/>
      <c r="F121" s="122"/>
      <c r="G121" s="122"/>
      <c r="H121" s="122"/>
      <c r="I121" s="122"/>
      <c r="J121" s="122"/>
      <c r="K121" s="122"/>
      <c r="L121" s="122"/>
      <c r="M121" s="122"/>
      <c r="N121" s="122"/>
      <c r="O121" s="122"/>
      <c r="P121" s="122"/>
      <c r="Q121" s="122"/>
      <c r="R121" s="122"/>
      <c r="S121" s="122"/>
      <c r="T121" s="122"/>
      <c r="U121" s="122"/>
    </row>
    <row r="122" spans="1:21" x14ac:dyDescent="0.3">
      <c r="A122" s="76" t="s">
        <v>190</v>
      </c>
      <c r="B122" s="122">
        <v>1467208</v>
      </c>
      <c r="C122" s="122">
        <v>470805469</v>
      </c>
      <c r="D122" s="122">
        <v>1464301</v>
      </c>
      <c r="E122" s="122">
        <v>438527722</v>
      </c>
      <c r="F122" s="122">
        <v>1033085</v>
      </c>
      <c r="G122" s="122">
        <v>314578869</v>
      </c>
      <c r="H122" s="122">
        <v>428770</v>
      </c>
      <c r="I122" s="122">
        <v>122794889</v>
      </c>
      <c r="J122" s="122">
        <v>2446</v>
      </c>
      <c r="K122" s="122">
        <v>1153963</v>
      </c>
      <c r="L122" s="122">
        <v>2907</v>
      </c>
      <c r="M122" s="122">
        <v>32277747</v>
      </c>
      <c r="N122" s="122">
        <v>119</v>
      </c>
      <c r="O122" s="122">
        <v>729891</v>
      </c>
      <c r="P122" s="122">
        <v>892</v>
      </c>
      <c r="Q122" s="122">
        <v>3145429</v>
      </c>
      <c r="R122" s="122">
        <v>1353</v>
      </c>
      <c r="S122" s="122">
        <v>11751291</v>
      </c>
      <c r="T122" s="122">
        <v>543</v>
      </c>
      <c r="U122" s="122">
        <v>16651136</v>
      </c>
    </row>
    <row r="123" spans="1:21" x14ac:dyDescent="0.3">
      <c r="A123" s="201" t="s">
        <v>2485</v>
      </c>
      <c r="B123" s="201"/>
      <c r="C123" s="201"/>
      <c r="D123" s="201"/>
      <c r="E123" s="201"/>
      <c r="F123" s="201"/>
      <c r="G123" s="201"/>
      <c r="H123" s="201"/>
      <c r="I123" s="201"/>
      <c r="J123" s="201"/>
      <c r="K123" s="201"/>
      <c r="L123" s="201"/>
      <c r="M123" s="201"/>
      <c r="N123" s="201"/>
      <c r="O123" s="201"/>
      <c r="P123" s="201"/>
      <c r="Q123" s="201"/>
      <c r="R123" s="201"/>
      <c r="S123" s="201"/>
      <c r="T123" s="201"/>
      <c r="U123" s="201"/>
    </row>
    <row r="124" spans="1:21" x14ac:dyDescent="0.3">
      <c r="A124" s="76" t="s">
        <v>135</v>
      </c>
      <c r="B124" s="122">
        <v>6804</v>
      </c>
      <c r="C124" s="122">
        <v>61868513</v>
      </c>
      <c r="D124" s="122">
        <v>1682</v>
      </c>
      <c r="E124" s="122">
        <v>7632991</v>
      </c>
      <c r="F124" s="122">
        <v>824</v>
      </c>
      <c r="G124" s="122">
        <v>5780962</v>
      </c>
      <c r="H124" s="122">
        <v>804</v>
      </c>
      <c r="I124" s="122">
        <v>1830734</v>
      </c>
      <c r="J124" s="122">
        <v>54</v>
      </c>
      <c r="K124" s="122">
        <v>21294</v>
      </c>
      <c r="L124" s="122">
        <v>5122</v>
      </c>
      <c r="M124" s="122">
        <v>54235523</v>
      </c>
      <c r="N124" s="122">
        <v>103</v>
      </c>
      <c r="O124" s="122">
        <v>124892</v>
      </c>
      <c r="P124" s="122">
        <v>327</v>
      </c>
      <c r="Q124" s="122">
        <v>160225</v>
      </c>
      <c r="R124" s="122">
        <v>1659</v>
      </c>
      <c r="S124" s="122">
        <v>1690671</v>
      </c>
      <c r="T124" s="122">
        <v>3033</v>
      </c>
      <c r="U124" s="122">
        <v>52259735</v>
      </c>
    </row>
    <row r="125" spans="1:21" x14ac:dyDescent="0.3">
      <c r="A125" s="76" t="s">
        <v>136</v>
      </c>
      <c r="B125" s="122">
        <v>6005</v>
      </c>
      <c r="C125" s="122">
        <v>-45924495</v>
      </c>
      <c r="D125" s="122">
        <v>3195</v>
      </c>
      <c r="E125" s="122">
        <v>-23489765</v>
      </c>
      <c r="F125" s="122">
        <v>2715</v>
      </c>
      <c r="G125" s="122">
        <v>-22757714</v>
      </c>
      <c r="H125" s="122">
        <v>470</v>
      </c>
      <c r="I125" s="122">
        <v>-731240</v>
      </c>
      <c r="J125" s="122">
        <v>10</v>
      </c>
      <c r="K125" s="122">
        <v>-811</v>
      </c>
      <c r="L125" s="122">
        <v>2810</v>
      </c>
      <c r="M125" s="122">
        <v>-22434730</v>
      </c>
      <c r="N125" s="122">
        <v>81</v>
      </c>
      <c r="O125" s="122">
        <v>-17733</v>
      </c>
      <c r="P125" s="122">
        <v>205</v>
      </c>
      <c r="Q125" s="122">
        <v>-58715</v>
      </c>
      <c r="R125" s="122">
        <v>895</v>
      </c>
      <c r="S125" s="122">
        <v>-525590</v>
      </c>
      <c r="T125" s="122">
        <v>1629</v>
      </c>
      <c r="U125" s="122">
        <v>-21832692</v>
      </c>
    </row>
    <row r="126" spans="1:21" ht="26.4" x14ac:dyDescent="0.3">
      <c r="A126" s="79" t="s">
        <v>197</v>
      </c>
      <c r="B126" s="122">
        <v>452</v>
      </c>
      <c r="C126" s="122">
        <v>1045154</v>
      </c>
      <c r="D126" s="122">
        <v>136</v>
      </c>
      <c r="E126" s="122">
        <v>352005</v>
      </c>
      <c r="F126" s="122">
        <v>109</v>
      </c>
      <c r="G126" s="122">
        <v>243161</v>
      </c>
      <c r="H126" s="122">
        <v>23</v>
      </c>
      <c r="I126" s="122">
        <v>108139</v>
      </c>
      <c r="J126" s="122">
        <v>4</v>
      </c>
      <c r="K126" s="122">
        <v>705</v>
      </c>
      <c r="L126" s="122">
        <v>316</v>
      </c>
      <c r="M126" s="122">
        <v>693150</v>
      </c>
      <c r="N126" s="84" t="s">
        <v>195</v>
      </c>
      <c r="O126" s="84" t="s">
        <v>195</v>
      </c>
      <c r="P126" s="122">
        <v>13</v>
      </c>
      <c r="Q126" s="122">
        <v>-726</v>
      </c>
      <c r="R126" s="122">
        <v>66</v>
      </c>
      <c r="S126" s="122">
        <v>4783</v>
      </c>
      <c r="T126" s="122">
        <v>237</v>
      </c>
      <c r="U126" s="122">
        <v>689093</v>
      </c>
    </row>
    <row r="127" spans="1:21" x14ac:dyDescent="0.3">
      <c r="A127" s="76" t="s">
        <v>137</v>
      </c>
      <c r="B127" s="122">
        <v>33</v>
      </c>
      <c r="C127" s="122">
        <v>32852</v>
      </c>
      <c r="D127" s="122">
        <v>21</v>
      </c>
      <c r="E127" s="122">
        <v>19497</v>
      </c>
      <c r="F127" s="122">
        <v>11</v>
      </c>
      <c r="G127" s="122">
        <v>14996</v>
      </c>
      <c r="H127" s="85" t="s">
        <v>196</v>
      </c>
      <c r="I127" s="85" t="s">
        <v>196</v>
      </c>
      <c r="J127" s="85" t="s">
        <v>196</v>
      </c>
      <c r="K127" s="85" t="s">
        <v>196</v>
      </c>
      <c r="L127" s="122">
        <v>12</v>
      </c>
      <c r="M127" s="122">
        <v>13354</v>
      </c>
      <c r="N127" s="85" t="s">
        <v>196</v>
      </c>
      <c r="O127" s="85" t="s">
        <v>196</v>
      </c>
      <c r="P127" s="85" t="s">
        <v>196</v>
      </c>
      <c r="Q127" s="85" t="s">
        <v>196</v>
      </c>
      <c r="R127" s="122">
        <v>5</v>
      </c>
      <c r="S127" s="122">
        <v>9018</v>
      </c>
      <c r="T127" s="85" t="s">
        <v>196</v>
      </c>
      <c r="U127" s="85" t="s">
        <v>196</v>
      </c>
    </row>
    <row r="128" spans="1:21" x14ac:dyDescent="0.3">
      <c r="A128" s="76" t="s">
        <v>138</v>
      </c>
      <c r="B128" s="85" t="s">
        <v>196</v>
      </c>
      <c r="C128" s="85" t="s">
        <v>196</v>
      </c>
      <c r="D128" s="84" t="s">
        <v>195</v>
      </c>
      <c r="E128" s="84" t="s">
        <v>195</v>
      </c>
      <c r="F128" s="84" t="s">
        <v>195</v>
      </c>
      <c r="G128" s="84" t="s">
        <v>195</v>
      </c>
      <c r="H128" s="84" t="s">
        <v>195</v>
      </c>
      <c r="I128" s="84" t="s">
        <v>195</v>
      </c>
      <c r="J128" s="84" t="s">
        <v>195</v>
      </c>
      <c r="K128" s="84" t="s">
        <v>195</v>
      </c>
      <c r="L128" s="85" t="s">
        <v>196</v>
      </c>
      <c r="M128" s="85" t="s">
        <v>196</v>
      </c>
      <c r="N128" s="84" t="s">
        <v>195</v>
      </c>
      <c r="O128" s="84" t="s">
        <v>195</v>
      </c>
      <c r="P128" s="84" t="s">
        <v>195</v>
      </c>
      <c r="Q128" s="84" t="s">
        <v>195</v>
      </c>
      <c r="R128" s="85" t="s">
        <v>196</v>
      </c>
      <c r="S128" s="85" t="s">
        <v>196</v>
      </c>
      <c r="T128" s="84" t="s">
        <v>195</v>
      </c>
      <c r="U128" s="84" t="s">
        <v>195</v>
      </c>
    </row>
    <row r="129" spans="1:21" ht="15" x14ac:dyDescent="0.3">
      <c r="A129" s="76" t="s">
        <v>139</v>
      </c>
      <c r="B129" s="122">
        <v>9</v>
      </c>
      <c r="C129" s="122">
        <v>-24420</v>
      </c>
      <c r="D129" s="122">
        <v>3</v>
      </c>
      <c r="E129" s="122">
        <v>-3158</v>
      </c>
      <c r="F129" s="122">
        <v>3</v>
      </c>
      <c r="G129" s="122">
        <v>-3158</v>
      </c>
      <c r="H129" s="84" t="s">
        <v>195</v>
      </c>
      <c r="I129" s="84" t="s">
        <v>195</v>
      </c>
      <c r="J129" s="84" t="s">
        <v>195</v>
      </c>
      <c r="K129" s="84" t="s">
        <v>195</v>
      </c>
      <c r="L129" s="122">
        <v>6</v>
      </c>
      <c r="M129" s="122">
        <v>-21262</v>
      </c>
      <c r="N129" s="84" t="s">
        <v>195</v>
      </c>
      <c r="O129" s="84" t="s">
        <v>195</v>
      </c>
      <c r="P129" s="85" t="s">
        <v>196</v>
      </c>
      <c r="Q129" s="85" t="s">
        <v>196</v>
      </c>
      <c r="R129" s="85" t="s">
        <v>196</v>
      </c>
      <c r="S129" s="85" t="s">
        <v>196</v>
      </c>
      <c r="T129" s="85" t="s">
        <v>196</v>
      </c>
      <c r="U129" s="85" t="s">
        <v>196</v>
      </c>
    </row>
    <row r="130" spans="1:21" x14ac:dyDescent="0.3">
      <c r="A130" s="76" t="s">
        <v>140</v>
      </c>
      <c r="B130" s="84" t="s">
        <v>195</v>
      </c>
      <c r="C130" s="84" t="s">
        <v>195</v>
      </c>
      <c r="D130" s="84" t="s">
        <v>195</v>
      </c>
      <c r="E130" s="84" t="s">
        <v>195</v>
      </c>
      <c r="F130" s="84" t="s">
        <v>195</v>
      </c>
      <c r="G130" s="84" t="s">
        <v>195</v>
      </c>
      <c r="H130" s="84" t="s">
        <v>195</v>
      </c>
      <c r="I130" s="84" t="s">
        <v>195</v>
      </c>
      <c r="J130" s="84" t="s">
        <v>195</v>
      </c>
      <c r="K130" s="84" t="s">
        <v>195</v>
      </c>
      <c r="L130" s="84" t="s">
        <v>195</v>
      </c>
      <c r="M130" s="84" t="s">
        <v>195</v>
      </c>
      <c r="N130" s="84" t="s">
        <v>195</v>
      </c>
      <c r="O130" s="84" t="s">
        <v>195</v>
      </c>
      <c r="P130" s="84" t="s">
        <v>195</v>
      </c>
      <c r="Q130" s="84" t="s">
        <v>195</v>
      </c>
      <c r="R130" s="84" t="s">
        <v>195</v>
      </c>
      <c r="S130" s="84" t="s">
        <v>195</v>
      </c>
      <c r="T130" s="84" t="s">
        <v>195</v>
      </c>
      <c r="U130" s="84" t="s">
        <v>195</v>
      </c>
    </row>
    <row r="131" spans="1:21" x14ac:dyDescent="0.3">
      <c r="A131" s="76" t="s">
        <v>141</v>
      </c>
      <c r="B131" s="84" t="s">
        <v>195</v>
      </c>
      <c r="C131" s="84" t="s">
        <v>195</v>
      </c>
      <c r="D131" s="84" t="s">
        <v>195</v>
      </c>
      <c r="E131" s="84" t="s">
        <v>195</v>
      </c>
      <c r="F131" s="84" t="s">
        <v>195</v>
      </c>
      <c r="G131" s="84" t="s">
        <v>195</v>
      </c>
      <c r="H131" s="84" t="s">
        <v>195</v>
      </c>
      <c r="I131" s="84" t="s">
        <v>195</v>
      </c>
      <c r="J131" s="84" t="s">
        <v>195</v>
      </c>
      <c r="K131" s="84" t="s">
        <v>195</v>
      </c>
      <c r="L131" s="84" t="s">
        <v>195</v>
      </c>
      <c r="M131" s="84" t="s">
        <v>195</v>
      </c>
      <c r="N131" s="84" t="s">
        <v>195</v>
      </c>
      <c r="O131" s="84" t="s">
        <v>195</v>
      </c>
      <c r="P131" s="84" t="s">
        <v>195</v>
      </c>
      <c r="Q131" s="84" t="s">
        <v>195</v>
      </c>
      <c r="R131" s="84" t="s">
        <v>195</v>
      </c>
      <c r="S131" s="84" t="s">
        <v>195</v>
      </c>
      <c r="T131" s="84" t="s">
        <v>195</v>
      </c>
      <c r="U131" s="84" t="s">
        <v>195</v>
      </c>
    </row>
    <row r="132" spans="1:21" x14ac:dyDescent="0.3">
      <c r="A132" s="76" t="s">
        <v>142</v>
      </c>
      <c r="B132" s="84" t="s">
        <v>195</v>
      </c>
      <c r="C132" s="84" t="s">
        <v>195</v>
      </c>
      <c r="D132" s="84" t="s">
        <v>195</v>
      </c>
      <c r="E132" s="84" t="s">
        <v>195</v>
      </c>
      <c r="F132" s="84" t="s">
        <v>195</v>
      </c>
      <c r="G132" s="84" t="s">
        <v>195</v>
      </c>
      <c r="H132" s="84" t="s">
        <v>195</v>
      </c>
      <c r="I132" s="84" t="s">
        <v>195</v>
      </c>
      <c r="J132" s="84" t="s">
        <v>195</v>
      </c>
      <c r="K132" s="84" t="s">
        <v>195</v>
      </c>
      <c r="L132" s="84" t="s">
        <v>195</v>
      </c>
      <c r="M132" s="84" t="s">
        <v>195</v>
      </c>
      <c r="N132" s="84" t="s">
        <v>195</v>
      </c>
      <c r="O132" s="84" t="s">
        <v>195</v>
      </c>
      <c r="P132" s="84" t="s">
        <v>195</v>
      </c>
      <c r="Q132" s="84" t="s">
        <v>195</v>
      </c>
      <c r="R132" s="84" t="s">
        <v>195</v>
      </c>
      <c r="S132" s="84" t="s">
        <v>195</v>
      </c>
      <c r="T132" s="84" t="s">
        <v>195</v>
      </c>
      <c r="U132" s="84" t="s">
        <v>195</v>
      </c>
    </row>
    <row r="133" spans="1:21" x14ac:dyDescent="0.3">
      <c r="A133" s="76" t="s">
        <v>143</v>
      </c>
      <c r="B133" s="85" t="s">
        <v>196</v>
      </c>
      <c r="C133" s="85" t="s">
        <v>196</v>
      </c>
      <c r="D133" s="84" t="s">
        <v>195</v>
      </c>
      <c r="E133" s="84" t="s">
        <v>195</v>
      </c>
      <c r="F133" s="84" t="s">
        <v>195</v>
      </c>
      <c r="G133" s="84" t="s">
        <v>195</v>
      </c>
      <c r="H133" s="84" t="s">
        <v>195</v>
      </c>
      <c r="I133" s="84" t="s">
        <v>195</v>
      </c>
      <c r="J133" s="84" t="s">
        <v>195</v>
      </c>
      <c r="K133" s="84" t="s">
        <v>195</v>
      </c>
      <c r="L133" s="85" t="s">
        <v>196</v>
      </c>
      <c r="M133" s="85" t="s">
        <v>196</v>
      </c>
      <c r="N133" s="84" t="s">
        <v>195</v>
      </c>
      <c r="O133" s="84" t="s">
        <v>195</v>
      </c>
      <c r="P133" s="84" t="s">
        <v>195</v>
      </c>
      <c r="Q133" s="84" t="s">
        <v>195</v>
      </c>
      <c r="R133" s="85" t="s">
        <v>196</v>
      </c>
      <c r="S133" s="85" t="s">
        <v>196</v>
      </c>
      <c r="T133" s="84" t="s">
        <v>195</v>
      </c>
      <c r="U133" s="84" t="s">
        <v>195</v>
      </c>
    </row>
    <row r="134" spans="1:21" x14ac:dyDescent="0.3">
      <c r="A134" s="76" t="s">
        <v>144</v>
      </c>
      <c r="B134" s="122">
        <v>512</v>
      </c>
      <c r="C134" s="122">
        <v>116749</v>
      </c>
      <c r="D134" s="122">
        <v>86</v>
      </c>
      <c r="E134" s="122">
        <v>14729</v>
      </c>
      <c r="F134" s="122">
        <v>67</v>
      </c>
      <c r="G134" s="122">
        <v>14468</v>
      </c>
      <c r="H134" s="122">
        <v>19</v>
      </c>
      <c r="I134" s="122">
        <v>261</v>
      </c>
      <c r="J134" s="84" t="s">
        <v>195</v>
      </c>
      <c r="K134" s="84" t="s">
        <v>195</v>
      </c>
      <c r="L134" s="122">
        <v>426</v>
      </c>
      <c r="M134" s="122">
        <v>102020</v>
      </c>
      <c r="N134" s="85" t="s">
        <v>196</v>
      </c>
      <c r="O134" s="85" t="s">
        <v>196</v>
      </c>
      <c r="P134" s="85" t="s">
        <v>196</v>
      </c>
      <c r="Q134" s="85" t="s">
        <v>196</v>
      </c>
      <c r="R134" s="122">
        <v>50</v>
      </c>
      <c r="S134" s="122">
        <v>587</v>
      </c>
      <c r="T134" s="122">
        <v>369</v>
      </c>
      <c r="U134" s="122">
        <v>101354</v>
      </c>
    </row>
    <row r="135" spans="1:21" x14ac:dyDescent="0.3">
      <c r="A135" s="76" t="s">
        <v>145</v>
      </c>
      <c r="B135" s="122">
        <v>102</v>
      </c>
      <c r="C135" s="122">
        <v>38308</v>
      </c>
      <c r="D135" s="122">
        <v>13</v>
      </c>
      <c r="E135" s="122">
        <v>5027</v>
      </c>
      <c r="F135" s="85" t="s">
        <v>196</v>
      </c>
      <c r="G135" s="85" t="s">
        <v>196</v>
      </c>
      <c r="H135" s="85" t="s">
        <v>196</v>
      </c>
      <c r="I135" s="85" t="s">
        <v>196</v>
      </c>
      <c r="J135" s="84" t="s">
        <v>195</v>
      </c>
      <c r="K135" s="84" t="s">
        <v>195</v>
      </c>
      <c r="L135" s="122">
        <v>89</v>
      </c>
      <c r="M135" s="122">
        <v>33281</v>
      </c>
      <c r="N135" s="84" t="s">
        <v>195</v>
      </c>
      <c r="O135" s="84" t="s">
        <v>195</v>
      </c>
      <c r="P135" s="84" t="s">
        <v>195</v>
      </c>
      <c r="Q135" s="84" t="s">
        <v>195</v>
      </c>
      <c r="R135" s="85" t="s">
        <v>196</v>
      </c>
      <c r="S135" s="85" t="s">
        <v>196</v>
      </c>
      <c r="T135" s="85" t="s">
        <v>196</v>
      </c>
      <c r="U135" s="85" t="s">
        <v>196</v>
      </c>
    </row>
    <row r="136" spans="1:21" x14ac:dyDescent="0.3">
      <c r="A136" s="77" t="s">
        <v>146</v>
      </c>
      <c r="B136" s="122"/>
      <c r="C136" s="122"/>
      <c r="D136" s="122"/>
      <c r="E136" s="122"/>
      <c r="F136" s="122"/>
      <c r="G136" s="122"/>
      <c r="H136" s="122"/>
      <c r="I136" s="122"/>
      <c r="J136" s="122"/>
      <c r="K136" s="122"/>
      <c r="L136" s="122"/>
      <c r="M136" s="122"/>
      <c r="N136" s="122"/>
      <c r="O136" s="122"/>
      <c r="P136" s="122"/>
      <c r="Q136" s="122"/>
      <c r="R136" s="122"/>
      <c r="S136" s="122"/>
      <c r="T136" s="122"/>
      <c r="U136" s="122"/>
    </row>
    <row r="137" spans="1:21" x14ac:dyDescent="0.3">
      <c r="A137" s="76" t="s">
        <v>147</v>
      </c>
      <c r="B137" s="122"/>
      <c r="C137" s="122"/>
      <c r="D137" s="122"/>
      <c r="E137" s="122"/>
      <c r="F137" s="122"/>
      <c r="G137" s="122"/>
      <c r="H137" s="122"/>
      <c r="I137" s="122"/>
      <c r="J137" s="122"/>
      <c r="K137" s="122"/>
      <c r="L137" s="122"/>
      <c r="M137" s="122"/>
      <c r="N137" s="122"/>
      <c r="O137" s="122"/>
      <c r="P137" s="122"/>
      <c r="Q137" s="122"/>
      <c r="R137" s="122"/>
      <c r="S137" s="122"/>
      <c r="T137" s="122"/>
      <c r="U137" s="122"/>
    </row>
    <row r="138" spans="1:21" x14ac:dyDescent="0.3">
      <c r="A138" s="76" t="s">
        <v>148</v>
      </c>
      <c r="B138" s="122">
        <v>10302</v>
      </c>
      <c r="C138" s="122">
        <v>26378082</v>
      </c>
      <c r="D138" s="122">
        <v>4003</v>
      </c>
      <c r="E138" s="122">
        <v>7032857</v>
      </c>
      <c r="F138" s="122">
        <v>2991</v>
      </c>
      <c r="G138" s="122">
        <v>6538423</v>
      </c>
      <c r="H138" s="122">
        <v>972</v>
      </c>
      <c r="I138" s="122">
        <v>490397</v>
      </c>
      <c r="J138" s="122">
        <v>40</v>
      </c>
      <c r="K138" s="122">
        <v>4037</v>
      </c>
      <c r="L138" s="122">
        <v>6299</v>
      </c>
      <c r="M138" s="122">
        <v>19345225</v>
      </c>
      <c r="N138" s="122">
        <v>137</v>
      </c>
      <c r="O138" s="122">
        <v>20317</v>
      </c>
      <c r="P138" s="122">
        <v>392</v>
      </c>
      <c r="Q138" s="122">
        <v>75588</v>
      </c>
      <c r="R138" s="122">
        <v>2087</v>
      </c>
      <c r="S138" s="122">
        <v>548439</v>
      </c>
      <c r="T138" s="122">
        <v>3683</v>
      </c>
      <c r="U138" s="122">
        <v>18700881</v>
      </c>
    </row>
    <row r="139" spans="1:21" x14ac:dyDescent="0.3">
      <c r="A139" s="76" t="s">
        <v>149</v>
      </c>
      <c r="B139" s="122">
        <v>88</v>
      </c>
      <c r="C139" s="122">
        <v>6321</v>
      </c>
      <c r="D139" s="122">
        <v>22</v>
      </c>
      <c r="E139" s="122">
        <v>1592</v>
      </c>
      <c r="F139" s="122">
        <v>15</v>
      </c>
      <c r="G139" s="122">
        <v>1505</v>
      </c>
      <c r="H139" s="122">
        <v>7</v>
      </c>
      <c r="I139" s="122">
        <v>87</v>
      </c>
      <c r="J139" s="84" t="s">
        <v>195</v>
      </c>
      <c r="K139" s="84" t="s">
        <v>195</v>
      </c>
      <c r="L139" s="122">
        <v>66</v>
      </c>
      <c r="M139" s="122">
        <v>4730</v>
      </c>
      <c r="N139" s="84" t="s">
        <v>195</v>
      </c>
      <c r="O139" s="84" t="s">
        <v>195</v>
      </c>
      <c r="P139" s="85" t="s">
        <v>196</v>
      </c>
      <c r="Q139" s="85" t="s">
        <v>196</v>
      </c>
      <c r="R139" s="122">
        <v>8</v>
      </c>
      <c r="S139" s="122">
        <v>301</v>
      </c>
      <c r="T139" s="122">
        <v>57</v>
      </c>
      <c r="U139" s="122">
        <v>4428</v>
      </c>
    </row>
    <row r="140" spans="1:21" x14ac:dyDescent="0.3">
      <c r="A140" s="76" t="s">
        <v>150</v>
      </c>
      <c r="B140" s="122">
        <v>306</v>
      </c>
      <c r="C140" s="122">
        <v>-70334</v>
      </c>
      <c r="D140" s="122">
        <v>72</v>
      </c>
      <c r="E140" s="122">
        <v>-221635</v>
      </c>
      <c r="F140" s="122">
        <v>53</v>
      </c>
      <c r="G140" s="122">
        <v>-227384</v>
      </c>
      <c r="H140" s="122">
        <v>19</v>
      </c>
      <c r="I140" s="122">
        <v>5749</v>
      </c>
      <c r="J140" s="84" t="s">
        <v>195</v>
      </c>
      <c r="K140" s="84" t="s">
        <v>195</v>
      </c>
      <c r="L140" s="122">
        <v>234</v>
      </c>
      <c r="M140" s="122">
        <v>151301</v>
      </c>
      <c r="N140" s="85" t="s">
        <v>196</v>
      </c>
      <c r="O140" s="85" t="s">
        <v>196</v>
      </c>
      <c r="P140" s="122">
        <v>11</v>
      </c>
      <c r="Q140" s="122">
        <v>380</v>
      </c>
      <c r="R140" s="122">
        <v>90</v>
      </c>
      <c r="S140" s="122">
        <v>8446</v>
      </c>
      <c r="T140" s="122">
        <v>131</v>
      </c>
      <c r="U140" s="122">
        <v>142415</v>
      </c>
    </row>
    <row r="141" spans="1:21" x14ac:dyDescent="0.3">
      <c r="A141" s="76" t="s">
        <v>151</v>
      </c>
      <c r="B141" s="122">
        <v>7406</v>
      </c>
      <c r="C141" s="122">
        <v>1271477</v>
      </c>
      <c r="D141" s="122">
        <v>2611</v>
      </c>
      <c r="E141" s="122">
        <v>305757</v>
      </c>
      <c r="F141" s="122">
        <v>1977</v>
      </c>
      <c r="G141" s="122">
        <v>277756</v>
      </c>
      <c r="H141" s="122">
        <v>617</v>
      </c>
      <c r="I141" s="122">
        <v>27879</v>
      </c>
      <c r="J141" s="122">
        <v>17</v>
      </c>
      <c r="K141" s="122">
        <v>123</v>
      </c>
      <c r="L141" s="122">
        <v>4795</v>
      </c>
      <c r="M141" s="122">
        <v>965719</v>
      </c>
      <c r="N141" s="122">
        <v>79</v>
      </c>
      <c r="O141" s="122">
        <v>722</v>
      </c>
      <c r="P141" s="122">
        <v>262</v>
      </c>
      <c r="Q141" s="122">
        <v>3626</v>
      </c>
      <c r="R141" s="122">
        <v>1430</v>
      </c>
      <c r="S141" s="122">
        <v>57866</v>
      </c>
      <c r="T141" s="122">
        <v>3024</v>
      </c>
      <c r="U141" s="122">
        <v>903506</v>
      </c>
    </row>
    <row r="142" spans="1:21" x14ac:dyDescent="0.3">
      <c r="A142" s="76" t="s">
        <v>152</v>
      </c>
      <c r="B142" s="122">
        <v>7309</v>
      </c>
      <c r="C142" s="122">
        <v>6572164</v>
      </c>
      <c r="D142" s="122">
        <v>2633</v>
      </c>
      <c r="E142" s="122">
        <v>1811872</v>
      </c>
      <c r="F142" s="122">
        <v>1954</v>
      </c>
      <c r="G142" s="122">
        <v>1720382</v>
      </c>
      <c r="H142" s="122">
        <v>657</v>
      </c>
      <c r="I142" s="122">
        <v>90773</v>
      </c>
      <c r="J142" s="122">
        <v>22</v>
      </c>
      <c r="K142" s="122">
        <v>717</v>
      </c>
      <c r="L142" s="122">
        <v>4676</v>
      </c>
      <c r="M142" s="122">
        <v>4760292</v>
      </c>
      <c r="N142" s="122">
        <v>85</v>
      </c>
      <c r="O142" s="122">
        <v>5730</v>
      </c>
      <c r="P142" s="122">
        <v>279</v>
      </c>
      <c r="Q142" s="122">
        <v>14975</v>
      </c>
      <c r="R142" s="122">
        <v>1427</v>
      </c>
      <c r="S142" s="122">
        <v>209299</v>
      </c>
      <c r="T142" s="122">
        <v>2885</v>
      </c>
      <c r="U142" s="122">
        <v>4530288</v>
      </c>
    </row>
    <row r="143" spans="1:21" x14ac:dyDescent="0.3">
      <c r="A143" s="76" t="s">
        <v>153</v>
      </c>
      <c r="B143" s="122">
        <v>3800</v>
      </c>
      <c r="C143" s="122">
        <v>3060881</v>
      </c>
      <c r="D143" s="122">
        <v>1221</v>
      </c>
      <c r="E143" s="122">
        <v>1293533</v>
      </c>
      <c r="F143" s="122">
        <v>951</v>
      </c>
      <c r="G143" s="122">
        <v>1282442</v>
      </c>
      <c r="H143" s="122">
        <v>266</v>
      </c>
      <c r="I143" s="122">
        <v>10982</v>
      </c>
      <c r="J143" s="122">
        <v>4</v>
      </c>
      <c r="K143" s="122">
        <v>109</v>
      </c>
      <c r="L143" s="122">
        <v>2579</v>
      </c>
      <c r="M143" s="122">
        <v>1767348</v>
      </c>
      <c r="N143" s="122">
        <v>34</v>
      </c>
      <c r="O143" s="122">
        <v>142</v>
      </c>
      <c r="P143" s="122">
        <v>89</v>
      </c>
      <c r="Q143" s="122">
        <v>1762</v>
      </c>
      <c r="R143" s="122">
        <v>582</v>
      </c>
      <c r="S143" s="122">
        <v>53155</v>
      </c>
      <c r="T143" s="122">
        <v>1874</v>
      </c>
      <c r="U143" s="122">
        <v>1712289</v>
      </c>
    </row>
    <row r="144" spans="1:21" ht="52.8" x14ac:dyDescent="0.3">
      <c r="A144" s="79" t="s">
        <v>192</v>
      </c>
      <c r="B144" s="122">
        <v>5</v>
      </c>
      <c r="C144" s="122">
        <v>3594</v>
      </c>
      <c r="D144" s="85" t="s">
        <v>196</v>
      </c>
      <c r="E144" s="85" t="s">
        <v>196</v>
      </c>
      <c r="F144" s="85" t="s">
        <v>196</v>
      </c>
      <c r="G144" s="85" t="s">
        <v>196</v>
      </c>
      <c r="H144" s="84" t="s">
        <v>195</v>
      </c>
      <c r="I144" s="84" t="s">
        <v>195</v>
      </c>
      <c r="J144" s="84" t="s">
        <v>195</v>
      </c>
      <c r="K144" s="84" t="s">
        <v>195</v>
      </c>
      <c r="L144" s="85" t="s">
        <v>196</v>
      </c>
      <c r="M144" s="85" t="s">
        <v>196</v>
      </c>
      <c r="N144" s="84" t="s">
        <v>195</v>
      </c>
      <c r="O144" s="84" t="s">
        <v>195</v>
      </c>
      <c r="P144" s="84" t="s">
        <v>195</v>
      </c>
      <c r="Q144" s="84" t="s">
        <v>195</v>
      </c>
      <c r="R144" s="84" t="s">
        <v>195</v>
      </c>
      <c r="S144" s="84" t="s">
        <v>195</v>
      </c>
      <c r="T144" s="85" t="s">
        <v>196</v>
      </c>
      <c r="U144" s="85" t="s">
        <v>196</v>
      </c>
    </row>
    <row r="145" spans="1:21" x14ac:dyDescent="0.3">
      <c r="A145" s="76" t="s">
        <v>154</v>
      </c>
      <c r="B145" s="122">
        <v>11422</v>
      </c>
      <c r="C145" s="122">
        <v>37214996</v>
      </c>
      <c r="D145" s="122">
        <v>4329</v>
      </c>
      <c r="E145" s="122">
        <v>10223974</v>
      </c>
      <c r="F145" s="122">
        <v>3225</v>
      </c>
      <c r="G145" s="122">
        <v>9593123</v>
      </c>
      <c r="H145" s="122">
        <v>1059</v>
      </c>
      <c r="I145" s="122">
        <v>625865</v>
      </c>
      <c r="J145" s="122">
        <v>45</v>
      </c>
      <c r="K145" s="122">
        <v>4986</v>
      </c>
      <c r="L145" s="122">
        <v>7093</v>
      </c>
      <c r="M145" s="122">
        <v>26991022</v>
      </c>
      <c r="N145" s="122">
        <v>152</v>
      </c>
      <c r="O145" s="122">
        <v>26972</v>
      </c>
      <c r="P145" s="122">
        <v>444</v>
      </c>
      <c r="Q145" s="122">
        <v>96331</v>
      </c>
      <c r="R145" s="122">
        <v>2280</v>
      </c>
      <c r="S145" s="122">
        <v>877506</v>
      </c>
      <c r="T145" s="122">
        <v>4217</v>
      </c>
      <c r="U145" s="122">
        <v>25990213</v>
      </c>
    </row>
    <row r="146" spans="1:21" x14ac:dyDescent="0.3">
      <c r="A146" s="76" t="s">
        <v>155</v>
      </c>
      <c r="B146" s="122">
        <v>11414</v>
      </c>
      <c r="C146" s="122">
        <v>859169</v>
      </c>
      <c r="D146" s="122">
        <v>4324</v>
      </c>
      <c r="E146" s="122">
        <v>308908</v>
      </c>
      <c r="F146" s="122">
        <v>3220</v>
      </c>
      <c r="G146" s="122">
        <v>238915</v>
      </c>
      <c r="H146" s="122">
        <v>1059</v>
      </c>
      <c r="I146" s="122">
        <v>68512</v>
      </c>
      <c r="J146" s="122">
        <v>45</v>
      </c>
      <c r="K146" s="122">
        <v>1481</v>
      </c>
      <c r="L146" s="122">
        <v>7090</v>
      </c>
      <c r="M146" s="122">
        <v>550261</v>
      </c>
      <c r="N146" s="122">
        <v>152</v>
      </c>
      <c r="O146" s="122">
        <v>6053</v>
      </c>
      <c r="P146" s="122">
        <v>443</v>
      </c>
      <c r="Q146" s="122">
        <v>21539</v>
      </c>
      <c r="R146" s="122">
        <v>2278</v>
      </c>
      <c r="S146" s="122">
        <v>151387</v>
      </c>
      <c r="T146" s="122">
        <v>4217</v>
      </c>
      <c r="U146" s="122">
        <v>371282</v>
      </c>
    </row>
    <row r="147" spans="1:21" x14ac:dyDescent="0.3">
      <c r="A147" s="76" t="s">
        <v>156</v>
      </c>
      <c r="B147" s="122">
        <v>7167</v>
      </c>
      <c r="C147" s="122">
        <v>9088665</v>
      </c>
      <c r="D147" s="122">
        <v>2520</v>
      </c>
      <c r="E147" s="122">
        <v>2478692</v>
      </c>
      <c r="F147" s="122">
        <v>1995</v>
      </c>
      <c r="G147" s="122">
        <v>2338478</v>
      </c>
      <c r="H147" s="122">
        <v>517</v>
      </c>
      <c r="I147" s="122">
        <v>139338</v>
      </c>
      <c r="J147" s="122">
        <v>8</v>
      </c>
      <c r="K147" s="122">
        <v>876</v>
      </c>
      <c r="L147" s="122">
        <v>4647</v>
      </c>
      <c r="M147" s="122">
        <v>6609973</v>
      </c>
      <c r="N147" s="122">
        <v>36</v>
      </c>
      <c r="O147" s="122">
        <v>5230</v>
      </c>
      <c r="P147" s="122">
        <v>129</v>
      </c>
      <c r="Q147" s="122">
        <v>18698</v>
      </c>
      <c r="R147" s="122">
        <v>1094</v>
      </c>
      <c r="S147" s="122">
        <v>181529</v>
      </c>
      <c r="T147" s="122">
        <v>3388</v>
      </c>
      <c r="U147" s="122">
        <v>6404516</v>
      </c>
    </row>
    <row r="148" spans="1:21" x14ac:dyDescent="0.3">
      <c r="A148" s="76" t="s">
        <v>157</v>
      </c>
      <c r="B148" s="122">
        <v>52</v>
      </c>
      <c r="C148" s="122">
        <v>1031201</v>
      </c>
      <c r="D148" s="85" t="s">
        <v>196</v>
      </c>
      <c r="E148" s="85" t="s">
        <v>196</v>
      </c>
      <c r="F148" s="85" t="s">
        <v>196</v>
      </c>
      <c r="G148" s="85" t="s">
        <v>196</v>
      </c>
      <c r="H148" s="122">
        <v>3</v>
      </c>
      <c r="I148" s="122">
        <v>108</v>
      </c>
      <c r="J148" s="84" t="s">
        <v>195</v>
      </c>
      <c r="K148" s="84" t="s">
        <v>195</v>
      </c>
      <c r="L148" s="85" t="s">
        <v>196</v>
      </c>
      <c r="M148" s="85" t="s">
        <v>196</v>
      </c>
      <c r="N148" s="84" t="s">
        <v>195</v>
      </c>
      <c r="O148" s="84" t="s">
        <v>195</v>
      </c>
      <c r="P148" s="84" t="s">
        <v>195</v>
      </c>
      <c r="Q148" s="84" t="s">
        <v>195</v>
      </c>
      <c r="R148" s="85" t="s">
        <v>196</v>
      </c>
      <c r="S148" s="85" t="s">
        <v>196</v>
      </c>
      <c r="T148" s="122">
        <v>34</v>
      </c>
      <c r="U148" s="122">
        <v>915100</v>
      </c>
    </row>
    <row r="149" spans="1:21" x14ac:dyDescent="0.3">
      <c r="A149" s="76" t="s">
        <v>158</v>
      </c>
      <c r="B149" s="122">
        <v>578</v>
      </c>
      <c r="C149" s="122">
        <v>457921</v>
      </c>
      <c r="D149" s="122">
        <v>104</v>
      </c>
      <c r="E149" s="122">
        <v>52281</v>
      </c>
      <c r="F149" s="122">
        <v>75</v>
      </c>
      <c r="G149" s="122">
        <v>48120</v>
      </c>
      <c r="H149" s="122">
        <v>26</v>
      </c>
      <c r="I149" s="122">
        <v>4161</v>
      </c>
      <c r="J149" s="122">
        <v>3</v>
      </c>
      <c r="K149" s="84" t="s">
        <v>195</v>
      </c>
      <c r="L149" s="122">
        <v>474</v>
      </c>
      <c r="M149" s="122">
        <v>405640</v>
      </c>
      <c r="N149" s="85" t="s">
        <v>196</v>
      </c>
      <c r="O149" s="85" t="s">
        <v>196</v>
      </c>
      <c r="P149" s="122">
        <v>12</v>
      </c>
      <c r="Q149" s="122">
        <v>277</v>
      </c>
      <c r="R149" s="85" t="s">
        <v>196</v>
      </c>
      <c r="S149" s="85" t="s">
        <v>196</v>
      </c>
      <c r="T149" s="122">
        <v>401</v>
      </c>
      <c r="U149" s="122">
        <v>401676</v>
      </c>
    </row>
    <row r="150" spans="1:21" x14ac:dyDescent="0.3">
      <c r="A150" s="76" t="s">
        <v>159</v>
      </c>
      <c r="B150" s="122">
        <v>1171</v>
      </c>
      <c r="C150" s="122">
        <v>1470995</v>
      </c>
      <c r="D150" s="122">
        <v>417</v>
      </c>
      <c r="E150" s="122">
        <v>911743</v>
      </c>
      <c r="F150" s="122">
        <v>348</v>
      </c>
      <c r="G150" s="122">
        <v>847094</v>
      </c>
      <c r="H150" s="122">
        <v>66</v>
      </c>
      <c r="I150" s="122">
        <v>64324</v>
      </c>
      <c r="J150" s="122">
        <v>3</v>
      </c>
      <c r="K150" s="122">
        <v>326</v>
      </c>
      <c r="L150" s="122">
        <v>754</v>
      </c>
      <c r="M150" s="122">
        <v>559252</v>
      </c>
      <c r="N150" s="85" t="s">
        <v>196</v>
      </c>
      <c r="O150" s="85" t="s">
        <v>196</v>
      </c>
      <c r="P150" s="85" t="s">
        <v>196</v>
      </c>
      <c r="Q150" s="85" t="s">
        <v>196</v>
      </c>
      <c r="R150" s="122">
        <v>136</v>
      </c>
      <c r="S150" s="122">
        <v>68329</v>
      </c>
      <c r="T150" s="122">
        <v>594</v>
      </c>
      <c r="U150" s="122">
        <v>484561</v>
      </c>
    </row>
    <row r="151" spans="1:21" x14ac:dyDescent="0.3">
      <c r="A151" s="76" t="s">
        <v>160</v>
      </c>
      <c r="B151" s="122">
        <v>4034</v>
      </c>
      <c r="C151" s="122">
        <v>385025</v>
      </c>
      <c r="D151" s="122">
        <v>1336</v>
      </c>
      <c r="E151" s="122">
        <v>84687</v>
      </c>
      <c r="F151" s="122">
        <v>1000</v>
      </c>
      <c r="G151" s="122">
        <v>81139</v>
      </c>
      <c r="H151" s="85" t="s">
        <v>196</v>
      </c>
      <c r="I151" s="85" t="s">
        <v>196</v>
      </c>
      <c r="J151" s="85" t="s">
        <v>196</v>
      </c>
      <c r="K151" s="85" t="s">
        <v>196</v>
      </c>
      <c r="L151" s="122">
        <v>2698</v>
      </c>
      <c r="M151" s="122">
        <v>300338</v>
      </c>
      <c r="N151" s="122">
        <v>54</v>
      </c>
      <c r="O151" s="122">
        <v>449</v>
      </c>
      <c r="P151" s="122">
        <v>122</v>
      </c>
      <c r="Q151" s="122">
        <v>897</v>
      </c>
      <c r="R151" s="122">
        <v>760</v>
      </c>
      <c r="S151" s="122">
        <v>6004</v>
      </c>
      <c r="T151" s="122">
        <v>1762</v>
      </c>
      <c r="U151" s="122">
        <v>292988</v>
      </c>
    </row>
    <row r="152" spans="1:21" x14ac:dyDescent="0.3">
      <c r="A152" s="76" t="s">
        <v>161</v>
      </c>
      <c r="B152" s="122">
        <v>13</v>
      </c>
      <c r="C152" s="122">
        <v>3610</v>
      </c>
      <c r="D152" s="122">
        <v>4</v>
      </c>
      <c r="E152" s="122">
        <v>343</v>
      </c>
      <c r="F152" s="85" t="s">
        <v>196</v>
      </c>
      <c r="G152" s="85" t="s">
        <v>196</v>
      </c>
      <c r="H152" s="85" t="s">
        <v>196</v>
      </c>
      <c r="I152" s="85" t="s">
        <v>196</v>
      </c>
      <c r="J152" s="84" t="s">
        <v>195</v>
      </c>
      <c r="K152" s="84" t="s">
        <v>195</v>
      </c>
      <c r="L152" s="122">
        <v>9</v>
      </c>
      <c r="M152" s="122">
        <v>3267</v>
      </c>
      <c r="N152" s="84" t="s">
        <v>195</v>
      </c>
      <c r="O152" s="84" t="s">
        <v>195</v>
      </c>
      <c r="P152" s="85" t="s">
        <v>196</v>
      </c>
      <c r="Q152" s="85" t="s">
        <v>196</v>
      </c>
      <c r="R152" s="85" t="s">
        <v>196</v>
      </c>
      <c r="S152" s="85" t="s">
        <v>196</v>
      </c>
      <c r="T152" s="122">
        <v>5</v>
      </c>
      <c r="U152" s="122">
        <v>3226</v>
      </c>
    </row>
    <row r="153" spans="1:21" x14ac:dyDescent="0.3">
      <c r="A153" s="76" t="s">
        <v>162</v>
      </c>
      <c r="B153" s="122">
        <v>33</v>
      </c>
      <c r="C153" s="122">
        <v>136181</v>
      </c>
      <c r="D153" s="122">
        <v>14</v>
      </c>
      <c r="E153" s="122">
        <v>101702</v>
      </c>
      <c r="F153" s="85" t="s">
        <v>196</v>
      </c>
      <c r="G153" s="85" t="s">
        <v>196</v>
      </c>
      <c r="H153" s="84" t="s">
        <v>195</v>
      </c>
      <c r="I153" s="84" t="s">
        <v>195</v>
      </c>
      <c r="J153" s="85" t="s">
        <v>196</v>
      </c>
      <c r="K153" s="85" t="s">
        <v>196</v>
      </c>
      <c r="L153" s="122">
        <v>19</v>
      </c>
      <c r="M153" s="122">
        <v>34478</v>
      </c>
      <c r="N153" s="84" t="s">
        <v>195</v>
      </c>
      <c r="O153" s="84" t="s">
        <v>195</v>
      </c>
      <c r="P153" s="84" t="s">
        <v>195</v>
      </c>
      <c r="Q153" s="84" t="s">
        <v>195</v>
      </c>
      <c r="R153" s="122">
        <v>3</v>
      </c>
      <c r="S153" s="122">
        <v>720</v>
      </c>
      <c r="T153" s="122">
        <v>16</v>
      </c>
      <c r="U153" s="122">
        <v>33759</v>
      </c>
    </row>
    <row r="154" spans="1:21" x14ac:dyDescent="0.3">
      <c r="A154" s="77" t="s">
        <v>165</v>
      </c>
      <c r="B154" s="122">
        <v>8390</v>
      </c>
      <c r="C154" s="122">
        <v>12573597</v>
      </c>
      <c r="D154" s="122">
        <v>2988</v>
      </c>
      <c r="E154" s="122">
        <v>3745366</v>
      </c>
      <c r="F154" s="122">
        <v>2317</v>
      </c>
      <c r="G154" s="122">
        <v>3532257</v>
      </c>
      <c r="H154" s="122">
        <v>658</v>
      </c>
      <c r="I154" s="122">
        <v>211728</v>
      </c>
      <c r="J154" s="122">
        <v>13</v>
      </c>
      <c r="K154" s="122">
        <v>1381</v>
      </c>
      <c r="L154" s="122">
        <v>5402</v>
      </c>
      <c r="M154" s="122">
        <v>8828231</v>
      </c>
      <c r="N154" s="122">
        <v>72</v>
      </c>
      <c r="O154" s="122">
        <v>5712</v>
      </c>
      <c r="P154" s="122">
        <v>204</v>
      </c>
      <c r="Q154" s="122">
        <v>26206</v>
      </c>
      <c r="R154" s="122">
        <v>1461</v>
      </c>
      <c r="S154" s="122">
        <v>260486</v>
      </c>
      <c r="T154" s="122">
        <v>3665</v>
      </c>
      <c r="U154" s="122">
        <v>8535827</v>
      </c>
    </row>
    <row r="155" spans="1:21" x14ac:dyDescent="0.3">
      <c r="A155" s="77" t="s">
        <v>166</v>
      </c>
      <c r="B155" s="122">
        <v>12452</v>
      </c>
      <c r="C155" s="122">
        <v>27310612</v>
      </c>
      <c r="D155" s="122">
        <v>4784</v>
      </c>
      <c r="E155" s="122">
        <v>-12454100</v>
      </c>
      <c r="F155" s="122">
        <v>3515</v>
      </c>
      <c r="G155" s="122">
        <v>-13673569</v>
      </c>
      <c r="H155" s="122">
        <v>1205</v>
      </c>
      <c r="I155" s="122">
        <v>1200266</v>
      </c>
      <c r="J155" s="122">
        <v>64</v>
      </c>
      <c r="K155" s="122">
        <v>19203</v>
      </c>
      <c r="L155" s="122">
        <v>7668</v>
      </c>
      <c r="M155" s="122">
        <v>39764712</v>
      </c>
      <c r="N155" s="122">
        <v>178</v>
      </c>
      <c r="O155" s="122">
        <v>109737</v>
      </c>
      <c r="P155" s="122">
        <v>520</v>
      </c>
      <c r="Q155" s="122">
        <v>127129</v>
      </c>
      <c r="R155" s="122">
        <v>2501</v>
      </c>
      <c r="S155" s="122">
        <v>1403563</v>
      </c>
      <c r="T155" s="122">
        <v>4469</v>
      </c>
      <c r="U155" s="122">
        <v>38124283</v>
      </c>
    </row>
    <row r="156" spans="1:21" x14ac:dyDescent="0.3">
      <c r="A156" s="77" t="s">
        <v>167</v>
      </c>
      <c r="B156" s="122"/>
      <c r="C156" s="122"/>
      <c r="D156" s="122"/>
      <c r="E156" s="122"/>
      <c r="F156" s="122"/>
      <c r="G156" s="122"/>
      <c r="H156" s="122"/>
      <c r="I156" s="122"/>
      <c r="J156" s="122"/>
      <c r="K156" s="122"/>
      <c r="L156" s="122"/>
      <c r="M156" s="122"/>
      <c r="N156" s="122"/>
      <c r="O156" s="122"/>
      <c r="P156" s="122"/>
      <c r="Q156" s="122"/>
      <c r="R156" s="122"/>
      <c r="S156" s="122"/>
      <c r="T156" s="122"/>
      <c r="U156" s="122"/>
    </row>
    <row r="157" spans="1:21" x14ac:dyDescent="0.3">
      <c r="A157" s="76" t="s">
        <v>168</v>
      </c>
      <c r="B157" s="122">
        <v>390</v>
      </c>
      <c r="C157" s="122">
        <v>750978</v>
      </c>
      <c r="D157" s="122">
        <v>116</v>
      </c>
      <c r="E157" s="122">
        <v>241991</v>
      </c>
      <c r="F157" s="122">
        <v>95</v>
      </c>
      <c r="G157" s="122">
        <v>235226</v>
      </c>
      <c r="H157" s="85" t="s">
        <v>196</v>
      </c>
      <c r="I157" s="85" t="s">
        <v>196</v>
      </c>
      <c r="J157" s="85" t="s">
        <v>196</v>
      </c>
      <c r="K157" s="85" t="s">
        <v>196</v>
      </c>
      <c r="L157" s="122">
        <v>274</v>
      </c>
      <c r="M157" s="122">
        <v>508988</v>
      </c>
      <c r="N157" s="84" t="s">
        <v>195</v>
      </c>
      <c r="O157" s="84" t="s">
        <v>195</v>
      </c>
      <c r="P157" s="122">
        <v>7</v>
      </c>
      <c r="Q157" s="122">
        <v>1768</v>
      </c>
      <c r="R157" s="122">
        <v>57</v>
      </c>
      <c r="S157" s="122">
        <v>12315</v>
      </c>
      <c r="T157" s="122">
        <v>210</v>
      </c>
      <c r="U157" s="122">
        <v>494905</v>
      </c>
    </row>
    <row r="158" spans="1:21" x14ac:dyDescent="0.3">
      <c r="A158" s="76" t="s">
        <v>169</v>
      </c>
      <c r="B158" s="122">
        <v>4044</v>
      </c>
      <c r="C158" s="122">
        <v>555709</v>
      </c>
      <c r="D158" s="122">
        <v>1284</v>
      </c>
      <c r="E158" s="122">
        <v>142878</v>
      </c>
      <c r="F158" s="122">
        <v>932</v>
      </c>
      <c r="G158" s="122">
        <v>124234</v>
      </c>
      <c r="H158" s="122">
        <v>331</v>
      </c>
      <c r="I158" s="122">
        <v>18257</v>
      </c>
      <c r="J158" s="122">
        <v>21</v>
      </c>
      <c r="K158" s="122">
        <v>387</v>
      </c>
      <c r="L158" s="122">
        <v>2760</v>
      </c>
      <c r="M158" s="122">
        <v>412831</v>
      </c>
      <c r="N158" s="122">
        <v>21</v>
      </c>
      <c r="O158" s="122">
        <v>234</v>
      </c>
      <c r="P158" s="122">
        <v>112</v>
      </c>
      <c r="Q158" s="122">
        <v>6713</v>
      </c>
      <c r="R158" s="122">
        <v>763</v>
      </c>
      <c r="S158" s="122">
        <v>33901</v>
      </c>
      <c r="T158" s="122">
        <v>1864</v>
      </c>
      <c r="U158" s="122">
        <v>371983</v>
      </c>
    </row>
    <row r="159" spans="1:21" x14ac:dyDescent="0.3">
      <c r="A159" s="76" t="s">
        <v>170</v>
      </c>
      <c r="B159" s="122">
        <v>105</v>
      </c>
      <c r="C159" s="122">
        <v>303298</v>
      </c>
      <c r="D159" s="122">
        <v>75</v>
      </c>
      <c r="E159" s="122">
        <v>167201</v>
      </c>
      <c r="F159" s="122">
        <v>30</v>
      </c>
      <c r="G159" s="122">
        <v>104035</v>
      </c>
      <c r="H159" s="122">
        <v>42</v>
      </c>
      <c r="I159" s="122">
        <v>62579</v>
      </c>
      <c r="J159" s="122">
        <v>3</v>
      </c>
      <c r="K159" s="122">
        <v>586</v>
      </c>
      <c r="L159" s="122">
        <v>30</v>
      </c>
      <c r="M159" s="122">
        <v>136097</v>
      </c>
      <c r="N159" s="85" t="s">
        <v>196</v>
      </c>
      <c r="O159" s="85" t="s">
        <v>196</v>
      </c>
      <c r="P159" s="85" t="s">
        <v>196</v>
      </c>
      <c r="Q159" s="85" t="s">
        <v>196</v>
      </c>
      <c r="R159" s="122">
        <v>17</v>
      </c>
      <c r="S159" s="122">
        <v>72071</v>
      </c>
      <c r="T159" s="122">
        <v>5</v>
      </c>
      <c r="U159" s="122">
        <v>53166</v>
      </c>
    </row>
    <row r="160" spans="1:21" x14ac:dyDescent="0.3">
      <c r="A160" s="76" t="s">
        <v>171</v>
      </c>
      <c r="B160" s="122">
        <v>2237</v>
      </c>
      <c r="C160" s="122">
        <v>15492355</v>
      </c>
      <c r="D160" s="122">
        <v>793</v>
      </c>
      <c r="E160" s="122">
        <v>7612372</v>
      </c>
      <c r="F160" s="122">
        <v>626</v>
      </c>
      <c r="G160" s="122">
        <v>6046467</v>
      </c>
      <c r="H160" s="122">
        <v>158</v>
      </c>
      <c r="I160" s="122">
        <v>1552291</v>
      </c>
      <c r="J160" s="122">
        <v>9</v>
      </c>
      <c r="K160" s="122">
        <v>13614</v>
      </c>
      <c r="L160" s="122">
        <v>1444</v>
      </c>
      <c r="M160" s="122">
        <v>7879983</v>
      </c>
      <c r="N160" s="122">
        <v>20</v>
      </c>
      <c r="O160" s="122">
        <v>109228</v>
      </c>
      <c r="P160" s="122">
        <v>48</v>
      </c>
      <c r="Q160" s="122">
        <v>103673</v>
      </c>
      <c r="R160" s="122">
        <v>316</v>
      </c>
      <c r="S160" s="122">
        <v>791800</v>
      </c>
      <c r="T160" s="122">
        <v>1060</v>
      </c>
      <c r="U160" s="122">
        <v>6875282</v>
      </c>
    </row>
    <row r="161" spans="1:21" x14ac:dyDescent="0.3">
      <c r="A161" s="76" t="s">
        <v>172</v>
      </c>
      <c r="B161" s="122">
        <v>7</v>
      </c>
      <c r="C161" s="122">
        <v>750641</v>
      </c>
      <c r="D161" s="85" t="s">
        <v>196</v>
      </c>
      <c r="E161" s="85" t="s">
        <v>196</v>
      </c>
      <c r="F161" s="122">
        <v>4</v>
      </c>
      <c r="G161" s="122">
        <v>712564</v>
      </c>
      <c r="H161" s="85" t="s">
        <v>196</v>
      </c>
      <c r="I161" s="85" t="s">
        <v>196</v>
      </c>
      <c r="J161" s="84" t="s">
        <v>195</v>
      </c>
      <c r="K161" s="84" t="s">
        <v>195</v>
      </c>
      <c r="L161" s="85" t="s">
        <v>196</v>
      </c>
      <c r="M161" s="85" t="s">
        <v>196</v>
      </c>
      <c r="N161" s="84" t="s">
        <v>195</v>
      </c>
      <c r="O161" s="84" t="s">
        <v>195</v>
      </c>
      <c r="P161" s="84" t="s">
        <v>195</v>
      </c>
      <c r="Q161" s="84" t="s">
        <v>195</v>
      </c>
      <c r="R161" s="84" t="s">
        <v>195</v>
      </c>
      <c r="S161" s="84" t="s">
        <v>195</v>
      </c>
      <c r="T161" s="85" t="s">
        <v>196</v>
      </c>
      <c r="U161" s="85" t="s">
        <v>196</v>
      </c>
    </row>
    <row r="162" spans="1:21" x14ac:dyDescent="0.3">
      <c r="A162" s="76" t="s">
        <v>173</v>
      </c>
      <c r="B162" s="122">
        <v>73</v>
      </c>
      <c r="C162" s="122">
        <v>384999</v>
      </c>
      <c r="D162" s="85" t="s">
        <v>196</v>
      </c>
      <c r="E162" s="85" t="s">
        <v>196</v>
      </c>
      <c r="F162" s="122">
        <v>19</v>
      </c>
      <c r="G162" s="122">
        <v>18916</v>
      </c>
      <c r="H162" s="85" t="s">
        <v>196</v>
      </c>
      <c r="I162" s="85" t="s">
        <v>196</v>
      </c>
      <c r="J162" s="85" t="s">
        <v>196</v>
      </c>
      <c r="K162" s="85" t="s">
        <v>196</v>
      </c>
      <c r="L162" s="85" t="s">
        <v>196</v>
      </c>
      <c r="M162" s="85" t="s">
        <v>196</v>
      </c>
      <c r="N162" s="84" t="s">
        <v>195</v>
      </c>
      <c r="O162" s="84" t="s">
        <v>195</v>
      </c>
      <c r="P162" s="85" t="s">
        <v>196</v>
      </c>
      <c r="Q162" s="85" t="s">
        <v>196</v>
      </c>
      <c r="R162" s="122">
        <v>4</v>
      </c>
      <c r="S162" s="122">
        <v>2669</v>
      </c>
      <c r="T162" s="85" t="s">
        <v>196</v>
      </c>
      <c r="U162" s="85" t="s">
        <v>196</v>
      </c>
    </row>
    <row r="163" spans="1:21" x14ac:dyDescent="0.3">
      <c r="A163" s="76" t="s">
        <v>174</v>
      </c>
      <c r="B163" s="122">
        <v>5019</v>
      </c>
      <c r="C163" s="122">
        <v>431864</v>
      </c>
      <c r="D163" s="122">
        <v>1558</v>
      </c>
      <c r="E163" s="122">
        <v>90770</v>
      </c>
      <c r="F163" s="122">
        <v>1169</v>
      </c>
      <c r="G163" s="122">
        <v>87796</v>
      </c>
      <c r="H163" s="122">
        <v>379</v>
      </c>
      <c r="I163" s="122">
        <v>2931</v>
      </c>
      <c r="J163" s="122">
        <v>10</v>
      </c>
      <c r="K163" s="122">
        <v>43</v>
      </c>
      <c r="L163" s="122">
        <v>3461</v>
      </c>
      <c r="M163" s="122">
        <v>341094</v>
      </c>
      <c r="N163" s="122">
        <v>52</v>
      </c>
      <c r="O163" s="122">
        <v>451</v>
      </c>
      <c r="P163" s="122">
        <v>148</v>
      </c>
      <c r="Q163" s="122">
        <v>822</v>
      </c>
      <c r="R163" s="122">
        <v>954</v>
      </c>
      <c r="S163" s="122">
        <v>7756</v>
      </c>
      <c r="T163" s="122">
        <v>2307</v>
      </c>
      <c r="U163" s="122">
        <v>332065</v>
      </c>
    </row>
    <row r="164" spans="1:21" x14ac:dyDescent="0.3">
      <c r="A164" s="77" t="s">
        <v>175</v>
      </c>
      <c r="B164" s="122">
        <v>7015</v>
      </c>
      <c r="C164" s="122">
        <v>18669844</v>
      </c>
      <c r="D164" s="122">
        <v>2430</v>
      </c>
      <c r="E164" s="122">
        <v>8987428</v>
      </c>
      <c r="F164" s="122">
        <v>1770</v>
      </c>
      <c r="G164" s="122">
        <v>7329238</v>
      </c>
      <c r="H164" s="122">
        <v>627</v>
      </c>
      <c r="I164" s="122">
        <v>1641940</v>
      </c>
      <c r="J164" s="122">
        <v>33</v>
      </c>
      <c r="K164" s="122">
        <v>16250</v>
      </c>
      <c r="L164" s="122">
        <v>4585</v>
      </c>
      <c r="M164" s="122">
        <v>9682416</v>
      </c>
      <c r="N164" s="122">
        <v>68</v>
      </c>
      <c r="O164" s="122">
        <v>112498</v>
      </c>
      <c r="P164" s="122">
        <v>238</v>
      </c>
      <c r="Q164" s="122">
        <v>121089</v>
      </c>
      <c r="R164" s="122">
        <v>1417</v>
      </c>
      <c r="S164" s="122">
        <v>920511</v>
      </c>
      <c r="T164" s="122">
        <v>2862</v>
      </c>
      <c r="U164" s="122">
        <v>8528318</v>
      </c>
    </row>
    <row r="165" spans="1:21" x14ac:dyDescent="0.3">
      <c r="A165" s="77" t="s">
        <v>176</v>
      </c>
      <c r="B165" s="122">
        <v>12408</v>
      </c>
      <c r="C165" s="122">
        <v>9395595</v>
      </c>
      <c r="D165" s="122">
        <v>4749</v>
      </c>
      <c r="E165" s="122">
        <v>-20742953</v>
      </c>
      <c r="F165" s="122">
        <v>3504</v>
      </c>
      <c r="G165" s="122">
        <v>-20304489</v>
      </c>
      <c r="H165" s="122">
        <v>1182</v>
      </c>
      <c r="I165" s="122">
        <v>-441417</v>
      </c>
      <c r="J165" s="122">
        <v>63</v>
      </c>
      <c r="K165" s="122">
        <v>2953</v>
      </c>
      <c r="L165" s="122">
        <v>7659</v>
      </c>
      <c r="M165" s="122">
        <v>30138548</v>
      </c>
      <c r="N165" s="122">
        <v>174</v>
      </c>
      <c r="O165" s="122">
        <v>-2761</v>
      </c>
      <c r="P165" s="122">
        <v>520</v>
      </c>
      <c r="Q165" s="122">
        <v>6040</v>
      </c>
      <c r="R165" s="122">
        <v>2499</v>
      </c>
      <c r="S165" s="122">
        <v>483142</v>
      </c>
      <c r="T165" s="122">
        <v>4466</v>
      </c>
      <c r="U165" s="122">
        <v>29652128</v>
      </c>
    </row>
    <row r="166" spans="1:21" x14ac:dyDescent="0.3">
      <c r="A166" s="76" t="s">
        <v>177</v>
      </c>
      <c r="B166" s="85" t="s">
        <v>196</v>
      </c>
      <c r="C166" s="85" t="s">
        <v>196</v>
      </c>
      <c r="D166" s="84" t="s">
        <v>195</v>
      </c>
      <c r="E166" s="84" t="s">
        <v>195</v>
      </c>
      <c r="F166" s="84" t="s">
        <v>195</v>
      </c>
      <c r="G166" s="84" t="s">
        <v>195</v>
      </c>
      <c r="H166" s="84" t="s">
        <v>195</v>
      </c>
      <c r="I166" s="84" t="s">
        <v>195</v>
      </c>
      <c r="J166" s="84" t="s">
        <v>195</v>
      </c>
      <c r="K166" s="84" t="s">
        <v>195</v>
      </c>
      <c r="L166" s="85" t="s">
        <v>196</v>
      </c>
      <c r="M166" s="85" t="s">
        <v>196</v>
      </c>
      <c r="N166" s="84" t="s">
        <v>195</v>
      </c>
      <c r="O166" s="84" t="s">
        <v>195</v>
      </c>
      <c r="P166" s="84" t="s">
        <v>195</v>
      </c>
      <c r="Q166" s="84" t="s">
        <v>195</v>
      </c>
      <c r="R166" s="84" t="s">
        <v>195</v>
      </c>
      <c r="S166" s="84" t="s">
        <v>195</v>
      </c>
      <c r="T166" s="85" t="s">
        <v>196</v>
      </c>
      <c r="U166" s="85" t="s">
        <v>196</v>
      </c>
    </row>
    <row r="167" spans="1:21" x14ac:dyDescent="0.3">
      <c r="A167" s="76" t="s">
        <v>178</v>
      </c>
      <c r="B167" s="84" t="s">
        <v>195</v>
      </c>
      <c r="C167" s="84" t="s">
        <v>195</v>
      </c>
      <c r="D167" s="84" t="s">
        <v>195</v>
      </c>
      <c r="E167" s="84" t="s">
        <v>195</v>
      </c>
      <c r="F167" s="84" t="s">
        <v>195</v>
      </c>
      <c r="G167" s="84" t="s">
        <v>195</v>
      </c>
      <c r="H167" s="84" t="s">
        <v>195</v>
      </c>
      <c r="I167" s="84" t="s">
        <v>195</v>
      </c>
      <c r="J167" s="84" t="s">
        <v>195</v>
      </c>
      <c r="K167" s="84" t="s">
        <v>195</v>
      </c>
      <c r="L167" s="84" t="s">
        <v>195</v>
      </c>
      <c r="M167" s="84" t="s">
        <v>195</v>
      </c>
      <c r="N167" s="84" t="s">
        <v>195</v>
      </c>
      <c r="O167" s="84" t="s">
        <v>195</v>
      </c>
      <c r="P167" s="84" t="s">
        <v>195</v>
      </c>
      <c r="Q167" s="84" t="s">
        <v>195</v>
      </c>
      <c r="R167" s="84" t="s">
        <v>195</v>
      </c>
      <c r="S167" s="84" t="s">
        <v>195</v>
      </c>
      <c r="T167" s="84" t="s">
        <v>195</v>
      </c>
      <c r="U167" s="84" t="s">
        <v>195</v>
      </c>
    </row>
    <row r="168" spans="1:21" x14ac:dyDescent="0.3">
      <c r="A168" s="76" t="s">
        <v>179</v>
      </c>
      <c r="B168" s="122">
        <v>72</v>
      </c>
      <c r="C168" s="122">
        <v>-418504</v>
      </c>
      <c r="D168" s="85" t="s">
        <v>196</v>
      </c>
      <c r="E168" s="85" t="s">
        <v>196</v>
      </c>
      <c r="F168" s="122">
        <v>35</v>
      </c>
      <c r="G168" s="122">
        <v>167643</v>
      </c>
      <c r="H168" s="85" t="s">
        <v>196</v>
      </c>
      <c r="I168" s="85" t="s">
        <v>196</v>
      </c>
      <c r="J168" s="85" t="s">
        <v>196</v>
      </c>
      <c r="K168" s="85" t="s">
        <v>196</v>
      </c>
      <c r="L168" s="85" t="s">
        <v>196</v>
      </c>
      <c r="M168" s="85" t="s">
        <v>196</v>
      </c>
      <c r="N168" s="84" t="s">
        <v>195</v>
      </c>
      <c r="O168" s="84" t="s">
        <v>195</v>
      </c>
      <c r="P168" s="85" t="s">
        <v>196</v>
      </c>
      <c r="Q168" s="85" t="s">
        <v>196</v>
      </c>
      <c r="R168" s="122">
        <v>4</v>
      </c>
      <c r="S168" s="122">
        <v>-6622</v>
      </c>
      <c r="T168" s="122">
        <v>26</v>
      </c>
      <c r="U168" s="122">
        <v>15221</v>
      </c>
    </row>
    <row r="169" spans="1:21" ht="27" x14ac:dyDescent="0.3">
      <c r="A169" s="78" t="s">
        <v>191</v>
      </c>
      <c r="B169" s="85" t="s">
        <v>196</v>
      </c>
      <c r="C169" s="85" t="s">
        <v>196</v>
      </c>
      <c r="D169" s="85" t="s">
        <v>196</v>
      </c>
      <c r="E169" s="85" t="s">
        <v>196</v>
      </c>
      <c r="F169" s="85" t="s">
        <v>196</v>
      </c>
      <c r="G169" s="85" t="s">
        <v>196</v>
      </c>
      <c r="H169" s="84" t="s">
        <v>195</v>
      </c>
      <c r="I169" s="84" t="s">
        <v>195</v>
      </c>
      <c r="J169" s="84" t="s">
        <v>195</v>
      </c>
      <c r="K169" s="84" t="s">
        <v>195</v>
      </c>
      <c r="L169" s="84" t="s">
        <v>195</v>
      </c>
      <c r="M169" s="84" t="s">
        <v>195</v>
      </c>
      <c r="N169" s="84" t="s">
        <v>195</v>
      </c>
      <c r="O169" s="84" t="s">
        <v>195</v>
      </c>
      <c r="P169" s="84" t="s">
        <v>195</v>
      </c>
      <c r="Q169" s="84" t="s">
        <v>195</v>
      </c>
      <c r="R169" s="84" t="s">
        <v>195</v>
      </c>
      <c r="S169" s="84" t="s">
        <v>195</v>
      </c>
      <c r="T169" s="84" t="s">
        <v>195</v>
      </c>
      <c r="U169" s="84" t="s">
        <v>195</v>
      </c>
    </row>
    <row r="170" spans="1:21" x14ac:dyDescent="0.3">
      <c r="A170" s="76" t="s">
        <v>180</v>
      </c>
      <c r="B170" s="122">
        <v>11855</v>
      </c>
      <c r="C170" s="122">
        <v>73398345</v>
      </c>
      <c r="D170" s="122">
        <v>4404</v>
      </c>
      <c r="E170" s="122">
        <v>-12277591</v>
      </c>
      <c r="F170" s="122">
        <v>3264</v>
      </c>
      <c r="G170" s="122">
        <v>-12320607</v>
      </c>
      <c r="H170" s="122">
        <v>1085</v>
      </c>
      <c r="I170" s="122">
        <v>41723</v>
      </c>
      <c r="J170" s="122">
        <v>55</v>
      </c>
      <c r="K170" s="122">
        <v>1293</v>
      </c>
      <c r="L170" s="122">
        <v>7451</v>
      </c>
      <c r="M170" s="122">
        <v>85675936</v>
      </c>
      <c r="N170" s="122">
        <v>171</v>
      </c>
      <c r="O170" s="122">
        <v>21604</v>
      </c>
      <c r="P170" s="122">
        <v>494</v>
      </c>
      <c r="Q170" s="122">
        <v>96483</v>
      </c>
      <c r="R170" s="122">
        <v>2414</v>
      </c>
      <c r="S170" s="122">
        <v>1144453</v>
      </c>
      <c r="T170" s="122">
        <v>4372</v>
      </c>
      <c r="U170" s="122">
        <v>84413395</v>
      </c>
    </row>
    <row r="171" spans="1:21" x14ac:dyDescent="0.3">
      <c r="A171" s="76" t="s">
        <v>181</v>
      </c>
      <c r="B171" s="122">
        <v>1044</v>
      </c>
      <c r="C171" s="122">
        <v>1623292</v>
      </c>
      <c r="D171" s="122">
        <v>364</v>
      </c>
      <c r="E171" s="122">
        <v>2355824</v>
      </c>
      <c r="F171" s="122">
        <v>313</v>
      </c>
      <c r="G171" s="122">
        <v>2233868</v>
      </c>
      <c r="H171" s="122">
        <v>48</v>
      </c>
      <c r="I171" s="122">
        <v>121956</v>
      </c>
      <c r="J171" s="122">
        <v>3</v>
      </c>
      <c r="K171" s="84" t="s">
        <v>195</v>
      </c>
      <c r="L171" s="122">
        <v>680</v>
      </c>
      <c r="M171" s="122">
        <v>-732532</v>
      </c>
      <c r="N171" s="122">
        <v>5</v>
      </c>
      <c r="O171" s="122">
        <v>671</v>
      </c>
      <c r="P171" s="122">
        <v>16</v>
      </c>
      <c r="Q171" s="122">
        <v>639</v>
      </c>
      <c r="R171" s="122">
        <v>101</v>
      </c>
      <c r="S171" s="122">
        <v>-6281</v>
      </c>
      <c r="T171" s="122">
        <v>558</v>
      </c>
      <c r="U171" s="122">
        <v>-727560</v>
      </c>
    </row>
    <row r="172" spans="1:21" x14ac:dyDescent="0.3">
      <c r="A172" s="76" t="s">
        <v>182</v>
      </c>
      <c r="B172" s="84" t="s">
        <v>195</v>
      </c>
      <c r="C172" s="84" t="s">
        <v>195</v>
      </c>
      <c r="D172" s="84" t="s">
        <v>195</v>
      </c>
      <c r="E172" s="84" t="s">
        <v>195</v>
      </c>
      <c r="F172" s="84" t="s">
        <v>195</v>
      </c>
      <c r="G172" s="84" t="s">
        <v>195</v>
      </c>
      <c r="H172" s="84" t="s">
        <v>195</v>
      </c>
      <c r="I172" s="84" t="s">
        <v>195</v>
      </c>
      <c r="J172" s="84" t="s">
        <v>195</v>
      </c>
      <c r="K172" s="84" t="s">
        <v>195</v>
      </c>
      <c r="L172" s="84" t="s">
        <v>195</v>
      </c>
      <c r="M172" s="84" t="s">
        <v>195</v>
      </c>
      <c r="N172" s="84" t="s">
        <v>195</v>
      </c>
      <c r="O172" s="84" t="s">
        <v>195</v>
      </c>
      <c r="P172" s="84" t="s">
        <v>195</v>
      </c>
      <c r="Q172" s="84" t="s">
        <v>195</v>
      </c>
      <c r="R172" s="84" t="s">
        <v>195</v>
      </c>
      <c r="S172" s="84" t="s">
        <v>195</v>
      </c>
      <c r="T172" s="84" t="s">
        <v>195</v>
      </c>
      <c r="U172" s="84" t="s">
        <v>195</v>
      </c>
    </row>
    <row r="173" spans="1:21" x14ac:dyDescent="0.3">
      <c r="A173" s="76" t="s">
        <v>183</v>
      </c>
      <c r="B173" s="122">
        <v>2757</v>
      </c>
      <c r="C173" s="122">
        <v>11228221</v>
      </c>
      <c r="D173" s="122">
        <v>1206</v>
      </c>
      <c r="E173" s="122">
        <v>328293</v>
      </c>
      <c r="F173" s="85" t="s">
        <v>196</v>
      </c>
      <c r="G173" s="85" t="s">
        <v>196</v>
      </c>
      <c r="H173" s="85" t="s">
        <v>196</v>
      </c>
      <c r="I173" s="85" t="s">
        <v>196</v>
      </c>
      <c r="J173" s="85" t="s">
        <v>196</v>
      </c>
      <c r="K173" s="85" t="s">
        <v>196</v>
      </c>
      <c r="L173" s="122">
        <v>1551</v>
      </c>
      <c r="M173" s="122">
        <v>10899928</v>
      </c>
      <c r="N173" s="122">
        <v>72</v>
      </c>
      <c r="O173" s="122">
        <v>18562</v>
      </c>
      <c r="P173" s="85" t="s">
        <v>196</v>
      </c>
      <c r="Q173" s="85" t="s">
        <v>196</v>
      </c>
      <c r="R173" s="122">
        <v>572</v>
      </c>
      <c r="S173" s="122">
        <v>516006</v>
      </c>
      <c r="T173" s="85" t="s">
        <v>196</v>
      </c>
      <c r="U173" s="85" t="s">
        <v>196</v>
      </c>
    </row>
    <row r="174" spans="1:21" x14ac:dyDescent="0.3">
      <c r="A174" s="76" t="s">
        <v>184</v>
      </c>
      <c r="B174" s="122">
        <v>225</v>
      </c>
      <c r="C174" s="122">
        <v>1597831</v>
      </c>
      <c r="D174" s="84" t="s">
        <v>195</v>
      </c>
      <c r="E174" s="84" t="s">
        <v>195</v>
      </c>
      <c r="F174" s="84" t="s">
        <v>195</v>
      </c>
      <c r="G174" s="84" t="s">
        <v>195</v>
      </c>
      <c r="H174" s="84" t="s">
        <v>195</v>
      </c>
      <c r="I174" s="84" t="s">
        <v>195</v>
      </c>
      <c r="J174" s="84" t="s">
        <v>195</v>
      </c>
      <c r="K174" s="84" t="s">
        <v>195</v>
      </c>
      <c r="L174" s="122">
        <v>225</v>
      </c>
      <c r="M174" s="122">
        <v>1597831</v>
      </c>
      <c r="N174" s="122">
        <v>3</v>
      </c>
      <c r="O174" s="122">
        <v>20</v>
      </c>
      <c r="P174" s="122">
        <v>7</v>
      </c>
      <c r="Q174" s="122">
        <v>422</v>
      </c>
      <c r="R174" s="122">
        <v>42</v>
      </c>
      <c r="S174" s="122">
        <v>23730</v>
      </c>
      <c r="T174" s="122">
        <v>173</v>
      </c>
      <c r="U174" s="122">
        <v>1573659</v>
      </c>
    </row>
    <row r="175" spans="1:21" x14ac:dyDescent="0.3">
      <c r="A175" s="77" t="s">
        <v>185</v>
      </c>
      <c r="B175" s="122">
        <v>12809</v>
      </c>
      <c r="C175" s="122">
        <v>75372375</v>
      </c>
      <c r="D175" s="122">
        <v>4877</v>
      </c>
      <c r="E175" s="122">
        <v>-30800256</v>
      </c>
      <c r="F175" s="122">
        <v>3539</v>
      </c>
      <c r="G175" s="122">
        <v>-30800895</v>
      </c>
      <c r="H175" s="122">
        <v>1274</v>
      </c>
      <c r="I175" s="84" t="s">
        <v>195</v>
      </c>
      <c r="J175" s="122">
        <v>64</v>
      </c>
      <c r="K175" s="122">
        <v>640</v>
      </c>
      <c r="L175" s="122">
        <v>7932</v>
      </c>
      <c r="M175" s="122">
        <v>106172631</v>
      </c>
      <c r="N175" s="122">
        <v>184</v>
      </c>
      <c r="O175" s="122">
        <v>2023</v>
      </c>
      <c r="P175" s="122">
        <v>532</v>
      </c>
      <c r="Q175" s="122">
        <v>32115</v>
      </c>
      <c r="R175" s="122">
        <v>2554</v>
      </c>
      <c r="S175" s="122">
        <v>1137130</v>
      </c>
      <c r="T175" s="122">
        <v>4662</v>
      </c>
      <c r="U175" s="122">
        <v>105001364</v>
      </c>
    </row>
    <row r="176" spans="1:21" x14ac:dyDescent="0.3">
      <c r="A176" s="76" t="s">
        <v>186</v>
      </c>
      <c r="B176" s="122">
        <v>1795</v>
      </c>
      <c r="C176" s="122">
        <v>39910</v>
      </c>
      <c r="D176" s="122">
        <v>64</v>
      </c>
      <c r="E176" s="122">
        <v>640</v>
      </c>
      <c r="F176" s="84" t="s">
        <v>195</v>
      </c>
      <c r="G176" s="84" t="s">
        <v>195</v>
      </c>
      <c r="H176" s="84" t="s">
        <v>195</v>
      </c>
      <c r="I176" s="84" t="s">
        <v>195</v>
      </c>
      <c r="J176" s="122">
        <v>64</v>
      </c>
      <c r="K176" s="122">
        <v>640</v>
      </c>
      <c r="L176" s="122">
        <v>1731</v>
      </c>
      <c r="M176" s="122">
        <v>39270</v>
      </c>
      <c r="N176" s="122">
        <v>4</v>
      </c>
      <c r="O176" s="122">
        <v>20</v>
      </c>
      <c r="P176" s="122">
        <v>132</v>
      </c>
      <c r="Q176" s="122">
        <v>3117</v>
      </c>
      <c r="R176" s="122">
        <v>561</v>
      </c>
      <c r="S176" s="122">
        <v>13277</v>
      </c>
      <c r="T176" s="122">
        <v>1034</v>
      </c>
      <c r="U176" s="122">
        <v>22857</v>
      </c>
    </row>
    <row r="177" spans="1:21" x14ac:dyDescent="0.3">
      <c r="A177" s="77" t="s">
        <v>187</v>
      </c>
      <c r="B177" s="122">
        <v>11471</v>
      </c>
      <c r="C177" s="122">
        <v>75332466</v>
      </c>
      <c r="D177" s="122">
        <v>3539</v>
      </c>
      <c r="E177" s="122">
        <v>-30800895</v>
      </c>
      <c r="F177" s="122">
        <v>3539</v>
      </c>
      <c r="G177" s="122">
        <v>-30800895</v>
      </c>
      <c r="H177" s="84" t="s">
        <v>195</v>
      </c>
      <c r="I177" s="84" t="s">
        <v>195</v>
      </c>
      <c r="J177" s="84" t="s">
        <v>195</v>
      </c>
      <c r="K177" s="84" t="s">
        <v>195</v>
      </c>
      <c r="L177" s="122">
        <v>7932</v>
      </c>
      <c r="M177" s="122">
        <v>106133361</v>
      </c>
      <c r="N177" s="122">
        <v>184</v>
      </c>
      <c r="O177" s="122">
        <v>2003</v>
      </c>
      <c r="P177" s="122">
        <v>532</v>
      </c>
      <c r="Q177" s="122">
        <v>28998</v>
      </c>
      <c r="R177" s="122">
        <v>2554</v>
      </c>
      <c r="S177" s="122">
        <v>1123853</v>
      </c>
      <c r="T177" s="122">
        <v>4662</v>
      </c>
      <c r="U177" s="122">
        <v>104978508</v>
      </c>
    </row>
    <row r="178" spans="1:21" ht="15" x14ac:dyDescent="0.3">
      <c r="A178" s="77" t="s">
        <v>188</v>
      </c>
      <c r="B178" s="122">
        <v>12809</v>
      </c>
      <c r="C178" s="122">
        <v>3714666</v>
      </c>
      <c r="D178" s="122">
        <v>4877</v>
      </c>
      <c r="E178" s="84" t="s">
        <v>195</v>
      </c>
      <c r="F178" s="122">
        <v>3539</v>
      </c>
      <c r="G178" s="84" t="s">
        <v>195</v>
      </c>
      <c r="H178" s="122">
        <v>1274</v>
      </c>
      <c r="I178" s="84" t="s">
        <v>195</v>
      </c>
      <c r="J178" s="122">
        <v>64</v>
      </c>
      <c r="K178" s="84" t="s">
        <v>195</v>
      </c>
      <c r="L178" s="122">
        <v>7932</v>
      </c>
      <c r="M178" s="122">
        <v>3714666</v>
      </c>
      <c r="N178" s="122">
        <v>184</v>
      </c>
      <c r="O178" s="122">
        <v>70</v>
      </c>
      <c r="P178" s="122">
        <v>532</v>
      </c>
      <c r="Q178" s="122">
        <v>1015</v>
      </c>
      <c r="R178" s="122">
        <v>2554</v>
      </c>
      <c r="S178" s="122">
        <v>39334</v>
      </c>
      <c r="T178" s="122">
        <v>4662</v>
      </c>
      <c r="U178" s="122">
        <v>3674247</v>
      </c>
    </row>
    <row r="179" spans="1:21" x14ac:dyDescent="0.3">
      <c r="A179" s="77" t="s">
        <v>189</v>
      </c>
      <c r="B179" s="122"/>
      <c r="C179" s="122"/>
      <c r="D179" s="122"/>
      <c r="E179" s="122"/>
      <c r="F179" s="122"/>
      <c r="G179" s="122"/>
      <c r="H179" s="122"/>
      <c r="I179" s="122"/>
      <c r="J179" s="122"/>
      <c r="K179" s="122"/>
      <c r="L179" s="122"/>
      <c r="M179" s="122"/>
      <c r="N179" s="122"/>
      <c r="O179" s="122"/>
      <c r="P179" s="122"/>
      <c r="Q179" s="122"/>
      <c r="R179" s="122"/>
      <c r="S179" s="122"/>
      <c r="T179" s="122"/>
      <c r="U179" s="122"/>
    </row>
    <row r="180" spans="1:21" x14ac:dyDescent="0.3">
      <c r="A180" s="76" t="s">
        <v>190</v>
      </c>
      <c r="B180" s="122">
        <v>5648</v>
      </c>
      <c r="C180" s="122">
        <v>269602442</v>
      </c>
      <c r="D180" s="122">
        <v>4774</v>
      </c>
      <c r="E180" s="122">
        <v>170431389</v>
      </c>
      <c r="F180" s="122">
        <v>3519</v>
      </c>
      <c r="G180" s="122">
        <v>155982778</v>
      </c>
      <c r="H180" s="122">
        <v>1240</v>
      </c>
      <c r="I180" s="122">
        <v>14370947</v>
      </c>
      <c r="J180" s="122">
        <v>15</v>
      </c>
      <c r="K180" s="122">
        <v>77664</v>
      </c>
      <c r="L180" s="122">
        <v>874</v>
      </c>
      <c r="M180" s="122">
        <v>99171053</v>
      </c>
      <c r="N180" s="122">
        <v>18</v>
      </c>
      <c r="O180" s="122">
        <v>321905</v>
      </c>
      <c r="P180" s="122">
        <v>63</v>
      </c>
      <c r="Q180" s="122">
        <v>728106</v>
      </c>
      <c r="R180" s="122">
        <v>303</v>
      </c>
      <c r="S180" s="122">
        <v>5234686</v>
      </c>
      <c r="T180" s="122">
        <v>490</v>
      </c>
      <c r="U180" s="122">
        <v>92886355</v>
      </c>
    </row>
    <row r="182" spans="1:21" x14ac:dyDescent="0.3">
      <c r="A182" s="92" t="s">
        <v>127</v>
      </c>
    </row>
    <row r="183" spans="1:21" ht="26.25" customHeight="1" x14ac:dyDescent="0.3">
      <c r="A183" s="116" t="s">
        <v>2545</v>
      </c>
    </row>
    <row r="184" spans="1:21" x14ac:dyDescent="0.3">
      <c r="A184" s="118" t="s">
        <v>193</v>
      </c>
    </row>
    <row r="185" spans="1:21" ht="24" x14ac:dyDescent="0.3">
      <c r="A185" s="117" t="s">
        <v>2546</v>
      </c>
    </row>
    <row r="186" spans="1:21" ht="24" x14ac:dyDescent="0.3">
      <c r="A186" s="117" t="s">
        <v>2547</v>
      </c>
    </row>
  </sheetData>
  <mergeCells count="19">
    <mergeCell ref="A2:U2"/>
    <mergeCell ref="A7:U7"/>
    <mergeCell ref="A65:U65"/>
    <mergeCell ref="A123:U123"/>
    <mergeCell ref="H5:I5"/>
    <mergeCell ref="J5:K5"/>
    <mergeCell ref="N5:O5"/>
    <mergeCell ref="P5:Q5"/>
    <mergeCell ref="R5:S5"/>
    <mergeCell ref="T5:U5"/>
    <mergeCell ref="A3:A6"/>
    <mergeCell ref="B3:C5"/>
    <mergeCell ref="D3:K3"/>
    <mergeCell ref="L3:U3"/>
    <mergeCell ref="D4:E5"/>
    <mergeCell ref="F4:K4"/>
    <mergeCell ref="L4:M5"/>
    <mergeCell ref="N4:U4"/>
    <mergeCell ref="F5:G5"/>
  </mergeCells>
  <conditionalFormatting sqref="B16:U16">
    <cfRule type="cellIs" dxfId="118" priority="76" operator="equal">
      <formula>"."</formula>
    </cfRule>
  </conditionalFormatting>
  <conditionalFormatting sqref="N15:O15">
    <cfRule type="cellIs" dxfId="117" priority="75" operator="equal">
      <formula>"."</formula>
    </cfRule>
  </conditionalFormatting>
  <conditionalFormatting sqref="N28:O28">
    <cfRule type="cellIs" dxfId="116" priority="74" operator="equal">
      <formula>"."</formula>
    </cfRule>
  </conditionalFormatting>
  <conditionalFormatting sqref="J32:K32">
    <cfRule type="cellIs" dxfId="115" priority="73" operator="equal">
      <formula>"."</formula>
    </cfRule>
  </conditionalFormatting>
  <conditionalFormatting sqref="T56:U56">
    <cfRule type="cellIs" dxfId="114" priority="72" operator="equal">
      <formula>"."</formula>
    </cfRule>
  </conditionalFormatting>
  <conditionalFormatting sqref="I59">
    <cfRule type="cellIs" dxfId="113" priority="70" operator="equal">
      <formula>"."</formula>
    </cfRule>
  </conditionalFormatting>
  <conditionalFormatting sqref="K62">
    <cfRule type="cellIs" dxfId="112" priority="69" operator="equal">
      <formula>"."</formula>
    </cfRule>
  </conditionalFormatting>
  <conditionalFormatting sqref="I62">
    <cfRule type="cellIs" dxfId="111" priority="68" operator="equal">
      <formula>"."</formula>
    </cfRule>
  </conditionalFormatting>
  <conditionalFormatting sqref="G62">
    <cfRule type="cellIs" dxfId="110" priority="67" operator="equal">
      <formula>"."</formula>
    </cfRule>
  </conditionalFormatting>
  <conditionalFormatting sqref="E62">
    <cfRule type="cellIs" dxfId="109" priority="66" operator="equal">
      <formula>"."</formula>
    </cfRule>
  </conditionalFormatting>
  <conditionalFormatting sqref="B74:U74">
    <cfRule type="cellIs" dxfId="108" priority="65" operator="equal">
      <formula>"."</formula>
    </cfRule>
  </conditionalFormatting>
  <conditionalFormatting sqref="N75:O75">
    <cfRule type="cellIs" dxfId="107" priority="64" operator="equal">
      <formula>"."</formula>
    </cfRule>
  </conditionalFormatting>
  <conditionalFormatting sqref="N86:O86">
    <cfRule type="cellIs" dxfId="106" priority="62" operator="equal">
      <formula>"."</formula>
    </cfRule>
  </conditionalFormatting>
  <conditionalFormatting sqref="J90:K90">
    <cfRule type="cellIs" dxfId="105" priority="61" operator="equal">
      <formula>"."</formula>
    </cfRule>
  </conditionalFormatting>
  <conditionalFormatting sqref="H109:K109">
    <cfRule type="cellIs" dxfId="104" priority="60" operator="equal">
      <formula>"."</formula>
    </cfRule>
  </conditionalFormatting>
  <conditionalFormatting sqref="N109:Q109">
    <cfRule type="cellIs" dxfId="103" priority="59" operator="equal">
      <formula>"."</formula>
    </cfRule>
  </conditionalFormatting>
  <conditionalFormatting sqref="J111:U113">
    <cfRule type="cellIs" dxfId="102" priority="58" operator="equal">
      <formula>"."</formula>
    </cfRule>
  </conditionalFormatting>
  <conditionalFormatting sqref="T114:U114">
    <cfRule type="cellIs" dxfId="101" priority="57" operator="equal">
      <formula>"."</formula>
    </cfRule>
  </conditionalFormatting>
  <conditionalFormatting sqref="B112:I113">
    <cfRule type="cellIs" dxfId="100" priority="56" operator="equal">
      <formula>"."</formula>
    </cfRule>
  </conditionalFormatting>
  <conditionalFormatting sqref="F114:I114">
    <cfRule type="cellIs" dxfId="99" priority="55" operator="equal">
      <formula>"."</formula>
    </cfRule>
  </conditionalFormatting>
  <conditionalFormatting sqref="F116:G116">
    <cfRule type="cellIs" dxfId="98" priority="54" operator="equal">
      <formula>"."</formula>
    </cfRule>
  </conditionalFormatting>
  <conditionalFormatting sqref="F118:I118">
    <cfRule type="cellIs" dxfId="97" priority="53" operator="equal">
      <formula>"."</formula>
    </cfRule>
  </conditionalFormatting>
  <conditionalFormatting sqref="H119:I119">
    <cfRule type="cellIs" dxfId="96" priority="52" operator="equal">
      <formula>"."</formula>
    </cfRule>
  </conditionalFormatting>
  <conditionalFormatting sqref="G120">
    <cfRule type="cellIs" dxfId="95" priority="51" operator="equal">
      <formula>"."</formula>
    </cfRule>
  </conditionalFormatting>
  <conditionalFormatting sqref="E120">
    <cfRule type="cellIs" dxfId="94" priority="50" operator="equal">
      <formula>"."</formula>
    </cfRule>
  </conditionalFormatting>
  <conditionalFormatting sqref="I120">
    <cfRule type="cellIs" dxfId="93" priority="49" operator="equal">
      <formula>"."</formula>
    </cfRule>
  </conditionalFormatting>
  <conditionalFormatting sqref="K120">
    <cfRule type="cellIs" dxfId="92" priority="48" operator="equal">
      <formula>"."</formula>
    </cfRule>
  </conditionalFormatting>
  <conditionalFormatting sqref="I117">
    <cfRule type="cellIs" dxfId="91" priority="47" operator="equal">
      <formula>"."</formula>
    </cfRule>
  </conditionalFormatting>
  <conditionalFormatting sqref="D128:K128">
    <cfRule type="cellIs" dxfId="90" priority="45" operator="equal">
      <formula>"."</formula>
    </cfRule>
  </conditionalFormatting>
  <conditionalFormatting sqref="B130:U132">
    <cfRule type="cellIs" dxfId="89" priority="44" operator="equal">
      <formula>"."</formula>
    </cfRule>
  </conditionalFormatting>
  <conditionalFormatting sqref="N128:O129">
    <cfRule type="cellIs" dxfId="88" priority="43" operator="equal">
      <formula>"."</formula>
    </cfRule>
  </conditionalFormatting>
  <conditionalFormatting sqref="H129:K129">
    <cfRule type="cellIs" dxfId="87" priority="42" operator="equal">
      <formula>"."</formula>
    </cfRule>
  </conditionalFormatting>
  <conditionalFormatting sqref="T128:U128">
    <cfRule type="cellIs" dxfId="86" priority="41" operator="equal">
      <formula>"."</formula>
    </cfRule>
  </conditionalFormatting>
  <conditionalFormatting sqref="P128:Q128">
    <cfRule type="cellIs" dxfId="85" priority="40" operator="equal">
      <formula>"."</formula>
    </cfRule>
  </conditionalFormatting>
  <conditionalFormatting sqref="N126:O126">
    <cfRule type="cellIs" dxfId="84" priority="39" operator="equal">
      <formula>"."</formula>
    </cfRule>
  </conditionalFormatting>
  <conditionalFormatting sqref="T133:U133">
    <cfRule type="cellIs" dxfId="83" priority="38" operator="equal">
      <formula>"."</formula>
    </cfRule>
  </conditionalFormatting>
  <conditionalFormatting sqref="N133:Q133">
    <cfRule type="cellIs" dxfId="82" priority="37" operator="equal">
      <formula>"."</formula>
    </cfRule>
  </conditionalFormatting>
  <conditionalFormatting sqref="N135:Q135">
    <cfRule type="cellIs" dxfId="81" priority="36" operator="equal">
      <formula>"."</formula>
    </cfRule>
  </conditionalFormatting>
  <conditionalFormatting sqref="J133:K135">
    <cfRule type="cellIs" dxfId="80" priority="35" operator="equal">
      <formula>"."</formula>
    </cfRule>
  </conditionalFormatting>
  <conditionalFormatting sqref="D133:I133">
    <cfRule type="cellIs" dxfId="79" priority="34" operator="equal">
      <formula>"."</formula>
    </cfRule>
  </conditionalFormatting>
  <conditionalFormatting sqref="J139:K140">
    <cfRule type="cellIs" dxfId="78" priority="33" operator="equal">
      <formula>"."</formula>
    </cfRule>
  </conditionalFormatting>
  <conditionalFormatting sqref="N139:O139">
    <cfRule type="cellIs" dxfId="77" priority="32" operator="equal">
      <formula>"."</formula>
    </cfRule>
  </conditionalFormatting>
  <conditionalFormatting sqref="H144:K144">
    <cfRule type="cellIs" dxfId="76" priority="31" operator="equal">
      <formula>"."</formula>
    </cfRule>
  </conditionalFormatting>
  <conditionalFormatting sqref="N144:S144">
    <cfRule type="cellIs" dxfId="75" priority="30" operator="equal">
      <formula>"."</formula>
    </cfRule>
  </conditionalFormatting>
  <conditionalFormatting sqref="H153:I153">
    <cfRule type="cellIs" dxfId="74" priority="29" operator="equal">
      <formula>"."</formula>
    </cfRule>
  </conditionalFormatting>
  <conditionalFormatting sqref="J148:K148">
    <cfRule type="cellIs" dxfId="73" priority="28" operator="equal">
      <formula>"."</formula>
    </cfRule>
  </conditionalFormatting>
  <conditionalFormatting sqref="N148:Q148">
    <cfRule type="cellIs" dxfId="72" priority="27" operator="equal">
      <formula>"."</formula>
    </cfRule>
  </conditionalFormatting>
  <conditionalFormatting sqref="N152:O153">
    <cfRule type="cellIs" dxfId="71" priority="26" operator="equal">
      <formula>"."</formula>
    </cfRule>
  </conditionalFormatting>
  <conditionalFormatting sqref="P153:Q153">
    <cfRule type="cellIs" dxfId="70" priority="25" operator="equal">
      <formula>"."</formula>
    </cfRule>
  </conditionalFormatting>
  <conditionalFormatting sqref="J161:K161">
    <cfRule type="cellIs" dxfId="69" priority="24" operator="equal">
      <formula>"."</formula>
    </cfRule>
  </conditionalFormatting>
  <conditionalFormatting sqref="N157:O157">
    <cfRule type="cellIs" dxfId="68" priority="23" operator="equal">
      <formula>"."</formula>
    </cfRule>
  </conditionalFormatting>
  <conditionalFormatting sqref="N161:O162">
    <cfRule type="cellIs" dxfId="67" priority="22" operator="equal">
      <formula>"."</formula>
    </cfRule>
  </conditionalFormatting>
  <conditionalFormatting sqref="P161:S161">
    <cfRule type="cellIs" dxfId="66" priority="21" operator="equal">
      <formula>"."</formula>
    </cfRule>
  </conditionalFormatting>
  <conditionalFormatting sqref="N166:S167">
    <cfRule type="cellIs" dxfId="65" priority="20" operator="equal">
      <formula>"."</formula>
    </cfRule>
  </conditionalFormatting>
  <conditionalFormatting sqref="T167:U167">
    <cfRule type="cellIs" dxfId="64" priority="19" operator="equal">
      <formula>"."</formula>
    </cfRule>
  </conditionalFormatting>
  <conditionalFormatting sqref="B167:M167">
    <cfRule type="cellIs" dxfId="63" priority="18" operator="equal">
      <formula>"."</formula>
    </cfRule>
  </conditionalFormatting>
  <conditionalFormatting sqref="D166:K166">
    <cfRule type="cellIs" dxfId="62" priority="17" operator="equal">
      <formula>"."</formula>
    </cfRule>
  </conditionalFormatting>
  <conditionalFormatting sqref="H169:U169">
    <cfRule type="cellIs" dxfId="61" priority="16" operator="equal">
      <formula>"."</formula>
    </cfRule>
  </conditionalFormatting>
  <conditionalFormatting sqref="N168:O168">
    <cfRule type="cellIs" dxfId="60" priority="15" operator="equal">
      <formula>"."</formula>
    </cfRule>
  </conditionalFormatting>
  <conditionalFormatting sqref="B172:U172">
    <cfRule type="cellIs" dxfId="59" priority="14" operator="equal">
      <formula>"."</formula>
    </cfRule>
  </conditionalFormatting>
  <conditionalFormatting sqref="D174:K174">
    <cfRule type="cellIs" dxfId="58" priority="13" operator="equal">
      <formula>"."</formula>
    </cfRule>
  </conditionalFormatting>
  <conditionalFormatting sqref="I175">
    <cfRule type="cellIs" dxfId="57" priority="12" operator="equal">
      <formula>"."</formula>
    </cfRule>
  </conditionalFormatting>
  <conditionalFormatting sqref="F176:I176">
    <cfRule type="cellIs" dxfId="56" priority="11" operator="equal">
      <formula>"."</formula>
    </cfRule>
  </conditionalFormatting>
  <conditionalFormatting sqref="H177:K177">
    <cfRule type="cellIs" dxfId="55" priority="10" operator="equal">
      <formula>"."</formula>
    </cfRule>
  </conditionalFormatting>
  <conditionalFormatting sqref="E178">
    <cfRule type="cellIs" dxfId="54" priority="9" operator="equal">
      <formula>"."</formula>
    </cfRule>
  </conditionalFormatting>
  <conditionalFormatting sqref="G178">
    <cfRule type="cellIs" dxfId="53" priority="8" operator="equal">
      <formula>"."</formula>
    </cfRule>
  </conditionalFormatting>
  <conditionalFormatting sqref="I178">
    <cfRule type="cellIs" dxfId="52" priority="7" operator="equal">
      <formula>"."</formula>
    </cfRule>
  </conditionalFormatting>
  <conditionalFormatting sqref="K178">
    <cfRule type="cellIs" dxfId="51" priority="6" operator="equal">
      <formula>"."</formula>
    </cfRule>
  </conditionalFormatting>
  <conditionalFormatting sqref="K171">
    <cfRule type="cellIs" dxfId="50" priority="5" operator="equal">
      <formula>"."</formula>
    </cfRule>
  </conditionalFormatting>
  <conditionalFormatting sqref="N17:O17">
    <cfRule type="cellIs" dxfId="49" priority="4" operator="equal">
      <formula>"."</formula>
    </cfRule>
  </conditionalFormatting>
  <conditionalFormatting sqref="N73:O73">
    <cfRule type="cellIs" dxfId="48" priority="3" operator="equal">
      <formula>"."</formula>
    </cfRule>
  </conditionalFormatting>
  <conditionalFormatting sqref="K149">
    <cfRule type="cellIs" dxfId="47" priority="2" operator="equal">
      <formula>"."</formula>
    </cfRule>
  </conditionalFormatting>
  <conditionalFormatting sqref="J152:K152">
    <cfRule type="cellIs" dxfId="46" priority="1" operator="equal">
      <formula>"."</formula>
    </cfRule>
  </conditionalFormatting>
  <hyperlinks>
    <hyperlink ref="A1" location="Inhaltsübersicht!A1" display="zur Inhaltsübersicht" xr:uid="{00000000-0004-0000-0F00-000000000000}"/>
  </hyperlinks>
  <pageMargins left="0.7" right="0.7" top="0.78740157499999996" bottom="0.78740157499999996" header="0.3" footer="0.3"/>
  <pageSetup paperSize="9" scale="42" orientation="landscape" r:id="rId1"/>
  <rowBreaks count="2" manualBreakCount="2">
    <brk id="64" max="16383" man="1"/>
    <brk id="122"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70"/>
  <sheetViews>
    <sheetView zoomScaleNormal="100" workbookViewId="0">
      <pane xSplit="1" ySplit="7" topLeftCell="B8" activePane="bottomRight" state="frozen"/>
      <selection pane="topRight" activeCell="B1" sqref="B1"/>
      <selection pane="bottomLeft" activeCell="A7" sqref="A7"/>
      <selection pane="bottomRight"/>
    </sheetView>
  </sheetViews>
  <sheetFormatPr baseColWidth="10" defaultRowHeight="14.4" x14ac:dyDescent="0.3"/>
  <cols>
    <col min="1" max="1" width="78.44140625" customWidth="1"/>
    <col min="4" max="7" width="13" customWidth="1"/>
    <col min="10" max="13" width="13" customWidth="1"/>
    <col min="16" max="19" width="13" customWidth="1"/>
    <col min="22" max="25" width="13" customWidth="1"/>
  </cols>
  <sheetData>
    <row r="1" spans="1:25" ht="19.5" customHeight="1" x14ac:dyDescent="0.3">
      <c r="A1" s="45" t="s">
        <v>25</v>
      </c>
      <c r="B1" s="45"/>
    </row>
    <row r="2" spans="1:25" ht="39.75" customHeight="1" x14ac:dyDescent="0.3">
      <c r="A2" s="202" t="s">
        <v>2548</v>
      </c>
      <c r="B2" s="202"/>
      <c r="C2" s="202"/>
      <c r="D2" s="202"/>
      <c r="E2" s="202"/>
      <c r="F2" s="202"/>
      <c r="G2" s="202"/>
      <c r="H2" s="202"/>
      <c r="I2" s="202"/>
      <c r="J2" s="202"/>
      <c r="K2" s="202"/>
      <c r="L2" s="202"/>
      <c r="M2" s="202"/>
      <c r="N2" s="202"/>
      <c r="O2" s="202"/>
      <c r="P2" s="202"/>
      <c r="Q2" s="202"/>
      <c r="R2" s="202"/>
      <c r="S2" s="202"/>
      <c r="T2" s="202"/>
      <c r="U2" s="202"/>
      <c r="V2" s="202"/>
      <c r="W2" s="202"/>
      <c r="X2" s="202"/>
      <c r="Y2" s="202"/>
    </row>
    <row r="3" spans="1:25" x14ac:dyDescent="0.3">
      <c r="A3" s="199" t="s">
        <v>2530</v>
      </c>
      <c r="B3" s="183" t="s">
        <v>218</v>
      </c>
      <c r="C3" s="188"/>
      <c r="D3" s="188"/>
      <c r="E3" s="188"/>
      <c r="F3" s="188"/>
      <c r="G3" s="188"/>
      <c r="H3" s="183" t="s">
        <v>2552</v>
      </c>
      <c r="I3" s="188"/>
      <c r="J3" s="188"/>
      <c r="K3" s="188"/>
      <c r="L3" s="188"/>
      <c r="M3" s="188"/>
      <c r="N3" s="183" t="s">
        <v>252</v>
      </c>
      <c r="O3" s="188"/>
      <c r="P3" s="188"/>
      <c r="Q3" s="188"/>
      <c r="R3" s="188"/>
      <c r="S3" s="188"/>
      <c r="T3" s="183" t="s">
        <v>221</v>
      </c>
      <c r="U3" s="188"/>
      <c r="V3" s="188"/>
      <c r="W3" s="188"/>
      <c r="X3" s="188"/>
      <c r="Y3" s="188"/>
    </row>
    <row r="4" spans="1:25" ht="15" customHeight="1" x14ac:dyDescent="0.3">
      <c r="A4" s="194"/>
      <c r="B4" s="198" t="s">
        <v>2531</v>
      </c>
      <c r="C4" s="199"/>
      <c r="D4" s="198" t="s">
        <v>2549</v>
      </c>
      <c r="E4" s="200"/>
      <c r="F4" s="200"/>
      <c r="G4" s="200"/>
      <c r="H4" s="198" t="s">
        <v>2531</v>
      </c>
      <c r="I4" s="199"/>
      <c r="J4" s="198" t="s">
        <v>2549</v>
      </c>
      <c r="K4" s="200"/>
      <c r="L4" s="200"/>
      <c r="M4" s="200"/>
      <c r="N4" s="198" t="s">
        <v>2531</v>
      </c>
      <c r="O4" s="199"/>
      <c r="P4" s="198" t="s">
        <v>2549</v>
      </c>
      <c r="Q4" s="200"/>
      <c r="R4" s="200"/>
      <c r="S4" s="200"/>
      <c r="T4" s="198" t="s">
        <v>2531</v>
      </c>
      <c r="U4" s="199"/>
      <c r="V4" s="198" t="s">
        <v>2549</v>
      </c>
      <c r="W4" s="200"/>
      <c r="X4" s="200"/>
      <c r="Y4" s="200"/>
    </row>
    <row r="5" spans="1:25" ht="15" customHeight="1" x14ac:dyDescent="0.3">
      <c r="A5" s="194"/>
      <c r="B5" s="189"/>
      <c r="C5" s="194"/>
      <c r="D5" s="198" t="s">
        <v>2550</v>
      </c>
      <c r="E5" s="199"/>
      <c r="F5" s="198" t="s">
        <v>2551</v>
      </c>
      <c r="G5" s="199"/>
      <c r="H5" s="189"/>
      <c r="I5" s="194"/>
      <c r="J5" s="198" t="s">
        <v>2550</v>
      </c>
      <c r="K5" s="199"/>
      <c r="L5" s="198" t="s">
        <v>2551</v>
      </c>
      <c r="M5" s="199"/>
      <c r="N5" s="189"/>
      <c r="O5" s="194"/>
      <c r="P5" s="198" t="s">
        <v>2550</v>
      </c>
      <c r="Q5" s="199"/>
      <c r="R5" s="198" t="s">
        <v>2551</v>
      </c>
      <c r="S5" s="199"/>
      <c r="T5" s="189"/>
      <c r="U5" s="194"/>
      <c r="V5" s="198" t="s">
        <v>2550</v>
      </c>
      <c r="W5" s="199"/>
      <c r="X5" s="198" t="s">
        <v>2551</v>
      </c>
      <c r="Y5" s="199"/>
    </row>
    <row r="6" spans="1:25" x14ac:dyDescent="0.3">
      <c r="A6" s="194"/>
      <c r="B6" s="190"/>
      <c r="C6" s="197"/>
      <c r="D6" s="190"/>
      <c r="E6" s="197"/>
      <c r="F6" s="190"/>
      <c r="G6" s="197"/>
      <c r="H6" s="190"/>
      <c r="I6" s="197"/>
      <c r="J6" s="190"/>
      <c r="K6" s="197"/>
      <c r="L6" s="190"/>
      <c r="M6" s="197"/>
      <c r="N6" s="190"/>
      <c r="O6" s="197"/>
      <c r="P6" s="190"/>
      <c r="Q6" s="197"/>
      <c r="R6" s="190"/>
      <c r="S6" s="197"/>
      <c r="T6" s="190"/>
      <c r="U6" s="197"/>
      <c r="V6" s="190"/>
      <c r="W6" s="197"/>
      <c r="X6" s="190"/>
      <c r="Y6" s="197"/>
    </row>
    <row r="7" spans="1:25" x14ac:dyDescent="0.3">
      <c r="A7" s="197"/>
      <c r="B7" s="72" t="s">
        <v>132</v>
      </c>
      <c r="C7" s="72" t="s">
        <v>52</v>
      </c>
      <c r="D7" s="72" t="s">
        <v>132</v>
      </c>
      <c r="E7" s="72" t="s">
        <v>52</v>
      </c>
      <c r="F7" s="72" t="s">
        <v>132</v>
      </c>
      <c r="G7" s="72" t="s">
        <v>52</v>
      </c>
      <c r="H7" s="72" t="s">
        <v>132</v>
      </c>
      <c r="I7" s="72" t="s">
        <v>52</v>
      </c>
      <c r="J7" s="72" t="s">
        <v>132</v>
      </c>
      <c r="K7" s="72" t="s">
        <v>52</v>
      </c>
      <c r="L7" s="72" t="s">
        <v>132</v>
      </c>
      <c r="M7" s="72" t="s">
        <v>52</v>
      </c>
      <c r="N7" s="72" t="s">
        <v>132</v>
      </c>
      <c r="O7" s="72" t="s">
        <v>52</v>
      </c>
      <c r="P7" s="72" t="s">
        <v>132</v>
      </c>
      <c r="Q7" s="72" t="s">
        <v>52</v>
      </c>
      <c r="R7" s="72" t="s">
        <v>132</v>
      </c>
      <c r="S7" s="72" t="s">
        <v>52</v>
      </c>
      <c r="T7" s="72" t="s">
        <v>132</v>
      </c>
      <c r="U7" s="72" t="s">
        <v>52</v>
      </c>
      <c r="V7" s="72" t="s">
        <v>132</v>
      </c>
      <c r="W7" s="72" t="s">
        <v>52</v>
      </c>
      <c r="X7" s="72" t="s">
        <v>132</v>
      </c>
      <c r="Y7" s="72" t="s">
        <v>52</v>
      </c>
    </row>
    <row r="8" spans="1:25" x14ac:dyDescent="0.3">
      <c r="A8" s="76" t="s">
        <v>135</v>
      </c>
      <c r="B8" s="122">
        <v>1931727</v>
      </c>
      <c r="C8" s="122">
        <v>85024553</v>
      </c>
      <c r="D8" s="122">
        <v>990192</v>
      </c>
      <c r="E8" s="122">
        <v>9996526</v>
      </c>
      <c r="F8" s="122">
        <v>941535</v>
      </c>
      <c r="G8" s="122">
        <v>75028027</v>
      </c>
      <c r="H8" s="122">
        <v>355286</v>
      </c>
      <c r="I8" s="122">
        <v>160317406</v>
      </c>
      <c r="J8" s="122">
        <v>157145</v>
      </c>
      <c r="K8" s="122">
        <v>27587427</v>
      </c>
      <c r="L8" s="122">
        <v>198141</v>
      </c>
      <c r="M8" s="122">
        <v>132729979</v>
      </c>
      <c r="N8" s="122">
        <v>812817</v>
      </c>
      <c r="O8" s="122">
        <v>199044575</v>
      </c>
      <c r="P8" s="122">
        <v>374771</v>
      </c>
      <c r="Q8" s="122">
        <v>25997044</v>
      </c>
      <c r="R8" s="122">
        <v>438046</v>
      </c>
      <c r="S8" s="122">
        <v>173047531</v>
      </c>
      <c r="T8" s="122">
        <v>40666</v>
      </c>
      <c r="U8" s="122">
        <v>11616648</v>
      </c>
      <c r="V8" s="122">
        <v>23939</v>
      </c>
      <c r="W8" s="122">
        <v>679788</v>
      </c>
      <c r="X8" s="122">
        <v>16727</v>
      </c>
      <c r="Y8" s="122">
        <v>10936859</v>
      </c>
    </row>
    <row r="9" spans="1:25" x14ac:dyDescent="0.3">
      <c r="A9" s="76" t="s">
        <v>136</v>
      </c>
      <c r="B9" s="122">
        <v>373789</v>
      </c>
      <c r="C9" s="122">
        <v>-3429050</v>
      </c>
      <c r="D9" s="122">
        <v>373763</v>
      </c>
      <c r="E9" s="122">
        <v>-3427712</v>
      </c>
      <c r="F9" s="122">
        <v>26</v>
      </c>
      <c r="G9" s="122">
        <v>-1338</v>
      </c>
      <c r="H9" s="122">
        <v>103744</v>
      </c>
      <c r="I9" s="122">
        <v>-18311834</v>
      </c>
      <c r="J9" s="122">
        <v>103216</v>
      </c>
      <c r="K9" s="122">
        <v>-16425664</v>
      </c>
      <c r="L9" s="122">
        <v>528</v>
      </c>
      <c r="M9" s="122">
        <v>-1886169</v>
      </c>
      <c r="N9" s="122">
        <v>430991</v>
      </c>
      <c r="O9" s="122">
        <v>-86877527</v>
      </c>
      <c r="P9" s="122">
        <v>426885</v>
      </c>
      <c r="Q9" s="122">
        <v>-65777955</v>
      </c>
      <c r="R9" s="122">
        <v>4106</v>
      </c>
      <c r="S9" s="122">
        <v>-21099572</v>
      </c>
      <c r="T9" s="122">
        <v>16389</v>
      </c>
      <c r="U9" s="122">
        <v>-2576663</v>
      </c>
      <c r="V9" s="122">
        <v>16355</v>
      </c>
      <c r="W9" s="122">
        <v>-2496388</v>
      </c>
      <c r="X9" s="122">
        <v>34</v>
      </c>
      <c r="Y9" s="122">
        <v>-80275</v>
      </c>
    </row>
    <row r="10" spans="1:25" ht="26.4" x14ac:dyDescent="0.3">
      <c r="A10" s="79" t="s">
        <v>197</v>
      </c>
      <c r="B10" s="84" t="s">
        <v>195</v>
      </c>
      <c r="C10" s="84" t="s">
        <v>195</v>
      </c>
      <c r="D10" s="84" t="s">
        <v>195</v>
      </c>
      <c r="E10" s="84" t="s">
        <v>195</v>
      </c>
      <c r="F10" s="84" t="s">
        <v>195</v>
      </c>
      <c r="G10" s="84" t="s">
        <v>195</v>
      </c>
      <c r="H10" s="122">
        <v>17359</v>
      </c>
      <c r="I10" s="122">
        <v>18257559</v>
      </c>
      <c r="J10" s="122">
        <v>5921</v>
      </c>
      <c r="K10" s="122">
        <v>1043515</v>
      </c>
      <c r="L10" s="122">
        <v>11438</v>
      </c>
      <c r="M10" s="122">
        <v>17214043</v>
      </c>
      <c r="N10" s="84" t="s">
        <v>195</v>
      </c>
      <c r="O10" s="84" t="s">
        <v>195</v>
      </c>
      <c r="P10" s="84" t="s">
        <v>195</v>
      </c>
      <c r="Q10" s="84" t="s">
        <v>195</v>
      </c>
      <c r="R10" s="84" t="s">
        <v>195</v>
      </c>
      <c r="S10" s="84" t="s">
        <v>195</v>
      </c>
      <c r="T10" s="84" t="s">
        <v>195</v>
      </c>
      <c r="U10" s="84" t="s">
        <v>195</v>
      </c>
      <c r="V10" s="84" t="s">
        <v>195</v>
      </c>
      <c r="W10" s="84" t="s">
        <v>195</v>
      </c>
      <c r="X10" s="84" t="s">
        <v>195</v>
      </c>
      <c r="Y10" s="84" t="s">
        <v>195</v>
      </c>
    </row>
    <row r="11" spans="1:25" x14ac:dyDescent="0.3">
      <c r="A11" s="76" t="s">
        <v>137</v>
      </c>
      <c r="B11" s="122">
        <v>509</v>
      </c>
      <c r="C11" s="122">
        <v>31970</v>
      </c>
      <c r="D11" s="122">
        <v>450</v>
      </c>
      <c r="E11" s="122">
        <v>30063</v>
      </c>
      <c r="F11" s="122">
        <v>59</v>
      </c>
      <c r="G11" s="122">
        <v>1907</v>
      </c>
      <c r="H11" s="122">
        <v>204</v>
      </c>
      <c r="I11" s="122">
        <v>58499</v>
      </c>
      <c r="J11" s="122">
        <v>182</v>
      </c>
      <c r="K11" s="122">
        <v>45846</v>
      </c>
      <c r="L11" s="122">
        <v>22</v>
      </c>
      <c r="M11" s="122">
        <v>12653</v>
      </c>
      <c r="N11" s="122">
        <v>1636</v>
      </c>
      <c r="O11" s="122">
        <v>334822</v>
      </c>
      <c r="P11" s="122">
        <v>1342</v>
      </c>
      <c r="Q11" s="122">
        <v>147800</v>
      </c>
      <c r="R11" s="122">
        <v>294</v>
      </c>
      <c r="S11" s="122">
        <v>187022</v>
      </c>
      <c r="T11" s="122">
        <v>569</v>
      </c>
      <c r="U11" s="122">
        <v>9306</v>
      </c>
      <c r="V11" s="122">
        <v>434</v>
      </c>
      <c r="W11" s="122">
        <v>6340</v>
      </c>
      <c r="X11" s="122">
        <v>135</v>
      </c>
      <c r="Y11" s="122">
        <v>2966</v>
      </c>
    </row>
    <row r="12" spans="1:25" x14ac:dyDescent="0.3">
      <c r="A12" s="76" t="s">
        <v>138</v>
      </c>
      <c r="B12" s="122">
        <v>168</v>
      </c>
      <c r="C12" s="122">
        <v>2684</v>
      </c>
      <c r="D12" s="122">
        <v>79</v>
      </c>
      <c r="E12" s="122">
        <v>1244</v>
      </c>
      <c r="F12" s="122">
        <v>89</v>
      </c>
      <c r="G12" s="122">
        <v>1440</v>
      </c>
      <c r="H12" s="122">
        <v>26</v>
      </c>
      <c r="I12" s="122">
        <v>2987</v>
      </c>
      <c r="J12" s="122">
        <v>13</v>
      </c>
      <c r="K12" s="122">
        <v>2453</v>
      </c>
      <c r="L12" s="122">
        <v>13</v>
      </c>
      <c r="M12" s="122">
        <v>534</v>
      </c>
      <c r="N12" s="85" t="s">
        <v>196</v>
      </c>
      <c r="O12" s="85" t="s">
        <v>196</v>
      </c>
      <c r="P12" s="85" t="s">
        <v>196</v>
      </c>
      <c r="Q12" s="85" t="s">
        <v>196</v>
      </c>
      <c r="R12" s="85" t="s">
        <v>196</v>
      </c>
      <c r="S12" s="85" t="s">
        <v>196</v>
      </c>
      <c r="T12" s="85" t="s">
        <v>196</v>
      </c>
      <c r="U12" s="85" t="s">
        <v>196</v>
      </c>
      <c r="V12" s="85" t="s">
        <v>196</v>
      </c>
      <c r="W12" s="85" t="s">
        <v>196</v>
      </c>
      <c r="X12" s="85" t="s">
        <v>196</v>
      </c>
      <c r="Y12" s="85" t="s">
        <v>196</v>
      </c>
    </row>
    <row r="13" spans="1:25" ht="15" x14ac:dyDescent="0.3">
      <c r="A13" s="76" t="s">
        <v>139</v>
      </c>
      <c r="B13" s="122">
        <v>162</v>
      </c>
      <c r="C13" s="122">
        <v>-1696</v>
      </c>
      <c r="D13" s="122">
        <v>81</v>
      </c>
      <c r="E13" s="122">
        <v>-1224</v>
      </c>
      <c r="F13" s="122">
        <v>81</v>
      </c>
      <c r="G13" s="122">
        <v>-472</v>
      </c>
      <c r="H13" s="122">
        <v>16</v>
      </c>
      <c r="I13" s="122">
        <v>-81</v>
      </c>
      <c r="J13" s="122">
        <v>6</v>
      </c>
      <c r="K13" s="122">
        <v>-9</v>
      </c>
      <c r="L13" s="122">
        <v>10</v>
      </c>
      <c r="M13" s="122">
        <v>-72</v>
      </c>
      <c r="N13" s="122">
        <v>67</v>
      </c>
      <c r="O13" s="122">
        <v>-35014</v>
      </c>
      <c r="P13" s="85" t="s">
        <v>196</v>
      </c>
      <c r="Q13" s="85" t="s">
        <v>196</v>
      </c>
      <c r="R13" s="85" t="s">
        <v>196</v>
      </c>
      <c r="S13" s="85" t="s">
        <v>196</v>
      </c>
      <c r="T13" s="122">
        <v>8</v>
      </c>
      <c r="U13" s="122">
        <v>-39</v>
      </c>
      <c r="V13" s="85" t="s">
        <v>196</v>
      </c>
      <c r="W13" s="85" t="s">
        <v>196</v>
      </c>
      <c r="X13" s="85" t="s">
        <v>196</v>
      </c>
      <c r="Y13" s="85" t="s">
        <v>196</v>
      </c>
    </row>
    <row r="14" spans="1:25" x14ac:dyDescent="0.3">
      <c r="A14" s="76" t="s">
        <v>140</v>
      </c>
      <c r="B14" s="85" t="s">
        <v>196</v>
      </c>
      <c r="C14" s="85" t="s">
        <v>196</v>
      </c>
      <c r="D14" s="85" t="s">
        <v>196</v>
      </c>
      <c r="E14" s="85" t="s">
        <v>196</v>
      </c>
      <c r="F14" s="85" t="s">
        <v>196</v>
      </c>
      <c r="G14" s="85" t="s">
        <v>196</v>
      </c>
      <c r="H14" s="122">
        <v>129</v>
      </c>
      <c r="I14" s="122">
        <v>91845</v>
      </c>
      <c r="J14" s="122">
        <v>33</v>
      </c>
      <c r="K14" s="122">
        <v>-11027</v>
      </c>
      <c r="L14" s="122">
        <v>96</v>
      </c>
      <c r="M14" s="122">
        <v>102872</v>
      </c>
      <c r="N14" s="85" t="s">
        <v>196</v>
      </c>
      <c r="O14" s="85" t="s">
        <v>196</v>
      </c>
      <c r="P14" s="85" t="s">
        <v>196</v>
      </c>
      <c r="Q14" s="85" t="s">
        <v>196</v>
      </c>
      <c r="R14" s="85" t="s">
        <v>196</v>
      </c>
      <c r="S14" s="85" t="s">
        <v>196</v>
      </c>
      <c r="T14" s="84" t="s">
        <v>195</v>
      </c>
      <c r="U14" s="84" t="s">
        <v>195</v>
      </c>
      <c r="V14" s="84" t="s">
        <v>195</v>
      </c>
      <c r="W14" s="84" t="s">
        <v>195</v>
      </c>
      <c r="X14" s="84" t="s">
        <v>195</v>
      </c>
      <c r="Y14" s="84" t="s">
        <v>195</v>
      </c>
    </row>
    <row r="15" spans="1:25" x14ac:dyDescent="0.3">
      <c r="A15" s="76" t="s">
        <v>141</v>
      </c>
      <c r="B15" s="84" t="s">
        <v>195</v>
      </c>
      <c r="C15" s="84" t="s">
        <v>195</v>
      </c>
      <c r="D15" s="84" t="s">
        <v>195</v>
      </c>
      <c r="E15" s="84" t="s">
        <v>195</v>
      </c>
      <c r="F15" s="84" t="s">
        <v>195</v>
      </c>
      <c r="G15" s="84" t="s">
        <v>195</v>
      </c>
      <c r="H15" s="122">
        <v>1376</v>
      </c>
      <c r="I15" s="122">
        <v>44656</v>
      </c>
      <c r="J15" s="122">
        <v>539</v>
      </c>
      <c r="K15" s="122">
        <v>3727</v>
      </c>
      <c r="L15" s="122">
        <v>837</v>
      </c>
      <c r="M15" s="122">
        <v>40929</v>
      </c>
      <c r="N15" s="84" t="s">
        <v>195</v>
      </c>
      <c r="O15" s="84" t="s">
        <v>195</v>
      </c>
      <c r="P15" s="84" t="s">
        <v>195</v>
      </c>
      <c r="Q15" s="84" t="s">
        <v>195</v>
      </c>
      <c r="R15" s="84" t="s">
        <v>195</v>
      </c>
      <c r="S15" s="84" t="s">
        <v>195</v>
      </c>
      <c r="T15" s="84" t="s">
        <v>195</v>
      </c>
      <c r="U15" s="84" t="s">
        <v>195</v>
      </c>
      <c r="V15" s="84" t="s">
        <v>195</v>
      </c>
      <c r="W15" s="84" t="s">
        <v>195</v>
      </c>
      <c r="X15" s="84" t="s">
        <v>195</v>
      </c>
      <c r="Y15" s="84" t="s">
        <v>195</v>
      </c>
    </row>
    <row r="16" spans="1:25" x14ac:dyDescent="0.3">
      <c r="A16" s="76" t="s">
        <v>142</v>
      </c>
      <c r="B16" s="84" t="s">
        <v>195</v>
      </c>
      <c r="C16" s="84" t="s">
        <v>195</v>
      </c>
      <c r="D16" s="84" t="s">
        <v>195</v>
      </c>
      <c r="E16" s="84" t="s">
        <v>195</v>
      </c>
      <c r="F16" s="84" t="s">
        <v>195</v>
      </c>
      <c r="G16" s="84" t="s">
        <v>195</v>
      </c>
      <c r="H16" s="84" t="s">
        <v>195</v>
      </c>
      <c r="I16" s="84" t="s">
        <v>195</v>
      </c>
      <c r="J16" s="84" t="s">
        <v>195</v>
      </c>
      <c r="K16" s="84" t="s">
        <v>195</v>
      </c>
      <c r="L16" s="84" t="s">
        <v>195</v>
      </c>
      <c r="M16" s="84" t="s">
        <v>195</v>
      </c>
      <c r="N16" s="84" t="s">
        <v>195</v>
      </c>
      <c r="O16" s="84" t="s">
        <v>195</v>
      </c>
      <c r="P16" s="84" t="s">
        <v>195</v>
      </c>
      <c r="Q16" s="84" t="s">
        <v>195</v>
      </c>
      <c r="R16" s="84" t="s">
        <v>195</v>
      </c>
      <c r="S16" s="84" t="s">
        <v>195</v>
      </c>
      <c r="T16" s="84" t="s">
        <v>195</v>
      </c>
      <c r="U16" s="84" t="s">
        <v>195</v>
      </c>
      <c r="V16" s="84" t="s">
        <v>195</v>
      </c>
      <c r="W16" s="84" t="s">
        <v>195</v>
      </c>
      <c r="X16" s="84" t="s">
        <v>195</v>
      </c>
      <c r="Y16" s="84" t="s">
        <v>195</v>
      </c>
    </row>
    <row r="17" spans="1:25" x14ac:dyDescent="0.3">
      <c r="A17" s="76" t="s">
        <v>143</v>
      </c>
      <c r="B17" s="84" t="s">
        <v>195</v>
      </c>
      <c r="C17" s="84" t="s">
        <v>195</v>
      </c>
      <c r="D17" s="84" t="s">
        <v>195</v>
      </c>
      <c r="E17" s="84" t="s">
        <v>195</v>
      </c>
      <c r="F17" s="84" t="s">
        <v>195</v>
      </c>
      <c r="G17" s="84" t="s">
        <v>195</v>
      </c>
      <c r="H17" s="122">
        <v>11</v>
      </c>
      <c r="I17" s="122">
        <v>1534</v>
      </c>
      <c r="J17" s="122">
        <v>5</v>
      </c>
      <c r="K17" s="122">
        <v>9</v>
      </c>
      <c r="L17" s="122">
        <v>6</v>
      </c>
      <c r="M17" s="122">
        <v>1524</v>
      </c>
      <c r="N17" s="84" t="s">
        <v>195</v>
      </c>
      <c r="O17" s="84" t="s">
        <v>195</v>
      </c>
      <c r="P17" s="84" t="s">
        <v>195</v>
      </c>
      <c r="Q17" s="84" t="s">
        <v>195</v>
      </c>
      <c r="R17" s="84" t="s">
        <v>195</v>
      </c>
      <c r="S17" s="84" t="s">
        <v>195</v>
      </c>
      <c r="T17" s="84" t="s">
        <v>195</v>
      </c>
      <c r="U17" s="84" t="s">
        <v>195</v>
      </c>
      <c r="V17" s="84" t="s">
        <v>195</v>
      </c>
      <c r="W17" s="84" t="s">
        <v>195</v>
      </c>
      <c r="X17" s="84" t="s">
        <v>195</v>
      </c>
      <c r="Y17" s="84" t="s">
        <v>195</v>
      </c>
    </row>
    <row r="18" spans="1:25" x14ac:dyDescent="0.3">
      <c r="A18" s="76" t="s">
        <v>144</v>
      </c>
      <c r="B18" s="85" t="s">
        <v>196</v>
      </c>
      <c r="C18" s="85" t="s">
        <v>196</v>
      </c>
      <c r="D18" s="85" t="s">
        <v>196</v>
      </c>
      <c r="E18" s="85" t="s">
        <v>196</v>
      </c>
      <c r="F18" s="85" t="s">
        <v>196</v>
      </c>
      <c r="G18" s="85" t="s">
        <v>196</v>
      </c>
      <c r="H18" s="122">
        <v>494</v>
      </c>
      <c r="I18" s="122">
        <v>12542</v>
      </c>
      <c r="J18" s="122">
        <v>173</v>
      </c>
      <c r="K18" s="122">
        <v>8762</v>
      </c>
      <c r="L18" s="122">
        <v>321</v>
      </c>
      <c r="M18" s="122">
        <v>3780</v>
      </c>
      <c r="N18" s="122">
        <v>6556</v>
      </c>
      <c r="O18" s="122">
        <v>283386</v>
      </c>
      <c r="P18" s="122">
        <v>2119</v>
      </c>
      <c r="Q18" s="122">
        <v>28659</v>
      </c>
      <c r="R18" s="122">
        <v>4437</v>
      </c>
      <c r="S18" s="122">
        <v>254727</v>
      </c>
      <c r="T18" s="85" t="s">
        <v>196</v>
      </c>
      <c r="U18" s="85" t="s">
        <v>196</v>
      </c>
      <c r="V18" s="85" t="s">
        <v>196</v>
      </c>
      <c r="W18" s="85" t="s">
        <v>196</v>
      </c>
      <c r="X18" s="85" t="s">
        <v>196</v>
      </c>
      <c r="Y18" s="85" t="s">
        <v>196</v>
      </c>
    </row>
    <row r="19" spans="1:25" x14ac:dyDescent="0.3">
      <c r="A19" s="76" t="s">
        <v>145</v>
      </c>
      <c r="B19" s="85" t="s">
        <v>196</v>
      </c>
      <c r="C19" s="85" t="s">
        <v>196</v>
      </c>
      <c r="D19" s="85" t="s">
        <v>196</v>
      </c>
      <c r="E19" s="85" t="s">
        <v>196</v>
      </c>
      <c r="F19" s="85" t="s">
        <v>196</v>
      </c>
      <c r="G19" s="85" t="s">
        <v>196</v>
      </c>
      <c r="H19" s="122">
        <v>60</v>
      </c>
      <c r="I19" s="122">
        <v>6192</v>
      </c>
      <c r="J19" s="122">
        <v>27</v>
      </c>
      <c r="K19" s="122">
        <v>1719</v>
      </c>
      <c r="L19" s="122">
        <v>33</v>
      </c>
      <c r="M19" s="122">
        <v>4473</v>
      </c>
      <c r="N19" s="122">
        <v>207</v>
      </c>
      <c r="O19" s="122">
        <v>36674</v>
      </c>
      <c r="P19" s="122">
        <v>46</v>
      </c>
      <c r="Q19" s="122">
        <v>6817</v>
      </c>
      <c r="R19" s="122">
        <v>161</v>
      </c>
      <c r="S19" s="122">
        <v>29857</v>
      </c>
      <c r="T19" s="85" t="s">
        <v>196</v>
      </c>
      <c r="U19" s="85" t="s">
        <v>196</v>
      </c>
      <c r="V19" s="85" t="s">
        <v>196</v>
      </c>
      <c r="W19" s="85" t="s">
        <v>196</v>
      </c>
      <c r="X19" s="85" t="s">
        <v>196</v>
      </c>
      <c r="Y19" s="85" t="s">
        <v>196</v>
      </c>
    </row>
    <row r="20" spans="1:25" x14ac:dyDescent="0.3">
      <c r="A20" s="77" t="s">
        <v>146</v>
      </c>
      <c r="B20" s="122"/>
      <c r="C20" s="122"/>
      <c r="D20" s="122"/>
      <c r="E20" s="122"/>
      <c r="F20" s="122"/>
      <c r="G20" s="122"/>
      <c r="H20" s="122"/>
      <c r="I20" s="122"/>
      <c r="J20" s="122"/>
      <c r="K20" s="122"/>
      <c r="L20" s="122"/>
      <c r="M20" s="122"/>
      <c r="N20" s="122"/>
      <c r="O20" s="122"/>
      <c r="P20" s="122"/>
      <c r="Q20" s="122"/>
      <c r="R20" s="122"/>
      <c r="S20" s="122"/>
      <c r="T20" s="122"/>
      <c r="U20" s="122"/>
      <c r="V20" s="122"/>
      <c r="W20" s="122"/>
      <c r="X20" s="122"/>
      <c r="Y20" s="122"/>
    </row>
    <row r="21" spans="1:25" x14ac:dyDescent="0.3">
      <c r="A21" s="76" t="s">
        <v>147</v>
      </c>
      <c r="B21" s="122"/>
      <c r="C21" s="122"/>
      <c r="D21" s="122"/>
      <c r="E21" s="122"/>
      <c r="F21" s="122"/>
      <c r="G21" s="122"/>
      <c r="H21" s="122"/>
      <c r="I21" s="122"/>
      <c r="J21" s="122"/>
      <c r="K21" s="122"/>
      <c r="L21" s="122"/>
      <c r="M21" s="122"/>
      <c r="N21" s="122"/>
      <c r="O21" s="122"/>
      <c r="P21" s="122"/>
      <c r="Q21" s="122"/>
      <c r="R21" s="122"/>
      <c r="S21" s="122"/>
      <c r="T21" s="122"/>
      <c r="U21" s="122"/>
      <c r="V21" s="122"/>
      <c r="W21" s="122"/>
      <c r="X21" s="122"/>
      <c r="Y21" s="122"/>
    </row>
    <row r="22" spans="1:25" x14ac:dyDescent="0.3">
      <c r="A22" s="76" t="s">
        <v>148</v>
      </c>
      <c r="B22" s="122">
        <v>961695</v>
      </c>
      <c r="C22" s="122">
        <v>2705900</v>
      </c>
      <c r="D22" s="122">
        <v>425779</v>
      </c>
      <c r="E22" s="122">
        <v>950446</v>
      </c>
      <c r="F22" s="122">
        <v>535916</v>
      </c>
      <c r="G22" s="122">
        <v>1755454</v>
      </c>
      <c r="H22" s="122">
        <v>252268</v>
      </c>
      <c r="I22" s="122">
        <v>12901909</v>
      </c>
      <c r="J22" s="122">
        <v>116612</v>
      </c>
      <c r="K22" s="122">
        <v>4987027</v>
      </c>
      <c r="L22" s="122">
        <v>135656</v>
      </c>
      <c r="M22" s="122">
        <v>7914882</v>
      </c>
      <c r="N22" s="122">
        <v>574165</v>
      </c>
      <c r="O22" s="122">
        <v>39891854</v>
      </c>
      <c r="P22" s="122">
        <v>322185</v>
      </c>
      <c r="Q22" s="122">
        <v>15797350</v>
      </c>
      <c r="R22" s="122">
        <v>251980</v>
      </c>
      <c r="S22" s="122">
        <v>24094503</v>
      </c>
      <c r="T22" s="122">
        <v>6072</v>
      </c>
      <c r="U22" s="122">
        <v>263507</v>
      </c>
      <c r="V22" s="122">
        <v>3969</v>
      </c>
      <c r="W22" s="122">
        <v>127858</v>
      </c>
      <c r="X22" s="122">
        <v>2103</v>
      </c>
      <c r="Y22" s="122">
        <v>135649</v>
      </c>
    </row>
    <row r="23" spans="1:25" x14ac:dyDescent="0.3">
      <c r="A23" s="76" t="s">
        <v>149</v>
      </c>
      <c r="B23" s="122">
        <v>1332</v>
      </c>
      <c r="C23" s="122">
        <v>9588</v>
      </c>
      <c r="D23" s="122">
        <v>384</v>
      </c>
      <c r="E23" s="122">
        <v>2309</v>
      </c>
      <c r="F23" s="122">
        <v>948</v>
      </c>
      <c r="G23" s="122">
        <v>7279</v>
      </c>
      <c r="H23" s="122">
        <v>898</v>
      </c>
      <c r="I23" s="122">
        <v>21161</v>
      </c>
      <c r="J23" s="122">
        <v>356</v>
      </c>
      <c r="K23" s="122">
        <v>9065</v>
      </c>
      <c r="L23" s="122">
        <v>542</v>
      </c>
      <c r="M23" s="122">
        <v>12096</v>
      </c>
      <c r="N23" s="122">
        <v>882</v>
      </c>
      <c r="O23" s="122">
        <v>17655</v>
      </c>
      <c r="P23" s="122">
        <v>413</v>
      </c>
      <c r="Q23" s="122">
        <v>9006</v>
      </c>
      <c r="R23" s="122">
        <v>469</v>
      </c>
      <c r="S23" s="122">
        <v>8649</v>
      </c>
      <c r="T23" s="122">
        <v>53</v>
      </c>
      <c r="U23" s="122">
        <v>1538</v>
      </c>
      <c r="V23" s="122">
        <v>4</v>
      </c>
      <c r="W23" s="122">
        <v>124</v>
      </c>
      <c r="X23" s="122">
        <v>49</v>
      </c>
      <c r="Y23" s="122">
        <v>1414</v>
      </c>
    </row>
    <row r="24" spans="1:25" x14ac:dyDescent="0.3">
      <c r="A24" s="76" t="s">
        <v>150</v>
      </c>
      <c r="B24" s="122">
        <v>1639</v>
      </c>
      <c r="C24" s="122">
        <v>22795</v>
      </c>
      <c r="D24" s="122">
        <v>451</v>
      </c>
      <c r="E24" s="122">
        <v>2547</v>
      </c>
      <c r="F24" s="122">
        <v>1188</v>
      </c>
      <c r="G24" s="122">
        <v>20249</v>
      </c>
      <c r="H24" s="122">
        <v>2537</v>
      </c>
      <c r="I24" s="122">
        <v>153468</v>
      </c>
      <c r="J24" s="122">
        <v>822</v>
      </c>
      <c r="K24" s="122">
        <v>26863</v>
      </c>
      <c r="L24" s="122">
        <v>1715</v>
      </c>
      <c r="M24" s="122">
        <v>126605</v>
      </c>
      <c r="N24" s="122">
        <v>5004</v>
      </c>
      <c r="O24" s="122">
        <v>-508365</v>
      </c>
      <c r="P24" s="122">
        <v>2279</v>
      </c>
      <c r="Q24" s="122">
        <v>-216719</v>
      </c>
      <c r="R24" s="122">
        <v>2725</v>
      </c>
      <c r="S24" s="122">
        <v>-291647</v>
      </c>
      <c r="T24" s="122">
        <v>27</v>
      </c>
      <c r="U24" s="122">
        <v>98296</v>
      </c>
      <c r="V24" s="122">
        <v>7</v>
      </c>
      <c r="W24" s="122">
        <v>35434</v>
      </c>
      <c r="X24" s="122">
        <v>20</v>
      </c>
      <c r="Y24" s="122">
        <v>62862</v>
      </c>
    </row>
    <row r="25" spans="1:25" x14ac:dyDescent="0.3">
      <c r="A25" s="76" t="s">
        <v>151</v>
      </c>
      <c r="B25" s="122">
        <v>574409</v>
      </c>
      <c r="C25" s="122">
        <v>810313</v>
      </c>
      <c r="D25" s="122">
        <v>191715</v>
      </c>
      <c r="E25" s="122">
        <v>191083</v>
      </c>
      <c r="F25" s="122">
        <v>382694</v>
      </c>
      <c r="G25" s="122">
        <v>619230</v>
      </c>
      <c r="H25" s="122">
        <v>139618</v>
      </c>
      <c r="I25" s="122">
        <v>2181844</v>
      </c>
      <c r="J25" s="122">
        <v>41257</v>
      </c>
      <c r="K25" s="122">
        <v>475396</v>
      </c>
      <c r="L25" s="122">
        <v>98361</v>
      </c>
      <c r="M25" s="122">
        <v>1706448</v>
      </c>
      <c r="N25" s="122">
        <v>409176</v>
      </c>
      <c r="O25" s="122">
        <v>5388176</v>
      </c>
      <c r="P25" s="122">
        <v>174323</v>
      </c>
      <c r="Q25" s="122">
        <v>1400357</v>
      </c>
      <c r="R25" s="122">
        <v>234853</v>
      </c>
      <c r="S25" s="122">
        <v>3987819</v>
      </c>
      <c r="T25" s="122">
        <v>4680</v>
      </c>
      <c r="U25" s="122">
        <v>54601</v>
      </c>
      <c r="V25" s="122">
        <v>2877</v>
      </c>
      <c r="W25" s="122">
        <v>15026</v>
      </c>
      <c r="X25" s="122">
        <v>1803</v>
      </c>
      <c r="Y25" s="122">
        <v>39575</v>
      </c>
    </row>
    <row r="26" spans="1:25" x14ac:dyDescent="0.3">
      <c r="A26" s="76" t="s">
        <v>152</v>
      </c>
      <c r="B26" s="122">
        <v>822049</v>
      </c>
      <c r="C26" s="122">
        <v>5507045</v>
      </c>
      <c r="D26" s="122">
        <v>354487</v>
      </c>
      <c r="E26" s="122">
        <v>1649648</v>
      </c>
      <c r="F26" s="122">
        <v>467562</v>
      </c>
      <c r="G26" s="122">
        <v>3857397</v>
      </c>
      <c r="H26" s="122">
        <v>182073</v>
      </c>
      <c r="I26" s="122">
        <v>11041501</v>
      </c>
      <c r="J26" s="122">
        <v>65754</v>
      </c>
      <c r="K26" s="122">
        <v>2350824</v>
      </c>
      <c r="L26" s="122">
        <v>116319</v>
      </c>
      <c r="M26" s="122">
        <v>8690678</v>
      </c>
      <c r="N26" s="122">
        <v>553062</v>
      </c>
      <c r="O26" s="122">
        <v>24708590</v>
      </c>
      <c r="P26" s="122">
        <v>255342</v>
      </c>
      <c r="Q26" s="122">
        <v>7655985</v>
      </c>
      <c r="R26" s="122">
        <v>297720</v>
      </c>
      <c r="S26" s="122">
        <v>17052605</v>
      </c>
      <c r="T26" s="122">
        <v>7226</v>
      </c>
      <c r="U26" s="122">
        <v>368612</v>
      </c>
      <c r="V26" s="122">
        <v>4767</v>
      </c>
      <c r="W26" s="122">
        <v>120365</v>
      </c>
      <c r="X26" s="122">
        <v>2459</v>
      </c>
      <c r="Y26" s="122">
        <v>248247</v>
      </c>
    </row>
    <row r="27" spans="1:25" x14ac:dyDescent="0.3">
      <c r="A27" s="76" t="s">
        <v>153</v>
      </c>
      <c r="B27" s="122">
        <v>86317</v>
      </c>
      <c r="C27" s="122">
        <v>55183</v>
      </c>
      <c r="D27" s="122">
        <v>31768</v>
      </c>
      <c r="E27" s="122">
        <v>13529</v>
      </c>
      <c r="F27" s="122">
        <v>54549</v>
      </c>
      <c r="G27" s="122">
        <v>41654</v>
      </c>
      <c r="H27" s="122">
        <v>34731</v>
      </c>
      <c r="I27" s="122">
        <v>970678</v>
      </c>
      <c r="J27" s="122">
        <v>11192</v>
      </c>
      <c r="K27" s="122">
        <v>132713</v>
      </c>
      <c r="L27" s="122">
        <v>23539</v>
      </c>
      <c r="M27" s="122">
        <v>837966</v>
      </c>
      <c r="N27" s="122">
        <v>129370</v>
      </c>
      <c r="O27" s="122">
        <v>4311508</v>
      </c>
      <c r="P27" s="122">
        <v>57571</v>
      </c>
      <c r="Q27" s="122">
        <v>1610237</v>
      </c>
      <c r="R27" s="122">
        <v>71799</v>
      </c>
      <c r="S27" s="122">
        <v>2701271</v>
      </c>
      <c r="T27" s="122">
        <v>1670</v>
      </c>
      <c r="U27" s="122">
        <v>292232</v>
      </c>
      <c r="V27" s="122">
        <v>696</v>
      </c>
      <c r="W27" s="122">
        <v>34816</v>
      </c>
      <c r="X27" s="122">
        <v>974</v>
      </c>
      <c r="Y27" s="122">
        <v>257415</v>
      </c>
    </row>
    <row r="28" spans="1:25" ht="40.5" customHeight="1" x14ac:dyDescent="0.3">
      <c r="A28" s="79" t="s">
        <v>192</v>
      </c>
      <c r="B28" s="122">
        <v>94</v>
      </c>
      <c r="C28" s="122">
        <v>494</v>
      </c>
      <c r="D28" s="122">
        <v>38</v>
      </c>
      <c r="E28" s="122">
        <v>139</v>
      </c>
      <c r="F28" s="122">
        <v>56</v>
      </c>
      <c r="G28" s="122">
        <v>355</v>
      </c>
      <c r="H28" s="122">
        <v>155</v>
      </c>
      <c r="I28" s="122">
        <v>20393</v>
      </c>
      <c r="J28" s="122">
        <v>50</v>
      </c>
      <c r="K28" s="122">
        <v>12398</v>
      </c>
      <c r="L28" s="122">
        <v>105</v>
      </c>
      <c r="M28" s="122">
        <v>7994</v>
      </c>
      <c r="N28" s="84" t="s">
        <v>195</v>
      </c>
      <c r="O28" s="84" t="s">
        <v>195</v>
      </c>
      <c r="P28" s="84" t="s">
        <v>195</v>
      </c>
      <c r="Q28" s="84" t="s">
        <v>195</v>
      </c>
      <c r="R28" s="84" t="s">
        <v>195</v>
      </c>
      <c r="S28" s="84" t="s">
        <v>195</v>
      </c>
      <c r="T28" s="84" t="s">
        <v>195</v>
      </c>
      <c r="U28" s="84" t="s">
        <v>195</v>
      </c>
      <c r="V28" s="84" t="s">
        <v>195</v>
      </c>
      <c r="W28" s="84" t="s">
        <v>195</v>
      </c>
      <c r="X28" s="84" t="s">
        <v>195</v>
      </c>
      <c r="Y28" s="84" t="s">
        <v>195</v>
      </c>
    </row>
    <row r="29" spans="1:25" x14ac:dyDescent="0.3">
      <c r="A29" s="76" t="s">
        <v>154</v>
      </c>
      <c r="B29" s="122">
        <v>1352735</v>
      </c>
      <c r="C29" s="122">
        <v>9110331</v>
      </c>
      <c r="D29" s="122">
        <v>635271</v>
      </c>
      <c r="E29" s="122">
        <v>2809422</v>
      </c>
      <c r="F29" s="122">
        <v>717464</v>
      </c>
      <c r="G29" s="122">
        <v>6300909</v>
      </c>
      <c r="H29" s="122">
        <v>313067</v>
      </c>
      <c r="I29" s="122">
        <v>27250168</v>
      </c>
      <c r="J29" s="122">
        <v>144079</v>
      </c>
      <c r="K29" s="122">
        <v>7969489</v>
      </c>
      <c r="L29" s="122">
        <v>168988</v>
      </c>
      <c r="M29" s="122">
        <v>19280679</v>
      </c>
      <c r="N29" s="122">
        <v>759062</v>
      </c>
      <c r="O29" s="122">
        <v>73809417</v>
      </c>
      <c r="P29" s="122">
        <v>401066</v>
      </c>
      <c r="Q29" s="122">
        <v>26256218</v>
      </c>
      <c r="R29" s="122">
        <v>357996</v>
      </c>
      <c r="S29" s="122">
        <v>47553200</v>
      </c>
      <c r="T29" s="122">
        <v>12400</v>
      </c>
      <c r="U29" s="122">
        <v>1078786</v>
      </c>
      <c r="V29" s="122">
        <v>8337</v>
      </c>
      <c r="W29" s="122">
        <v>333624</v>
      </c>
      <c r="X29" s="122">
        <v>4063</v>
      </c>
      <c r="Y29" s="122">
        <v>745163</v>
      </c>
    </row>
    <row r="30" spans="1:25" x14ac:dyDescent="0.3">
      <c r="A30" s="76" t="s">
        <v>155</v>
      </c>
      <c r="B30" s="122">
        <v>1352711</v>
      </c>
      <c r="C30" s="122">
        <v>8488392</v>
      </c>
      <c r="D30" s="122">
        <v>635251</v>
      </c>
      <c r="E30" s="122">
        <v>2714497</v>
      </c>
      <c r="F30" s="122">
        <v>717460</v>
      </c>
      <c r="G30" s="122">
        <v>5773895</v>
      </c>
      <c r="H30" s="122">
        <v>313009</v>
      </c>
      <c r="I30" s="122">
        <v>7666454</v>
      </c>
      <c r="J30" s="122">
        <v>144026</v>
      </c>
      <c r="K30" s="122">
        <v>2762752</v>
      </c>
      <c r="L30" s="122">
        <v>168983</v>
      </c>
      <c r="M30" s="122">
        <v>4903702</v>
      </c>
      <c r="N30" s="122">
        <v>758848</v>
      </c>
      <c r="O30" s="122">
        <v>19491436</v>
      </c>
      <c r="P30" s="122">
        <v>400864</v>
      </c>
      <c r="Q30" s="122">
        <v>8429118</v>
      </c>
      <c r="R30" s="122">
        <v>357984</v>
      </c>
      <c r="S30" s="122">
        <v>11062318</v>
      </c>
      <c r="T30" s="122">
        <v>12400</v>
      </c>
      <c r="U30" s="122">
        <v>222833</v>
      </c>
      <c r="V30" s="122">
        <v>8337</v>
      </c>
      <c r="W30" s="122">
        <v>104181</v>
      </c>
      <c r="X30" s="122">
        <v>4063</v>
      </c>
      <c r="Y30" s="122">
        <v>118652</v>
      </c>
    </row>
    <row r="31" spans="1:25" x14ac:dyDescent="0.3">
      <c r="A31" s="76" t="s">
        <v>156</v>
      </c>
      <c r="B31" s="122">
        <v>6017</v>
      </c>
      <c r="C31" s="122">
        <v>155373</v>
      </c>
      <c r="D31" s="122">
        <v>1089</v>
      </c>
      <c r="E31" s="122">
        <v>23701</v>
      </c>
      <c r="F31" s="122">
        <v>4928</v>
      </c>
      <c r="G31" s="122">
        <v>131672</v>
      </c>
      <c r="H31" s="122">
        <v>32546</v>
      </c>
      <c r="I31" s="122">
        <v>4895202</v>
      </c>
      <c r="J31" s="122">
        <v>11369</v>
      </c>
      <c r="K31" s="122">
        <v>1301150</v>
      </c>
      <c r="L31" s="122">
        <v>21177</v>
      </c>
      <c r="M31" s="122">
        <v>3594052</v>
      </c>
      <c r="N31" s="122">
        <v>78674</v>
      </c>
      <c r="O31" s="122">
        <v>13579112</v>
      </c>
      <c r="P31" s="122">
        <v>31557</v>
      </c>
      <c r="Q31" s="122">
        <v>4456685</v>
      </c>
      <c r="R31" s="122">
        <v>47117</v>
      </c>
      <c r="S31" s="122">
        <v>9122427</v>
      </c>
      <c r="T31" s="122">
        <v>1101</v>
      </c>
      <c r="U31" s="122">
        <v>213988</v>
      </c>
      <c r="V31" s="122">
        <v>373</v>
      </c>
      <c r="W31" s="122">
        <v>57360</v>
      </c>
      <c r="X31" s="122">
        <v>728</v>
      </c>
      <c r="Y31" s="122">
        <v>156627</v>
      </c>
    </row>
    <row r="32" spans="1:25" x14ac:dyDescent="0.3">
      <c r="A32" s="76" t="s">
        <v>157</v>
      </c>
      <c r="B32" s="84" t="s">
        <v>195</v>
      </c>
      <c r="C32" s="84" t="s">
        <v>195</v>
      </c>
      <c r="D32" s="84" t="s">
        <v>195</v>
      </c>
      <c r="E32" s="84" t="s">
        <v>195</v>
      </c>
      <c r="F32" s="84" t="s">
        <v>195</v>
      </c>
      <c r="G32" s="84" t="s">
        <v>195</v>
      </c>
      <c r="H32" s="84" t="s">
        <v>195</v>
      </c>
      <c r="I32" s="84" t="s">
        <v>195</v>
      </c>
      <c r="J32" s="84" t="s">
        <v>195</v>
      </c>
      <c r="K32" s="84" t="s">
        <v>195</v>
      </c>
      <c r="L32" s="84" t="s">
        <v>195</v>
      </c>
      <c r="M32" s="84" t="s">
        <v>195</v>
      </c>
      <c r="N32" s="122">
        <v>184</v>
      </c>
      <c r="O32" s="122">
        <v>1120126</v>
      </c>
      <c r="P32" s="122">
        <v>94</v>
      </c>
      <c r="Q32" s="122">
        <v>112060</v>
      </c>
      <c r="R32" s="122">
        <v>90</v>
      </c>
      <c r="S32" s="122">
        <v>1008066</v>
      </c>
      <c r="T32" s="84" t="s">
        <v>195</v>
      </c>
      <c r="U32" s="84" t="s">
        <v>195</v>
      </c>
      <c r="V32" s="84" t="s">
        <v>195</v>
      </c>
      <c r="W32" s="84" t="s">
        <v>195</v>
      </c>
      <c r="X32" s="84" t="s">
        <v>195</v>
      </c>
      <c r="Y32" s="84" t="s">
        <v>195</v>
      </c>
    </row>
    <row r="33" spans="1:25" x14ac:dyDescent="0.3">
      <c r="A33" s="76" t="s">
        <v>158</v>
      </c>
      <c r="B33" s="122">
        <v>12868</v>
      </c>
      <c r="C33" s="122">
        <v>19289</v>
      </c>
      <c r="D33" s="122">
        <v>2356</v>
      </c>
      <c r="E33" s="122">
        <v>1964</v>
      </c>
      <c r="F33" s="122">
        <v>10512</v>
      </c>
      <c r="G33" s="122">
        <v>17325</v>
      </c>
      <c r="H33" s="122">
        <v>5877</v>
      </c>
      <c r="I33" s="122">
        <v>150111</v>
      </c>
      <c r="J33" s="122">
        <v>1384</v>
      </c>
      <c r="K33" s="122">
        <v>21471</v>
      </c>
      <c r="L33" s="122">
        <v>4493</v>
      </c>
      <c r="M33" s="122">
        <v>128640</v>
      </c>
      <c r="N33" s="122">
        <v>3002</v>
      </c>
      <c r="O33" s="122">
        <v>1125146</v>
      </c>
      <c r="P33" s="122">
        <v>895</v>
      </c>
      <c r="Q33" s="122">
        <v>137686</v>
      </c>
      <c r="R33" s="122">
        <v>2107</v>
      </c>
      <c r="S33" s="122">
        <v>987461</v>
      </c>
      <c r="T33" s="122">
        <v>448</v>
      </c>
      <c r="U33" s="122">
        <v>330021</v>
      </c>
      <c r="V33" s="122">
        <v>57</v>
      </c>
      <c r="W33" s="122">
        <v>15019</v>
      </c>
      <c r="X33" s="122">
        <v>391</v>
      </c>
      <c r="Y33" s="122">
        <v>315002</v>
      </c>
    </row>
    <row r="34" spans="1:25" x14ac:dyDescent="0.3">
      <c r="A34" s="76" t="s">
        <v>159</v>
      </c>
      <c r="B34" s="122">
        <v>329</v>
      </c>
      <c r="C34" s="122">
        <v>8363</v>
      </c>
      <c r="D34" s="122">
        <v>117</v>
      </c>
      <c r="E34" s="122">
        <v>4517</v>
      </c>
      <c r="F34" s="122">
        <v>212</v>
      </c>
      <c r="G34" s="122">
        <v>3846</v>
      </c>
      <c r="H34" s="122">
        <v>5644</v>
      </c>
      <c r="I34" s="122">
        <v>3228140</v>
      </c>
      <c r="J34" s="122">
        <v>3163</v>
      </c>
      <c r="K34" s="122">
        <v>1834088</v>
      </c>
      <c r="L34" s="122">
        <v>2481</v>
      </c>
      <c r="M34" s="122">
        <v>1394052</v>
      </c>
      <c r="N34" s="122">
        <v>12492</v>
      </c>
      <c r="O34" s="122">
        <v>4126348</v>
      </c>
      <c r="P34" s="122">
        <v>8182</v>
      </c>
      <c r="Q34" s="122">
        <v>3261385</v>
      </c>
      <c r="R34" s="122">
        <v>4310</v>
      </c>
      <c r="S34" s="122">
        <v>864964</v>
      </c>
      <c r="T34" s="122">
        <v>566</v>
      </c>
      <c r="U34" s="122">
        <v>181570</v>
      </c>
      <c r="V34" s="122">
        <v>275</v>
      </c>
      <c r="W34" s="122">
        <v>147776</v>
      </c>
      <c r="X34" s="122">
        <v>291</v>
      </c>
      <c r="Y34" s="122">
        <v>33794</v>
      </c>
    </row>
    <row r="35" spans="1:25" x14ac:dyDescent="0.3">
      <c r="A35" s="76" t="s">
        <v>160</v>
      </c>
      <c r="B35" s="85" t="s">
        <v>196</v>
      </c>
      <c r="C35" s="85" t="s">
        <v>196</v>
      </c>
      <c r="D35" s="85" t="s">
        <v>196</v>
      </c>
      <c r="E35" s="85" t="s">
        <v>196</v>
      </c>
      <c r="F35" s="85" t="s">
        <v>196</v>
      </c>
      <c r="G35" s="85" t="s">
        <v>196</v>
      </c>
      <c r="H35" s="85" t="s">
        <v>196</v>
      </c>
      <c r="I35" s="85" t="s">
        <v>196</v>
      </c>
      <c r="J35" s="85" t="s">
        <v>196</v>
      </c>
      <c r="K35" s="85" t="s">
        <v>196</v>
      </c>
      <c r="L35" s="85" t="s">
        <v>196</v>
      </c>
      <c r="M35" s="85" t="s">
        <v>196</v>
      </c>
      <c r="N35" s="122">
        <v>207492</v>
      </c>
      <c r="O35" s="122">
        <v>850089</v>
      </c>
      <c r="P35" s="122">
        <v>70859</v>
      </c>
      <c r="Q35" s="122">
        <v>218244</v>
      </c>
      <c r="R35" s="122">
        <v>136633</v>
      </c>
      <c r="S35" s="122">
        <v>631844</v>
      </c>
      <c r="T35" s="122">
        <v>1249</v>
      </c>
      <c r="U35" s="122">
        <v>188004</v>
      </c>
      <c r="V35" s="152">
        <v>556</v>
      </c>
      <c r="W35" s="152">
        <v>3816</v>
      </c>
      <c r="X35" s="152">
        <v>693</v>
      </c>
      <c r="Y35" s="152">
        <v>184188</v>
      </c>
    </row>
    <row r="36" spans="1:25" x14ac:dyDescent="0.3">
      <c r="A36" s="76" t="s">
        <v>161</v>
      </c>
      <c r="B36" s="85" t="s">
        <v>196</v>
      </c>
      <c r="C36" s="85" t="s">
        <v>196</v>
      </c>
      <c r="D36" s="85" t="s">
        <v>196</v>
      </c>
      <c r="E36" s="85" t="s">
        <v>196</v>
      </c>
      <c r="F36" s="85" t="s">
        <v>196</v>
      </c>
      <c r="G36" s="85" t="s">
        <v>196</v>
      </c>
      <c r="H36" s="122">
        <v>74</v>
      </c>
      <c r="I36" s="122">
        <v>10713</v>
      </c>
      <c r="J36" s="122">
        <v>31</v>
      </c>
      <c r="K36" s="122">
        <v>6145</v>
      </c>
      <c r="L36" s="122">
        <v>43</v>
      </c>
      <c r="M36" s="122">
        <v>4568</v>
      </c>
      <c r="N36" s="122">
        <v>50</v>
      </c>
      <c r="O36" s="122">
        <v>5049</v>
      </c>
      <c r="P36" s="122">
        <v>17</v>
      </c>
      <c r="Q36" s="122">
        <v>729</v>
      </c>
      <c r="R36" s="122">
        <v>33</v>
      </c>
      <c r="S36" s="122">
        <v>4320</v>
      </c>
      <c r="T36" s="85" t="s">
        <v>196</v>
      </c>
      <c r="U36" s="85" t="s">
        <v>196</v>
      </c>
      <c r="V36" s="85" t="s">
        <v>196</v>
      </c>
      <c r="W36" s="85" t="s">
        <v>196</v>
      </c>
      <c r="X36" s="85" t="s">
        <v>196</v>
      </c>
      <c r="Y36" s="85" t="s">
        <v>196</v>
      </c>
    </row>
    <row r="37" spans="1:25" x14ac:dyDescent="0.3">
      <c r="A37" s="76" t="s">
        <v>162</v>
      </c>
      <c r="B37" s="122">
        <v>5</v>
      </c>
      <c r="C37" s="122">
        <v>6</v>
      </c>
      <c r="D37" s="122">
        <v>5</v>
      </c>
      <c r="E37" s="122">
        <v>6</v>
      </c>
      <c r="F37" s="84" t="s">
        <v>195</v>
      </c>
      <c r="G37" s="84" t="s">
        <v>195</v>
      </c>
      <c r="H37" s="85" t="s">
        <v>196</v>
      </c>
      <c r="I37" s="85" t="s">
        <v>196</v>
      </c>
      <c r="J37" s="85" t="s">
        <v>196</v>
      </c>
      <c r="K37" s="85" t="s">
        <v>196</v>
      </c>
      <c r="L37" s="85" t="s">
        <v>196</v>
      </c>
      <c r="M37" s="85" t="s">
        <v>196</v>
      </c>
      <c r="N37" s="122">
        <v>80</v>
      </c>
      <c r="O37" s="122">
        <v>135375</v>
      </c>
      <c r="P37" s="122">
        <v>45</v>
      </c>
      <c r="Q37" s="122">
        <v>102602</v>
      </c>
      <c r="R37" s="122">
        <v>35</v>
      </c>
      <c r="S37" s="122">
        <v>32773</v>
      </c>
      <c r="T37" s="85" t="s">
        <v>196</v>
      </c>
      <c r="U37" s="85" t="s">
        <v>196</v>
      </c>
      <c r="V37" s="85" t="s">
        <v>196</v>
      </c>
      <c r="W37" s="85" t="s">
        <v>196</v>
      </c>
      <c r="X37" s="85" t="s">
        <v>196</v>
      </c>
      <c r="Y37" s="85" t="s">
        <v>196</v>
      </c>
    </row>
    <row r="38" spans="1:25" x14ac:dyDescent="0.3">
      <c r="A38" s="77" t="s">
        <v>165</v>
      </c>
      <c r="B38" s="122">
        <v>18064</v>
      </c>
      <c r="C38" s="122">
        <v>183324</v>
      </c>
      <c r="D38" s="122">
        <v>3498</v>
      </c>
      <c r="E38" s="122">
        <v>30322</v>
      </c>
      <c r="F38" s="122">
        <v>14566</v>
      </c>
      <c r="G38" s="122">
        <v>153002</v>
      </c>
      <c r="H38" s="122">
        <v>40369</v>
      </c>
      <c r="I38" s="122">
        <v>8289549</v>
      </c>
      <c r="J38" s="122">
        <v>14954</v>
      </c>
      <c r="K38" s="122">
        <v>3165086</v>
      </c>
      <c r="L38" s="122">
        <v>25415</v>
      </c>
      <c r="M38" s="122">
        <v>5124463</v>
      </c>
      <c r="N38" s="122">
        <v>257772</v>
      </c>
      <c r="O38" s="122">
        <v>20941245</v>
      </c>
      <c r="P38" s="122">
        <v>98691</v>
      </c>
      <c r="Q38" s="122">
        <v>8289390</v>
      </c>
      <c r="R38" s="122">
        <v>159081</v>
      </c>
      <c r="S38" s="122">
        <v>12651855</v>
      </c>
      <c r="T38" s="122">
        <v>2185</v>
      </c>
      <c r="U38" s="122">
        <v>917867</v>
      </c>
      <c r="V38" s="122">
        <v>1127</v>
      </c>
      <c r="W38" s="122">
        <v>223973</v>
      </c>
      <c r="X38" s="122">
        <v>1058</v>
      </c>
      <c r="Y38" s="122">
        <v>693895</v>
      </c>
    </row>
    <row r="39" spans="1:25" x14ac:dyDescent="0.3">
      <c r="A39" s="77" t="s">
        <v>166</v>
      </c>
      <c r="B39" s="122">
        <v>2248874</v>
      </c>
      <c r="C39" s="122">
        <v>81736480</v>
      </c>
      <c r="D39" s="122">
        <v>1307342</v>
      </c>
      <c r="E39" s="122">
        <v>6562163</v>
      </c>
      <c r="F39" s="122">
        <v>941532</v>
      </c>
      <c r="G39" s="122">
        <v>75174317</v>
      </c>
      <c r="H39" s="122">
        <v>448241</v>
      </c>
      <c r="I39" s="122">
        <v>131999220</v>
      </c>
      <c r="J39" s="122">
        <v>249665</v>
      </c>
      <c r="K39" s="122">
        <v>13256105</v>
      </c>
      <c r="L39" s="122">
        <v>198576</v>
      </c>
      <c r="M39" s="122">
        <v>118743114</v>
      </c>
      <c r="N39" s="122">
        <v>1157702</v>
      </c>
      <c r="O39" s="122">
        <v>132855829</v>
      </c>
      <c r="P39" s="122">
        <v>716138</v>
      </c>
      <c r="Q39" s="122">
        <v>-31452112</v>
      </c>
      <c r="R39" s="122">
        <v>441564</v>
      </c>
      <c r="S39" s="122">
        <v>164307941</v>
      </c>
      <c r="T39" s="122">
        <v>50600</v>
      </c>
      <c r="U39" s="122">
        <v>10099487</v>
      </c>
      <c r="V39" s="122">
        <v>33846</v>
      </c>
      <c r="W39" s="122">
        <v>-1597922</v>
      </c>
      <c r="X39" s="122">
        <v>16754</v>
      </c>
      <c r="Y39" s="122">
        <v>11697409</v>
      </c>
    </row>
    <row r="40" spans="1:25" x14ac:dyDescent="0.3">
      <c r="A40" s="77" t="s">
        <v>167</v>
      </c>
      <c r="B40" s="122"/>
      <c r="C40" s="122"/>
      <c r="D40" s="122"/>
      <c r="E40" s="122"/>
      <c r="F40" s="122"/>
      <c r="G40" s="122"/>
      <c r="H40" s="122"/>
      <c r="I40" s="122"/>
      <c r="J40" s="122"/>
      <c r="K40" s="122"/>
      <c r="L40" s="122"/>
      <c r="M40" s="122"/>
      <c r="N40" s="122"/>
      <c r="O40" s="122"/>
      <c r="P40" s="122"/>
      <c r="Q40" s="122"/>
      <c r="R40" s="122"/>
      <c r="S40" s="122"/>
      <c r="T40" s="122"/>
      <c r="U40" s="122"/>
      <c r="V40" s="122"/>
      <c r="W40" s="122"/>
      <c r="X40" s="122"/>
      <c r="Y40" s="122"/>
    </row>
    <row r="41" spans="1:25" x14ac:dyDescent="0.3">
      <c r="A41" s="76" t="s">
        <v>168</v>
      </c>
      <c r="B41" s="122">
        <v>6119</v>
      </c>
      <c r="C41" s="122">
        <v>940036</v>
      </c>
      <c r="D41" s="122">
        <v>2470</v>
      </c>
      <c r="E41" s="122">
        <v>258428</v>
      </c>
      <c r="F41" s="122">
        <v>3649</v>
      </c>
      <c r="G41" s="122">
        <v>681608</v>
      </c>
      <c r="H41" s="122">
        <v>8696</v>
      </c>
      <c r="I41" s="122">
        <v>5121249</v>
      </c>
      <c r="J41" s="122">
        <v>2943</v>
      </c>
      <c r="K41" s="122">
        <v>2096818</v>
      </c>
      <c r="L41" s="122">
        <v>5753</v>
      </c>
      <c r="M41" s="122">
        <v>3024431</v>
      </c>
      <c r="N41" s="122">
        <v>210</v>
      </c>
      <c r="O41" s="122">
        <v>165313</v>
      </c>
      <c r="P41" s="85" t="s">
        <v>196</v>
      </c>
      <c r="Q41" s="85" t="s">
        <v>196</v>
      </c>
      <c r="R41" s="85" t="s">
        <v>196</v>
      </c>
      <c r="S41" s="85" t="s">
        <v>196</v>
      </c>
      <c r="T41" s="122">
        <v>8</v>
      </c>
      <c r="U41" s="122">
        <v>1620</v>
      </c>
      <c r="V41" s="85" t="s">
        <v>196</v>
      </c>
      <c r="W41" s="85" t="s">
        <v>196</v>
      </c>
      <c r="X41" s="85" t="s">
        <v>196</v>
      </c>
      <c r="Y41" s="85" t="s">
        <v>196</v>
      </c>
    </row>
    <row r="42" spans="1:25" x14ac:dyDescent="0.3">
      <c r="A42" s="76" t="s">
        <v>169</v>
      </c>
      <c r="B42" s="122">
        <v>113410</v>
      </c>
      <c r="C42" s="122">
        <v>145451</v>
      </c>
      <c r="D42" s="122">
        <v>36525</v>
      </c>
      <c r="E42" s="122">
        <v>41508</v>
      </c>
      <c r="F42" s="122">
        <v>76885</v>
      </c>
      <c r="G42" s="122">
        <v>103942</v>
      </c>
      <c r="H42" s="122">
        <v>81238</v>
      </c>
      <c r="I42" s="122">
        <v>918762</v>
      </c>
      <c r="J42" s="122">
        <v>26023</v>
      </c>
      <c r="K42" s="122">
        <v>239162</v>
      </c>
      <c r="L42" s="122">
        <v>55215</v>
      </c>
      <c r="M42" s="122">
        <v>679601</v>
      </c>
      <c r="N42" s="122">
        <v>52873</v>
      </c>
      <c r="O42" s="122">
        <v>1142962</v>
      </c>
      <c r="P42" s="122">
        <v>22791</v>
      </c>
      <c r="Q42" s="122">
        <v>428715</v>
      </c>
      <c r="R42" s="122">
        <v>30082</v>
      </c>
      <c r="S42" s="122">
        <v>714246</v>
      </c>
      <c r="T42" s="122">
        <v>2568</v>
      </c>
      <c r="U42" s="122">
        <v>72248</v>
      </c>
      <c r="V42" s="122">
        <v>1239</v>
      </c>
      <c r="W42" s="122">
        <v>10679</v>
      </c>
      <c r="X42" s="122">
        <v>1329</v>
      </c>
      <c r="Y42" s="122">
        <v>61569</v>
      </c>
    </row>
    <row r="43" spans="1:25" x14ac:dyDescent="0.3">
      <c r="A43" s="76" t="s">
        <v>170</v>
      </c>
      <c r="B43" s="122">
        <v>508</v>
      </c>
      <c r="C43" s="122">
        <v>27378</v>
      </c>
      <c r="D43" s="122">
        <v>475</v>
      </c>
      <c r="E43" s="122">
        <v>24375</v>
      </c>
      <c r="F43" s="122">
        <v>33</v>
      </c>
      <c r="G43" s="122">
        <v>3003</v>
      </c>
      <c r="H43" s="122">
        <v>17020</v>
      </c>
      <c r="I43" s="122">
        <v>5720912</v>
      </c>
      <c r="J43" s="122">
        <v>16277</v>
      </c>
      <c r="K43" s="122">
        <v>4925528</v>
      </c>
      <c r="L43" s="122">
        <v>743</v>
      </c>
      <c r="M43" s="122">
        <v>795384</v>
      </c>
      <c r="N43" s="122">
        <v>15435</v>
      </c>
      <c r="O43" s="122">
        <v>5437092</v>
      </c>
      <c r="P43" s="85" t="s">
        <v>196</v>
      </c>
      <c r="Q43" s="85" t="s">
        <v>196</v>
      </c>
      <c r="R43" s="85" t="s">
        <v>196</v>
      </c>
      <c r="S43" s="85" t="s">
        <v>196</v>
      </c>
      <c r="T43" s="122">
        <v>24</v>
      </c>
      <c r="U43" s="122">
        <v>2769</v>
      </c>
      <c r="V43" s="85" t="s">
        <v>196</v>
      </c>
      <c r="W43" s="85" t="s">
        <v>196</v>
      </c>
      <c r="X43" s="85" t="s">
        <v>196</v>
      </c>
      <c r="Y43" s="85" t="s">
        <v>196</v>
      </c>
    </row>
    <row r="44" spans="1:25" x14ac:dyDescent="0.3">
      <c r="A44" s="76" t="s">
        <v>171</v>
      </c>
      <c r="B44" s="122">
        <v>2383</v>
      </c>
      <c r="C44" s="122">
        <v>104045</v>
      </c>
      <c r="D44" s="122">
        <v>661</v>
      </c>
      <c r="E44" s="122">
        <v>31905</v>
      </c>
      <c r="F44" s="122">
        <v>1722</v>
      </c>
      <c r="G44" s="122">
        <v>72140</v>
      </c>
      <c r="H44" s="122">
        <v>14356</v>
      </c>
      <c r="I44" s="122">
        <v>26954029</v>
      </c>
      <c r="J44" s="122">
        <v>7695</v>
      </c>
      <c r="K44" s="122">
        <v>17261638</v>
      </c>
      <c r="L44" s="122">
        <v>6661</v>
      </c>
      <c r="M44" s="122">
        <v>9692391</v>
      </c>
      <c r="N44" s="122">
        <v>177816</v>
      </c>
      <c r="O44" s="122">
        <v>29569216</v>
      </c>
      <c r="P44" s="122">
        <v>161264</v>
      </c>
      <c r="Q44" s="122">
        <v>18972178</v>
      </c>
      <c r="R44" s="122">
        <v>16552</v>
      </c>
      <c r="S44" s="122">
        <v>10597038</v>
      </c>
      <c r="T44" s="122">
        <v>1744</v>
      </c>
      <c r="U44" s="122">
        <v>986031</v>
      </c>
      <c r="V44" s="122">
        <v>1046</v>
      </c>
      <c r="W44" s="122">
        <v>652654</v>
      </c>
      <c r="X44" s="122">
        <v>698</v>
      </c>
      <c r="Y44" s="122">
        <v>333377</v>
      </c>
    </row>
    <row r="45" spans="1:25" x14ac:dyDescent="0.3">
      <c r="A45" s="76" t="s">
        <v>172</v>
      </c>
      <c r="B45" s="84" t="s">
        <v>195</v>
      </c>
      <c r="C45" s="84" t="s">
        <v>195</v>
      </c>
      <c r="D45" s="84" t="s">
        <v>195</v>
      </c>
      <c r="E45" s="84" t="s">
        <v>195</v>
      </c>
      <c r="F45" s="84" t="s">
        <v>195</v>
      </c>
      <c r="G45" s="84" t="s">
        <v>195</v>
      </c>
      <c r="H45" s="122">
        <v>68</v>
      </c>
      <c r="I45" s="122">
        <v>852984</v>
      </c>
      <c r="J45" s="122">
        <v>47</v>
      </c>
      <c r="K45" s="122">
        <v>850329</v>
      </c>
      <c r="L45" s="122">
        <v>21</v>
      </c>
      <c r="M45" s="122">
        <v>2655</v>
      </c>
      <c r="N45" s="122">
        <v>244</v>
      </c>
      <c r="O45" s="122">
        <v>316142</v>
      </c>
      <c r="P45" s="85" t="s">
        <v>196</v>
      </c>
      <c r="Q45" s="85" t="s">
        <v>196</v>
      </c>
      <c r="R45" s="85" t="s">
        <v>196</v>
      </c>
      <c r="S45" s="85" t="s">
        <v>196</v>
      </c>
      <c r="T45" s="122">
        <v>3</v>
      </c>
      <c r="U45" s="122">
        <v>4658</v>
      </c>
      <c r="V45" s="85" t="s">
        <v>196</v>
      </c>
      <c r="W45" s="85" t="s">
        <v>196</v>
      </c>
      <c r="X45" s="85" t="s">
        <v>196</v>
      </c>
      <c r="Y45" s="85" t="s">
        <v>196</v>
      </c>
    </row>
    <row r="46" spans="1:25" x14ac:dyDescent="0.3">
      <c r="A46" s="76" t="s">
        <v>173</v>
      </c>
      <c r="B46" s="122">
        <v>81</v>
      </c>
      <c r="C46" s="122">
        <v>3878</v>
      </c>
      <c r="D46" s="122">
        <v>63</v>
      </c>
      <c r="E46" s="122">
        <v>2721</v>
      </c>
      <c r="F46" s="122">
        <v>18</v>
      </c>
      <c r="G46" s="122">
        <v>1157</v>
      </c>
      <c r="H46" s="122">
        <v>505</v>
      </c>
      <c r="I46" s="122">
        <v>335853</v>
      </c>
      <c r="J46" s="122">
        <v>313</v>
      </c>
      <c r="K46" s="122">
        <v>66806</v>
      </c>
      <c r="L46" s="122">
        <v>192</v>
      </c>
      <c r="M46" s="122">
        <v>269047</v>
      </c>
      <c r="N46" s="122">
        <v>365</v>
      </c>
      <c r="O46" s="122">
        <v>463572</v>
      </c>
      <c r="P46" s="85" t="s">
        <v>196</v>
      </c>
      <c r="Q46" s="85" t="s">
        <v>196</v>
      </c>
      <c r="R46" s="85" t="s">
        <v>196</v>
      </c>
      <c r="S46" s="85" t="s">
        <v>196</v>
      </c>
      <c r="T46" s="122">
        <v>5</v>
      </c>
      <c r="U46" s="122">
        <v>4703</v>
      </c>
      <c r="V46" s="85" t="s">
        <v>196</v>
      </c>
      <c r="W46" s="85" t="s">
        <v>196</v>
      </c>
      <c r="X46" s="85" t="s">
        <v>196</v>
      </c>
      <c r="Y46" s="85" t="s">
        <v>196</v>
      </c>
    </row>
    <row r="47" spans="1:25" x14ac:dyDescent="0.3">
      <c r="A47" s="76" t="s">
        <v>174</v>
      </c>
      <c r="B47" s="122">
        <v>116706</v>
      </c>
      <c r="C47" s="122">
        <v>86191</v>
      </c>
      <c r="D47" s="122">
        <v>27424</v>
      </c>
      <c r="E47" s="122">
        <v>10888</v>
      </c>
      <c r="F47" s="122">
        <v>89282</v>
      </c>
      <c r="G47" s="122">
        <v>75303</v>
      </c>
      <c r="H47" s="122">
        <v>62148</v>
      </c>
      <c r="I47" s="122">
        <v>289628</v>
      </c>
      <c r="J47" s="122">
        <v>12770</v>
      </c>
      <c r="K47" s="122">
        <v>46201</v>
      </c>
      <c r="L47" s="122">
        <v>49378</v>
      </c>
      <c r="M47" s="122">
        <v>243427</v>
      </c>
      <c r="N47" s="122">
        <v>204005</v>
      </c>
      <c r="O47" s="122">
        <v>814705</v>
      </c>
      <c r="P47" s="122">
        <v>68369</v>
      </c>
      <c r="Q47" s="122">
        <v>191845</v>
      </c>
      <c r="R47" s="122">
        <v>135636</v>
      </c>
      <c r="S47" s="122">
        <v>622860</v>
      </c>
      <c r="T47" s="122">
        <v>3439</v>
      </c>
      <c r="U47" s="122">
        <v>211574</v>
      </c>
      <c r="V47" s="122">
        <v>2069</v>
      </c>
      <c r="W47" s="122">
        <v>5156</v>
      </c>
      <c r="X47" s="122">
        <v>1370</v>
      </c>
      <c r="Y47" s="122">
        <v>206418</v>
      </c>
    </row>
    <row r="48" spans="1:25" x14ac:dyDescent="0.3">
      <c r="A48" s="77" t="s">
        <v>175</v>
      </c>
      <c r="B48" s="122">
        <v>211606</v>
      </c>
      <c r="C48" s="122">
        <v>1306979</v>
      </c>
      <c r="D48" s="122">
        <v>62428</v>
      </c>
      <c r="E48" s="122">
        <v>369825</v>
      </c>
      <c r="F48" s="122">
        <v>149178</v>
      </c>
      <c r="G48" s="122">
        <v>937154</v>
      </c>
      <c r="H48" s="122">
        <v>148868</v>
      </c>
      <c r="I48" s="122">
        <v>40193418</v>
      </c>
      <c r="J48" s="122">
        <v>58242</v>
      </c>
      <c r="K48" s="122">
        <v>25486483</v>
      </c>
      <c r="L48" s="122">
        <v>90626</v>
      </c>
      <c r="M48" s="122">
        <v>14706935</v>
      </c>
      <c r="N48" s="122">
        <v>413805</v>
      </c>
      <c r="O48" s="122">
        <v>37909001</v>
      </c>
      <c r="P48" s="122">
        <v>253500</v>
      </c>
      <c r="Q48" s="122">
        <v>24197890</v>
      </c>
      <c r="R48" s="122">
        <v>160305</v>
      </c>
      <c r="S48" s="122">
        <v>13711111</v>
      </c>
      <c r="T48" s="122">
        <v>6395</v>
      </c>
      <c r="U48" s="122">
        <v>1283602</v>
      </c>
      <c r="V48" s="122">
        <v>4030</v>
      </c>
      <c r="W48" s="122">
        <v>676389</v>
      </c>
      <c r="X48" s="122">
        <v>2365</v>
      </c>
      <c r="Y48" s="122">
        <v>607213</v>
      </c>
    </row>
    <row r="49" spans="1:25" x14ac:dyDescent="0.3">
      <c r="A49" s="77" t="s">
        <v>176</v>
      </c>
      <c r="B49" s="122">
        <v>2248654</v>
      </c>
      <c r="C49" s="122">
        <v>80429499</v>
      </c>
      <c r="D49" s="122">
        <v>1307122</v>
      </c>
      <c r="E49" s="122">
        <v>6192337</v>
      </c>
      <c r="F49" s="122">
        <v>941532</v>
      </c>
      <c r="G49" s="122">
        <v>74237162</v>
      </c>
      <c r="H49" s="122">
        <v>436283</v>
      </c>
      <c r="I49" s="122">
        <v>91807831</v>
      </c>
      <c r="J49" s="122">
        <v>237708</v>
      </c>
      <c r="K49" s="122">
        <v>-12228407</v>
      </c>
      <c r="L49" s="122">
        <v>198575</v>
      </c>
      <c r="M49" s="122">
        <v>104036237</v>
      </c>
      <c r="N49" s="122">
        <v>1140325</v>
      </c>
      <c r="O49" s="122">
        <v>95700356</v>
      </c>
      <c r="P49" s="122">
        <v>698770</v>
      </c>
      <c r="Q49" s="122">
        <v>-54952933</v>
      </c>
      <c r="R49" s="122">
        <v>441555</v>
      </c>
      <c r="S49" s="122">
        <v>150653290</v>
      </c>
      <c r="T49" s="122">
        <v>50429</v>
      </c>
      <c r="U49" s="122">
        <v>8815886</v>
      </c>
      <c r="V49" s="122">
        <v>33675</v>
      </c>
      <c r="W49" s="122">
        <v>-2274311</v>
      </c>
      <c r="X49" s="122">
        <v>16754</v>
      </c>
      <c r="Y49" s="122">
        <v>11090196</v>
      </c>
    </row>
    <row r="50" spans="1:25" x14ac:dyDescent="0.3">
      <c r="A50" s="76" t="s">
        <v>177</v>
      </c>
      <c r="B50" s="122">
        <v>23</v>
      </c>
      <c r="C50" s="122">
        <v>217</v>
      </c>
      <c r="D50" s="122">
        <v>19</v>
      </c>
      <c r="E50" s="122">
        <v>32</v>
      </c>
      <c r="F50" s="122">
        <v>4</v>
      </c>
      <c r="G50" s="122">
        <v>186</v>
      </c>
      <c r="H50" s="122">
        <v>1598</v>
      </c>
      <c r="I50" s="122">
        <v>56709</v>
      </c>
      <c r="J50" s="122">
        <v>730</v>
      </c>
      <c r="K50" s="122">
        <v>7225</v>
      </c>
      <c r="L50" s="122">
        <v>868</v>
      </c>
      <c r="M50" s="122">
        <v>49485</v>
      </c>
      <c r="N50" s="122">
        <v>44</v>
      </c>
      <c r="O50" s="122">
        <v>14266</v>
      </c>
      <c r="P50" s="122">
        <v>19</v>
      </c>
      <c r="Q50" s="122">
        <v>46</v>
      </c>
      <c r="R50" s="122">
        <v>25</v>
      </c>
      <c r="S50" s="122">
        <v>14220</v>
      </c>
      <c r="T50" s="84" t="s">
        <v>195</v>
      </c>
      <c r="U50" s="84" t="s">
        <v>195</v>
      </c>
      <c r="V50" s="84" t="s">
        <v>195</v>
      </c>
      <c r="W50" s="84" t="s">
        <v>195</v>
      </c>
      <c r="X50" s="84" t="s">
        <v>195</v>
      </c>
      <c r="Y50" s="84" t="s">
        <v>195</v>
      </c>
    </row>
    <row r="51" spans="1:25" x14ac:dyDescent="0.3">
      <c r="A51" s="76" t="s">
        <v>178</v>
      </c>
      <c r="B51" s="84" t="s">
        <v>195</v>
      </c>
      <c r="C51" s="84" t="s">
        <v>195</v>
      </c>
      <c r="D51" s="84" t="s">
        <v>195</v>
      </c>
      <c r="E51" s="84" t="s">
        <v>195</v>
      </c>
      <c r="F51" s="84" t="s">
        <v>195</v>
      </c>
      <c r="G51" s="84" t="s">
        <v>195</v>
      </c>
      <c r="H51" s="84" t="s">
        <v>195</v>
      </c>
      <c r="I51" s="84" t="s">
        <v>195</v>
      </c>
      <c r="J51" s="84" t="s">
        <v>195</v>
      </c>
      <c r="K51" s="84" t="s">
        <v>195</v>
      </c>
      <c r="L51" s="84" t="s">
        <v>195</v>
      </c>
      <c r="M51" s="84" t="s">
        <v>195</v>
      </c>
      <c r="N51" s="84" t="s">
        <v>195</v>
      </c>
      <c r="O51" s="84" t="s">
        <v>195</v>
      </c>
      <c r="P51" s="84" t="s">
        <v>195</v>
      </c>
      <c r="Q51" s="84" t="s">
        <v>195</v>
      </c>
      <c r="R51" s="84" t="s">
        <v>195</v>
      </c>
      <c r="S51" s="84" t="s">
        <v>195</v>
      </c>
      <c r="T51" s="85" t="s">
        <v>196</v>
      </c>
      <c r="U51" s="85" t="s">
        <v>196</v>
      </c>
      <c r="V51" s="85" t="s">
        <v>196</v>
      </c>
      <c r="W51" s="85" t="s">
        <v>196</v>
      </c>
      <c r="X51" s="85" t="s">
        <v>196</v>
      </c>
      <c r="Y51" s="85" t="s">
        <v>196</v>
      </c>
    </row>
    <row r="52" spans="1:25" x14ac:dyDescent="0.3">
      <c r="A52" s="76" t="s">
        <v>179</v>
      </c>
      <c r="B52" s="85" t="s">
        <v>196</v>
      </c>
      <c r="C52" s="85" t="s">
        <v>196</v>
      </c>
      <c r="D52" s="85" t="s">
        <v>196</v>
      </c>
      <c r="E52" s="85" t="s">
        <v>196</v>
      </c>
      <c r="F52" s="85" t="s">
        <v>196</v>
      </c>
      <c r="G52" s="85" t="s">
        <v>196</v>
      </c>
      <c r="H52" s="122">
        <v>173</v>
      </c>
      <c r="I52" s="122">
        <v>41119</v>
      </c>
      <c r="J52" s="122">
        <v>167</v>
      </c>
      <c r="K52" s="122">
        <v>39496</v>
      </c>
      <c r="L52" s="122">
        <v>6</v>
      </c>
      <c r="M52" s="122">
        <v>1623</v>
      </c>
      <c r="N52" s="122">
        <v>4054</v>
      </c>
      <c r="O52" s="122">
        <v>-169159</v>
      </c>
      <c r="P52" s="122">
        <v>3960</v>
      </c>
      <c r="Q52" s="122">
        <v>-180285</v>
      </c>
      <c r="R52" s="122">
        <v>94</v>
      </c>
      <c r="S52" s="122">
        <v>11127</v>
      </c>
      <c r="T52" s="85" t="s">
        <v>196</v>
      </c>
      <c r="U52" s="85" t="s">
        <v>196</v>
      </c>
      <c r="V52" s="85" t="s">
        <v>196</v>
      </c>
      <c r="W52" s="85" t="s">
        <v>196</v>
      </c>
      <c r="X52" s="85" t="s">
        <v>196</v>
      </c>
      <c r="Y52" s="85" t="s">
        <v>196</v>
      </c>
    </row>
    <row r="53" spans="1:25" ht="27" x14ac:dyDescent="0.3">
      <c r="A53" s="78" t="s">
        <v>191</v>
      </c>
      <c r="B53" s="85" t="s">
        <v>196</v>
      </c>
      <c r="C53" s="85" t="s">
        <v>196</v>
      </c>
      <c r="D53" s="85" t="s">
        <v>196</v>
      </c>
      <c r="E53" s="85" t="s">
        <v>196</v>
      </c>
      <c r="F53" s="85" t="s">
        <v>196</v>
      </c>
      <c r="G53" s="85" t="s">
        <v>196</v>
      </c>
      <c r="H53" s="84" t="s">
        <v>195</v>
      </c>
      <c r="I53" s="84" t="s">
        <v>195</v>
      </c>
      <c r="J53" s="84" t="s">
        <v>195</v>
      </c>
      <c r="K53" s="84" t="s">
        <v>195</v>
      </c>
      <c r="L53" s="84" t="s">
        <v>195</v>
      </c>
      <c r="M53" s="84" t="s">
        <v>195</v>
      </c>
      <c r="N53" s="85" t="s">
        <v>196</v>
      </c>
      <c r="O53" s="85" t="s">
        <v>196</v>
      </c>
      <c r="P53" s="85" t="s">
        <v>196</v>
      </c>
      <c r="Q53" s="85" t="s">
        <v>196</v>
      </c>
      <c r="R53" s="85" t="s">
        <v>196</v>
      </c>
      <c r="S53" s="85" t="s">
        <v>196</v>
      </c>
      <c r="T53" s="84" t="s">
        <v>195</v>
      </c>
      <c r="U53" s="84" t="s">
        <v>195</v>
      </c>
      <c r="V53" s="84" t="s">
        <v>195</v>
      </c>
      <c r="W53" s="84" t="s">
        <v>195</v>
      </c>
      <c r="X53" s="84" t="s">
        <v>195</v>
      </c>
      <c r="Y53" s="84" t="s">
        <v>195</v>
      </c>
    </row>
    <row r="54" spans="1:25" x14ac:dyDescent="0.3">
      <c r="A54" s="76" t="s">
        <v>180</v>
      </c>
      <c r="B54" s="122">
        <v>117</v>
      </c>
      <c r="C54" s="122">
        <v>-33653</v>
      </c>
      <c r="D54" s="122">
        <v>62</v>
      </c>
      <c r="E54" s="122">
        <v>-45145</v>
      </c>
      <c r="F54" s="122">
        <v>55</v>
      </c>
      <c r="G54" s="122">
        <v>11491</v>
      </c>
      <c r="H54" s="122">
        <v>2167</v>
      </c>
      <c r="I54" s="122">
        <v>9900829</v>
      </c>
      <c r="J54" s="122">
        <v>757</v>
      </c>
      <c r="K54" s="122">
        <v>-1269034</v>
      </c>
      <c r="L54" s="122">
        <v>1410</v>
      </c>
      <c r="M54" s="122">
        <v>11169863</v>
      </c>
      <c r="N54" s="122">
        <v>9395</v>
      </c>
      <c r="O54" s="122">
        <v>62762103</v>
      </c>
      <c r="P54" s="122">
        <v>3546</v>
      </c>
      <c r="Q54" s="122">
        <v>-10977904</v>
      </c>
      <c r="R54" s="122">
        <v>5849</v>
      </c>
      <c r="S54" s="122">
        <v>73740007</v>
      </c>
      <c r="T54" s="122">
        <v>176</v>
      </c>
      <c r="U54" s="122">
        <v>769066</v>
      </c>
      <c r="V54" s="122">
        <v>39</v>
      </c>
      <c r="W54" s="122">
        <v>14492</v>
      </c>
      <c r="X54" s="122">
        <v>137</v>
      </c>
      <c r="Y54" s="122">
        <v>754574</v>
      </c>
    </row>
    <row r="55" spans="1:25" x14ac:dyDescent="0.3">
      <c r="A55" s="76" t="s">
        <v>181</v>
      </c>
      <c r="B55" s="122">
        <v>12</v>
      </c>
      <c r="C55" s="122">
        <v>-1408</v>
      </c>
      <c r="D55" s="152">
        <v>7</v>
      </c>
      <c r="E55" s="152">
        <v>-139</v>
      </c>
      <c r="F55" s="152">
        <v>5</v>
      </c>
      <c r="G55" s="152">
        <v>-1269</v>
      </c>
      <c r="H55" s="85" t="s">
        <v>196</v>
      </c>
      <c r="I55" s="85" t="s">
        <v>196</v>
      </c>
      <c r="J55" s="85" t="s">
        <v>196</v>
      </c>
      <c r="K55" s="85" t="s">
        <v>196</v>
      </c>
      <c r="L55" s="85" t="s">
        <v>196</v>
      </c>
      <c r="M55" s="85" t="s">
        <v>196</v>
      </c>
      <c r="N55" s="85" t="s">
        <v>196</v>
      </c>
      <c r="O55" s="85" t="s">
        <v>196</v>
      </c>
      <c r="P55" s="85" t="s">
        <v>196</v>
      </c>
      <c r="Q55" s="85" t="s">
        <v>196</v>
      </c>
      <c r="R55" s="85" t="s">
        <v>196</v>
      </c>
      <c r="S55" s="85" t="s">
        <v>196</v>
      </c>
      <c r="T55" s="122">
        <v>11</v>
      </c>
      <c r="U55" s="122">
        <v>-9420</v>
      </c>
      <c r="V55" s="122">
        <v>5</v>
      </c>
      <c r="W55" s="122">
        <v>-4761</v>
      </c>
      <c r="X55" s="122">
        <v>6</v>
      </c>
      <c r="Y55" s="122">
        <v>-4659</v>
      </c>
    </row>
    <row r="56" spans="1:25" x14ac:dyDescent="0.3">
      <c r="A56" s="76" t="s">
        <v>182</v>
      </c>
      <c r="B56" s="85" t="s">
        <v>196</v>
      </c>
      <c r="C56" s="85" t="s">
        <v>196</v>
      </c>
      <c r="D56" s="85" t="s">
        <v>196</v>
      </c>
      <c r="E56" s="85" t="s">
        <v>196</v>
      </c>
      <c r="F56" s="85" t="s">
        <v>196</v>
      </c>
      <c r="G56" s="85" t="s">
        <v>196</v>
      </c>
      <c r="H56" s="85" t="s">
        <v>196</v>
      </c>
      <c r="I56" s="85" t="s">
        <v>196</v>
      </c>
      <c r="J56" s="85" t="s">
        <v>196</v>
      </c>
      <c r="K56" s="85" t="s">
        <v>196</v>
      </c>
      <c r="L56" s="85" t="s">
        <v>196</v>
      </c>
      <c r="M56" s="85" t="s">
        <v>196</v>
      </c>
      <c r="N56" s="84" t="s">
        <v>195</v>
      </c>
      <c r="O56" s="84" t="s">
        <v>195</v>
      </c>
      <c r="P56" s="84" t="s">
        <v>195</v>
      </c>
      <c r="Q56" s="84" t="s">
        <v>195</v>
      </c>
      <c r="R56" s="84" t="s">
        <v>195</v>
      </c>
      <c r="S56" s="84" t="s">
        <v>195</v>
      </c>
      <c r="T56" s="84" t="s">
        <v>195</v>
      </c>
      <c r="U56" s="84" t="s">
        <v>195</v>
      </c>
      <c r="V56" s="84" t="s">
        <v>195</v>
      </c>
      <c r="W56" s="84" t="s">
        <v>195</v>
      </c>
      <c r="X56" s="84" t="s">
        <v>195</v>
      </c>
      <c r="Y56" s="84" t="s">
        <v>195</v>
      </c>
    </row>
    <row r="57" spans="1:25" x14ac:dyDescent="0.3">
      <c r="A57" s="76" t="s">
        <v>183</v>
      </c>
      <c r="B57" s="122">
        <v>237929</v>
      </c>
      <c r="C57" s="122">
        <v>1718202</v>
      </c>
      <c r="D57" s="122">
        <v>223944</v>
      </c>
      <c r="E57" s="122">
        <v>1478686</v>
      </c>
      <c r="F57" s="122">
        <v>13985</v>
      </c>
      <c r="G57" s="122">
        <v>239516</v>
      </c>
      <c r="H57" s="122">
        <v>66341</v>
      </c>
      <c r="I57" s="122">
        <v>5862811</v>
      </c>
      <c r="J57" s="122">
        <v>55794</v>
      </c>
      <c r="K57" s="122">
        <v>2045747</v>
      </c>
      <c r="L57" s="122">
        <v>10547</v>
      </c>
      <c r="M57" s="122">
        <v>3817064</v>
      </c>
      <c r="N57" s="122">
        <v>227808</v>
      </c>
      <c r="O57" s="122">
        <v>22000152</v>
      </c>
      <c r="P57" s="122">
        <v>156396</v>
      </c>
      <c r="Q57" s="122">
        <v>5938095</v>
      </c>
      <c r="R57" s="122">
        <v>71412</v>
      </c>
      <c r="S57" s="122">
        <v>16062057</v>
      </c>
      <c r="T57" s="122">
        <v>10465</v>
      </c>
      <c r="U57" s="122">
        <v>979303</v>
      </c>
      <c r="V57" s="122">
        <v>9162</v>
      </c>
      <c r="W57" s="122">
        <v>149186</v>
      </c>
      <c r="X57" s="122">
        <v>1303</v>
      </c>
      <c r="Y57" s="122">
        <v>830117</v>
      </c>
    </row>
    <row r="58" spans="1:25" x14ac:dyDescent="0.3">
      <c r="A58" s="76" t="s">
        <v>184</v>
      </c>
      <c r="B58" s="122">
        <v>22</v>
      </c>
      <c r="C58" s="122">
        <v>1525</v>
      </c>
      <c r="D58" s="85" t="s">
        <v>196</v>
      </c>
      <c r="E58" s="85" t="s">
        <v>196</v>
      </c>
      <c r="F58" s="85" t="s">
        <v>196</v>
      </c>
      <c r="G58" s="85" t="s">
        <v>196</v>
      </c>
      <c r="H58" s="122">
        <v>24</v>
      </c>
      <c r="I58" s="122">
        <v>3022</v>
      </c>
      <c r="J58" s="85" t="s">
        <v>196</v>
      </c>
      <c r="K58" s="85" t="s">
        <v>196</v>
      </c>
      <c r="L58" s="85" t="s">
        <v>196</v>
      </c>
      <c r="M58" s="85" t="s">
        <v>196</v>
      </c>
      <c r="N58" s="122">
        <v>403</v>
      </c>
      <c r="O58" s="122">
        <v>1594186</v>
      </c>
      <c r="P58" s="122">
        <v>3</v>
      </c>
      <c r="Q58" s="84" t="s">
        <v>195</v>
      </c>
      <c r="R58" s="122">
        <v>400</v>
      </c>
      <c r="S58" s="122">
        <v>1594186</v>
      </c>
      <c r="T58" s="122">
        <v>5</v>
      </c>
      <c r="U58" s="122">
        <v>175318</v>
      </c>
      <c r="V58" s="84" t="s">
        <v>195</v>
      </c>
      <c r="W58" s="84" t="s">
        <v>195</v>
      </c>
      <c r="X58" s="122">
        <v>5</v>
      </c>
      <c r="Y58" s="122">
        <v>175318</v>
      </c>
    </row>
    <row r="59" spans="1:25" x14ac:dyDescent="0.3">
      <c r="A59" s="77" t="s">
        <v>185</v>
      </c>
      <c r="B59" s="122">
        <v>2305516</v>
      </c>
      <c r="C59" s="122">
        <v>78596484</v>
      </c>
      <c r="D59" s="122">
        <v>1363955</v>
      </c>
      <c r="E59" s="122">
        <v>4630058</v>
      </c>
      <c r="F59" s="122">
        <v>941561</v>
      </c>
      <c r="G59" s="122">
        <v>73966426</v>
      </c>
      <c r="H59" s="122">
        <v>459030</v>
      </c>
      <c r="I59" s="122">
        <v>96017745</v>
      </c>
      <c r="J59" s="122">
        <v>260361</v>
      </c>
      <c r="K59" s="122">
        <v>-15352594</v>
      </c>
      <c r="L59" s="122">
        <v>198669</v>
      </c>
      <c r="M59" s="122">
        <v>111370339</v>
      </c>
      <c r="N59" s="122">
        <v>1243808</v>
      </c>
      <c r="O59" s="122">
        <v>140560421</v>
      </c>
      <c r="P59" s="122">
        <v>801656</v>
      </c>
      <c r="Q59" s="122">
        <v>-69368343</v>
      </c>
      <c r="R59" s="122">
        <v>442152</v>
      </c>
      <c r="S59" s="122">
        <v>209928764</v>
      </c>
      <c r="T59" s="122">
        <v>57055</v>
      </c>
      <c r="U59" s="122">
        <v>8797369</v>
      </c>
      <c r="V59" s="122">
        <v>40294</v>
      </c>
      <c r="W59" s="122">
        <v>-2415141</v>
      </c>
      <c r="X59" s="122">
        <v>16761</v>
      </c>
      <c r="Y59" s="122">
        <v>11212510</v>
      </c>
    </row>
    <row r="60" spans="1:25" x14ac:dyDescent="0.3">
      <c r="A60" s="76" t="s">
        <v>186</v>
      </c>
      <c r="B60" s="122">
        <v>1713950</v>
      </c>
      <c r="C60" s="122">
        <v>31137988</v>
      </c>
      <c r="D60" s="122">
        <v>772389</v>
      </c>
      <c r="E60" s="122">
        <v>8072539</v>
      </c>
      <c r="F60" s="122">
        <v>941561</v>
      </c>
      <c r="G60" s="122">
        <v>23065448</v>
      </c>
      <c r="H60" s="122">
        <v>285683</v>
      </c>
      <c r="I60" s="122">
        <v>5690856</v>
      </c>
      <c r="J60" s="122">
        <v>87014</v>
      </c>
      <c r="K60" s="122">
        <v>825217</v>
      </c>
      <c r="L60" s="122">
        <v>198669</v>
      </c>
      <c r="M60" s="122">
        <v>4865639</v>
      </c>
      <c r="N60" s="122">
        <v>2717</v>
      </c>
      <c r="O60" s="122">
        <v>11738</v>
      </c>
      <c r="P60" s="122">
        <v>672</v>
      </c>
      <c r="Q60" s="122">
        <v>1513</v>
      </c>
      <c r="R60" s="122">
        <v>2045</v>
      </c>
      <c r="S60" s="122">
        <v>10225</v>
      </c>
      <c r="T60" s="122">
        <v>25752</v>
      </c>
      <c r="U60" s="122">
        <v>105572</v>
      </c>
      <c r="V60" s="122">
        <v>9156</v>
      </c>
      <c r="W60" s="122">
        <v>22592</v>
      </c>
      <c r="X60" s="122">
        <v>16596</v>
      </c>
      <c r="Y60" s="122">
        <v>82980</v>
      </c>
    </row>
    <row r="61" spans="1:25" x14ac:dyDescent="0.3">
      <c r="A61" s="77" t="s">
        <v>187</v>
      </c>
      <c r="B61" s="122">
        <v>1316658</v>
      </c>
      <c r="C61" s="122">
        <v>47458496</v>
      </c>
      <c r="D61" s="122">
        <v>375097</v>
      </c>
      <c r="E61" s="122">
        <v>-3442482</v>
      </c>
      <c r="F61" s="122">
        <v>941561</v>
      </c>
      <c r="G61" s="122">
        <v>50900978</v>
      </c>
      <c r="H61" s="122">
        <v>307113</v>
      </c>
      <c r="I61" s="122">
        <v>90326890</v>
      </c>
      <c r="J61" s="122">
        <v>108444</v>
      </c>
      <c r="K61" s="122">
        <v>-16177811</v>
      </c>
      <c r="L61" s="122">
        <v>198669</v>
      </c>
      <c r="M61" s="122">
        <v>106504700</v>
      </c>
      <c r="N61" s="122">
        <v>981390</v>
      </c>
      <c r="O61" s="122">
        <v>140548683</v>
      </c>
      <c r="P61" s="122">
        <v>539238</v>
      </c>
      <c r="Q61" s="122">
        <v>-69369857</v>
      </c>
      <c r="R61" s="122">
        <v>442152</v>
      </c>
      <c r="S61" s="122">
        <v>209918540</v>
      </c>
      <c r="T61" s="122">
        <v>33570</v>
      </c>
      <c r="U61" s="122">
        <v>8691797</v>
      </c>
      <c r="V61" s="122">
        <v>16809</v>
      </c>
      <c r="W61" s="122">
        <v>-2437733</v>
      </c>
      <c r="X61" s="122">
        <v>16761</v>
      </c>
      <c r="Y61" s="122">
        <v>11129530</v>
      </c>
    </row>
    <row r="62" spans="1:25" ht="15" x14ac:dyDescent="0.3">
      <c r="A62" s="77" t="s">
        <v>188</v>
      </c>
      <c r="B62" s="122">
        <v>2305516</v>
      </c>
      <c r="C62" s="122">
        <v>1780899</v>
      </c>
      <c r="D62" s="122">
        <v>1363955</v>
      </c>
      <c r="E62" s="84" t="s">
        <v>195</v>
      </c>
      <c r="F62" s="122">
        <v>941561</v>
      </c>
      <c r="G62" s="122">
        <v>1780899</v>
      </c>
      <c r="H62" s="122">
        <v>459030</v>
      </c>
      <c r="I62" s="122">
        <v>3727599</v>
      </c>
      <c r="J62" s="122">
        <v>260361</v>
      </c>
      <c r="K62" s="84" t="s">
        <v>195</v>
      </c>
      <c r="L62" s="122">
        <v>198669</v>
      </c>
      <c r="M62" s="122">
        <v>3727599</v>
      </c>
      <c r="N62" s="122">
        <v>1243808</v>
      </c>
      <c r="O62" s="122">
        <v>7347177</v>
      </c>
      <c r="P62" s="122">
        <v>801656</v>
      </c>
      <c r="Q62" s="84" t="s">
        <v>195</v>
      </c>
      <c r="R62" s="122">
        <v>442152</v>
      </c>
      <c r="S62" s="122">
        <v>7347177</v>
      </c>
      <c r="T62" s="122">
        <v>57055</v>
      </c>
      <c r="U62" s="122">
        <v>389538</v>
      </c>
      <c r="V62" s="122">
        <v>40294</v>
      </c>
      <c r="W62" s="84" t="s">
        <v>195</v>
      </c>
      <c r="X62" s="122">
        <v>16761</v>
      </c>
      <c r="Y62" s="122">
        <v>389538</v>
      </c>
    </row>
    <row r="63" spans="1:25" x14ac:dyDescent="0.3">
      <c r="A63" s="77" t="s">
        <v>189</v>
      </c>
      <c r="B63" s="122"/>
      <c r="C63" s="122"/>
      <c r="D63" s="122"/>
      <c r="E63" s="122"/>
      <c r="F63" s="122"/>
      <c r="G63" s="122"/>
      <c r="H63" s="122"/>
      <c r="I63" s="122"/>
      <c r="J63" s="122"/>
      <c r="K63" s="122"/>
      <c r="L63" s="122"/>
      <c r="M63" s="122"/>
      <c r="N63" s="122"/>
      <c r="O63" s="122"/>
      <c r="P63" s="122"/>
      <c r="Q63" s="122"/>
      <c r="R63" s="122"/>
      <c r="S63" s="122"/>
      <c r="T63" s="122"/>
      <c r="U63" s="122"/>
      <c r="V63" s="122"/>
      <c r="W63" s="122"/>
      <c r="X63" s="122"/>
      <c r="Y63" s="122"/>
    </row>
    <row r="64" spans="1:25" x14ac:dyDescent="0.3">
      <c r="A64" s="76" t="s">
        <v>190</v>
      </c>
      <c r="B64" s="122">
        <v>547328</v>
      </c>
      <c r="C64" s="122">
        <v>18161370</v>
      </c>
      <c r="D64" s="122">
        <v>547322</v>
      </c>
      <c r="E64" s="122">
        <v>18137113</v>
      </c>
      <c r="F64" s="122">
        <v>6</v>
      </c>
      <c r="G64" s="122">
        <v>24257</v>
      </c>
      <c r="H64" s="122">
        <v>162512</v>
      </c>
      <c r="I64" s="122">
        <v>138948396</v>
      </c>
      <c r="J64" s="122">
        <v>160880</v>
      </c>
      <c r="K64" s="122">
        <v>123010328</v>
      </c>
      <c r="L64" s="122">
        <v>1632</v>
      </c>
      <c r="M64" s="122">
        <v>15938068</v>
      </c>
      <c r="N64" s="122">
        <v>736393</v>
      </c>
      <c r="O64" s="122">
        <v>548549108</v>
      </c>
      <c r="P64" s="122">
        <v>734283</v>
      </c>
      <c r="Q64" s="122">
        <v>445324243</v>
      </c>
      <c r="R64" s="122">
        <v>2110</v>
      </c>
      <c r="S64" s="122">
        <v>103224866</v>
      </c>
      <c r="T64" s="122">
        <v>26623</v>
      </c>
      <c r="U64" s="122">
        <v>34749036</v>
      </c>
      <c r="V64" s="122">
        <v>26590</v>
      </c>
      <c r="W64" s="122">
        <v>22487427</v>
      </c>
      <c r="X64" s="122">
        <v>33</v>
      </c>
      <c r="Y64" s="122">
        <v>12261609</v>
      </c>
    </row>
    <row r="66" spans="1:1" x14ac:dyDescent="0.3">
      <c r="A66" s="92" t="s">
        <v>127</v>
      </c>
    </row>
    <row r="67" spans="1:1" ht="24" x14ac:dyDescent="0.3">
      <c r="A67" s="116" t="s">
        <v>2545</v>
      </c>
    </row>
    <row r="68" spans="1:1" x14ac:dyDescent="0.3">
      <c r="A68" s="118" t="s">
        <v>193</v>
      </c>
    </row>
    <row r="69" spans="1:1" ht="24" x14ac:dyDescent="0.3">
      <c r="A69" s="117" t="s">
        <v>2546</v>
      </c>
    </row>
    <row r="70" spans="1:1" ht="24" x14ac:dyDescent="0.3">
      <c r="A70" s="117" t="s">
        <v>2547</v>
      </c>
    </row>
  </sheetData>
  <mergeCells count="22">
    <mergeCell ref="V5:W6"/>
    <mergeCell ref="X5:Y6"/>
    <mergeCell ref="N4:O6"/>
    <mergeCell ref="P4:S4"/>
    <mergeCell ref="P5:Q6"/>
    <mergeCell ref="R5:S6"/>
    <mergeCell ref="A2:Y2"/>
    <mergeCell ref="B4:C6"/>
    <mergeCell ref="D4:G4"/>
    <mergeCell ref="D5:E6"/>
    <mergeCell ref="F5:G6"/>
    <mergeCell ref="B3:G3"/>
    <mergeCell ref="A3:A7"/>
    <mergeCell ref="H3:M3"/>
    <mergeCell ref="N3:S3"/>
    <mergeCell ref="T3:Y3"/>
    <mergeCell ref="H4:I6"/>
    <mergeCell ref="J4:M4"/>
    <mergeCell ref="J5:K6"/>
    <mergeCell ref="L5:M6"/>
    <mergeCell ref="T4:U6"/>
    <mergeCell ref="V4:Y4"/>
  </mergeCells>
  <conditionalFormatting sqref="B10:G10">
    <cfRule type="cellIs" dxfId="45" priority="29" operator="equal">
      <formula>"."</formula>
    </cfRule>
  </conditionalFormatting>
  <conditionalFormatting sqref="B15:G17">
    <cfRule type="cellIs" dxfId="44" priority="28" operator="equal">
      <formula>"."</formula>
    </cfRule>
  </conditionalFormatting>
  <conditionalFormatting sqref="B32:G32">
    <cfRule type="cellIs" dxfId="43" priority="27" operator="equal">
      <formula>"."</formula>
    </cfRule>
  </conditionalFormatting>
  <conditionalFormatting sqref="F37:G37">
    <cfRule type="cellIs" dxfId="42" priority="26" operator="equal">
      <formula>"."</formula>
    </cfRule>
  </conditionalFormatting>
  <conditionalFormatting sqref="B45:G45">
    <cfRule type="cellIs" dxfId="41" priority="25" operator="equal">
      <formula>"."</formula>
    </cfRule>
  </conditionalFormatting>
  <conditionalFormatting sqref="B51:G51">
    <cfRule type="cellIs" dxfId="40" priority="24" operator="equal">
      <formula>"."</formula>
    </cfRule>
  </conditionalFormatting>
  <conditionalFormatting sqref="E62">
    <cfRule type="cellIs" dxfId="39" priority="21" operator="equal">
      <formula>"."</formula>
    </cfRule>
  </conditionalFormatting>
  <conditionalFormatting sqref="H16:M16">
    <cfRule type="cellIs" dxfId="38" priority="20" operator="equal">
      <formula>"."</formula>
    </cfRule>
  </conditionalFormatting>
  <conditionalFormatting sqref="H32:M32">
    <cfRule type="cellIs" dxfId="37" priority="19" operator="equal">
      <formula>"."</formula>
    </cfRule>
  </conditionalFormatting>
  <conditionalFormatting sqref="H51:M51">
    <cfRule type="cellIs" dxfId="36" priority="18" operator="equal">
      <formula>"."</formula>
    </cfRule>
  </conditionalFormatting>
  <conditionalFormatting sqref="H53:M53">
    <cfRule type="cellIs" dxfId="35" priority="17" operator="equal">
      <formula>"."</formula>
    </cfRule>
  </conditionalFormatting>
  <conditionalFormatting sqref="K62">
    <cfRule type="cellIs" dxfId="34" priority="15" operator="equal">
      <formula>"."</formula>
    </cfRule>
  </conditionalFormatting>
  <conditionalFormatting sqref="N16:Y17">
    <cfRule type="cellIs" dxfId="33" priority="14" operator="equal">
      <formula>"."</formula>
    </cfRule>
  </conditionalFormatting>
  <conditionalFormatting sqref="N15:Y15">
    <cfRule type="cellIs" dxfId="32" priority="13" operator="equal">
      <formula>"."</formula>
    </cfRule>
  </conditionalFormatting>
  <conditionalFormatting sqref="N28:Y28">
    <cfRule type="cellIs" dxfId="31" priority="12" operator="equal">
      <formula>"."</formula>
    </cfRule>
  </conditionalFormatting>
  <conditionalFormatting sqref="T32:Y32">
    <cfRule type="cellIs" dxfId="30" priority="11" operator="equal">
      <formula>"."</formula>
    </cfRule>
  </conditionalFormatting>
  <conditionalFormatting sqref="N51:S51">
    <cfRule type="cellIs" dxfId="29" priority="10" operator="equal">
      <formula>"."</formula>
    </cfRule>
  </conditionalFormatting>
  <conditionalFormatting sqref="N56:Y56">
    <cfRule type="cellIs" dxfId="28" priority="9" operator="equal">
      <formula>"."</formula>
    </cfRule>
  </conditionalFormatting>
  <conditionalFormatting sqref="T53:Y53">
    <cfRule type="cellIs" dxfId="27" priority="8" operator="equal">
      <formula>"."</formula>
    </cfRule>
  </conditionalFormatting>
  <conditionalFormatting sqref="Q58">
    <cfRule type="cellIs" dxfId="26" priority="7" operator="equal">
      <formula>"."</formula>
    </cfRule>
  </conditionalFormatting>
  <conditionalFormatting sqref="Q62">
    <cfRule type="cellIs" dxfId="25" priority="6" operator="equal">
      <formula>"."</formula>
    </cfRule>
  </conditionalFormatting>
  <conditionalFormatting sqref="W62">
    <cfRule type="cellIs" dxfId="24" priority="5" operator="equal">
      <formula>"."</formula>
    </cfRule>
  </conditionalFormatting>
  <conditionalFormatting sqref="V58:W58">
    <cfRule type="cellIs" dxfId="23" priority="4" operator="equal">
      <formula>"."</formula>
    </cfRule>
  </conditionalFormatting>
  <conditionalFormatting sqref="T50:Y50">
    <cfRule type="cellIs" dxfId="22" priority="3" operator="equal">
      <formula>"."</formula>
    </cfRule>
  </conditionalFormatting>
  <conditionalFormatting sqref="T14:Y14">
    <cfRule type="cellIs" dxfId="21" priority="2" operator="equal">
      <formula>"."</formula>
    </cfRule>
  </conditionalFormatting>
  <conditionalFormatting sqref="N10:Y10">
    <cfRule type="cellIs" dxfId="20" priority="1" operator="equal">
      <formula>"."</formula>
    </cfRule>
  </conditionalFormatting>
  <hyperlinks>
    <hyperlink ref="A1" location="Inhaltsübersicht!A1" display="zur Inhaltsübersicht" xr:uid="{00000000-0004-0000-1000-000000000000}"/>
  </hyperlinks>
  <pageMargins left="0.7" right="0.7" top="0.78740157499999996" bottom="0.78740157499999996" header="0.3" footer="0.3"/>
  <pageSetup paperSize="9" scale="38" orientation="portrait" r:id="rId1"/>
  <colBreaks count="1" manualBreakCount="1">
    <brk id="13"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Y70"/>
  <sheetViews>
    <sheetView zoomScaleNormal="100" workbookViewId="0">
      <pane xSplit="1" ySplit="7" topLeftCell="B8" activePane="bottomRight" state="frozen"/>
      <selection pane="topRight" activeCell="B1" sqref="B1"/>
      <selection pane="bottomLeft" activeCell="A7" sqref="A7"/>
      <selection pane="bottomRight"/>
    </sheetView>
  </sheetViews>
  <sheetFormatPr baseColWidth="10" defaultRowHeight="14.4" x14ac:dyDescent="0.3"/>
  <cols>
    <col min="1" max="1" width="78.44140625" customWidth="1"/>
    <col min="4" max="7" width="13" customWidth="1"/>
    <col min="10" max="13" width="13" customWidth="1"/>
    <col min="16" max="19" width="13" customWidth="1"/>
    <col min="22" max="25" width="13" customWidth="1"/>
  </cols>
  <sheetData>
    <row r="1" spans="1:25" ht="19.5" customHeight="1" x14ac:dyDescent="0.3">
      <c r="A1" s="45" t="s">
        <v>25</v>
      </c>
      <c r="B1" s="45"/>
    </row>
    <row r="2" spans="1:25" ht="39.75" customHeight="1" x14ac:dyDescent="0.3">
      <c r="A2" s="202" t="s">
        <v>2553</v>
      </c>
      <c r="B2" s="202"/>
      <c r="C2" s="202"/>
      <c r="D2" s="202"/>
      <c r="E2" s="202"/>
      <c r="F2" s="202"/>
      <c r="G2" s="202"/>
      <c r="H2" s="202"/>
      <c r="I2" s="202"/>
      <c r="J2" s="202"/>
      <c r="K2" s="202"/>
      <c r="L2" s="202"/>
      <c r="M2" s="202"/>
      <c r="N2" s="202"/>
      <c r="O2" s="202"/>
      <c r="P2" s="202"/>
      <c r="Q2" s="202"/>
      <c r="R2" s="202"/>
      <c r="S2" s="202"/>
      <c r="T2" s="202"/>
      <c r="U2" s="202"/>
      <c r="V2" s="202"/>
      <c r="W2" s="202"/>
      <c r="X2" s="202"/>
      <c r="Y2" s="202"/>
    </row>
    <row r="3" spans="1:25" ht="26.25" customHeight="1" x14ac:dyDescent="0.3">
      <c r="A3" s="199" t="s">
        <v>2530</v>
      </c>
      <c r="B3" s="183" t="s">
        <v>1481</v>
      </c>
      <c r="C3" s="188"/>
      <c r="D3" s="188"/>
      <c r="E3" s="188"/>
      <c r="F3" s="188"/>
      <c r="G3" s="188"/>
      <c r="H3" s="183" t="s">
        <v>2554</v>
      </c>
      <c r="I3" s="188"/>
      <c r="J3" s="188"/>
      <c r="K3" s="188"/>
      <c r="L3" s="188"/>
      <c r="M3" s="188"/>
      <c r="N3" s="183" t="s">
        <v>2555</v>
      </c>
      <c r="O3" s="188"/>
      <c r="P3" s="188"/>
      <c r="Q3" s="188"/>
      <c r="R3" s="188"/>
      <c r="S3" s="188"/>
      <c r="T3" s="183" t="s">
        <v>2556</v>
      </c>
      <c r="U3" s="188"/>
      <c r="V3" s="188"/>
      <c r="W3" s="188"/>
      <c r="X3" s="188"/>
      <c r="Y3" s="188"/>
    </row>
    <row r="4" spans="1:25" x14ac:dyDescent="0.3">
      <c r="A4" s="194"/>
      <c r="B4" s="198" t="s">
        <v>2531</v>
      </c>
      <c r="C4" s="199"/>
      <c r="D4" s="198" t="s">
        <v>2549</v>
      </c>
      <c r="E4" s="200"/>
      <c r="F4" s="200"/>
      <c r="G4" s="200"/>
      <c r="H4" s="198" t="s">
        <v>2531</v>
      </c>
      <c r="I4" s="199"/>
      <c r="J4" s="198" t="s">
        <v>2549</v>
      </c>
      <c r="K4" s="200"/>
      <c r="L4" s="200"/>
      <c r="M4" s="200"/>
      <c r="N4" s="198" t="s">
        <v>2531</v>
      </c>
      <c r="O4" s="199"/>
      <c r="P4" s="198" t="s">
        <v>2549</v>
      </c>
      <c r="Q4" s="200"/>
      <c r="R4" s="200"/>
      <c r="S4" s="200"/>
      <c r="T4" s="198" t="s">
        <v>2531</v>
      </c>
      <c r="U4" s="199"/>
      <c r="V4" s="198" t="s">
        <v>2549</v>
      </c>
      <c r="W4" s="200"/>
      <c r="X4" s="200"/>
      <c r="Y4" s="200"/>
    </row>
    <row r="5" spans="1:25" x14ac:dyDescent="0.3">
      <c r="A5" s="194"/>
      <c r="B5" s="189"/>
      <c r="C5" s="194"/>
      <c r="D5" s="198" t="s">
        <v>2550</v>
      </c>
      <c r="E5" s="199"/>
      <c r="F5" s="198" t="s">
        <v>2551</v>
      </c>
      <c r="G5" s="199"/>
      <c r="H5" s="189"/>
      <c r="I5" s="194"/>
      <c r="J5" s="198" t="s">
        <v>2550</v>
      </c>
      <c r="K5" s="199"/>
      <c r="L5" s="198" t="s">
        <v>2551</v>
      </c>
      <c r="M5" s="199"/>
      <c r="N5" s="189"/>
      <c r="O5" s="194"/>
      <c r="P5" s="198" t="s">
        <v>2550</v>
      </c>
      <c r="Q5" s="199"/>
      <c r="R5" s="198" t="s">
        <v>2551</v>
      </c>
      <c r="S5" s="199"/>
      <c r="T5" s="189"/>
      <c r="U5" s="194"/>
      <c r="V5" s="198" t="s">
        <v>2550</v>
      </c>
      <c r="W5" s="199"/>
      <c r="X5" s="198" t="s">
        <v>2551</v>
      </c>
      <c r="Y5" s="199"/>
    </row>
    <row r="6" spans="1:25" x14ac:dyDescent="0.3">
      <c r="A6" s="194"/>
      <c r="B6" s="190"/>
      <c r="C6" s="197"/>
      <c r="D6" s="190"/>
      <c r="E6" s="197"/>
      <c r="F6" s="190"/>
      <c r="G6" s="197"/>
      <c r="H6" s="190"/>
      <c r="I6" s="197"/>
      <c r="J6" s="190"/>
      <c r="K6" s="197"/>
      <c r="L6" s="190"/>
      <c r="M6" s="197"/>
      <c r="N6" s="190"/>
      <c r="O6" s="197"/>
      <c r="P6" s="190"/>
      <c r="Q6" s="197"/>
      <c r="R6" s="190"/>
      <c r="S6" s="197"/>
      <c r="T6" s="190"/>
      <c r="U6" s="197"/>
      <c r="V6" s="190"/>
      <c r="W6" s="197"/>
      <c r="X6" s="190"/>
      <c r="Y6" s="197"/>
    </row>
    <row r="7" spans="1:25" x14ac:dyDescent="0.3">
      <c r="A7" s="197"/>
      <c r="B7" s="72" t="s">
        <v>132</v>
      </c>
      <c r="C7" s="72" t="s">
        <v>52</v>
      </c>
      <c r="D7" s="72" t="s">
        <v>132</v>
      </c>
      <c r="E7" s="72" t="s">
        <v>52</v>
      </c>
      <c r="F7" s="72" t="s">
        <v>132</v>
      </c>
      <c r="G7" s="72" t="s">
        <v>52</v>
      </c>
      <c r="H7" s="72" t="s">
        <v>132</v>
      </c>
      <c r="I7" s="72" t="s">
        <v>52</v>
      </c>
      <c r="J7" s="72" t="s">
        <v>132</v>
      </c>
      <c r="K7" s="72" t="s">
        <v>52</v>
      </c>
      <c r="L7" s="72" t="s">
        <v>132</v>
      </c>
      <c r="M7" s="72" t="s">
        <v>52</v>
      </c>
      <c r="N7" s="72" t="s">
        <v>132</v>
      </c>
      <c r="O7" s="72" t="s">
        <v>52</v>
      </c>
      <c r="P7" s="72" t="s">
        <v>132</v>
      </c>
      <c r="Q7" s="72" t="s">
        <v>52</v>
      </c>
      <c r="R7" s="72" t="s">
        <v>132</v>
      </c>
      <c r="S7" s="72" t="s">
        <v>52</v>
      </c>
      <c r="T7" s="72" t="s">
        <v>132</v>
      </c>
      <c r="U7" s="72" t="s">
        <v>52</v>
      </c>
      <c r="V7" s="72" t="s">
        <v>132</v>
      </c>
      <c r="W7" s="72" t="s">
        <v>52</v>
      </c>
      <c r="X7" s="72" t="s">
        <v>132</v>
      </c>
      <c r="Y7" s="72" t="s">
        <v>52</v>
      </c>
    </row>
    <row r="8" spans="1:25" x14ac:dyDescent="0.3">
      <c r="A8" s="76" t="s">
        <v>135</v>
      </c>
      <c r="B8" s="122">
        <v>214284</v>
      </c>
      <c r="C8" s="122">
        <v>87839448</v>
      </c>
      <c r="D8" s="122">
        <v>77358</v>
      </c>
      <c r="E8" s="122">
        <v>7102695</v>
      </c>
      <c r="F8" s="122">
        <v>136926</v>
      </c>
      <c r="G8" s="122">
        <v>80736752</v>
      </c>
      <c r="H8" s="122">
        <v>585866</v>
      </c>
      <c r="I8" s="122">
        <v>71026186</v>
      </c>
      <c r="J8" s="122">
        <v>270876</v>
      </c>
      <c r="K8" s="122">
        <v>5713390</v>
      </c>
      <c r="L8" s="122">
        <v>314990</v>
      </c>
      <c r="M8" s="122">
        <v>65312796</v>
      </c>
      <c r="N8" s="122">
        <v>159879</v>
      </c>
      <c r="O8" s="122">
        <v>69133618</v>
      </c>
      <c r="P8" s="122">
        <v>66323</v>
      </c>
      <c r="Q8" s="122">
        <v>12479169</v>
      </c>
      <c r="R8" s="122">
        <v>93556</v>
      </c>
      <c r="S8" s="122">
        <v>56654449</v>
      </c>
      <c r="T8" s="122">
        <v>338694</v>
      </c>
      <c r="U8" s="122">
        <v>49442349</v>
      </c>
      <c r="V8" s="122">
        <v>202152</v>
      </c>
      <c r="W8" s="122">
        <v>10878050</v>
      </c>
      <c r="X8" s="122">
        <v>136542</v>
      </c>
      <c r="Y8" s="122">
        <v>38564299</v>
      </c>
    </row>
    <row r="9" spans="1:25" x14ac:dyDescent="0.3">
      <c r="A9" s="76" t="s">
        <v>136</v>
      </c>
      <c r="B9" s="122">
        <v>65336</v>
      </c>
      <c r="C9" s="122">
        <v>-32414725</v>
      </c>
      <c r="D9" s="122">
        <v>64814</v>
      </c>
      <c r="E9" s="122">
        <v>-25335601</v>
      </c>
      <c r="F9" s="122">
        <v>522</v>
      </c>
      <c r="G9" s="122">
        <v>-7079124</v>
      </c>
      <c r="H9" s="122">
        <v>187775</v>
      </c>
      <c r="I9" s="122">
        <v>-10679042</v>
      </c>
      <c r="J9" s="122">
        <v>187339</v>
      </c>
      <c r="K9" s="122">
        <v>-10041742</v>
      </c>
      <c r="L9" s="122">
        <v>436</v>
      </c>
      <c r="M9" s="122">
        <v>-637300</v>
      </c>
      <c r="N9" s="122">
        <v>50088</v>
      </c>
      <c r="O9" s="122">
        <v>-16126846</v>
      </c>
      <c r="P9" s="122">
        <v>48942</v>
      </c>
      <c r="Q9" s="122">
        <v>-10101410</v>
      </c>
      <c r="R9" s="122">
        <v>1146</v>
      </c>
      <c r="S9" s="122">
        <v>-6025436</v>
      </c>
      <c r="T9" s="122">
        <v>125645</v>
      </c>
      <c r="U9" s="122">
        <v>-12331358</v>
      </c>
      <c r="V9" s="122">
        <v>124685</v>
      </c>
      <c r="W9" s="122">
        <v>-8783024</v>
      </c>
      <c r="X9" s="122">
        <v>960</v>
      </c>
      <c r="Y9" s="122">
        <v>-3548334</v>
      </c>
    </row>
    <row r="10" spans="1:25" ht="26.4" x14ac:dyDescent="0.3">
      <c r="A10" s="79" t="s">
        <v>197</v>
      </c>
      <c r="B10" s="122">
        <v>2553</v>
      </c>
      <c r="C10" s="122">
        <v>512228</v>
      </c>
      <c r="D10" s="122">
        <v>598</v>
      </c>
      <c r="E10" s="122">
        <v>79005</v>
      </c>
      <c r="F10" s="122">
        <v>1955</v>
      </c>
      <c r="G10" s="122">
        <v>433223</v>
      </c>
      <c r="H10" s="122">
        <v>3232</v>
      </c>
      <c r="I10" s="122">
        <v>339132</v>
      </c>
      <c r="J10" s="122">
        <v>669</v>
      </c>
      <c r="K10" s="122">
        <v>92638</v>
      </c>
      <c r="L10" s="122">
        <v>2563</v>
      </c>
      <c r="M10" s="122">
        <v>246493</v>
      </c>
      <c r="N10" s="122">
        <v>1377</v>
      </c>
      <c r="O10" s="122">
        <v>5677715</v>
      </c>
      <c r="P10" s="122">
        <v>868</v>
      </c>
      <c r="Q10" s="122">
        <v>60285</v>
      </c>
      <c r="R10" s="122">
        <v>509</v>
      </c>
      <c r="S10" s="122">
        <v>5617430</v>
      </c>
      <c r="T10" s="122">
        <v>1452</v>
      </c>
      <c r="U10" s="122">
        <v>8902735</v>
      </c>
      <c r="V10" s="122">
        <v>651</v>
      </c>
      <c r="W10" s="122">
        <v>303087</v>
      </c>
      <c r="X10" s="122">
        <v>801</v>
      </c>
      <c r="Y10" s="122">
        <v>8599648</v>
      </c>
    </row>
    <row r="11" spans="1:25" x14ac:dyDescent="0.3">
      <c r="A11" s="76" t="s">
        <v>137</v>
      </c>
      <c r="B11" s="122">
        <v>7</v>
      </c>
      <c r="C11" s="122">
        <v>49</v>
      </c>
      <c r="D11" s="122">
        <v>4</v>
      </c>
      <c r="E11" s="122">
        <v>2</v>
      </c>
      <c r="F11" s="122">
        <v>3</v>
      </c>
      <c r="G11" s="122">
        <v>47</v>
      </c>
      <c r="H11" s="122">
        <v>120</v>
      </c>
      <c r="I11" s="122">
        <v>2697</v>
      </c>
      <c r="J11" s="122">
        <v>62</v>
      </c>
      <c r="K11" s="122">
        <v>1842</v>
      </c>
      <c r="L11" s="122">
        <v>58</v>
      </c>
      <c r="M11" s="122">
        <v>855</v>
      </c>
      <c r="N11" s="122">
        <v>18</v>
      </c>
      <c r="O11" s="122">
        <v>6000</v>
      </c>
      <c r="P11" s="122">
        <v>11</v>
      </c>
      <c r="Q11" s="122">
        <v>2706</v>
      </c>
      <c r="R11" s="122">
        <v>7</v>
      </c>
      <c r="S11" s="122">
        <v>3295</v>
      </c>
      <c r="T11" s="122">
        <v>59</v>
      </c>
      <c r="U11" s="122">
        <v>1704</v>
      </c>
      <c r="V11" s="122">
        <v>46</v>
      </c>
      <c r="W11" s="122">
        <v>2278</v>
      </c>
      <c r="X11" s="122">
        <v>13</v>
      </c>
      <c r="Y11" s="122">
        <v>-574</v>
      </c>
    </row>
    <row r="12" spans="1:25" x14ac:dyDescent="0.3">
      <c r="A12" s="76" t="s">
        <v>138</v>
      </c>
      <c r="B12" s="122">
        <v>9</v>
      </c>
      <c r="C12" s="122">
        <v>98</v>
      </c>
      <c r="D12" s="85" t="s">
        <v>196</v>
      </c>
      <c r="E12" s="85" t="s">
        <v>196</v>
      </c>
      <c r="F12" s="85" t="s">
        <v>196</v>
      </c>
      <c r="G12" s="85" t="s">
        <v>196</v>
      </c>
      <c r="H12" s="122">
        <v>136</v>
      </c>
      <c r="I12" s="122">
        <v>2062</v>
      </c>
      <c r="J12" s="122">
        <v>49</v>
      </c>
      <c r="K12" s="122">
        <v>995</v>
      </c>
      <c r="L12" s="122">
        <v>87</v>
      </c>
      <c r="M12" s="122">
        <v>1067</v>
      </c>
      <c r="N12" s="85" t="s">
        <v>196</v>
      </c>
      <c r="O12" s="85" t="s">
        <v>196</v>
      </c>
      <c r="P12" s="85" t="s">
        <v>196</v>
      </c>
      <c r="Q12" s="85" t="s">
        <v>196</v>
      </c>
      <c r="R12" s="85" t="s">
        <v>196</v>
      </c>
      <c r="S12" s="85" t="s">
        <v>196</v>
      </c>
      <c r="T12" s="122">
        <v>7</v>
      </c>
      <c r="U12" s="122">
        <v>43</v>
      </c>
      <c r="V12" s="122">
        <v>4</v>
      </c>
      <c r="W12" s="122">
        <v>11</v>
      </c>
      <c r="X12" s="122">
        <v>3</v>
      </c>
      <c r="Y12" s="122">
        <v>32</v>
      </c>
    </row>
    <row r="13" spans="1:25" ht="15" x14ac:dyDescent="0.3">
      <c r="A13" s="76" t="s">
        <v>139</v>
      </c>
      <c r="B13" s="122">
        <v>27</v>
      </c>
      <c r="C13" s="122">
        <v>-17819</v>
      </c>
      <c r="D13" s="122">
        <v>20</v>
      </c>
      <c r="E13" s="122">
        <v>-548</v>
      </c>
      <c r="F13" s="122">
        <v>7</v>
      </c>
      <c r="G13" s="122">
        <v>-17271</v>
      </c>
      <c r="H13" s="122">
        <v>55</v>
      </c>
      <c r="I13" s="122">
        <v>-602</v>
      </c>
      <c r="J13" s="122">
        <v>26</v>
      </c>
      <c r="K13" s="122">
        <v>-498</v>
      </c>
      <c r="L13" s="122">
        <v>29</v>
      </c>
      <c r="M13" s="122">
        <v>-104</v>
      </c>
      <c r="N13" s="122">
        <v>18</v>
      </c>
      <c r="O13" s="122">
        <v>-5927</v>
      </c>
      <c r="P13" s="122">
        <v>7</v>
      </c>
      <c r="Q13" s="122">
        <v>-3061</v>
      </c>
      <c r="R13" s="122">
        <v>11</v>
      </c>
      <c r="S13" s="122">
        <v>-2866</v>
      </c>
      <c r="T13" s="122">
        <v>34</v>
      </c>
      <c r="U13" s="122">
        <v>-1605</v>
      </c>
      <c r="V13" s="122">
        <v>13</v>
      </c>
      <c r="W13" s="122">
        <v>-66</v>
      </c>
      <c r="X13" s="122">
        <v>21</v>
      </c>
      <c r="Y13" s="122">
        <v>-1538</v>
      </c>
    </row>
    <row r="14" spans="1:25" x14ac:dyDescent="0.3">
      <c r="A14" s="76" t="s">
        <v>140</v>
      </c>
      <c r="B14" s="85" t="s">
        <v>196</v>
      </c>
      <c r="C14" s="85" t="s">
        <v>196</v>
      </c>
      <c r="D14" s="85" t="s">
        <v>196</v>
      </c>
      <c r="E14" s="85" t="s">
        <v>196</v>
      </c>
      <c r="F14" s="85" t="s">
        <v>196</v>
      </c>
      <c r="G14" s="85" t="s">
        <v>196</v>
      </c>
      <c r="H14" s="122">
        <v>3</v>
      </c>
      <c r="I14" s="122">
        <v>12</v>
      </c>
      <c r="J14" s="85" t="s">
        <v>196</v>
      </c>
      <c r="K14" s="85" t="s">
        <v>196</v>
      </c>
      <c r="L14" s="85" t="s">
        <v>196</v>
      </c>
      <c r="M14" s="85" t="s">
        <v>196</v>
      </c>
      <c r="N14" s="85" t="s">
        <v>196</v>
      </c>
      <c r="O14" s="85" t="s">
        <v>196</v>
      </c>
      <c r="P14" s="85" t="s">
        <v>196</v>
      </c>
      <c r="Q14" s="85" t="s">
        <v>196</v>
      </c>
      <c r="R14" s="85" t="s">
        <v>196</v>
      </c>
      <c r="S14" s="85" t="s">
        <v>196</v>
      </c>
      <c r="T14" s="85" t="s">
        <v>196</v>
      </c>
      <c r="U14" s="85" t="s">
        <v>196</v>
      </c>
      <c r="V14" s="85" t="s">
        <v>196</v>
      </c>
      <c r="W14" s="85" t="s">
        <v>196</v>
      </c>
      <c r="X14" s="85" t="s">
        <v>196</v>
      </c>
      <c r="Y14" s="85" t="s">
        <v>196</v>
      </c>
    </row>
    <row r="15" spans="1:25" x14ac:dyDescent="0.3">
      <c r="A15" s="76" t="s">
        <v>141</v>
      </c>
      <c r="B15" s="85" t="s">
        <v>196</v>
      </c>
      <c r="C15" s="85" t="s">
        <v>196</v>
      </c>
      <c r="D15" s="85" t="s">
        <v>196</v>
      </c>
      <c r="E15" s="85" t="s">
        <v>196</v>
      </c>
      <c r="F15" s="85" t="s">
        <v>196</v>
      </c>
      <c r="G15" s="85" t="s">
        <v>196</v>
      </c>
      <c r="H15" s="122">
        <v>12</v>
      </c>
      <c r="I15" s="122">
        <v>12</v>
      </c>
      <c r="J15" s="85" t="s">
        <v>196</v>
      </c>
      <c r="K15" s="85" t="s">
        <v>196</v>
      </c>
      <c r="L15" s="85" t="s">
        <v>196</v>
      </c>
      <c r="M15" s="85" t="s">
        <v>196</v>
      </c>
      <c r="N15" s="122">
        <v>373</v>
      </c>
      <c r="O15" s="122">
        <v>16039</v>
      </c>
      <c r="P15" s="122">
        <v>115</v>
      </c>
      <c r="Q15" s="122">
        <v>1759</v>
      </c>
      <c r="R15" s="122">
        <v>258</v>
      </c>
      <c r="S15" s="122">
        <v>14281</v>
      </c>
      <c r="T15" s="122">
        <v>4</v>
      </c>
      <c r="U15" s="122">
        <v>31</v>
      </c>
      <c r="V15" s="85" t="s">
        <v>196</v>
      </c>
      <c r="W15" s="85" t="s">
        <v>196</v>
      </c>
      <c r="X15" s="85" t="s">
        <v>196</v>
      </c>
      <c r="Y15" s="85" t="s">
        <v>196</v>
      </c>
    </row>
    <row r="16" spans="1:25" x14ac:dyDescent="0.3">
      <c r="A16" s="76" t="s">
        <v>142</v>
      </c>
      <c r="B16" s="154" t="s">
        <v>195</v>
      </c>
      <c r="C16" s="154" t="s">
        <v>195</v>
      </c>
      <c r="D16" s="154" t="s">
        <v>195</v>
      </c>
      <c r="E16" s="154" t="s">
        <v>195</v>
      </c>
      <c r="F16" s="154" t="s">
        <v>195</v>
      </c>
      <c r="G16" s="154" t="s">
        <v>195</v>
      </c>
      <c r="H16" s="154" t="s">
        <v>195</v>
      </c>
      <c r="I16" s="154" t="s">
        <v>195</v>
      </c>
      <c r="J16" s="154" t="s">
        <v>195</v>
      </c>
      <c r="K16" s="154" t="s">
        <v>195</v>
      </c>
      <c r="L16" s="154" t="s">
        <v>195</v>
      </c>
      <c r="M16" s="154" t="s">
        <v>195</v>
      </c>
      <c r="N16" s="154" t="s">
        <v>195</v>
      </c>
      <c r="O16" s="154" t="s">
        <v>195</v>
      </c>
      <c r="P16" s="154" t="s">
        <v>195</v>
      </c>
      <c r="Q16" s="154" t="s">
        <v>195</v>
      </c>
      <c r="R16" s="154" t="s">
        <v>195</v>
      </c>
      <c r="S16" s="154" t="s">
        <v>195</v>
      </c>
      <c r="T16" s="154" t="s">
        <v>195</v>
      </c>
      <c r="U16" s="154" t="s">
        <v>195</v>
      </c>
      <c r="V16" s="154" t="s">
        <v>195</v>
      </c>
      <c r="W16" s="154" t="s">
        <v>195</v>
      </c>
      <c r="X16" s="154" t="s">
        <v>195</v>
      </c>
      <c r="Y16" s="154" t="s">
        <v>195</v>
      </c>
    </row>
    <row r="17" spans="1:25" x14ac:dyDescent="0.3">
      <c r="A17" s="76" t="s">
        <v>143</v>
      </c>
      <c r="B17" s="154" t="s">
        <v>195</v>
      </c>
      <c r="C17" s="154" t="s">
        <v>195</v>
      </c>
      <c r="D17" s="154" t="s">
        <v>195</v>
      </c>
      <c r="E17" s="154" t="s">
        <v>195</v>
      </c>
      <c r="F17" s="154" t="s">
        <v>195</v>
      </c>
      <c r="G17" s="154" t="s">
        <v>195</v>
      </c>
      <c r="H17" s="122">
        <v>5</v>
      </c>
      <c r="I17" s="122">
        <v>1533</v>
      </c>
      <c r="J17" s="85" t="s">
        <v>196</v>
      </c>
      <c r="K17" s="85" t="s">
        <v>196</v>
      </c>
      <c r="L17" s="85" t="s">
        <v>196</v>
      </c>
      <c r="M17" s="85" t="s">
        <v>196</v>
      </c>
      <c r="N17" s="154" t="s">
        <v>195</v>
      </c>
      <c r="O17" s="154" t="s">
        <v>195</v>
      </c>
      <c r="P17" s="154" t="s">
        <v>195</v>
      </c>
      <c r="Q17" s="154" t="s">
        <v>195</v>
      </c>
      <c r="R17" s="154" t="s">
        <v>195</v>
      </c>
      <c r="S17" s="154" t="s">
        <v>195</v>
      </c>
      <c r="T17" s="85" t="s">
        <v>196</v>
      </c>
      <c r="U17" s="85" t="s">
        <v>196</v>
      </c>
      <c r="V17" s="85" t="s">
        <v>196</v>
      </c>
      <c r="W17" s="85" t="s">
        <v>196</v>
      </c>
      <c r="X17" s="85" t="s">
        <v>196</v>
      </c>
      <c r="Y17" s="85" t="s">
        <v>196</v>
      </c>
    </row>
    <row r="18" spans="1:25" x14ac:dyDescent="0.3">
      <c r="A18" s="76" t="s">
        <v>144</v>
      </c>
      <c r="B18" s="122">
        <v>958</v>
      </c>
      <c r="C18" s="122">
        <v>14550</v>
      </c>
      <c r="D18" s="122">
        <v>208</v>
      </c>
      <c r="E18" s="122">
        <v>2485</v>
      </c>
      <c r="F18" s="122">
        <v>750</v>
      </c>
      <c r="G18" s="122">
        <v>12065</v>
      </c>
      <c r="H18" s="122">
        <v>651</v>
      </c>
      <c r="I18" s="122">
        <v>2191</v>
      </c>
      <c r="J18" s="122">
        <v>201</v>
      </c>
      <c r="K18" s="122">
        <v>435</v>
      </c>
      <c r="L18" s="122">
        <v>450</v>
      </c>
      <c r="M18" s="122">
        <v>1756</v>
      </c>
      <c r="N18" s="122">
        <v>2390</v>
      </c>
      <c r="O18" s="122">
        <v>314479</v>
      </c>
      <c r="P18" s="122">
        <v>590</v>
      </c>
      <c r="Q18" s="122">
        <v>18436</v>
      </c>
      <c r="R18" s="122">
        <v>1800</v>
      </c>
      <c r="S18" s="122">
        <v>296044</v>
      </c>
      <c r="T18" s="122">
        <v>1427</v>
      </c>
      <c r="U18" s="122">
        <v>42679</v>
      </c>
      <c r="V18" s="122">
        <v>607</v>
      </c>
      <c r="W18" s="122">
        <v>10860</v>
      </c>
      <c r="X18" s="122">
        <v>820</v>
      </c>
      <c r="Y18" s="122">
        <v>31819</v>
      </c>
    </row>
    <row r="19" spans="1:25" x14ac:dyDescent="0.3">
      <c r="A19" s="76" t="s">
        <v>145</v>
      </c>
      <c r="B19" s="122">
        <v>36</v>
      </c>
      <c r="C19" s="122">
        <v>8062</v>
      </c>
      <c r="D19" s="122">
        <v>12</v>
      </c>
      <c r="E19" s="122">
        <v>1562</v>
      </c>
      <c r="F19" s="122">
        <v>24</v>
      </c>
      <c r="G19" s="122">
        <v>6499</v>
      </c>
      <c r="H19" s="122">
        <v>11</v>
      </c>
      <c r="I19" s="122">
        <v>251</v>
      </c>
      <c r="J19" s="85" t="s">
        <v>196</v>
      </c>
      <c r="K19" s="85" t="s">
        <v>196</v>
      </c>
      <c r="L19" s="85" t="s">
        <v>196</v>
      </c>
      <c r="M19" s="85" t="s">
        <v>196</v>
      </c>
      <c r="N19" s="122">
        <v>260</v>
      </c>
      <c r="O19" s="122">
        <v>72646</v>
      </c>
      <c r="P19" s="122">
        <v>27</v>
      </c>
      <c r="Q19" s="122">
        <v>6265</v>
      </c>
      <c r="R19" s="122">
        <v>233</v>
      </c>
      <c r="S19" s="122">
        <v>66381</v>
      </c>
      <c r="T19" s="122">
        <v>33</v>
      </c>
      <c r="U19" s="122">
        <v>2160</v>
      </c>
      <c r="V19" s="122">
        <v>12</v>
      </c>
      <c r="W19" s="122">
        <v>774</v>
      </c>
      <c r="X19" s="122">
        <v>21</v>
      </c>
      <c r="Y19" s="122">
        <v>1385</v>
      </c>
    </row>
    <row r="20" spans="1:25" x14ac:dyDescent="0.3">
      <c r="A20" s="77" t="s">
        <v>146</v>
      </c>
      <c r="B20" s="122"/>
      <c r="C20" s="122"/>
      <c r="D20" s="122"/>
      <c r="E20" s="122"/>
      <c r="F20" s="122"/>
      <c r="G20" s="122"/>
      <c r="H20" s="122"/>
      <c r="I20" s="122"/>
      <c r="J20" s="122"/>
      <c r="K20" s="122"/>
      <c r="L20" s="122"/>
      <c r="M20" s="122"/>
      <c r="N20" s="122"/>
      <c r="O20" s="122"/>
      <c r="P20" s="122"/>
      <c r="Q20" s="122"/>
      <c r="R20" s="122"/>
      <c r="S20" s="122"/>
      <c r="T20" s="122"/>
      <c r="U20" s="122"/>
      <c r="V20" s="122"/>
      <c r="W20" s="122"/>
      <c r="X20" s="122"/>
      <c r="Y20" s="122"/>
    </row>
    <row r="21" spans="1:25" x14ac:dyDescent="0.3">
      <c r="A21" s="76" t="s">
        <v>147</v>
      </c>
      <c r="B21" s="122"/>
      <c r="C21" s="122"/>
      <c r="D21" s="122"/>
      <c r="E21" s="122"/>
      <c r="F21" s="122"/>
      <c r="G21" s="122"/>
      <c r="H21" s="122"/>
      <c r="I21" s="122"/>
      <c r="J21" s="122"/>
      <c r="K21" s="122"/>
      <c r="L21" s="122"/>
      <c r="M21" s="122"/>
      <c r="N21" s="122"/>
      <c r="O21" s="122"/>
      <c r="P21" s="122"/>
      <c r="Q21" s="122"/>
      <c r="R21" s="122"/>
      <c r="S21" s="122"/>
      <c r="T21" s="122"/>
      <c r="U21" s="122"/>
      <c r="V21" s="122"/>
      <c r="W21" s="122"/>
      <c r="X21" s="122"/>
      <c r="Y21" s="122"/>
    </row>
    <row r="22" spans="1:25" x14ac:dyDescent="0.3">
      <c r="A22" s="76" t="s">
        <v>148</v>
      </c>
      <c r="B22" s="122">
        <v>163921</v>
      </c>
      <c r="C22" s="122">
        <v>11000787</v>
      </c>
      <c r="D22" s="122">
        <v>67632</v>
      </c>
      <c r="E22" s="122">
        <v>3666972</v>
      </c>
      <c r="F22" s="122">
        <v>96289</v>
      </c>
      <c r="G22" s="122">
        <v>7333815</v>
      </c>
      <c r="H22" s="122">
        <v>370624</v>
      </c>
      <c r="I22" s="122">
        <v>4666527</v>
      </c>
      <c r="J22" s="122">
        <v>170235</v>
      </c>
      <c r="K22" s="122">
        <v>1566873</v>
      </c>
      <c r="L22" s="122">
        <v>200389</v>
      </c>
      <c r="M22" s="122">
        <v>3099654</v>
      </c>
      <c r="N22" s="122">
        <v>73361</v>
      </c>
      <c r="O22" s="122">
        <v>9203813</v>
      </c>
      <c r="P22" s="122">
        <v>30635</v>
      </c>
      <c r="Q22" s="122">
        <v>2706326</v>
      </c>
      <c r="R22" s="122">
        <v>42726</v>
      </c>
      <c r="S22" s="122">
        <v>6497487</v>
      </c>
      <c r="T22" s="122">
        <v>132271</v>
      </c>
      <c r="U22" s="122">
        <v>7040588</v>
      </c>
      <c r="V22" s="122">
        <v>73110</v>
      </c>
      <c r="W22" s="122">
        <v>3213040</v>
      </c>
      <c r="X22" s="122">
        <v>59161</v>
      </c>
      <c r="Y22" s="122">
        <v>3827548</v>
      </c>
    </row>
    <row r="23" spans="1:25" x14ac:dyDescent="0.3">
      <c r="A23" s="76" t="s">
        <v>149</v>
      </c>
      <c r="B23" s="122">
        <v>432</v>
      </c>
      <c r="C23" s="122">
        <v>7789</v>
      </c>
      <c r="D23" s="122">
        <v>130</v>
      </c>
      <c r="E23" s="122">
        <v>2448</v>
      </c>
      <c r="F23" s="122">
        <v>302</v>
      </c>
      <c r="G23" s="122">
        <v>5342</v>
      </c>
      <c r="H23" s="122">
        <v>606</v>
      </c>
      <c r="I23" s="122">
        <v>8085</v>
      </c>
      <c r="J23" s="122">
        <v>168</v>
      </c>
      <c r="K23" s="122">
        <v>2646</v>
      </c>
      <c r="L23" s="122">
        <v>438</v>
      </c>
      <c r="M23" s="122">
        <v>5439</v>
      </c>
      <c r="N23" s="122">
        <v>154</v>
      </c>
      <c r="O23" s="122">
        <v>6309</v>
      </c>
      <c r="P23" s="122">
        <v>37</v>
      </c>
      <c r="Q23" s="122">
        <v>2467</v>
      </c>
      <c r="R23" s="122">
        <v>117</v>
      </c>
      <c r="S23" s="122">
        <v>3842</v>
      </c>
      <c r="T23" s="122">
        <v>178</v>
      </c>
      <c r="U23" s="122">
        <v>3114</v>
      </c>
      <c r="V23" s="122">
        <v>76</v>
      </c>
      <c r="W23" s="122">
        <v>1088</v>
      </c>
      <c r="X23" s="122">
        <v>102</v>
      </c>
      <c r="Y23" s="122">
        <v>2026</v>
      </c>
    </row>
    <row r="24" spans="1:25" x14ac:dyDescent="0.3">
      <c r="A24" s="76" t="s">
        <v>150</v>
      </c>
      <c r="B24" s="122">
        <v>1994</v>
      </c>
      <c r="C24" s="122">
        <v>106293</v>
      </c>
      <c r="D24" s="122">
        <v>633</v>
      </c>
      <c r="E24" s="122">
        <v>13061</v>
      </c>
      <c r="F24" s="122">
        <v>1361</v>
      </c>
      <c r="G24" s="122">
        <v>93232</v>
      </c>
      <c r="H24" s="122">
        <v>2184</v>
      </c>
      <c r="I24" s="122">
        <v>63021</v>
      </c>
      <c r="J24" s="122">
        <v>724</v>
      </c>
      <c r="K24" s="122">
        <v>7435</v>
      </c>
      <c r="L24" s="122">
        <v>1460</v>
      </c>
      <c r="M24" s="122">
        <v>55586</v>
      </c>
      <c r="N24" s="122">
        <v>399</v>
      </c>
      <c r="O24" s="122">
        <v>-607466</v>
      </c>
      <c r="P24" s="122">
        <v>196</v>
      </c>
      <c r="Q24" s="122">
        <v>-222844</v>
      </c>
      <c r="R24" s="122">
        <v>203</v>
      </c>
      <c r="S24" s="122">
        <v>-384622</v>
      </c>
      <c r="T24" s="122">
        <v>868</v>
      </c>
      <c r="U24" s="122">
        <v>42067</v>
      </c>
      <c r="V24" s="122">
        <v>430</v>
      </c>
      <c r="W24" s="122">
        <v>16941</v>
      </c>
      <c r="X24" s="122">
        <v>438</v>
      </c>
      <c r="Y24" s="122">
        <v>25126</v>
      </c>
    </row>
    <row r="25" spans="1:25" x14ac:dyDescent="0.3">
      <c r="A25" s="76" t="s">
        <v>151</v>
      </c>
      <c r="B25" s="122">
        <v>123220</v>
      </c>
      <c r="C25" s="122">
        <v>2052113</v>
      </c>
      <c r="D25" s="122">
        <v>42606</v>
      </c>
      <c r="E25" s="122">
        <v>565669</v>
      </c>
      <c r="F25" s="122">
        <v>80614</v>
      </c>
      <c r="G25" s="122">
        <v>1486444</v>
      </c>
      <c r="H25" s="122">
        <v>254343</v>
      </c>
      <c r="I25" s="122">
        <v>1313366</v>
      </c>
      <c r="J25" s="122">
        <v>93049</v>
      </c>
      <c r="K25" s="122">
        <v>276045</v>
      </c>
      <c r="L25" s="122">
        <v>161294</v>
      </c>
      <c r="M25" s="122">
        <v>1037321</v>
      </c>
      <c r="N25" s="122">
        <v>52227</v>
      </c>
      <c r="O25" s="122">
        <v>282099</v>
      </c>
      <c r="P25" s="122">
        <v>10249</v>
      </c>
      <c r="Q25" s="122">
        <v>52576</v>
      </c>
      <c r="R25" s="122">
        <v>41978</v>
      </c>
      <c r="S25" s="122">
        <v>229523</v>
      </c>
      <c r="T25" s="122">
        <v>83031</v>
      </c>
      <c r="U25" s="122">
        <v>418539</v>
      </c>
      <c r="V25" s="122">
        <v>32430</v>
      </c>
      <c r="W25" s="122">
        <v>129929</v>
      </c>
      <c r="X25" s="122">
        <v>50601</v>
      </c>
      <c r="Y25" s="122">
        <v>288610</v>
      </c>
    </row>
    <row r="26" spans="1:25" x14ac:dyDescent="0.3">
      <c r="A26" s="76" t="s">
        <v>152</v>
      </c>
      <c r="B26" s="122">
        <v>149602</v>
      </c>
      <c r="C26" s="122">
        <v>7327854</v>
      </c>
      <c r="D26" s="122">
        <v>59113</v>
      </c>
      <c r="E26" s="122">
        <v>2111974</v>
      </c>
      <c r="F26" s="122">
        <v>90489</v>
      </c>
      <c r="G26" s="122">
        <v>5215880</v>
      </c>
      <c r="H26" s="122">
        <v>383218</v>
      </c>
      <c r="I26" s="122">
        <v>14324910</v>
      </c>
      <c r="J26" s="122">
        <v>175247</v>
      </c>
      <c r="K26" s="122">
        <v>3495076</v>
      </c>
      <c r="L26" s="122">
        <v>207971</v>
      </c>
      <c r="M26" s="122">
        <v>10829833</v>
      </c>
      <c r="N26" s="122">
        <v>61560</v>
      </c>
      <c r="O26" s="122">
        <v>1662175</v>
      </c>
      <c r="P26" s="122">
        <v>15275</v>
      </c>
      <c r="Q26" s="122">
        <v>369132</v>
      </c>
      <c r="R26" s="122">
        <v>46285</v>
      </c>
      <c r="S26" s="122">
        <v>1293043</v>
      </c>
      <c r="T26" s="122">
        <v>118144</v>
      </c>
      <c r="U26" s="122">
        <v>2433905</v>
      </c>
      <c r="V26" s="122">
        <v>51596</v>
      </c>
      <c r="W26" s="122">
        <v>818231</v>
      </c>
      <c r="X26" s="122">
        <v>66548</v>
      </c>
      <c r="Y26" s="122">
        <v>1615675</v>
      </c>
    </row>
    <row r="27" spans="1:25" x14ac:dyDescent="0.3">
      <c r="A27" s="76" t="s">
        <v>153</v>
      </c>
      <c r="B27" s="122">
        <v>28910</v>
      </c>
      <c r="C27" s="122">
        <v>1538738</v>
      </c>
      <c r="D27" s="122">
        <v>10490</v>
      </c>
      <c r="E27" s="122">
        <v>490592</v>
      </c>
      <c r="F27" s="122">
        <v>18420</v>
      </c>
      <c r="G27" s="122">
        <v>1048145</v>
      </c>
      <c r="H27" s="122">
        <v>58438</v>
      </c>
      <c r="I27" s="122">
        <v>563180</v>
      </c>
      <c r="J27" s="122">
        <v>23012</v>
      </c>
      <c r="K27" s="122">
        <v>104318</v>
      </c>
      <c r="L27" s="122">
        <v>35426</v>
      </c>
      <c r="M27" s="122">
        <v>458861</v>
      </c>
      <c r="N27" s="122">
        <v>11976</v>
      </c>
      <c r="O27" s="122">
        <v>772048</v>
      </c>
      <c r="P27" s="122">
        <v>3453</v>
      </c>
      <c r="Q27" s="122">
        <v>93014</v>
      </c>
      <c r="R27" s="122">
        <v>8523</v>
      </c>
      <c r="S27" s="122">
        <v>679034</v>
      </c>
      <c r="T27" s="122">
        <v>33970</v>
      </c>
      <c r="U27" s="122">
        <v>1020006</v>
      </c>
      <c r="V27" s="122">
        <v>14158</v>
      </c>
      <c r="W27" s="122">
        <v>846634</v>
      </c>
      <c r="X27" s="122">
        <v>19812</v>
      </c>
      <c r="Y27" s="122">
        <v>173372</v>
      </c>
    </row>
    <row r="28" spans="1:25" ht="40.5" customHeight="1" x14ac:dyDescent="0.3">
      <c r="A28" s="79" t="s">
        <v>192</v>
      </c>
      <c r="B28" s="122">
        <v>25</v>
      </c>
      <c r="C28" s="122">
        <v>3329</v>
      </c>
      <c r="D28" s="122">
        <v>5</v>
      </c>
      <c r="E28" s="122">
        <v>17</v>
      </c>
      <c r="F28" s="122">
        <v>20</v>
      </c>
      <c r="G28" s="122">
        <v>3312</v>
      </c>
      <c r="H28" s="122">
        <v>13</v>
      </c>
      <c r="I28" s="122">
        <v>169</v>
      </c>
      <c r="J28" s="122">
        <v>3</v>
      </c>
      <c r="K28" s="122">
        <v>56</v>
      </c>
      <c r="L28" s="122">
        <v>10</v>
      </c>
      <c r="M28" s="122">
        <v>113</v>
      </c>
      <c r="N28" s="122">
        <v>16</v>
      </c>
      <c r="O28" s="122">
        <v>11852</v>
      </c>
      <c r="P28" s="122">
        <v>10</v>
      </c>
      <c r="Q28" s="122">
        <v>11805</v>
      </c>
      <c r="R28" s="122">
        <v>6</v>
      </c>
      <c r="S28" s="122">
        <v>47</v>
      </c>
      <c r="T28" s="122">
        <v>36</v>
      </c>
      <c r="U28" s="122">
        <v>3975</v>
      </c>
      <c r="V28" s="122">
        <v>12</v>
      </c>
      <c r="W28" s="122">
        <v>318</v>
      </c>
      <c r="X28" s="122">
        <v>24</v>
      </c>
      <c r="Y28" s="122">
        <v>3657</v>
      </c>
    </row>
    <row r="29" spans="1:25" x14ac:dyDescent="0.3">
      <c r="A29" s="76" t="s">
        <v>154</v>
      </c>
      <c r="B29" s="122">
        <v>207405</v>
      </c>
      <c r="C29" s="122">
        <v>22030244</v>
      </c>
      <c r="D29" s="122">
        <v>86784</v>
      </c>
      <c r="E29" s="122">
        <v>6850699</v>
      </c>
      <c r="F29" s="122">
        <v>120621</v>
      </c>
      <c r="G29" s="122">
        <v>15179545</v>
      </c>
      <c r="H29" s="122">
        <v>514625</v>
      </c>
      <c r="I29" s="122">
        <v>20938919</v>
      </c>
      <c r="J29" s="122">
        <v>249153</v>
      </c>
      <c r="K29" s="122">
        <v>5452338</v>
      </c>
      <c r="L29" s="122">
        <v>265472</v>
      </c>
      <c r="M29" s="122">
        <v>15486582</v>
      </c>
      <c r="N29" s="122">
        <v>109343</v>
      </c>
      <c r="O29" s="122">
        <v>11307125</v>
      </c>
      <c r="P29" s="122">
        <v>40479</v>
      </c>
      <c r="Q29" s="122">
        <v>2988863</v>
      </c>
      <c r="R29" s="122">
        <v>68864</v>
      </c>
      <c r="S29" s="122">
        <v>8318262</v>
      </c>
      <c r="T29" s="122">
        <v>196394</v>
      </c>
      <c r="U29" s="122">
        <v>10954244</v>
      </c>
      <c r="V29" s="122">
        <v>101996</v>
      </c>
      <c r="W29" s="122">
        <v>5025545</v>
      </c>
      <c r="X29" s="122">
        <v>94398</v>
      </c>
      <c r="Y29" s="122">
        <v>5928700</v>
      </c>
    </row>
    <row r="30" spans="1:25" x14ac:dyDescent="0.3">
      <c r="A30" s="76" t="s">
        <v>155</v>
      </c>
      <c r="B30" s="122">
        <v>207378</v>
      </c>
      <c r="C30" s="122">
        <v>5129216</v>
      </c>
      <c r="D30" s="122">
        <v>86760</v>
      </c>
      <c r="E30" s="122">
        <v>1727539</v>
      </c>
      <c r="F30" s="122">
        <v>120618</v>
      </c>
      <c r="G30" s="122">
        <v>3401677</v>
      </c>
      <c r="H30" s="122">
        <v>514561</v>
      </c>
      <c r="I30" s="122">
        <v>8206754</v>
      </c>
      <c r="J30" s="122">
        <v>249089</v>
      </c>
      <c r="K30" s="122">
        <v>2597556</v>
      </c>
      <c r="L30" s="122">
        <v>265472</v>
      </c>
      <c r="M30" s="122">
        <v>5609198</v>
      </c>
      <c r="N30" s="122">
        <v>109314</v>
      </c>
      <c r="O30" s="122">
        <v>1264413</v>
      </c>
      <c r="P30" s="122">
        <v>40456</v>
      </c>
      <c r="Q30" s="122">
        <v>537104</v>
      </c>
      <c r="R30" s="122">
        <v>68858</v>
      </c>
      <c r="S30" s="122">
        <v>727309</v>
      </c>
      <c r="T30" s="122">
        <v>196350</v>
      </c>
      <c r="U30" s="122">
        <v>2606175</v>
      </c>
      <c r="V30" s="122">
        <v>101953</v>
      </c>
      <c r="W30" s="122">
        <v>1109849</v>
      </c>
      <c r="X30" s="122">
        <v>94397</v>
      </c>
      <c r="Y30" s="122">
        <v>1496326</v>
      </c>
    </row>
    <row r="31" spans="1:25" x14ac:dyDescent="0.3">
      <c r="A31" s="76" t="s">
        <v>156</v>
      </c>
      <c r="B31" s="122">
        <v>22480</v>
      </c>
      <c r="C31" s="122">
        <v>4225230</v>
      </c>
      <c r="D31" s="122">
        <v>7135</v>
      </c>
      <c r="E31" s="122">
        <v>1280787</v>
      </c>
      <c r="F31" s="122">
        <v>15345</v>
      </c>
      <c r="G31" s="122">
        <v>2944443</v>
      </c>
      <c r="H31" s="122">
        <v>24627</v>
      </c>
      <c r="I31" s="122">
        <v>3182470</v>
      </c>
      <c r="J31" s="122">
        <v>5957</v>
      </c>
      <c r="K31" s="122">
        <v>713177</v>
      </c>
      <c r="L31" s="122">
        <v>18670</v>
      </c>
      <c r="M31" s="122">
        <v>2469294</v>
      </c>
      <c r="N31" s="122">
        <v>5675</v>
      </c>
      <c r="O31" s="122">
        <v>2510669</v>
      </c>
      <c r="P31" s="122">
        <v>2593</v>
      </c>
      <c r="Q31" s="122">
        <v>612932</v>
      </c>
      <c r="R31" s="122">
        <v>3082</v>
      </c>
      <c r="S31" s="122">
        <v>1897737</v>
      </c>
      <c r="T31" s="122">
        <v>8270</v>
      </c>
      <c r="U31" s="122">
        <v>2086931</v>
      </c>
      <c r="V31" s="122">
        <v>3702</v>
      </c>
      <c r="W31" s="122">
        <v>978845</v>
      </c>
      <c r="X31" s="122">
        <v>4568</v>
      </c>
      <c r="Y31" s="122">
        <v>1108086</v>
      </c>
    </row>
    <row r="32" spans="1:25" x14ac:dyDescent="0.3">
      <c r="A32" s="76" t="s">
        <v>157</v>
      </c>
      <c r="B32" s="122">
        <v>26</v>
      </c>
      <c r="C32" s="122">
        <v>907438</v>
      </c>
      <c r="D32" s="122">
        <v>7</v>
      </c>
      <c r="E32" s="122">
        <v>77798</v>
      </c>
      <c r="F32" s="122">
        <v>19</v>
      </c>
      <c r="G32" s="122">
        <v>829640</v>
      </c>
      <c r="H32" s="122">
        <v>6</v>
      </c>
      <c r="I32" s="122">
        <v>6675</v>
      </c>
      <c r="J32" s="85" t="s">
        <v>196</v>
      </c>
      <c r="K32" s="85" t="s">
        <v>196</v>
      </c>
      <c r="L32" s="85" t="s">
        <v>196</v>
      </c>
      <c r="M32" s="85" t="s">
        <v>196</v>
      </c>
      <c r="N32" s="122">
        <v>51</v>
      </c>
      <c r="O32" s="122">
        <v>118533</v>
      </c>
      <c r="P32" s="122">
        <v>28</v>
      </c>
      <c r="Q32" s="122">
        <v>26299</v>
      </c>
      <c r="R32" s="122">
        <v>23</v>
      </c>
      <c r="S32" s="122">
        <v>92234</v>
      </c>
      <c r="T32" s="122">
        <v>46</v>
      </c>
      <c r="U32" s="122">
        <v>54643</v>
      </c>
      <c r="V32" s="122">
        <v>27</v>
      </c>
      <c r="W32" s="122">
        <v>3414</v>
      </c>
      <c r="X32" s="122">
        <v>19</v>
      </c>
      <c r="Y32" s="122">
        <v>51228</v>
      </c>
    </row>
    <row r="33" spans="1:25" x14ac:dyDescent="0.3">
      <c r="A33" s="76" t="s">
        <v>158</v>
      </c>
      <c r="B33" s="122">
        <v>2816</v>
      </c>
      <c r="C33" s="122">
        <v>138890</v>
      </c>
      <c r="D33" s="122">
        <v>656</v>
      </c>
      <c r="E33" s="122">
        <v>32733</v>
      </c>
      <c r="F33" s="122">
        <v>2160</v>
      </c>
      <c r="G33" s="122">
        <v>106157</v>
      </c>
      <c r="H33" s="122">
        <v>9594</v>
      </c>
      <c r="I33" s="122">
        <v>43269</v>
      </c>
      <c r="J33" s="122">
        <v>1254</v>
      </c>
      <c r="K33" s="122">
        <v>11463</v>
      </c>
      <c r="L33" s="122">
        <v>8340</v>
      </c>
      <c r="M33" s="122">
        <v>31806</v>
      </c>
      <c r="N33" s="122">
        <v>1963</v>
      </c>
      <c r="O33" s="122">
        <v>1154826</v>
      </c>
      <c r="P33" s="122">
        <v>299</v>
      </c>
      <c r="Q33" s="122">
        <v>55232</v>
      </c>
      <c r="R33" s="122">
        <v>1664</v>
      </c>
      <c r="S33" s="122">
        <v>1099594</v>
      </c>
      <c r="T33" s="122">
        <v>901</v>
      </c>
      <c r="U33" s="122">
        <v>107184</v>
      </c>
      <c r="V33" s="122">
        <v>351</v>
      </c>
      <c r="W33" s="122">
        <v>43044</v>
      </c>
      <c r="X33" s="122">
        <v>550</v>
      </c>
      <c r="Y33" s="122">
        <v>64140</v>
      </c>
    </row>
    <row r="34" spans="1:25" x14ac:dyDescent="0.3">
      <c r="A34" s="76" t="s">
        <v>159</v>
      </c>
      <c r="B34" s="122">
        <v>1243</v>
      </c>
      <c r="C34" s="122">
        <v>800234</v>
      </c>
      <c r="D34" s="122">
        <v>597</v>
      </c>
      <c r="E34" s="122">
        <v>456193</v>
      </c>
      <c r="F34" s="122">
        <v>646</v>
      </c>
      <c r="G34" s="122">
        <v>344041</v>
      </c>
      <c r="H34" s="122">
        <v>1641</v>
      </c>
      <c r="I34" s="122">
        <v>474933</v>
      </c>
      <c r="J34" s="122">
        <v>749</v>
      </c>
      <c r="K34" s="122">
        <v>287387</v>
      </c>
      <c r="L34" s="122">
        <v>892</v>
      </c>
      <c r="M34" s="122">
        <v>187546</v>
      </c>
      <c r="N34" s="122">
        <v>4186</v>
      </c>
      <c r="O34" s="122">
        <v>2130429</v>
      </c>
      <c r="P34" s="122">
        <v>2801</v>
      </c>
      <c r="Q34" s="122">
        <v>1555486</v>
      </c>
      <c r="R34" s="122">
        <v>1385</v>
      </c>
      <c r="S34" s="122">
        <v>574943</v>
      </c>
      <c r="T34" s="122">
        <v>3972</v>
      </c>
      <c r="U34" s="122">
        <v>1643992</v>
      </c>
      <c r="V34" s="122">
        <v>2946</v>
      </c>
      <c r="W34" s="122">
        <v>934466</v>
      </c>
      <c r="X34" s="122">
        <v>1026</v>
      </c>
      <c r="Y34" s="122">
        <v>709525</v>
      </c>
    </row>
    <row r="35" spans="1:25" x14ac:dyDescent="0.3">
      <c r="A35" s="76" t="s">
        <v>160</v>
      </c>
      <c r="B35" s="122">
        <v>34813</v>
      </c>
      <c r="C35" s="122">
        <v>232692</v>
      </c>
      <c r="D35" s="122">
        <v>11122</v>
      </c>
      <c r="E35" s="122">
        <v>49488</v>
      </c>
      <c r="F35" s="122">
        <v>23691</v>
      </c>
      <c r="G35" s="122">
        <v>183203</v>
      </c>
      <c r="H35" s="122">
        <v>42421</v>
      </c>
      <c r="I35" s="122">
        <v>113050</v>
      </c>
      <c r="J35" s="122">
        <v>13947</v>
      </c>
      <c r="K35" s="122">
        <v>15639</v>
      </c>
      <c r="L35" s="122">
        <v>28474</v>
      </c>
      <c r="M35" s="122">
        <v>97411</v>
      </c>
      <c r="N35" s="122">
        <v>7402</v>
      </c>
      <c r="O35" s="122">
        <v>302748</v>
      </c>
      <c r="P35" s="122">
        <v>2891</v>
      </c>
      <c r="Q35" s="122">
        <v>50971</v>
      </c>
      <c r="R35" s="122">
        <v>4511</v>
      </c>
      <c r="S35" s="122">
        <v>251777</v>
      </c>
      <c r="T35" s="122">
        <v>26750</v>
      </c>
      <c r="U35" s="122">
        <v>103190</v>
      </c>
      <c r="V35" s="122">
        <v>9517</v>
      </c>
      <c r="W35" s="122">
        <v>41576</v>
      </c>
      <c r="X35" s="122">
        <v>17233</v>
      </c>
      <c r="Y35" s="122">
        <v>61614</v>
      </c>
    </row>
    <row r="36" spans="1:25" x14ac:dyDescent="0.3">
      <c r="A36" s="76" t="s">
        <v>161</v>
      </c>
      <c r="B36" s="122">
        <v>22</v>
      </c>
      <c r="C36" s="122">
        <v>763</v>
      </c>
      <c r="D36" s="122">
        <v>11</v>
      </c>
      <c r="E36" s="122">
        <v>501</v>
      </c>
      <c r="F36" s="122">
        <v>11</v>
      </c>
      <c r="G36" s="122">
        <v>263</v>
      </c>
      <c r="H36" s="122">
        <v>24</v>
      </c>
      <c r="I36" s="122">
        <v>523</v>
      </c>
      <c r="J36" s="122">
        <v>8</v>
      </c>
      <c r="K36" s="122">
        <v>461</v>
      </c>
      <c r="L36" s="122">
        <v>16</v>
      </c>
      <c r="M36" s="122">
        <v>63</v>
      </c>
      <c r="N36" s="122">
        <v>22</v>
      </c>
      <c r="O36" s="122">
        <v>9281</v>
      </c>
      <c r="P36" s="122">
        <v>10</v>
      </c>
      <c r="Q36" s="122">
        <v>1916</v>
      </c>
      <c r="R36" s="122">
        <v>12</v>
      </c>
      <c r="S36" s="122">
        <v>7365</v>
      </c>
      <c r="T36" s="122">
        <v>14</v>
      </c>
      <c r="U36" s="122">
        <v>1867</v>
      </c>
      <c r="V36" s="122">
        <v>6</v>
      </c>
      <c r="W36" s="122">
        <v>781</v>
      </c>
      <c r="X36" s="122">
        <v>8</v>
      </c>
      <c r="Y36" s="122">
        <v>1086</v>
      </c>
    </row>
    <row r="37" spans="1:25" x14ac:dyDescent="0.3">
      <c r="A37" s="76" t="s">
        <v>162</v>
      </c>
      <c r="B37" s="122">
        <v>27</v>
      </c>
      <c r="C37" s="122">
        <v>33941</v>
      </c>
      <c r="D37" s="122">
        <v>14</v>
      </c>
      <c r="E37" s="122">
        <v>4987</v>
      </c>
      <c r="F37" s="122">
        <v>13</v>
      </c>
      <c r="G37" s="122">
        <v>28954</v>
      </c>
      <c r="H37" s="122">
        <v>11</v>
      </c>
      <c r="I37" s="122">
        <v>2078</v>
      </c>
      <c r="J37" s="85" t="s">
        <v>196</v>
      </c>
      <c r="K37" s="85" t="s">
        <v>196</v>
      </c>
      <c r="L37" s="85" t="s">
        <v>196</v>
      </c>
      <c r="M37" s="85" t="s">
        <v>196</v>
      </c>
      <c r="N37" s="122">
        <v>23</v>
      </c>
      <c r="O37" s="122">
        <v>97450</v>
      </c>
      <c r="P37" s="122">
        <v>10</v>
      </c>
      <c r="Q37" s="122">
        <v>96373</v>
      </c>
      <c r="R37" s="122">
        <v>13</v>
      </c>
      <c r="S37" s="122">
        <v>1077</v>
      </c>
      <c r="T37" s="122">
        <v>20</v>
      </c>
      <c r="U37" s="122">
        <v>1495</v>
      </c>
      <c r="V37" s="122">
        <v>12</v>
      </c>
      <c r="W37" s="122">
        <v>210</v>
      </c>
      <c r="X37" s="122">
        <v>8</v>
      </c>
      <c r="Y37" s="122">
        <v>1285</v>
      </c>
    </row>
    <row r="38" spans="1:25" x14ac:dyDescent="0.3">
      <c r="A38" s="77" t="s">
        <v>165</v>
      </c>
      <c r="B38" s="122">
        <v>49961</v>
      </c>
      <c r="C38" s="122">
        <v>6339189</v>
      </c>
      <c r="D38" s="122">
        <v>16413</v>
      </c>
      <c r="E38" s="122">
        <v>1902488</v>
      </c>
      <c r="F38" s="122">
        <v>33548</v>
      </c>
      <c r="G38" s="122">
        <v>4436701</v>
      </c>
      <c r="H38" s="122">
        <v>67041</v>
      </c>
      <c r="I38" s="122">
        <v>3822999</v>
      </c>
      <c r="J38" s="122">
        <v>19694</v>
      </c>
      <c r="K38" s="122">
        <v>1028130</v>
      </c>
      <c r="L38" s="122">
        <v>47347</v>
      </c>
      <c r="M38" s="122">
        <v>2794869</v>
      </c>
      <c r="N38" s="122">
        <v>14859</v>
      </c>
      <c r="O38" s="122">
        <v>6323936</v>
      </c>
      <c r="P38" s="122">
        <v>7613</v>
      </c>
      <c r="Q38" s="122">
        <v>2399209</v>
      </c>
      <c r="R38" s="122">
        <v>7246</v>
      </c>
      <c r="S38" s="122">
        <v>3924726</v>
      </c>
      <c r="T38" s="122">
        <v>36078</v>
      </c>
      <c r="U38" s="122">
        <v>3999301</v>
      </c>
      <c r="V38" s="122">
        <v>15081</v>
      </c>
      <c r="W38" s="122">
        <v>2002336</v>
      </c>
      <c r="X38" s="122">
        <v>20997</v>
      </c>
      <c r="Y38" s="122">
        <v>1996964</v>
      </c>
    </row>
    <row r="39" spans="1:25" x14ac:dyDescent="0.3">
      <c r="A39" s="77" t="s">
        <v>166</v>
      </c>
      <c r="B39" s="122">
        <v>271021</v>
      </c>
      <c r="C39" s="122">
        <v>60521088</v>
      </c>
      <c r="D39" s="122">
        <v>133608</v>
      </c>
      <c r="E39" s="122">
        <v>-16428463</v>
      </c>
      <c r="F39" s="122">
        <v>137413</v>
      </c>
      <c r="G39" s="122">
        <v>76949551</v>
      </c>
      <c r="H39" s="122">
        <v>742168</v>
      </c>
      <c r="I39" s="122">
        <v>63799415</v>
      </c>
      <c r="J39" s="122">
        <v>426777</v>
      </c>
      <c r="K39" s="122">
        <v>-3403063</v>
      </c>
      <c r="L39" s="122">
        <v>315391</v>
      </c>
      <c r="M39" s="122">
        <v>67202478</v>
      </c>
      <c r="N39" s="122">
        <v>202645</v>
      </c>
      <c r="O39" s="122">
        <v>54115347</v>
      </c>
      <c r="P39" s="122">
        <v>107992</v>
      </c>
      <c r="Q39" s="122">
        <v>4737353</v>
      </c>
      <c r="R39" s="122">
        <v>94653</v>
      </c>
      <c r="S39" s="122">
        <v>49377994</v>
      </c>
      <c r="T39" s="122">
        <v>442116</v>
      </c>
      <c r="U39" s="122">
        <v>32364697</v>
      </c>
      <c r="V39" s="122">
        <v>304687</v>
      </c>
      <c r="W39" s="122">
        <v>3919777</v>
      </c>
      <c r="X39" s="122">
        <v>137429</v>
      </c>
      <c r="Y39" s="122">
        <v>28444920</v>
      </c>
    </row>
    <row r="40" spans="1:25" x14ac:dyDescent="0.3">
      <c r="A40" s="77" t="s">
        <v>167</v>
      </c>
      <c r="B40" s="122"/>
      <c r="C40" s="122"/>
      <c r="D40" s="122"/>
      <c r="E40" s="122"/>
      <c r="F40" s="122"/>
      <c r="G40" s="122"/>
      <c r="H40" s="122"/>
      <c r="I40" s="122"/>
      <c r="J40" s="122"/>
      <c r="K40" s="122"/>
      <c r="L40" s="122"/>
      <c r="M40" s="122"/>
      <c r="N40" s="122"/>
      <c r="O40" s="122"/>
      <c r="P40" s="122"/>
      <c r="Q40" s="122"/>
      <c r="R40" s="122"/>
      <c r="S40" s="122"/>
      <c r="T40" s="122"/>
      <c r="U40" s="122"/>
      <c r="V40" s="122"/>
      <c r="W40" s="122"/>
      <c r="X40" s="122"/>
      <c r="Y40" s="122"/>
    </row>
    <row r="41" spans="1:25" x14ac:dyDescent="0.3">
      <c r="A41" s="76" t="s">
        <v>168</v>
      </c>
      <c r="B41" s="122">
        <v>1786</v>
      </c>
      <c r="C41" s="122">
        <v>1247214</v>
      </c>
      <c r="D41" s="122">
        <v>449</v>
      </c>
      <c r="E41" s="122">
        <v>339647</v>
      </c>
      <c r="F41" s="122">
        <v>1337</v>
      </c>
      <c r="G41" s="122">
        <v>907567</v>
      </c>
      <c r="H41" s="122">
        <v>1613</v>
      </c>
      <c r="I41" s="122">
        <v>555090</v>
      </c>
      <c r="J41" s="122">
        <v>439</v>
      </c>
      <c r="K41" s="122">
        <v>163951</v>
      </c>
      <c r="L41" s="122">
        <v>1174</v>
      </c>
      <c r="M41" s="122">
        <v>391139</v>
      </c>
      <c r="N41" s="122">
        <v>791</v>
      </c>
      <c r="O41" s="122">
        <v>696023</v>
      </c>
      <c r="P41" s="122">
        <v>504</v>
      </c>
      <c r="Q41" s="122">
        <v>397482</v>
      </c>
      <c r="R41" s="122">
        <v>287</v>
      </c>
      <c r="S41" s="122">
        <v>298541</v>
      </c>
      <c r="T41" s="122">
        <v>1678</v>
      </c>
      <c r="U41" s="122">
        <v>1016998</v>
      </c>
      <c r="V41" s="122">
        <v>723</v>
      </c>
      <c r="W41" s="122">
        <v>561310</v>
      </c>
      <c r="X41" s="122">
        <v>955</v>
      </c>
      <c r="Y41" s="122">
        <v>455688</v>
      </c>
    </row>
    <row r="42" spans="1:25" x14ac:dyDescent="0.3">
      <c r="A42" s="76" t="s">
        <v>169</v>
      </c>
      <c r="B42" s="122">
        <v>41791</v>
      </c>
      <c r="C42" s="122">
        <v>438891</v>
      </c>
      <c r="D42" s="122">
        <v>12326</v>
      </c>
      <c r="E42" s="122">
        <v>122268</v>
      </c>
      <c r="F42" s="122">
        <v>29465</v>
      </c>
      <c r="G42" s="122">
        <v>316623</v>
      </c>
      <c r="H42" s="122">
        <v>48250</v>
      </c>
      <c r="I42" s="122">
        <v>224448</v>
      </c>
      <c r="J42" s="122">
        <v>13467</v>
      </c>
      <c r="K42" s="122">
        <v>46144</v>
      </c>
      <c r="L42" s="122">
        <v>34783</v>
      </c>
      <c r="M42" s="122">
        <v>178304</v>
      </c>
      <c r="N42" s="122">
        <v>6528</v>
      </c>
      <c r="O42" s="122">
        <v>175723</v>
      </c>
      <c r="P42" s="122">
        <v>1857</v>
      </c>
      <c r="Q42" s="122">
        <v>28170</v>
      </c>
      <c r="R42" s="122">
        <v>4671</v>
      </c>
      <c r="S42" s="122">
        <v>147553</v>
      </c>
      <c r="T42" s="122">
        <v>10481</v>
      </c>
      <c r="U42" s="122">
        <v>67423</v>
      </c>
      <c r="V42" s="122">
        <v>4282</v>
      </c>
      <c r="W42" s="122">
        <v>23430</v>
      </c>
      <c r="X42" s="122">
        <v>6199</v>
      </c>
      <c r="Y42" s="122">
        <v>43992</v>
      </c>
    </row>
    <row r="43" spans="1:25" x14ac:dyDescent="0.3">
      <c r="A43" s="76" t="s">
        <v>170</v>
      </c>
      <c r="B43" s="122">
        <v>172</v>
      </c>
      <c r="C43" s="122">
        <v>53113</v>
      </c>
      <c r="D43" s="122">
        <v>157</v>
      </c>
      <c r="E43" s="122">
        <v>43329</v>
      </c>
      <c r="F43" s="122">
        <v>15</v>
      </c>
      <c r="G43" s="122">
        <v>9784</v>
      </c>
      <c r="H43" s="122">
        <v>420</v>
      </c>
      <c r="I43" s="122">
        <v>109809</v>
      </c>
      <c r="J43" s="122">
        <v>378</v>
      </c>
      <c r="K43" s="122">
        <v>89703</v>
      </c>
      <c r="L43" s="122">
        <v>42</v>
      </c>
      <c r="M43" s="122">
        <v>20106</v>
      </c>
      <c r="N43" s="122">
        <v>742</v>
      </c>
      <c r="O43" s="122">
        <v>259789</v>
      </c>
      <c r="P43" s="122">
        <v>677</v>
      </c>
      <c r="Q43" s="122">
        <v>229527</v>
      </c>
      <c r="R43" s="122">
        <v>65</v>
      </c>
      <c r="S43" s="122">
        <v>30262</v>
      </c>
      <c r="T43" s="122">
        <v>976</v>
      </c>
      <c r="U43" s="122">
        <v>225423</v>
      </c>
      <c r="V43" s="122">
        <v>871</v>
      </c>
      <c r="W43" s="122">
        <v>189176</v>
      </c>
      <c r="X43" s="122">
        <v>105</v>
      </c>
      <c r="Y43" s="122">
        <v>36247</v>
      </c>
    </row>
    <row r="44" spans="1:25" x14ac:dyDescent="0.3">
      <c r="A44" s="76" t="s">
        <v>171</v>
      </c>
      <c r="B44" s="122">
        <v>5125</v>
      </c>
      <c r="C44" s="122">
        <v>9486950</v>
      </c>
      <c r="D44" s="122">
        <v>2930</v>
      </c>
      <c r="E44" s="122">
        <v>5486563</v>
      </c>
      <c r="F44" s="122">
        <v>2195</v>
      </c>
      <c r="G44" s="122">
        <v>4000387</v>
      </c>
      <c r="H44" s="122">
        <v>11289</v>
      </c>
      <c r="I44" s="122">
        <v>4323101</v>
      </c>
      <c r="J44" s="122">
        <v>5654</v>
      </c>
      <c r="K44" s="122">
        <v>2299921</v>
      </c>
      <c r="L44" s="122">
        <v>5635</v>
      </c>
      <c r="M44" s="122">
        <v>2023179</v>
      </c>
      <c r="N44" s="122">
        <v>30802</v>
      </c>
      <c r="O44" s="122">
        <v>16882845</v>
      </c>
      <c r="P44" s="122">
        <v>27653</v>
      </c>
      <c r="Q44" s="122">
        <v>11593543</v>
      </c>
      <c r="R44" s="122">
        <v>3149</v>
      </c>
      <c r="S44" s="122">
        <v>5289303</v>
      </c>
      <c r="T44" s="122">
        <v>116056</v>
      </c>
      <c r="U44" s="122">
        <v>13340966</v>
      </c>
      <c r="V44" s="122">
        <v>110586</v>
      </c>
      <c r="W44" s="122">
        <v>9518472</v>
      </c>
      <c r="X44" s="122">
        <v>5470</v>
      </c>
      <c r="Y44" s="122">
        <v>3822494</v>
      </c>
    </row>
    <row r="45" spans="1:25" x14ac:dyDescent="0.3">
      <c r="A45" s="76" t="s">
        <v>172</v>
      </c>
      <c r="B45" s="122">
        <v>10</v>
      </c>
      <c r="C45" s="122">
        <v>725696</v>
      </c>
      <c r="D45" s="85" t="s">
        <v>196</v>
      </c>
      <c r="E45" s="85" t="s">
        <v>196</v>
      </c>
      <c r="F45" s="85" t="s">
        <v>196</v>
      </c>
      <c r="G45" s="85" t="s">
        <v>196</v>
      </c>
      <c r="H45" s="122">
        <v>9</v>
      </c>
      <c r="I45" s="122">
        <v>212</v>
      </c>
      <c r="J45" s="122">
        <v>4</v>
      </c>
      <c r="K45" s="122">
        <v>102</v>
      </c>
      <c r="L45" s="122">
        <v>5</v>
      </c>
      <c r="M45" s="122">
        <v>110</v>
      </c>
      <c r="N45" s="122">
        <v>57</v>
      </c>
      <c r="O45" s="122">
        <v>117343</v>
      </c>
      <c r="P45" s="122">
        <v>52</v>
      </c>
      <c r="Q45" s="122">
        <v>79332</v>
      </c>
      <c r="R45" s="122">
        <v>5</v>
      </c>
      <c r="S45" s="122">
        <v>38011</v>
      </c>
      <c r="T45" s="122">
        <v>180</v>
      </c>
      <c r="U45" s="122">
        <v>292984</v>
      </c>
      <c r="V45" s="122">
        <v>166</v>
      </c>
      <c r="W45" s="122">
        <v>291758</v>
      </c>
      <c r="X45" s="122">
        <v>14</v>
      </c>
      <c r="Y45" s="122">
        <v>1226</v>
      </c>
    </row>
    <row r="46" spans="1:25" x14ac:dyDescent="0.3">
      <c r="A46" s="76" t="s">
        <v>173</v>
      </c>
      <c r="B46" s="122">
        <v>115</v>
      </c>
      <c r="C46" s="122">
        <v>197546</v>
      </c>
      <c r="D46" s="85" t="s">
        <v>196</v>
      </c>
      <c r="E46" s="85" t="s">
        <v>196</v>
      </c>
      <c r="F46" s="85" t="s">
        <v>196</v>
      </c>
      <c r="G46" s="85" t="s">
        <v>196</v>
      </c>
      <c r="H46" s="122">
        <v>85</v>
      </c>
      <c r="I46" s="122">
        <v>14139</v>
      </c>
      <c r="J46" s="122">
        <v>41</v>
      </c>
      <c r="K46" s="122">
        <v>3154</v>
      </c>
      <c r="L46" s="122">
        <v>44</v>
      </c>
      <c r="M46" s="122">
        <v>10985</v>
      </c>
      <c r="N46" s="122">
        <v>90</v>
      </c>
      <c r="O46" s="122">
        <v>113463</v>
      </c>
      <c r="P46" s="122">
        <v>57</v>
      </c>
      <c r="Q46" s="122">
        <v>26923</v>
      </c>
      <c r="R46" s="122">
        <v>33</v>
      </c>
      <c r="S46" s="122">
        <v>86540</v>
      </c>
      <c r="T46" s="122">
        <v>100</v>
      </c>
      <c r="U46" s="122">
        <v>29902</v>
      </c>
      <c r="V46" s="122">
        <v>54</v>
      </c>
      <c r="W46" s="122">
        <v>20326</v>
      </c>
      <c r="X46" s="122">
        <v>46</v>
      </c>
      <c r="Y46" s="122">
        <v>9577</v>
      </c>
    </row>
    <row r="47" spans="1:25" x14ac:dyDescent="0.3">
      <c r="A47" s="76" t="s">
        <v>174</v>
      </c>
      <c r="B47" s="122">
        <v>57986</v>
      </c>
      <c r="C47" s="122">
        <v>338406</v>
      </c>
      <c r="D47" s="122">
        <v>15722</v>
      </c>
      <c r="E47" s="122">
        <v>65070</v>
      </c>
      <c r="F47" s="122">
        <v>42264</v>
      </c>
      <c r="G47" s="122">
        <v>273336</v>
      </c>
      <c r="H47" s="122">
        <v>93410</v>
      </c>
      <c r="I47" s="122">
        <v>224065</v>
      </c>
      <c r="J47" s="122">
        <v>24697</v>
      </c>
      <c r="K47" s="122">
        <v>26645</v>
      </c>
      <c r="L47" s="122">
        <v>68713</v>
      </c>
      <c r="M47" s="122">
        <v>197420</v>
      </c>
      <c r="N47" s="122">
        <v>15842</v>
      </c>
      <c r="O47" s="122">
        <v>308483</v>
      </c>
      <c r="P47" s="122">
        <v>3322</v>
      </c>
      <c r="Q47" s="122">
        <v>45653</v>
      </c>
      <c r="R47" s="122">
        <v>12520</v>
      </c>
      <c r="S47" s="122">
        <v>262830</v>
      </c>
      <c r="T47" s="122">
        <v>34115</v>
      </c>
      <c r="U47" s="122">
        <v>106855</v>
      </c>
      <c r="V47" s="122">
        <v>10965</v>
      </c>
      <c r="W47" s="122">
        <v>34973</v>
      </c>
      <c r="X47" s="122">
        <v>23150</v>
      </c>
      <c r="Y47" s="122">
        <v>71883</v>
      </c>
    </row>
    <row r="48" spans="1:25" x14ac:dyDescent="0.3">
      <c r="A48" s="77" t="s">
        <v>175</v>
      </c>
      <c r="B48" s="122">
        <v>85840</v>
      </c>
      <c r="C48" s="122">
        <v>12487815</v>
      </c>
      <c r="D48" s="122">
        <v>26871</v>
      </c>
      <c r="E48" s="122">
        <v>6908085</v>
      </c>
      <c r="F48" s="122">
        <v>58969</v>
      </c>
      <c r="G48" s="122">
        <v>5579730</v>
      </c>
      <c r="H48" s="122">
        <v>132306</v>
      </c>
      <c r="I48" s="122">
        <v>5450864</v>
      </c>
      <c r="J48" s="122">
        <v>40313</v>
      </c>
      <c r="K48" s="122">
        <v>2629621</v>
      </c>
      <c r="L48" s="122">
        <v>91993</v>
      </c>
      <c r="M48" s="122">
        <v>2821243</v>
      </c>
      <c r="N48" s="122">
        <v>49539</v>
      </c>
      <c r="O48" s="122">
        <v>18553668</v>
      </c>
      <c r="P48" s="122">
        <v>32682</v>
      </c>
      <c r="Q48" s="122">
        <v>12400629</v>
      </c>
      <c r="R48" s="122">
        <v>16857</v>
      </c>
      <c r="S48" s="122">
        <v>6153039</v>
      </c>
      <c r="T48" s="122">
        <v>157929</v>
      </c>
      <c r="U48" s="122">
        <v>15080551</v>
      </c>
      <c r="V48" s="122">
        <v>125173</v>
      </c>
      <c r="W48" s="122">
        <v>10639444</v>
      </c>
      <c r="X48" s="122">
        <v>32756</v>
      </c>
      <c r="Y48" s="122">
        <v>4441108</v>
      </c>
    </row>
    <row r="49" spans="1:25" x14ac:dyDescent="0.3">
      <c r="A49" s="77" t="s">
        <v>176</v>
      </c>
      <c r="B49" s="122">
        <v>270736</v>
      </c>
      <c r="C49" s="122">
        <v>48049716</v>
      </c>
      <c r="D49" s="122">
        <v>133323</v>
      </c>
      <c r="E49" s="122">
        <v>-23336430</v>
      </c>
      <c r="F49" s="122">
        <v>137413</v>
      </c>
      <c r="G49" s="122">
        <v>71386146</v>
      </c>
      <c r="H49" s="122">
        <v>741577</v>
      </c>
      <c r="I49" s="122">
        <v>58348607</v>
      </c>
      <c r="J49" s="122">
        <v>426186</v>
      </c>
      <c r="K49" s="122">
        <v>-6032674</v>
      </c>
      <c r="L49" s="122">
        <v>315391</v>
      </c>
      <c r="M49" s="122">
        <v>64381282</v>
      </c>
      <c r="N49" s="122">
        <v>201143</v>
      </c>
      <c r="O49" s="122">
        <v>35569985</v>
      </c>
      <c r="P49" s="122">
        <v>106490</v>
      </c>
      <c r="Q49" s="122">
        <v>-7661820</v>
      </c>
      <c r="R49" s="122">
        <v>94653</v>
      </c>
      <c r="S49" s="122">
        <v>43231805</v>
      </c>
      <c r="T49" s="122">
        <v>437875</v>
      </c>
      <c r="U49" s="122">
        <v>17981145</v>
      </c>
      <c r="V49" s="122">
        <v>300446</v>
      </c>
      <c r="W49" s="122">
        <v>-6022803</v>
      </c>
      <c r="X49" s="122">
        <v>137429</v>
      </c>
      <c r="Y49" s="122">
        <v>24003948</v>
      </c>
    </row>
    <row r="50" spans="1:25" x14ac:dyDescent="0.3">
      <c r="A50" s="76" t="s">
        <v>177</v>
      </c>
      <c r="B50" s="122">
        <v>8</v>
      </c>
      <c r="C50" s="122">
        <v>81</v>
      </c>
      <c r="D50" s="85" t="s">
        <v>196</v>
      </c>
      <c r="E50" s="85" t="s">
        <v>196</v>
      </c>
      <c r="F50" s="85" t="s">
        <v>196</v>
      </c>
      <c r="G50" s="85" t="s">
        <v>196</v>
      </c>
      <c r="H50" s="122">
        <v>10</v>
      </c>
      <c r="I50" s="122">
        <v>331</v>
      </c>
      <c r="J50" s="122">
        <v>3</v>
      </c>
      <c r="K50" s="122">
        <v>12</v>
      </c>
      <c r="L50" s="122">
        <v>7</v>
      </c>
      <c r="M50" s="122">
        <v>319</v>
      </c>
      <c r="N50" s="122">
        <v>398</v>
      </c>
      <c r="O50" s="122">
        <v>11802</v>
      </c>
      <c r="P50" s="122">
        <v>131</v>
      </c>
      <c r="Q50" s="122">
        <v>2172</v>
      </c>
      <c r="R50" s="122">
        <v>267</v>
      </c>
      <c r="S50" s="122">
        <v>9630</v>
      </c>
      <c r="T50" s="122">
        <v>16</v>
      </c>
      <c r="U50" s="122">
        <v>111</v>
      </c>
      <c r="V50" s="122">
        <v>11</v>
      </c>
      <c r="W50" s="122">
        <v>40</v>
      </c>
      <c r="X50" s="122">
        <v>5</v>
      </c>
      <c r="Y50" s="122">
        <v>71</v>
      </c>
    </row>
    <row r="51" spans="1:25" x14ac:dyDescent="0.3">
      <c r="A51" s="76" t="s">
        <v>178</v>
      </c>
      <c r="B51" s="154" t="s">
        <v>195</v>
      </c>
      <c r="C51" s="154" t="s">
        <v>195</v>
      </c>
      <c r="D51" s="154" t="s">
        <v>195</v>
      </c>
      <c r="E51" s="154" t="s">
        <v>195</v>
      </c>
      <c r="F51" s="154" t="s">
        <v>195</v>
      </c>
      <c r="G51" s="154" t="s">
        <v>195</v>
      </c>
      <c r="H51" s="154" t="s">
        <v>195</v>
      </c>
      <c r="I51" s="154" t="s">
        <v>195</v>
      </c>
      <c r="J51" s="154" t="s">
        <v>195</v>
      </c>
      <c r="K51" s="154" t="s">
        <v>195</v>
      </c>
      <c r="L51" s="154" t="s">
        <v>195</v>
      </c>
      <c r="M51" s="154" t="s">
        <v>195</v>
      </c>
      <c r="N51" s="154" t="s">
        <v>195</v>
      </c>
      <c r="O51" s="154" t="s">
        <v>195</v>
      </c>
      <c r="P51" s="154" t="s">
        <v>195</v>
      </c>
      <c r="Q51" s="154" t="s">
        <v>195</v>
      </c>
      <c r="R51" s="154" t="s">
        <v>195</v>
      </c>
      <c r="S51" s="154" t="s">
        <v>195</v>
      </c>
      <c r="T51" s="85" t="s">
        <v>196</v>
      </c>
      <c r="U51" s="85" t="s">
        <v>196</v>
      </c>
      <c r="V51" s="85" t="s">
        <v>196</v>
      </c>
      <c r="W51" s="85" t="s">
        <v>196</v>
      </c>
      <c r="X51" s="85" t="s">
        <v>196</v>
      </c>
      <c r="Y51" s="85" t="s">
        <v>196</v>
      </c>
    </row>
    <row r="52" spans="1:25" x14ac:dyDescent="0.3">
      <c r="A52" s="76" t="s">
        <v>179</v>
      </c>
      <c r="B52" s="122">
        <v>263</v>
      </c>
      <c r="C52" s="122">
        <v>60043</v>
      </c>
      <c r="D52" s="85" t="s">
        <v>196</v>
      </c>
      <c r="E52" s="85" t="s">
        <v>196</v>
      </c>
      <c r="F52" s="85" t="s">
        <v>196</v>
      </c>
      <c r="G52" s="85" t="s">
        <v>196</v>
      </c>
      <c r="H52" s="122">
        <v>592</v>
      </c>
      <c r="I52" s="122">
        <v>44900</v>
      </c>
      <c r="J52" s="122">
        <v>576</v>
      </c>
      <c r="K52" s="122">
        <v>44523</v>
      </c>
      <c r="L52" s="122">
        <v>16</v>
      </c>
      <c r="M52" s="122">
        <v>377</v>
      </c>
      <c r="N52" s="122">
        <v>438</v>
      </c>
      <c r="O52" s="122">
        <v>74875</v>
      </c>
      <c r="P52" s="122">
        <v>422</v>
      </c>
      <c r="Q52" s="122">
        <v>59778</v>
      </c>
      <c r="R52" s="122">
        <v>16</v>
      </c>
      <c r="S52" s="122">
        <v>15097</v>
      </c>
      <c r="T52" s="122">
        <v>1132</v>
      </c>
      <c r="U52" s="122">
        <v>97000</v>
      </c>
      <c r="V52" s="122">
        <v>1109</v>
      </c>
      <c r="W52" s="122">
        <v>97131</v>
      </c>
      <c r="X52" s="122">
        <v>23</v>
      </c>
      <c r="Y52" s="122">
        <v>-131</v>
      </c>
    </row>
    <row r="53" spans="1:25" ht="27" x14ac:dyDescent="0.3">
      <c r="A53" s="78" t="s">
        <v>191</v>
      </c>
      <c r="B53" s="122">
        <v>8</v>
      </c>
      <c r="C53" s="122">
        <v>129593</v>
      </c>
      <c r="D53" s="122">
        <v>8</v>
      </c>
      <c r="E53" s="122">
        <v>129593</v>
      </c>
      <c r="F53" s="154" t="s">
        <v>195</v>
      </c>
      <c r="G53" s="154" t="s">
        <v>195</v>
      </c>
      <c r="H53" s="85" t="s">
        <v>196</v>
      </c>
      <c r="I53" s="85" t="s">
        <v>196</v>
      </c>
      <c r="J53" s="85" t="s">
        <v>196</v>
      </c>
      <c r="K53" s="85" t="s">
        <v>196</v>
      </c>
      <c r="L53" s="85" t="s">
        <v>196</v>
      </c>
      <c r="M53" s="85" t="s">
        <v>196</v>
      </c>
      <c r="N53" s="85" t="s">
        <v>196</v>
      </c>
      <c r="O53" s="85" t="s">
        <v>196</v>
      </c>
      <c r="P53" s="85" t="s">
        <v>196</v>
      </c>
      <c r="Q53" s="85" t="s">
        <v>196</v>
      </c>
      <c r="R53" s="85" t="s">
        <v>196</v>
      </c>
      <c r="S53" s="85" t="s">
        <v>196</v>
      </c>
      <c r="T53" s="85" t="s">
        <v>196</v>
      </c>
      <c r="U53" s="85" t="s">
        <v>196</v>
      </c>
      <c r="V53" s="85" t="s">
        <v>196</v>
      </c>
      <c r="W53" s="85" t="s">
        <v>196</v>
      </c>
      <c r="X53" s="85" t="s">
        <v>196</v>
      </c>
      <c r="Y53" s="85" t="s">
        <v>196</v>
      </c>
    </row>
    <row r="54" spans="1:25" x14ac:dyDescent="0.3">
      <c r="A54" s="76" t="s">
        <v>180</v>
      </c>
      <c r="B54" s="122">
        <v>1867</v>
      </c>
      <c r="C54" s="122">
        <v>14752399</v>
      </c>
      <c r="D54" s="122">
        <v>649</v>
      </c>
      <c r="E54" s="122">
        <v>-5639562</v>
      </c>
      <c r="F54" s="122">
        <v>1218</v>
      </c>
      <c r="G54" s="122">
        <v>20391961</v>
      </c>
      <c r="H54" s="122">
        <v>1278</v>
      </c>
      <c r="I54" s="122">
        <v>3503270</v>
      </c>
      <c r="J54" s="122">
        <v>423</v>
      </c>
      <c r="K54" s="122">
        <v>-329897</v>
      </c>
      <c r="L54" s="122">
        <v>855</v>
      </c>
      <c r="M54" s="122">
        <v>3833166</v>
      </c>
      <c r="N54" s="122">
        <v>2567</v>
      </c>
      <c r="O54" s="122">
        <v>24173615</v>
      </c>
      <c r="P54" s="122">
        <v>859</v>
      </c>
      <c r="Q54" s="122">
        <v>-3299285</v>
      </c>
      <c r="R54" s="122">
        <v>1708</v>
      </c>
      <c r="S54" s="122">
        <v>27472901</v>
      </c>
      <c r="T54" s="122">
        <v>2064</v>
      </c>
      <c r="U54" s="122">
        <v>12898218</v>
      </c>
      <c r="V54" s="122">
        <v>767</v>
      </c>
      <c r="W54" s="122">
        <v>-1500417</v>
      </c>
      <c r="X54" s="122">
        <v>1297</v>
      </c>
      <c r="Y54" s="122">
        <v>14398635</v>
      </c>
    </row>
    <row r="55" spans="1:25" x14ac:dyDescent="0.3">
      <c r="A55" s="76" t="s">
        <v>181</v>
      </c>
      <c r="B55" s="122">
        <v>162</v>
      </c>
      <c r="C55" s="122">
        <v>-710550</v>
      </c>
      <c r="D55" s="122">
        <v>52</v>
      </c>
      <c r="E55" s="122">
        <v>717352</v>
      </c>
      <c r="F55" s="122">
        <v>110</v>
      </c>
      <c r="G55" s="122">
        <v>-1427902</v>
      </c>
      <c r="H55" s="122">
        <v>62</v>
      </c>
      <c r="I55" s="122">
        <v>-76159</v>
      </c>
      <c r="J55" s="122">
        <v>20</v>
      </c>
      <c r="K55" s="122">
        <v>-86983</v>
      </c>
      <c r="L55" s="122">
        <v>42</v>
      </c>
      <c r="M55" s="122">
        <v>10823</v>
      </c>
      <c r="N55" s="85" t="s">
        <v>196</v>
      </c>
      <c r="O55" s="85" t="s">
        <v>196</v>
      </c>
      <c r="P55" s="85" t="s">
        <v>196</v>
      </c>
      <c r="Q55" s="85" t="s">
        <v>196</v>
      </c>
      <c r="R55" s="85" t="s">
        <v>196</v>
      </c>
      <c r="S55" s="85" t="s">
        <v>196</v>
      </c>
      <c r="T55" s="122">
        <v>237</v>
      </c>
      <c r="U55" s="122">
        <v>2302170</v>
      </c>
      <c r="V55" s="122">
        <v>92</v>
      </c>
      <c r="W55" s="122">
        <v>-346594</v>
      </c>
      <c r="X55" s="122">
        <v>145</v>
      </c>
      <c r="Y55" s="122">
        <v>2648764</v>
      </c>
    </row>
    <row r="56" spans="1:25" x14ac:dyDescent="0.3">
      <c r="A56" s="76" t="s">
        <v>182</v>
      </c>
      <c r="B56" s="122">
        <v>3</v>
      </c>
      <c r="C56" s="122">
        <v>162</v>
      </c>
      <c r="D56" s="154" t="s">
        <v>195</v>
      </c>
      <c r="E56" s="154" t="s">
        <v>195</v>
      </c>
      <c r="F56" s="122">
        <v>3</v>
      </c>
      <c r="G56" s="122">
        <v>162</v>
      </c>
      <c r="H56" s="85" t="s">
        <v>196</v>
      </c>
      <c r="I56" s="85" t="s">
        <v>196</v>
      </c>
      <c r="J56" s="85" t="s">
        <v>196</v>
      </c>
      <c r="K56" s="85" t="s">
        <v>196</v>
      </c>
      <c r="L56" s="85" t="s">
        <v>196</v>
      </c>
      <c r="M56" s="85" t="s">
        <v>196</v>
      </c>
      <c r="N56" s="154" t="s">
        <v>195</v>
      </c>
      <c r="O56" s="154" t="s">
        <v>195</v>
      </c>
      <c r="P56" s="154" t="s">
        <v>195</v>
      </c>
      <c r="Q56" s="154" t="s">
        <v>195</v>
      </c>
      <c r="R56" s="154" t="s">
        <v>195</v>
      </c>
      <c r="S56" s="154" t="s">
        <v>195</v>
      </c>
      <c r="T56" s="85" t="s">
        <v>196</v>
      </c>
      <c r="U56" s="85" t="s">
        <v>196</v>
      </c>
      <c r="V56" s="85" t="s">
        <v>196</v>
      </c>
      <c r="W56" s="85" t="s">
        <v>196</v>
      </c>
      <c r="X56" s="85" t="s">
        <v>196</v>
      </c>
      <c r="Y56" s="85" t="s">
        <v>196</v>
      </c>
    </row>
    <row r="57" spans="1:25" x14ac:dyDescent="0.3">
      <c r="A57" s="76" t="s">
        <v>183</v>
      </c>
      <c r="B57" s="122">
        <v>39325</v>
      </c>
      <c r="C57" s="122">
        <v>6189301</v>
      </c>
      <c r="D57" s="122">
        <v>31087</v>
      </c>
      <c r="E57" s="122">
        <v>1295523</v>
      </c>
      <c r="F57" s="122">
        <v>8238</v>
      </c>
      <c r="G57" s="122">
        <v>4893778</v>
      </c>
      <c r="H57" s="122">
        <v>109294</v>
      </c>
      <c r="I57" s="122">
        <v>3340206</v>
      </c>
      <c r="J57" s="122">
        <v>92661</v>
      </c>
      <c r="K57" s="122">
        <v>1715067</v>
      </c>
      <c r="L57" s="122">
        <v>16633</v>
      </c>
      <c r="M57" s="122">
        <v>1625140</v>
      </c>
      <c r="N57" s="122">
        <v>19566</v>
      </c>
      <c r="O57" s="122">
        <v>5962827</v>
      </c>
      <c r="P57" s="122">
        <v>14419</v>
      </c>
      <c r="Q57" s="122">
        <v>470326</v>
      </c>
      <c r="R57" s="122">
        <v>5147</v>
      </c>
      <c r="S57" s="122">
        <v>5492501</v>
      </c>
      <c r="T57" s="122">
        <v>57428</v>
      </c>
      <c r="U57" s="122">
        <v>2749086</v>
      </c>
      <c r="V57" s="122">
        <v>43877</v>
      </c>
      <c r="W57" s="122">
        <v>902312</v>
      </c>
      <c r="X57" s="122">
        <v>13551</v>
      </c>
      <c r="Y57" s="122">
        <v>1846774</v>
      </c>
    </row>
    <row r="58" spans="1:25" x14ac:dyDescent="0.3">
      <c r="A58" s="76" t="s">
        <v>184</v>
      </c>
      <c r="B58" s="122">
        <v>6</v>
      </c>
      <c r="C58" s="122">
        <v>263</v>
      </c>
      <c r="D58" s="154" t="s">
        <v>195</v>
      </c>
      <c r="E58" s="154" t="s">
        <v>195</v>
      </c>
      <c r="F58" s="122">
        <v>6</v>
      </c>
      <c r="G58" s="122">
        <v>263</v>
      </c>
      <c r="H58" s="122">
        <v>10</v>
      </c>
      <c r="I58" s="122">
        <v>1722</v>
      </c>
      <c r="J58" s="85" t="s">
        <v>196</v>
      </c>
      <c r="K58" s="85" t="s">
        <v>196</v>
      </c>
      <c r="L58" s="85" t="s">
        <v>196</v>
      </c>
      <c r="M58" s="85" t="s">
        <v>196</v>
      </c>
      <c r="N58" s="122">
        <v>28</v>
      </c>
      <c r="O58" s="122">
        <v>257542</v>
      </c>
      <c r="P58" s="154" t="s">
        <v>195</v>
      </c>
      <c r="Q58" s="154" t="s">
        <v>195</v>
      </c>
      <c r="R58" s="122">
        <v>28</v>
      </c>
      <c r="S58" s="122">
        <v>257542</v>
      </c>
      <c r="T58" s="122">
        <v>47</v>
      </c>
      <c r="U58" s="122">
        <v>113222</v>
      </c>
      <c r="V58" s="85" t="s">
        <v>196</v>
      </c>
      <c r="W58" s="85" t="s">
        <v>196</v>
      </c>
      <c r="X58" s="85" t="s">
        <v>196</v>
      </c>
      <c r="Y58" s="85" t="s">
        <v>196</v>
      </c>
    </row>
    <row r="59" spans="1:25" x14ac:dyDescent="0.3">
      <c r="A59" s="77" t="s">
        <v>185</v>
      </c>
      <c r="B59" s="122">
        <v>279620</v>
      </c>
      <c r="C59" s="122">
        <v>56815150</v>
      </c>
      <c r="D59" s="122">
        <v>142172</v>
      </c>
      <c r="E59" s="122">
        <v>-29342739</v>
      </c>
      <c r="F59" s="122">
        <v>137448</v>
      </c>
      <c r="G59" s="122">
        <v>86157889</v>
      </c>
      <c r="H59" s="122">
        <v>773641</v>
      </c>
      <c r="I59" s="122">
        <v>58472653</v>
      </c>
      <c r="J59" s="122">
        <v>458215</v>
      </c>
      <c r="K59" s="122">
        <v>-8136257</v>
      </c>
      <c r="L59" s="122">
        <v>315426</v>
      </c>
      <c r="M59" s="122">
        <v>66608910</v>
      </c>
      <c r="N59" s="122">
        <v>209967</v>
      </c>
      <c r="O59" s="122">
        <v>54612568</v>
      </c>
      <c r="P59" s="122">
        <v>115265</v>
      </c>
      <c r="Q59" s="122">
        <v>-9644692</v>
      </c>
      <c r="R59" s="122">
        <v>94702</v>
      </c>
      <c r="S59" s="122">
        <v>64257260</v>
      </c>
      <c r="T59" s="122">
        <v>464339</v>
      </c>
      <c r="U59" s="122">
        <v>29850282</v>
      </c>
      <c r="V59" s="122">
        <v>326837</v>
      </c>
      <c r="W59" s="122">
        <v>-9485052</v>
      </c>
      <c r="X59" s="122">
        <v>137502</v>
      </c>
      <c r="Y59" s="122">
        <v>39335335</v>
      </c>
    </row>
    <row r="60" spans="1:25" x14ac:dyDescent="0.3">
      <c r="A60" s="76" t="s">
        <v>186</v>
      </c>
      <c r="B60" s="122">
        <v>125550</v>
      </c>
      <c r="C60" s="122">
        <v>2548962</v>
      </c>
      <c r="D60" s="122">
        <v>39575</v>
      </c>
      <c r="E60" s="122">
        <v>445222</v>
      </c>
      <c r="F60" s="122">
        <v>85975</v>
      </c>
      <c r="G60" s="122">
        <v>2103741</v>
      </c>
      <c r="H60" s="122">
        <v>394172</v>
      </c>
      <c r="I60" s="122">
        <v>7453205</v>
      </c>
      <c r="J60" s="122">
        <v>160337</v>
      </c>
      <c r="K60" s="122">
        <v>1732531</v>
      </c>
      <c r="L60" s="122">
        <v>233835</v>
      </c>
      <c r="M60" s="122">
        <v>5720673</v>
      </c>
      <c r="N60" s="122">
        <v>99058</v>
      </c>
      <c r="O60" s="122">
        <v>2100651</v>
      </c>
      <c r="P60" s="122">
        <v>24916</v>
      </c>
      <c r="Q60" s="122">
        <v>293426</v>
      </c>
      <c r="R60" s="122">
        <v>74142</v>
      </c>
      <c r="S60" s="122">
        <v>1807225</v>
      </c>
      <c r="T60" s="122">
        <v>119485</v>
      </c>
      <c r="U60" s="122">
        <v>2146370</v>
      </c>
      <c r="V60" s="122">
        <v>53486</v>
      </c>
      <c r="W60" s="122">
        <v>540508</v>
      </c>
      <c r="X60" s="122">
        <v>65999</v>
      </c>
      <c r="Y60" s="122">
        <v>1605863</v>
      </c>
    </row>
    <row r="61" spans="1:25" x14ac:dyDescent="0.3">
      <c r="A61" s="77" t="s">
        <v>187</v>
      </c>
      <c r="B61" s="122">
        <v>203911</v>
      </c>
      <c r="C61" s="122">
        <v>54266188</v>
      </c>
      <c r="D61" s="122">
        <v>66463</v>
      </c>
      <c r="E61" s="122">
        <v>-29787960</v>
      </c>
      <c r="F61" s="122">
        <v>137448</v>
      </c>
      <c r="G61" s="122">
        <v>84054148</v>
      </c>
      <c r="H61" s="122">
        <v>505306</v>
      </c>
      <c r="I61" s="122">
        <v>51019449</v>
      </c>
      <c r="J61" s="122">
        <v>189880</v>
      </c>
      <c r="K61" s="122">
        <v>-9868788</v>
      </c>
      <c r="L61" s="122">
        <v>315426</v>
      </c>
      <c r="M61" s="122">
        <v>60888237</v>
      </c>
      <c r="N61" s="122">
        <v>163152</v>
      </c>
      <c r="O61" s="122">
        <v>52511917</v>
      </c>
      <c r="P61" s="122">
        <v>68450</v>
      </c>
      <c r="Q61" s="122">
        <v>-9938118</v>
      </c>
      <c r="R61" s="122">
        <v>94702</v>
      </c>
      <c r="S61" s="122">
        <v>62450034</v>
      </c>
      <c r="T61" s="122">
        <v>344258</v>
      </c>
      <c r="U61" s="122">
        <v>27703912</v>
      </c>
      <c r="V61" s="122">
        <v>206756</v>
      </c>
      <c r="W61" s="122">
        <v>-10025560</v>
      </c>
      <c r="X61" s="122">
        <v>137502</v>
      </c>
      <c r="Y61" s="122">
        <v>37729472</v>
      </c>
    </row>
    <row r="62" spans="1:25" ht="15" x14ac:dyDescent="0.3">
      <c r="A62" s="77" t="s">
        <v>188</v>
      </c>
      <c r="B62" s="122">
        <v>279620</v>
      </c>
      <c r="C62" s="122">
        <v>2941773</v>
      </c>
      <c r="D62" s="122">
        <v>142172</v>
      </c>
      <c r="E62" s="154" t="s">
        <v>195</v>
      </c>
      <c r="F62" s="122">
        <v>137448</v>
      </c>
      <c r="G62" s="122">
        <v>2941773</v>
      </c>
      <c r="H62" s="122">
        <v>773641</v>
      </c>
      <c r="I62" s="122">
        <v>2130966</v>
      </c>
      <c r="J62" s="122">
        <v>458215</v>
      </c>
      <c r="K62" s="154" t="s">
        <v>195</v>
      </c>
      <c r="L62" s="122">
        <v>315426</v>
      </c>
      <c r="M62" s="122">
        <v>2130966</v>
      </c>
      <c r="N62" s="122">
        <v>209967</v>
      </c>
      <c r="O62" s="122">
        <v>2185691</v>
      </c>
      <c r="P62" s="122">
        <v>115265</v>
      </c>
      <c r="Q62" s="154" t="s">
        <v>195</v>
      </c>
      <c r="R62" s="122">
        <v>94702</v>
      </c>
      <c r="S62" s="122">
        <v>2185691</v>
      </c>
      <c r="T62" s="122">
        <v>464339</v>
      </c>
      <c r="U62" s="122">
        <v>1320432</v>
      </c>
      <c r="V62" s="122">
        <v>326837</v>
      </c>
      <c r="W62" s="154" t="s">
        <v>195</v>
      </c>
      <c r="X62" s="122">
        <v>137502</v>
      </c>
      <c r="Y62" s="122">
        <v>1320432</v>
      </c>
    </row>
    <row r="63" spans="1:25" x14ac:dyDescent="0.3">
      <c r="A63" s="77" t="s">
        <v>189</v>
      </c>
      <c r="B63" s="122"/>
      <c r="C63" s="122"/>
      <c r="D63" s="122"/>
      <c r="E63" s="122"/>
      <c r="F63" s="122"/>
      <c r="G63" s="122"/>
      <c r="H63" s="122"/>
      <c r="I63" s="122"/>
      <c r="J63" s="122"/>
      <c r="K63" s="122"/>
      <c r="L63" s="122"/>
      <c r="M63" s="122"/>
      <c r="N63" s="122"/>
      <c r="O63" s="122"/>
      <c r="P63" s="122"/>
      <c r="Q63" s="122"/>
      <c r="R63" s="122"/>
      <c r="S63" s="122"/>
      <c r="T63" s="122"/>
      <c r="U63" s="122"/>
      <c r="V63" s="122"/>
      <c r="W63" s="122"/>
      <c r="X63" s="122"/>
      <c r="Y63" s="122"/>
    </row>
    <row r="64" spans="1:25" x14ac:dyDescent="0.3">
      <c r="A64" s="76" t="s">
        <v>190</v>
      </c>
      <c r="B64" s="122">
        <v>97828</v>
      </c>
      <c r="C64" s="122">
        <v>173001838</v>
      </c>
      <c r="D64" s="122">
        <v>97202</v>
      </c>
      <c r="E64" s="122">
        <v>134598197</v>
      </c>
      <c r="F64" s="122">
        <v>626</v>
      </c>
      <c r="G64" s="122">
        <v>38403640</v>
      </c>
      <c r="H64" s="122">
        <v>277226</v>
      </c>
      <c r="I64" s="122">
        <v>61342633</v>
      </c>
      <c r="J64" s="122">
        <v>276829</v>
      </c>
      <c r="K64" s="122">
        <v>57773709</v>
      </c>
      <c r="L64" s="122">
        <v>397</v>
      </c>
      <c r="M64" s="122">
        <v>3568923</v>
      </c>
      <c r="N64" s="122">
        <v>84710</v>
      </c>
      <c r="O64" s="122">
        <v>121150970</v>
      </c>
      <c r="P64" s="122">
        <v>84303</v>
      </c>
      <c r="Q64" s="122">
        <v>76741925</v>
      </c>
      <c r="R64" s="122">
        <v>407</v>
      </c>
      <c r="S64" s="122">
        <v>44409044</v>
      </c>
      <c r="T64" s="122">
        <v>256405</v>
      </c>
      <c r="U64" s="122">
        <v>73520635</v>
      </c>
      <c r="V64" s="122">
        <v>256055</v>
      </c>
      <c r="W64" s="122">
        <v>63338771</v>
      </c>
      <c r="X64" s="122">
        <v>350</v>
      </c>
      <c r="Y64" s="122">
        <v>10181864</v>
      </c>
    </row>
    <row r="66" spans="1:1" x14ac:dyDescent="0.3">
      <c r="A66" s="92" t="s">
        <v>127</v>
      </c>
    </row>
    <row r="67" spans="1:1" ht="24" x14ac:dyDescent="0.3">
      <c r="A67" s="116" t="s">
        <v>2545</v>
      </c>
    </row>
    <row r="68" spans="1:1" x14ac:dyDescent="0.3">
      <c r="A68" s="118" t="s">
        <v>193</v>
      </c>
    </row>
    <row r="69" spans="1:1" ht="24" x14ac:dyDescent="0.3">
      <c r="A69" s="117" t="s">
        <v>2546</v>
      </c>
    </row>
    <row r="70" spans="1:1" ht="24" x14ac:dyDescent="0.3">
      <c r="A70" s="117" t="s">
        <v>2547</v>
      </c>
    </row>
  </sheetData>
  <mergeCells count="22">
    <mergeCell ref="J5:K6"/>
    <mergeCell ref="L5:M6"/>
    <mergeCell ref="T4:U6"/>
    <mergeCell ref="V4:Y4"/>
    <mergeCell ref="V5:W6"/>
    <mergeCell ref="X5:Y6"/>
    <mergeCell ref="A3:A7"/>
    <mergeCell ref="A2:Y2"/>
    <mergeCell ref="B4:C6"/>
    <mergeCell ref="D4:G4"/>
    <mergeCell ref="D5:E6"/>
    <mergeCell ref="F5:G6"/>
    <mergeCell ref="N4:O6"/>
    <mergeCell ref="P4:S4"/>
    <mergeCell ref="P5:Q6"/>
    <mergeCell ref="R5:S6"/>
    <mergeCell ref="B3:G3"/>
    <mergeCell ref="H3:M3"/>
    <mergeCell ref="N3:S3"/>
    <mergeCell ref="T3:Y3"/>
    <mergeCell ref="H4:I6"/>
    <mergeCell ref="J4:M4"/>
  </mergeCells>
  <hyperlinks>
    <hyperlink ref="A1" location="Inhaltsübersicht!A1" display="zur Inhaltsübersicht" xr:uid="{00000000-0004-0000-1100-000000000000}"/>
  </hyperlinks>
  <pageMargins left="0.7" right="0.7" top="0.78740157499999996" bottom="0.78740157499999996" header="0.3" footer="0.3"/>
  <pageSetup paperSize="9" scale="38" orientation="portrait" r:id="rId1"/>
  <colBreaks count="1" manualBreakCount="1">
    <brk id="1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M27"/>
  <sheetViews>
    <sheetView zoomScaleNormal="100" workbookViewId="0">
      <pane xSplit="2" ySplit="5" topLeftCell="C6" activePane="bottomRight" state="frozen"/>
      <selection pane="topRight" activeCell="C1" sqref="C1"/>
      <selection pane="bottomLeft" activeCell="A6" sqref="A6"/>
      <selection pane="bottomRight"/>
    </sheetView>
  </sheetViews>
  <sheetFormatPr baseColWidth="10" defaultRowHeight="14.4" x14ac:dyDescent="0.3"/>
  <cols>
    <col min="1" max="1" width="8.44140625" customWidth="1"/>
    <col min="2" max="2" width="66.33203125" customWidth="1"/>
    <col min="3" max="3" width="18.6640625" customWidth="1"/>
  </cols>
  <sheetData>
    <row r="1" spans="1:13" ht="19.5" customHeight="1" x14ac:dyDescent="0.3">
      <c r="A1" s="45" t="s">
        <v>25</v>
      </c>
      <c r="B1" s="45"/>
      <c r="C1" s="45"/>
    </row>
    <row r="2" spans="1:13" ht="39.75" customHeight="1" x14ac:dyDescent="0.3">
      <c r="A2" s="202" t="s">
        <v>2567</v>
      </c>
      <c r="B2" s="202"/>
      <c r="C2" s="202"/>
      <c r="D2" s="202"/>
      <c r="E2" s="202"/>
      <c r="F2" s="202"/>
      <c r="G2" s="202"/>
      <c r="H2" s="202"/>
      <c r="I2" s="202"/>
      <c r="J2" s="202"/>
      <c r="K2" s="202"/>
      <c r="L2" s="202"/>
      <c r="M2" s="202"/>
    </row>
    <row r="3" spans="1:13" ht="42" customHeight="1" x14ac:dyDescent="0.3">
      <c r="A3" s="198" t="s">
        <v>2557</v>
      </c>
      <c r="B3" s="199"/>
      <c r="C3" s="180" t="s">
        <v>2566</v>
      </c>
      <c r="D3" s="181" t="s">
        <v>116</v>
      </c>
      <c r="E3" s="181"/>
      <c r="F3" s="181" t="s">
        <v>117</v>
      </c>
      <c r="G3" s="181"/>
      <c r="H3" s="181" t="s">
        <v>120</v>
      </c>
      <c r="I3" s="181"/>
      <c r="J3" s="181"/>
      <c r="K3" s="181"/>
      <c r="L3" s="181"/>
      <c r="M3" s="181"/>
    </row>
    <row r="4" spans="1:13" ht="18" customHeight="1" x14ac:dyDescent="0.3">
      <c r="A4" s="189"/>
      <c r="B4" s="194"/>
      <c r="C4" s="181"/>
      <c r="D4" s="182"/>
      <c r="E4" s="182"/>
      <c r="F4" s="182"/>
      <c r="G4" s="182"/>
      <c r="H4" s="106" t="s">
        <v>122</v>
      </c>
      <c r="I4" s="106" t="s">
        <v>54</v>
      </c>
      <c r="J4" s="106" t="s">
        <v>53</v>
      </c>
      <c r="K4" s="106" t="s">
        <v>123</v>
      </c>
      <c r="L4" s="106" t="s">
        <v>54</v>
      </c>
      <c r="M4" s="106" t="s">
        <v>53</v>
      </c>
    </row>
    <row r="5" spans="1:13" ht="18" customHeight="1" x14ac:dyDescent="0.3">
      <c r="A5" s="106" t="s">
        <v>322</v>
      </c>
      <c r="B5" s="106" t="s">
        <v>323</v>
      </c>
      <c r="C5" s="106" t="s">
        <v>119</v>
      </c>
      <c r="D5" s="106" t="s">
        <v>119</v>
      </c>
      <c r="E5" s="106" t="s">
        <v>52</v>
      </c>
      <c r="F5" s="106" t="s">
        <v>119</v>
      </c>
      <c r="G5" s="106" t="s">
        <v>52</v>
      </c>
      <c r="H5" s="182" t="s">
        <v>119</v>
      </c>
      <c r="I5" s="182"/>
      <c r="J5" s="182"/>
      <c r="K5" s="182" t="s">
        <v>52</v>
      </c>
      <c r="L5" s="182"/>
      <c r="M5" s="182"/>
    </row>
    <row r="6" spans="1:13" x14ac:dyDescent="0.3">
      <c r="A6" s="99" t="s">
        <v>328</v>
      </c>
      <c r="B6" s="119" t="s">
        <v>1406</v>
      </c>
      <c r="C6" s="148">
        <v>34281</v>
      </c>
      <c r="D6" s="149">
        <v>22124</v>
      </c>
      <c r="E6" s="149">
        <v>165771397</v>
      </c>
      <c r="F6" s="149">
        <v>12157</v>
      </c>
      <c r="G6" s="149">
        <v>-54937607</v>
      </c>
      <c r="H6" s="149">
        <v>1015</v>
      </c>
      <c r="I6" s="149">
        <v>12037</v>
      </c>
      <c r="J6" s="149">
        <v>21229</v>
      </c>
      <c r="K6" s="149">
        <v>110442154</v>
      </c>
      <c r="L6" s="149">
        <v>-38341714</v>
      </c>
      <c r="M6" s="149">
        <v>148783868</v>
      </c>
    </row>
    <row r="7" spans="1:13" x14ac:dyDescent="0.3">
      <c r="A7" s="99" t="s">
        <v>329</v>
      </c>
      <c r="B7" s="119" t="s">
        <v>1407</v>
      </c>
      <c r="C7" s="146">
        <v>434</v>
      </c>
      <c r="D7" s="125">
        <v>283</v>
      </c>
      <c r="E7" s="125">
        <v>148680</v>
      </c>
      <c r="F7" s="125">
        <v>151</v>
      </c>
      <c r="G7" s="125">
        <v>-48631</v>
      </c>
      <c r="H7" s="125">
        <v>5</v>
      </c>
      <c r="I7" s="125">
        <v>148</v>
      </c>
      <c r="J7" s="125">
        <v>281</v>
      </c>
      <c r="K7" s="125">
        <v>96618</v>
      </c>
      <c r="L7" s="125">
        <v>-46878</v>
      </c>
      <c r="M7" s="125">
        <v>143497</v>
      </c>
    </row>
    <row r="8" spans="1:13" x14ac:dyDescent="0.3">
      <c r="A8" s="99" t="s">
        <v>387</v>
      </c>
      <c r="B8" s="119" t="s">
        <v>1465</v>
      </c>
      <c r="C8" s="146">
        <v>135</v>
      </c>
      <c r="D8" s="125">
        <v>83</v>
      </c>
      <c r="E8" s="125">
        <v>671419</v>
      </c>
      <c r="F8" s="125">
        <v>52</v>
      </c>
      <c r="G8" s="125">
        <v>-214458</v>
      </c>
      <c r="H8" s="125">
        <v>12</v>
      </c>
      <c r="I8" s="125">
        <v>49</v>
      </c>
      <c r="J8" s="125">
        <v>74</v>
      </c>
      <c r="K8" s="125">
        <v>461339</v>
      </c>
      <c r="L8" s="125">
        <v>7177</v>
      </c>
      <c r="M8" s="125">
        <v>454162</v>
      </c>
    </row>
    <row r="9" spans="1:13" x14ac:dyDescent="0.3">
      <c r="A9" s="99" t="s">
        <v>403</v>
      </c>
      <c r="B9" s="119" t="s">
        <v>1481</v>
      </c>
      <c r="C9" s="146">
        <v>6185</v>
      </c>
      <c r="D9" s="125">
        <v>4186</v>
      </c>
      <c r="E9" s="125">
        <v>57164703</v>
      </c>
      <c r="F9" s="125">
        <v>1999</v>
      </c>
      <c r="G9" s="125">
        <v>-17678415</v>
      </c>
      <c r="H9" s="125">
        <v>75</v>
      </c>
      <c r="I9" s="125">
        <v>1972</v>
      </c>
      <c r="J9" s="125">
        <v>4138</v>
      </c>
      <c r="K9" s="125">
        <v>39484430</v>
      </c>
      <c r="L9" s="125">
        <v>-14922518</v>
      </c>
      <c r="M9" s="125">
        <v>54406949</v>
      </c>
    </row>
    <row r="10" spans="1:13" x14ac:dyDescent="0.3">
      <c r="A10" s="99" t="s">
        <v>2558</v>
      </c>
      <c r="B10" s="119" t="s">
        <v>1808</v>
      </c>
      <c r="C10" s="146">
        <v>1232</v>
      </c>
      <c r="D10" s="125">
        <v>858</v>
      </c>
      <c r="E10" s="125">
        <v>9468460</v>
      </c>
      <c r="F10" s="125">
        <v>374</v>
      </c>
      <c r="G10" s="125">
        <v>-2056267</v>
      </c>
      <c r="H10" s="85" t="s">
        <v>196</v>
      </c>
      <c r="I10" s="85" t="s">
        <v>196</v>
      </c>
      <c r="J10" s="125">
        <v>858</v>
      </c>
      <c r="K10" s="125">
        <v>7412193</v>
      </c>
      <c r="L10" s="85" t="s">
        <v>196</v>
      </c>
      <c r="M10" s="85" t="s">
        <v>196</v>
      </c>
    </row>
    <row r="11" spans="1:13" ht="27" x14ac:dyDescent="0.3">
      <c r="A11" s="99" t="s">
        <v>747</v>
      </c>
      <c r="B11" s="119" t="s">
        <v>2561</v>
      </c>
      <c r="C11" s="146">
        <v>373</v>
      </c>
      <c r="D11" s="125">
        <v>288</v>
      </c>
      <c r="E11" s="125">
        <v>897245</v>
      </c>
      <c r="F11" s="125">
        <v>85</v>
      </c>
      <c r="G11" s="125">
        <v>-144331</v>
      </c>
      <c r="H11" s="85" t="s">
        <v>196</v>
      </c>
      <c r="I11" s="85" t="s">
        <v>196</v>
      </c>
      <c r="J11" s="125">
        <v>285</v>
      </c>
      <c r="K11" s="125">
        <v>752914</v>
      </c>
      <c r="L11" s="85" t="s">
        <v>196</v>
      </c>
      <c r="M11" s="85" t="s">
        <v>196</v>
      </c>
    </row>
    <row r="12" spans="1:13" x14ac:dyDescent="0.3">
      <c r="A12" s="99" t="s">
        <v>765</v>
      </c>
      <c r="B12" s="119" t="s">
        <v>307</v>
      </c>
      <c r="C12" s="146">
        <v>1033</v>
      </c>
      <c r="D12" s="125">
        <v>728</v>
      </c>
      <c r="E12" s="125">
        <v>1616633</v>
      </c>
      <c r="F12" s="125">
        <v>305</v>
      </c>
      <c r="G12" s="125">
        <v>-1195063</v>
      </c>
      <c r="H12" s="125">
        <v>13</v>
      </c>
      <c r="I12" s="125">
        <v>305</v>
      </c>
      <c r="J12" s="125">
        <v>715</v>
      </c>
      <c r="K12" s="125">
        <v>418075</v>
      </c>
      <c r="L12" s="125">
        <v>-1093816</v>
      </c>
      <c r="M12" s="125">
        <v>1511891</v>
      </c>
    </row>
    <row r="13" spans="1:13" x14ac:dyDescent="0.3">
      <c r="A13" s="99" t="s">
        <v>812</v>
      </c>
      <c r="B13" s="119" t="s">
        <v>2554</v>
      </c>
      <c r="C13" s="146">
        <v>4956</v>
      </c>
      <c r="D13" s="125">
        <v>3417</v>
      </c>
      <c r="E13" s="125">
        <v>12486673</v>
      </c>
      <c r="F13" s="125">
        <v>1539</v>
      </c>
      <c r="G13" s="125">
        <v>-2845652</v>
      </c>
      <c r="H13" s="125">
        <v>95</v>
      </c>
      <c r="I13" s="125">
        <v>1531</v>
      </c>
      <c r="J13" s="125">
        <v>3330</v>
      </c>
      <c r="K13" s="125">
        <v>9637553</v>
      </c>
      <c r="L13" s="125">
        <v>-1824476</v>
      </c>
      <c r="M13" s="125">
        <v>11462029</v>
      </c>
    </row>
    <row r="14" spans="1:13" x14ac:dyDescent="0.3">
      <c r="A14" s="99" t="s">
        <v>995</v>
      </c>
      <c r="B14" s="119" t="s">
        <v>309</v>
      </c>
      <c r="C14" s="146">
        <v>1304</v>
      </c>
      <c r="D14" s="125">
        <v>782</v>
      </c>
      <c r="E14" s="125">
        <v>4305908</v>
      </c>
      <c r="F14" s="125">
        <v>522</v>
      </c>
      <c r="G14" s="125">
        <v>-3093380</v>
      </c>
      <c r="H14" s="125">
        <v>17</v>
      </c>
      <c r="I14" s="125">
        <v>515</v>
      </c>
      <c r="J14" s="125">
        <v>772</v>
      </c>
      <c r="K14" s="125">
        <v>1209686</v>
      </c>
      <c r="L14" s="125">
        <v>-3040783</v>
      </c>
      <c r="M14" s="125">
        <v>4250469</v>
      </c>
    </row>
    <row r="15" spans="1:13" x14ac:dyDescent="0.3">
      <c r="A15" s="99" t="s">
        <v>1046</v>
      </c>
      <c r="B15" s="119" t="s">
        <v>310</v>
      </c>
      <c r="C15" s="146">
        <v>842</v>
      </c>
      <c r="D15" s="125">
        <v>481</v>
      </c>
      <c r="E15" s="125">
        <v>561727</v>
      </c>
      <c r="F15" s="125">
        <v>361</v>
      </c>
      <c r="G15" s="125">
        <v>-245727</v>
      </c>
      <c r="H15" s="125">
        <v>15</v>
      </c>
      <c r="I15" s="125">
        <v>335</v>
      </c>
      <c r="J15" s="125">
        <v>492</v>
      </c>
      <c r="K15" s="125">
        <v>315167</v>
      </c>
      <c r="L15" s="125">
        <v>-234463</v>
      </c>
      <c r="M15" s="125">
        <v>549630</v>
      </c>
    </row>
    <row r="16" spans="1:13" x14ac:dyDescent="0.3">
      <c r="A16" s="99" t="s">
        <v>1078</v>
      </c>
      <c r="B16" s="119" t="s">
        <v>2154</v>
      </c>
      <c r="C16" s="146">
        <v>2640</v>
      </c>
      <c r="D16" s="125">
        <v>1747</v>
      </c>
      <c r="E16" s="125">
        <v>13501034</v>
      </c>
      <c r="F16" s="125">
        <v>893</v>
      </c>
      <c r="G16" s="125">
        <v>-3831239</v>
      </c>
      <c r="H16" s="125">
        <v>31</v>
      </c>
      <c r="I16" s="125">
        <v>880</v>
      </c>
      <c r="J16" s="125">
        <v>1729</v>
      </c>
      <c r="K16" s="125">
        <v>9669927</v>
      </c>
      <c r="L16" s="125">
        <v>-3037897</v>
      </c>
      <c r="M16" s="125">
        <v>12707824</v>
      </c>
    </row>
    <row r="17" spans="1:13" x14ac:dyDescent="0.3">
      <c r="A17" s="99" t="s">
        <v>1123</v>
      </c>
      <c r="B17" s="119" t="s">
        <v>2555</v>
      </c>
      <c r="C17" s="146">
        <v>3327</v>
      </c>
      <c r="D17" s="125">
        <v>1954</v>
      </c>
      <c r="E17" s="125">
        <v>37966617</v>
      </c>
      <c r="F17" s="125">
        <v>1373</v>
      </c>
      <c r="G17" s="125">
        <v>-14492727</v>
      </c>
      <c r="H17" s="125">
        <v>79</v>
      </c>
      <c r="I17" s="125">
        <v>1324</v>
      </c>
      <c r="J17" s="125">
        <v>1924</v>
      </c>
      <c r="K17" s="125">
        <v>23441294</v>
      </c>
      <c r="L17" s="125">
        <v>-8333331</v>
      </c>
      <c r="M17" s="125">
        <v>31774625</v>
      </c>
    </row>
    <row r="18" spans="1:13" x14ac:dyDescent="0.3">
      <c r="A18" s="99" t="s">
        <v>2559</v>
      </c>
      <c r="B18" s="119" t="s">
        <v>2238</v>
      </c>
      <c r="C18" s="146">
        <v>3252</v>
      </c>
      <c r="D18" s="125">
        <v>2156</v>
      </c>
      <c r="E18" s="125">
        <v>5399692</v>
      </c>
      <c r="F18" s="125">
        <v>1096</v>
      </c>
      <c r="G18" s="125">
        <v>-1757217</v>
      </c>
      <c r="H18" s="125">
        <v>435</v>
      </c>
      <c r="I18" s="125">
        <v>1172</v>
      </c>
      <c r="J18" s="125">
        <v>1645</v>
      </c>
      <c r="K18" s="125">
        <v>3313385</v>
      </c>
      <c r="L18" s="125">
        <v>-544018</v>
      </c>
      <c r="M18" s="125">
        <v>3857403</v>
      </c>
    </row>
    <row r="19" spans="1:13" x14ac:dyDescent="0.3">
      <c r="A19" s="99" t="s">
        <v>1168</v>
      </c>
      <c r="B19" s="119" t="s">
        <v>2562</v>
      </c>
      <c r="C19" s="146">
        <v>3869</v>
      </c>
      <c r="D19" s="125">
        <v>2276</v>
      </c>
      <c r="E19" s="125">
        <v>13639159</v>
      </c>
      <c r="F19" s="125">
        <v>1593</v>
      </c>
      <c r="G19" s="125">
        <v>-4161135</v>
      </c>
      <c r="H19" s="125">
        <v>77</v>
      </c>
      <c r="I19" s="125">
        <v>1618</v>
      </c>
      <c r="J19" s="125">
        <v>2174</v>
      </c>
      <c r="K19" s="125">
        <v>9466622</v>
      </c>
      <c r="L19" s="125">
        <v>-673085</v>
      </c>
      <c r="M19" s="125">
        <v>10139707</v>
      </c>
    </row>
    <row r="20" spans="1:13" x14ac:dyDescent="0.3">
      <c r="A20" s="99" t="s">
        <v>1226</v>
      </c>
      <c r="B20" s="119" t="s">
        <v>2563</v>
      </c>
      <c r="C20" s="146">
        <v>1810</v>
      </c>
      <c r="D20" s="125">
        <v>1134</v>
      </c>
      <c r="E20" s="125">
        <v>3039920</v>
      </c>
      <c r="F20" s="125">
        <v>676</v>
      </c>
      <c r="G20" s="125">
        <v>-1763684</v>
      </c>
      <c r="H20" s="125">
        <v>16</v>
      </c>
      <c r="I20" s="125">
        <v>671</v>
      </c>
      <c r="J20" s="125">
        <v>1123</v>
      </c>
      <c r="K20" s="125">
        <v>1270492</v>
      </c>
      <c r="L20" s="125">
        <v>-1562812</v>
      </c>
      <c r="M20" s="125">
        <v>2833303</v>
      </c>
    </row>
    <row r="21" spans="1:13" x14ac:dyDescent="0.3">
      <c r="A21" s="99" t="s">
        <v>1284</v>
      </c>
      <c r="B21" s="119" t="s">
        <v>2564</v>
      </c>
      <c r="C21" s="84" t="s">
        <v>195</v>
      </c>
      <c r="D21" s="84" t="s">
        <v>195</v>
      </c>
      <c r="E21" s="84" t="s">
        <v>195</v>
      </c>
      <c r="F21" s="84" t="s">
        <v>195</v>
      </c>
      <c r="G21" s="84" t="s">
        <v>195</v>
      </c>
      <c r="H21" s="84" t="s">
        <v>195</v>
      </c>
      <c r="I21" s="84" t="s">
        <v>195</v>
      </c>
      <c r="J21" s="84" t="s">
        <v>195</v>
      </c>
      <c r="K21" s="84" t="s">
        <v>195</v>
      </c>
      <c r="L21" s="84" t="s">
        <v>195</v>
      </c>
      <c r="M21" s="84" t="s">
        <v>195</v>
      </c>
    </row>
    <row r="22" spans="1:13" x14ac:dyDescent="0.3">
      <c r="A22" s="99" t="s">
        <v>2560</v>
      </c>
      <c r="B22" s="119" t="s">
        <v>2361</v>
      </c>
      <c r="C22" s="146">
        <v>168</v>
      </c>
      <c r="D22" s="125">
        <v>105</v>
      </c>
      <c r="E22" s="125">
        <v>99859</v>
      </c>
      <c r="F22" s="125">
        <v>63</v>
      </c>
      <c r="G22" s="125">
        <v>-12906</v>
      </c>
      <c r="H22" s="125">
        <v>6</v>
      </c>
      <c r="I22" s="125">
        <v>61</v>
      </c>
      <c r="J22" s="125">
        <v>101</v>
      </c>
      <c r="K22" s="125">
        <v>83949</v>
      </c>
      <c r="L22" s="125">
        <v>-11434</v>
      </c>
      <c r="M22" s="125">
        <v>95383</v>
      </c>
    </row>
    <row r="23" spans="1:13" x14ac:dyDescent="0.3">
      <c r="A23" s="99" t="s">
        <v>1307</v>
      </c>
      <c r="B23" s="119" t="s">
        <v>2383</v>
      </c>
      <c r="C23" s="146">
        <v>1212</v>
      </c>
      <c r="D23" s="125">
        <v>729</v>
      </c>
      <c r="E23" s="125">
        <v>997994</v>
      </c>
      <c r="F23" s="125">
        <v>483</v>
      </c>
      <c r="G23" s="125">
        <v>-437211</v>
      </c>
      <c r="H23" s="125">
        <v>98</v>
      </c>
      <c r="I23" s="125">
        <v>428</v>
      </c>
      <c r="J23" s="125">
        <v>686</v>
      </c>
      <c r="K23" s="125">
        <v>564806</v>
      </c>
      <c r="L23" s="125">
        <v>-147058</v>
      </c>
      <c r="M23" s="125">
        <v>711864</v>
      </c>
    </row>
    <row r="24" spans="1:13" x14ac:dyDescent="0.3">
      <c r="A24" s="99" t="s">
        <v>1334</v>
      </c>
      <c r="B24" s="119" t="s">
        <v>2410</v>
      </c>
      <c r="C24" s="146">
        <v>440</v>
      </c>
      <c r="D24" s="125">
        <v>251</v>
      </c>
      <c r="E24" s="125">
        <v>406491</v>
      </c>
      <c r="F24" s="125">
        <v>189</v>
      </c>
      <c r="G24" s="125">
        <v>-277536</v>
      </c>
      <c r="H24" s="125">
        <v>11</v>
      </c>
      <c r="I24" s="125">
        <v>183</v>
      </c>
      <c r="J24" s="125">
        <v>246</v>
      </c>
      <c r="K24" s="125">
        <v>128955</v>
      </c>
      <c r="L24" s="125">
        <v>-224942</v>
      </c>
      <c r="M24" s="125">
        <v>353896</v>
      </c>
    </row>
    <row r="25" spans="1:13" x14ac:dyDescent="0.3">
      <c r="A25" s="99" t="s">
        <v>1370</v>
      </c>
      <c r="B25" s="119" t="s">
        <v>2446</v>
      </c>
      <c r="C25" s="146">
        <v>1069</v>
      </c>
      <c r="D25" s="125">
        <v>666</v>
      </c>
      <c r="E25" s="125">
        <v>3399184</v>
      </c>
      <c r="F25" s="125">
        <v>403</v>
      </c>
      <c r="G25" s="125">
        <v>-682028</v>
      </c>
      <c r="H25" s="125">
        <v>19</v>
      </c>
      <c r="I25" s="125">
        <v>394</v>
      </c>
      <c r="J25" s="125">
        <v>656</v>
      </c>
      <c r="K25" s="125">
        <v>2714750</v>
      </c>
      <c r="L25" s="125">
        <v>-640288</v>
      </c>
      <c r="M25" s="125">
        <v>3355037</v>
      </c>
    </row>
    <row r="27" spans="1:13" x14ac:dyDescent="0.3">
      <c r="A27" s="92" t="s">
        <v>2565</v>
      </c>
      <c r="B27" s="100"/>
    </row>
  </sheetData>
  <mergeCells count="8">
    <mergeCell ref="A2:M2"/>
    <mergeCell ref="H5:J5"/>
    <mergeCell ref="K5:M5"/>
    <mergeCell ref="A3:B4"/>
    <mergeCell ref="C3:C4"/>
    <mergeCell ref="D3:E4"/>
    <mergeCell ref="F3:G4"/>
    <mergeCell ref="H3:M3"/>
  </mergeCells>
  <conditionalFormatting sqref="C21:M21">
    <cfRule type="cellIs" dxfId="19" priority="1" operator="equal">
      <formula>"."</formula>
    </cfRule>
  </conditionalFormatting>
  <hyperlinks>
    <hyperlink ref="A1" location="Inhaltsübersicht!A1" display="zur Inhaltsübersicht" xr:uid="{00000000-0004-0000-1200-000000000000}"/>
  </hyperlinks>
  <pageMargins left="0.7" right="0.7" top="0.78740157499999996" bottom="0.78740157499999996" header="0.3" footer="0.3"/>
  <pageSetup paperSize="9" scale="42" orientation="portrait" r:id="rId1"/>
  <colBreaks count="1" manualBreakCount="1">
    <brk id="13"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H68"/>
  <sheetViews>
    <sheetView zoomScaleNormal="100" workbookViewId="0">
      <pane xSplit="1" ySplit="6" topLeftCell="B7" activePane="bottomRight" state="frozen"/>
      <selection pane="topRight" activeCell="B1" sqref="B1"/>
      <selection pane="bottomLeft" activeCell="A7" sqref="A7"/>
      <selection pane="bottomRight"/>
    </sheetView>
  </sheetViews>
  <sheetFormatPr baseColWidth="10" defaultRowHeight="14.4" x14ac:dyDescent="0.3"/>
  <cols>
    <col min="1" max="1" width="78.44140625" customWidth="1"/>
  </cols>
  <sheetData>
    <row r="1" spans="1:34" ht="19.5" customHeight="1" x14ac:dyDescent="0.3">
      <c r="A1" s="45" t="s">
        <v>25</v>
      </c>
      <c r="B1" s="45"/>
      <c r="C1" s="45"/>
    </row>
    <row r="2" spans="1:34" ht="39.75" customHeight="1" x14ac:dyDescent="0.3">
      <c r="A2" s="202" t="s">
        <v>2568</v>
      </c>
      <c r="B2" s="202"/>
      <c r="C2" s="202"/>
      <c r="D2" s="202"/>
      <c r="E2" s="202"/>
      <c r="F2" s="202"/>
      <c r="G2" s="202"/>
      <c r="H2" s="202"/>
      <c r="I2" s="202"/>
      <c r="J2" s="151"/>
      <c r="K2" s="151"/>
      <c r="L2" s="151"/>
      <c r="M2" s="151"/>
      <c r="N2" s="151"/>
      <c r="O2" s="151"/>
      <c r="P2" s="151"/>
      <c r="Q2" s="151"/>
      <c r="R2" s="151"/>
      <c r="S2" s="151"/>
      <c r="T2" s="151"/>
      <c r="U2" s="151"/>
      <c r="V2" s="151"/>
      <c r="W2" s="151"/>
      <c r="X2" s="151"/>
    </row>
    <row r="3" spans="1:34" ht="15" customHeight="1" x14ac:dyDescent="0.3">
      <c r="A3" s="182" t="s">
        <v>2530</v>
      </c>
      <c r="B3" s="198" t="s">
        <v>2569</v>
      </c>
      <c r="C3" s="199"/>
      <c r="D3" s="198" t="s">
        <v>120</v>
      </c>
      <c r="E3" s="200"/>
      <c r="F3" s="200"/>
      <c r="G3" s="200"/>
      <c r="H3" s="200"/>
      <c r="I3" s="200"/>
    </row>
    <row r="4" spans="1:34" x14ac:dyDescent="0.3">
      <c r="A4" s="182"/>
      <c r="B4" s="189"/>
      <c r="C4" s="194"/>
      <c r="D4" s="190"/>
      <c r="E4" s="196"/>
      <c r="F4" s="196"/>
      <c r="G4" s="196"/>
      <c r="H4" s="196"/>
      <c r="I4" s="196"/>
      <c r="J4" s="81"/>
      <c r="K4" s="81"/>
      <c r="L4" s="81"/>
      <c r="M4" s="81"/>
      <c r="N4" s="81"/>
      <c r="O4" s="81"/>
      <c r="P4" s="81"/>
      <c r="Q4" s="81"/>
      <c r="R4" s="81"/>
      <c r="S4" s="81"/>
      <c r="T4" s="81"/>
      <c r="U4" s="81"/>
      <c r="V4" s="81"/>
      <c r="W4" s="81"/>
      <c r="X4" s="81"/>
      <c r="Y4" s="81"/>
      <c r="Z4" s="81"/>
      <c r="AA4" s="81"/>
      <c r="AB4" s="81"/>
      <c r="AC4" s="81"/>
      <c r="AD4" s="81"/>
      <c r="AE4" s="81"/>
      <c r="AF4" s="81"/>
      <c r="AG4" s="81"/>
      <c r="AH4" s="81"/>
    </row>
    <row r="5" spans="1:34" x14ac:dyDescent="0.3">
      <c r="A5" s="182"/>
      <c r="B5" s="190"/>
      <c r="C5" s="197"/>
      <c r="D5" s="183" t="s">
        <v>54</v>
      </c>
      <c r="E5" s="184"/>
      <c r="F5" s="183" t="s">
        <v>122</v>
      </c>
      <c r="G5" s="184"/>
      <c r="H5" s="183" t="s">
        <v>53</v>
      </c>
      <c r="I5" s="188"/>
      <c r="J5" s="81"/>
      <c r="K5" s="81"/>
      <c r="L5" s="81"/>
      <c r="M5" s="81"/>
      <c r="N5" s="81"/>
      <c r="O5" s="81"/>
      <c r="P5" s="81"/>
      <c r="Q5" s="81"/>
      <c r="R5" s="81"/>
      <c r="S5" s="81"/>
      <c r="T5" s="81"/>
      <c r="U5" s="81"/>
      <c r="V5" s="81"/>
      <c r="W5" s="81"/>
      <c r="X5" s="81"/>
      <c r="Y5" s="81"/>
      <c r="Z5" s="81"/>
      <c r="AA5" s="81"/>
      <c r="AB5" s="81"/>
      <c r="AC5" s="81"/>
      <c r="AD5" s="81"/>
      <c r="AE5" s="81"/>
      <c r="AF5" s="81"/>
      <c r="AG5" s="81"/>
      <c r="AH5" s="81"/>
    </row>
    <row r="6" spans="1:34" x14ac:dyDescent="0.3">
      <c r="A6" s="182"/>
      <c r="B6" s="106" t="s">
        <v>132</v>
      </c>
      <c r="C6" s="106" t="s">
        <v>52</v>
      </c>
      <c r="D6" s="106" t="s">
        <v>132</v>
      </c>
      <c r="E6" s="106" t="s">
        <v>52</v>
      </c>
      <c r="F6" s="106" t="s">
        <v>132</v>
      </c>
      <c r="G6" s="106" t="s">
        <v>52</v>
      </c>
      <c r="H6" s="106" t="s">
        <v>132</v>
      </c>
      <c r="I6" s="150" t="s">
        <v>52</v>
      </c>
      <c r="J6" s="81"/>
      <c r="K6" s="81"/>
      <c r="L6" s="81"/>
      <c r="M6" s="81"/>
      <c r="N6" s="81"/>
      <c r="O6" s="81"/>
      <c r="P6" s="81"/>
      <c r="Q6" s="81"/>
      <c r="R6" s="81"/>
      <c r="S6" s="81"/>
      <c r="T6" s="81"/>
      <c r="U6" s="81"/>
      <c r="V6" s="81"/>
      <c r="W6" s="81"/>
      <c r="X6" s="81"/>
      <c r="Y6" s="81"/>
      <c r="Z6" s="81"/>
      <c r="AA6" s="81"/>
      <c r="AB6" s="81"/>
      <c r="AC6" s="81"/>
      <c r="AD6" s="81"/>
      <c r="AE6" s="81"/>
      <c r="AF6" s="81"/>
      <c r="AG6" s="81"/>
      <c r="AH6" s="81"/>
    </row>
    <row r="7" spans="1:34" x14ac:dyDescent="0.3">
      <c r="A7" s="76" t="s">
        <v>135</v>
      </c>
      <c r="B7" s="122">
        <v>22124</v>
      </c>
      <c r="C7" s="122">
        <v>165771397</v>
      </c>
      <c r="D7" s="122">
        <v>830</v>
      </c>
      <c r="E7" s="122">
        <v>11650857</v>
      </c>
      <c r="F7" s="122">
        <v>940</v>
      </c>
      <c r="G7" s="122">
        <v>416659</v>
      </c>
      <c r="H7" s="122">
        <v>20354</v>
      </c>
      <c r="I7" s="122">
        <v>153703881</v>
      </c>
      <c r="J7" s="81"/>
      <c r="K7" s="81"/>
      <c r="L7" s="81"/>
      <c r="M7" s="81"/>
      <c r="N7" s="81"/>
      <c r="O7" s="81"/>
      <c r="P7" s="81"/>
      <c r="Q7" s="81"/>
      <c r="R7" s="81"/>
      <c r="S7" s="81"/>
      <c r="T7" s="81"/>
      <c r="U7" s="81"/>
      <c r="V7" s="81"/>
      <c r="W7" s="81"/>
      <c r="X7" s="81"/>
      <c r="Y7" s="81"/>
      <c r="Z7" s="81"/>
      <c r="AA7" s="81"/>
      <c r="AB7" s="81"/>
      <c r="AC7" s="81"/>
      <c r="AD7" s="81"/>
      <c r="AE7" s="81"/>
      <c r="AF7" s="81"/>
      <c r="AG7" s="81"/>
      <c r="AH7" s="81"/>
    </row>
    <row r="8" spans="1:34" x14ac:dyDescent="0.3">
      <c r="A8" s="76" t="s">
        <v>136</v>
      </c>
      <c r="B8" s="122">
        <v>12157</v>
      </c>
      <c r="C8" s="122">
        <v>-54937607</v>
      </c>
      <c r="D8" s="122">
        <v>11207</v>
      </c>
      <c r="E8" s="122">
        <v>-49992572</v>
      </c>
      <c r="F8" s="122">
        <v>75</v>
      </c>
      <c r="G8" s="122">
        <v>-25023</v>
      </c>
      <c r="H8" s="122">
        <v>875</v>
      </c>
      <c r="I8" s="122">
        <v>-4920012</v>
      </c>
      <c r="J8" s="81"/>
      <c r="K8" s="81"/>
      <c r="L8" s="81"/>
      <c r="M8" s="81"/>
      <c r="N8" s="81"/>
      <c r="O8" s="81"/>
      <c r="P8" s="81"/>
      <c r="Q8" s="81"/>
      <c r="R8" s="81"/>
      <c r="S8" s="81"/>
      <c r="T8" s="81"/>
      <c r="U8" s="81"/>
      <c r="V8" s="81"/>
      <c r="W8" s="81"/>
      <c r="X8" s="81"/>
      <c r="Y8" s="81"/>
      <c r="Z8" s="81"/>
      <c r="AA8" s="81"/>
      <c r="AB8" s="81"/>
      <c r="AC8" s="81"/>
      <c r="AD8" s="81"/>
      <c r="AE8" s="81"/>
      <c r="AF8" s="81"/>
      <c r="AG8" s="81"/>
      <c r="AH8" s="81"/>
    </row>
    <row r="9" spans="1:34" ht="26.4" x14ac:dyDescent="0.3">
      <c r="A9" s="79" t="s">
        <v>197</v>
      </c>
      <c r="B9" s="155" t="s">
        <v>195</v>
      </c>
      <c r="C9" s="155" t="s">
        <v>195</v>
      </c>
      <c r="D9" s="155" t="s">
        <v>195</v>
      </c>
      <c r="E9" s="155" t="s">
        <v>195</v>
      </c>
      <c r="F9" s="155" t="s">
        <v>195</v>
      </c>
      <c r="G9" s="155" t="s">
        <v>195</v>
      </c>
      <c r="H9" s="155" t="s">
        <v>195</v>
      </c>
      <c r="I9" s="155" t="s">
        <v>195</v>
      </c>
      <c r="J9" s="81"/>
      <c r="K9" s="81"/>
      <c r="L9" s="81"/>
      <c r="M9" s="81"/>
      <c r="N9" s="81"/>
      <c r="O9" s="81"/>
      <c r="P9" s="81"/>
      <c r="Q9" s="81"/>
      <c r="R9" s="81"/>
      <c r="S9" s="81"/>
      <c r="T9" s="81"/>
      <c r="U9" s="81"/>
      <c r="V9" s="81"/>
      <c r="W9" s="81"/>
      <c r="X9" s="81"/>
      <c r="Y9" s="81"/>
      <c r="Z9" s="81"/>
      <c r="AA9" s="81"/>
      <c r="AB9" s="81"/>
      <c r="AC9" s="81"/>
      <c r="AD9" s="81"/>
      <c r="AE9" s="81"/>
      <c r="AF9" s="81"/>
      <c r="AG9" s="81"/>
      <c r="AH9" s="81"/>
    </row>
    <row r="10" spans="1:34" x14ac:dyDescent="0.3">
      <c r="A10" s="76" t="s">
        <v>137</v>
      </c>
      <c r="B10" s="122">
        <v>218</v>
      </c>
      <c r="C10" s="122">
        <v>372470</v>
      </c>
      <c r="D10" s="122">
        <v>20</v>
      </c>
      <c r="E10" s="122">
        <v>2268</v>
      </c>
      <c r="F10" s="122">
        <v>84</v>
      </c>
      <c r="G10" s="122">
        <v>4219</v>
      </c>
      <c r="H10" s="122">
        <v>114</v>
      </c>
      <c r="I10" s="122">
        <v>365983</v>
      </c>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row>
    <row r="11" spans="1:34" x14ac:dyDescent="0.3">
      <c r="A11" s="76" t="s">
        <v>138</v>
      </c>
      <c r="B11" s="155" t="s">
        <v>195</v>
      </c>
      <c r="C11" s="155" t="s">
        <v>195</v>
      </c>
      <c r="D11" s="155" t="s">
        <v>195</v>
      </c>
      <c r="E11" s="155" t="s">
        <v>195</v>
      </c>
      <c r="F11" s="155" t="s">
        <v>195</v>
      </c>
      <c r="G11" s="155" t="s">
        <v>195</v>
      </c>
      <c r="H11" s="155" t="s">
        <v>195</v>
      </c>
      <c r="I11" s="155" t="s">
        <v>195</v>
      </c>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row>
    <row r="12" spans="1:34" ht="15" x14ac:dyDescent="0.3">
      <c r="A12" s="76" t="s">
        <v>139</v>
      </c>
      <c r="B12" s="122">
        <v>6</v>
      </c>
      <c r="C12" s="122">
        <v>-2258</v>
      </c>
      <c r="D12" s="122">
        <v>3</v>
      </c>
      <c r="E12" s="122">
        <v>-162</v>
      </c>
      <c r="F12" s="155" t="s">
        <v>195</v>
      </c>
      <c r="G12" s="155" t="s">
        <v>195</v>
      </c>
      <c r="H12" s="122">
        <v>3</v>
      </c>
      <c r="I12" s="122">
        <v>-2096</v>
      </c>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row>
    <row r="13" spans="1:34" x14ac:dyDescent="0.3">
      <c r="A13" s="76" t="s">
        <v>140</v>
      </c>
      <c r="B13" s="155" t="s">
        <v>195</v>
      </c>
      <c r="C13" s="155" t="s">
        <v>195</v>
      </c>
      <c r="D13" s="155" t="s">
        <v>195</v>
      </c>
      <c r="E13" s="155" t="s">
        <v>195</v>
      </c>
      <c r="F13" s="155" t="s">
        <v>195</v>
      </c>
      <c r="G13" s="155" t="s">
        <v>195</v>
      </c>
      <c r="H13" s="155" t="s">
        <v>195</v>
      </c>
      <c r="I13" s="155" t="s">
        <v>195</v>
      </c>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row>
    <row r="14" spans="1:34" x14ac:dyDescent="0.3">
      <c r="A14" s="76" t="s">
        <v>141</v>
      </c>
      <c r="B14" s="155" t="s">
        <v>195</v>
      </c>
      <c r="C14" s="155" t="s">
        <v>195</v>
      </c>
      <c r="D14" s="155" t="s">
        <v>195</v>
      </c>
      <c r="E14" s="155" t="s">
        <v>195</v>
      </c>
      <c r="F14" s="155" t="s">
        <v>195</v>
      </c>
      <c r="G14" s="155" t="s">
        <v>195</v>
      </c>
      <c r="H14" s="155" t="s">
        <v>195</v>
      </c>
      <c r="I14" s="155" t="s">
        <v>195</v>
      </c>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row>
    <row r="15" spans="1:34" x14ac:dyDescent="0.3">
      <c r="A15" s="76" t="s">
        <v>142</v>
      </c>
      <c r="B15" s="155" t="s">
        <v>195</v>
      </c>
      <c r="C15" s="155" t="s">
        <v>195</v>
      </c>
      <c r="D15" s="155" t="s">
        <v>195</v>
      </c>
      <c r="E15" s="155" t="s">
        <v>195</v>
      </c>
      <c r="F15" s="155" t="s">
        <v>195</v>
      </c>
      <c r="G15" s="155" t="s">
        <v>195</v>
      </c>
      <c r="H15" s="155" t="s">
        <v>195</v>
      </c>
      <c r="I15" s="155" t="s">
        <v>195</v>
      </c>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row>
    <row r="16" spans="1:34" x14ac:dyDescent="0.3">
      <c r="A16" s="76" t="s">
        <v>143</v>
      </c>
      <c r="B16" s="155" t="s">
        <v>195</v>
      </c>
      <c r="C16" s="155" t="s">
        <v>195</v>
      </c>
      <c r="D16" s="155" t="s">
        <v>195</v>
      </c>
      <c r="E16" s="155" t="s">
        <v>195</v>
      </c>
      <c r="F16" s="155" t="s">
        <v>195</v>
      </c>
      <c r="G16" s="155" t="s">
        <v>195</v>
      </c>
      <c r="H16" s="155" t="s">
        <v>195</v>
      </c>
      <c r="I16" s="155" t="s">
        <v>195</v>
      </c>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row>
    <row r="17" spans="1:34" x14ac:dyDescent="0.3">
      <c r="A17" s="76" t="s">
        <v>144</v>
      </c>
      <c r="B17" s="122">
        <v>38</v>
      </c>
      <c r="C17" s="122">
        <v>9567</v>
      </c>
      <c r="D17" s="122">
        <v>9</v>
      </c>
      <c r="E17" s="122">
        <v>2626</v>
      </c>
      <c r="F17" s="155" t="s">
        <v>195</v>
      </c>
      <c r="G17" s="155" t="s">
        <v>195</v>
      </c>
      <c r="H17" s="122">
        <v>29</v>
      </c>
      <c r="I17" s="122">
        <v>6941</v>
      </c>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row>
    <row r="18" spans="1:34" x14ac:dyDescent="0.3">
      <c r="A18" s="76" t="s">
        <v>145</v>
      </c>
      <c r="B18" s="122">
        <v>31</v>
      </c>
      <c r="C18" s="122">
        <v>2301</v>
      </c>
      <c r="D18" s="122">
        <v>4</v>
      </c>
      <c r="E18" s="122">
        <v>263</v>
      </c>
      <c r="F18" s="155" t="s">
        <v>195</v>
      </c>
      <c r="G18" s="155" t="s">
        <v>195</v>
      </c>
      <c r="H18" s="122">
        <v>27</v>
      </c>
      <c r="I18" s="122">
        <v>2038</v>
      </c>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row>
    <row r="19" spans="1:34" x14ac:dyDescent="0.3">
      <c r="A19" s="77" t="s">
        <v>146</v>
      </c>
      <c r="B19" s="122"/>
      <c r="C19" s="122"/>
      <c r="D19" s="122"/>
      <c r="E19" s="122"/>
      <c r="F19" s="122"/>
      <c r="G19" s="122"/>
      <c r="H19" s="122"/>
      <c r="I19" s="122"/>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row>
    <row r="20" spans="1:34" x14ac:dyDescent="0.3">
      <c r="A20" s="76" t="s">
        <v>147</v>
      </c>
      <c r="B20" s="122"/>
      <c r="C20" s="122"/>
      <c r="D20" s="122"/>
      <c r="E20" s="122"/>
      <c r="F20" s="122"/>
      <c r="G20" s="122"/>
      <c r="H20" s="122"/>
      <c r="I20" s="122"/>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row>
    <row r="21" spans="1:34" x14ac:dyDescent="0.3">
      <c r="A21" s="76" t="s">
        <v>148</v>
      </c>
      <c r="B21" s="122">
        <v>17747</v>
      </c>
      <c r="C21" s="122">
        <v>6734450</v>
      </c>
      <c r="D21" s="122">
        <v>5829</v>
      </c>
      <c r="E21" s="122">
        <v>2165041</v>
      </c>
      <c r="F21" s="122">
        <v>421</v>
      </c>
      <c r="G21" s="122">
        <v>93993</v>
      </c>
      <c r="H21" s="122">
        <v>11497</v>
      </c>
      <c r="I21" s="122">
        <v>4475416</v>
      </c>
      <c r="J21" s="81"/>
      <c r="K21" s="81"/>
      <c r="L21" s="81"/>
      <c r="M21" s="81"/>
      <c r="N21" s="81"/>
      <c r="O21" s="81"/>
      <c r="P21" s="81"/>
      <c r="Q21" s="81"/>
      <c r="R21" s="81"/>
      <c r="S21" s="81"/>
      <c r="T21" s="81"/>
      <c r="U21" s="81"/>
      <c r="V21" s="81"/>
      <c r="W21" s="81"/>
      <c r="X21" s="81"/>
      <c r="Y21" s="81"/>
      <c r="Z21" s="81"/>
      <c r="AA21" s="81"/>
      <c r="AB21" s="81"/>
      <c r="AC21" s="81"/>
      <c r="AD21" s="81"/>
      <c r="AE21" s="81"/>
      <c r="AF21" s="81"/>
      <c r="AG21" s="81"/>
      <c r="AH21" s="81"/>
    </row>
    <row r="22" spans="1:34" x14ac:dyDescent="0.3">
      <c r="A22" s="76" t="s">
        <v>149</v>
      </c>
      <c r="B22" s="122">
        <v>41</v>
      </c>
      <c r="C22" s="122">
        <v>3373</v>
      </c>
      <c r="D22" s="122">
        <v>13</v>
      </c>
      <c r="E22" s="122">
        <v>655</v>
      </c>
      <c r="F22" s="85" t="s">
        <v>196</v>
      </c>
      <c r="G22" s="85" t="s">
        <v>196</v>
      </c>
      <c r="H22" s="85" t="s">
        <v>196</v>
      </c>
      <c r="I22" s="85" t="s">
        <v>196</v>
      </c>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row>
    <row r="23" spans="1:34" x14ac:dyDescent="0.3">
      <c r="A23" s="76" t="s">
        <v>150</v>
      </c>
      <c r="B23" s="122">
        <v>155</v>
      </c>
      <c r="C23" s="122">
        <v>43664</v>
      </c>
      <c r="D23" s="122">
        <v>26</v>
      </c>
      <c r="E23" s="122">
        <v>2252</v>
      </c>
      <c r="F23" s="85" t="s">
        <v>196</v>
      </c>
      <c r="G23" s="85" t="s">
        <v>196</v>
      </c>
      <c r="H23" s="85" t="s">
        <v>196</v>
      </c>
      <c r="I23" s="85" t="s">
        <v>196</v>
      </c>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row>
    <row r="24" spans="1:34" x14ac:dyDescent="0.3">
      <c r="A24" s="76" t="s">
        <v>151</v>
      </c>
      <c r="B24" s="122">
        <v>19258</v>
      </c>
      <c r="C24" s="122">
        <v>2023100</v>
      </c>
      <c r="D24" s="122">
        <v>5770</v>
      </c>
      <c r="E24" s="122">
        <v>548512</v>
      </c>
      <c r="F24" s="122">
        <v>84</v>
      </c>
      <c r="G24" s="122">
        <v>402</v>
      </c>
      <c r="H24" s="122">
        <v>13404</v>
      </c>
      <c r="I24" s="122">
        <v>1474187</v>
      </c>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row>
    <row r="25" spans="1:34" x14ac:dyDescent="0.3">
      <c r="A25" s="76" t="s">
        <v>152</v>
      </c>
      <c r="B25" s="122">
        <v>19009</v>
      </c>
      <c r="C25" s="122">
        <v>8561661</v>
      </c>
      <c r="D25" s="122">
        <v>5793</v>
      </c>
      <c r="E25" s="122">
        <v>2521950</v>
      </c>
      <c r="F25" s="122">
        <v>108</v>
      </c>
      <c r="G25" s="122">
        <v>9071</v>
      </c>
      <c r="H25" s="122">
        <v>13108</v>
      </c>
      <c r="I25" s="122">
        <v>6030640</v>
      </c>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row>
    <row r="26" spans="1:34" x14ac:dyDescent="0.3">
      <c r="A26" s="76" t="s">
        <v>153</v>
      </c>
      <c r="B26" s="122">
        <v>9788</v>
      </c>
      <c r="C26" s="122">
        <v>2650053</v>
      </c>
      <c r="D26" s="122">
        <v>2893</v>
      </c>
      <c r="E26" s="122">
        <v>513332</v>
      </c>
      <c r="F26" s="122">
        <v>16</v>
      </c>
      <c r="G26" s="122">
        <v>81</v>
      </c>
      <c r="H26" s="122">
        <v>6879</v>
      </c>
      <c r="I26" s="122">
        <v>2136640</v>
      </c>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row>
    <row r="27" spans="1:34" ht="39.75" customHeight="1" x14ac:dyDescent="0.3">
      <c r="A27" s="79" t="s">
        <v>192</v>
      </c>
      <c r="B27" s="155" t="s">
        <v>195</v>
      </c>
      <c r="C27" s="155" t="s">
        <v>195</v>
      </c>
      <c r="D27" s="155" t="s">
        <v>195</v>
      </c>
      <c r="E27" s="155" t="s">
        <v>195</v>
      </c>
      <c r="F27" s="155" t="s">
        <v>195</v>
      </c>
      <c r="G27" s="155" t="s">
        <v>195</v>
      </c>
      <c r="H27" s="155" t="s">
        <v>195</v>
      </c>
      <c r="I27" s="155" t="s">
        <v>195</v>
      </c>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row>
    <row r="28" spans="1:34" x14ac:dyDescent="0.3">
      <c r="A28" s="76" t="s">
        <v>154</v>
      </c>
      <c r="B28" s="122">
        <v>26200</v>
      </c>
      <c r="C28" s="122">
        <v>20016302</v>
      </c>
      <c r="D28" s="122">
        <v>8396</v>
      </c>
      <c r="E28" s="122">
        <v>5751743</v>
      </c>
      <c r="F28" s="122">
        <v>453</v>
      </c>
      <c r="G28" s="122">
        <v>103605</v>
      </c>
      <c r="H28" s="122">
        <v>17351</v>
      </c>
      <c r="I28" s="122">
        <v>14160955</v>
      </c>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row>
    <row r="29" spans="1:34" x14ac:dyDescent="0.3">
      <c r="A29" s="76" t="s">
        <v>155</v>
      </c>
      <c r="B29" s="122">
        <v>26200</v>
      </c>
      <c r="C29" s="122">
        <v>1604354</v>
      </c>
      <c r="D29" s="122">
        <v>8396</v>
      </c>
      <c r="E29" s="122">
        <v>470732</v>
      </c>
      <c r="F29" s="122">
        <v>453</v>
      </c>
      <c r="G29" s="122">
        <v>26268</v>
      </c>
      <c r="H29" s="122">
        <v>17351</v>
      </c>
      <c r="I29" s="122">
        <v>1107355</v>
      </c>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row>
    <row r="30" spans="1:34" x14ac:dyDescent="0.3">
      <c r="A30" s="76" t="s">
        <v>156</v>
      </c>
      <c r="B30" s="122">
        <v>11739</v>
      </c>
      <c r="C30" s="122">
        <v>4602955</v>
      </c>
      <c r="D30" s="122">
        <v>3303</v>
      </c>
      <c r="E30" s="122">
        <v>1320224</v>
      </c>
      <c r="F30" s="122">
        <v>173</v>
      </c>
      <c r="G30" s="122">
        <v>19334</v>
      </c>
      <c r="H30" s="122">
        <v>8263</v>
      </c>
      <c r="I30" s="122">
        <v>3263397</v>
      </c>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row>
    <row r="31" spans="1:34" x14ac:dyDescent="0.3">
      <c r="A31" s="76" t="s">
        <v>157</v>
      </c>
      <c r="B31" s="122">
        <v>19</v>
      </c>
      <c r="C31" s="122">
        <v>55572</v>
      </c>
      <c r="D31" s="122">
        <v>8</v>
      </c>
      <c r="E31" s="122">
        <v>2043</v>
      </c>
      <c r="F31" s="155" t="s">
        <v>195</v>
      </c>
      <c r="G31" s="155" t="s">
        <v>195</v>
      </c>
      <c r="H31" s="122">
        <v>11</v>
      </c>
      <c r="I31" s="122">
        <v>53530</v>
      </c>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row>
    <row r="32" spans="1:34" x14ac:dyDescent="0.3">
      <c r="A32" s="76" t="s">
        <v>158</v>
      </c>
      <c r="B32" s="122">
        <v>155</v>
      </c>
      <c r="C32" s="122">
        <v>246020</v>
      </c>
      <c r="D32" s="122">
        <v>39</v>
      </c>
      <c r="E32" s="122">
        <v>19265</v>
      </c>
      <c r="F32" s="155" t="s">
        <v>195</v>
      </c>
      <c r="G32" s="155" t="s">
        <v>195</v>
      </c>
      <c r="H32" s="122">
        <v>116</v>
      </c>
      <c r="I32" s="122">
        <v>226755</v>
      </c>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row>
    <row r="33" spans="1:34" x14ac:dyDescent="0.3">
      <c r="A33" s="76" t="s">
        <v>159</v>
      </c>
      <c r="B33" s="122">
        <v>873</v>
      </c>
      <c r="C33" s="122">
        <v>1374596</v>
      </c>
      <c r="D33" s="122">
        <v>339</v>
      </c>
      <c r="E33" s="122">
        <v>568969</v>
      </c>
      <c r="F33" s="85" t="s">
        <v>196</v>
      </c>
      <c r="G33" s="85" t="s">
        <v>196</v>
      </c>
      <c r="H33" s="85" t="s">
        <v>196</v>
      </c>
      <c r="I33" s="85" t="s">
        <v>196</v>
      </c>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row>
    <row r="34" spans="1:34" x14ac:dyDescent="0.3">
      <c r="A34" s="76" t="s">
        <v>160</v>
      </c>
      <c r="B34" s="122">
        <v>9440</v>
      </c>
      <c r="C34" s="122">
        <v>152341</v>
      </c>
      <c r="D34" s="122">
        <v>2279</v>
      </c>
      <c r="E34" s="122">
        <v>22501</v>
      </c>
      <c r="F34" s="122">
        <v>39</v>
      </c>
      <c r="G34" s="122">
        <v>82</v>
      </c>
      <c r="H34" s="122">
        <v>7122</v>
      </c>
      <c r="I34" s="122">
        <v>129757</v>
      </c>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row>
    <row r="35" spans="1:34" x14ac:dyDescent="0.3">
      <c r="A35" s="76" t="s">
        <v>161</v>
      </c>
      <c r="B35" s="122">
        <v>6</v>
      </c>
      <c r="C35" s="122">
        <v>2123</v>
      </c>
      <c r="D35" s="85" t="s">
        <v>196</v>
      </c>
      <c r="E35" s="85" t="s">
        <v>196</v>
      </c>
      <c r="F35" s="85" t="s">
        <v>196</v>
      </c>
      <c r="G35" s="85" t="s">
        <v>196</v>
      </c>
      <c r="H35" s="122">
        <v>3</v>
      </c>
      <c r="I35" s="122">
        <v>185</v>
      </c>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row>
    <row r="36" spans="1:34" x14ac:dyDescent="0.3">
      <c r="A36" s="76" t="s">
        <v>162</v>
      </c>
      <c r="B36" s="122">
        <v>3</v>
      </c>
      <c r="C36" s="122">
        <v>328</v>
      </c>
      <c r="D36" s="85" t="s">
        <v>196</v>
      </c>
      <c r="E36" s="85" t="s">
        <v>196</v>
      </c>
      <c r="F36" s="155" t="s">
        <v>195</v>
      </c>
      <c r="G36" s="155" t="s">
        <v>195</v>
      </c>
      <c r="H36" s="85" t="s">
        <v>196</v>
      </c>
      <c r="I36" s="85" t="s">
        <v>196</v>
      </c>
    </row>
    <row r="37" spans="1:34" x14ac:dyDescent="0.3">
      <c r="A37" s="77" t="s">
        <v>165</v>
      </c>
      <c r="B37" s="122">
        <v>15772</v>
      </c>
      <c r="C37" s="122">
        <v>6433935</v>
      </c>
      <c r="D37" s="122">
        <v>4434</v>
      </c>
      <c r="E37" s="122">
        <v>1934801</v>
      </c>
      <c r="F37" s="122">
        <v>212</v>
      </c>
      <c r="G37" s="122">
        <v>19983</v>
      </c>
      <c r="H37" s="122">
        <v>11126</v>
      </c>
      <c r="I37" s="122">
        <v>4479151</v>
      </c>
    </row>
    <row r="38" spans="1:34" x14ac:dyDescent="0.3">
      <c r="A38" s="77" t="s">
        <v>166</v>
      </c>
      <c r="B38" s="122">
        <v>33515</v>
      </c>
      <c r="C38" s="122">
        <v>83081079</v>
      </c>
      <c r="D38" s="122">
        <v>12025</v>
      </c>
      <c r="E38" s="122">
        <v>-43721443</v>
      </c>
      <c r="F38" s="122">
        <v>521</v>
      </c>
      <c r="G38" s="122">
        <v>406955</v>
      </c>
      <c r="H38" s="122">
        <v>20969</v>
      </c>
      <c r="I38" s="122">
        <v>126395567</v>
      </c>
    </row>
    <row r="39" spans="1:34" x14ac:dyDescent="0.3">
      <c r="A39" s="77" t="s">
        <v>167</v>
      </c>
      <c r="B39" s="122"/>
      <c r="C39" s="122"/>
      <c r="D39" s="122"/>
      <c r="E39" s="122"/>
      <c r="F39" s="122"/>
      <c r="G39" s="122"/>
      <c r="H39" s="122"/>
      <c r="I39" s="122"/>
    </row>
    <row r="40" spans="1:34" x14ac:dyDescent="0.3">
      <c r="A40" s="76" t="s">
        <v>168</v>
      </c>
      <c r="B40" s="122">
        <v>164</v>
      </c>
      <c r="C40" s="122">
        <v>675754</v>
      </c>
      <c r="D40" s="122">
        <v>51</v>
      </c>
      <c r="E40" s="122">
        <v>190069</v>
      </c>
      <c r="F40" s="85" t="s">
        <v>196</v>
      </c>
      <c r="G40" s="85" t="s">
        <v>196</v>
      </c>
      <c r="H40" s="85" t="s">
        <v>196</v>
      </c>
      <c r="I40" s="85" t="s">
        <v>196</v>
      </c>
    </row>
    <row r="41" spans="1:34" x14ac:dyDescent="0.3">
      <c r="A41" s="76" t="s">
        <v>169</v>
      </c>
      <c r="B41" s="122">
        <v>6106</v>
      </c>
      <c r="C41" s="122">
        <v>392612</v>
      </c>
      <c r="D41" s="122">
        <v>1843</v>
      </c>
      <c r="E41" s="122">
        <v>113089</v>
      </c>
      <c r="F41" s="85" t="s">
        <v>196</v>
      </c>
      <c r="G41" s="85" t="s">
        <v>196</v>
      </c>
      <c r="H41" s="85" t="s">
        <v>196</v>
      </c>
      <c r="I41" s="85" t="s">
        <v>196</v>
      </c>
    </row>
    <row r="42" spans="1:34" x14ac:dyDescent="0.3">
      <c r="A42" s="76" t="s">
        <v>170</v>
      </c>
      <c r="B42" s="122">
        <v>801</v>
      </c>
      <c r="C42" s="122">
        <v>1179796</v>
      </c>
      <c r="D42" s="122">
        <v>31</v>
      </c>
      <c r="E42" s="122">
        <v>64659</v>
      </c>
      <c r="F42" s="122">
        <v>460</v>
      </c>
      <c r="G42" s="122">
        <v>386198</v>
      </c>
      <c r="H42" s="122">
        <v>310</v>
      </c>
      <c r="I42" s="122">
        <v>728938</v>
      </c>
    </row>
    <row r="43" spans="1:34" x14ac:dyDescent="0.3">
      <c r="A43" s="76" t="s">
        <v>171</v>
      </c>
      <c r="B43" s="122">
        <v>2105</v>
      </c>
      <c r="C43" s="122">
        <v>13967566</v>
      </c>
      <c r="D43" s="122">
        <v>886</v>
      </c>
      <c r="E43" s="122">
        <v>7326946</v>
      </c>
      <c r="F43" s="122">
        <v>16</v>
      </c>
      <c r="G43" s="122">
        <v>11067</v>
      </c>
      <c r="H43" s="122">
        <v>1203</v>
      </c>
      <c r="I43" s="122">
        <v>6629554</v>
      </c>
    </row>
    <row r="44" spans="1:34" x14ac:dyDescent="0.3">
      <c r="A44" s="76" t="s">
        <v>172</v>
      </c>
      <c r="B44" s="122">
        <v>18</v>
      </c>
      <c r="C44" s="122">
        <v>72070</v>
      </c>
      <c r="D44" s="122">
        <v>10</v>
      </c>
      <c r="E44" s="122">
        <v>68589</v>
      </c>
      <c r="F44" s="85" t="s">
        <v>196</v>
      </c>
      <c r="G44" s="85" t="s">
        <v>196</v>
      </c>
      <c r="H44" s="85" t="s">
        <v>196</v>
      </c>
      <c r="I44" s="85" t="s">
        <v>196</v>
      </c>
    </row>
    <row r="45" spans="1:34" x14ac:dyDescent="0.3">
      <c r="A45" s="76" t="s">
        <v>173</v>
      </c>
      <c r="B45" s="122">
        <v>113</v>
      </c>
      <c r="C45" s="122">
        <v>119615</v>
      </c>
      <c r="D45" s="122">
        <v>45</v>
      </c>
      <c r="E45" s="122">
        <v>25159</v>
      </c>
      <c r="F45" s="122">
        <v>8</v>
      </c>
      <c r="G45" s="122">
        <v>7340</v>
      </c>
      <c r="H45" s="122">
        <v>60</v>
      </c>
      <c r="I45" s="122">
        <v>87116</v>
      </c>
    </row>
    <row r="46" spans="1:34" x14ac:dyDescent="0.3">
      <c r="A46" s="76" t="s">
        <v>174</v>
      </c>
      <c r="B46" s="122">
        <v>9165</v>
      </c>
      <c r="C46" s="122">
        <v>145875</v>
      </c>
      <c r="D46" s="122">
        <v>2133</v>
      </c>
      <c r="E46" s="122">
        <v>19127</v>
      </c>
      <c r="F46" s="122">
        <v>39</v>
      </c>
      <c r="G46" s="122">
        <v>82</v>
      </c>
      <c r="H46" s="122">
        <v>6993</v>
      </c>
      <c r="I46" s="122">
        <v>126665</v>
      </c>
    </row>
    <row r="47" spans="1:34" x14ac:dyDescent="0.3">
      <c r="A47" s="77" t="s">
        <v>175</v>
      </c>
      <c r="B47" s="122">
        <v>14221</v>
      </c>
      <c r="C47" s="122">
        <v>16553288</v>
      </c>
      <c r="D47" s="122">
        <v>3962</v>
      </c>
      <c r="E47" s="122">
        <v>7807639</v>
      </c>
      <c r="F47" s="122">
        <v>517</v>
      </c>
      <c r="G47" s="122">
        <v>405854</v>
      </c>
      <c r="H47" s="122">
        <v>9742</v>
      </c>
      <c r="I47" s="122">
        <v>8339795</v>
      </c>
    </row>
    <row r="48" spans="1:34" x14ac:dyDescent="0.3">
      <c r="A48" s="77" t="s">
        <v>176</v>
      </c>
      <c r="B48" s="122">
        <v>32992</v>
      </c>
      <c r="C48" s="122">
        <v>66527820</v>
      </c>
      <c r="D48" s="122">
        <v>12030</v>
      </c>
      <c r="E48" s="122">
        <v>-51529065</v>
      </c>
      <c r="F48" s="122">
        <v>5</v>
      </c>
      <c r="G48" s="122">
        <v>1101</v>
      </c>
      <c r="H48" s="122">
        <v>20957</v>
      </c>
      <c r="I48" s="122">
        <v>118055784</v>
      </c>
    </row>
    <row r="49" spans="1:9" x14ac:dyDescent="0.3">
      <c r="A49" s="76" t="s">
        <v>177</v>
      </c>
      <c r="B49" s="122">
        <v>5</v>
      </c>
      <c r="C49" s="122">
        <v>249</v>
      </c>
      <c r="D49" s="155" t="s">
        <v>195</v>
      </c>
      <c r="E49" s="155" t="s">
        <v>195</v>
      </c>
      <c r="F49" s="155" t="s">
        <v>195</v>
      </c>
      <c r="G49" s="155" t="s">
        <v>195</v>
      </c>
      <c r="H49" s="122">
        <v>5</v>
      </c>
      <c r="I49" s="122">
        <v>249</v>
      </c>
    </row>
    <row r="50" spans="1:9" x14ac:dyDescent="0.3">
      <c r="A50" s="76" t="s">
        <v>178</v>
      </c>
      <c r="B50" s="155" t="s">
        <v>195</v>
      </c>
      <c r="C50" s="155" t="s">
        <v>195</v>
      </c>
      <c r="D50" s="155" t="s">
        <v>195</v>
      </c>
      <c r="E50" s="155" t="s">
        <v>195</v>
      </c>
      <c r="F50" s="155" t="s">
        <v>195</v>
      </c>
      <c r="G50" s="155" t="s">
        <v>195</v>
      </c>
      <c r="H50" s="155" t="s">
        <v>195</v>
      </c>
      <c r="I50" s="155" t="s">
        <v>195</v>
      </c>
    </row>
    <row r="51" spans="1:9" x14ac:dyDescent="0.3">
      <c r="A51" s="76" t="s">
        <v>179</v>
      </c>
      <c r="B51" s="122">
        <v>38</v>
      </c>
      <c r="C51" s="122">
        <v>23547</v>
      </c>
      <c r="D51" s="122">
        <v>33</v>
      </c>
      <c r="E51" s="122">
        <v>18221</v>
      </c>
      <c r="F51" s="155" t="s">
        <v>195</v>
      </c>
      <c r="G51" s="155" t="s">
        <v>195</v>
      </c>
      <c r="H51" s="122">
        <v>5</v>
      </c>
      <c r="I51" s="122">
        <v>5326</v>
      </c>
    </row>
    <row r="52" spans="1:9" ht="27" x14ac:dyDescent="0.3">
      <c r="A52" s="78" t="s">
        <v>191</v>
      </c>
      <c r="B52" s="85" t="s">
        <v>196</v>
      </c>
      <c r="C52" s="85" t="s">
        <v>196</v>
      </c>
      <c r="D52" s="85" t="s">
        <v>196</v>
      </c>
      <c r="E52" s="85" t="s">
        <v>196</v>
      </c>
      <c r="F52" s="85" t="s">
        <v>196</v>
      </c>
      <c r="G52" s="85" t="s">
        <v>196</v>
      </c>
      <c r="H52" s="85" t="s">
        <v>196</v>
      </c>
      <c r="I52" s="85" t="s">
        <v>196</v>
      </c>
    </row>
    <row r="53" spans="1:9" x14ac:dyDescent="0.3">
      <c r="A53" s="76" t="s">
        <v>180</v>
      </c>
      <c r="B53" s="122">
        <v>3132</v>
      </c>
      <c r="C53" s="122">
        <v>39858547</v>
      </c>
      <c r="D53" s="122">
        <v>936</v>
      </c>
      <c r="E53" s="122">
        <v>-8586857</v>
      </c>
      <c r="F53" s="155" t="s">
        <v>195</v>
      </c>
      <c r="G53" s="155" t="s">
        <v>195</v>
      </c>
      <c r="H53" s="122">
        <v>2196</v>
      </c>
      <c r="I53" s="122">
        <v>48445404</v>
      </c>
    </row>
    <row r="54" spans="1:9" x14ac:dyDescent="0.3">
      <c r="A54" s="76" t="s">
        <v>181</v>
      </c>
      <c r="B54" s="155" t="s">
        <v>195</v>
      </c>
      <c r="C54" s="155" t="s">
        <v>195</v>
      </c>
      <c r="D54" s="155" t="s">
        <v>195</v>
      </c>
      <c r="E54" s="155" t="s">
        <v>195</v>
      </c>
      <c r="F54" s="155" t="s">
        <v>195</v>
      </c>
      <c r="G54" s="155" t="s">
        <v>195</v>
      </c>
      <c r="H54" s="155" t="s">
        <v>195</v>
      </c>
      <c r="I54" s="155" t="s">
        <v>195</v>
      </c>
    </row>
    <row r="55" spans="1:9" x14ac:dyDescent="0.3">
      <c r="A55" s="76" t="s">
        <v>182</v>
      </c>
      <c r="B55" s="85" t="s">
        <v>196</v>
      </c>
      <c r="C55" s="85" t="s">
        <v>196</v>
      </c>
      <c r="D55" s="85" t="s">
        <v>196</v>
      </c>
      <c r="E55" s="85" t="s">
        <v>196</v>
      </c>
      <c r="F55" s="85" t="s">
        <v>196</v>
      </c>
      <c r="G55" s="85" t="s">
        <v>196</v>
      </c>
      <c r="H55" s="85" t="s">
        <v>196</v>
      </c>
      <c r="I55" s="85" t="s">
        <v>196</v>
      </c>
    </row>
    <row r="56" spans="1:9" x14ac:dyDescent="0.3">
      <c r="A56" s="76" t="s">
        <v>183</v>
      </c>
      <c r="B56" s="85" t="s">
        <v>196</v>
      </c>
      <c r="C56" s="85" t="s">
        <v>196</v>
      </c>
      <c r="D56" s="85" t="s">
        <v>196</v>
      </c>
      <c r="E56" s="85" t="s">
        <v>196</v>
      </c>
      <c r="F56" s="85" t="s">
        <v>196</v>
      </c>
      <c r="G56" s="85" t="s">
        <v>196</v>
      </c>
      <c r="H56" s="85" t="s">
        <v>196</v>
      </c>
      <c r="I56" s="85" t="s">
        <v>196</v>
      </c>
    </row>
    <row r="57" spans="1:9" x14ac:dyDescent="0.3">
      <c r="A57" s="76" t="s">
        <v>184</v>
      </c>
      <c r="B57" s="122">
        <v>243</v>
      </c>
      <c r="C57" s="122">
        <v>1908664</v>
      </c>
      <c r="D57" s="155" t="s">
        <v>195</v>
      </c>
      <c r="E57" s="155" t="s">
        <v>195</v>
      </c>
      <c r="F57" s="155" t="s">
        <v>195</v>
      </c>
      <c r="G57" s="155" t="s">
        <v>195</v>
      </c>
      <c r="H57" s="122">
        <v>243</v>
      </c>
      <c r="I57" s="122">
        <v>1908664</v>
      </c>
    </row>
    <row r="58" spans="1:9" x14ac:dyDescent="0.3">
      <c r="A58" s="77" t="s">
        <v>185</v>
      </c>
      <c r="B58" s="122">
        <v>34281</v>
      </c>
      <c r="C58" s="122">
        <v>108638456</v>
      </c>
      <c r="D58" s="122">
        <v>12037</v>
      </c>
      <c r="E58" s="122">
        <v>-60100209</v>
      </c>
      <c r="F58" s="122">
        <v>1015</v>
      </c>
      <c r="G58" s="155" t="s">
        <v>195</v>
      </c>
      <c r="H58" s="122">
        <v>21229</v>
      </c>
      <c r="I58" s="122">
        <v>168738665</v>
      </c>
    </row>
    <row r="59" spans="1:9" x14ac:dyDescent="0.3">
      <c r="A59" s="76" t="s">
        <v>186</v>
      </c>
      <c r="B59" s="155" t="s">
        <v>2636</v>
      </c>
      <c r="C59" s="155" t="s">
        <v>2636</v>
      </c>
      <c r="D59" s="155" t="s">
        <v>2636</v>
      </c>
      <c r="E59" s="155" t="s">
        <v>2636</v>
      </c>
      <c r="F59" s="155" t="s">
        <v>2636</v>
      </c>
      <c r="G59" s="155" t="s">
        <v>2636</v>
      </c>
      <c r="H59" s="155" t="s">
        <v>2636</v>
      </c>
      <c r="I59" s="155" t="s">
        <v>2636</v>
      </c>
    </row>
    <row r="60" spans="1:9" x14ac:dyDescent="0.3">
      <c r="A60" s="77" t="s">
        <v>187</v>
      </c>
      <c r="B60" s="155" t="s">
        <v>2636</v>
      </c>
      <c r="C60" s="155" t="s">
        <v>2636</v>
      </c>
      <c r="D60" s="155" t="s">
        <v>2636</v>
      </c>
      <c r="E60" s="155" t="s">
        <v>2636</v>
      </c>
      <c r="F60" s="155" t="s">
        <v>2636</v>
      </c>
      <c r="G60" s="155" t="s">
        <v>2636</v>
      </c>
      <c r="H60" s="155" t="s">
        <v>2636</v>
      </c>
      <c r="I60" s="155" t="s">
        <v>2636</v>
      </c>
    </row>
    <row r="61" spans="1:9" ht="15" x14ac:dyDescent="0.3">
      <c r="A61" s="77" t="s">
        <v>188</v>
      </c>
      <c r="B61" s="155" t="s">
        <v>2636</v>
      </c>
      <c r="C61" s="155" t="s">
        <v>2636</v>
      </c>
      <c r="D61" s="155" t="s">
        <v>2636</v>
      </c>
      <c r="E61" s="155" t="s">
        <v>2636</v>
      </c>
      <c r="F61" s="155" t="s">
        <v>2636</v>
      </c>
      <c r="G61" s="155" t="s">
        <v>2636</v>
      </c>
      <c r="H61" s="155" t="s">
        <v>2636</v>
      </c>
      <c r="I61" s="155" t="s">
        <v>2636</v>
      </c>
    </row>
    <row r="62" spans="1:9" x14ac:dyDescent="0.3">
      <c r="A62" s="77" t="s">
        <v>189</v>
      </c>
      <c r="B62" s="122"/>
      <c r="C62" s="122"/>
      <c r="D62" s="122"/>
      <c r="E62" s="122"/>
      <c r="F62" s="122"/>
      <c r="G62" s="122"/>
      <c r="H62" s="122"/>
      <c r="I62" s="122"/>
    </row>
    <row r="63" spans="1:9" x14ac:dyDescent="0.3">
      <c r="A63" s="76" t="s">
        <v>190</v>
      </c>
      <c r="B63" s="122">
        <v>8146</v>
      </c>
      <c r="C63" s="122">
        <v>24263335</v>
      </c>
      <c r="D63" s="122">
        <v>3927</v>
      </c>
      <c r="E63" s="122">
        <v>15512091</v>
      </c>
      <c r="F63" s="122">
        <v>282</v>
      </c>
      <c r="G63" s="122">
        <v>265987</v>
      </c>
      <c r="H63" s="122">
        <v>3937</v>
      </c>
      <c r="I63" s="122">
        <v>8485258</v>
      </c>
    </row>
    <row r="65" spans="1:1" ht="24" x14ac:dyDescent="0.3">
      <c r="A65" s="120" t="s">
        <v>2545</v>
      </c>
    </row>
    <row r="66" spans="1:1" x14ac:dyDescent="0.3">
      <c r="A66" s="118" t="s">
        <v>193</v>
      </c>
    </row>
    <row r="67" spans="1:1" ht="24" x14ac:dyDescent="0.3">
      <c r="A67" s="117" t="s">
        <v>2546</v>
      </c>
    </row>
    <row r="68" spans="1:1" ht="24" x14ac:dyDescent="0.3">
      <c r="A68" s="117" t="s">
        <v>2547</v>
      </c>
    </row>
  </sheetData>
  <mergeCells count="7">
    <mergeCell ref="A2:I2"/>
    <mergeCell ref="A3:A6"/>
    <mergeCell ref="B3:C5"/>
    <mergeCell ref="D3:I4"/>
    <mergeCell ref="D5:E5"/>
    <mergeCell ref="H5:I5"/>
    <mergeCell ref="F5:G5"/>
  </mergeCells>
  <conditionalFormatting sqref="G12">
    <cfRule type="cellIs" dxfId="18" priority="1" operator="equal">
      <formula>"."</formula>
    </cfRule>
  </conditionalFormatting>
  <conditionalFormatting sqref="B9:I9">
    <cfRule type="cellIs" dxfId="17" priority="21" operator="equal">
      <formula>"."</formula>
    </cfRule>
  </conditionalFormatting>
  <conditionalFormatting sqref="B11:I11">
    <cfRule type="cellIs" dxfId="16" priority="20" operator="equal">
      <formula>"."</formula>
    </cfRule>
  </conditionalFormatting>
  <conditionalFormatting sqref="B13:I13">
    <cfRule type="cellIs" dxfId="15" priority="19" operator="equal">
      <formula>"."</formula>
    </cfRule>
  </conditionalFormatting>
  <conditionalFormatting sqref="B14:I16">
    <cfRule type="cellIs" dxfId="14" priority="18" operator="equal">
      <formula>"."</formula>
    </cfRule>
  </conditionalFormatting>
  <conditionalFormatting sqref="F17:G18">
    <cfRule type="cellIs" dxfId="13" priority="17" operator="equal">
      <formula>"."</formula>
    </cfRule>
  </conditionalFormatting>
  <conditionalFormatting sqref="B27:I27">
    <cfRule type="cellIs" dxfId="12" priority="16" operator="equal">
      <formula>"."</formula>
    </cfRule>
  </conditionalFormatting>
  <conditionalFormatting sqref="F31:G32">
    <cfRule type="cellIs" dxfId="11" priority="15" operator="equal">
      <formula>"."</formula>
    </cfRule>
  </conditionalFormatting>
  <conditionalFormatting sqref="F36:G36">
    <cfRule type="cellIs" dxfId="10" priority="14" operator="equal">
      <formula>"."</formula>
    </cfRule>
  </conditionalFormatting>
  <conditionalFormatting sqref="D49:G49">
    <cfRule type="cellIs" dxfId="9" priority="13" operator="equal">
      <formula>"."</formula>
    </cfRule>
  </conditionalFormatting>
  <conditionalFormatting sqref="B50:I50">
    <cfRule type="cellIs" dxfId="8" priority="12" operator="equal">
      <formula>"."</formula>
    </cfRule>
  </conditionalFormatting>
  <conditionalFormatting sqref="F51:G51">
    <cfRule type="cellIs" dxfId="7" priority="11" operator="equal">
      <formula>"."</formula>
    </cfRule>
  </conditionalFormatting>
  <conditionalFormatting sqref="F53:G53">
    <cfRule type="cellIs" dxfId="6" priority="9" operator="equal">
      <formula>"."</formula>
    </cfRule>
  </conditionalFormatting>
  <conditionalFormatting sqref="B54:I54">
    <cfRule type="cellIs" dxfId="5" priority="8" operator="equal">
      <formula>"."</formula>
    </cfRule>
  </conditionalFormatting>
  <conditionalFormatting sqref="D57:E57">
    <cfRule type="cellIs" dxfId="4" priority="7" operator="equal">
      <formula>"."</formula>
    </cfRule>
  </conditionalFormatting>
  <conditionalFormatting sqref="F57:G57">
    <cfRule type="cellIs" dxfId="3" priority="6" operator="equal">
      <formula>"."</formula>
    </cfRule>
  </conditionalFormatting>
  <conditionalFormatting sqref="B59:I61">
    <cfRule type="cellIs" dxfId="2" priority="5" operator="equal">
      <formula>"."</formula>
    </cfRule>
  </conditionalFormatting>
  <conditionalFormatting sqref="G58">
    <cfRule type="cellIs" dxfId="1" priority="3" operator="equal">
      <formula>"."</formula>
    </cfRule>
  </conditionalFormatting>
  <conditionalFormatting sqref="F12">
    <cfRule type="cellIs" dxfId="0" priority="2" operator="equal">
      <formula>"."</formula>
    </cfRule>
  </conditionalFormatting>
  <hyperlinks>
    <hyperlink ref="A1" location="Inhaltsübersicht!A1" display="zur Inhaltsübersicht" xr:uid="{00000000-0004-0000-1300-000000000000}"/>
  </hyperlinks>
  <pageMargins left="0.7" right="0.7" top="0.78740157499999996" bottom="0.78740157499999996" header="0.3" footer="0.3"/>
  <pageSetup paperSize="9" scale="51" orientation="portrait" horizontalDpi="300" r:id="rId1"/>
  <colBreaks count="1" manualBreakCount="1">
    <brk id="9"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XDV32"/>
  <sheetViews>
    <sheetView showGridLines="0" workbookViewId="0">
      <pane ySplit="2" topLeftCell="A3" activePane="bottomLeft" state="frozen"/>
      <selection sqref="A1:N1"/>
      <selection pane="bottomLeft" sqref="A1:B1"/>
    </sheetView>
  </sheetViews>
  <sheetFormatPr baseColWidth="10" defaultColWidth="11.44140625" defaultRowHeight="13.2" x14ac:dyDescent="0.25"/>
  <cols>
    <col min="1" max="1" width="16.6640625" style="37" customWidth="1"/>
    <col min="2" max="2" width="125.6640625" style="37" customWidth="1"/>
    <col min="3" max="16384" width="11.44140625" style="37"/>
  </cols>
  <sheetData>
    <row r="1" spans="1:16350" ht="20.25" customHeight="1" x14ac:dyDescent="0.25">
      <c r="A1" s="206" t="s">
        <v>25</v>
      </c>
      <c r="B1" s="206"/>
    </row>
    <row r="2" spans="1:16350" ht="20.25" customHeight="1" x14ac:dyDescent="0.25">
      <c r="A2" s="42" t="s">
        <v>9</v>
      </c>
      <c r="B2" s="43"/>
    </row>
    <row r="3" spans="1:16350" ht="30" customHeight="1" x14ac:dyDescent="0.25">
      <c r="A3" s="205" t="s">
        <v>43</v>
      </c>
      <c r="B3" s="205"/>
      <c r="C3" s="38"/>
      <c r="D3" s="38"/>
      <c r="E3" s="38"/>
      <c r="F3" s="38"/>
      <c r="G3" s="38"/>
      <c r="H3" s="38"/>
      <c r="I3" s="38"/>
      <c r="J3" s="38"/>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c r="EU3" s="38"/>
      <c r="EV3" s="38"/>
      <c r="EW3" s="38"/>
      <c r="EX3" s="38"/>
      <c r="EY3" s="38"/>
      <c r="EZ3" s="38"/>
      <c r="FA3" s="38"/>
      <c r="FB3" s="38"/>
      <c r="FC3" s="38"/>
      <c r="FD3" s="38"/>
      <c r="FE3" s="38"/>
      <c r="FF3" s="38"/>
      <c r="FG3" s="38"/>
      <c r="FH3" s="38"/>
      <c r="FI3" s="38"/>
      <c r="FJ3" s="38"/>
      <c r="FK3" s="38"/>
      <c r="FL3" s="38"/>
      <c r="FM3" s="38"/>
      <c r="FN3" s="38"/>
      <c r="FO3" s="38"/>
      <c r="FP3" s="38"/>
      <c r="FQ3" s="38"/>
      <c r="FR3" s="38"/>
      <c r="FS3" s="38"/>
      <c r="FT3" s="38"/>
      <c r="FU3" s="38"/>
      <c r="FV3" s="38"/>
      <c r="FW3" s="38"/>
      <c r="FX3" s="38"/>
      <c r="FY3" s="38"/>
      <c r="FZ3" s="38"/>
      <c r="GA3" s="38"/>
      <c r="GB3" s="38"/>
      <c r="GC3" s="38"/>
      <c r="GD3" s="38"/>
      <c r="GE3" s="38"/>
      <c r="GF3" s="38"/>
      <c r="GG3" s="38"/>
      <c r="GH3" s="38"/>
      <c r="GI3" s="38"/>
      <c r="GJ3" s="38"/>
      <c r="GK3" s="38"/>
      <c r="GL3" s="38"/>
      <c r="GM3" s="38"/>
      <c r="GN3" s="38"/>
      <c r="GO3" s="38"/>
      <c r="GP3" s="38"/>
      <c r="GQ3" s="38"/>
      <c r="GR3" s="38"/>
      <c r="GS3" s="38"/>
      <c r="GT3" s="38"/>
      <c r="GU3" s="38"/>
      <c r="GV3" s="38"/>
      <c r="GW3" s="38"/>
      <c r="GX3" s="38"/>
      <c r="GY3" s="38"/>
      <c r="GZ3" s="38"/>
      <c r="HA3" s="38"/>
      <c r="HB3" s="38"/>
      <c r="HC3" s="38"/>
      <c r="HD3" s="38"/>
      <c r="HE3" s="38"/>
      <c r="HF3" s="38"/>
      <c r="HG3" s="38"/>
      <c r="HH3" s="38"/>
      <c r="HI3" s="38"/>
      <c r="HJ3" s="38"/>
      <c r="HK3" s="38"/>
      <c r="HL3" s="38"/>
      <c r="HM3" s="38"/>
      <c r="HN3" s="38"/>
      <c r="HO3" s="38"/>
      <c r="HP3" s="38"/>
      <c r="HQ3" s="38"/>
      <c r="HR3" s="38"/>
      <c r="HS3" s="38"/>
      <c r="HT3" s="38"/>
      <c r="HU3" s="38"/>
      <c r="HV3" s="38"/>
      <c r="HW3" s="38"/>
      <c r="HX3" s="38"/>
      <c r="HY3" s="38"/>
      <c r="HZ3" s="38"/>
      <c r="IA3" s="38"/>
      <c r="IB3" s="38"/>
      <c r="IC3" s="38"/>
      <c r="ID3" s="38"/>
      <c r="IE3" s="38"/>
      <c r="IF3" s="38"/>
      <c r="IG3" s="38"/>
      <c r="IH3" s="38"/>
      <c r="II3" s="38"/>
      <c r="IJ3" s="38"/>
      <c r="IK3" s="38"/>
      <c r="IL3" s="38"/>
      <c r="IM3" s="38"/>
      <c r="IN3" s="38"/>
      <c r="IO3" s="38"/>
      <c r="IP3" s="38"/>
      <c r="IQ3" s="38"/>
      <c r="IR3" s="38"/>
      <c r="IS3" s="38"/>
      <c r="IT3" s="38"/>
      <c r="IU3" s="38"/>
      <c r="IV3" s="38"/>
      <c r="IW3" s="38"/>
      <c r="IX3" s="38"/>
      <c r="IY3" s="38"/>
      <c r="IZ3" s="38"/>
      <c r="JA3" s="38"/>
      <c r="JB3" s="38"/>
      <c r="JC3" s="38"/>
      <c r="JD3" s="38"/>
      <c r="JE3" s="38"/>
      <c r="JF3" s="38"/>
      <c r="JG3" s="38"/>
      <c r="JH3" s="38"/>
      <c r="JI3" s="38"/>
      <c r="JJ3" s="38"/>
      <c r="JK3" s="38"/>
      <c r="JL3" s="38"/>
      <c r="JM3" s="38"/>
      <c r="JN3" s="38"/>
      <c r="JO3" s="38"/>
      <c r="JP3" s="38"/>
      <c r="JQ3" s="38"/>
      <c r="JR3" s="38"/>
      <c r="JS3" s="38"/>
      <c r="JT3" s="38"/>
      <c r="JU3" s="38"/>
      <c r="JV3" s="38"/>
      <c r="JW3" s="38"/>
      <c r="JX3" s="38"/>
      <c r="JY3" s="38"/>
      <c r="JZ3" s="38"/>
      <c r="KA3" s="38"/>
      <c r="KB3" s="38"/>
      <c r="KC3" s="38"/>
      <c r="KD3" s="38"/>
      <c r="KE3" s="38"/>
      <c r="KF3" s="38"/>
      <c r="KG3" s="38"/>
      <c r="KH3" s="38"/>
      <c r="KI3" s="38"/>
      <c r="KJ3" s="38"/>
      <c r="KK3" s="38"/>
      <c r="KL3" s="38"/>
      <c r="KM3" s="38"/>
      <c r="KN3" s="38"/>
      <c r="KO3" s="38"/>
      <c r="KP3" s="38"/>
      <c r="KQ3" s="38"/>
      <c r="KR3" s="38"/>
      <c r="KS3" s="38"/>
      <c r="KT3" s="38"/>
      <c r="KU3" s="38"/>
      <c r="KV3" s="38"/>
      <c r="KW3" s="38"/>
      <c r="KX3" s="38"/>
      <c r="KY3" s="38"/>
      <c r="KZ3" s="38"/>
      <c r="LA3" s="38"/>
      <c r="LB3" s="38"/>
      <c r="LC3" s="38"/>
      <c r="LD3" s="38"/>
      <c r="LE3" s="38"/>
      <c r="LF3" s="38"/>
      <c r="LG3" s="38"/>
      <c r="LH3" s="38"/>
      <c r="LI3" s="38"/>
      <c r="LJ3" s="38"/>
      <c r="LK3" s="38"/>
      <c r="LL3" s="38"/>
      <c r="LM3" s="38"/>
      <c r="LN3" s="38"/>
      <c r="LO3" s="38"/>
      <c r="LP3" s="38"/>
      <c r="LQ3" s="38"/>
      <c r="LR3" s="38"/>
      <c r="LS3" s="38"/>
      <c r="LT3" s="38"/>
      <c r="LU3" s="38"/>
      <c r="LV3" s="38"/>
      <c r="LW3" s="38"/>
      <c r="LX3" s="38"/>
      <c r="LY3" s="38"/>
      <c r="LZ3" s="38"/>
      <c r="MA3" s="38"/>
      <c r="MB3" s="38"/>
      <c r="MC3" s="38"/>
      <c r="MD3" s="38"/>
      <c r="ME3" s="38"/>
      <c r="MF3" s="38"/>
      <c r="MG3" s="38"/>
      <c r="MH3" s="38"/>
      <c r="MI3" s="38"/>
      <c r="MJ3" s="38"/>
      <c r="MK3" s="38"/>
      <c r="ML3" s="38"/>
      <c r="MM3" s="38"/>
      <c r="MN3" s="38"/>
      <c r="MO3" s="38"/>
      <c r="MP3" s="38"/>
      <c r="MQ3" s="38"/>
      <c r="MR3" s="38"/>
      <c r="MS3" s="38"/>
      <c r="MT3" s="38"/>
      <c r="MU3" s="38"/>
      <c r="MV3" s="38"/>
      <c r="MW3" s="38"/>
      <c r="MX3" s="38"/>
      <c r="MY3" s="38"/>
      <c r="MZ3" s="38"/>
      <c r="NA3" s="38"/>
      <c r="NB3" s="38"/>
      <c r="NC3" s="38"/>
      <c r="ND3" s="38"/>
      <c r="NE3" s="38"/>
      <c r="NF3" s="38"/>
      <c r="NG3" s="38"/>
      <c r="NH3" s="38"/>
      <c r="NI3" s="38"/>
      <c r="NJ3" s="38"/>
      <c r="NK3" s="38"/>
      <c r="NL3" s="38"/>
      <c r="NM3" s="38"/>
      <c r="NN3" s="38"/>
      <c r="NO3" s="38"/>
      <c r="NP3" s="38"/>
      <c r="NQ3" s="38"/>
      <c r="NR3" s="38"/>
      <c r="NS3" s="38"/>
      <c r="NT3" s="38"/>
      <c r="NU3" s="38"/>
      <c r="NV3" s="38"/>
      <c r="NW3" s="38"/>
      <c r="NX3" s="38"/>
      <c r="NY3" s="38"/>
      <c r="NZ3" s="38"/>
      <c r="OA3" s="38"/>
      <c r="OB3" s="38"/>
      <c r="OC3" s="38"/>
      <c r="OD3" s="38"/>
      <c r="OE3" s="38"/>
      <c r="OF3" s="38"/>
      <c r="OG3" s="38"/>
      <c r="OH3" s="38"/>
      <c r="OI3" s="38"/>
      <c r="OJ3" s="38"/>
      <c r="OK3" s="38"/>
      <c r="OL3" s="38"/>
      <c r="OM3" s="38"/>
      <c r="ON3" s="38"/>
      <c r="OO3" s="38"/>
      <c r="OP3" s="38"/>
      <c r="OQ3" s="38"/>
      <c r="OR3" s="38"/>
      <c r="OS3" s="38"/>
      <c r="OT3" s="38"/>
      <c r="OU3" s="38"/>
      <c r="OV3" s="38"/>
      <c r="OW3" s="38"/>
      <c r="OX3" s="38"/>
      <c r="OY3" s="38"/>
      <c r="OZ3" s="38"/>
      <c r="PA3" s="38"/>
      <c r="PB3" s="38"/>
      <c r="PC3" s="38"/>
      <c r="PD3" s="38"/>
      <c r="PE3" s="38"/>
      <c r="PF3" s="38"/>
      <c r="PG3" s="38"/>
      <c r="PH3" s="38"/>
      <c r="PI3" s="38"/>
      <c r="PJ3" s="38"/>
      <c r="PK3" s="38"/>
      <c r="PL3" s="38"/>
      <c r="PM3" s="38"/>
      <c r="PN3" s="38"/>
      <c r="PO3" s="38"/>
      <c r="PP3" s="38"/>
      <c r="PQ3" s="38"/>
      <c r="PR3" s="38"/>
      <c r="PS3" s="38"/>
      <c r="PT3" s="38"/>
      <c r="PU3" s="38"/>
      <c r="PV3" s="38"/>
      <c r="PW3" s="38"/>
      <c r="PX3" s="38"/>
      <c r="PY3" s="38"/>
      <c r="PZ3" s="38"/>
      <c r="QA3" s="38"/>
      <c r="QB3" s="38"/>
      <c r="QC3" s="38"/>
      <c r="QD3" s="38"/>
      <c r="QE3" s="38"/>
      <c r="QF3" s="38"/>
      <c r="QG3" s="38"/>
      <c r="QH3" s="38"/>
      <c r="QI3" s="38"/>
      <c r="QJ3" s="38"/>
      <c r="QK3" s="38"/>
      <c r="QL3" s="38"/>
      <c r="QM3" s="38"/>
      <c r="QN3" s="38"/>
      <c r="QO3" s="38"/>
      <c r="QP3" s="38"/>
      <c r="QQ3" s="38"/>
      <c r="QR3" s="38"/>
      <c r="QS3" s="38"/>
      <c r="QT3" s="38"/>
      <c r="QU3" s="38"/>
      <c r="QV3" s="38"/>
      <c r="QW3" s="38"/>
      <c r="QX3" s="38"/>
      <c r="QY3" s="38"/>
      <c r="QZ3" s="38"/>
      <c r="RA3" s="38"/>
      <c r="RB3" s="38"/>
      <c r="RC3" s="38"/>
      <c r="RD3" s="38"/>
      <c r="RE3" s="38"/>
      <c r="RF3" s="38"/>
      <c r="RG3" s="38"/>
      <c r="RH3" s="38"/>
      <c r="RI3" s="38"/>
      <c r="RJ3" s="38"/>
      <c r="RK3" s="38"/>
      <c r="RL3" s="38"/>
      <c r="RM3" s="38"/>
      <c r="RN3" s="38"/>
      <c r="RO3" s="38"/>
      <c r="RP3" s="38"/>
      <c r="RQ3" s="38"/>
      <c r="RR3" s="38"/>
      <c r="RS3" s="38"/>
      <c r="RT3" s="38"/>
      <c r="RU3" s="38"/>
      <c r="RV3" s="38"/>
      <c r="RW3" s="38"/>
      <c r="RX3" s="38"/>
      <c r="RY3" s="38"/>
      <c r="RZ3" s="38"/>
      <c r="SA3" s="38"/>
      <c r="SB3" s="38"/>
      <c r="SC3" s="38"/>
      <c r="SD3" s="38"/>
      <c r="SE3" s="38"/>
      <c r="SF3" s="38"/>
      <c r="SG3" s="38"/>
      <c r="SH3" s="38"/>
      <c r="SI3" s="38"/>
      <c r="SJ3" s="38"/>
      <c r="SK3" s="38"/>
      <c r="SL3" s="38"/>
      <c r="SM3" s="38"/>
      <c r="SN3" s="38"/>
      <c r="SO3" s="38"/>
      <c r="SP3" s="38"/>
      <c r="SQ3" s="38"/>
      <c r="SR3" s="38"/>
      <c r="SS3" s="38"/>
      <c r="ST3" s="38"/>
      <c r="SU3" s="38"/>
      <c r="SV3" s="38"/>
      <c r="SW3" s="38"/>
      <c r="SX3" s="38"/>
      <c r="SY3" s="38"/>
      <c r="SZ3" s="38"/>
      <c r="TA3" s="38"/>
      <c r="TB3" s="38"/>
      <c r="TC3" s="38"/>
      <c r="TD3" s="38"/>
      <c r="TE3" s="38"/>
      <c r="TF3" s="38"/>
      <c r="TG3" s="38"/>
      <c r="TH3" s="38"/>
      <c r="TI3" s="38"/>
      <c r="TJ3" s="38"/>
      <c r="TK3" s="38"/>
      <c r="TL3" s="38"/>
      <c r="TM3" s="38"/>
      <c r="TN3" s="38"/>
      <c r="TO3" s="38"/>
      <c r="TP3" s="38"/>
      <c r="TQ3" s="38"/>
      <c r="TR3" s="38"/>
      <c r="TS3" s="38"/>
      <c r="TT3" s="38"/>
      <c r="TU3" s="38"/>
      <c r="TV3" s="38"/>
      <c r="TW3" s="38"/>
      <c r="TX3" s="38"/>
      <c r="TY3" s="38"/>
      <c r="TZ3" s="38"/>
      <c r="UA3" s="38"/>
      <c r="UB3" s="38"/>
      <c r="UC3" s="38"/>
      <c r="UD3" s="38"/>
      <c r="UE3" s="38"/>
      <c r="UF3" s="38"/>
      <c r="UG3" s="38"/>
      <c r="UH3" s="38"/>
      <c r="UI3" s="38"/>
      <c r="UJ3" s="38"/>
      <c r="UK3" s="38"/>
      <c r="UL3" s="38"/>
      <c r="UM3" s="38"/>
      <c r="UN3" s="38"/>
      <c r="UO3" s="38"/>
      <c r="UP3" s="38"/>
      <c r="UQ3" s="38"/>
      <c r="UR3" s="38"/>
      <c r="US3" s="38"/>
      <c r="UT3" s="38"/>
      <c r="UU3" s="38"/>
      <c r="UV3" s="38"/>
      <c r="UW3" s="38"/>
      <c r="UX3" s="38"/>
      <c r="UY3" s="38"/>
      <c r="UZ3" s="38"/>
      <c r="VA3" s="38"/>
      <c r="VB3" s="38"/>
      <c r="VC3" s="38"/>
      <c r="VD3" s="38"/>
      <c r="VE3" s="38"/>
      <c r="VF3" s="38"/>
      <c r="VG3" s="38"/>
      <c r="VH3" s="38"/>
      <c r="VI3" s="38"/>
      <c r="VJ3" s="38"/>
      <c r="VK3" s="38"/>
      <c r="VL3" s="38"/>
      <c r="VM3" s="38"/>
      <c r="VN3" s="38"/>
      <c r="VO3" s="38"/>
      <c r="VP3" s="38"/>
      <c r="VQ3" s="38"/>
      <c r="VR3" s="38"/>
      <c r="VS3" s="38"/>
      <c r="VT3" s="38"/>
      <c r="VU3" s="38"/>
      <c r="VV3" s="38"/>
      <c r="VW3" s="38"/>
      <c r="VX3" s="38"/>
      <c r="VY3" s="38"/>
      <c r="VZ3" s="38"/>
      <c r="WA3" s="38"/>
      <c r="WB3" s="38"/>
      <c r="WC3" s="38"/>
      <c r="WD3" s="38"/>
      <c r="WE3" s="38"/>
      <c r="WF3" s="38"/>
      <c r="WG3" s="38"/>
      <c r="WH3" s="38"/>
      <c r="WI3" s="38"/>
      <c r="WJ3" s="38"/>
      <c r="WK3" s="38"/>
      <c r="WL3" s="38"/>
      <c r="WM3" s="38"/>
      <c r="WN3" s="38"/>
      <c r="WO3" s="38"/>
      <c r="WP3" s="38"/>
      <c r="WQ3" s="38"/>
      <c r="WR3" s="38"/>
      <c r="WS3" s="38"/>
      <c r="WT3" s="38"/>
      <c r="WU3" s="38"/>
      <c r="WV3" s="38"/>
      <c r="WW3" s="38"/>
      <c r="WX3" s="38"/>
      <c r="WY3" s="38"/>
      <c r="WZ3" s="38"/>
      <c r="XA3" s="38"/>
      <c r="XB3" s="38"/>
      <c r="XC3" s="38"/>
      <c r="XD3" s="38"/>
      <c r="XE3" s="38"/>
      <c r="XF3" s="38"/>
      <c r="XG3" s="38"/>
      <c r="XH3" s="38"/>
      <c r="XI3" s="38"/>
      <c r="XJ3" s="38"/>
      <c r="XK3" s="38"/>
      <c r="XL3" s="38"/>
      <c r="XM3" s="38"/>
      <c r="XN3" s="38"/>
      <c r="XO3" s="38"/>
      <c r="XP3" s="38"/>
      <c r="XQ3" s="38"/>
      <c r="XR3" s="38"/>
      <c r="XS3" s="38"/>
      <c r="XT3" s="38"/>
      <c r="XU3" s="38"/>
      <c r="XV3" s="38"/>
      <c r="XW3" s="38"/>
      <c r="XX3" s="38"/>
      <c r="XY3" s="38"/>
      <c r="XZ3" s="38"/>
      <c r="YA3" s="38"/>
      <c r="YB3" s="38"/>
      <c r="YC3" s="38"/>
      <c r="YD3" s="38"/>
      <c r="YE3" s="38"/>
      <c r="YF3" s="38"/>
      <c r="YG3" s="38"/>
      <c r="YH3" s="38"/>
      <c r="YI3" s="38"/>
      <c r="YJ3" s="38"/>
      <c r="YK3" s="38"/>
      <c r="YL3" s="38"/>
      <c r="YM3" s="38"/>
      <c r="YN3" s="38"/>
      <c r="YO3" s="38"/>
      <c r="YP3" s="38"/>
      <c r="YQ3" s="38"/>
      <c r="YR3" s="38"/>
      <c r="YS3" s="38"/>
      <c r="YT3" s="38"/>
      <c r="YU3" s="38"/>
      <c r="YV3" s="38"/>
      <c r="YW3" s="38"/>
      <c r="YX3" s="38"/>
      <c r="YY3" s="38"/>
      <c r="YZ3" s="38"/>
      <c r="ZA3" s="38"/>
      <c r="ZB3" s="38"/>
      <c r="ZC3" s="38"/>
      <c r="ZD3" s="38"/>
      <c r="ZE3" s="38"/>
      <c r="ZF3" s="38"/>
      <c r="ZG3" s="38"/>
      <c r="ZH3" s="38"/>
      <c r="ZI3" s="38"/>
      <c r="ZJ3" s="38"/>
      <c r="ZK3" s="38"/>
      <c r="ZL3" s="38"/>
      <c r="ZM3" s="38"/>
      <c r="ZN3" s="38"/>
      <c r="ZO3" s="38"/>
      <c r="ZP3" s="38"/>
      <c r="ZQ3" s="38"/>
      <c r="ZR3" s="38"/>
      <c r="ZS3" s="38"/>
      <c r="ZT3" s="38"/>
      <c r="ZU3" s="38"/>
      <c r="ZV3" s="38"/>
      <c r="ZW3" s="38"/>
      <c r="ZX3" s="38"/>
      <c r="ZY3" s="38"/>
      <c r="ZZ3" s="38"/>
      <c r="AAA3" s="38"/>
      <c r="AAB3" s="38"/>
      <c r="AAC3" s="38"/>
      <c r="AAD3" s="38"/>
      <c r="AAE3" s="38"/>
      <c r="AAF3" s="38"/>
      <c r="AAG3" s="38"/>
      <c r="AAH3" s="38"/>
      <c r="AAI3" s="38"/>
      <c r="AAJ3" s="38"/>
      <c r="AAK3" s="38"/>
      <c r="AAL3" s="38"/>
      <c r="AAM3" s="38"/>
      <c r="AAN3" s="38"/>
      <c r="AAO3" s="38"/>
      <c r="AAP3" s="38"/>
      <c r="AAQ3" s="38"/>
      <c r="AAR3" s="38"/>
      <c r="AAS3" s="38"/>
      <c r="AAT3" s="38"/>
      <c r="AAU3" s="38"/>
      <c r="AAV3" s="38"/>
      <c r="AAW3" s="38"/>
      <c r="AAX3" s="38"/>
      <c r="AAY3" s="38"/>
      <c r="AAZ3" s="38"/>
      <c r="ABA3" s="38"/>
      <c r="ABB3" s="38"/>
      <c r="ABC3" s="38"/>
      <c r="ABD3" s="38"/>
      <c r="ABE3" s="38"/>
      <c r="ABF3" s="38"/>
      <c r="ABG3" s="38"/>
      <c r="ABH3" s="38"/>
      <c r="ABI3" s="38"/>
      <c r="ABJ3" s="38"/>
      <c r="ABK3" s="38"/>
      <c r="ABL3" s="38"/>
      <c r="ABM3" s="38"/>
      <c r="ABN3" s="38"/>
      <c r="ABO3" s="38"/>
      <c r="ABP3" s="38"/>
      <c r="ABQ3" s="38"/>
      <c r="ABR3" s="38"/>
      <c r="ABS3" s="38"/>
      <c r="ABT3" s="38"/>
      <c r="ABU3" s="38"/>
      <c r="ABV3" s="38"/>
      <c r="ABW3" s="38"/>
      <c r="ABX3" s="38"/>
      <c r="ABY3" s="38"/>
      <c r="ABZ3" s="38"/>
      <c r="ACA3" s="38"/>
      <c r="ACB3" s="38"/>
      <c r="ACC3" s="38"/>
      <c r="ACD3" s="38"/>
      <c r="ACE3" s="38"/>
      <c r="ACF3" s="38"/>
      <c r="ACG3" s="38"/>
      <c r="ACH3" s="38"/>
      <c r="ACI3" s="38"/>
      <c r="ACJ3" s="38"/>
      <c r="ACK3" s="38"/>
      <c r="ACL3" s="38"/>
      <c r="ACM3" s="38"/>
      <c r="ACN3" s="38"/>
      <c r="ACO3" s="38"/>
      <c r="ACP3" s="38"/>
      <c r="ACQ3" s="38"/>
      <c r="ACR3" s="38"/>
      <c r="ACS3" s="38"/>
      <c r="ACT3" s="38"/>
      <c r="ACU3" s="38"/>
      <c r="ACV3" s="38"/>
      <c r="ACW3" s="38"/>
      <c r="ACX3" s="38"/>
      <c r="ACY3" s="38"/>
      <c r="ACZ3" s="38"/>
      <c r="ADA3" s="38"/>
      <c r="ADB3" s="38"/>
      <c r="ADC3" s="38"/>
      <c r="ADD3" s="38"/>
      <c r="ADE3" s="38"/>
      <c r="ADF3" s="38"/>
      <c r="ADG3" s="38"/>
      <c r="ADH3" s="38"/>
      <c r="ADI3" s="38"/>
      <c r="ADJ3" s="38"/>
      <c r="ADK3" s="38"/>
      <c r="ADL3" s="38"/>
      <c r="ADM3" s="38"/>
      <c r="ADN3" s="38"/>
      <c r="ADO3" s="38"/>
      <c r="ADP3" s="38"/>
      <c r="ADQ3" s="38"/>
      <c r="ADR3" s="38"/>
      <c r="ADS3" s="38"/>
      <c r="ADT3" s="38"/>
      <c r="ADU3" s="38"/>
      <c r="ADV3" s="38"/>
      <c r="ADW3" s="38"/>
      <c r="ADX3" s="38"/>
      <c r="ADY3" s="38"/>
      <c r="ADZ3" s="38"/>
      <c r="AEA3" s="38"/>
      <c r="AEB3" s="38"/>
      <c r="AEC3" s="38"/>
      <c r="AED3" s="38"/>
      <c r="AEE3" s="38"/>
      <c r="AEF3" s="38"/>
      <c r="AEG3" s="38"/>
      <c r="AEH3" s="38"/>
      <c r="AEI3" s="38"/>
      <c r="AEJ3" s="38"/>
      <c r="AEK3" s="38"/>
      <c r="AEL3" s="38"/>
      <c r="AEM3" s="38"/>
      <c r="AEN3" s="38"/>
      <c r="AEO3" s="38"/>
      <c r="AEP3" s="38"/>
      <c r="AEQ3" s="38"/>
      <c r="AER3" s="38"/>
      <c r="AES3" s="38"/>
      <c r="AET3" s="38"/>
      <c r="AEU3" s="38"/>
      <c r="AEV3" s="38"/>
      <c r="AEW3" s="38"/>
      <c r="AEX3" s="38"/>
      <c r="AEY3" s="38"/>
      <c r="AEZ3" s="38"/>
      <c r="AFA3" s="38"/>
      <c r="AFB3" s="38"/>
      <c r="AFC3" s="38"/>
      <c r="AFD3" s="38"/>
      <c r="AFE3" s="38"/>
      <c r="AFF3" s="38"/>
      <c r="AFG3" s="38"/>
      <c r="AFH3" s="38"/>
      <c r="AFI3" s="38"/>
      <c r="AFJ3" s="38"/>
      <c r="AFK3" s="38"/>
      <c r="AFL3" s="38"/>
      <c r="AFM3" s="38"/>
      <c r="AFN3" s="38"/>
      <c r="AFO3" s="38"/>
      <c r="AFP3" s="38"/>
      <c r="AFQ3" s="38"/>
      <c r="AFR3" s="38"/>
      <c r="AFS3" s="38"/>
      <c r="AFT3" s="38"/>
      <c r="AFU3" s="38"/>
      <c r="AFV3" s="38"/>
      <c r="AFW3" s="38"/>
      <c r="AFX3" s="38"/>
      <c r="AFY3" s="38"/>
      <c r="AFZ3" s="38"/>
      <c r="AGA3" s="38"/>
      <c r="AGB3" s="38"/>
      <c r="AGC3" s="38"/>
      <c r="AGD3" s="38"/>
      <c r="AGE3" s="38"/>
      <c r="AGF3" s="38"/>
      <c r="AGG3" s="38"/>
      <c r="AGH3" s="38"/>
      <c r="AGI3" s="38"/>
      <c r="AGJ3" s="38"/>
      <c r="AGK3" s="38"/>
      <c r="AGL3" s="38"/>
      <c r="AGM3" s="38"/>
      <c r="AGN3" s="38"/>
      <c r="AGO3" s="38"/>
      <c r="AGP3" s="38"/>
      <c r="AGQ3" s="38"/>
      <c r="AGR3" s="38"/>
      <c r="AGS3" s="38"/>
      <c r="AGT3" s="38"/>
      <c r="AGU3" s="38"/>
      <c r="AGV3" s="38"/>
      <c r="AGW3" s="38"/>
      <c r="AGX3" s="38"/>
      <c r="AGY3" s="38"/>
      <c r="AGZ3" s="38"/>
      <c r="AHA3" s="38"/>
      <c r="AHB3" s="38"/>
      <c r="AHC3" s="38"/>
      <c r="AHD3" s="38"/>
      <c r="AHE3" s="38"/>
      <c r="AHF3" s="38"/>
      <c r="AHG3" s="38"/>
      <c r="AHH3" s="38"/>
      <c r="AHI3" s="38"/>
      <c r="AHJ3" s="38"/>
      <c r="AHK3" s="38"/>
      <c r="AHL3" s="38"/>
      <c r="AHM3" s="38"/>
      <c r="AHN3" s="38"/>
      <c r="AHO3" s="38"/>
      <c r="AHP3" s="38"/>
      <c r="AHQ3" s="38"/>
      <c r="AHR3" s="38"/>
      <c r="AHS3" s="38"/>
      <c r="AHT3" s="38"/>
      <c r="AHU3" s="38"/>
      <c r="AHV3" s="38"/>
      <c r="AHW3" s="38"/>
      <c r="AHX3" s="38"/>
      <c r="AHY3" s="38"/>
      <c r="AHZ3" s="38"/>
      <c r="AIA3" s="38"/>
      <c r="AIB3" s="38"/>
      <c r="AIC3" s="38"/>
      <c r="AID3" s="38"/>
      <c r="AIE3" s="38"/>
      <c r="AIF3" s="38"/>
      <c r="AIG3" s="38"/>
      <c r="AIH3" s="38"/>
      <c r="AII3" s="38"/>
      <c r="AIJ3" s="38"/>
      <c r="AIK3" s="38"/>
      <c r="AIL3" s="38"/>
      <c r="AIM3" s="38"/>
      <c r="AIN3" s="38"/>
      <c r="AIO3" s="38"/>
      <c r="AIP3" s="38"/>
      <c r="AIQ3" s="38"/>
      <c r="AIR3" s="38"/>
      <c r="AIS3" s="38"/>
      <c r="AIT3" s="38"/>
      <c r="AIU3" s="38"/>
      <c r="AIV3" s="38"/>
      <c r="AIW3" s="38"/>
      <c r="AIX3" s="38"/>
      <c r="AIY3" s="38"/>
      <c r="AIZ3" s="38"/>
      <c r="AJA3" s="38"/>
      <c r="AJB3" s="38"/>
      <c r="AJC3" s="38"/>
      <c r="AJD3" s="38"/>
      <c r="AJE3" s="38"/>
      <c r="AJF3" s="38"/>
      <c r="AJG3" s="38"/>
      <c r="AJH3" s="38"/>
      <c r="AJI3" s="38"/>
      <c r="AJJ3" s="38"/>
      <c r="AJK3" s="38"/>
      <c r="AJL3" s="38"/>
      <c r="AJM3" s="38"/>
      <c r="AJN3" s="38"/>
      <c r="AJO3" s="38"/>
      <c r="AJP3" s="38"/>
      <c r="AJQ3" s="38"/>
      <c r="AJR3" s="38"/>
      <c r="AJS3" s="38"/>
      <c r="AJT3" s="38"/>
      <c r="AJU3" s="38"/>
      <c r="AJV3" s="38"/>
      <c r="AJW3" s="38"/>
      <c r="AJX3" s="38"/>
      <c r="AJY3" s="38"/>
      <c r="AJZ3" s="38"/>
      <c r="AKA3" s="38"/>
      <c r="AKB3" s="38"/>
      <c r="AKC3" s="38"/>
      <c r="AKD3" s="38"/>
      <c r="AKE3" s="38"/>
      <c r="AKF3" s="38"/>
      <c r="AKG3" s="38"/>
      <c r="AKH3" s="38"/>
      <c r="AKI3" s="38"/>
      <c r="AKJ3" s="38"/>
      <c r="AKK3" s="38"/>
      <c r="AKL3" s="38"/>
      <c r="AKM3" s="38"/>
      <c r="AKN3" s="38"/>
      <c r="AKO3" s="38"/>
      <c r="AKP3" s="38"/>
      <c r="AKQ3" s="38"/>
      <c r="AKR3" s="38"/>
      <c r="AKS3" s="38"/>
      <c r="AKT3" s="38"/>
      <c r="AKU3" s="38"/>
      <c r="AKV3" s="38"/>
      <c r="AKW3" s="38"/>
      <c r="AKX3" s="38"/>
      <c r="AKY3" s="38"/>
      <c r="AKZ3" s="38"/>
      <c r="ALA3" s="38"/>
      <c r="ALB3" s="38"/>
      <c r="ALC3" s="38"/>
      <c r="ALD3" s="38"/>
      <c r="ALE3" s="38"/>
      <c r="ALF3" s="38"/>
      <c r="ALG3" s="38"/>
      <c r="ALH3" s="38"/>
      <c r="ALI3" s="38"/>
      <c r="ALJ3" s="38"/>
      <c r="ALK3" s="38"/>
      <c r="ALL3" s="38"/>
      <c r="ALM3" s="38"/>
      <c r="ALN3" s="38"/>
      <c r="ALO3" s="38"/>
      <c r="ALP3" s="38"/>
      <c r="ALQ3" s="38"/>
      <c r="ALR3" s="38"/>
      <c r="ALS3" s="38"/>
      <c r="ALT3" s="38"/>
      <c r="ALU3" s="38"/>
      <c r="ALV3" s="38"/>
      <c r="ALW3" s="38"/>
      <c r="ALX3" s="38"/>
      <c r="ALY3" s="38"/>
      <c r="ALZ3" s="38"/>
      <c r="AMA3" s="38"/>
      <c r="AMB3" s="38"/>
      <c r="AMC3" s="38"/>
      <c r="AMD3" s="38"/>
      <c r="AME3" s="38"/>
      <c r="AMF3" s="38"/>
      <c r="AMG3" s="38"/>
      <c r="AMH3" s="38"/>
      <c r="AMI3" s="38"/>
      <c r="AMJ3" s="38"/>
      <c r="AMK3" s="38"/>
      <c r="AML3" s="38"/>
      <c r="AMM3" s="38"/>
      <c r="AMN3" s="38"/>
      <c r="AMO3" s="38"/>
      <c r="AMP3" s="38"/>
      <c r="AMQ3" s="38"/>
      <c r="AMR3" s="38"/>
      <c r="AMS3" s="38"/>
      <c r="AMT3" s="38"/>
      <c r="AMU3" s="38"/>
      <c r="AMV3" s="38"/>
      <c r="AMW3" s="38"/>
      <c r="AMX3" s="38"/>
      <c r="AMY3" s="38"/>
      <c r="AMZ3" s="38"/>
      <c r="ANA3" s="38"/>
      <c r="ANB3" s="38"/>
      <c r="ANC3" s="38"/>
      <c r="AND3" s="38"/>
      <c r="ANE3" s="38"/>
      <c r="ANF3" s="38"/>
      <c r="ANG3" s="38"/>
      <c r="ANH3" s="38"/>
      <c r="ANI3" s="38"/>
      <c r="ANJ3" s="38"/>
      <c r="ANK3" s="38"/>
      <c r="ANL3" s="38"/>
      <c r="ANM3" s="38"/>
      <c r="ANN3" s="38"/>
      <c r="ANO3" s="38"/>
      <c r="ANP3" s="38"/>
      <c r="ANQ3" s="38"/>
      <c r="ANR3" s="38"/>
      <c r="ANS3" s="38"/>
      <c r="ANT3" s="38"/>
      <c r="ANU3" s="38"/>
      <c r="ANV3" s="38"/>
      <c r="ANW3" s="38"/>
      <c r="ANX3" s="38"/>
      <c r="ANY3" s="38"/>
      <c r="ANZ3" s="38"/>
      <c r="AOA3" s="38"/>
      <c r="AOB3" s="38"/>
      <c r="AOC3" s="38"/>
      <c r="AOD3" s="38"/>
      <c r="AOE3" s="38"/>
      <c r="AOF3" s="38"/>
      <c r="AOG3" s="38"/>
      <c r="AOH3" s="38"/>
      <c r="AOI3" s="38"/>
      <c r="AOJ3" s="38"/>
      <c r="AOK3" s="38"/>
      <c r="AOL3" s="38"/>
      <c r="AOM3" s="38"/>
      <c r="AON3" s="38"/>
      <c r="AOO3" s="38"/>
      <c r="AOP3" s="38"/>
      <c r="AOQ3" s="38"/>
      <c r="AOR3" s="38"/>
      <c r="AOS3" s="38"/>
      <c r="AOT3" s="38"/>
      <c r="AOU3" s="38"/>
      <c r="AOV3" s="38"/>
      <c r="AOW3" s="38"/>
      <c r="AOX3" s="38"/>
      <c r="AOY3" s="38"/>
      <c r="AOZ3" s="38"/>
      <c r="APA3" s="38"/>
      <c r="APB3" s="38"/>
      <c r="APC3" s="38"/>
      <c r="APD3" s="38"/>
      <c r="APE3" s="38"/>
      <c r="APF3" s="38"/>
      <c r="APG3" s="38"/>
      <c r="APH3" s="38"/>
      <c r="API3" s="38"/>
      <c r="APJ3" s="38"/>
      <c r="APK3" s="38"/>
      <c r="APL3" s="38"/>
      <c r="APM3" s="38"/>
      <c r="APN3" s="38"/>
      <c r="APO3" s="38"/>
      <c r="APP3" s="38"/>
      <c r="APQ3" s="38"/>
      <c r="APR3" s="38"/>
      <c r="APS3" s="38"/>
      <c r="APT3" s="38"/>
      <c r="APU3" s="38"/>
      <c r="APV3" s="38"/>
      <c r="APW3" s="38"/>
      <c r="APX3" s="38"/>
      <c r="APY3" s="38"/>
      <c r="APZ3" s="38"/>
      <c r="AQA3" s="38"/>
      <c r="AQB3" s="38"/>
      <c r="AQC3" s="38"/>
      <c r="AQD3" s="38"/>
      <c r="AQE3" s="38"/>
      <c r="AQF3" s="38"/>
      <c r="AQG3" s="38"/>
      <c r="AQH3" s="38"/>
      <c r="AQI3" s="38"/>
      <c r="AQJ3" s="38"/>
      <c r="AQK3" s="38"/>
      <c r="AQL3" s="38"/>
      <c r="AQM3" s="38"/>
      <c r="AQN3" s="38"/>
      <c r="AQO3" s="38"/>
      <c r="AQP3" s="38"/>
      <c r="AQQ3" s="38"/>
      <c r="AQR3" s="38"/>
      <c r="AQS3" s="38"/>
      <c r="AQT3" s="38"/>
      <c r="AQU3" s="38"/>
      <c r="AQV3" s="38"/>
      <c r="AQW3" s="38"/>
      <c r="AQX3" s="38"/>
      <c r="AQY3" s="38"/>
      <c r="AQZ3" s="38"/>
      <c r="ARA3" s="38"/>
      <c r="ARB3" s="38"/>
      <c r="ARC3" s="38"/>
      <c r="ARD3" s="38"/>
      <c r="ARE3" s="38"/>
      <c r="ARF3" s="38"/>
      <c r="ARG3" s="38"/>
      <c r="ARH3" s="38"/>
      <c r="ARI3" s="38"/>
      <c r="ARJ3" s="38"/>
      <c r="ARK3" s="38"/>
      <c r="ARL3" s="38"/>
      <c r="ARM3" s="38"/>
      <c r="ARN3" s="38"/>
      <c r="ARO3" s="38"/>
      <c r="ARP3" s="38"/>
      <c r="ARQ3" s="38"/>
      <c r="ARR3" s="38"/>
      <c r="ARS3" s="38"/>
      <c r="ART3" s="38"/>
      <c r="ARU3" s="38"/>
      <c r="ARV3" s="38"/>
      <c r="ARW3" s="38"/>
      <c r="ARX3" s="38"/>
      <c r="ARY3" s="38"/>
      <c r="ARZ3" s="38"/>
      <c r="ASA3" s="38"/>
      <c r="ASB3" s="38"/>
      <c r="ASC3" s="38"/>
      <c r="ASD3" s="38"/>
      <c r="ASE3" s="38"/>
      <c r="ASF3" s="38"/>
      <c r="ASG3" s="38"/>
      <c r="ASH3" s="38"/>
      <c r="ASI3" s="38"/>
      <c r="ASJ3" s="38"/>
      <c r="ASK3" s="38"/>
      <c r="ASL3" s="38"/>
      <c r="ASM3" s="38"/>
      <c r="ASN3" s="38"/>
      <c r="ASO3" s="38"/>
      <c r="ASP3" s="38"/>
      <c r="ASQ3" s="38"/>
      <c r="ASR3" s="38"/>
      <c r="ASS3" s="38"/>
      <c r="AST3" s="38"/>
      <c r="ASU3" s="38"/>
      <c r="ASV3" s="38"/>
      <c r="ASW3" s="38"/>
      <c r="ASX3" s="38"/>
      <c r="ASY3" s="38"/>
      <c r="ASZ3" s="38"/>
      <c r="ATA3" s="38"/>
      <c r="ATB3" s="38"/>
      <c r="ATC3" s="38"/>
      <c r="ATD3" s="38"/>
      <c r="ATE3" s="38"/>
      <c r="ATF3" s="38"/>
      <c r="ATG3" s="38"/>
      <c r="ATH3" s="38"/>
      <c r="ATI3" s="38"/>
      <c r="ATJ3" s="38"/>
      <c r="ATK3" s="38"/>
      <c r="ATL3" s="38"/>
      <c r="ATM3" s="38"/>
      <c r="ATN3" s="38"/>
      <c r="ATO3" s="38"/>
      <c r="ATP3" s="38"/>
      <c r="ATQ3" s="38"/>
      <c r="ATR3" s="38"/>
      <c r="ATS3" s="38"/>
      <c r="ATT3" s="38"/>
      <c r="ATU3" s="38"/>
      <c r="ATV3" s="38"/>
      <c r="ATW3" s="38"/>
      <c r="ATX3" s="38"/>
      <c r="ATY3" s="38"/>
      <c r="ATZ3" s="38"/>
      <c r="AUA3" s="38"/>
      <c r="AUB3" s="38"/>
      <c r="AUC3" s="38"/>
      <c r="AUD3" s="38"/>
      <c r="AUE3" s="38"/>
      <c r="AUF3" s="38"/>
      <c r="AUG3" s="38"/>
      <c r="AUH3" s="38"/>
      <c r="AUI3" s="38"/>
      <c r="AUJ3" s="38"/>
      <c r="AUK3" s="38"/>
      <c r="AUL3" s="38"/>
      <c r="AUM3" s="38"/>
      <c r="AUN3" s="38"/>
      <c r="AUO3" s="38"/>
      <c r="AUP3" s="38"/>
      <c r="AUQ3" s="38"/>
      <c r="AUR3" s="38"/>
      <c r="AUS3" s="38"/>
      <c r="AUT3" s="38"/>
      <c r="AUU3" s="38"/>
      <c r="AUV3" s="38"/>
      <c r="AUW3" s="38"/>
      <c r="AUX3" s="38"/>
      <c r="AUY3" s="38"/>
      <c r="AUZ3" s="38"/>
      <c r="AVA3" s="38"/>
      <c r="AVB3" s="38"/>
      <c r="AVC3" s="38"/>
      <c r="AVD3" s="38"/>
      <c r="AVE3" s="38"/>
      <c r="AVF3" s="38"/>
      <c r="AVG3" s="38"/>
      <c r="AVH3" s="38"/>
      <c r="AVI3" s="38"/>
      <c r="AVJ3" s="38"/>
      <c r="AVK3" s="38"/>
      <c r="AVL3" s="38"/>
      <c r="AVM3" s="38"/>
      <c r="AVN3" s="38"/>
      <c r="AVO3" s="38"/>
      <c r="AVP3" s="38"/>
      <c r="AVQ3" s="38"/>
      <c r="AVR3" s="38"/>
      <c r="AVS3" s="38"/>
      <c r="AVT3" s="38"/>
      <c r="AVU3" s="38"/>
      <c r="AVV3" s="38"/>
      <c r="AVW3" s="38"/>
      <c r="AVX3" s="38"/>
      <c r="AVY3" s="38"/>
      <c r="AVZ3" s="38"/>
      <c r="AWA3" s="38"/>
      <c r="AWB3" s="38"/>
      <c r="AWC3" s="38"/>
      <c r="AWD3" s="38"/>
      <c r="AWE3" s="38"/>
      <c r="AWF3" s="38"/>
      <c r="AWG3" s="38"/>
      <c r="AWH3" s="38"/>
      <c r="AWI3" s="38"/>
      <c r="AWJ3" s="38"/>
      <c r="AWK3" s="38"/>
      <c r="AWL3" s="38"/>
      <c r="AWM3" s="38"/>
      <c r="AWN3" s="38"/>
      <c r="AWO3" s="38"/>
      <c r="AWP3" s="38"/>
      <c r="AWQ3" s="38"/>
      <c r="AWR3" s="38"/>
      <c r="AWS3" s="38"/>
      <c r="AWT3" s="38"/>
      <c r="AWU3" s="38"/>
      <c r="AWV3" s="38"/>
      <c r="AWW3" s="38"/>
      <c r="AWX3" s="38"/>
      <c r="AWY3" s="38"/>
      <c r="AWZ3" s="38"/>
      <c r="AXA3" s="38"/>
      <c r="AXB3" s="38"/>
      <c r="AXC3" s="38"/>
      <c r="AXD3" s="38"/>
      <c r="AXE3" s="38"/>
      <c r="AXF3" s="38"/>
      <c r="AXG3" s="38"/>
      <c r="AXH3" s="38"/>
      <c r="AXI3" s="38"/>
      <c r="AXJ3" s="38"/>
      <c r="AXK3" s="38"/>
      <c r="AXL3" s="38"/>
      <c r="AXM3" s="38"/>
      <c r="AXN3" s="38"/>
      <c r="AXO3" s="38"/>
      <c r="AXP3" s="38"/>
      <c r="AXQ3" s="38"/>
      <c r="AXR3" s="38"/>
      <c r="AXS3" s="38"/>
      <c r="AXT3" s="38"/>
      <c r="AXU3" s="38"/>
      <c r="AXV3" s="38"/>
      <c r="AXW3" s="38"/>
      <c r="AXX3" s="38"/>
      <c r="AXY3" s="38"/>
      <c r="AXZ3" s="38"/>
      <c r="AYA3" s="38"/>
      <c r="AYB3" s="38"/>
      <c r="AYC3" s="38"/>
      <c r="AYD3" s="38"/>
      <c r="AYE3" s="38"/>
      <c r="AYF3" s="38"/>
      <c r="AYG3" s="38"/>
      <c r="AYH3" s="38"/>
      <c r="AYI3" s="38"/>
      <c r="AYJ3" s="38"/>
      <c r="AYK3" s="38"/>
      <c r="AYL3" s="38"/>
      <c r="AYM3" s="38"/>
      <c r="AYN3" s="38"/>
      <c r="AYO3" s="38"/>
      <c r="AYP3" s="38"/>
      <c r="AYQ3" s="38"/>
      <c r="AYR3" s="38"/>
      <c r="AYS3" s="38"/>
      <c r="AYT3" s="38"/>
      <c r="AYU3" s="38"/>
      <c r="AYV3" s="38"/>
      <c r="AYW3" s="38"/>
      <c r="AYX3" s="38"/>
      <c r="AYY3" s="38"/>
      <c r="AYZ3" s="38"/>
      <c r="AZA3" s="38"/>
      <c r="AZB3" s="38"/>
      <c r="AZC3" s="38"/>
      <c r="AZD3" s="38"/>
      <c r="AZE3" s="38"/>
      <c r="AZF3" s="38"/>
      <c r="AZG3" s="38"/>
      <c r="AZH3" s="38"/>
      <c r="AZI3" s="38"/>
      <c r="AZJ3" s="38"/>
      <c r="AZK3" s="38"/>
      <c r="AZL3" s="38"/>
      <c r="AZM3" s="38"/>
      <c r="AZN3" s="38"/>
      <c r="AZO3" s="38"/>
      <c r="AZP3" s="38"/>
      <c r="AZQ3" s="38"/>
      <c r="AZR3" s="38"/>
      <c r="AZS3" s="38"/>
      <c r="AZT3" s="38"/>
      <c r="AZU3" s="38"/>
      <c r="AZV3" s="38"/>
      <c r="AZW3" s="38"/>
      <c r="AZX3" s="38"/>
      <c r="AZY3" s="38"/>
      <c r="AZZ3" s="38"/>
      <c r="BAA3" s="38"/>
      <c r="BAB3" s="38"/>
      <c r="BAC3" s="38"/>
      <c r="BAD3" s="38"/>
      <c r="BAE3" s="38"/>
      <c r="BAF3" s="38"/>
      <c r="BAG3" s="38"/>
      <c r="BAH3" s="38"/>
      <c r="BAI3" s="38"/>
      <c r="BAJ3" s="38"/>
      <c r="BAK3" s="38"/>
      <c r="BAL3" s="38"/>
      <c r="BAM3" s="38"/>
      <c r="BAN3" s="38"/>
      <c r="BAO3" s="38"/>
      <c r="BAP3" s="38"/>
      <c r="BAQ3" s="38"/>
      <c r="BAR3" s="38"/>
      <c r="BAS3" s="38"/>
      <c r="BAT3" s="38"/>
      <c r="BAU3" s="38"/>
      <c r="BAV3" s="38"/>
      <c r="BAW3" s="38"/>
      <c r="BAX3" s="38"/>
      <c r="BAY3" s="38"/>
      <c r="BAZ3" s="38"/>
      <c r="BBA3" s="38"/>
      <c r="BBB3" s="38"/>
      <c r="BBC3" s="38"/>
      <c r="BBD3" s="38"/>
      <c r="BBE3" s="38"/>
      <c r="BBF3" s="38"/>
      <c r="BBG3" s="38"/>
      <c r="BBH3" s="38"/>
      <c r="BBI3" s="38"/>
      <c r="BBJ3" s="38"/>
      <c r="BBK3" s="38"/>
      <c r="BBL3" s="38"/>
      <c r="BBM3" s="38"/>
      <c r="BBN3" s="38"/>
      <c r="BBO3" s="38"/>
      <c r="BBP3" s="38"/>
      <c r="BBQ3" s="38"/>
      <c r="BBR3" s="38"/>
      <c r="BBS3" s="38"/>
      <c r="BBT3" s="38"/>
      <c r="BBU3" s="38"/>
      <c r="BBV3" s="38"/>
      <c r="BBW3" s="38"/>
      <c r="BBX3" s="38"/>
      <c r="BBY3" s="38"/>
      <c r="BBZ3" s="38"/>
      <c r="BCA3" s="38"/>
      <c r="BCB3" s="38"/>
      <c r="BCC3" s="38"/>
      <c r="BCD3" s="38"/>
      <c r="BCE3" s="38"/>
      <c r="BCF3" s="38"/>
      <c r="BCG3" s="38"/>
      <c r="BCH3" s="38"/>
      <c r="BCI3" s="38"/>
      <c r="BCJ3" s="38"/>
      <c r="BCK3" s="38"/>
      <c r="BCL3" s="38"/>
      <c r="BCM3" s="38"/>
      <c r="BCN3" s="38"/>
      <c r="BCO3" s="38"/>
      <c r="BCP3" s="38"/>
      <c r="BCQ3" s="38"/>
      <c r="BCR3" s="38"/>
      <c r="BCS3" s="38"/>
      <c r="BCT3" s="38"/>
      <c r="BCU3" s="38"/>
      <c r="BCV3" s="38"/>
      <c r="BCW3" s="38"/>
      <c r="BCX3" s="38"/>
      <c r="BCY3" s="38"/>
      <c r="BCZ3" s="38"/>
      <c r="BDA3" s="38"/>
      <c r="BDB3" s="38"/>
      <c r="BDC3" s="38"/>
      <c r="BDD3" s="38"/>
      <c r="BDE3" s="38"/>
      <c r="BDF3" s="38"/>
      <c r="BDG3" s="38"/>
      <c r="BDH3" s="38"/>
      <c r="BDI3" s="38"/>
      <c r="BDJ3" s="38"/>
      <c r="BDK3" s="38"/>
      <c r="BDL3" s="38"/>
      <c r="BDM3" s="38"/>
      <c r="BDN3" s="38"/>
      <c r="BDO3" s="38"/>
      <c r="BDP3" s="38"/>
      <c r="BDQ3" s="38"/>
      <c r="BDR3" s="38"/>
      <c r="BDS3" s="38"/>
      <c r="BDT3" s="38"/>
      <c r="BDU3" s="38"/>
      <c r="BDV3" s="38"/>
      <c r="BDW3" s="38"/>
      <c r="BDX3" s="38"/>
      <c r="BDY3" s="38"/>
      <c r="BDZ3" s="38"/>
      <c r="BEA3" s="38"/>
      <c r="BEB3" s="38"/>
      <c r="BEC3" s="38"/>
      <c r="BED3" s="38"/>
      <c r="BEE3" s="38"/>
      <c r="BEF3" s="38"/>
      <c r="BEG3" s="38"/>
      <c r="BEH3" s="38"/>
      <c r="BEI3" s="38"/>
      <c r="BEJ3" s="38"/>
      <c r="BEK3" s="38"/>
      <c r="BEL3" s="38"/>
      <c r="BEM3" s="38"/>
      <c r="BEN3" s="38"/>
      <c r="BEO3" s="38"/>
      <c r="BEP3" s="38"/>
      <c r="BEQ3" s="38"/>
      <c r="BER3" s="38"/>
      <c r="BES3" s="38"/>
      <c r="BET3" s="38"/>
      <c r="BEU3" s="38"/>
      <c r="BEV3" s="38"/>
      <c r="BEW3" s="38"/>
      <c r="BEX3" s="38"/>
      <c r="BEY3" s="38"/>
      <c r="BEZ3" s="38"/>
      <c r="BFA3" s="38"/>
      <c r="BFB3" s="38"/>
      <c r="BFC3" s="38"/>
      <c r="BFD3" s="38"/>
      <c r="BFE3" s="38"/>
      <c r="BFF3" s="38"/>
      <c r="BFG3" s="38"/>
      <c r="BFH3" s="38"/>
      <c r="BFI3" s="38"/>
      <c r="BFJ3" s="38"/>
      <c r="BFK3" s="38"/>
      <c r="BFL3" s="38"/>
      <c r="BFM3" s="38"/>
      <c r="BFN3" s="38"/>
      <c r="BFO3" s="38"/>
      <c r="BFP3" s="38"/>
      <c r="BFQ3" s="38"/>
      <c r="BFR3" s="38"/>
      <c r="BFS3" s="38"/>
      <c r="BFT3" s="38"/>
      <c r="BFU3" s="38"/>
      <c r="BFV3" s="38"/>
      <c r="BFW3" s="38"/>
      <c r="BFX3" s="38"/>
      <c r="BFY3" s="38"/>
      <c r="BFZ3" s="38"/>
      <c r="BGA3" s="38"/>
      <c r="BGB3" s="38"/>
      <c r="BGC3" s="38"/>
      <c r="BGD3" s="38"/>
      <c r="BGE3" s="38"/>
      <c r="BGF3" s="38"/>
      <c r="BGG3" s="38"/>
      <c r="BGH3" s="38"/>
      <c r="BGI3" s="38"/>
      <c r="BGJ3" s="38"/>
      <c r="BGK3" s="38"/>
      <c r="BGL3" s="38"/>
      <c r="BGM3" s="38"/>
      <c r="BGN3" s="38"/>
      <c r="BGO3" s="38"/>
      <c r="BGP3" s="38"/>
      <c r="BGQ3" s="38"/>
      <c r="BGR3" s="38"/>
      <c r="BGS3" s="38"/>
      <c r="BGT3" s="38"/>
      <c r="BGU3" s="38"/>
      <c r="BGV3" s="38"/>
      <c r="BGW3" s="38"/>
      <c r="BGX3" s="38"/>
      <c r="BGY3" s="38"/>
      <c r="BGZ3" s="38"/>
      <c r="BHA3" s="38"/>
      <c r="BHB3" s="38"/>
      <c r="BHC3" s="38"/>
      <c r="BHD3" s="38"/>
      <c r="BHE3" s="38"/>
      <c r="BHF3" s="38"/>
      <c r="BHG3" s="38"/>
      <c r="BHH3" s="38"/>
      <c r="BHI3" s="38"/>
      <c r="BHJ3" s="38"/>
      <c r="BHK3" s="38"/>
      <c r="BHL3" s="38"/>
      <c r="BHM3" s="38"/>
      <c r="BHN3" s="38"/>
      <c r="BHO3" s="38"/>
      <c r="BHP3" s="38"/>
      <c r="BHQ3" s="38"/>
      <c r="BHR3" s="38"/>
      <c r="BHS3" s="38"/>
      <c r="BHT3" s="38"/>
      <c r="BHU3" s="38"/>
      <c r="BHV3" s="38"/>
      <c r="BHW3" s="38"/>
      <c r="BHX3" s="38"/>
      <c r="BHY3" s="38"/>
      <c r="BHZ3" s="38"/>
      <c r="BIA3" s="38"/>
      <c r="BIB3" s="38"/>
      <c r="BIC3" s="38"/>
      <c r="BID3" s="38"/>
      <c r="BIE3" s="38"/>
      <c r="BIF3" s="38"/>
      <c r="BIG3" s="38"/>
      <c r="BIH3" s="38"/>
      <c r="BII3" s="38"/>
      <c r="BIJ3" s="38"/>
      <c r="BIK3" s="38"/>
      <c r="BIL3" s="38"/>
      <c r="BIM3" s="38"/>
      <c r="BIN3" s="38"/>
      <c r="BIO3" s="38"/>
      <c r="BIP3" s="38"/>
      <c r="BIQ3" s="38"/>
      <c r="BIR3" s="38"/>
      <c r="BIS3" s="38"/>
      <c r="BIT3" s="38"/>
      <c r="BIU3" s="38"/>
      <c r="BIV3" s="38"/>
      <c r="BIW3" s="38"/>
      <c r="BIX3" s="38"/>
      <c r="BIY3" s="38"/>
      <c r="BIZ3" s="38"/>
      <c r="BJA3" s="38"/>
      <c r="BJB3" s="38"/>
      <c r="BJC3" s="38"/>
      <c r="BJD3" s="38"/>
      <c r="BJE3" s="38"/>
      <c r="BJF3" s="38"/>
      <c r="BJG3" s="38"/>
      <c r="BJH3" s="38"/>
      <c r="BJI3" s="38"/>
      <c r="BJJ3" s="38"/>
      <c r="BJK3" s="38"/>
      <c r="BJL3" s="38"/>
      <c r="BJM3" s="38"/>
      <c r="BJN3" s="38"/>
      <c r="BJO3" s="38"/>
      <c r="BJP3" s="38"/>
      <c r="BJQ3" s="38"/>
      <c r="BJR3" s="38"/>
      <c r="BJS3" s="38"/>
      <c r="BJT3" s="38"/>
      <c r="BJU3" s="38"/>
      <c r="BJV3" s="38"/>
      <c r="BJW3" s="38"/>
      <c r="BJX3" s="38"/>
      <c r="BJY3" s="38"/>
      <c r="BJZ3" s="38"/>
      <c r="BKA3" s="38"/>
      <c r="BKB3" s="38"/>
      <c r="BKC3" s="38"/>
      <c r="BKD3" s="38"/>
      <c r="BKE3" s="38"/>
      <c r="BKF3" s="38"/>
      <c r="BKG3" s="38"/>
      <c r="BKH3" s="38"/>
      <c r="BKI3" s="38"/>
      <c r="BKJ3" s="38"/>
      <c r="BKK3" s="38"/>
      <c r="BKL3" s="38"/>
      <c r="BKM3" s="38"/>
      <c r="BKN3" s="38"/>
      <c r="BKO3" s="38"/>
      <c r="BKP3" s="38"/>
      <c r="BKQ3" s="38"/>
      <c r="BKR3" s="38"/>
      <c r="BKS3" s="38"/>
      <c r="BKT3" s="38"/>
      <c r="BKU3" s="38"/>
      <c r="BKV3" s="38"/>
      <c r="BKW3" s="38"/>
      <c r="BKX3" s="38"/>
      <c r="BKY3" s="38"/>
      <c r="BKZ3" s="38"/>
      <c r="BLA3" s="38"/>
      <c r="BLB3" s="38"/>
      <c r="BLC3" s="38"/>
      <c r="BLD3" s="38"/>
      <c r="BLE3" s="38"/>
      <c r="BLF3" s="38"/>
      <c r="BLG3" s="38"/>
      <c r="BLH3" s="38"/>
      <c r="BLI3" s="38"/>
      <c r="BLJ3" s="38"/>
      <c r="BLK3" s="38"/>
      <c r="BLL3" s="38"/>
      <c r="BLM3" s="38"/>
      <c r="BLN3" s="38"/>
      <c r="BLO3" s="38"/>
      <c r="BLP3" s="38"/>
      <c r="BLQ3" s="38"/>
      <c r="BLR3" s="38"/>
      <c r="BLS3" s="38"/>
      <c r="BLT3" s="38"/>
      <c r="BLU3" s="38"/>
      <c r="BLV3" s="38"/>
      <c r="BLW3" s="38"/>
      <c r="BLX3" s="38"/>
      <c r="BLY3" s="38"/>
      <c r="BLZ3" s="38"/>
      <c r="BMA3" s="38"/>
      <c r="BMB3" s="38"/>
      <c r="BMC3" s="38"/>
      <c r="BMD3" s="38"/>
      <c r="BME3" s="38"/>
      <c r="BMF3" s="38"/>
      <c r="BMG3" s="38"/>
      <c r="BMH3" s="38"/>
      <c r="BMI3" s="38"/>
      <c r="BMJ3" s="38"/>
      <c r="BMK3" s="38"/>
      <c r="BML3" s="38"/>
      <c r="BMM3" s="38"/>
      <c r="BMN3" s="38"/>
      <c r="BMO3" s="38"/>
      <c r="BMP3" s="38"/>
      <c r="BMQ3" s="38"/>
      <c r="BMR3" s="38"/>
      <c r="BMS3" s="38"/>
      <c r="BMT3" s="38"/>
      <c r="BMU3" s="38"/>
      <c r="BMV3" s="38"/>
      <c r="BMW3" s="38"/>
      <c r="BMX3" s="38"/>
      <c r="BMY3" s="38"/>
      <c r="BMZ3" s="38"/>
      <c r="BNA3" s="38"/>
      <c r="BNB3" s="38"/>
      <c r="BNC3" s="38"/>
      <c r="BND3" s="38"/>
      <c r="BNE3" s="38"/>
      <c r="BNF3" s="38"/>
      <c r="BNG3" s="38"/>
      <c r="BNH3" s="38"/>
      <c r="BNI3" s="38"/>
      <c r="BNJ3" s="38"/>
      <c r="BNK3" s="38"/>
      <c r="BNL3" s="38"/>
      <c r="BNM3" s="38"/>
      <c r="BNN3" s="38"/>
      <c r="BNO3" s="38"/>
      <c r="BNP3" s="38"/>
      <c r="BNQ3" s="38"/>
      <c r="BNR3" s="38"/>
      <c r="BNS3" s="38"/>
      <c r="BNT3" s="38"/>
      <c r="BNU3" s="38"/>
      <c r="BNV3" s="38"/>
      <c r="BNW3" s="38"/>
      <c r="BNX3" s="38"/>
      <c r="BNY3" s="38"/>
      <c r="BNZ3" s="38"/>
      <c r="BOA3" s="38"/>
      <c r="BOB3" s="38"/>
      <c r="BOC3" s="38"/>
      <c r="BOD3" s="38"/>
      <c r="BOE3" s="38"/>
      <c r="BOF3" s="38"/>
      <c r="BOG3" s="38"/>
      <c r="BOH3" s="38"/>
      <c r="BOI3" s="38"/>
      <c r="BOJ3" s="38"/>
      <c r="BOK3" s="38"/>
      <c r="BOL3" s="38"/>
      <c r="BOM3" s="38"/>
      <c r="BON3" s="38"/>
      <c r="BOO3" s="38"/>
      <c r="BOP3" s="38"/>
      <c r="BOQ3" s="38"/>
      <c r="BOR3" s="38"/>
      <c r="BOS3" s="38"/>
      <c r="BOT3" s="38"/>
      <c r="BOU3" s="38"/>
      <c r="BOV3" s="38"/>
      <c r="BOW3" s="38"/>
      <c r="BOX3" s="38"/>
      <c r="BOY3" s="38"/>
      <c r="BOZ3" s="38"/>
      <c r="BPA3" s="38"/>
      <c r="BPB3" s="38"/>
      <c r="BPC3" s="38"/>
      <c r="BPD3" s="38"/>
      <c r="BPE3" s="38"/>
      <c r="BPF3" s="38"/>
      <c r="BPG3" s="38"/>
      <c r="BPH3" s="38"/>
      <c r="BPI3" s="38"/>
      <c r="BPJ3" s="38"/>
      <c r="BPK3" s="38"/>
      <c r="BPL3" s="38"/>
      <c r="BPM3" s="38"/>
      <c r="BPN3" s="38"/>
      <c r="BPO3" s="38"/>
      <c r="BPP3" s="38"/>
      <c r="BPQ3" s="38"/>
      <c r="BPR3" s="38"/>
      <c r="BPS3" s="38"/>
      <c r="BPT3" s="38"/>
      <c r="BPU3" s="38"/>
      <c r="BPV3" s="38"/>
      <c r="BPW3" s="38"/>
      <c r="BPX3" s="38"/>
      <c r="BPY3" s="38"/>
      <c r="BPZ3" s="38"/>
      <c r="BQA3" s="38"/>
      <c r="BQB3" s="38"/>
      <c r="BQC3" s="38"/>
      <c r="BQD3" s="38"/>
      <c r="BQE3" s="38"/>
      <c r="BQF3" s="38"/>
      <c r="BQG3" s="38"/>
      <c r="BQH3" s="38"/>
      <c r="BQI3" s="38"/>
      <c r="BQJ3" s="38"/>
      <c r="BQK3" s="38"/>
      <c r="BQL3" s="38"/>
      <c r="BQM3" s="38"/>
      <c r="BQN3" s="38"/>
      <c r="BQO3" s="38"/>
      <c r="BQP3" s="38"/>
      <c r="BQQ3" s="38"/>
      <c r="BQR3" s="38"/>
      <c r="BQS3" s="38"/>
      <c r="BQT3" s="38"/>
      <c r="BQU3" s="38"/>
      <c r="BQV3" s="38"/>
      <c r="BQW3" s="38"/>
      <c r="BQX3" s="38"/>
      <c r="BQY3" s="38"/>
      <c r="BQZ3" s="38"/>
      <c r="BRA3" s="38"/>
      <c r="BRB3" s="38"/>
      <c r="BRC3" s="38"/>
      <c r="BRD3" s="38"/>
      <c r="BRE3" s="38"/>
      <c r="BRF3" s="38"/>
      <c r="BRG3" s="38"/>
      <c r="BRH3" s="38"/>
      <c r="BRI3" s="38"/>
      <c r="BRJ3" s="38"/>
      <c r="BRK3" s="38"/>
      <c r="BRL3" s="38"/>
      <c r="BRM3" s="38"/>
      <c r="BRN3" s="38"/>
      <c r="BRO3" s="38"/>
      <c r="BRP3" s="38"/>
      <c r="BRQ3" s="38"/>
      <c r="BRR3" s="38"/>
      <c r="BRS3" s="38"/>
      <c r="BRT3" s="38"/>
      <c r="BRU3" s="38"/>
      <c r="BRV3" s="38"/>
      <c r="BRW3" s="38"/>
      <c r="BRX3" s="38"/>
      <c r="BRY3" s="38"/>
      <c r="BRZ3" s="38"/>
      <c r="BSA3" s="38"/>
      <c r="BSB3" s="38"/>
      <c r="BSC3" s="38"/>
      <c r="BSD3" s="38"/>
      <c r="BSE3" s="38"/>
      <c r="BSF3" s="38"/>
      <c r="BSG3" s="38"/>
      <c r="BSH3" s="38"/>
      <c r="BSI3" s="38"/>
      <c r="BSJ3" s="38"/>
      <c r="BSK3" s="38"/>
      <c r="BSL3" s="38"/>
      <c r="BSM3" s="38"/>
      <c r="BSN3" s="38"/>
      <c r="BSO3" s="38"/>
      <c r="BSP3" s="38"/>
      <c r="BSQ3" s="38"/>
      <c r="BSR3" s="38"/>
      <c r="BSS3" s="38"/>
      <c r="BST3" s="38"/>
      <c r="BSU3" s="38"/>
      <c r="BSV3" s="38"/>
      <c r="BSW3" s="38"/>
      <c r="BSX3" s="38"/>
      <c r="BSY3" s="38"/>
      <c r="BSZ3" s="38"/>
      <c r="BTA3" s="38"/>
      <c r="BTB3" s="38"/>
      <c r="BTC3" s="38"/>
      <c r="BTD3" s="38"/>
      <c r="BTE3" s="38"/>
      <c r="BTF3" s="38"/>
      <c r="BTG3" s="38"/>
      <c r="BTH3" s="38"/>
      <c r="BTI3" s="38"/>
      <c r="BTJ3" s="38"/>
      <c r="BTK3" s="38"/>
      <c r="BTL3" s="38"/>
      <c r="BTM3" s="38"/>
      <c r="BTN3" s="38"/>
      <c r="BTO3" s="38"/>
      <c r="BTP3" s="38"/>
      <c r="BTQ3" s="38"/>
      <c r="BTR3" s="38"/>
      <c r="BTS3" s="38"/>
      <c r="BTT3" s="38"/>
      <c r="BTU3" s="38"/>
      <c r="BTV3" s="38"/>
      <c r="BTW3" s="38"/>
      <c r="BTX3" s="38"/>
      <c r="BTY3" s="38"/>
      <c r="BTZ3" s="38"/>
      <c r="BUA3" s="38"/>
      <c r="BUB3" s="38"/>
      <c r="BUC3" s="38"/>
      <c r="BUD3" s="38"/>
      <c r="BUE3" s="38"/>
      <c r="BUF3" s="38"/>
      <c r="BUG3" s="38"/>
      <c r="BUH3" s="38"/>
      <c r="BUI3" s="38"/>
      <c r="BUJ3" s="38"/>
      <c r="BUK3" s="38"/>
      <c r="BUL3" s="38"/>
      <c r="BUM3" s="38"/>
      <c r="BUN3" s="38"/>
      <c r="BUO3" s="38"/>
      <c r="BUP3" s="38"/>
      <c r="BUQ3" s="38"/>
      <c r="BUR3" s="38"/>
      <c r="BUS3" s="38"/>
      <c r="BUT3" s="38"/>
      <c r="BUU3" s="38"/>
      <c r="BUV3" s="38"/>
      <c r="BUW3" s="38"/>
      <c r="BUX3" s="38"/>
      <c r="BUY3" s="38"/>
      <c r="BUZ3" s="38"/>
      <c r="BVA3" s="38"/>
      <c r="BVB3" s="38"/>
      <c r="BVC3" s="38"/>
      <c r="BVD3" s="38"/>
      <c r="BVE3" s="38"/>
      <c r="BVF3" s="38"/>
      <c r="BVG3" s="38"/>
      <c r="BVH3" s="38"/>
      <c r="BVI3" s="38"/>
      <c r="BVJ3" s="38"/>
      <c r="BVK3" s="38"/>
      <c r="BVL3" s="38"/>
      <c r="BVM3" s="38"/>
      <c r="BVN3" s="38"/>
      <c r="BVO3" s="38"/>
      <c r="BVP3" s="38"/>
      <c r="BVQ3" s="38"/>
      <c r="BVR3" s="38"/>
      <c r="BVS3" s="38"/>
      <c r="BVT3" s="38"/>
      <c r="BVU3" s="38"/>
      <c r="BVV3" s="38"/>
      <c r="BVW3" s="38"/>
      <c r="BVX3" s="38"/>
      <c r="BVY3" s="38"/>
      <c r="BVZ3" s="38"/>
      <c r="BWA3" s="38"/>
      <c r="BWB3" s="38"/>
      <c r="BWC3" s="38"/>
      <c r="BWD3" s="38"/>
      <c r="BWE3" s="38"/>
      <c r="BWF3" s="38"/>
      <c r="BWG3" s="38"/>
      <c r="BWH3" s="38"/>
      <c r="BWI3" s="38"/>
      <c r="BWJ3" s="38"/>
      <c r="BWK3" s="38"/>
      <c r="BWL3" s="38"/>
      <c r="BWM3" s="38"/>
      <c r="BWN3" s="38"/>
      <c r="BWO3" s="38"/>
      <c r="BWP3" s="38"/>
      <c r="BWQ3" s="38"/>
      <c r="BWR3" s="38"/>
      <c r="BWS3" s="38"/>
      <c r="BWT3" s="38"/>
      <c r="BWU3" s="38"/>
      <c r="BWV3" s="38"/>
      <c r="BWW3" s="38"/>
      <c r="BWX3" s="38"/>
      <c r="BWY3" s="38"/>
      <c r="BWZ3" s="38"/>
      <c r="BXA3" s="38"/>
      <c r="BXB3" s="38"/>
      <c r="BXC3" s="38"/>
      <c r="BXD3" s="38"/>
      <c r="BXE3" s="38"/>
      <c r="BXF3" s="38"/>
      <c r="BXG3" s="38"/>
      <c r="BXH3" s="38"/>
      <c r="BXI3" s="38"/>
      <c r="BXJ3" s="38"/>
      <c r="BXK3" s="38"/>
      <c r="BXL3" s="38"/>
      <c r="BXM3" s="38"/>
      <c r="BXN3" s="38"/>
      <c r="BXO3" s="38"/>
      <c r="BXP3" s="38"/>
      <c r="BXQ3" s="38"/>
      <c r="BXR3" s="38"/>
      <c r="BXS3" s="38"/>
      <c r="BXT3" s="38"/>
      <c r="BXU3" s="38"/>
      <c r="BXV3" s="38"/>
      <c r="BXW3" s="38"/>
      <c r="BXX3" s="38"/>
      <c r="BXY3" s="38"/>
      <c r="BXZ3" s="38"/>
      <c r="BYA3" s="38"/>
      <c r="BYB3" s="38"/>
      <c r="BYC3" s="38"/>
      <c r="BYD3" s="38"/>
      <c r="BYE3" s="38"/>
      <c r="BYF3" s="38"/>
      <c r="BYG3" s="38"/>
      <c r="BYH3" s="38"/>
      <c r="BYI3" s="38"/>
      <c r="BYJ3" s="38"/>
      <c r="BYK3" s="38"/>
      <c r="BYL3" s="38"/>
      <c r="BYM3" s="38"/>
      <c r="BYN3" s="38"/>
      <c r="BYO3" s="38"/>
      <c r="BYP3" s="38"/>
      <c r="BYQ3" s="38"/>
      <c r="BYR3" s="38"/>
      <c r="BYS3" s="38"/>
      <c r="BYT3" s="38"/>
      <c r="BYU3" s="38"/>
      <c r="BYV3" s="38"/>
      <c r="BYW3" s="38"/>
      <c r="BYX3" s="38"/>
      <c r="BYY3" s="38"/>
      <c r="BYZ3" s="38"/>
      <c r="BZA3" s="38"/>
      <c r="BZB3" s="38"/>
      <c r="BZC3" s="38"/>
      <c r="BZD3" s="38"/>
      <c r="BZE3" s="38"/>
      <c r="BZF3" s="38"/>
      <c r="BZG3" s="38"/>
      <c r="BZH3" s="38"/>
      <c r="BZI3" s="38"/>
      <c r="BZJ3" s="38"/>
      <c r="BZK3" s="38"/>
      <c r="BZL3" s="38"/>
      <c r="BZM3" s="38"/>
      <c r="BZN3" s="38"/>
      <c r="BZO3" s="38"/>
      <c r="BZP3" s="38"/>
      <c r="BZQ3" s="38"/>
      <c r="BZR3" s="38"/>
      <c r="BZS3" s="38"/>
      <c r="BZT3" s="38"/>
      <c r="BZU3" s="38"/>
      <c r="BZV3" s="38"/>
      <c r="BZW3" s="38"/>
      <c r="BZX3" s="38"/>
      <c r="BZY3" s="38"/>
      <c r="BZZ3" s="38"/>
      <c r="CAA3" s="38"/>
      <c r="CAB3" s="38"/>
      <c r="CAC3" s="38"/>
      <c r="CAD3" s="38"/>
      <c r="CAE3" s="38"/>
      <c r="CAF3" s="38"/>
      <c r="CAG3" s="38"/>
      <c r="CAH3" s="38"/>
      <c r="CAI3" s="38"/>
      <c r="CAJ3" s="38"/>
      <c r="CAK3" s="38"/>
      <c r="CAL3" s="38"/>
      <c r="CAM3" s="38"/>
      <c r="CAN3" s="38"/>
      <c r="CAO3" s="38"/>
      <c r="CAP3" s="38"/>
      <c r="CAQ3" s="38"/>
      <c r="CAR3" s="38"/>
      <c r="CAS3" s="38"/>
      <c r="CAT3" s="38"/>
      <c r="CAU3" s="38"/>
      <c r="CAV3" s="38"/>
      <c r="CAW3" s="38"/>
      <c r="CAX3" s="38"/>
      <c r="CAY3" s="38"/>
      <c r="CAZ3" s="38"/>
      <c r="CBA3" s="38"/>
      <c r="CBB3" s="38"/>
      <c r="CBC3" s="38"/>
      <c r="CBD3" s="38"/>
      <c r="CBE3" s="38"/>
      <c r="CBF3" s="38"/>
      <c r="CBG3" s="38"/>
      <c r="CBH3" s="38"/>
      <c r="CBI3" s="38"/>
      <c r="CBJ3" s="38"/>
      <c r="CBK3" s="38"/>
      <c r="CBL3" s="38"/>
      <c r="CBM3" s="38"/>
      <c r="CBN3" s="38"/>
      <c r="CBO3" s="38"/>
      <c r="CBP3" s="38"/>
      <c r="CBQ3" s="38"/>
      <c r="CBR3" s="38"/>
      <c r="CBS3" s="38"/>
      <c r="CBT3" s="38"/>
      <c r="CBU3" s="38"/>
      <c r="CBV3" s="38"/>
      <c r="CBW3" s="38"/>
      <c r="CBX3" s="38"/>
      <c r="CBY3" s="38"/>
      <c r="CBZ3" s="38"/>
      <c r="CCA3" s="38"/>
      <c r="CCB3" s="38"/>
      <c r="CCC3" s="38"/>
      <c r="CCD3" s="38"/>
      <c r="CCE3" s="38"/>
      <c r="CCF3" s="38"/>
      <c r="CCG3" s="38"/>
      <c r="CCH3" s="38"/>
      <c r="CCI3" s="38"/>
      <c r="CCJ3" s="38"/>
      <c r="CCK3" s="38"/>
      <c r="CCL3" s="38"/>
      <c r="CCM3" s="38"/>
      <c r="CCN3" s="38"/>
      <c r="CCO3" s="38"/>
      <c r="CCP3" s="38"/>
      <c r="CCQ3" s="38"/>
      <c r="CCR3" s="38"/>
      <c r="CCS3" s="38"/>
      <c r="CCT3" s="38"/>
      <c r="CCU3" s="38"/>
      <c r="CCV3" s="38"/>
      <c r="CCW3" s="38"/>
      <c r="CCX3" s="38"/>
      <c r="CCY3" s="38"/>
      <c r="CCZ3" s="38"/>
      <c r="CDA3" s="38"/>
      <c r="CDB3" s="38"/>
      <c r="CDC3" s="38"/>
      <c r="CDD3" s="38"/>
      <c r="CDE3" s="38"/>
      <c r="CDF3" s="38"/>
      <c r="CDG3" s="38"/>
      <c r="CDH3" s="38"/>
      <c r="CDI3" s="38"/>
      <c r="CDJ3" s="38"/>
      <c r="CDK3" s="38"/>
      <c r="CDL3" s="38"/>
      <c r="CDM3" s="38"/>
      <c r="CDN3" s="38"/>
      <c r="CDO3" s="38"/>
      <c r="CDP3" s="38"/>
      <c r="CDQ3" s="38"/>
      <c r="CDR3" s="38"/>
      <c r="CDS3" s="38"/>
      <c r="CDT3" s="38"/>
      <c r="CDU3" s="38"/>
      <c r="CDV3" s="38"/>
      <c r="CDW3" s="38"/>
      <c r="CDX3" s="38"/>
      <c r="CDY3" s="38"/>
      <c r="CDZ3" s="38"/>
      <c r="CEA3" s="38"/>
      <c r="CEB3" s="38"/>
      <c r="CEC3" s="38"/>
      <c r="CED3" s="38"/>
      <c r="CEE3" s="38"/>
      <c r="CEF3" s="38"/>
      <c r="CEG3" s="38"/>
      <c r="CEH3" s="38"/>
      <c r="CEI3" s="38"/>
      <c r="CEJ3" s="38"/>
      <c r="CEK3" s="38"/>
      <c r="CEL3" s="38"/>
      <c r="CEM3" s="38"/>
      <c r="CEN3" s="38"/>
      <c r="CEO3" s="38"/>
      <c r="CEP3" s="38"/>
      <c r="CEQ3" s="38"/>
      <c r="CER3" s="38"/>
      <c r="CES3" s="38"/>
      <c r="CET3" s="38"/>
      <c r="CEU3" s="38"/>
      <c r="CEV3" s="38"/>
      <c r="CEW3" s="38"/>
      <c r="CEX3" s="38"/>
      <c r="CEY3" s="38"/>
      <c r="CEZ3" s="38"/>
      <c r="CFA3" s="38"/>
      <c r="CFB3" s="38"/>
      <c r="CFC3" s="38"/>
      <c r="CFD3" s="38"/>
      <c r="CFE3" s="38"/>
      <c r="CFF3" s="38"/>
      <c r="CFG3" s="38"/>
      <c r="CFH3" s="38"/>
      <c r="CFI3" s="38"/>
      <c r="CFJ3" s="38"/>
      <c r="CFK3" s="38"/>
      <c r="CFL3" s="38"/>
      <c r="CFM3" s="38"/>
      <c r="CFN3" s="38"/>
      <c r="CFO3" s="38"/>
      <c r="CFP3" s="38"/>
      <c r="CFQ3" s="38"/>
      <c r="CFR3" s="38"/>
      <c r="CFS3" s="38"/>
      <c r="CFT3" s="38"/>
      <c r="CFU3" s="38"/>
      <c r="CFV3" s="38"/>
      <c r="CFW3" s="38"/>
      <c r="CFX3" s="38"/>
      <c r="CFY3" s="38"/>
      <c r="CFZ3" s="38"/>
      <c r="CGA3" s="38"/>
      <c r="CGB3" s="38"/>
      <c r="CGC3" s="38"/>
      <c r="CGD3" s="38"/>
      <c r="CGE3" s="38"/>
      <c r="CGF3" s="38"/>
      <c r="CGG3" s="38"/>
      <c r="CGH3" s="38"/>
      <c r="CGI3" s="38"/>
      <c r="CGJ3" s="38"/>
      <c r="CGK3" s="38"/>
      <c r="CGL3" s="38"/>
      <c r="CGM3" s="38"/>
      <c r="CGN3" s="38"/>
      <c r="CGO3" s="38"/>
      <c r="CGP3" s="38"/>
      <c r="CGQ3" s="38"/>
      <c r="CGR3" s="38"/>
      <c r="CGS3" s="38"/>
      <c r="CGT3" s="38"/>
      <c r="CGU3" s="38"/>
      <c r="CGV3" s="38"/>
      <c r="CGW3" s="38"/>
      <c r="CGX3" s="38"/>
      <c r="CGY3" s="38"/>
      <c r="CGZ3" s="38"/>
      <c r="CHA3" s="38"/>
      <c r="CHB3" s="38"/>
      <c r="CHC3" s="38"/>
      <c r="CHD3" s="38"/>
      <c r="CHE3" s="38"/>
      <c r="CHF3" s="38"/>
      <c r="CHG3" s="38"/>
      <c r="CHH3" s="38"/>
      <c r="CHI3" s="38"/>
      <c r="CHJ3" s="38"/>
      <c r="CHK3" s="38"/>
      <c r="CHL3" s="38"/>
      <c r="CHM3" s="38"/>
      <c r="CHN3" s="38"/>
      <c r="CHO3" s="38"/>
      <c r="CHP3" s="38"/>
      <c r="CHQ3" s="38"/>
      <c r="CHR3" s="38"/>
      <c r="CHS3" s="38"/>
      <c r="CHT3" s="38"/>
      <c r="CHU3" s="38"/>
      <c r="CHV3" s="38"/>
      <c r="CHW3" s="38"/>
      <c r="CHX3" s="38"/>
      <c r="CHY3" s="38"/>
      <c r="CHZ3" s="38"/>
      <c r="CIA3" s="38"/>
      <c r="CIB3" s="38"/>
      <c r="CIC3" s="38"/>
      <c r="CID3" s="38"/>
      <c r="CIE3" s="38"/>
      <c r="CIF3" s="38"/>
      <c r="CIG3" s="38"/>
      <c r="CIH3" s="38"/>
      <c r="CII3" s="38"/>
      <c r="CIJ3" s="38"/>
      <c r="CIK3" s="38"/>
      <c r="CIL3" s="38"/>
      <c r="CIM3" s="38"/>
      <c r="CIN3" s="38"/>
      <c r="CIO3" s="38"/>
      <c r="CIP3" s="38"/>
      <c r="CIQ3" s="38"/>
      <c r="CIR3" s="38"/>
      <c r="CIS3" s="38"/>
      <c r="CIT3" s="38"/>
      <c r="CIU3" s="38"/>
      <c r="CIV3" s="38"/>
      <c r="CIW3" s="38"/>
      <c r="CIX3" s="38"/>
      <c r="CIY3" s="38"/>
      <c r="CIZ3" s="38"/>
      <c r="CJA3" s="38"/>
      <c r="CJB3" s="38"/>
      <c r="CJC3" s="38"/>
      <c r="CJD3" s="38"/>
      <c r="CJE3" s="38"/>
      <c r="CJF3" s="38"/>
      <c r="CJG3" s="38"/>
      <c r="CJH3" s="38"/>
      <c r="CJI3" s="38"/>
      <c r="CJJ3" s="38"/>
      <c r="CJK3" s="38"/>
      <c r="CJL3" s="38"/>
      <c r="CJM3" s="38"/>
      <c r="CJN3" s="38"/>
      <c r="CJO3" s="38"/>
      <c r="CJP3" s="38"/>
      <c r="CJQ3" s="38"/>
      <c r="CJR3" s="38"/>
      <c r="CJS3" s="38"/>
      <c r="CJT3" s="38"/>
      <c r="CJU3" s="38"/>
      <c r="CJV3" s="38"/>
      <c r="CJW3" s="38"/>
      <c r="CJX3" s="38"/>
      <c r="CJY3" s="38"/>
      <c r="CJZ3" s="38"/>
      <c r="CKA3" s="38"/>
      <c r="CKB3" s="38"/>
      <c r="CKC3" s="38"/>
      <c r="CKD3" s="38"/>
      <c r="CKE3" s="38"/>
      <c r="CKF3" s="38"/>
      <c r="CKG3" s="38"/>
      <c r="CKH3" s="38"/>
      <c r="CKI3" s="38"/>
      <c r="CKJ3" s="38"/>
      <c r="CKK3" s="38"/>
      <c r="CKL3" s="38"/>
      <c r="CKM3" s="38"/>
      <c r="CKN3" s="38"/>
      <c r="CKO3" s="38"/>
      <c r="CKP3" s="38"/>
      <c r="CKQ3" s="38"/>
      <c r="CKR3" s="38"/>
      <c r="CKS3" s="38"/>
      <c r="CKT3" s="38"/>
      <c r="CKU3" s="38"/>
      <c r="CKV3" s="38"/>
      <c r="CKW3" s="38"/>
      <c r="CKX3" s="38"/>
      <c r="CKY3" s="38"/>
      <c r="CKZ3" s="38"/>
      <c r="CLA3" s="38"/>
      <c r="CLB3" s="38"/>
      <c r="CLC3" s="38"/>
      <c r="CLD3" s="38"/>
      <c r="CLE3" s="38"/>
      <c r="CLF3" s="38"/>
      <c r="CLG3" s="38"/>
      <c r="CLH3" s="38"/>
      <c r="CLI3" s="38"/>
      <c r="CLJ3" s="38"/>
      <c r="CLK3" s="38"/>
      <c r="CLL3" s="38"/>
      <c r="CLM3" s="38"/>
      <c r="CLN3" s="38"/>
      <c r="CLO3" s="38"/>
      <c r="CLP3" s="38"/>
      <c r="CLQ3" s="38"/>
      <c r="CLR3" s="38"/>
      <c r="CLS3" s="38"/>
      <c r="CLT3" s="38"/>
      <c r="CLU3" s="38"/>
      <c r="CLV3" s="38"/>
      <c r="CLW3" s="38"/>
      <c r="CLX3" s="38"/>
      <c r="CLY3" s="38"/>
      <c r="CLZ3" s="38"/>
      <c r="CMA3" s="38"/>
      <c r="CMB3" s="38"/>
      <c r="CMC3" s="38"/>
      <c r="CMD3" s="38"/>
      <c r="CME3" s="38"/>
      <c r="CMF3" s="38"/>
      <c r="CMG3" s="38"/>
      <c r="CMH3" s="38"/>
      <c r="CMI3" s="38"/>
      <c r="CMJ3" s="38"/>
      <c r="CMK3" s="38"/>
      <c r="CML3" s="38"/>
      <c r="CMM3" s="38"/>
      <c r="CMN3" s="38"/>
      <c r="CMO3" s="38"/>
      <c r="CMP3" s="38"/>
      <c r="CMQ3" s="38"/>
      <c r="CMR3" s="38"/>
      <c r="CMS3" s="38"/>
      <c r="CMT3" s="38"/>
      <c r="CMU3" s="38"/>
      <c r="CMV3" s="38"/>
      <c r="CMW3" s="38"/>
      <c r="CMX3" s="38"/>
      <c r="CMY3" s="38"/>
      <c r="CMZ3" s="38"/>
      <c r="CNA3" s="38"/>
      <c r="CNB3" s="38"/>
      <c r="CNC3" s="38"/>
      <c r="CND3" s="38"/>
      <c r="CNE3" s="38"/>
      <c r="CNF3" s="38"/>
      <c r="CNG3" s="38"/>
      <c r="CNH3" s="38"/>
      <c r="CNI3" s="38"/>
      <c r="CNJ3" s="38"/>
      <c r="CNK3" s="38"/>
      <c r="CNL3" s="38"/>
      <c r="CNM3" s="38"/>
      <c r="CNN3" s="38"/>
      <c r="CNO3" s="38"/>
      <c r="CNP3" s="38"/>
      <c r="CNQ3" s="38"/>
      <c r="CNR3" s="38"/>
      <c r="CNS3" s="38"/>
      <c r="CNT3" s="38"/>
      <c r="CNU3" s="38"/>
      <c r="CNV3" s="38"/>
      <c r="CNW3" s="38"/>
      <c r="CNX3" s="38"/>
      <c r="CNY3" s="38"/>
      <c r="CNZ3" s="38"/>
      <c r="COA3" s="38"/>
      <c r="COB3" s="38"/>
      <c r="COC3" s="38"/>
      <c r="COD3" s="38"/>
      <c r="COE3" s="38"/>
      <c r="COF3" s="38"/>
      <c r="COG3" s="38"/>
      <c r="COH3" s="38"/>
      <c r="COI3" s="38"/>
      <c r="COJ3" s="38"/>
      <c r="COK3" s="38"/>
      <c r="COL3" s="38"/>
      <c r="COM3" s="38"/>
      <c r="CON3" s="38"/>
      <c r="COO3" s="38"/>
      <c r="COP3" s="38"/>
      <c r="COQ3" s="38"/>
      <c r="COR3" s="38"/>
      <c r="COS3" s="38"/>
      <c r="COT3" s="38"/>
      <c r="COU3" s="38"/>
      <c r="COV3" s="38"/>
      <c r="COW3" s="38"/>
      <c r="COX3" s="38"/>
      <c r="COY3" s="38"/>
      <c r="COZ3" s="38"/>
      <c r="CPA3" s="38"/>
      <c r="CPB3" s="38"/>
      <c r="CPC3" s="38"/>
      <c r="CPD3" s="38"/>
      <c r="CPE3" s="38"/>
      <c r="CPF3" s="38"/>
      <c r="CPG3" s="38"/>
      <c r="CPH3" s="38"/>
      <c r="CPI3" s="38"/>
      <c r="CPJ3" s="38"/>
      <c r="CPK3" s="38"/>
      <c r="CPL3" s="38"/>
      <c r="CPM3" s="38"/>
      <c r="CPN3" s="38"/>
      <c r="CPO3" s="38"/>
      <c r="CPP3" s="38"/>
      <c r="CPQ3" s="38"/>
      <c r="CPR3" s="38"/>
      <c r="CPS3" s="38"/>
      <c r="CPT3" s="38"/>
      <c r="CPU3" s="38"/>
      <c r="CPV3" s="38"/>
      <c r="CPW3" s="38"/>
      <c r="CPX3" s="38"/>
      <c r="CPY3" s="38"/>
      <c r="CPZ3" s="38"/>
      <c r="CQA3" s="38"/>
      <c r="CQB3" s="38"/>
      <c r="CQC3" s="38"/>
      <c r="CQD3" s="38"/>
      <c r="CQE3" s="38"/>
      <c r="CQF3" s="38"/>
      <c r="CQG3" s="38"/>
      <c r="CQH3" s="38"/>
      <c r="CQI3" s="38"/>
      <c r="CQJ3" s="38"/>
      <c r="CQK3" s="38"/>
      <c r="CQL3" s="38"/>
      <c r="CQM3" s="38"/>
      <c r="CQN3" s="38"/>
      <c r="CQO3" s="38"/>
      <c r="CQP3" s="38"/>
      <c r="CQQ3" s="38"/>
      <c r="CQR3" s="38"/>
      <c r="CQS3" s="38"/>
      <c r="CQT3" s="38"/>
      <c r="CQU3" s="38"/>
      <c r="CQV3" s="38"/>
      <c r="CQW3" s="38"/>
      <c r="CQX3" s="38"/>
      <c r="CQY3" s="38"/>
      <c r="CQZ3" s="38"/>
      <c r="CRA3" s="38"/>
      <c r="CRB3" s="38"/>
      <c r="CRC3" s="38"/>
      <c r="CRD3" s="38"/>
      <c r="CRE3" s="38"/>
      <c r="CRF3" s="38"/>
      <c r="CRG3" s="38"/>
      <c r="CRH3" s="38"/>
      <c r="CRI3" s="38"/>
      <c r="CRJ3" s="38"/>
      <c r="CRK3" s="38"/>
      <c r="CRL3" s="38"/>
      <c r="CRM3" s="38"/>
      <c r="CRN3" s="38"/>
      <c r="CRO3" s="38"/>
      <c r="CRP3" s="38"/>
      <c r="CRQ3" s="38"/>
      <c r="CRR3" s="38"/>
      <c r="CRS3" s="38"/>
      <c r="CRT3" s="38"/>
      <c r="CRU3" s="38"/>
      <c r="CRV3" s="38"/>
      <c r="CRW3" s="38"/>
      <c r="CRX3" s="38"/>
      <c r="CRY3" s="38"/>
      <c r="CRZ3" s="38"/>
      <c r="CSA3" s="38"/>
      <c r="CSB3" s="38"/>
      <c r="CSC3" s="38"/>
      <c r="CSD3" s="38"/>
      <c r="CSE3" s="38"/>
      <c r="CSF3" s="38"/>
      <c r="CSG3" s="38"/>
      <c r="CSH3" s="38"/>
      <c r="CSI3" s="38"/>
      <c r="CSJ3" s="38"/>
      <c r="CSK3" s="38"/>
      <c r="CSL3" s="38"/>
      <c r="CSM3" s="38"/>
      <c r="CSN3" s="38"/>
      <c r="CSO3" s="38"/>
      <c r="CSP3" s="38"/>
      <c r="CSQ3" s="38"/>
      <c r="CSR3" s="38"/>
      <c r="CSS3" s="38"/>
      <c r="CST3" s="38"/>
      <c r="CSU3" s="38"/>
      <c r="CSV3" s="38"/>
      <c r="CSW3" s="38"/>
      <c r="CSX3" s="38"/>
      <c r="CSY3" s="38"/>
      <c r="CSZ3" s="38"/>
      <c r="CTA3" s="38"/>
      <c r="CTB3" s="38"/>
      <c r="CTC3" s="38"/>
      <c r="CTD3" s="38"/>
      <c r="CTE3" s="38"/>
      <c r="CTF3" s="38"/>
      <c r="CTG3" s="38"/>
      <c r="CTH3" s="38"/>
      <c r="CTI3" s="38"/>
      <c r="CTJ3" s="38"/>
      <c r="CTK3" s="38"/>
      <c r="CTL3" s="38"/>
      <c r="CTM3" s="38"/>
      <c r="CTN3" s="38"/>
      <c r="CTO3" s="38"/>
      <c r="CTP3" s="38"/>
      <c r="CTQ3" s="38"/>
      <c r="CTR3" s="38"/>
      <c r="CTS3" s="38"/>
      <c r="CTT3" s="38"/>
      <c r="CTU3" s="38"/>
      <c r="CTV3" s="38"/>
      <c r="CTW3" s="38"/>
      <c r="CTX3" s="38"/>
      <c r="CTY3" s="38"/>
      <c r="CTZ3" s="38"/>
      <c r="CUA3" s="38"/>
      <c r="CUB3" s="38"/>
      <c r="CUC3" s="38"/>
      <c r="CUD3" s="38"/>
      <c r="CUE3" s="38"/>
      <c r="CUF3" s="38"/>
      <c r="CUG3" s="38"/>
      <c r="CUH3" s="38"/>
      <c r="CUI3" s="38"/>
      <c r="CUJ3" s="38"/>
      <c r="CUK3" s="38"/>
      <c r="CUL3" s="38"/>
      <c r="CUM3" s="38"/>
      <c r="CUN3" s="38"/>
      <c r="CUO3" s="38"/>
      <c r="CUP3" s="38"/>
      <c r="CUQ3" s="38"/>
      <c r="CUR3" s="38"/>
      <c r="CUS3" s="38"/>
      <c r="CUT3" s="38"/>
      <c r="CUU3" s="38"/>
      <c r="CUV3" s="38"/>
      <c r="CUW3" s="38"/>
      <c r="CUX3" s="38"/>
      <c r="CUY3" s="38"/>
      <c r="CUZ3" s="38"/>
      <c r="CVA3" s="38"/>
      <c r="CVB3" s="38"/>
      <c r="CVC3" s="38"/>
      <c r="CVD3" s="38"/>
      <c r="CVE3" s="38"/>
      <c r="CVF3" s="38"/>
      <c r="CVG3" s="38"/>
      <c r="CVH3" s="38"/>
      <c r="CVI3" s="38"/>
      <c r="CVJ3" s="38"/>
      <c r="CVK3" s="38"/>
      <c r="CVL3" s="38"/>
      <c r="CVM3" s="38"/>
      <c r="CVN3" s="38"/>
      <c r="CVO3" s="38"/>
      <c r="CVP3" s="38"/>
      <c r="CVQ3" s="38"/>
      <c r="CVR3" s="38"/>
      <c r="CVS3" s="38"/>
      <c r="CVT3" s="38"/>
      <c r="CVU3" s="38"/>
      <c r="CVV3" s="38"/>
      <c r="CVW3" s="38"/>
      <c r="CVX3" s="38"/>
      <c r="CVY3" s="38"/>
      <c r="CVZ3" s="38"/>
      <c r="CWA3" s="38"/>
      <c r="CWB3" s="38"/>
      <c r="CWC3" s="38"/>
      <c r="CWD3" s="38"/>
      <c r="CWE3" s="38"/>
      <c r="CWF3" s="38"/>
      <c r="CWG3" s="38"/>
      <c r="CWH3" s="38"/>
      <c r="CWI3" s="38"/>
      <c r="CWJ3" s="38"/>
      <c r="CWK3" s="38"/>
      <c r="CWL3" s="38"/>
      <c r="CWM3" s="38"/>
      <c r="CWN3" s="38"/>
      <c r="CWO3" s="38"/>
      <c r="CWP3" s="38"/>
      <c r="CWQ3" s="38"/>
      <c r="CWR3" s="38"/>
      <c r="CWS3" s="38"/>
      <c r="CWT3" s="38"/>
      <c r="CWU3" s="38"/>
      <c r="CWV3" s="38"/>
      <c r="CWW3" s="38"/>
      <c r="CWX3" s="38"/>
      <c r="CWY3" s="38"/>
      <c r="CWZ3" s="38"/>
      <c r="CXA3" s="38"/>
      <c r="CXB3" s="38"/>
      <c r="CXC3" s="38"/>
      <c r="CXD3" s="38"/>
      <c r="CXE3" s="38"/>
      <c r="CXF3" s="38"/>
      <c r="CXG3" s="38"/>
      <c r="CXH3" s="38"/>
      <c r="CXI3" s="38"/>
      <c r="CXJ3" s="38"/>
      <c r="CXK3" s="38"/>
      <c r="CXL3" s="38"/>
      <c r="CXM3" s="38"/>
      <c r="CXN3" s="38"/>
      <c r="CXO3" s="38"/>
      <c r="CXP3" s="38"/>
      <c r="CXQ3" s="38"/>
      <c r="CXR3" s="38"/>
      <c r="CXS3" s="38"/>
      <c r="CXT3" s="38"/>
      <c r="CXU3" s="38"/>
      <c r="CXV3" s="38"/>
      <c r="CXW3" s="38"/>
      <c r="CXX3" s="38"/>
      <c r="CXY3" s="38"/>
      <c r="CXZ3" s="38"/>
      <c r="CYA3" s="38"/>
      <c r="CYB3" s="38"/>
      <c r="CYC3" s="38"/>
      <c r="CYD3" s="38"/>
      <c r="CYE3" s="38"/>
      <c r="CYF3" s="38"/>
      <c r="CYG3" s="38"/>
      <c r="CYH3" s="38"/>
      <c r="CYI3" s="38"/>
      <c r="CYJ3" s="38"/>
      <c r="CYK3" s="38"/>
      <c r="CYL3" s="38"/>
      <c r="CYM3" s="38"/>
      <c r="CYN3" s="38"/>
      <c r="CYO3" s="38"/>
      <c r="CYP3" s="38"/>
      <c r="CYQ3" s="38"/>
      <c r="CYR3" s="38"/>
      <c r="CYS3" s="38"/>
      <c r="CYT3" s="38"/>
      <c r="CYU3" s="38"/>
      <c r="CYV3" s="38"/>
      <c r="CYW3" s="38"/>
      <c r="CYX3" s="38"/>
      <c r="CYY3" s="38"/>
      <c r="CYZ3" s="38"/>
      <c r="CZA3" s="38"/>
      <c r="CZB3" s="38"/>
      <c r="CZC3" s="38"/>
      <c r="CZD3" s="38"/>
      <c r="CZE3" s="38"/>
      <c r="CZF3" s="38"/>
      <c r="CZG3" s="38"/>
      <c r="CZH3" s="38"/>
      <c r="CZI3" s="38"/>
      <c r="CZJ3" s="38"/>
      <c r="CZK3" s="38"/>
      <c r="CZL3" s="38"/>
      <c r="CZM3" s="38"/>
      <c r="CZN3" s="38"/>
      <c r="CZO3" s="38"/>
      <c r="CZP3" s="38"/>
      <c r="CZQ3" s="38"/>
      <c r="CZR3" s="38"/>
      <c r="CZS3" s="38"/>
      <c r="CZT3" s="38"/>
      <c r="CZU3" s="38"/>
      <c r="CZV3" s="38"/>
      <c r="CZW3" s="38"/>
      <c r="CZX3" s="38"/>
      <c r="CZY3" s="38"/>
      <c r="CZZ3" s="38"/>
      <c r="DAA3" s="38"/>
      <c r="DAB3" s="38"/>
      <c r="DAC3" s="38"/>
      <c r="DAD3" s="38"/>
      <c r="DAE3" s="38"/>
      <c r="DAF3" s="38"/>
      <c r="DAG3" s="38"/>
      <c r="DAH3" s="38"/>
      <c r="DAI3" s="38"/>
      <c r="DAJ3" s="38"/>
      <c r="DAK3" s="38"/>
      <c r="DAL3" s="38"/>
      <c r="DAM3" s="38"/>
      <c r="DAN3" s="38"/>
      <c r="DAO3" s="38"/>
      <c r="DAP3" s="38"/>
      <c r="DAQ3" s="38"/>
      <c r="DAR3" s="38"/>
      <c r="DAS3" s="38"/>
      <c r="DAT3" s="38"/>
      <c r="DAU3" s="38"/>
      <c r="DAV3" s="38"/>
      <c r="DAW3" s="38"/>
      <c r="DAX3" s="38"/>
      <c r="DAY3" s="38"/>
      <c r="DAZ3" s="38"/>
      <c r="DBA3" s="38"/>
      <c r="DBB3" s="38"/>
      <c r="DBC3" s="38"/>
      <c r="DBD3" s="38"/>
      <c r="DBE3" s="38"/>
      <c r="DBF3" s="38"/>
      <c r="DBG3" s="38"/>
      <c r="DBH3" s="38"/>
      <c r="DBI3" s="38"/>
      <c r="DBJ3" s="38"/>
      <c r="DBK3" s="38"/>
      <c r="DBL3" s="38"/>
      <c r="DBM3" s="38"/>
      <c r="DBN3" s="38"/>
      <c r="DBO3" s="38"/>
      <c r="DBP3" s="38"/>
      <c r="DBQ3" s="38"/>
      <c r="DBR3" s="38"/>
      <c r="DBS3" s="38"/>
      <c r="DBT3" s="38"/>
      <c r="DBU3" s="38"/>
      <c r="DBV3" s="38"/>
      <c r="DBW3" s="38"/>
      <c r="DBX3" s="38"/>
      <c r="DBY3" s="38"/>
      <c r="DBZ3" s="38"/>
      <c r="DCA3" s="38"/>
      <c r="DCB3" s="38"/>
      <c r="DCC3" s="38"/>
      <c r="DCD3" s="38"/>
      <c r="DCE3" s="38"/>
      <c r="DCF3" s="38"/>
      <c r="DCG3" s="38"/>
      <c r="DCH3" s="38"/>
      <c r="DCI3" s="38"/>
      <c r="DCJ3" s="38"/>
      <c r="DCK3" s="38"/>
      <c r="DCL3" s="38"/>
      <c r="DCM3" s="38"/>
      <c r="DCN3" s="38"/>
      <c r="DCO3" s="38"/>
      <c r="DCP3" s="38"/>
      <c r="DCQ3" s="38"/>
      <c r="DCR3" s="38"/>
      <c r="DCS3" s="38"/>
      <c r="DCT3" s="38"/>
      <c r="DCU3" s="38"/>
      <c r="DCV3" s="38"/>
      <c r="DCW3" s="38"/>
      <c r="DCX3" s="38"/>
      <c r="DCY3" s="38"/>
      <c r="DCZ3" s="38"/>
      <c r="DDA3" s="38"/>
      <c r="DDB3" s="38"/>
      <c r="DDC3" s="38"/>
      <c r="DDD3" s="38"/>
      <c r="DDE3" s="38"/>
      <c r="DDF3" s="38"/>
      <c r="DDG3" s="38"/>
      <c r="DDH3" s="38"/>
      <c r="DDI3" s="38"/>
      <c r="DDJ3" s="38"/>
      <c r="DDK3" s="38"/>
      <c r="DDL3" s="38"/>
      <c r="DDM3" s="38"/>
      <c r="DDN3" s="38"/>
      <c r="DDO3" s="38"/>
      <c r="DDP3" s="38"/>
      <c r="DDQ3" s="38"/>
      <c r="DDR3" s="38"/>
      <c r="DDS3" s="38"/>
      <c r="DDT3" s="38"/>
      <c r="DDU3" s="38"/>
      <c r="DDV3" s="38"/>
      <c r="DDW3" s="38"/>
      <c r="DDX3" s="38"/>
      <c r="DDY3" s="38"/>
      <c r="DDZ3" s="38"/>
      <c r="DEA3" s="38"/>
      <c r="DEB3" s="38"/>
      <c r="DEC3" s="38"/>
      <c r="DED3" s="38"/>
      <c r="DEE3" s="38"/>
      <c r="DEF3" s="38"/>
      <c r="DEG3" s="38"/>
      <c r="DEH3" s="38"/>
      <c r="DEI3" s="38"/>
      <c r="DEJ3" s="38"/>
      <c r="DEK3" s="38"/>
      <c r="DEL3" s="38"/>
      <c r="DEM3" s="38"/>
      <c r="DEN3" s="38"/>
      <c r="DEO3" s="38"/>
      <c r="DEP3" s="38"/>
      <c r="DEQ3" s="38"/>
      <c r="DER3" s="38"/>
      <c r="DES3" s="38"/>
      <c r="DET3" s="38"/>
      <c r="DEU3" s="38"/>
      <c r="DEV3" s="38"/>
      <c r="DEW3" s="38"/>
      <c r="DEX3" s="38"/>
      <c r="DEY3" s="38"/>
      <c r="DEZ3" s="38"/>
      <c r="DFA3" s="38"/>
      <c r="DFB3" s="38"/>
      <c r="DFC3" s="38"/>
      <c r="DFD3" s="38"/>
      <c r="DFE3" s="38"/>
      <c r="DFF3" s="38"/>
      <c r="DFG3" s="38"/>
      <c r="DFH3" s="38"/>
      <c r="DFI3" s="38"/>
      <c r="DFJ3" s="38"/>
      <c r="DFK3" s="38"/>
      <c r="DFL3" s="38"/>
      <c r="DFM3" s="38"/>
      <c r="DFN3" s="38"/>
      <c r="DFO3" s="38"/>
      <c r="DFP3" s="38"/>
      <c r="DFQ3" s="38"/>
      <c r="DFR3" s="38"/>
      <c r="DFS3" s="38"/>
      <c r="DFT3" s="38"/>
      <c r="DFU3" s="38"/>
      <c r="DFV3" s="38"/>
      <c r="DFW3" s="38"/>
      <c r="DFX3" s="38"/>
      <c r="DFY3" s="38"/>
      <c r="DFZ3" s="38"/>
      <c r="DGA3" s="38"/>
      <c r="DGB3" s="38"/>
      <c r="DGC3" s="38"/>
      <c r="DGD3" s="38"/>
      <c r="DGE3" s="38"/>
      <c r="DGF3" s="38"/>
      <c r="DGG3" s="38"/>
      <c r="DGH3" s="38"/>
      <c r="DGI3" s="38"/>
      <c r="DGJ3" s="38"/>
      <c r="DGK3" s="38"/>
      <c r="DGL3" s="38"/>
      <c r="DGM3" s="38"/>
      <c r="DGN3" s="38"/>
      <c r="DGO3" s="38"/>
      <c r="DGP3" s="38"/>
      <c r="DGQ3" s="38"/>
      <c r="DGR3" s="38"/>
      <c r="DGS3" s="38"/>
      <c r="DGT3" s="38"/>
      <c r="DGU3" s="38"/>
      <c r="DGV3" s="38"/>
      <c r="DGW3" s="38"/>
      <c r="DGX3" s="38"/>
      <c r="DGY3" s="38"/>
      <c r="DGZ3" s="38"/>
      <c r="DHA3" s="38"/>
      <c r="DHB3" s="38"/>
      <c r="DHC3" s="38"/>
      <c r="DHD3" s="38"/>
      <c r="DHE3" s="38"/>
      <c r="DHF3" s="38"/>
      <c r="DHG3" s="38"/>
      <c r="DHH3" s="38"/>
      <c r="DHI3" s="38"/>
      <c r="DHJ3" s="38"/>
      <c r="DHK3" s="38"/>
      <c r="DHL3" s="38"/>
      <c r="DHM3" s="38"/>
      <c r="DHN3" s="38"/>
      <c r="DHO3" s="38"/>
      <c r="DHP3" s="38"/>
      <c r="DHQ3" s="38"/>
      <c r="DHR3" s="38"/>
      <c r="DHS3" s="38"/>
      <c r="DHT3" s="38"/>
      <c r="DHU3" s="38"/>
      <c r="DHV3" s="38"/>
      <c r="DHW3" s="38"/>
      <c r="DHX3" s="38"/>
      <c r="DHY3" s="38"/>
      <c r="DHZ3" s="38"/>
      <c r="DIA3" s="38"/>
      <c r="DIB3" s="38"/>
      <c r="DIC3" s="38"/>
      <c r="DID3" s="38"/>
      <c r="DIE3" s="38"/>
      <c r="DIF3" s="38"/>
      <c r="DIG3" s="38"/>
      <c r="DIH3" s="38"/>
      <c r="DII3" s="38"/>
      <c r="DIJ3" s="38"/>
      <c r="DIK3" s="38"/>
      <c r="DIL3" s="38"/>
      <c r="DIM3" s="38"/>
      <c r="DIN3" s="38"/>
      <c r="DIO3" s="38"/>
      <c r="DIP3" s="38"/>
      <c r="DIQ3" s="38"/>
      <c r="DIR3" s="38"/>
      <c r="DIS3" s="38"/>
      <c r="DIT3" s="38"/>
      <c r="DIU3" s="38"/>
      <c r="DIV3" s="38"/>
      <c r="DIW3" s="38"/>
      <c r="DIX3" s="38"/>
      <c r="DIY3" s="38"/>
      <c r="DIZ3" s="38"/>
      <c r="DJA3" s="38"/>
      <c r="DJB3" s="38"/>
      <c r="DJC3" s="38"/>
      <c r="DJD3" s="38"/>
      <c r="DJE3" s="38"/>
      <c r="DJF3" s="38"/>
      <c r="DJG3" s="38"/>
      <c r="DJH3" s="38"/>
      <c r="DJI3" s="38"/>
      <c r="DJJ3" s="38"/>
      <c r="DJK3" s="38"/>
      <c r="DJL3" s="38"/>
      <c r="DJM3" s="38"/>
      <c r="DJN3" s="38"/>
      <c r="DJO3" s="38"/>
      <c r="DJP3" s="38"/>
      <c r="DJQ3" s="38"/>
      <c r="DJR3" s="38"/>
      <c r="DJS3" s="38"/>
      <c r="DJT3" s="38"/>
      <c r="DJU3" s="38"/>
      <c r="DJV3" s="38"/>
      <c r="DJW3" s="38"/>
      <c r="DJX3" s="38"/>
      <c r="DJY3" s="38"/>
      <c r="DJZ3" s="38"/>
      <c r="DKA3" s="38"/>
      <c r="DKB3" s="38"/>
      <c r="DKC3" s="38"/>
      <c r="DKD3" s="38"/>
      <c r="DKE3" s="38"/>
      <c r="DKF3" s="38"/>
      <c r="DKG3" s="38"/>
      <c r="DKH3" s="38"/>
      <c r="DKI3" s="38"/>
      <c r="DKJ3" s="38"/>
      <c r="DKK3" s="38"/>
      <c r="DKL3" s="38"/>
      <c r="DKM3" s="38"/>
      <c r="DKN3" s="38"/>
      <c r="DKO3" s="38"/>
      <c r="DKP3" s="38"/>
      <c r="DKQ3" s="38"/>
      <c r="DKR3" s="38"/>
      <c r="DKS3" s="38"/>
      <c r="DKT3" s="38"/>
      <c r="DKU3" s="38"/>
      <c r="DKV3" s="38"/>
      <c r="DKW3" s="38"/>
      <c r="DKX3" s="38"/>
      <c r="DKY3" s="38"/>
      <c r="DKZ3" s="38"/>
      <c r="DLA3" s="38"/>
      <c r="DLB3" s="38"/>
      <c r="DLC3" s="38"/>
      <c r="DLD3" s="38"/>
      <c r="DLE3" s="38"/>
      <c r="DLF3" s="38"/>
      <c r="DLG3" s="38"/>
      <c r="DLH3" s="38"/>
      <c r="DLI3" s="38"/>
      <c r="DLJ3" s="38"/>
      <c r="DLK3" s="38"/>
      <c r="DLL3" s="38"/>
      <c r="DLM3" s="38"/>
      <c r="DLN3" s="38"/>
      <c r="DLO3" s="38"/>
      <c r="DLP3" s="38"/>
      <c r="DLQ3" s="38"/>
      <c r="DLR3" s="38"/>
      <c r="DLS3" s="38"/>
      <c r="DLT3" s="38"/>
      <c r="DLU3" s="38"/>
      <c r="DLV3" s="38"/>
      <c r="DLW3" s="38"/>
      <c r="DLX3" s="38"/>
      <c r="DLY3" s="38"/>
      <c r="DLZ3" s="38"/>
      <c r="DMA3" s="38"/>
      <c r="DMB3" s="38"/>
      <c r="DMC3" s="38"/>
      <c r="DMD3" s="38"/>
      <c r="DME3" s="38"/>
      <c r="DMF3" s="38"/>
      <c r="DMG3" s="38"/>
      <c r="DMH3" s="38"/>
      <c r="DMI3" s="38"/>
      <c r="DMJ3" s="38"/>
      <c r="DMK3" s="38"/>
      <c r="DML3" s="38"/>
      <c r="DMM3" s="38"/>
      <c r="DMN3" s="38"/>
      <c r="DMO3" s="38"/>
      <c r="DMP3" s="38"/>
      <c r="DMQ3" s="38"/>
      <c r="DMR3" s="38"/>
      <c r="DMS3" s="38"/>
      <c r="DMT3" s="38"/>
      <c r="DMU3" s="38"/>
      <c r="DMV3" s="38"/>
      <c r="DMW3" s="38"/>
      <c r="DMX3" s="38"/>
      <c r="DMY3" s="38"/>
      <c r="DMZ3" s="38"/>
      <c r="DNA3" s="38"/>
      <c r="DNB3" s="38"/>
      <c r="DNC3" s="38"/>
      <c r="DND3" s="38"/>
      <c r="DNE3" s="38"/>
      <c r="DNF3" s="38"/>
      <c r="DNG3" s="38"/>
      <c r="DNH3" s="38"/>
      <c r="DNI3" s="38"/>
      <c r="DNJ3" s="38"/>
      <c r="DNK3" s="38"/>
      <c r="DNL3" s="38"/>
      <c r="DNM3" s="38"/>
      <c r="DNN3" s="38"/>
      <c r="DNO3" s="38"/>
      <c r="DNP3" s="38"/>
      <c r="DNQ3" s="38"/>
      <c r="DNR3" s="38"/>
      <c r="DNS3" s="38"/>
      <c r="DNT3" s="38"/>
      <c r="DNU3" s="38"/>
      <c r="DNV3" s="38"/>
      <c r="DNW3" s="38"/>
      <c r="DNX3" s="38"/>
      <c r="DNY3" s="38"/>
      <c r="DNZ3" s="38"/>
      <c r="DOA3" s="38"/>
      <c r="DOB3" s="38"/>
      <c r="DOC3" s="38"/>
      <c r="DOD3" s="38"/>
      <c r="DOE3" s="38"/>
      <c r="DOF3" s="38"/>
      <c r="DOG3" s="38"/>
      <c r="DOH3" s="38"/>
      <c r="DOI3" s="38"/>
      <c r="DOJ3" s="38"/>
      <c r="DOK3" s="38"/>
      <c r="DOL3" s="38"/>
      <c r="DOM3" s="38"/>
      <c r="DON3" s="38"/>
      <c r="DOO3" s="38"/>
      <c r="DOP3" s="38"/>
      <c r="DOQ3" s="38"/>
      <c r="DOR3" s="38"/>
      <c r="DOS3" s="38"/>
      <c r="DOT3" s="38"/>
      <c r="DOU3" s="38"/>
      <c r="DOV3" s="38"/>
      <c r="DOW3" s="38"/>
      <c r="DOX3" s="38"/>
      <c r="DOY3" s="38"/>
      <c r="DOZ3" s="38"/>
      <c r="DPA3" s="38"/>
      <c r="DPB3" s="38"/>
      <c r="DPC3" s="38"/>
      <c r="DPD3" s="38"/>
      <c r="DPE3" s="38"/>
      <c r="DPF3" s="38"/>
      <c r="DPG3" s="38"/>
      <c r="DPH3" s="38"/>
      <c r="DPI3" s="38"/>
      <c r="DPJ3" s="38"/>
      <c r="DPK3" s="38"/>
      <c r="DPL3" s="38"/>
      <c r="DPM3" s="38"/>
      <c r="DPN3" s="38"/>
      <c r="DPO3" s="38"/>
      <c r="DPP3" s="38"/>
      <c r="DPQ3" s="38"/>
      <c r="DPR3" s="38"/>
      <c r="DPS3" s="38"/>
      <c r="DPT3" s="38"/>
      <c r="DPU3" s="38"/>
      <c r="DPV3" s="38"/>
      <c r="DPW3" s="38"/>
      <c r="DPX3" s="38"/>
      <c r="DPY3" s="38"/>
      <c r="DPZ3" s="38"/>
      <c r="DQA3" s="38"/>
      <c r="DQB3" s="38"/>
      <c r="DQC3" s="38"/>
      <c r="DQD3" s="38"/>
      <c r="DQE3" s="38"/>
      <c r="DQF3" s="38"/>
      <c r="DQG3" s="38"/>
      <c r="DQH3" s="38"/>
      <c r="DQI3" s="38"/>
      <c r="DQJ3" s="38"/>
      <c r="DQK3" s="38"/>
      <c r="DQL3" s="38"/>
      <c r="DQM3" s="38"/>
      <c r="DQN3" s="38"/>
      <c r="DQO3" s="38"/>
      <c r="DQP3" s="38"/>
      <c r="DQQ3" s="38"/>
      <c r="DQR3" s="38"/>
      <c r="DQS3" s="38"/>
      <c r="DQT3" s="38"/>
      <c r="DQU3" s="38"/>
      <c r="DQV3" s="38"/>
      <c r="DQW3" s="38"/>
      <c r="DQX3" s="38"/>
      <c r="DQY3" s="38"/>
      <c r="DQZ3" s="38"/>
      <c r="DRA3" s="38"/>
      <c r="DRB3" s="38"/>
      <c r="DRC3" s="38"/>
      <c r="DRD3" s="38"/>
      <c r="DRE3" s="38"/>
      <c r="DRF3" s="38"/>
      <c r="DRG3" s="38"/>
      <c r="DRH3" s="38"/>
      <c r="DRI3" s="38"/>
      <c r="DRJ3" s="38"/>
      <c r="DRK3" s="38"/>
      <c r="DRL3" s="38"/>
      <c r="DRM3" s="38"/>
      <c r="DRN3" s="38"/>
      <c r="DRO3" s="38"/>
      <c r="DRP3" s="38"/>
      <c r="DRQ3" s="38"/>
      <c r="DRR3" s="38"/>
      <c r="DRS3" s="38"/>
      <c r="DRT3" s="38"/>
      <c r="DRU3" s="38"/>
      <c r="DRV3" s="38"/>
      <c r="DRW3" s="38"/>
      <c r="DRX3" s="38"/>
      <c r="DRY3" s="38"/>
      <c r="DRZ3" s="38"/>
      <c r="DSA3" s="38"/>
      <c r="DSB3" s="38"/>
      <c r="DSC3" s="38"/>
      <c r="DSD3" s="38"/>
      <c r="DSE3" s="38"/>
      <c r="DSF3" s="38"/>
      <c r="DSG3" s="38"/>
      <c r="DSH3" s="38"/>
      <c r="DSI3" s="38"/>
      <c r="DSJ3" s="38"/>
      <c r="DSK3" s="38"/>
      <c r="DSL3" s="38"/>
      <c r="DSM3" s="38"/>
      <c r="DSN3" s="38"/>
      <c r="DSO3" s="38"/>
      <c r="DSP3" s="38"/>
      <c r="DSQ3" s="38"/>
      <c r="DSR3" s="38"/>
      <c r="DSS3" s="38"/>
      <c r="DST3" s="38"/>
      <c r="DSU3" s="38"/>
      <c r="DSV3" s="38"/>
      <c r="DSW3" s="38"/>
      <c r="DSX3" s="38"/>
      <c r="DSY3" s="38"/>
      <c r="DSZ3" s="38"/>
      <c r="DTA3" s="38"/>
      <c r="DTB3" s="38"/>
      <c r="DTC3" s="38"/>
      <c r="DTD3" s="38"/>
      <c r="DTE3" s="38"/>
      <c r="DTF3" s="38"/>
      <c r="DTG3" s="38"/>
      <c r="DTH3" s="38"/>
      <c r="DTI3" s="38"/>
      <c r="DTJ3" s="38"/>
      <c r="DTK3" s="38"/>
      <c r="DTL3" s="38"/>
      <c r="DTM3" s="38"/>
      <c r="DTN3" s="38"/>
      <c r="DTO3" s="38"/>
      <c r="DTP3" s="38"/>
      <c r="DTQ3" s="38"/>
      <c r="DTR3" s="38"/>
      <c r="DTS3" s="38"/>
      <c r="DTT3" s="38"/>
      <c r="DTU3" s="38"/>
      <c r="DTV3" s="38"/>
      <c r="DTW3" s="38"/>
      <c r="DTX3" s="38"/>
      <c r="DTY3" s="38"/>
      <c r="DTZ3" s="38"/>
      <c r="DUA3" s="38"/>
      <c r="DUB3" s="38"/>
      <c r="DUC3" s="38"/>
      <c r="DUD3" s="38"/>
      <c r="DUE3" s="38"/>
      <c r="DUF3" s="38"/>
      <c r="DUG3" s="38"/>
      <c r="DUH3" s="38"/>
      <c r="DUI3" s="38"/>
      <c r="DUJ3" s="38"/>
      <c r="DUK3" s="38"/>
      <c r="DUL3" s="38"/>
      <c r="DUM3" s="38"/>
      <c r="DUN3" s="38"/>
      <c r="DUO3" s="38"/>
      <c r="DUP3" s="38"/>
      <c r="DUQ3" s="38"/>
      <c r="DUR3" s="38"/>
      <c r="DUS3" s="38"/>
      <c r="DUT3" s="38"/>
      <c r="DUU3" s="38"/>
      <c r="DUV3" s="38"/>
      <c r="DUW3" s="38"/>
      <c r="DUX3" s="38"/>
      <c r="DUY3" s="38"/>
      <c r="DUZ3" s="38"/>
      <c r="DVA3" s="38"/>
      <c r="DVB3" s="38"/>
      <c r="DVC3" s="38"/>
      <c r="DVD3" s="38"/>
      <c r="DVE3" s="38"/>
      <c r="DVF3" s="38"/>
      <c r="DVG3" s="38"/>
      <c r="DVH3" s="38"/>
      <c r="DVI3" s="38"/>
      <c r="DVJ3" s="38"/>
      <c r="DVK3" s="38"/>
      <c r="DVL3" s="38"/>
      <c r="DVM3" s="38"/>
      <c r="DVN3" s="38"/>
      <c r="DVO3" s="38"/>
      <c r="DVP3" s="38"/>
      <c r="DVQ3" s="38"/>
      <c r="DVR3" s="38"/>
      <c r="DVS3" s="38"/>
      <c r="DVT3" s="38"/>
      <c r="DVU3" s="38"/>
      <c r="DVV3" s="38"/>
      <c r="DVW3" s="38"/>
      <c r="DVX3" s="38"/>
      <c r="DVY3" s="38"/>
      <c r="DVZ3" s="38"/>
      <c r="DWA3" s="38"/>
      <c r="DWB3" s="38"/>
      <c r="DWC3" s="38"/>
      <c r="DWD3" s="38"/>
      <c r="DWE3" s="38"/>
      <c r="DWF3" s="38"/>
      <c r="DWG3" s="38"/>
      <c r="DWH3" s="38"/>
      <c r="DWI3" s="38"/>
      <c r="DWJ3" s="38"/>
      <c r="DWK3" s="38"/>
      <c r="DWL3" s="38"/>
      <c r="DWM3" s="38"/>
      <c r="DWN3" s="38"/>
      <c r="DWO3" s="38"/>
      <c r="DWP3" s="38"/>
      <c r="DWQ3" s="38"/>
      <c r="DWR3" s="38"/>
      <c r="DWS3" s="38"/>
      <c r="DWT3" s="38"/>
      <c r="DWU3" s="38"/>
      <c r="DWV3" s="38"/>
      <c r="DWW3" s="38"/>
      <c r="DWX3" s="38"/>
      <c r="DWY3" s="38"/>
      <c r="DWZ3" s="38"/>
      <c r="DXA3" s="38"/>
      <c r="DXB3" s="38"/>
      <c r="DXC3" s="38"/>
      <c r="DXD3" s="38"/>
      <c r="DXE3" s="38"/>
      <c r="DXF3" s="38"/>
      <c r="DXG3" s="38"/>
      <c r="DXH3" s="38"/>
      <c r="DXI3" s="38"/>
      <c r="DXJ3" s="38"/>
      <c r="DXK3" s="38"/>
      <c r="DXL3" s="38"/>
      <c r="DXM3" s="38"/>
      <c r="DXN3" s="38"/>
      <c r="DXO3" s="38"/>
      <c r="DXP3" s="38"/>
      <c r="DXQ3" s="38"/>
      <c r="DXR3" s="38"/>
      <c r="DXS3" s="38"/>
      <c r="DXT3" s="38"/>
      <c r="DXU3" s="38"/>
      <c r="DXV3" s="38"/>
      <c r="DXW3" s="38"/>
      <c r="DXX3" s="38"/>
      <c r="DXY3" s="38"/>
      <c r="DXZ3" s="38"/>
      <c r="DYA3" s="38"/>
      <c r="DYB3" s="38"/>
      <c r="DYC3" s="38"/>
      <c r="DYD3" s="38"/>
      <c r="DYE3" s="38"/>
      <c r="DYF3" s="38"/>
      <c r="DYG3" s="38"/>
      <c r="DYH3" s="38"/>
      <c r="DYI3" s="38"/>
      <c r="DYJ3" s="38"/>
      <c r="DYK3" s="38"/>
      <c r="DYL3" s="38"/>
      <c r="DYM3" s="38"/>
      <c r="DYN3" s="38"/>
      <c r="DYO3" s="38"/>
      <c r="DYP3" s="38"/>
      <c r="DYQ3" s="38"/>
      <c r="DYR3" s="38"/>
      <c r="DYS3" s="38"/>
      <c r="DYT3" s="38"/>
      <c r="DYU3" s="38"/>
      <c r="DYV3" s="38"/>
      <c r="DYW3" s="38"/>
      <c r="DYX3" s="38"/>
      <c r="DYY3" s="38"/>
      <c r="DYZ3" s="38"/>
      <c r="DZA3" s="38"/>
      <c r="DZB3" s="38"/>
      <c r="DZC3" s="38"/>
      <c r="DZD3" s="38"/>
      <c r="DZE3" s="38"/>
      <c r="DZF3" s="38"/>
      <c r="DZG3" s="38"/>
      <c r="DZH3" s="38"/>
      <c r="DZI3" s="38"/>
      <c r="DZJ3" s="38"/>
      <c r="DZK3" s="38"/>
      <c r="DZL3" s="38"/>
      <c r="DZM3" s="38"/>
      <c r="DZN3" s="38"/>
      <c r="DZO3" s="38"/>
      <c r="DZP3" s="38"/>
      <c r="DZQ3" s="38"/>
      <c r="DZR3" s="38"/>
      <c r="DZS3" s="38"/>
      <c r="DZT3" s="38"/>
      <c r="DZU3" s="38"/>
      <c r="DZV3" s="38"/>
      <c r="DZW3" s="38"/>
      <c r="DZX3" s="38"/>
      <c r="DZY3" s="38"/>
      <c r="DZZ3" s="38"/>
      <c r="EAA3" s="38"/>
      <c r="EAB3" s="38"/>
      <c r="EAC3" s="38"/>
      <c r="EAD3" s="38"/>
      <c r="EAE3" s="38"/>
      <c r="EAF3" s="38"/>
      <c r="EAG3" s="38"/>
      <c r="EAH3" s="38"/>
      <c r="EAI3" s="38"/>
      <c r="EAJ3" s="38"/>
      <c r="EAK3" s="38"/>
      <c r="EAL3" s="38"/>
      <c r="EAM3" s="38"/>
      <c r="EAN3" s="38"/>
      <c r="EAO3" s="38"/>
      <c r="EAP3" s="38"/>
      <c r="EAQ3" s="38"/>
      <c r="EAR3" s="38"/>
      <c r="EAS3" s="38"/>
      <c r="EAT3" s="38"/>
      <c r="EAU3" s="38"/>
      <c r="EAV3" s="38"/>
      <c r="EAW3" s="38"/>
      <c r="EAX3" s="38"/>
      <c r="EAY3" s="38"/>
      <c r="EAZ3" s="38"/>
      <c r="EBA3" s="38"/>
      <c r="EBB3" s="38"/>
      <c r="EBC3" s="38"/>
      <c r="EBD3" s="38"/>
      <c r="EBE3" s="38"/>
      <c r="EBF3" s="38"/>
      <c r="EBG3" s="38"/>
      <c r="EBH3" s="38"/>
      <c r="EBI3" s="38"/>
      <c r="EBJ3" s="38"/>
      <c r="EBK3" s="38"/>
      <c r="EBL3" s="38"/>
      <c r="EBM3" s="38"/>
      <c r="EBN3" s="38"/>
      <c r="EBO3" s="38"/>
      <c r="EBP3" s="38"/>
      <c r="EBQ3" s="38"/>
      <c r="EBR3" s="38"/>
      <c r="EBS3" s="38"/>
      <c r="EBT3" s="38"/>
      <c r="EBU3" s="38"/>
      <c r="EBV3" s="38"/>
      <c r="EBW3" s="38"/>
      <c r="EBX3" s="38"/>
      <c r="EBY3" s="38"/>
      <c r="EBZ3" s="38"/>
      <c r="ECA3" s="38"/>
      <c r="ECB3" s="38"/>
      <c r="ECC3" s="38"/>
      <c r="ECD3" s="38"/>
      <c r="ECE3" s="38"/>
      <c r="ECF3" s="38"/>
      <c r="ECG3" s="38"/>
      <c r="ECH3" s="38"/>
      <c r="ECI3" s="38"/>
      <c r="ECJ3" s="38"/>
      <c r="ECK3" s="38"/>
      <c r="ECL3" s="38"/>
      <c r="ECM3" s="38"/>
      <c r="ECN3" s="38"/>
      <c r="ECO3" s="38"/>
      <c r="ECP3" s="38"/>
      <c r="ECQ3" s="38"/>
      <c r="ECR3" s="38"/>
      <c r="ECS3" s="38"/>
      <c r="ECT3" s="38"/>
      <c r="ECU3" s="38"/>
      <c r="ECV3" s="38"/>
      <c r="ECW3" s="38"/>
      <c r="ECX3" s="38"/>
      <c r="ECY3" s="38"/>
      <c r="ECZ3" s="38"/>
      <c r="EDA3" s="38"/>
      <c r="EDB3" s="38"/>
      <c r="EDC3" s="38"/>
      <c r="EDD3" s="38"/>
      <c r="EDE3" s="38"/>
      <c r="EDF3" s="38"/>
      <c r="EDG3" s="38"/>
      <c r="EDH3" s="38"/>
      <c r="EDI3" s="38"/>
      <c r="EDJ3" s="38"/>
      <c r="EDK3" s="38"/>
      <c r="EDL3" s="38"/>
      <c r="EDM3" s="38"/>
      <c r="EDN3" s="38"/>
      <c r="EDO3" s="38"/>
      <c r="EDP3" s="38"/>
      <c r="EDQ3" s="38"/>
      <c r="EDR3" s="38"/>
      <c r="EDS3" s="38"/>
      <c r="EDT3" s="38"/>
      <c r="EDU3" s="38"/>
      <c r="EDV3" s="38"/>
      <c r="EDW3" s="38"/>
      <c r="EDX3" s="38"/>
      <c r="EDY3" s="38"/>
      <c r="EDZ3" s="38"/>
      <c r="EEA3" s="38"/>
      <c r="EEB3" s="38"/>
      <c r="EEC3" s="38"/>
      <c r="EED3" s="38"/>
      <c r="EEE3" s="38"/>
      <c r="EEF3" s="38"/>
      <c r="EEG3" s="38"/>
      <c r="EEH3" s="38"/>
      <c r="EEI3" s="38"/>
      <c r="EEJ3" s="38"/>
      <c r="EEK3" s="38"/>
      <c r="EEL3" s="38"/>
      <c r="EEM3" s="38"/>
      <c r="EEN3" s="38"/>
      <c r="EEO3" s="38"/>
      <c r="EEP3" s="38"/>
      <c r="EEQ3" s="38"/>
      <c r="EER3" s="38"/>
      <c r="EES3" s="38"/>
      <c r="EET3" s="38"/>
      <c r="EEU3" s="38"/>
      <c r="EEV3" s="38"/>
      <c r="EEW3" s="38"/>
      <c r="EEX3" s="38"/>
      <c r="EEY3" s="38"/>
      <c r="EEZ3" s="38"/>
      <c r="EFA3" s="38"/>
      <c r="EFB3" s="38"/>
      <c r="EFC3" s="38"/>
      <c r="EFD3" s="38"/>
      <c r="EFE3" s="38"/>
      <c r="EFF3" s="38"/>
      <c r="EFG3" s="38"/>
      <c r="EFH3" s="38"/>
      <c r="EFI3" s="38"/>
      <c r="EFJ3" s="38"/>
      <c r="EFK3" s="38"/>
      <c r="EFL3" s="38"/>
      <c r="EFM3" s="38"/>
      <c r="EFN3" s="38"/>
      <c r="EFO3" s="38"/>
      <c r="EFP3" s="38"/>
      <c r="EFQ3" s="38"/>
      <c r="EFR3" s="38"/>
      <c r="EFS3" s="38"/>
      <c r="EFT3" s="38"/>
      <c r="EFU3" s="38"/>
      <c r="EFV3" s="38"/>
      <c r="EFW3" s="38"/>
      <c r="EFX3" s="38"/>
      <c r="EFY3" s="38"/>
      <c r="EFZ3" s="38"/>
      <c r="EGA3" s="38"/>
      <c r="EGB3" s="38"/>
      <c r="EGC3" s="38"/>
      <c r="EGD3" s="38"/>
      <c r="EGE3" s="38"/>
      <c r="EGF3" s="38"/>
      <c r="EGG3" s="38"/>
      <c r="EGH3" s="38"/>
      <c r="EGI3" s="38"/>
      <c r="EGJ3" s="38"/>
      <c r="EGK3" s="38"/>
      <c r="EGL3" s="38"/>
      <c r="EGM3" s="38"/>
      <c r="EGN3" s="38"/>
      <c r="EGO3" s="38"/>
      <c r="EGP3" s="38"/>
      <c r="EGQ3" s="38"/>
      <c r="EGR3" s="38"/>
      <c r="EGS3" s="38"/>
      <c r="EGT3" s="38"/>
      <c r="EGU3" s="38"/>
      <c r="EGV3" s="38"/>
      <c r="EGW3" s="38"/>
      <c r="EGX3" s="38"/>
      <c r="EGY3" s="38"/>
      <c r="EGZ3" s="38"/>
      <c r="EHA3" s="38"/>
      <c r="EHB3" s="38"/>
      <c r="EHC3" s="38"/>
      <c r="EHD3" s="38"/>
      <c r="EHE3" s="38"/>
      <c r="EHF3" s="38"/>
      <c r="EHG3" s="38"/>
      <c r="EHH3" s="38"/>
      <c r="EHI3" s="38"/>
      <c r="EHJ3" s="38"/>
      <c r="EHK3" s="38"/>
      <c r="EHL3" s="38"/>
      <c r="EHM3" s="38"/>
      <c r="EHN3" s="38"/>
      <c r="EHO3" s="38"/>
      <c r="EHP3" s="38"/>
      <c r="EHQ3" s="38"/>
      <c r="EHR3" s="38"/>
      <c r="EHS3" s="38"/>
      <c r="EHT3" s="38"/>
      <c r="EHU3" s="38"/>
      <c r="EHV3" s="38"/>
      <c r="EHW3" s="38"/>
      <c r="EHX3" s="38"/>
      <c r="EHY3" s="38"/>
      <c r="EHZ3" s="38"/>
      <c r="EIA3" s="38"/>
      <c r="EIB3" s="38"/>
      <c r="EIC3" s="38"/>
      <c r="EID3" s="38"/>
      <c r="EIE3" s="38"/>
      <c r="EIF3" s="38"/>
      <c r="EIG3" s="38"/>
      <c r="EIH3" s="38"/>
      <c r="EII3" s="38"/>
      <c r="EIJ3" s="38"/>
      <c r="EIK3" s="38"/>
      <c r="EIL3" s="38"/>
      <c r="EIM3" s="38"/>
      <c r="EIN3" s="38"/>
      <c r="EIO3" s="38"/>
      <c r="EIP3" s="38"/>
      <c r="EIQ3" s="38"/>
      <c r="EIR3" s="38"/>
      <c r="EIS3" s="38"/>
      <c r="EIT3" s="38"/>
      <c r="EIU3" s="38"/>
      <c r="EIV3" s="38"/>
      <c r="EIW3" s="38"/>
      <c r="EIX3" s="38"/>
      <c r="EIY3" s="38"/>
      <c r="EIZ3" s="38"/>
      <c r="EJA3" s="38"/>
      <c r="EJB3" s="38"/>
      <c r="EJC3" s="38"/>
      <c r="EJD3" s="38"/>
      <c r="EJE3" s="38"/>
      <c r="EJF3" s="38"/>
      <c r="EJG3" s="38"/>
      <c r="EJH3" s="38"/>
      <c r="EJI3" s="38"/>
      <c r="EJJ3" s="38"/>
      <c r="EJK3" s="38"/>
      <c r="EJL3" s="38"/>
      <c r="EJM3" s="38"/>
      <c r="EJN3" s="38"/>
      <c r="EJO3" s="38"/>
      <c r="EJP3" s="38"/>
      <c r="EJQ3" s="38"/>
      <c r="EJR3" s="38"/>
      <c r="EJS3" s="38"/>
      <c r="EJT3" s="38"/>
      <c r="EJU3" s="38"/>
      <c r="EJV3" s="38"/>
      <c r="EJW3" s="38"/>
      <c r="EJX3" s="38"/>
      <c r="EJY3" s="38"/>
      <c r="EJZ3" s="38"/>
      <c r="EKA3" s="38"/>
      <c r="EKB3" s="38"/>
      <c r="EKC3" s="38"/>
      <c r="EKD3" s="38"/>
      <c r="EKE3" s="38"/>
      <c r="EKF3" s="38"/>
      <c r="EKG3" s="38"/>
      <c r="EKH3" s="38"/>
      <c r="EKI3" s="38"/>
      <c r="EKJ3" s="38"/>
      <c r="EKK3" s="38"/>
      <c r="EKL3" s="38"/>
      <c r="EKM3" s="38"/>
      <c r="EKN3" s="38"/>
      <c r="EKO3" s="38"/>
      <c r="EKP3" s="38"/>
      <c r="EKQ3" s="38"/>
      <c r="EKR3" s="38"/>
      <c r="EKS3" s="38"/>
      <c r="EKT3" s="38"/>
      <c r="EKU3" s="38"/>
      <c r="EKV3" s="38"/>
      <c r="EKW3" s="38"/>
      <c r="EKX3" s="38"/>
      <c r="EKY3" s="38"/>
      <c r="EKZ3" s="38"/>
      <c r="ELA3" s="38"/>
      <c r="ELB3" s="38"/>
      <c r="ELC3" s="38"/>
      <c r="ELD3" s="38"/>
      <c r="ELE3" s="38"/>
      <c r="ELF3" s="38"/>
      <c r="ELG3" s="38"/>
      <c r="ELH3" s="38"/>
      <c r="ELI3" s="38"/>
      <c r="ELJ3" s="38"/>
      <c r="ELK3" s="38"/>
      <c r="ELL3" s="38"/>
      <c r="ELM3" s="38"/>
      <c r="ELN3" s="38"/>
      <c r="ELO3" s="38"/>
      <c r="ELP3" s="38"/>
      <c r="ELQ3" s="38"/>
      <c r="ELR3" s="38"/>
      <c r="ELS3" s="38"/>
      <c r="ELT3" s="38"/>
      <c r="ELU3" s="38"/>
      <c r="ELV3" s="38"/>
      <c r="ELW3" s="38"/>
      <c r="ELX3" s="38"/>
      <c r="ELY3" s="38"/>
      <c r="ELZ3" s="38"/>
      <c r="EMA3" s="38"/>
      <c r="EMB3" s="38"/>
      <c r="EMC3" s="38"/>
      <c r="EMD3" s="38"/>
      <c r="EME3" s="38"/>
      <c r="EMF3" s="38"/>
      <c r="EMG3" s="38"/>
      <c r="EMH3" s="38"/>
      <c r="EMI3" s="38"/>
      <c r="EMJ3" s="38"/>
      <c r="EMK3" s="38"/>
      <c r="EML3" s="38"/>
      <c r="EMM3" s="38"/>
      <c r="EMN3" s="38"/>
      <c r="EMO3" s="38"/>
      <c r="EMP3" s="38"/>
      <c r="EMQ3" s="38"/>
      <c r="EMR3" s="38"/>
      <c r="EMS3" s="38"/>
      <c r="EMT3" s="38"/>
      <c r="EMU3" s="38"/>
      <c r="EMV3" s="38"/>
      <c r="EMW3" s="38"/>
      <c r="EMX3" s="38"/>
      <c r="EMY3" s="38"/>
      <c r="EMZ3" s="38"/>
      <c r="ENA3" s="38"/>
      <c r="ENB3" s="38"/>
      <c r="ENC3" s="38"/>
      <c r="END3" s="38"/>
      <c r="ENE3" s="38"/>
      <c r="ENF3" s="38"/>
      <c r="ENG3" s="38"/>
      <c r="ENH3" s="38"/>
      <c r="ENI3" s="38"/>
      <c r="ENJ3" s="38"/>
      <c r="ENK3" s="38"/>
      <c r="ENL3" s="38"/>
      <c r="ENM3" s="38"/>
      <c r="ENN3" s="38"/>
      <c r="ENO3" s="38"/>
      <c r="ENP3" s="38"/>
      <c r="ENQ3" s="38"/>
      <c r="ENR3" s="38"/>
      <c r="ENS3" s="38"/>
      <c r="ENT3" s="38"/>
      <c r="ENU3" s="38"/>
      <c r="ENV3" s="38"/>
      <c r="ENW3" s="38"/>
      <c r="ENX3" s="38"/>
      <c r="ENY3" s="38"/>
      <c r="ENZ3" s="38"/>
      <c r="EOA3" s="38"/>
      <c r="EOB3" s="38"/>
      <c r="EOC3" s="38"/>
      <c r="EOD3" s="38"/>
      <c r="EOE3" s="38"/>
      <c r="EOF3" s="38"/>
      <c r="EOG3" s="38"/>
      <c r="EOH3" s="38"/>
      <c r="EOI3" s="38"/>
      <c r="EOJ3" s="38"/>
      <c r="EOK3" s="38"/>
      <c r="EOL3" s="38"/>
      <c r="EOM3" s="38"/>
      <c r="EON3" s="38"/>
      <c r="EOO3" s="38"/>
      <c r="EOP3" s="38"/>
      <c r="EOQ3" s="38"/>
      <c r="EOR3" s="38"/>
      <c r="EOS3" s="38"/>
      <c r="EOT3" s="38"/>
      <c r="EOU3" s="38"/>
      <c r="EOV3" s="38"/>
      <c r="EOW3" s="38"/>
      <c r="EOX3" s="38"/>
      <c r="EOY3" s="38"/>
      <c r="EOZ3" s="38"/>
      <c r="EPA3" s="38"/>
      <c r="EPB3" s="38"/>
      <c r="EPC3" s="38"/>
      <c r="EPD3" s="38"/>
      <c r="EPE3" s="38"/>
      <c r="EPF3" s="38"/>
      <c r="EPG3" s="38"/>
      <c r="EPH3" s="38"/>
      <c r="EPI3" s="38"/>
      <c r="EPJ3" s="38"/>
      <c r="EPK3" s="38"/>
      <c r="EPL3" s="38"/>
      <c r="EPM3" s="38"/>
      <c r="EPN3" s="38"/>
      <c r="EPO3" s="38"/>
      <c r="EPP3" s="38"/>
      <c r="EPQ3" s="38"/>
      <c r="EPR3" s="38"/>
      <c r="EPS3" s="38"/>
      <c r="EPT3" s="38"/>
      <c r="EPU3" s="38"/>
      <c r="EPV3" s="38"/>
      <c r="EPW3" s="38"/>
      <c r="EPX3" s="38"/>
      <c r="EPY3" s="38"/>
      <c r="EPZ3" s="38"/>
      <c r="EQA3" s="38"/>
      <c r="EQB3" s="38"/>
      <c r="EQC3" s="38"/>
      <c r="EQD3" s="38"/>
      <c r="EQE3" s="38"/>
      <c r="EQF3" s="38"/>
      <c r="EQG3" s="38"/>
      <c r="EQH3" s="38"/>
      <c r="EQI3" s="38"/>
      <c r="EQJ3" s="38"/>
      <c r="EQK3" s="38"/>
      <c r="EQL3" s="38"/>
      <c r="EQM3" s="38"/>
      <c r="EQN3" s="38"/>
      <c r="EQO3" s="38"/>
      <c r="EQP3" s="38"/>
      <c r="EQQ3" s="38"/>
      <c r="EQR3" s="38"/>
      <c r="EQS3" s="38"/>
      <c r="EQT3" s="38"/>
      <c r="EQU3" s="38"/>
      <c r="EQV3" s="38"/>
      <c r="EQW3" s="38"/>
      <c r="EQX3" s="38"/>
      <c r="EQY3" s="38"/>
      <c r="EQZ3" s="38"/>
      <c r="ERA3" s="38"/>
      <c r="ERB3" s="38"/>
      <c r="ERC3" s="38"/>
      <c r="ERD3" s="38"/>
      <c r="ERE3" s="38"/>
      <c r="ERF3" s="38"/>
      <c r="ERG3" s="38"/>
      <c r="ERH3" s="38"/>
      <c r="ERI3" s="38"/>
      <c r="ERJ3" s="38"/>
      <c r="ERK3" s="38"/>
      <c r="ERL3" s="38"/>
      <c r="ERM3" s="38"/>
      <c r="ERN3" s="38"/>
      <c r="ERO3" s="38"/>
      <c r="ERP3" s="38"/>
      <c r="ERQ3" s="38"/>
      <c r="ERR3" s="38"/>
      <c r="ERS3" s="38"/>
      <c r="ERT3" s="38"/>
      <c r="ERU3" s="38"/>
      <c r="ERV3" s="38"/>
      <c r="ERW3" s="38"/>
      <c r="ERX3" s="38"/>
      <c r="ERY3" s="38"/>
      <c r="ERZ3" s="38"/>
      <c r="ESA3" s="38"/>
      <c r="ESB3" s="38"/>
      <c r="ESC3" s="38"/>
      <c r="ESD3" s="38"/>
      <c r="ESE3" s="38"/>
      <c r="ESF3" s="38"/>
      <c r="ESG3" s="38"/>
      <c r="ESH3" s="38"/>
      <c r="ESI3" s="38"/>
      <c r="ESJ3" s="38"/>
      <c r="ESK3" s="38"/>
      <c r="ESL3" s="38"/>
      <c r="ESM3" s="38"/>
      <c r="ESN3" s="38"/>
      <c r="ESO3" s="38"/>
      <c r="ESP3" s="38"/>
      <c r="ESQ3" s="38"/>
      <c r="ESR3" s="38"/>
      <c r="ESS3" s="38"/>
      <c r="EST3" s="38"/>
      <c r="ESU3" s="38"/>
      <c r="ESV3" s="38"/>
      <c r="ESW3" s="38"/>
      <c r="ESX3" s="38"/>
      <c r="ESY3" s="38"/>
      <c r="ESZ3" s="38"/>
      <c r="ETA3" s="38"/>
      <c r="ETB3" s="38"/>
      <c r="ETC3" s="38"/>
      <c r="ETD3" s="38"/>
      <c r="ETE3" s="38"/>
      <c r="ETF3" s="38"/>
      <c r="ETG3" s="38"/>
      <c r="ETH3" s="38"/>
      <c r="ETI3" s="38"/>
      <c r="ETJ3" s="38"/>
      <c r="ETK3" s="38"/>
      <c r="ETL3" s="38"/>
      <c r="ETM3" s="38"/>
      <c r="ETN3" s="38"/>
      <c r="ETO3" s="38"/>
      <c r="ETP3" s="38"/>
      <c r="ETQ3" s="38"/>
      <c r="ETR3" s="38"/>
      <c r="ETS3" s="38"/>
      <c r="ETT3" s="38"/>
      <c r="ETU3" s="38"/>
      <c r="ETV3" s="38"/>
      <c r="ETW3" s="38"/>
      <c r="ETX3" s="38"/>
      <c r="ETY3" s="38"/>
      <c r="ETZ3" s="38"/>
      <c r="EUA3" s="38"/>
      <c r="EUB3" s="38"/>
      <c r="EUC3" s="38"/>
      <c r="EUD3" s="38"/>
      <c r="EUE3" s="38"/>
      <c r="EUF3" s="38"/>
      <c r="EUG3" s="38"/>
      <c r="EUH3" s="38"/>
      <c r="EUI3" s="38"/>
      <c r="EUJ3" s="38"/>
      <c r="EUK3" s="38"/>
      <c r="EUL3" s="38"/>
      <c r="EUM3" s="38"/>
      <c r="EUN3" s="38"/>
      <c r="EUO3" s="38"/>
      <c r="EUP3" s="38"/>
      <c r="EUQ3" s="38"/>
      <c r="EUR3" s="38"/>
      <c r="EUS3" s="38"/>
      <c r="EUT3" s="38"/>
      <c r="EUU3" s="38"/>
      <c r="EUV3" s="38"/>
      <c r="EUW3" s="38"/>
      <c r="EUX3" s="38"/>
      <c r="EUY3" s="38"/>
      <c r="EUZ3" s="38"/>
      <c r="EVA3" s="38"/>
      <c r="EVB3" s="38"/>
      <c r="EVC3" s="38"/>
      <c r="EVD3" s="38"/>
      <c r="EVE3" s="38"/>
      <c r="EVF3" s="38"/>
      <c r="EVG3" s="38"/>
      <c r="EVH3" s="38"/>
      <c r="EVI3" s="38"/>
      <c r="EVJ3" s="38"/>
      <c r="EVK3" s="38"/>
      <c r="EVL3" s="38"/>
      <c r="EVM3" s="38"/>
      <c r="EVN3" s="38"/>
      <c r="EVO3" s="38"/>
      <c r="EVP3" s="38"/>
      <c r="EVQ3" s="38"/>
      <c r="EVR3" s="38"/>
      <c r="EVS3" s="38"/>
      <c r="EVT3" s="38"/>
      <c r="EVU3" s="38"/>
      <c r="EVV3" s="38"/>
      <c r="EVW3" s="38"/>
      <c r="EVX3" s="38"/>
      <c r="EVY3" s="38"/>
      <c r="EVZ3" s="38"/>
      <c r="EWA3" s="38"/>
      <c r="EWB3" s="38"/>
      <c r="EWC3" s="38"/>
      <c r="EWD3" s="38"/>
      <c r="EWE3" s="38"/>
      <c r="EWF3" s="38"/>
      <c r="EWG3" s="38"/>
      <c r="EWH3" s="38"/>
      <c r="EWI3" s="38"/>
      <c r="EWJ3" s="38"/>
      <c r="EWK3" s="38"/>
      <c r="EWL3" s="38"/>
      <c r="EWM3" s="38"/>
      <c r="EWN3" s="38"/>
      <c r="EWO3" s="38"/>
      <c r="EWP3" s="38"/>
      <c r="EWQ3" s="38"/>
      <c r="EWR3" s="38"/>
      <c r="EWS3" s="38"/>
      <c r="EWT3" s="38"/>
      <c r="EWU3" s="38"/>
      <c r="EWV3" s="38"/>
      <c r="EWW3" s="38"/>
      <c r="EWX3" s="38"/>
      <c r="EWY3" s="38"/>
      <c r="EWZ3" s="38"/>
      <c r="EXA3" s="38"/>
      <c r="EXB3" s="38"/>
      <c r="EXC3" s="38"/>
      <c r="EXD3" s="38"/>
      <c r="EXE3" s="38"/>
      <c r="EXF3" s="38"/>
      <c r="EXG3" s="38"/>
      <c r="EXH3" s="38"/>
      <c r="EXI3" s="38"/>
      <c r="EXJ3" s="38"/>
      <c r="EXK3" s="38"/>
      <c r="EXL3" s="38"/>
      <c r="EXM3" s="38"/>
      <c r="EXN3" s="38"/>
      <c r="EXO3" s="38"/>
      <c r="EXP3" s="38"/>
      <c r="EXQ3" s="38"/>
      <c r="EXR3" s="38"/>
      <c r="EXS3" s="38"/>
      <c r="EXT3" s="38"/>
      <c r="EXU3" s="38"/>
      <c r="EXV3" s="38"/>
      <c r="EXW3" s="38"/>
      <c r="EXX3" s="38"/>
      <c r="EXY3" s="38"/>
      <c r="EXZ3" s="38"/>
      <c r="EYA3" s="38"/>
      <c r="EYB3" s="38"/>
      <c r="EYC3" s="38"/>
      <c r="EYD3" s="38"/>
      <c r="EYE3" s="38"/>
      <c r="EYF3" s="38"/>
      <c r="EYG3" s="38"/>
      <c r="EYH3" s="38"/>
      <c r="EYI3" s="38"/>
      <c r="EYJ3" s="38"/>
      <c r="EYK3" s="38"/>
      <c r="EYL3" s="38"/>
      <c r="EYM3" s="38"/>
      <c r="EYN3" s="38"/>
      <c r="EYO3" s="38"/>
      <c r="EYP3" s="38"/>
      <c r="EYQ3" s="38"/>
      <c r="EYR3" s="38"/>
      <c r="EYS3" s="38"/>
      <c r="EYT3" s="38"/>
      <c r="EYU3" s="38"/>
      <c r="EYV3" s="38"/>
      <c r="EYW3" s="38"/>
      <c r="EYX3" s="38"/>
      <c r="EYY3" s="38"/>
      <c r="EYZ3" s="38"/>
      <c r="EZA3" s="38"/>
      <c r="EZB3" s="38"/>
      <c r="EZC3" s="38"/>
      <c r="EZD3" s="38"/>
      <c r="EZE3" s="38"/>
      <c r="EZF3" s="38"/>
      <c r="EZG3" s="38"/>
      <c r="EZH3" s="38"/>
      <c r="EZI3" s="38"/>
      <c r="EZJ3" s="38"/>
      <c r="EZK3" s="38"/>
      <c r="EZL3" s="38"/>
      <c r="EZM3" s="38"/>
      <c r="EZN3" s="38"/>
      <c r="EZO3" s="38"/>
      <c r="EZP3" s="38"/>
      <c r="EZQ3" s="38"/>
      <c r="EZR3" s="38"/>
      <c r="EZS3" s="38"/>
      <c r="EZT3" s="38"/>
      <c r="EZU3" s="38"/>
      <c r="EZV3" s="38"/>
      <c r="EZW3" s="38"/>
      <c r="EZX3" s="38"/>
      <c r="EZY3" s="38"/>
      <c r="EZZ3" s="38"/>
      <c r="FAA3" s="38"/>
      <c r="FAB3" s="38"/>
      <c r="FAC3" s="38"/>
      <c r="FAD3" s="38"/>
      <c r="FAE3" s="38"/>
      <c r="FAF3" s="38"/>
      <c r="FAG3" s="38"/>
      <c r="FAH3" s="38"/>
      <c r="FAI3" s="38"/>
      <c r="FAJ3" s="38"/>
      <c r="FAK3" s="38"/>
      <c r="FAL3" s="38"/>
      <c r="FAM3" s="38"/>
      <c r="FAN3" s="38"/>
      <c r="FAO3" s="38"/>
      <c r="FAP3" s="38"/>
      <c r="FAQ3" s="38"/>
      <c r="FAR3" s="38"/>
      <c r="FAS3" s="38"/>
      <c r="FAT3" s="38"/>
      <c r="FAU3" s="38"/>
      <c r="FAV3" s="38"/>
      <c r="FAW3" s="38"/>
      <c r="FAX3" s="38"/>
      <c r="FAY3" s="38"/>
      <c r="FAZ3" s="38"/>
      <c r="FBA3" s="38"/>
      <c r="FBB3" s="38"/>
      <c r="FBC3" s="38"/>
      <c r="FBD3" s="38"/>
      <c r="FBE3" s="38"/>
      <c r="FBF3" s="38"/>
      <c r="FBG3" s="38"/>
      <c r="FBH3" s="38"/>
      <c r="FBI3" s="38"/>
      <c r="FBJ3" s="38"/>
      <c r="FBK3" s="38"/>
      <c r="FBL3" s="38"/>
      <c r="FBM3" s="38"/>
      <c r="FBN3" s="38"/>
      <c r="FBO3" s="38"/>
      <c r="FBP3" s="38"/>
      <c r="FBQ3" s="38"/>
      <c r="FBR3" s="38"/>
      <c r="FBS3" s="38"/>
      <c r="FBT3" s="38"/>
      <c r="FBU3" s="38"/>
      <c r="FBV3" s="38"/>
      <c r="FBW3" s="38"/>
      <c r="FBX3" s="38"/>
      <c r="FBY3" s="38"/>
      <c r="FBZ3" s="38"/>
      <c r="FCA3" s="38"/>
      <c r="FCB3" s="38"/>
      <c r="FCC3" s="38"/>
      <c r="FCD3" s="38"/>
      <c r="FCE3" s="38"/>
      <c r="FCF3" s="38"/>
      <c r="FCG3" s="38"/>
      <c r="FCH3" s="38"/>
      <c r="FCI3" s="38"/>
      <c r="FCJ3" s="38"/>
      <c r="FCK3" s="38"/>
      <c r="FCL3" s="38"/>
      <c r="FCM3" s="38"/>
      <c r="FCN3" s="38"/>
      <c r="FCO3" s="38"/>
      <c r="FCP3" s="38"/>
      <c r="FCQ3" s="38"/>
      <c r="FCR3" s="38"/>
      <c r="FCS3" s="38"/>
      <c r="FCT3" s="38"/>
      <c r="FCU3" s="38"/>
      <c r="FCV3" s="38"/>
      <c r="FCW3" s="38"/>
      <c r="FCX3" s="38"/>
      <c r="FCY3" s="38"/>
      <c r="FCZ3" s="38"/>
      <c r="FDA3" s="38"/>
      <c r="FDB3" s="38"/>
      <c r="FDC3" s="38"/>
      <c r="FDD3" s="38"/>
      <c r="FDE3" s="38"/>
      <c r="FDF3" s="38"/>
      <c r="FDG3" s="38"/>
      <c r="FDH3" s="38"/>
      <c r="FDI3" s="38"/>
      <c r="FDJ3" s="38"/>
      <c r="FDK3" s="38"/>
      <c r="FDL3" s="38"/>
      <c r="FDM3" s="38"/>
      <c r="FDN3" s="38"/>
      <c r="FDO3" s="38"/>
      <c r="FDP3" s="38"/>
      <c r="FDQ3" s="38"/>
      <c r="FDR3" s="38"/>
      <c r="FDS3" s="38"/>
      <c r="FDT3" s="38"/>
      <c r="FDU3" s="38"/>
      <c r="FDV3" s="38"/>
      <c r="FDW3" s="38"/>
      <c r="FDX3" s="38"/>
      <c r="FDY3" s="38"/>
      <c r="FDZ3" s="38"/>
      <c r="FEA3" s="38"/>
      <c r="FEB3" s="38"/>
      <c r="FEC3" s="38"/>
      <c r="FED3" s="38"/>
      <c r="FEE3" s="38"/>
      <c r="FEF3" s="38"/>
      <c r="FEG3" s="38"/>
      <c r="FEH3" s="38"/>
      <c r="FEI3" s="38"/>
      <c r="FEJ3" s="38"/>
      <c r="FEK3" s="38"/>
      <c r="FEL3" s="38"/>
      <c r="FEM3" s="38"/>
      <c r="FEN3" s="38"/>
      <c r="FEO3" s="38"/>
      <c r="FEP3" s="38"/>
      <c r="FEQ3" s="38"/>
      <c r="FER3" s="38"/>
      <c r="FES3" s="38"/>
      <c r="FET3" s="38"/>
      <c r="FEU3" s="38"/>
      <c r="FEV3" s="38"/>
      <c r="FEW3" s="38"/>
      <c r="FEX3" s="38"/>
      <c r="FEY3" s="38"/>
      <c r="FEZ3" s="38"/>
      <c r="FFA3" s="38"/>
      <c r="FFB3" s="38"/>
      <c r="FFC3" s="38"/>
      <c r="FFD3" s="38"/>
      <c r="FFE3" s="38"/>
      <c r="FFF3" s="38"/>
      <c r="FFG3" s="38"/>
      <c r="FFH3" s="38"/>
      <c r="FFI3" s="38"/>
      <c r="FFJ3" s="38"/>
      <c r="FFK3" s="38"/>
      <c r="FFL3" s="38"/>
      <c r="FFM3" s="38"/>
      <c r="FFN3" s="38"/>
      <c r="FFO3" s="38"/>
      <c r="FFP3" s="38"/>
      <c r="FFQ3" s="38"/>
      <c r="FFR3" s="38"/>
      <c r="FFS3" s="38"/>
      <c r="FFT3" s="38"/>
      <c r="FFU3" s="38"/>
      <c r="FFV3" s="38"/>
      <c r="FFW3" s="38"/>
      <c r="FFX3" s="38"/>
      <c r="FFY3" s="38"/>
      <c r="FFZ3" s="38"/>
      <c r="FGA3" s="38"/>
      <c r="FGB3" s="38"/>
      <c r="FGC3" s="38"/>
      <c r="FGD3" s="38"/>
      <c r="FGE3" s="38"/>
      <c r="FGF3" s="38"/>
      <c r="FGG3" s="38"/>
      <c r="FGH3" s="38"/>
      <c r="FGI3" s="38"/>
      <c r="FGJ3" s="38"/>
      <c r="FGK3" s="38"/>
      <c r="FGL3" s="38"/>
      <c r="FGM3" s="38"/>
      <c r="FGN3" s="38"/>
      <c r="FGO3" s="38"/>
      <c r="FGP3" s="38"/>
      <c r="FGQ3" s="38"/>
      <c r="FGR3" s="38"/>
      <c r="FGS3" s="38"/>
      <c r="FGT3" s="38"/>
      <c r="FGU3" s="38"/>
      <c r="FGV3" s="38"/>
      <c r="FGW3" s="38"/>
      <c r="FGX3" s="38"/>
      <c r="FGY3" s="38"/>
      <c r="FGZ3" s="38"/>
      <c r="FHA3" s="38"/>
      <c r="FHB3" s="38"/>
      <c r="FHC3" s="38"/>
      <c r="FHD3" s="38"/>
      <c r="FHE3" s="38"/>
      <c r="FHF3" s="38"/>
      <c r="FHG3" s="38"/>
      <c r="FHH3" s="38"/>
      <c r="FHI3" s="38"/>
      <c r="FHJ3" s="38"/>
      <c r="FHK3" s="38"/>
      <c r="FHL3" s="38"/>
      <c r="FHM3" s="38"/>
      <c r="FHN3" s="38"/>
      <c r="FHO3" s="38"/>
      <c r="FHP3" s="38"/>
      <c r="FHQ3" s="38"/>
      <c r="FHR3" s="38"/>
      <c r="FHS3" s="38"/>
      <c r="FHT3" s="38"/>
      <c r="FHU3" s="38"/>
      <c r="FHV3" s="38"/>
      <c r="FHW3" s="38"/>
      <c r="FHX3" s="38"/>
      <c r="FHY3" s="38"/>
      <c r="FHZ3" s="38"/>
      <c r="FIA3" s="38"/>
      <c r="FIB3" s="38"/>
      <c r="FIC3" s="38"/>
      <c r="FID3" s="38"/>
      <c r="FIE3" s="38"/>
      <c r="FIF3" s="38"/>
      <c r="FIG3" s="38"/>
      <c r="FIH3" s="38"/>
      <c r="FII3" s="38"/>
      <c r="FIJ3" s="38"/>
      <c r="FIK3" s="38"/>
      <c r="FIL3" s="38"/>
      <c r="FIM3" s="38"/>
      <c r="FIN3" s="38"/>
      <c r="FIO3" s="38"/>
      <c r="FIP3" s="38"/>
      <c r="FIQ3" s="38"/>
      <c r="FIR3" s="38"/>
      <c r="FIS3" s="38"/>
      <c r="FIT3" s="38"/>
      <c r="FIU3" s="38"/>
      <c r="FIV3" s="38"/>
      <c r="FIW3" s="38"/>
      <c r="FIX3" s="38"/>
      <c r="FIY3" s="38"/>
      <c r="FIZ3" s="38"/>
      <c r="FJA3" s="38"/>
      <c r="FJB3" s="38"/>
      <c r="FJC3" s="38"/>
      <c r="FJD3" s="38"/>
      <c r="FJE3" s="38"/>
      <c r="FJF3" s="38"/>
      <c r="FJG3" s="38"/>
      <c r="FJH3" s="38"/>
      <c r="FJI3" s="38"/>
      <c r="FJJ3" s="38"/>
      <c r="FJK3" s="38"/>
      <c r="FJL3" s="38"/>
      <c r="FJM3" s="38"/>
      <c r="FJN3" s="38"/>
      <c r="FJO3" s="38"/>
      <c r="FJP3" s="38"/>
      <c r="FJQ3" s="38"/>
      <c r="FJR3" s="38"/>
      <c r="FJS3" s="38"/>
      <c r="FJT3" s="38"/>
      <c r="FJU3" s="38"/>
      <c r="FJV3" s="38"/>
      <c r="FJW3" s="38"/>
      <c r="FJX3" s="38"/>
      <c r="FJY3" s="38"/>
      <c r="FJZ3" s="38"/>
      <c r="FKA3" s="38"/>
      <c r="FKB3" s="38"/>
      <c r="FKC3" s="38"/>
      <c r="FKD3" s="38"/>
      <c r="FKE3" s="38"/>
      <c r="FKF3" s="38"/>
      <c r="FKG3" s="38"/>
      <c r="FKH3" s="38"/>
      <c r="FKI3" s="38"/>
      <c r="FKJ3" s="38"/>
      <c r="FKK3" s="38"/>
      <c r="FKL3" s="38"/>
      <c r="FKM3" s="38"/>
      <c r="FKN3" s="38"/>
      <c r="FKO3" s="38"/>
      <c r="FKP3" s="38"/>
      <c r="FKQ3" s="38"/>
      <c r="FKR3" s="38"/>
      <c r="FKS3" s="38"/>
      <c r="FKT3" s="38"/>
      <c r="FKU3" s="38"/>
      <c r="FKV3" s="38"/>
      <c r="FKW3" s="38"/>
      <c r="FKX3" s="38"/>
      <c r="FKY3" s="38"/>
      <c r="FKZ3" s="38"/>
      <c r="FLA3" s="38"/>
      <c r="FLB3" s="38"/>
      <c r="FLC3" s="38"/>
      <c r="FLD3" s="38"/>
      <c r="FLE3" s="38"/>
      <c r="FLF3" s="38"/>
      <c r="FLG3" s="38"/>
      <c r="FLH3" s="38"/>
      <c r="FLI3" s="38"/>
      <c r="FLJ3" s="38"/>
      <c r="FLK3" s="38"/>
      <c r="FLL3" s="38"/>
      <c r="FLM3" s="38"/>
      <c r="FLN3" s="38"/>
      <c r="FLO3" s="38"/>
      <c r="FLP3" s="38"/>
      <c r="FLQ3" s="38"/>
      <c r="FLR3" s="38"/>
      <c r="FLS3" s="38"/>
      <c r="FLT3" s="38"/>
      <c r="FLU3" s="38"/>
      <c r="FLV3" s="38"/>
      <c r="FLW3" s="38"/>
      <c r="FLX3" s="38"/>
      <c r="FLY3" s="38"/>
      <c r="FLZ3" s="38"/>
      <c r="FMA3" s="38"/>
      <c r="FMB3" s="38"/>
      <c r="FMC3" s="38"/>
      <c r="FMD3" s="38"/>
      <c r="FME3" s="38"/>
      <c r="FMF3" s="38"/>
      <c r="FMG3" s="38"/>
      <c r="FMH3" s="38"/>
      <c r="FMI3" s="38"/>
      <c r="FMJ3" s="38"/>
      <c r="FMK3" s="38"/>
      <c r="FML3" s="38"/>
      <c r="FMM3" s="38"/>
      <c r="FMN3" s="38"/>
      <c r="FMO3" s="38"/>
      <c r="FMP3" s="38"/>
      <c r="FMQ3" s="38"/>
      <c r="FMR3" s="38"/>
      <c r="FMS3" s="38"/>
      <c r="FMT3" s="38"/>
      <c r="FMU3" s="38"/>
      <c r="FMV3" s="38"/>
      <c r="FMW3" s="38"/>
      <c r="FMX3" s="38"/>
      <c r="FMY3" s="38"/>
      <c r="FMZ3" s="38"/>
      <c r="FNA3" s="38"/>
      <c r="FNB3" s="38"/>
      <c r="FNC3" s="38"/>
      <c r="FND3" s="38"/>
      <c r="FNE3" s="38"/>
      <c r="FNF3" s="38"/>
      <c r="FNG3" s="38"/>
      <c r="FNH3" s="38"/>
      <c r="FNI3" s="38"/>
      <c r="FNJ3" s="38"/>
      <c r="FNK3" s="38"/>
      <c r="FNL3" s="38"/>
      <c r="FNM3" s="38"/>
      <c r="FNN3" s="38"/>
      <c r="FNO3" s="38"/>
      <c r="FNP3" s="38"/>
      <c r="FNQ3" s="38"/>
      <c r="FNR3" s="38"/>
      <c r="FNS3" s="38"/>
      <c r="FNT3" s="38"/>
      <c r="FNU3" s="38"/>
      <c r="FNV3" s="38"/>
      <c r="FNW3" s="38"/>
      <c r="FNX3" s="38"/>
      <c r="FNY3" s="38"/>
      <c r="FNZ3" s="38"/>
      <c r="FOA3" s="38"/>
      <c r="FOB3" s="38"/>
      <c r="FOC3" s="38"/>
      <c r="FOD3" s="38"/>
      <c r="FOE3" s="38"/>
      <c r="FOF3" s="38"/>
      <c r="FOG3" s="38"/>
      <c r="FOH3" s="38"/>
      <c r="FOI3" s="38"/>
      <c r="FOJ3" s="38"/>
      <c r="FOK3" s="38"/>
      <c r="FOL3" s="38"/>
      <c r="FOM3" s="38"/>
      <c r="FON3" s="38"/>
      <c r="FOO3" s="38"/>
      <c r="FOP3" s="38"/>
      <c r="FOQ3" s="38"/>
      <c r="FOR3" s="38"/>
      <c r="FOS3" s="38"/>
      <c r="FOT3" s="38"/>
      <c r="FOU3" s="38"/>
      <c r="FOV3" s="38"/>
      <c r="FOW3" s="38"/>
      <c r="FOX3" s="38"/>
      <c r="FOY3" s="38"/>
      <c r="FOZ3" s="38"/>
      <c r="FPA3" s="38"/>
      <c r="FPB3" s="38"/>
      <c r="FPC3" s="38"/>
      <c r="FPD3" s="38"/>
      <c r="FPE3" s="38"/>
      <c r="FPF3" s="38"/>
      <c r="FPG3" s="38"/>
      <c r="FPH3" s="38"/>
      <c r="FPI3" s="38"/>
      <c r="FPJ3" s="38"/>
      <c r="FPK3" s="38"/>
      <c r="FPL3" s="38"/>
      <c r="FPM3" s="38"/>
      <c r="FPN3" s="38"/>
      <c r="FPO3" s="38"/>
      <c r="FPP3" s="38"/>
      <c r="FPQ3" s="38"/>
      <c r="FPR3" s="38"/>
      <c r="FPS3" s="38"/>
      <c r="FPT3" s="38"/>
      <c r="FPU3" s="38"/>
      <c r="FPV3" s="38"/>
      <c r="FPW3" s="38"/>
      <c r="FPX3" s="38"/>
      <c r="FPY3" s="38"/>
      <c r="FPZ3" s="38"/>
      <c r="FQA3" s="38"/>
      <c r="FQB3" s="38"/>
      <c r="FQC3" s="38"/>
      <c r="FQD3" s="38"/>
      <c r="FQE3" s="38"/>
      <c r="FQF3" s="38"/>
      <c r="FQG3" s="38"/>
      <c r="FQH3" s="38"/>
      <c r="FQI3" s="38"/>
      <c r="FQJ3" s="38"/>
      <c r="FQK3" s="38"/>
      <c r="FQL3" s="38"/>
      <c r="FQM3" s="38"/>
      <c r="FQN3" s="38"/>
      <c r="FQO3" s="38"/>
      <c r="FQP3" s="38"/>
      <c r="FQQ3" s="38"/>
      <c r="FQR3" s="38"/>
      <c r="FQS3" s="38"/>
      <c r="FQT3" s="38"/>
      <c r="FQU3" s="38"/>
      <c r="FQV3" s="38"/>
      <c r="FQW3" s="38"/>
      <c r="FQX3" s="38"/>
      <c r="FQY3" s="38"/>
      <c r="FQZ3" s="38"/>
      <c r="FRA3" s="38"/>
      <c r="FRB3" s="38"/>
      <c r="FRC3" s="38"/>
      <c r="FRD3" s="38"/>
      <c r="FRE3" s="38"/>
      <c r="FRF3" s="38"/>
      <c r="FRG3" s="38"/>
      <c r="FRH3" s="38"/>
      <c r="FRI3" s="38"/>
      <c r="FRJ3" s="38"/>
      <c r="FRK3" s="38"/>
      <c r="FRL3" s="38"/>
      <c r="FRM3" s="38"/>
      <c r="FRN3" s="38"/>
      <c r="FRO3" s="38"/>
      <c r="FRP3" s="38"/>
      <c r="FRQ3" s="38"/>
      <c r="FRR3" s="38"/>
      <c r="FRS3" s="38"/>
      <c r="FRT3" s="38"/>
      <c r="FRU3" s="38"/>
      <c r="FRV3" s="38"/>
      <c r="FRW3" s="38"/>
      <c r="FRX3" s="38"/>
      <c r="FRY3" s="38"/>
      <c r="FRZ3" s="38"/>
      <c r="FSA3" s="38"/>
      <c r="FSB3" s="38"/>
      <c r="FSC3" s="38"/>
      <c r="FSD3" s="38"/>
      <c r="FSE3" s="38"/>
      <c r="FSF3" s="38"/>
      <c r="FSG3" s="38"/>
      <c r="FSH3" s="38"/>
      <c r="FSI3" s="38"/>
      <c r="FSJ3" s="38"/>
      <c r="FSK3" s="38"/>
      <c r="FSL3" s="38"/>
      <c r="FSM3" s="38"/>
      <c r="FSN3" s="38"/>
      <c r="FSO3" s="38"/>
      <c r="FSP3" s="38"/>
      <c r="FSQ3" s="38"/>
      <c r="FSR3" s="38"/>
      <c r="FSS3" s="38"/>
      <c r="FST3" s="38"/>
      <c r="FSU3" s="38"/>
      <c r="FSV3" s="38"/>
      <c r="FSW3" s="38"/>
      <c r="FSX3" s="38"/>
      <c r="FSY3" s="38"/>
      <c r="FSZ3" s="38"/>
      <c r="FTA3" s="38"/>
      <c r="FTB3" s="38"/>
      <c r="FTC3" s="38"/>
      <c r="FTD3" s="38"/>
      <c r="FTE3" s="38"/>
      <c r="FTF3" s="38"/>
      <c r="FTG3" s="38"/>
      <c r="FTH3" s="38"/>
      <c r="FTI3" s="38"/>
      <c r="FTJ3" s="38"/>
      <c r="FTK3" s="38"/>
      <c r="FTL3" s="38"/>
      <c r="FTM3" s="38"/>
      <c r="FTN3" s="38"/>
      <c r="FTO3" s="38"/>
      <c r="FTP3" s="38"/>
      <c r="FTQ3" s="38"/>
      <c r="FTR3" s="38"/>
      <c r="FTS3" s="38"/>
      <c r="FTT3" s="38"/>
      <c r="FTU3" s="38"/>
      <c r="FTV3" s="38"/>
      <c r="FTW3" s="38"/>
      <c r="FTX3" s="38"/>
      <c r="FTY3" s="38"/>
      <c r="FTZ3" s="38"/>
      <c r="FUA3" s="38"/>
      <c r="FUB3" s="38"/>
      <c r="FUC3" s="38"/>
      <c r="FUD3" s="38"/>
      <c r="FUE3" s="38"/>
      <c r="FUF3" s="38"/>
      <c r="FUG3" s="38"/>
      <c r="FUH3" s="38"/>
      <c r="FUI3" s="38"/>
      <c r="FUJ3" s="38"/>
      <c r="FUK3" s="38"/>
      <c r="FUL3" s="38"/>
      <c r="FUM3" s="38"/>
      <c r="FUN3" s="38"/>
      <c r="FUO3" s="38"/>
      <c r="FUP3" s="38"/>
      <c r="FUQ3" s="38"/>
      <c r="FUR3" s="38"/>
      <c r="FUS3" s="38"/>
      <c r="FUT3" s="38"/>
      <c r="FUU3" s="38"/>
      <c r="FUV3" s="38"/>
      <c r="FUW3" s="38"/>
      <c r="FUX3" s="38"/>
      <c r="FUY3" s="38"/>
      <c r="FUZ3" s="38"/>
      <c r="FVA3" s="38"/>
      <c r="FVB3" s="38"/>
      <c r="FVC3" s="38"/>
      <c r="FVD3" s="38"/>
      <c r="FVE3" s="38"/>
      <c r="FVF3" s="38"/>
      <c r="FVG3" s="38"/>
      <c r="FVH3" s="38"/>
      <c r="FVI3" s="38"/>
      <c r="FVJ3" s="38"/>
      <c r="FVK3" s="38"/>
      <c r="FVL3" s="38"/>
      <c r="FVM3" s="38"/>
      <c r="FVN3" s="38"/>
      <c r="FVO3" s="38"/>
      <c r="FVP3" s="38"/>
      <c r="FVQ3" s="38"/>
      <c r="FVR3" s="38"/>
      <c r="FVS3" s="38"/>
      <c r="FVT3" s="38"/>
      <c r="FVU3" s="38"/>
      <c r="FVV3" s="38"/>
      <c r="FVW3" s="38"/>
      <c r="FVX3" s="38"/>
      <c r="FVY3" s="38"/>
      <c r="FVZ3" s="38"/>
      <c r="FWA3" s="38"/>
      <c r="FWB3" s="38"/>
      <c r="FWC3" s="38"/>
      <c r="FWD3" s="38"/>
      <c r="FWE3" s="38"/>
      <c r="FWF3" s="38"/>
      <c r="FWG3" s="38"/>
      <c r="FWH3" s="38"/>
      <c r="FWI3" s="38"/>
      <c r="FWJ3" s="38"/>
      <c r="FWK3" s="38"/>
      <c r="FWL3" s="38"/>
      <c r="FWM3" s="38"/>
      <c r="FWN3" s="38"/>
      <c r="FWO3" s="38"/>
      <c r="FWP3" s="38"/>
      <c r="FWQ3" s="38"/>
      <c r="FWR3" s="38"/>
      <c r="FWS3" s="38"/>
      <c r="FWT3" s="38"/>
      <c r="FWU3" s="38"/>
      <c r="FWV3" s="38"/>
      <c r="FWW3" s="38"/>
      <c r="FWX3" s="38"/>
      <c r="FWY3" s="38"/>
      <c r="FWZ3" s="38"/>
      <c r="FXA3" s="38"/>
      <c r="FXB3" s="38"/>
      <c r="FXC3" s="38"/>
      <c r="FXD3" s="38"/>
      <c r="FXE3" s="38"/>
      <c r="FXF3" s="38"/>
      <c r="FXG3" s="38"/>
      <c r="FXH3" s="38"/>
      <c r="FXI3" s="38"/>
      <c r="FXJ3" s="38"/>
      <c r="FXK3" s="38"/>
      <c r="FXL3" s="38"/>
      <c r="FXM3" s="38"/>
      <c r="FXN3" s="38"/>
      <c r="FXO3" s="38"/>
      <c r="FXP3" s="38"/>
      <c r="FXQ3" s="38"/>
      <c r="FXR3" s="38"/>
      <c r="FXS3" s="38"/>
      <c r="FXT3" s="38"/>
      <c r="FXU3" s="38"/>
      <c r="FXV3" s="38"/>
      <c r="FXW3" s="38"/>
      <c r="FXX3" s="38"/>
      <c r="FXY3" s="38"/>
      <c r="FXZ3" s="38"/>
      <c r="FYA3" s="38"/>
      <c r="FYB3" s="38"/>
      <c r="FYC3" s="38"/>
      <c r="FYD3" s="38"/>
      <c r="FYE3" s="38"/>
      <c r="FYF3" s="38"/>
      <c r="FYG3" s="38"/>
      <c r="FYH3" s="38"/>
      <c r="FYI3" s="38"/>
      <c r="FYJ3" s="38"/>
      <c r="FYK3" s="38"/>
      <c r="FYL3" s="38"/>
      <c r="FYM3" s="38"/>
      <c r="FYN3" s="38"/>
      <c r="FYO3" s="38"/>
      <c r="FYP3" s="38"/>
      <c r="FYQ3" s="38"/>
      <c r="FYR3" s="38"/>
      <c r="FYS3" s="38"/>
      <c r="FYT3" s="38"/>
      <c r="FYU3" s="38"/>
      <c r="FYV3" s="38"/>
      <c r="FYW3" s="38"/>
      <c r="FYX3" s="38"/>
      <c r="FYY3" s="38"/>
      <c r="FYZ3" s="38"/>
      <c r="FZA3" s="38"/>
      <c r="FZB3" s="38"/>
      <c r="FZC3" s="38"/>
      <c r="FZD3" s="38"/>
      <c r="FZE3" s="38"/>
      <c r="FZF3" s="38"/>
      <c r="FZG3" s="38"/>
      <c r="FZH3" s="38"/>
      <c r="FZI3" s="38"/>
      <c r="FZJ3" s="38"/>
      <c r="FZK3" s="38"/>
      <c r="FZL3" s="38"/>
      <c r="FZM3" s="38"/>
      <c r="FZN3" s="38"/>
      <c r="FZO3" s="38"/>
      <c r="FZP3" s="38"/>
      <c r="FZQ3" s="38"/>
      <c r="FZR3" s="38"/>
      <c r="FZS3" s="38"/>
      <c r="FZT3" s="38"/>
      <c r="FZU3" s="38"/>
      <c r="FZV3" s="38"/>
      <c r="FZW3" s="38"/>
      <c r="FZX3" s="38"/>
      <c r="FZY3" s="38"/>
      <c r="FZZ3" s="38"/>
      <c r="GAA3" s="38"/>
      <c r="GAB3" s="38"/>
      <c r="GAC3" s="38"/>
      <c r="GAD3" s="38"/>
      <c r="GAE3" s="38"/>
      <c r="GAF3" s="38"/>
      <c r="GAG3" s="38"/>
      <c r="GAH3" s="38"/>
      <c r="GAI3" s="38"/>
      <c r="GAJ3" s="38"/>
      <c r="GAK3" s="38"/>
      <c r="GAL3" s="38"/>
      <c r="GAM3" s="38"/>
      <c r="GAN3" s="38"/>
      <c r="GAO3" s="38"/>
      <c r="GAP3" s="38"/>
      <c r="GAQ3" s="38"/>
      <c r="GAR3" s="38"/>
      <c r="GAS3" s="38"/>
      <c r="GAT3" s="38"/>
      <c r="GAU3" s="38"/>
      <c r="GAV3" s="38"/>
      <c r="GAW3" s="38"/>
      <c r="GAX3" s="38"/>
      <c r="GAY3" s="38"/>
      <c r="GAZ3" s="38"/>
      <c r="GBA3" s="38"/>
      <c r="GBB3" s="38"/>
      <c r="GBC3" s="38"/>
      <c r="GBD3" s="38"/>
      <c r="GBE3" s="38"/>
      <c r="GBF3" s="38"/>
      <c r="GBG3" s="38"/>
      <c r="GBH3" s="38"/>
      <c r="GBI3" s="38"/>
      <c r="GBJ3" s="38"/>
      <c r="GBK3" s="38"/>
      <c r="GBL3" s="38"/>
      <c r="GBM3" s="38"/>
      <c r="GBN3" s="38"/>
      <c r="GBO3" s="38"/>
      <c r="GBP3" s="38"/>
      <c r="GBQ3" s="38"/>
      <c r="GBR3" s="38"/>
      <c r="GBS3" s="38"/>
      <c r="GBT3" s="38"/>
      <c r="GBU3" s="38"/>
      <c r="GBV3" s="38"/>
      <c r="GBW3" s="38"/>
      <c r="GBX3" s="38"/>
      <c r="GBY3" s="38"/>
      <c r="GBZ3" s="38"/>
      <c r="GCA3" s="38"/>
      <c r="GCB3" s="38"/>
      <c r="GCC3" s="38"/>
      <c r="GCD3" s="38"/>
      <c r="GCE3" s="38"/>
      <c r="GCF3" s="38"/>
      <c r="GCG3" s="38"/>
      <c r="GCH3" s="38"/>
      <c r="GCI3" s="38"/>
      <c r="GCJ3" s="38"/>
      <c r="GCK3" s="38"/>
      <c r="GCL3" s="38"/>
      <c r="GCM3" s="38"/>
      <c r="GCN3" s="38"/>
      <c r="GCO3" s="38"/>
      <c r="GCP3" s="38"/>
      <c r="GCQ3" s="38"/>
      <c r="GCR3" s="38"/>
      <c r="GCS3" s="38"/>
      <c r="GCT3" s="38"/>
      <c r="GCU3" s="38"/>
      <c r="GCV3" s="38"/>
      <c r="GCW3" s="38"/>
      <c r="GCX3" s="38"/>
      <c r="GCY3" s="38"/>
      <c r="GCZ3" s="38"/>
      <c r="GDA3" s="38"/>
      <c r="GDB3" s="38"/>
      <c r="GDC3" s="38"/>
      <c r="GDD3" s="38"/>
      <c r="GDE3" s="38"/>
      <c r="GDF3" s="38"/>
      <c r="GDG3" s="38"/>
      <c r="GDH3" s="38"/>
      <c r="GDI3" s="38"/>
      <c r="GDJ3" s="38"/>
      <c r="GDK3" s="38"/>
      <c r="GDL3" s="38"/>
      <c r="GDM3" s="38"/>
      <c r="GDN3" s="38"/>
      <c r="GDO3" s="38"/>
      <c r="GDP3" s="38"/>
      <c r="GDQ3" s="38"/>
      <c r="GDR3" s="38"/>
      <c r="GDS3" s="38"/>
      <c r="GDT3" s="38"/>
      <c r="GDU3" s="38"/>
      <c r="GDV3" s="38"/>
      <c r="GDW3" s="38"/>
      <c r="GDX3" s="38"/>
      <c r="GDY3" s="38"/>
      <c r="GDZ3" s="38"/>
      <c r="GEA3" s="38"/>
      <c r="GEB3" s="38"/>
      <c r="GEC3" s="38"/>
      <c r="GED3" s="38"/>
      <c r="GEE3" s="38"/>
      <c r="GEF3" s="38"/>
      <c r="GEG3" s="38"/>
      <c r="GEH3" s="38"/>
      <c r="GEI3" s="38"/>
      <c r="GEJ3" s="38"/>
      <c r="GEK3" s="38"/>
      <c r="GEL3" s="38"/>
      <c r="GEM3" s="38"/>
      <c r="GEN3" s="38"/>
      <c r="GEO3" s="38"/>
      <c r="GEP3" s="38"/>
      <c r="GEQ3" s="38"/>
      <c r="GER3" s="38"/>
      <c r="GES3" s="38"/>
      <c r="GET3" s="38"/>
      <c r="GEU3" s="38"/>
      <c r="GEV3" s="38"/>
      <c r="GEW3" s="38"/>
      <c r="GEX3" s="38"/>
      <c r="GEY3" s="38"/>
      <c r="GEZ3" s="38"/>
      <c r="GFA3" s="38"/>
      <c r="GFB3" s="38"/>
      <c r="GFC3" s="38"/>
      <c r="GFD3" s="38"/>
      <c r="GFE3" s="38"/>
      <c r="GFF3" s="38"/>
      <c r="GFG3" s="38"/>
      <c r="GFH3" s="38"/>
      <c r="GFI3" s="38"/>
      <c r="GFJ3" s="38"/>
      <c r="GFK3" s="38"/>
      <c r="GFL3" s="38"/>
      <c r="GFM3" s="38"/>
      <c r="GFN3" s="38"/>
      <c r="GFO3" s="38"/>
      <c r="GFP3" s="38"/>
      <c r="GFQ3" s="38"/>
      <c r="GFR3" s="38"/>
      <c r="GFS3" s="38"/>
      <c r="GFT3" s="38"/>
      <c r="GFU3" s="38"/>
      <c r="GFV3" s="38"/>
      <c r="GFW3" s="38"/>
      <c r="GFX3" s="38"/>
      <c r="GFY3" s="38"/>
      <c r="GFZ3" s="38"/>
      <c r="GGA3" s="38"/>
      <c r="GGB3" s="38"/>
      <c r="GGC3" s="38"/>
      <c r="GGD3" s="38"/>
      <c r="GGE3" s="38"/>
      <c r="GGF3" s="38"/>
      <c r="GGG3" s="38"/>
      <c r="GGH3" s="38"/>
      <c r="GGI3" s="38"/>
      <c r="GGJ3" s="38"/>
      <c r="GGK3" s="38"/>
      <c r="GGL3" s="38"/>
      <c r="GGM3" s="38"/>
      <c r="GGN3" s="38"/>
      <c r="GGO3" s="38"/>
      <c r="GGP3" s="38"/>
      <c r="GGQ3" s="38"/>
      <c r="GGR3" s="38"/>
      <c r="GGS3" s="38"/>
      <c r="GGT3" s="38"/>
      <c r="GGU3" s="38"/>
      <c r="GGV3" s="38"/>
      <c r="GGW3" s="38"/>
      <c r="GGX3" s="38"/>
      <c r="GGY3" s="38"/>
      <c r="GGZ3" s="38"/>
      <c r="GHA3" s="38"/>
      <c r="GHB3" s="38"/>
      <c r="GHC3" s="38"/>
      <c r="GHD3" s="38"/>
      <c r="GHE3" s="38"/>
      <c r="GHF3" s="38"/>
      <c r="GHG3" s="38"/>
      <c r="GHH3" s="38"/>
      <c r="GHI3" s="38"/>
      <c r="GHJ3" s="38"/>
      <c r="GHK3" s="38"/>
      <c r="GHL3" s="38"/>
      <c r="GHM3" s="38"/>
      <c r="GHN3" s="38"/>
      <c r="GHO3" s="38"/>
      <c r="GHP3" s="38"/>
      <c r="GHQ3" s="38"/>
      <c r="GHR3" s="38"/>
      <c r="GHS3" s="38"/>
      <c r="GHT3" s="38"/>
      <c r="GHU3" s="38"/>
      <c r="GHV3" s="38"/>
      <c r="GHW3" s="38"/>
      <c r="GHX3" s="38"/>
      <c r="GHY3" s="38"/>
      <c r="GHZ3" s="38"/>
      <c r="GIA3" s="38"/>
      <c r="GIB3" s="38"/>
      <c r="GIC3" s="38"/>
      <c r="GID3" s="38"/>
      <c r="GIE3" s="38"/>
      <c r="GIF3" s="38"/>
      <c r="GIG3" s="38"/>
      <c r="GIH3" s="38"/>
      <c r="GII3" s="38"/>
      <c r="GIJ3" s="38"/>
      <c r="GIK3" s="38"/>
      <c r="GIL3" s="38"/>
      <c r="GIM3" s="38"/>
      <c r="GIN3" s="38"/>
      <c r="GIO3" s="38"/>
      <c r="GIP3" s="38"/>
      <c r="GIQ3" s="38"/>
      <c r="GIR3" s="38"/>
      <c r="GIS3" s="38"/>
      <c r="GIT3" s="38"/>
      <c r="GIU3" s="38"/>
      <c r="GIV3" s="38"/>
      <c r="GIW3" s="38"/>
      <c r="GIX3" s="38"/>
      <c r="GIY3" s="38"/>
      <c r="GIZ3" s="38"/>
      <c r="GJA3" s="38"/>
      <c r="GJB3" s="38"/>
      <c r="GJC3" s="38"/>
      <c r="GJD3" s="38"/>
      <c r="GJE3" s="38"/>
      <c r="GJF3" s="38"/>
      <c r="GJG3" s="38"/>
      <c r="GJH3" s="38"/>
      <c r="GJI3" s="38"/>
      <c r="GJJ3" s="38"/>
      <c r="GJK3" s="38"/>
      <c r="GJL3" s="38"/>
      <c r="GJM3" s="38"/>
      <c r="GJN3" s="38"/>
      <c r="GJO3" s="38"/>
      <c r="GJP3" s="38"/>
      <c r="GJQ3" s="38"/>
      <c r="GJR3" s="38"/>
      <c r="GJS3" s="38"/>
      <c r="GJT3" s="38"/>
      <c r="GJU3" s="38"/>
      <c r="GJV3" s="38"/>
      <c r="GJW3" s="38"/>
      <c r="GJX3" s="38"/>
      <c r="GJY3" s="38"/>
      <c r="GJZ3" s="38"/>
      <c r="GKA3" s="38"/>
      <c r="GKB3" s="38"/>
      <c r="GKC3" s="38"/>
      <c r="GKD3" s="38"/>
      <c r="GKE3" s="38"/>
      <c r="GKF3" s="38"/>
      <c r="GKG3" s="38"/>
      <c r="GKH3" s="38"/>
      <c r="GKI3" s="38"/>
      <c r="GKJ3" s="38"/>
      <c r="GKK3" s="38"/>
      <c r="GKL3" s="38"/>
      <c r="GKM3" s="38"/>
      <c r="GKN3" s="38"/>
      <c r="GKO3" s="38"/>
      <c r="GKP3" s="38"/>
      <c r="GKQ3" s="38"/>
      <c r="GKR3" s="38"/>
      <c r="GKS3" s="38"/>
      <c r="GKT3" s="38"/>
      <c r="GKU3" s="38"/>
      <c r="GKV3" s="38"/>
      <c r="GKW3" s="38"/>
      <c r="GKX3" s="38"/>
      <c r="GKY3" s="38"/>
      <c r="GKZ3" s="38"/>
      <c r="GLA3" s="38"/>
      <c r="GLB3" s="38"/>
      <c r="GLC3" s="38"/>
      <c r="GLD3" s="38"/>
      <c r="GLE3" s="38"/>
      <c r="GLF3" s="38"/>
      <c r="GLG3" s="38"/>
      <c r="GLH3" s="38"/>
      <c r="GLI3" s="38"/>
      <c r="GLJ3" s="38"/>
      <c r="GLK3" s="38"/>
      <c r="GLL3" s="38"/>
      <c r="GLM3" s="38"/>
      <c r="GLN3" s="38"/>
      <c r="GLO3" s="38"/>
      <c r="GLP3" s="38"/>
      <c r="GLQ3" s="38"/>
      <c r="GLR3" s="38"/>
      <c r="GLS3" s="38"/>
      <c r="GLT3" s="38"/>
      <c r="GLU3" s="38"/>
      <c r="GLV3" s="38"/>
      <c r="GLW3" s="38"/>
      <c r="GLX3" s="38"/>
      <c r="GLY3" s="38"/>
      <c r="GLZ3" s="38"/>
      <c r="GMA3" s="38"/>
      <c r="GMB3" s="38"/>
      <c r="GMC3" s="38"/>
      <c r="GMD3" s="38"/>
      <c r="GME3" s="38"/>
      <c r="GMF3" s="38"/>
      <c r="GMG3" s="38"/>
      <c r="GMH3" s="38"/>
      <c r="GMI3" s="38"/>
      <c r="GMJ3" s="38"/>
      <c r="GMK3" s="38"/>
      <c r="GML3" s="38"/>
      <c r="GMM3" s="38"/>
      <c r="GMN3" s="38"/>
      <c r="GMO3" s="38"/>
      <c r="GMP3" s="38"/>
      <c r="GMQ3" s="38"/>
      <c r="GMR3" s="38"/>
      <c r="GMS3" s="38"/>
      <c r="GMT3" s="38"/>
      <c r="GMU3" s="38"/>
      <c r="GMV3" s="38"/>
      <c r="GMW3" s="38"/>
      <c r="GMX3" s="38"/>
      <c r="GMY3" s="38"/>
      <c r="GMZ3" s="38"/>
      <c r="GNA3" s="38"/>
      <c r="GNB3" s="38"/>
      <c r="GNC3" s="38"/>
      <c r="GND3" s="38"/>
      <c r="GNE3" s="38"/>
      <c r="GNF3" s="38"/>
      <c r="GNG3" s="38"/>
      <c r="GNH3" s="38"/>
      <c r="GNI3" s="38"/>
      <c r="GNJ3" s="38"/>
      <c r="GNK3" s="38"/>
      <c r="GNL3" s="38"/>
      <c r="GNM3" s="38"/>
      <c r="GNN3" s="38"/>
      <c r="GNO3" s="38"/>
      <c r="GNP3" s="38"/>
      <c r="GNQ3" s="38"/>
      <c r="GNR3" s="38"/>
      <c r="GNS3" s="38"/>
      <c r="GNT3" s="38"/>
      <c r="GNU3" s="38"/>
      <c r="GNV3" s="38"/>
      <c r="GNW3" s="38"/>
      <c r="GNX3" s="38"/>
      <c r="GNY3" s="38"/>
      <c r="GNZ3" s="38"/>
      <c r="GOA3" s="38"/>
      <c r="GOB3" s="38"/>
      <c r="GOC3" s="38"/>
      <c r="GOD3" s="38"/>
      <c r="GOE3" s="38"/>
      <c r="GOF3" s="38"/>
      <c r="GOG3" s="38"/>
      <c r="GOH3" s="38"/>
      <c r="GOI3" s="38"/>
      <c r="GOJ3" s="38"/>
      <c r="GOK3" s="38"/>
      <c r="GOL3" s="38"/>
      <c r="GOM3" s="38"/>
      <c r="GON3" s="38"/>
      <c r="GOO3" s="38"/>
      <c r="GOP3" s="38"/>
      <c r="GOQ3" s="38"/>
      <c r="GOR3" s="38"/>
      <c r="GOS3" s="38"/>
      <c r="GOT3" s="38"/>
      <c r="GOU3" s="38"/>
      <c r="GOV3" s="38"/>
      <c r="GOW3" s="38"/>
      <c r="GOX3" s="38"/>
      <c r="GOY3" s="38"/>
      <c r="GOZ3" s="38"/>
      <c r="GPA3" s="38"/>
      <c r="GPB3" s="38"/>
      <c r="GPC3" s="38"/>
      <c r="GPD3" s="38"/>
      <c r="GPE3" s="38"/>
      <c r="GPF3" s="38"/>
      <c r="GPG3" s="38"/>
      <c r="GPH3" s="38"/>
      <c r="GPI3" s="38"/>
      <c r="GPJ3" s="38"/>
      <c r="GPK3" s="38"/>
      <c r="GPL3" s="38"/>
      <c r="GPM3" s="38"/>
      <c r="GPN3" s="38"/>
      <c r="GPO3" s="38"/>
      <c r="GPP3" s="38"/>
      <c r="GPQ3" s="38"/>
      <c r="GPR3" s="38"/>
      <c r="GPS3" s="38"/>
      <c r="GPT3" s="38"/>
      <c r="GPU3" s="38"/>
      <c r="GPV3" s="38"/>
      <c r="GPW3" s="38"/>
      <c r="GPX3" s="38"/>
      <c r="GPY3" s="38"/>
      <c r="GPZ3" s="38"/>
      <c r="GQA3" s="38"/>
      <c r="GQB3" s="38"/>
      <c r="GQC3" s="38"/>
      <c r="GQD3" s="38"/>
      <c r="GQE3" s="38"/>
      <c r="GQF3" s="38"/>
      <c r="GQG3" s="38"/>
      <c r="GQH3" s="38"/>
      <c r="GQI3" s="38"/>
      <c r="GQJ3" s="38"/>
      <c r="GQK3" s="38"/>
      <c r="GQL3" s="38"/>
      <c r="GQM3" s="38"/>
      <c r="GQN3" s="38"/>
      <c r="GQO3" s="38"/>
      <c r="GQP3" s="38"/>
      <c r="GQQ3" s="38"/>
      <c r="GQR3" s="38"/>
      <c r="GQS3" s="38"/>
      <c r="GQT3" s="38"/>
      <c r="GQU3" s="38"/>
      <c r="GQV3" s="38"/>
      <c r="GQW3" s="38"/>
      <c r="GQX3" s="38"/>
      <c r="GQY3" s="38"/>
      <c r="GQZ3" s="38"/>
      <c r="GRA3" s="38"/>
      <c r="GRB3" s="38"/>
      <c r="GRC3" s="38"/>
      <c r="GRD3" s="38"/>
      <c r="GRE3" s="38"/>
      <c r="GRF3" s="38"/>
      <c r="GRG3" s="38"/>
      <c r="GRH3" s="38"/>
      <c r="GRI3" s="38"/>
      <c r="GRJ3" s="38"/>
      <c r="GRK3" s="38"/>
      <c r="GRL3" s="38"/>
      <c r="GRM3" s="38"/>
      <c r="GRN3" s="38"/>
      <c r="GRO3" s="38"/>
      <c r="GRP3" s="38"/>
      <c r="GRQ3" s="38"/>
      <c r="GRR3" s="38"/>
      <c r="GRS3" s="38"/>
      <c r="GRT3" s="38"/>
      <c r="GRU3" s="38"/>
      <c r="GRV3" s="38"/>
      <c r="GRW3" s="38"/>
      <c r="GRX3" s="38"/>
      <c r="GRY3" s="38"/>
      <c r="GRZ3" s="38"/>
      <c r="GSA3" s="38"/>
      <c r="GSB3" s="38"/>
      <c r="GSC3" s="38"/>
      <c r="GSD3" s="38"/>
      <c r="GSE3" s="38"/>
      <c r="GSF3" s="38"/>
      <c r="GSG3" s="38"/>
      <c r="GSH3" s="38"/>
      <c r="GSI3" s="38"/>
      <c r="GSJ3" s="38"/>
      <c r="GSK3" s="38"/>
      <c r="GSL3" s="38"/>
      <c r="GSM3" s="38"/>
      <c r="GSN3" s="38"/>
      <c r="GSO3" s="38"/>
      <c r="GSP3" s="38"/>
      <c r="GSQ3" s="38"/>
      <c r="GSR3" s="38"/>
      <c r="GSS3" s="38"/>
      <c r="GST3" s="38"/>
      <c r="GSU3" s="38"/>
      <c r="GSV3" s="38"/>
      <c r="GSW3" s="38"/>
      <c r="GSX3" s="38"/>
      <c r="GSY3" s="38"/>
      <c r="GSZ3" s="38"/>
      <c r="GTA3" s="38"/>
      <c r="GTB3" s="38"/>
      <c r="GTC3" s="38"/>
      <c r="GTD3" s="38"/>
      <c r="GTE3" s="38"/>
      <c r="GTF3" s="38"/>
      <c r="GTG3" s="38"/>
      <c r="GTH3" s="38"/>
      <c r="GTI3" s="38"/>
      <c r="GTJ3" s="38"/>
      <c r="GTK3" s="38"/>
      <c r="GTL3" s="38"/>
      <c r="GTM3" s="38"/>
      <c r="GTN3" s="38"/>
      <c r="GTO3" s="38"/>
      <c r="GTP3" s="38"/>
      <c r="GTQ3" s="38"/>
      <c r="GTR3" s="38"/>
      <c r="GTS3" s="38"/>
      <c r="GTT3" s="38"/>
      <c r="GTU3" s="38"/>
      <c r="GTV3" s="38"/>
      <c r="GTW3" s="38"/>
      <c r="GTX3" s="38"/>
      <c r="GTY3" s="38"/>
      <c r="GTZ3" s="38"/>
      <c r="GUA3" s="38"/>
      <c r="GUB3" s="38"/>
      <c r="GUC3" s="38"/>
      <c r="GUD3" s="38"/>
      <c r="GUE3" s="38"/>
      <c r="GUF3" s="38"/>
      <c r="GUG3" s="38"/>
      <c r="GUH3" s="38"/>
      <c r="GUI3" s="38"/>
      <c r="GUJ3" s="38"/>
      <c r="GUK3" s="38"/>
      <c r="GUL3" s="38"/>
      <c r="GUM3" s="38"/>
      <c r="GUN3" s="38"/>
      <c r="GUO3" s="38"/>
      <c r="GUP3" s="38"/>
      <c r="GUQ3" s="38"/>
      <c r="GUR3" s="38"/>
      <c r="GUS3" s="38"/>
      <c r="GUT3" s="38"/>
      <c r="GUU3" s="38"/>
      <c r="GUV3" s="38"/>
      <c r="GUW3" s="38"/>
      <c r="GUX3" s="38"/>
      <c r="GUY3" s="38"/>
      <c r="GUZ3" s="38"/>
      <c r="GVA3" s="38"/>
      <c r="GVB3" s="38"/>
      <c r="GVC3" s="38"/>
      <c r="GVD3" s="38"/>
      <c r="GVE3" s="38"/>
      <c r="GVF3" s="38"/>
      <c r="GVG3" s="38"/>
      <c r="GVH3" s="38"/>
      <c r="GVI3" s="38"/>
      <c r="GVJ3" s="38"/>
      <c r="GVK3" s="38"/>
      <c r="GVL3" s="38"/>
      <c r="GVM3" s="38"/>
      <c r="GVN3" s="38"/>
      <c r="GVO3" s="38"/>
      <c r="GVP3" s="38"/>
      <c r="GVQ3" s="38"/>
      <c r="GVR3" s="38"/>
      <c r="GVS3" s="38"/>
      <c r="GVT3" s="38"/>
      <c r="GVU3" s="38"/>
      <c r="GVV3" s="38"/>
      <c r="GVW3" s="38"/>
      <c r="GVX3" s="38"/>
      <c r="GVY3" s="38"/>
      <c r="GVZ3" s="38"/>
      <c r="GWA3" s="38"/>
      <c r="GWB3" s="38"/>
      <c r="GWC3" s="38"/>
      <c r="GWD3" s="38"/>
      <c r="GWE3" s="38"/>
      <c r="GWF3" s="38"/>
      <c r="GWG3" s="38"/>
      <c r="GWH3" s="38"/>
      <c r="GWI3" s="38"/>
      <c r="GWJ3" s="38"/>
      <c r="GWK3" s="38"/>
      <c r="GWL3" s="38"/>
      <c r="GWM3" s="38"/>
      <c r="GWN3" s="38"/>
      <c r="GWO3" s="38"/>
      <c r="GWP3" s="38"/>
      <c r="GWQ3" s="38"/>
      <c r="GWR3" s="38"/>
      <c r="GWS3" s="38"/>
      <c r="GWT3" s="38"/>
      <c r="GWU3" s="38"/>
      <c r="GWV3" s="38"/>
      <c r="GWW3" s="38"/>
      <c r="GWX3" s="38"/>
      <c r="GWY3" s="38"/>
      <c r="GWZ3" s="38"/>
      <c r="GXA3" s="38"/>
      <c r="GXB3" s="38"/>
      <c r="GXC3" s="38"/>
      <c r="GXD3" s="38"/>
      <c r="GXE3" s="38"/>
      <c r="GXF3" s="38"/>
      <c r="GXG3" s="38"/>
      <c r="GXH3" s="38"/>
      <c r="GXI3" s="38"/>
      <c r="GXJ3" s="38"/>
      <c r="GXK3" s="38"/>
      <c r="GXL3" s="38"/>
      <c r="GXM3" s="38"/>
      <c r="GXN3" s="38"/>
      <c r="GXO3" s="38"/>
      <c r="GXP3" s="38"/>
      <c r="GXQ3" s="38"/>
      <c r="GXR3" s="38"/>
      <c r="GXS3" s="38"/>
      <c r="GXT3" s="38"/>
      <c r="GXU3" s="38"/>
      <c r="GXV3" s="38"/>
      <c r="GXW3" s="38"/>
      <c r="GXX3" s="38"/>
      <c r="GXY3" s="38"/>
      <c r="GXZ3" s="38"/>
      <c r="GYA3" s="38"/>
      <c r="GYB3" s="38"/>
      <c r="GYC3" s="38"/>
      <c r="GYD3" s="38"/>
      <c r="GYE3" s="38"/>
      <c r="GYF3" s="38"/>
      <c r="GYG3" s="38"/>
      <c r="GYH3" s="38"/>
      <c r="GYI3" s="38"/>
      <c r="GYJ3" s="38"/>
      <c r="GYK3" s="38"/>
      <c r="GYL3" s="38"/>
      <c r="GYM3" s="38"/>
      <c r="GYN3" s="38"/>
      <c r="GYO3" s="38"/>
      <c r="GYP3" s="38"/>
      <c r="GYQ3" s="38"/>
      <c r="GYR3" s="38"/>
      <c r="GYS3" s="38"/>
      <c r="GYT3" s="38"/>
      <c r="GYU3" s="38"/>
      <c r="GYV3" s="38"/>
      <c r="GYW3" s="38"/>
      <c r="GYX3" s="38"/>
      <c r="GYY3" s="38"/>
      <c r="GYZ3" s="38"/>
      <c r="GZA3" s="38"/>
      <c r="GZB3" s="38"/>
      <c r="GZC3" s="38"/>
      <c r="GZD3" s="38"/>
      <c r="GZE3" s="38"/>
      <c r="GZF3" s="38"/>
      <c r="GZG3" s="38"/>
      <c r="GZH3" s="38"/>
      <c r="GZI3" s="38"/>
      <c r="GZJ3" s="38"/>
      <c r="GZK3" s="38"/>
      <c r="GZL3" s="38"/>
      <c r="GZM3" s="38"/>
      <c r="GZN3" s="38"/>
      <c r="GZO3" s="38"/>
      <c r="GZP3" s="38"/>
      <c r="GZQ3" s="38"/>
      <c r="GZR3" s="38"/>
      <c r="GZS3" s="38"/>
      <c r="GZT3" s="38"/>
      <c r="GZU3" s="38"/>
      <c r="GZV3" s="38"/>
      <c r="GZW3" s="38"/>
      <c r="GZX3" s="38"/>
      <c r="GZY3" s="38"/>
      <c r="GZZ3" s="38"/>
      <c r="HAA3" s="38"/>
      <c r="HAB3" s="38"/>
      <c r="HAC3" s="38"/>
      <c r="HAD3" s="38"/>
      <c r="HAE3" s="38"/>
      <c r="HAF3" s="38"/>
      <c r="HAG3" s="38"/>
      <c r="HAH3" s="38"/>
      <c r="HAI3" s="38"/>
      <c r="HAJ3" s="38"/>
      <c r="HAK3" s="38"/>
      <c r="HAL3" s="38"/>
      <c r="HAM3" s="38"/>
      <c r="HAN3" s="38"/>
      <c r="HAO3" s="38"/>
      <c r="HAP3" s="38"/>
      <c r="HAQ3" s="38"/>
      <c r="HAR3" s="38"/>
      <c r="HAS3" s="38"/>
      <c r="HAT3" s="38"/>
      <c r="HAU3" s="38"/>
      <c r="HAV3" s="38"/>
      <c r="HAW3" s="38"/>
      <c r="HAX3" s="38"/>
      <c r="HAY3" s="38"/>
      <c r="HAZ3" s="38"/>
      <c r="HBA3" s="38"/>
      <c r="HBB3" s="38"/>
      <c r="HBC3" s="38"/>
      <c r="HBD3" s="38"/>
      <c r="HBE3" s="38"/>
      <c r="HBF3" s="38"/>
      <c r="HBG3" s="38"/>
      <c r="HBH3" s="38"/>
      <c r="HBI3" s="38"/>
      <c r="HBJ3" s="38"/>
      <c r="HBK3" s="38"/>
      <c r="HBL3" s="38"/>
      <c r="HBM3" s="38"/>
      <c r="HBN3" s="38"/>
      <c r="HBO3" s="38"/>
      <c r="HBP3" s="38"/>
      <c r="HBQ3" s="38"/>
      <c r="HBR3" s="38"/>
      <c r="HBS3" s="38"/>
      <c r="HBT3" s="38"/>
      <c r="HBU3" s="38"/>
      <c r="HBV3" s="38"/>
      <c r="HBW3" s="38"/>
      <c r="HBX3" s="38"/>
      <c r="HBY3" s="38"/>
      <c r="HBZ3" s="38"/>
      <c r="HCA3" s="38"/>
      <c r="HCB3" s="38"/>
      <c r="HCC3" s="38"/>
      <c r="HCD3" s="38"/>
      <c r="HCE3" s="38"/>
      <c r="HCF3" s="38"/>
      <c r="HCG3" s="38"/>
      <c r="HCH3" s="38"/>
      <c r="HCI3" s="38"/>
      <c r="HCJ3" s="38"/>
      <c r="HCK3" s="38"/>
      <c r="HCL3" s="38"/>
      <c r="HCM3" s="38"/>
      <c r="HCN3" s="38"/>
      <c r="HCO3" s="38"/>
      <c r="HCP3" s="38"/>
      <c r="HCQ3" s="38"/>
      <c r="HCR3" s="38"/>
      <c r="HCS3" s="38"/>
      <c r="HCT3" s="38"/>
      <c r="HCU3" s="38"/>
      <c r="HCV3" s="38"/>
      <c r="HCW3" s="38"/>
      <c r="HCX3" s="38"/>
      <c r="HCY3" s="38"/>
      <c r="HCZ3" s="38"/>
      <c r="HDA3" s="38"/>
      <c r="HDB3" s="38"/>
      <c r="HDC3" s="38"/>
      <c r="HDD3" s="38"/>
      <c r="HDE3" s="38"/>
      <c r="HDF3" s="38"/>
      <c r="HDG3" s="38"/>
      <c r="HDH3" s="38"/>
      <c r="HDI3" s="38"/>
      <c r="HDJ3" s="38"/>
      <c r="HDK3" s="38"/>
      <c r="HDL3" s="38"/>
      <c r="HDM3" s="38"/>
      <c r="HDN3" s="38"/>
      <c r="HDO3" s="38"/>
      <c r="HDP3" s="38"/>
      <c r="HDQ3" s="38"/>
      <c r="HDR3" s="38"/>
      <c r="HDS3" s="38"/>
      <c r="HDT3" s="38"/>
      <c r="HDU3" s="38"/>
      <c r="HDV3" s="38"/>
      <c r="HDW3" s="38"/>
      <c r="HDX3" s="38"/>
      <c r="HDY3" s="38"/>
      <c r="HDZ3" s="38"/>
      <c r="HEA3" s="38"/>
      <c r="HEB3" s="38"/>
      <c r="HEC3" s="38"/>
      <c r="HED3" s="38"/>
      <c r="HEE3" s="38"/>
      <c r="HEF3" s="38"/>
      <c r="HEG3" s="38"/>
      <c r="HEH3" s="38"/>
      <c r="HEI3" s="38"/>
      <c r="HEJ3" s="38"/>
      <c r="HEK3" s="38"/>
      <c r="HEL3" s="38"/>
      <c r="HEM3" s="38"/>
      <c r="HEN3" s="38"/>
      <c r="HEO3" s="38"/>
      <c r="HEP3" s="38"/>
      <c r="HEQ3" s="38"/>
      <c r="HER3" s="38"/>
      <c r="HES3" s="38"/>
      <c r="HET3" s="38"/>
      <c r="HEU3" s="38"/>
      <c r="HEV3" s="38"/>
      <c r="HEW3" s="38"/>
      <c r="HEX3" s="38"/>
      <c r="HEY3" s="38"/>
      <c r="HEZ3" s="38"/>
      <c r="HFA3" s="38"/>
      <c r="HFB3" s="38"/>
      <c r="HFC3" s="38"/>
      <c r="HFD3" s="38"/>
      <c r="HFE3" s="38"/>
      <c r="HFF3" s="38"/>
      <c r="HFG3" s="38"/>
      <c r="HFH3" s="38"/>
      <c r="HFI3" s="38"/>
      <c r="HFJ3" s="38"/>
      <c r="HFK3" s="38"/>
      <c r="HFL3" s="38"/>
      <c r="HFM3" s="38"/>
      <c r="HFN3" s="38"/>
      <c r="HFO3" s="38"/>
      <c r="HFP3" s="38"/>
      <c r="HFQ3" s="38"/>
      <c r="HFR3" s="38"/>
      <c r="HFS3" s="38"/>
      <c r="HFT3" s="38"/>
      <c r="HFU3" s="38"/>
      <c r="HFV3" s="38"/>
      <c r="HFW3" s="38"/>
      <c r="HFX3" s="38"/>
      <c r="HFY3" s="38"/>
      <c r="HFZ3" s="38"/>
      <c r="HGA3" s="38"/>
      <c r="HGB3" s="38"/>
      <c r="HGC3" s="38"/>
      <c r="HGD3" s="38"/>
      <c r="HGE3" s="38"/>
      <c r="HGF3" s="38"/>
      <c r="HGG3" s="38"/>
      <c r="HGH3" s="38"/>
      <c r="HGI3" s="38"/>
      <c r="HGJ3" s="38"/>
      <c r="HGK3" s="38"/>
      <c r="HGL3" s="38"/>
      <c r="HGM3" s="38"/>
      <c r="HGN3" s="38"/>
      <c r="HGO3" s="38"/>
      <c r="HGP3" s="38"/>
      <c r="HGQ3" s="38"/>
      <c r="HGR3" s="38"/>
      <c r="HGS3" s="38"/>
      <c r="HGT3" s="38"/>
      <c r="HGU3" s="38"/>
      <c r="HGV3" s="38"/>
      <c r="HGW3" s="38"/>
      <c r="HGX3" s="38"/>
      <c r="HGY3" s="38"/>
      <c r="HGZ3" s="38"/>
      <c r="HHA3" s="38"/>
      <c r="HHB3" s="38"/>
      <c r="HHC3" s="38"/>
      <c r="HHD3" s="38"/>
      <c r="HHE3" s="38"/>
      <c r="HHF3" s="38"/>
      <c r="HHG3" s="38"/>
      <c r="HHH3" s="38"/>
      <c r="HHI3" s="38"/>
      <c r="HHJ3" s="38"/>
      <c r="HHK3" s="38"/>
      <c r="HHL3" s="38"/>
      <c r="HHM3" s="38"/>
      <c r="HHN3" s="38"/>
      <c r="HHO3" s="38"/>
      <c r="HHP3" s="38"/>
      <c r="HHQ3" s="38"/>
      <c r="HHR3" s="38"/>
      <c r="HHS3" s="38"/>
      <c r="HHT3" s="38"/>
      <c r="HHU3" s="38"/>
      <c r="HHV3" s="38"/>
      <c r="HHW3" s="38"/>
      <c r="HHX3" s="38"/>
      <c r="HHY3" s="38"/>
      <c r="HHZ3" s="38"/>
      <c r="HIA3" s="38"/>
      <c r="HIB3" s="38"/>
      <c r="HIC3" s="38"/>
      <c r="HID3" s="38"/>
      <c r="HIE3" s="38"/>
      <c r="HIF3" s="38"/>
      <c r="HIG3" s="38"/>
      <c r="HIH3" s="38"/>
      <c r="HII3" s="38"/>
      <c r="HIJ3" s="38"/>
      <c r="HIK3" s="38"/>
      <c r="HIL3" s="38"/>
      <c r="HIM3" s="38"/>
      <c r="HIN3" s="38"/>
      <c r="HIO3" s="38"/>
      <c r="HIP3" s="38"/>
      <c r="HIQ3" s="38"/>
      <c r="HIR3" s="38"/>
      <c r="HIS3" s="38"/>
      <c r="HIT3" s="38"/>
      <c r="HIU3" s="38"/>
      <c r="HIV3" s="38"/>
      <c r="HIW3" s="38"/>
      <c r="HIX3" s="38"/>
      <c r="HIY3" s="38"/>
      <c r="HIZ3" s="38"/>
      <c r="HJA3" s="38"/>
      <c r="HJB3" s="38"/>
      <c r="HJC3" s="38"/>
      <c r="HJD3" s="38"/>
      <c r="HJE3" s="38"/>
      <c r="HJF3" s="38"/>
      <c r="HJG3" s="38"/>
      <c r="HJH3" s="38"/>
      <c r="HJI3" s="38"/>
      <c r="HJJ3" s="38"/>
      <c r="HJK3" s="38"/>
      <c r="HJL3" s="38"/>
      <c r="HJM3" s="38"/>
      <c r="HJN3" s="38"/>
      <c r="HJO3" s="38"/>
      <c r="HJP3" s="38"/>
      <c r="HJQ3" s="38"/>
      <c r="HJR3" s="38"/>
      <c r="HJS3" s="38"/>
      <c r="HJT3" s="38"/>
      <c r="HJU3" s="38"/>
      <c r="HJV3" s="38"/>
      <c r="HJW3" s="38"/>
      <c r="HJX3" s="38"/>
      <c r="HJY3" s="38"/>
      <c r="HJZ3" s="38"/>
      <c r="HKA3" s="38"/>
      <c r="HKB3" s="38"/>
      <c r="HKC3" s="38"/>
      <c r="HKD3" s="38"/>
      <c r="HKE3" s="38"/>
      <c r="HKF3" s="38"/>
      <c r="HKG3" s="38"/>
      <c r="HKH3" s="38"/>
      <c r="HKI3" s="38"/>
      <c r="HKJ3" s="38"/>
      <c r="HKK3" s="38"/>
      <c r="HKL3" s="38"/>
      <c r="HKM3" s="38"/>
      <c r="HKN3" s="38"/>
      <c r="HKO3" s="38"/>
      <c r="HKP3" s="38"/>
      <c r="HKQ3" s="38"/>
      <c r="HKR3" s="38"/>
      <c r="HKS3" s="38"/>
      <c r="HKT3" s="38"/>
      <c r="HKU3" s="38"/>
      <c r="HKV3" s="38"/>
      <c r="HKW3" s="38"/>
      <c r="HKX3" s="38"/>
      <c r="HKY3" s="38"/>
      <c r="HKZ3" s="38"/>
      <c r="HLA3" s="38"/>
      <c r="HLB3" s="38"/>
      <c r="HLC3" s="38"/>
      <c r="HLD3" s="38"/>
      <c r="HLE3" s="38"/>
      <c r="HLF3" s="38"/>
      <c r="HLG3" s="38"/>
      <c r="HLH3" s="38"/>
      <c r="HLI3" s="38"/>
      <c r="HLJ3" s="38"/>
      <c r="HLK3" s="38"/>
      <c r="HLL3" s="38"/>
      <c r="HLM3" s="38"/>
      <c r="HLN3" s="38"/>
      <c r="HLO3" s="38"/>
      <c r="HLP3" s="38"/>
      <c r="HLQ3" s="38"/>
      <c r="HLR3" s="38"/>
      <c r="HLS3" s="38"/>
      <c r="HLT3" s="38"/>
      <c r="HLU3" s="38"/>
      <c r="HLV3" s="38"/>
      <c r="HLW3" s="38"/>
      <c r="HLX3" s="38"/>
      <c r="HLY3" s="38"/>
      <c r="HLZ3" s="38"/>
      <c r="HMA3" s="38"/>
      <c r="HMB3" s="38"/>
      <c r="HMC3" s="38"/>
      <c r="HMD3" s="38"/>
      <c r="HME3" s="38"/>
      <c r="HMF3" s="38"/>
      <c r="HMG3" s="38"/>
      <c r="HMH3" s="38"/>
      <c r="HMI3" s="38"/>
      <c r="HMJ3" s="38"/>
      <c r="HMK3" s="38"/>
      <c r="HML3" s="38"/>
      <c r="HMM3" s="38"/>
      <c r="HMN3" s="38"/>
      <c r="HMO3" s="38"/>
      <c r="HMP3" s="38"/>
      <c r="HMQ3" s="38"/>
      <c r="HMR3" s="38"/>
      <c r="HMS3" s="38"/>
      <c r="HMT3" s="38"/>
      <c r="HMU3" s="38"/>
      <c r="HMV3" s="38"/>
      <c r="HMW3" s="38"/>
      <c r="HMX3" s="38"/>
      <c r="HMY3" s="38"/>
      <c r="HMZ3" s="38"/>
      <c r="HNA3" s="38"/>
      <c r="HNB3" s="38"/>
      <c r="HNC3" s="38"/>
      <c r="HND3" s="38"/>
      <c r="HNE3" s="38"/>
      <c r="HNF3" s="38"/>
      <c r="HNG3" s="38"/>
      <c r="HNH3" s="38"/>
      <c r="HNI3" s="38"/>
      <c r="HNJ3" s="38"/>
      <c r="HNK3" s="38"/>
      <c r="HNL3" s="38"/>
      <c r="HNM3" s="38"/>
      <c r="HNN3" s="38"/>
      <c r="HNO3" s="38"/>
      <c r="HNP3" s="38"/>
      <c r="HNQ3" s="38"/>
      <c r="HNR3" s="38"/>
      <c r="HNS3" s="38"/>
      <c r="HNT3" s="38"/>
      <c r="HNU3" s="38"/>
      <c r="HNV3" s="38"/>
      <c r="HNW3" s="38"/>
      <c r="HNX3" s="38"/>
      <c r="HNY3" s="38"/>
      <c r="HNZ3" s="38"/>
      <c r="HOA3" s="38"/>
      <c r="HOB3" s="38"/>
      <c r="HOC3" s="38"/>
      <c r="HOD3" s="38"/>
      <c r="HOE3" s="38"/>
      <c r="HOF3" s="38"/>
      <c r="HOG3" s="38"/>
      <c r="HOH3" s="38"/>
      <c r="HOI3" s="38"/>
      <c r="HOJ3" s="38"/>
      <c r="HOK3" s="38"/>
      <c r="HOL3" s="38"/>
      <c r="HOM3" s="38"/>
      <c r="HON3" s="38"/>
      <c r="HOO3" s="38"/>
      <c r="HOP3" s="38"/>
      <c r="HOQ3" s="38"/>
      <c r="HOR3" s="38"/>
      <c r="HOS3" s="38"/>
      <c r="HOT3" s="38"/>
      <c r="HOU3" s="38"/>
      <c r="HOV3" s="38"/>
      <c r="HOW3" s="38"/>
      <c r="HOX3" s="38"/>
      <c r="HOY3" s="38"/>
      <c r="HOZ3" s="38"/>
      <c r="HPA3" s="38"/>
      <c r="HPB3" s="38"/>
      <c r="HPC3" s="38"/>
      <c r="HPD3" s="38"/>
      <c r="HPE3" s="38"/>
      <c r="HPF3" s="38"/>
      <c r="HPG3" s="38"/>
      <c r="HPH3" s="38"/>
      <c r="HPI3" s="38"/>
      <c r="HPJ3" s="38"/>
      <c r="HPK3" s="38"/>
      <c r="HPL3" s="38"/>
      <c r="HPM3" s="38"/>
      <c r="HPN3" s="38"/>
      <c r="HPO3" s="38"/>
      <c r="HPP3" s="38"/>
      <c r="HPQ3" s="38"/>
      <c r="HPR3" s="38"/>
      <c r="HPS3" s="38"/>
      <c r="HPT3" s="38"/>
      <c r="HPU3" s="38"/>
      <c r="HPV3" s="38"/>
      <c r="HPW3" s="38"/>
      <c r="HPX3" s="38"/>
      <c r="HPY3" s="38"/>
      <c r="HPZ3" s="38"/>
      <c r="HQA3" s="38"/>
      <c r="HQB3" s="38"/>
      <c r="HQC3" s="38"/>
      <c r="HQD3" s="38"/>
      <c r="HQE3" s="38"/>
      <c r="HQF3" s="38"/>
      <c r="HQG3" s="38"/>
      <c r="HQH3" s="38"/>
      <c r="HQI3" s="38"/>
      <c r="HQJ3" s="38"/>
      <c r="HQK3" s="38"/>
      <c r="HQL3" s="38"/>
      <c r="HQM3" s="38"/>
      <c r="HQN3" s="38"/>
      <c r="HQO3" s="38"/>
      <c r="HQP3" s="38"/>
      <c r="HQQ3" s="38"/>
      <c r="HQR3" s="38"/>
      <c r="HQS3" s="38"/>
      <c r="HQT3" s="38"/>
      <c r="HQU3" s="38"/>
      <c r="HQV3" s="38"/>
      <c r="HQW3" s="38"/>
      <c r="HQX3" s="38"/>
      <c r="HQY3" s="38"/>
      <c r="HQZ3" s="38"/>
      <c r="HRA3" s="38"/>
      <c r="HRB3" s="38"/>
      <c r="HRC3" s="38"/>
      <c r="HRD3" s="38"/>
      <c r="HRE3" s="38"/>
      <c r="HRF3" s="38"/>
      <c r="HRG3" s="38"/>
      <c r="HRH3" s="38"/>
      <c r="HRI3" s="38"/>
      <c r="HRJ3" s="38"/>
      <c r="HRK3" s="38"/>
      <c r="HRL3" s="38"/>
      <c r="HRM3" s="38"/>
      <c r="HRN3" s="38"/>
      <c r="HRO3" s="38"/>
      <c r="HRP3" s="38"/>
      <c r="HRQ3" s="38"/>
      <c r="HRR3" s="38"/>
      <c r="HRS3" s="38"/>
      <c r="HRT3" s="38"/>
      <c r="HRU3" s="38"/>
      <c r="HRV3" s="38"/>
      <c r="HRW3" s="38"/>
      <c r="HRX3" s="38"/>
      <c r="HRY3" s="38"/>
      <c r="HRZ3" s="38"/>
      <c r="HSA3" s="38"/>
      <c r="HSB3" s="38"/>
      <c r="HSC3" s="38"/>
      <c r="HSD3" s="38"/>
      <c r="HSE3" s="38"/>
      <c r="HSF3" s="38"/>
      <c r="HSG3" s="38"/>
      <c r="HSH3" s="38"/>
      <c r="HSI3" s="38"/>
      <c r="HSJ3" s="38"/>
      <c r="HSK3" s="38"/>
      <c r="HSL3" s="38"/>
      <c r="HSM3" s="38"/>
      <c r="HSN3" s="38"/>
      <c r="HSO3" s="38"/>
      <c r="HSP3" s="38"/>
      <c r="HSQ3" s="38"/>
      <c r="HSR3" s="38"/>
      <c r="HSS3" s="38"/>
      <c r="HST3" s="38"/>
      <c r="HSU3" s="38"/>
      <c r="HSV3" s="38"/>
      <c r="HSW3" s="38"/>
      <c r="HSX3" s="38"/>
      <c r="HSY3" s="38"/>
      <c r="HSZ3" s="38"/>
      <c r="HTA3" s="38"/>
      <c r="HTB3" s="38"/>
      <c r="HTC3" s="38"/>
      <c r="HTD3" s="38"/>
      <c r="HTE3" s="38"/>
      <c r="HTF3" s="38"/>
      <c r="HTG3" s="38"/>
      <c r="HTH3" s="38"/>
      <c r="HTI3" s="38"/>
      <c r="HTJ3" s="38"/>
      <c r="HTK3" s="38"/>
      <c r="HTL3" s="38"/>
      <c r="HTM3" s="38"/>
      <c r="HTN3" s="38"/>
      <c r="HTO3" s="38"/>
      <c r="HTP3" s="38"/>
      <c r="HTQ3" s="38"/>
      <c r="HTR3" s="38"/>
      <c r="HTS3" s="38"/>
      <c r="HTT3" s="38"/>
      <c r="HTU3" s="38"/>
      <c r="HTV3" s="38"/>
      <c r="HTW3" s="38"/>
      <c r="HTX3" s="38"/>
      <c r="HTY3" s="38"/>
      <c r="HTZ3" s="38"/>
      <c r="HUA3" s="38"/>
      <c r="HUB3" s="38"/>
      <c r="HUC3" s="38"/>
      <c r="HUD3" s="38"/>
      <c r="HUE3" s="38"/>
      <c r="HUF3" s="38"/>
      <c r="HUG3" s="38"/>
      <c r="HUH3" s="38"/>
      <c r="HUI3" s="38"/>
      <c r="HUJ3" s="38"/>
      <c r="HUK3" s="38"/>
      <c r="HUL3" s="38"/>
      <c r="HUM3" s="38"/>
      <c r="HUN3" s="38"/>
      <c r="HUO3" s="38"/>
      <c r="HUP3" s="38"/>
      <c r="HUQ3" s="38"/>
      <c r="HUR3" s="38"/>
      <c r="HUS3" s="38"/>
      <c r="HUT3" s="38"/>
      <c r="HUU3" s="38"/>
      <c r="HUV3" s="38"/>
      <c r="HUW3" s="38"/>
      <c r="HUX3" s="38"/>
      <c r="HUY3" s="38"/>
      <c r="HUZ3" s="38"/>
      <c r="HVA3" s="38"/>
      <c r="HVB3" s="38"/>
      <c r="HVC3" s="38"/>
      <c r="HVD3" s="38"/>
      <c r="HVE3" s="38"/>
      <c r="HVF3" s="38"/>
      <c r="HVG3" s="38"/>
      <c r="HVH3" s="38"/>
      <c r="HVI3" s="38"/>
      <c r="HVJ3" s="38"/>
      <c r="HVK3" s="38"/>
      <c r="HVL3" s="38"/>
      <c r="HVM3" s="38"/>
      <c r="HVN3" s="38"/>
      <c r="HVO3" s="38"/>
      <c r="HVP3" s="38"/>
      <c r="HVQ3" s="38"/>
      <c r="HVR3" s="38"/>
      <c r="HVS3" s="38"/>
      <c r="HVT3" s="38"/>
      <c r="HVU3" s="38"/>
      <c r="HVV3" s="38"/>
      <c r="HVW3" s="38"/>
      <c r="HVX3" s="38"/>
      <c r="HVY3" s="38"/>
      <c r="HVZ3" s="38"/>
      <c r="HWA3" s="38"/>
      <c r="HWB3" s="38"/>
      <c r="HWC3" s="38"/>
      <c r="HWD3" s="38"/>
      <c r="HWE3" s="38"/>
      <c r="HWF3" s="38"/>
      <c r="HWG3" s="38"/>
      <c r="HWH3" s="38"/>
      <c r="HWI3" s="38"/>
      <c r="HWJ3" s="38"/>
      <c r="HWK3" s="38"/>
      <c r="HWL3" s="38"/>
      <c r="HWM3" s="38"/>
      <c r="HWN3" s="38"/>
      <c r="HWO3" s="38"/>
      <c r="HWP3" s="38"/>
      <c r="HWQ3" s="38"/>
      <c r="HWR3" s="38"/>
      <c r="HWS3" s="38"/>
      <c r="HWT3" s="38"/>
      <c r="HWU3" s="38"/>
      <c r="HWV3" s="38"/>
      <c r="HWW3" s="38"/>
      <c r="HWX3" s="38"/>
      <c r="HWY3" s="38"/>
      <c r="HWZ3" s="38"/>
      <c r="HXA3" s="38"/>
      <c r="HXB3" s="38"/>
      <c r="HXC3" s="38"/>
      <c r="HXD3" s="38"/>
      <c r="HXE3" s="38"/>
      <c r="HXF3" s="38"/>
      <c r="HXG3" s="38"/>
      <c r="HXH3" s="38"/>
      <c r="HXI3" s="38"/>
      <c r="HXJ3" s="38"/>
      <c r="HXK3" s="38"/>
      <c r="HXL3" s="38"/>
      <c r="HXM3" s="38"/>
      <c r="HXN3" s="38"/>
      <c r="HXO3" s="38"/>
      <c r="HXP3" s="38"/>
      <c r="HXQ3" s="38"/>
      <c r="HXR3" s="38"/>
      <c r="HXS3" s="38"/>
      <c r="HXT3" s="38"/>
      <c r="HXU3" s="38"/>
      <c r="HXV3" s="38"/>
      <c r="HXW3" s="38"/>
      <c r="HXX3" s="38"/>
      <c r="HXY3" s="38"/>
      <c r="HXZ3" s="38"/>
      <c r="HYA3" s="38"/>
      <c r="HYB3" s="38"/>
      <c r="HYC3" s="38"/>
      <c r="HYD3" s="38"/>
      <c r="HYE3" s="38"/>
      <c r="HYF3" s="38"/>
      <c r="HYG3" s="38"/>
      <c r="HYH3" s="38"/>
      <c r="HYI3" s="38"/>
      <c r="HYJ3" s="38"/>
      <c r="HYK3" s="38"/>
      <c r="HYL3" s="38"/>
      <c r="HYM3" s="38"/>
      <c r="HYN3" s="38"/>
      <c r="HYO3" s="38"/>
      <c r="HYP3" s="38"/>
      <c r="HYQ3" s="38"/>
      <c r="HYR3" s="38"/>
      <c r="HYS3" s="38"/>
      <c r="HYT3" s="38"/>
      <c r="HYU3" s="38"/>
      <c r="HYV3" s="38"/>
      <c r="HYW3" s="38"/>
      <c r="HYX3" s="38"/>
      <c r="HYY3" s="38"/>
      <c r="HYZ3" s="38"/>
      <c r="HZA3" s="38"/>
      <c r="HZB3" s="38"/>
      <c r="HZC3" s="38"/>
      <c r="HZD3" s="38"/>
      <c r="HZE3" s="38"/>
      <c r="HZF3" s="38"/>
      <c r="HZG3" s="38"/>
      <c r="HZH3" s="38"/>
      <c r="HZI3" s="38"/>
      <c r="HZJ3" s="38"/>
      <c r="HZK3" s="38"/>
      <c r="HZL3" s="38"/>
      <c r="HZM3" s="38"/>
      <c r="HZN3" s="38"/>
      <c r="HZO3" s="38"/>
      <c r="HZP3" s="38"/>
      <c r="HZQ3" s="38"/>
      <c r="HZR3" s="38"/>
      <c r="HZS3" s="38"/>
      <c r="HZT3" s="38"/>
      <c r="HZU3" s="38"/>
      <c r="HZV3" s="38"/>
      <c r="HZW3" s="38"/>
      <c r="HZX3" s="38"/>
      <c r="HZY3" s="38"/>
      <c r="HZZ3" s="38"/>
      <c r="IAA3" s="38"/>
      <c r="IAB3" s="38"/>
      <c r="IAC3" s="38"/>
      <c r="IAD3" s="38"/>
      <c r="IAE3" s="38"/>
      <c r="IAF3" s="38"/>
      <c r="IAG3" s="38"/>
      <c r="IAH3" s="38"/>
      <c r="IAI3" s="38"/>
      <c r="IAJ3" s="38"/>
      <c r="IAK3" s="38"/>
      <c r="IAL3" s="38"/>
      <c r="IAM3" s="38"/>
      <c r="IAN3" s="38"/>
      <c r="IAO3" s="38"/>
      <c r="IAP3" s="38"/>
      <c r="IAQ3" s="38"/>
      <c r="IAR3" s="38"/>
      <c r="IAS3" s="38"/>
      <c r="IAT3" s="38"/>
      <c r="IAU3" s="38"/>
      <c r="IAV3" s="38"/>
      <c r="IAW3" s="38"/>
      <c r="IAX3" s="38"/>
      <c r="IAY3" s="38"/>
      <c r="IAZ3" s="38"/>
      <c r="IBA3" s="38"/>
      <c r="IBB3" s="38"/>
      <c r="IBC3" s="38"/>
      <c r="IBD3" s="38"/>
      <c r="IBE3" s="38"/>
      <c r="IBF3" s="38"/>
      <c r="IBG3" s="38"/>
      <c r="IBH3" s="38"/>
      <c r="IBI3" s="38"/>
      <c r="IBJ3" s="38"/>
      <c r="IBK3" s="38"/>
      <c r="IBL3" s="38"/>
      <c r="IBM3" s="38"/>
      <c r="IBN3" s="38"/>
      <c r="IBO3" s="38"/>
      <c r="IBP3" s="38"/>
      <c r="IBQ3" s="38"/>
      <c r="IBR3" s="38"/>
      <c r="IBS3" s="38"/>
      <c r="IBT3" s="38"/>
      <c r="IBU3" s="38"/>
      <c r="IBV3" s="38"/>
      <c r="IBW3" s="38"/>
      <c r="IBX3" s="38"/>
      <c r="IBY3" s="38"/>
      <c r="IBZ3" s="38"/>
      <c r="ICA3" s="38"/>
      <c r="ICB3" s="38"/>
      <c r="ICC3" s="38"/>
      <c r="ICD3" s="38"/>
      <c r="ICE3" s="38"/>
      <c r="ICF3" s="38"/>
      <c r="ICG3" s="38"/>
      <c r="ICH3" s="38"/>
      <c r="ICI3" s="38"/>
      <c r="ICJ3" s="38"/>
      <c r="ICK3" s="38"/>
      <c r="ICL3" s="38"/>
      <c r="ICM3" s="38"/>
      <c r="ICN3" s="38"/>
      <c r="ICO3" s="38"/>
      <c r="ICP3" s="38"/>
      <c r="ICQ3" s="38"/>
      <c r="ICR3" s="38"/>
      <c r="ICS3" s="38"/>
      <c r="ICT3" s="38"/>
      <c r="ICU3" s="38"/>
      <c r="ICV3" s="38"/>
      <c r="ICW3" s="38"/>
      <c r="ICX3" s="38"/>
      <c r="ICY3" s="38"/>
      <c r="ICZ3" s="38"/>
      <c r="IDA3" s="38"/>
      <c r="IDB3" s="38"/>
      <c r="IDC3" s="38"/>
      <c r="IDD3" s="38"/>
      <c r="IDE3" s="38"/>
      <c r="IDF3" s="38"/>
      <c r="IDG3" s="38"/>
      <c r="IDH3" s="38"/>
      <c r="IDI3" s="38"/>
      <c r="IDJ3" s="38"/>
      <c r="IDK3" s="38"/>
      <c r="IDL3" s="38"/>
      <c r="IDM3" s="38"/>
      <c r="IDN3" s="38"/>
      <c r="IDO3" s="38"/>
      <c r="IDP3" s="38"/>
      <c r="IDQ3" s="38"/>
      <c r="IDR3" s="38"/>
      <c r="IDS3" s="38"/>
      <c r="IDT3" s="38"/>
      <c r="IDU3" s="38"/>
      <c r="IDV3" s="38"/>
      <c r="IDW3" s="38"/>
      <c r="IDX3" s="38"/>
      <c r="IDY3" s="38"/>
      <c r="IDZ3" s="38"/>
      <c r="IEA3" s="38"/>
      <c r="IEB3" s="38"/>
      <c r="IEC3" s="38"/>
      <c r="IED3" s="38"/>
      <c r="IEE3" s="38"/>
      <c r="IEF3" s="38"/>
      <c r="IEG3" s="38"/>
      <c r="IEH3" s="38"/>
      <c r="IEI3" s="38"/>
      <c r="IEJ3" s="38"/>
      <c r="IEK3" s="38"/>
      <c r="IEL3" s="38"/>
      <c r="IEM3" s="38"/>
      <c r="IEN3" s="38"/>
      <c r="IEO3" s="38"/>
      <c r="IEP3" s="38"/>
      <c r="IEQ3" s="38"/>
      <c r="IER3" s="38"/>
      <c r="IES3" s="38"/>
      <c r="IET3" s="38"/>
      <c r="IEU3" s="38"/>
      <c r="IEV3" s="38"/>
      <c r="IEW3" s="38"/>
      <c r="IEX3" s="38"/>
      <c r="IEY3" s="38"/>
      <c r="IEZ3" s="38"/>
      <c r="IFA3" s="38"/>
      <c r="IFB3" s="38"/>
      <c r="IFC3" s="38"/>
      <c r="IFD3" s="38"/>
      <c r="IFE3" s="38"/>
      <c r="IFF3" s="38"/>
      <c r="IFG3" s="38"/>
      <c r="IFH3" s="38"/>
      <c r="IFI3" s="38"/>
      <c r="IFJ3" s="38"/>
      <c r="IFK3" s="38"/>
      <c r="IFL3" s="38"/>
      <c r="IFM3" s="38"/>
      <c r="IFN3" s="38"/>
      <c r="IFO3" s="38"/>
      <c r="IFP3" s="38"/>
      <c r="IFQ3" s="38"/>
      <c r="IFR3" s="38"/>
      <c r="IFS3" s="38"/>
      <c r="IFT3" s="38"/>
      <c r="IFU3" s="38"/>
      <c r="IFV3" s="38"/>
      <c r="IFW3" s="38"/>
      <c r="IFX3" s="38"/>
      <c r="IFY3" s="38"/>
      <c r="IFZ3" s="38"/>
      <c r="IGA3" s="38"/>
      <c r="IGB3" s="38"/>
      <c r="IGC3" s="38"/>
      <c r="IGD3" s="38"/>
      <c r="IGE3" s="38"/>
      <c r="IGF3" s="38"/>
      <c r="IGG3" s="38"/>
      <c r="IGH3" s="38"/>
      <c r="IGI3" s="38"/>
      <c r="IGJ3" s="38"/>
      <c r="IGK3" s="38"/>
      <c r="IGL3" s="38"/>
      <c r="IGM3" s="38"/>
      <c r="IGN3" s="38"/>
      <c r="IGO3" s="38"/>
      <c r="IGP3" s="38"/>
      <c r="IGQ3" s="38"/>
      <c r="IGR3" s="38"/>
      <c r="IGS3" s="38"/>
      <c r="IGT3" s="38"/>
      <c r="IGU3" s="38"/>
      <c r="IGV3" s="38"/>
      <c r="IGW3" s="38"/>
      <c r="IGX3" s="38"/>
      <c r="IGY3" s="38"/>
      <c r="IGZ3" s="38"/>
      <c r="IHA3" s="38"/>
      <c r="IHB3" s="38"/>
      <c r="IHC3" s="38"/>
      <c r="IHD3" s="38"/>
      <c r="IHE3" s="38"/>
      <c r="IHF3" s="38"/>
      <c r="IHG3" s="38"/>
      <c r="IHH3" s="38"/>
      <c r="IHI3" s="38"/>
      <c r="IHJ3" s="38"/>
      <c r="IHK3" s="38"/>
      <c r="IHL3" s="38"/>
      <c r="IHM3" s="38"/>
      <c r="IHN3" s="38"/>
      <c r="IHO3" s="38"/>
      <c r="IHP3" s="38"/>
      <c r="IHQ3" s="38"/>
      <c r="IHR3" s="38"/>
      <c r="IHS3" s="38"/>
      <c r="IHT3" s="38"/>
      <c r="IHU3" s="38"/>
      <c r="IHV3" s="38"/>
      <c r="IHW3" s="38"/>
      <c r="IHX3" s="38"/>
      <c r="IHY3" s="38"/>
      <c r="IHZ3" s="38"/>
      <c r="IIA3" s="38"/>
      <c r="IIB3" s="38"/>
      <c r="IIC3" s="38"/>
      <c r="IID3" s="38"/>
      <c r="IIE3" s="38"/>
      <c r="IIF3" s="38"/>
      <c r="IIG3" s="38"/>
      <c r="IIH3" s="38"/>
      <c r="III3" s="38"/>
      <c r="IIJ3" s="38"/>
      <c r="IIK3" s="38"/>
      <c r="IIL3" s="38"/>
      <c r="IIM3" s="38"/>
      <c r="IIN3" s="38"/>
      <c r="IIO3" s="38"/>
      <c r="IIP3" s="38"/>
      <c r="IIQ3" s="38"/>
      <c r="IIR3" s="38"/>
      <c r="IIS3" s="38"/>
      <c r="IIT3" s="38"/>
      <c r="IIU3" s="38"/>
      <c r="IIV3" s="38"/>
      <c r="IIW3" s="38"/>
      <c r="IIX3" s="38"/>
      <c r="IIY3" s="38"/>
      <c r="IIZ3" s="38"/>
      <c r="IJA3" s="38"/>
      <c r="IJB3" s="38"/>
      <c r="IJC3" s="38"/>
      <c r="IJD3" s="38"/>
      <c r="IJE3" s="38"/>
      <c r="IJF3" s="38"/>
      <c r="IJG3" s="38"/>
      <c r="IJH3" s="38"/>
      <c r="IJI3" s="38"/>
      <c r="IJJ3" s="38"/>
      <c r="IJK3" s="38"/>
      <c r="IJL3" s="38"/>
      <c r="IJM3" s="38"/>
      <c r="IJN3" s="38"/>
      <c r="IJO3" s="38"/>
      <c r="IJP3" s="38"/>
      <c r="IJQ3" s="38"/>
      <c r="IJR3" s="38"/>
      <c r="IJS3" s="38"/>
      <c r="IJT3" s="38"/>
      <c r="IJU3" s="38"/>
      <c r="IJV3" s="38"/>
      <c r="IJW3" s="38"/>
      <c r="IJX3" s="38"/>
      <c r="IJY3" s="38"/>
      <c r="IJZ3" s="38"/>
      <c r="IKA3" s="38"/>
      <c r="IKB3" s="38"/>
      <c r="IKC3" s="38"/>
      <c r="IKD3" s="38"/>
      <c r="IKE3" s="38"/>
      <c r="IKF3" s="38"/>
      <c r="IKG3" s="38"/>
      <c r="IKH3" s="38"/>
      <c r="IKI3" s="38"/>
      <c r="IKJ3" s="38"/>
      <c r="IKK3" s="38"/>
      <c r="IKL3" s="38"/>
      <c r="IKM3" s="38"/>
      <c r="IKN3" s="38"/>
      <c r="IKO3" s="38"/>
      <c r="IKP3" s="38"/>
      <c r="IKQ3" s="38"/>
      <c r="IKR3" s="38"/>
      <c r="IKS3" s="38"/>
      <c r="IKT3" s="38"/>
      <c r="IKU3" s="38"/>
      <c r="IKV3" s="38"/>
      <c r="IKW3" s="38"/>
      <c r="IKX3" s="38"/>
      <c r="IKY3" s="38"/>
      <c r="IKZ3" s="38"/>
      <c r="ILA3" s="38"/>
      <c r="ILB3" s="38"/>
      <c r="ILC3" s="38"/>
      <c r="ILD3" s="38"/>
      <c r="ILE3" s="38"/>
      <c r="ILF3" s="38"/>
      <c r="ILG3" s="38"/>
      <c r="ILH3" s="38"/>
      <c r="ILI3" s="38"/>
      <c r="ILJ3" s="38"/>
      <c r="ILK3" s="38"/>
      <c r="ILL3" s="38"/>
      <c r="ILM3" s="38"/>
      <c r="ILN3" s="38"/>
      <c r="ILO3" s="38"/>
      <c r="ILP3" s="38"/>
      <c r="ILQ3" s="38"/>
      <c r="ILR3" s="38"/>
      <c r="ILS3" s="38"/>
      <c r="ILT3" s="38"/>
      <c r="ILU3" s="38"/>
      <c r="ILV3" s="38"/>
      <c r="ILW3" s="38"/>
      <c r="ILX3" s="38"/>
      <c r="ILY3" s="38"/>
      <c r="ILZ3" s="38"/>
      <c r="IMA3" s="38"/>
      <c r="IMB3" s="38"/>
      <c r="IMC3" s="38"/>
      <c r="IMD3" s="38"/>
      <c r="IME3" s="38"/>
      <c r="IMF3" s="38"/>
      <c r="IMG3" s="38"/>
      <c r="IMH3" s="38"/>
      <c r="IMI3" s="38"/>
      <c r="IMJ3" s="38"/>
      <c r="IMK3" s="38"/>
      <c r="IML3" s="38"/>
      <c r="IMM3" s="38"/>
      <c r="IMN3" s="38"/>
      <c r="IMO3" s="38"/>
      <c r="IMP3" s="38"/>
      <c r="IMQ3" s="38"/>
      <c r="IMR3" s="38"/>
      <c r="IMS3" s="38"/>
      <c r="IMT3" s="38"/>
      <c r="IMU3" s="38"/>
      <c r="IMV3" s="38"/>
      <c r="IMW3" s="38"/>
      <c r="IMX3" s="38"/>
      <c r="IMY3" s="38"/>
      <c r="IMZ3" s="38"/>
      <c r="INA3" s="38"/>
      <c r="INB3" s="38"/>
      <c r="INC3" s="38"/>
      <c r="IND3" s="38"/>
      <c r="INE3" s="38"/>
      <c r="INF3" s="38"/>
      <c r="ING3" s="38"/>
      <c r="INH3" s="38"/>
      <c r="INI3" s="38"/>
      <c r="INJ3" s="38"/>
      <c r="INK3" s="38"/>
      <c r="INL3" s="38"/>
      <c r="INM3" s="38"/>
      <c r="INN3" s="38"/>
      <c r="INO3" s="38"/>
      <c r="INP3" s="38"/>
      <c r="INQ3" s="38"/>
      <c r="INR3" s="38"/>
      <c r="INS3" s="38"/>
      <c r="INT3" s="38"/>
      <c r="INU3" s="38"/>
      <c r="INV3" s="38"/>
      <c r="INW3" s="38"/>
      <c r="INX3" s="38"/>
      <c r="INY3" s="38"/>
      <c r="INZ3" s="38"/>
      <c r="IOA3" s="38"/>
      <c r="IOB3" s="38"/>
      <c r="IOC3" s="38"/>
      <c r="IOD3" s="38"/>
      <c r="IOE3" s="38"/>
      <c r="IOF3" s="38"/>
      <c r="IOG3" s="38"/>
      <c r="IOH3" s="38"/>
      <c r="IOI3" s="38"/>
      <c r="IOJ3" s="38"/>
      <c r="IOK3" s="38"/>
      <c r="IOL3" s="38"/>
      <c r="IOM3" s="38"/>
      <c r="ION3" s="38"/>
      <c r="IOO3" s="38"/>
      <c r="IOP3" s="38"/>
      <c r="IOQ3" s="38"/>
      <c r="IOR3" s="38"/>
      <c r="IOS3" s="38"/>
      <c r="IOT3" s="38"/>
      <c r="IOU3" s="38"/>
      <c r="IOV3" s="38"/>
      <c r="IOW3" s="38"/>
      <c r="IOX3" s="38"/>
      <c r="IOY3" s="38"/>
      <c r="IOZ3" s="38"/>
      <c r="IPA3" s="38"/>
      <c r="IPB3" s="38"/>
      <c r="IPC3" s="38"/>
      <c r="IPD3" s="38"/>
      <c r="IPE3" s="38"/>
      <c r="IPF3" s="38"/>
      <c r="IPG3" s="38"/>
      <c r="IPH3" s="38"/>
      <c r="IPI3" s="38"/>
      <c r="IPJ3" s="38"/>
      <c r="IPK3" s="38"/>
      <c r="IPL3" s="38"/>
      <c r="IPM3" s="38"/>
      <c r="IPN3" s="38"/>
      <c r="IPO3" s="38"/>
      <c r="IPP3" s="38"/>
      <c r="IPQ3" s="38"/>
      <c r="IPR3" s="38"/>
      <c r="IPS3" s="38"/>
      <c r="IPT3" s="38"/>
      <c r="IPU3" s="38"/>
      <c r="IPV3" s="38"/>
      <c r="IPW3" s="38"/>
      <c r="IPX3" s="38"/>
      <c r="IPY3" s="38"/>
      <c r="IPZ3" s="38"/>
      <c r="IQA3" s="38"/>
      <c r="IQB3" s="38"/>
      <c r="IQC3" s="38"/>
      <c r="IQD3" s="38"/>
      <c r="IQE3" s="38"/>
      <c r="IQF3" s="38"/>
      <c r="IQG3" s="38"/>
      <c r="IQH3" s="38"/>
      <c r="IQI3" s="38"/>
      <c r="IQJ3" s="38"/>
      <c r="IQK3" s="38"/>
      <c r="IQL3" s="38"/>
      <c r="IQM3" s="38"/>
      <c r="IQN3" s="38"/>
      <c r="IQO3" s="38"/>
      <c r="IQP3" s="38"/>
      <c r="IQQ3" s="38"/>
      <c r="IQR3" s="38"/>
      <c r="IQS3" s="38"/>
      <c r="IQT3" s="38"/>
      <c r="IQU3" s="38"/>
      <c r="IQV3" s="38"/>
      <c r="IQW3" s="38"/>
      <c r="IQX3" s="38"/>
      <c r="IQY3" s="38"/>
      <c r="IQZ3" s="38"/>
      <c r="IRA3" s="38"/>
      <c r="IRB3" s="38"/>
      <c r="IRC3" s="38"/>
      <c r="IRD3" s="38"/>
      <c r="IRE3" s="38"/>
      <c r="IRF3" s="38"/>
      <c r="IRG3" s="38"/>
      <c r="IRH3" s="38"/>
      <c r="IRI3" s="38"/>
      <c r="IRJ3" s="38"/>
      <c r="IRK3" s="38"/>
      <c r="IRL3" s="38"/>
      <c r="IRM3" s="38"/>
      <c r="IRN3" s="38"/>
      <c r="IRO3" s="38"/>
      <c r="IRP3" s="38"/>
      <c r="IRQ3" s="38"/>
      <c r="IRR3" s="38"/>
      <c r="IRS3" s="38"/>
      <c r="IRT3" s="38"/>
      <c r="IRU3" s="38"/>
      <c r="IRV3" s="38"/>
      <c r="IRW3" s="38"/>
      <c r="IRX3" s="38"/>
      <c r="IRY3" s="38"/>
      <c r="IRZ3" s="38"/>
      <c r="ISA3" s="38"/>
      <c r="ISB3" s="38"/>
      <c r="ISC3" s="38"/>
      <c r="ISD3" s="38"/>
      <c r="ISE3" s="38"/>
      <c r="ISF3" s="38"/>
      <c r="ISG3" s="38"/>
      <c r="ISH3" s="38"/>
      <c r="ISI3" s="38"/>
      <c r="ISJ3" s="38"/>
      <c r="ISK3" s="38"/>
      <c r="ISL3" s="38"/>
      <c r="ISM3" s="38"/>
      <c r="ISN3" s="38"/>
      <c r="ISO3" s="38"/>
      <c r="ISP3" s="38"/>
      <c r="ISQ3" s="38"/>
      <c r="ISR3" s="38"/>
      <c r="ISS3" s="38"/>
      <c r="IST3" s="38"/>
      <c r="ISU3" s="38"/>
      <c r="ISV3" s="38"/>
      <c r="ISW3" s="38"/>
      <c r="ISX3" s="38"/>
      <c r="ISY3" s="38"/>
      <c r="ISZ3" s="38"/>
      <c r="ITA3" s="38"/>
      <c r="ITB3" s="38"/>
      <c r="ITC3" s="38"/>
      <c r="ITD3" s="38"/>
      <c r="ITE3" s="38"/>
      <c r="ITF3" s="38"/>
      <c r="ITG3" s="38"/>
      <c r="ITH3" s="38"/>
      <c r="ITI3" s="38"/>
      <c r="ITJ3" s="38"/>
      <c r="ITK3" s="38"/>
      <c r="ITL3" s="38"/>
      <c r="ITM3" s="38"/>
      <c r="ITN3" s="38"/>
      <c r="ITO3" s="38"/>
      <c r="ITP3" s="38"/>
      <c r="ITQ3" s="38"/>
      <c r="ITR3" s="38"/>
      <c r="ITS3" s="38"/>
      <c r="ITT3" s="38"/>
      <c r="ITU3" s="38"/>
      <c r="ITV3" s="38"/>
      <c r="ITW3" s="38"/>
      <c r="ITX3" s="38"/>
      <c r="ITY3" s="38"/>
      <c r="ITZ3" s="38"/>
      <c r="IUA3" s="38"/>
      <c r="IUB3" s="38"/>
      <c r="IUC3" s="38"/>
      <c r="IUD3" s="38"/>
      <c r="IUE3" s="38"/>
      <c r="IUF3" s="38"/>
      <c r="IUG3" s="38"/>
      <c r="IUH3" s="38"/>
      <c r="IUI3" s="38"/>
      <c r="IUJ3" s="38"/>
      <c r="IUK3" s="38"/>
      <c r="IUL3" s="38"/>
      <c r="IUM3" s="38"/>
      <c r="IUN3" s="38"/>
      <c r="IUO3" s="38"/>
      <c r="IUP3" s="38"/>
      <c r="IUQ3" s="38"/>
      <c r="IUR3" s="38"/>
      <c r="IUS3" s="38"/>
      <c r="IUT3" s="38"/>
      <c r="IUU3" s="38"/>
      <c r="IUV3" s="38"/>
      <c r="IUW3" s="38"/>
      <c r="IUX3" s="38"/>
      <c r="IUY3" s="38"/>
      <c r="IUZ3" s="38"/>
      <c r="IVA3" s="38"/>
      <c r="IVB3" s="38"/>
      <c r="IVC3" s="38"/>
      <c r="IVD3" s="38"/>
      <c r="IVE3" s="38"/>
      <c r="IVF3" s="38"/>
      <c r="IVG3" s="38"/>
      <c r="IVH3" s="38"/>
      <c r="IVI3" s="38"/>
      <c r="IVJ3" s="38"/>
      <c r="IVK3" s="38"/>
      <c r="IVL3" s="38"/>
      <c r="IVM3" s="38"/>
      <c r="IVN3" s="38"/>
      <c r="IVO3" s="38"/>
      <c r="IVP3" s="38"/>
      <c r="IVQ3" s="38"/>
      <c r="IVR3" s="38"/>
      <c r="IVS3" s="38"/>
      <c r="IVT3" s="38"/>
      <c r="IVU3" s="38"/>
      <c r="IVV3" s="38"/>
      <c r="IVW3" s="38"/>
      <c r="IVX3" s="38"/>
      <c r="IVY3" s="38"/>
      <c r="IVZ3" s="38"/>
      <c r="IWA3" s="38"/>
      <c r="IWB3" s="38"/>
      <c r="IWC3" s="38"/>
      <c r="IWD3" s="38"/>
      <c r="IWE3" s="38"/>
      <c r="IWF3" s="38"/>
      <c r="IWG3" s="38"/>
      <c r="IWH3" s="38"/>
      <c r="IWI3" s="38"/>
      <c r="IWJ3" s="38"/>
      <c r="IWK3" s="38"/>
      <c r="IWL3" s="38"/>
      <c r="IWM3" s="38"/>
      <c r="IWN3" s="38"/>
      <c r="IWO3" s="38"/>
      <c r="IWP3" s="38"/>
      <c r="IWQ3" s="38"/>
      <c r="IWR3" s="38"/>
      <c r="IWS3" s="38"/>
      <c r="IWT3" s="38"/>
      <c r="IWU3" s="38"/>
      <c r="IWV3" s="38"/>
      <c r="IWW3" s="38"/>
      <c r="IWX3" s="38"/>
      <c r="IWY3" s="38"/>
      <c r="IWZ3" s="38"/>
      <c r="IXA3" s="38"/>
      <c r="IXB3" s="38"/>
      <c r="IXC3" s="38"/>
      <c r="IXD3" s="38"/>
      <c r="IXE3" s="38"/>
      <c r="IXF3" s="38"/>
      <c r="IXG3" s="38"/>
      <c r="IXH3" s="38"/>
      <c r="IXI3" s="38"/>
      <c r="IXJ3" s="38"/>
      <c r="IXK3" s="38"/>
      <c r="IXL3" s="38"/>
      <c r="IXM3" s="38"/>
      <c r="IXN3" s="38"/>
      <c r="IXO3" s="38"/>
      <c r="IXP3" s="38"/>
      <c r="IXQ3" s="38"/>
      <c r="IXR3" s="38"/>
      <c r="IXS3" s="38"/>
      <c r="IXT3" s="38"/>
      <c r="IXU3" s="38"/>
      <c r="IXV3" s="38"/>
      <c r="IXW3" s="38"/>
      <c r="IXX3" s="38"/>
      <c r="IXY3" s="38"/>
      <c r="IXZ3" s="38"/>
      <c r="IYA3" s="38"/>
      <c r="IYB3" s="38"/>
      <c r="IYC3" s="38"/>
      <c r="IYD3" s="38"/>
      <c r="IYE3" s="38"/>
      <c r="IYF3" s="38"/>
      <c r="IYG3" s="38"/>
      <c r="IYH3" s="38"/>
      <c r="IYI3" s="38"/>
      <c r="IYJ3" s="38"/>
      <c r="IYK3" s="38"/>
      <c r="IYL3" s="38"/>
      <c r="IYM3" s="38"/>
      <c r="IYN3" s="38"/>
      <c r="IYO3" s="38"/>
      <c r="IYP3" s="38"/>
      <c r="IYQ3" s="38"/>
      <c r="IYR3" s="38"/>
      <c r="IYS3" s="38"/>
      <c r="IYT3" s="38"/>
      <c r="IYU3" s="38"/>
      <c r="IYV3" s="38"/>
      <c r="IYW3" s="38"/>
      <c r="IYX3" s="38"/>
      <c r="IYY3" s="38"/>
      <c r="IYZ3" s="38"/>
      <c r="IZA3" s="38"/>
      <c r="IZB3" s="38"/>
      <c r="IZC3" s="38"/>
      <c r="IZD3" s="38"/>
      <c r="IZE3" s="38"/>
      <c r="IZF3" s="38"/>
      <c r="IZG3" s="38"/>
      <c r="IZH3" s="38"/>
      <c r="IZI3" s="38"/>
      <c r="IZJ3" s="38"/>
      <c r="IZK3" s="38"/>
      <c r="IZL3" s="38"/>
      <c r="IZM3" s="38"/>
      <c r="IZN3" s="38"/>
      <c r="IZO3" s="38"/>
      <c r="IZP3" s="38"/>
      <c r="IZQ3" s="38"/>
      <c r="IZR3" s="38"/>
      <c r="IZS3" s="38"/>
      <c r="IZT3" s="38"/>
      <c r="IZU3" s="38"/>
      <c r="IZV3" s="38"/>
      <c r="IZW3" s="38"/>
      <c r="IZX3" s="38"/>
      <c r="IZY3" s="38"/>
      <c r="IZZ3" s="38"/>
      <c r="JAA3" s="38"/>
      <c r="JAB3" s="38"/>
      <c r="JAC3" s="38"/>
      <c r="JAD3" s="38"/>
      <c r="JAE3" s="38"/>
      <c r="JAF3" s="38"/>
      <c r="JAG3" s="38"/>
      <c r="JAH3" s="38"/>
      <c r="JAI3" s="38"/>
      <c r="JAJ3" s="38"/>
      <c r="JAK3" s="38"/>
      <c r="JAL3" s="38"/>
      <c r="JAM3" s="38"/>
      <c r="JAN3" s="38"/>
      <c r="JAO3" s="38"/>
      <c r="JAP3" s="38"/>
      <c r="JAQ3" s="38"/>
      <c r="JAR3" s="38"/>
      <c r="JAS3" s="38"/>
      <c r="JAT3" s="38"/>
      <c r="JAU3" s="38"/>
      <c r="JAV3" s="38"/>
      <c r="JAW3" s="38"/>
      <c r="JAX3" s="38"/>
      <c r="JAY3" s="38"/>
      <c r="JAZ3" s="38"/>
      <c r="JBA3" s="38"/>
      <c r="JBB3" s="38"/>
      <c r="JBC3" s="38"/>
      <c r="JBD3" s="38"/>
      <c r="JBE3" s="38"/>
      <c r="JBF3" s="38"/>
      <c r="JBG3" s="38"/>
      <c r="JBH3" s="38"/>
      <c r="JBI3" s="38"/>
      <c r="JBJ3" s="38"/>
      <c r="JBK3" s="38"/>
      <c r="JBL3" s="38"/>
      <c r="JBM3" s="38"/>
      <c r="JBN3" s="38"/>
      <c r="JBO3" s="38"/>
      <c r="JBP3" s="38"/>
      <c r="JBQ3" s="38"/>
      <c r="JBR3" s="38"/>
      <c r="JBS3" s="38"/>
      <c r="JBT3" s="38"/>
      <c r="JBU3" s="38"/>
      <c r="JBV3" s="38"/>
      <c r="JBW3" s="38"/>
      <c r="JBX3" s="38"/>
      <c r="JBY3" s="38"/>
      <c r="JBZ3" s="38"/>
      <c r="JCA3" s="38"/>
      <c r="JCB3" s="38"/>
      <c r="JCC3" s="38"/>
      <c r="JCD3" s="38"/>
      <c r="JCE3" s="38"/>
      <c r="JCF3" s="38"/>
      <c r="JCG3" s="38"/>
      <c r="JCH3" s="38"/>
      <c r="JCI3" s="38"/>
      <c r="JCJ3" s="38"/>
      <c r="JCK3" s="38"/>
      <c r="JCL3" s="38"/>
      <c r="JCM3" s="38"/>
      <c r="JCN3" s="38"/>
      <c r="JCO3" s="38"/>
      <c r="JCP3" s="38"/>
      <c r="JCQ3" s="38"/>
      <c r="JCR3" s="38"/>
      <c r="JCS3" s="38"/>
      <c r="JCT3" s="38"/>
      <c r="JCU3" s="38"/>
      <c r="JCV3" s="38"/>
      <c r="JCW3" s="38"/>
      <c r="JCX3" s="38"/>
      <c r="JCY3" s="38"/>
      <c r="JCZ3" s="38"/>
      <c r="JDA3" s="38"/>
      <c r="JDB3" s="38"/>
      <c r="JDC3" s="38"/>
      <c r="JDD3" s="38"/>
      <c r="JDE3" s="38"/>
      <c r="JDF3" s="38"/>
      <c r="JDG3" s="38"/>
      <c r="JDH3" s="38"/>
      <c r="JDI3" s="38"/>
      <c r="JDJ3" s="38"/>
      <c r="JDK3" s="38"/>
      <c r="JDL3" s="38"/>
      <c r="JDM3" s="38"/>
      <c r="JDN3" s="38"/>
      <c r="JDO3" s="38"/>
      <c r="JDP3" s="38"/>
      <c r="JDQ3" s="38"/>
      <c r="JDR3" s="38"/>
      <c r="JDS3" s="38"/>
      <c r="JDT3" s="38"/>
      <c r="JDU3" s="38"/>
      <c r="JDV3" s="38"/>
      <c r="JDW3" s="38"/>
      <c r="JDX3" s="38"/>
      <c r="JDY3" s="38"/>
      <c r="JDZ3" s="38"/>
      <c r="JEA3" s="38"/>
      <c r="JEB3" s="38"/>
      <c r="JEC3" s="38"/>
      <c r="JED3" s="38"/>
      <c r="JEE3" s="38"/>
      <c r="JEF3" s="38"/>
      <c r="JEG3" s="38"/>
      <c r="JEH3" s="38"/>
      <c r="JEI3" s="38"/>
      <c r="JEJ3" s="38"/>
      <c r="JEK3" s="38"/>
      <c r="JEL3" s="38"/>
      <c r="JEM3" s="38"/>
      <c r="JEN3" s="38"/>
      <c r="JEO3" s="38"/>
      <c r="JEP3" s="38"/>
      <c r="JEQ3" s="38"/>
      <c r="JER3" s="38"/>
      <c r="JES3" s="38"/>
      <c r="JET3" s="38"/>
      <c r="JEU3" s="38"/>
      <c r="JEV3" s="38"/>
      <c r="JEW3" s="38"/>
      <c r="JEX3" s="38"/>
      <c r="JEY3" s="38"/>
      <c r="JEZ3" s="38"/>
      <c r="JFA3" s="38"/>
      <c r="JFB3" s="38"/>
      <c r="JFC3" s="38"/>
      <c r="JFD3" s="38"/>
      <c r="JFE3" s="38"/>
      <c r="JFF3" s="38"/>
      <c r="JFG3" s="38"/>
      <c r="JFH3" s="38"/>
      <c r="JFI3" s="38"/>
      <c r="JFJ3" s="38"/>
      <c r="JFK3" s="38"/>
      <c r="JFL3" s="38"/>
      <c r="JFM3" s="38"/>
      <c r="JFN3" s="38"/>
      <c r="JFO3" s="38"/>
      <c r="JFP3" s="38"/>
      <c r="JFQ3" s="38"/>
      <c r="JFR3" s="38"/>
      <c r="JFS3" s="38"/>
      <c r="JFT3" s="38"/>
      <c r="JFU3" s="38"/>
      <c r="JFV3" s="38"/>
      <c r="JFW3" s="38"/>
      <c r="JFX3" s="38"/>
      <c r="JFY3" s="38"/>
      <c r="JFZ3" s="38"/>
      <c r="JGA3" s="38"/>
      <c r="JGB3" s="38"/>
      <c r="JGC3" s="38"/>
      <c r="JGD3" s="38"/>
      <c r="JGE3" s="38"/>
      <c r="JGF3" s="38"/>
      <c r="JGG3" s="38"/>
      <c r="JGH3" s="38"/>
      <c r="JGI3" s="38"/>
      <c r="JGJ3" s="38"/>
      <c r="JGK3" s="38"/>
      <c r="JGL3" s="38"/>
      <c r="JGM3" s="38"/>
      <c r="JGN3" s="38"/>
      <c r="JGO3" s="38"/>
      <c r="JGP3" s="38"/>
      <c r="JGQ3" s="38"/>
      <c r="JGR3" s="38"/>
      <c r="JGS3" s="38"/>
      <c r="JGT3" s="38"/>
      <c r="JGU3" s="38"/>
      <c r="JGV3" s="38"/>
      <c r="JGW3" s="38"/>
      <c r="JGX3" s="38"/>
      <c r="JGY3" s="38"/>
      <c r="JGZ3" s="38"/>
      <c r="JHA3" s="38"/>
      <c r="JHB3" s="38"/>
      <c r="JHC3" s="38"/>
      <c r="JHD3" s="38"/>
      <c r="JHE3" s="38"/>
      <c r="JHF3" s="38"/>
      <c r="JHG3" s="38"/>
      <c r="JHH3" s="38"/>
      <c r="JHI3" s="38"/>
      <c r="JHJ3" s="38"/>
      <c r="JHK3" s="38"/>
      <c r="JHL3" s="38"/>
      <c r="JHM3" s="38"/>
      <c r="JHN3" s="38"/>
      <c r="JHO3" s="38"/>
      <c r="JHP3" s="38"/>
      <c r="JHQ3" s="38"/>
      <c r="JHR3" s="38"/>
      <c r="JHS3" s="38"/>
      <c r="JHT3" s="38"/>
      <c r="JHU3" s="38"/>
      <c r="JHV3" s="38"/>
      <c r="JHW3" s="38"/>
      <c r="JHX3" s="38"/>
      <c r="JHY3" s="38"/>
      <c r="JHZ3" s="38"/>
      <c r="JIA3" s="38"/>
      <c r="JIB3" s="38"/>
      <c r="JIC3" s="38"/>
      <c r="JID3" s="38"/>
      <c r="JIE3" s="38"/>
      <c r="JIF3" s="38"/>
      <c r="JIG3" s="38"/>
      <c r="JIH3" s="38"/>
      <c r="JII3" s="38"/>
      <c r="JIJ3" s="38"/>
      <c r="JIK3" s="38"/>
      <c r="JIL3" s="38"/>
      <c r="JIM3" s="38"/>
      <c r="JIN3" s="38"/>
      <c r="JIO3" s="38"/>
      <c r="JIP3" s="38"/>
      <c r="JIQ3" s="38"/>
      <c r="JIR3" s="38"/>
      <c r="JIS3" s="38"/>
      <c r="JIT3" s="38"/>
      <c r="JIU3" s="38"/>
      <c r="JIV3" s="38"/>
      <c r="JIW3" s="38"/>
      <c r="JIX3" s="38"/>
      <c r="JIY3" s="38"/>
      <c r="JIZ3" s="38"/>
      <c r="JJA3" s="38"/>
      <c r="JJB3" s="38"/>
      <c r="JJC3" s="38"/>
      <c r="JJD3" s="38"/>
      <c r="JJE3" s="38"/>
      <c r="JJF3" s="38"/>
      <c r="JJG3" s="38"/>
      <c r="JJH3" s="38"/>
      <c r="JJI3" s="38"/>
      <c r="JJJ3" s="38"/>
      <c r="JJK3" s="38"/>
      <c r="JJL3" s="38"/>
      <c r="JJM3" s="38"/>
      <c r="JJN3" s="38"/>
      <c r="JJO3" s="38"/>
      <c r="JJP3" s="38"/>
      <c r="JJQ3" s="38"/>
      <c r="JJR3" s="38"/>
      <c r="JJS3" s="38"/>
      <c r="JJT3" s="38"/>
      <c r="JJU3" s="38"/>
      <c r="JJV3" s="38"/>
      <c r="JJW3" s="38"/>
      <c r="JJX3" s="38"/>
      <c r="JJY3" s="38"/>
      <c r="JJZ3" s="38"/>
      <c r="JKA3" s="38"/>
      <c r="JKB3" s="38"/>
      <c r="JKC3" s="38"/>
      <c r="JKD3" s="38"/>
      <c r="JKE3" s="38"/>
      <c r="JKF3" s="38"/>
      <c r="JKG3" s="38"/>
      <c r="JKH3" s="38"/>
      <c r="JKI3" s="38"/>
      <c r="JKJ3" s="38"/>
      <c r="JKK3" s="38"/>
      <c r="JKL3" s="38"/>
      <c r="JKM3" s="38"/>
      <c r="JKN3" s="38"/>
      <c r="JKO3" s="38"/>
      <c r="JKP3" s="38"/>
      <c r="JKQ3" s="38"/>
      <c r="JKR3" s="38"/>
      <c r="JKS3" s="38"/>
      <c r="JKT3" s="38"/>
      <c r="JKU3" s="38"/>
      <c r="JKV3" s="38"/>
      <c r="JKW3" s="38"/>
      <c r="JKX3" s="38"/>
      <c r="JKY3" s="38"/>
      <c r="JKZ3" s="38"/>
      <c r="JLA3" s="38"/>
      <c r="JLB3" s="38"/>
      <c r="JLC3" s="38"/>
      <c r="JLD3" s="38"/>
      <c r="JLE3" s="38"/>
      <c r="JLF3" s="38"/>
      <c r="JLG3" s="38"/>
      <c r="JLH3" s="38"/>
      <c r="JLI3" s="38"/>
      <c r="JLJ3" s="38"/>
      <c r="JLK3" s="38"/>
      <c r="JLL3" s="38"/>
      <c r="JLM3" s="38"/>
      <c r="JLN3" s="38"/>
      <c r="JLO3" s="38"/>
      <c r="JLP3" s="38"/>
      <c r="JLQ3" s="38"/>
      <c r="JLR3" s="38"/>
      <c r="JLS3" s="38"/>
      <c r="JLT3" s="38"/>
      <c r="JLU3" s="38"/>
      <c r="JLV3" s="38"/>
      <c r="JLW3" s="38"/>
      <c r="JLX3" s="38"/>
      <c r="JLY3" s="38"/>
      <c r="JLZ3" s="38"/>
      <c r="JMA3" s="38"/>
      <c r="JMB3" s="38"/>
      <c r="JMC3" s="38"/>
      <c r="JMD3" s="38"/>
      <c r="JME3" s="38"/>
      <c r="JMF3" s="38"/>
      <c r="JMG3" s="38"/>
      <c r="JMH3" s="38"/>
      <c r="JMI3" s="38"/>
      <c r="JMJ3" s="38"/>
      <c r="JMK3" s="38"/>
      <c r="JML3" s="38"/>
      <c r="JMM3" s="38"/>
      <c r="JMN3" s="38"/>
      <c r="JMO3" s="38"/>
      <c r="JMP3" s="38"/>
      <c r="JMQ3" s="38"/>
      <c r="JMR3" s="38"/>
      <c r="JMS3" s="38"/>
      <c r="JMT3" s="38"/>
      <c r="JMU3" s="38"/>
      <c r="JMV3" s="38"/>
      <c r="JMW3" s="38"/>
      <c r="JMX3" s="38"/>
      <c r="JMY3" s="38"/>
      <c r="JMZ3" s="38"/>
      <c r="JNA3" s="38"/>
      <c r="JNB3" s="38"/>
      <c r="JNC3" s="38"/>
      <c r="JND3" s="38"/>
      <c r="JNE3" s="38"/>
      <c r="JNF3" s="38"/>
      <c r="JNG3" s="38"/>
      <c r="JNH3" s="38"/>
      <c r="JNI3" s="38"/>
      <c r="JNJ3" s="38"/>
      <c r="JNK3" s="38"/>
      <c r="JNL3" s="38"/>
      <c r="JNM3" s="38"/>
      <c r="JNN3" s="38"/>
      <c r="JNO3" s="38"/>
      <c r="JNP3" s="38"/>
      <c r="JNQ3" s="38"/>
      <c r="JNR3" s="38"/>
      <c r="JNS3" s="38"/>
      <c r="JNT3" s="38"/>
      <c r="JNU3" s="38"/>
      <c r="JNV3" s="38"/>
      <c r="JNW3" s="38"/>
      <c r="JNX3" s="38"/>
      <c r="JNY3" s="38"/>
      <c r="JNZ3" s="38"/>
      <c r="JOA3" s="38"/>
      <c r="JOB3" s="38"/>
      <c r="JOC3" s="38"/>
      <c r="JOD3" s="38"/>
      <c r="JOE3" s="38"/>
      <c r="JOF3" s="38"/>
      <c r="JOG3" s="38"/>
      <c r="JOH3" s="38"/>
      <c r="JOI3" s="38"/>
      <c r="JOJ3" s="38"/>
      <c r="JOK3" s="38"/>
      <c r="JOL3" s="38"/>
      <c r="JOM3" s="38"/>
      <c r="JON3" s="38"/>
      <c r="JOO3" s="38"/>
      <c r="JOP3" s="38"/>
      <c r="JOQ3" s="38"/>
      <c r="JOR3" s="38"/>
      <c r="JOS3" s="38"/>
      <c r="JOT3" s="38"/>
      <c r="JOU3" s="38"/>
      <c r="JOV3" s="38"/>
      <c r="JOW3" s="38"/>
      <c r="JOX3" s="38"/>
      <c r="JOY3" s="38"/>
      <c r="JOZ3" s="38"/>
      <c r="JPA3" s="38"/>
      <c r="JPB3" s="38"/>
      <c r="JPC3" s="38"/>
      <c r="JPD3" s="38"/>
      <c r="JPE3" s="38"/>
      <c r="JPF3" s="38"/>
      <c r="JPG3" s="38"/>
      <c r="JPH3" s="38"/>
      <c r="JPI3" s="38"/>
      <c r="JPJ3" s="38"/>
      <c r="JPK3" s="38"/>
      <c r="JPL3" s="38"/>
      <c r="JPM3" s="38"/>
      <c r="JPN3" s="38"/>
      <c r="JPO3" s="38"/>
      <c r="JPP3" s="38"/>
      <c r="JPQ3" s="38"/>
      <c r="JPR3" s="38"/>
      <c r="JPS3" s="38"/>
      <c r="JPT3" s="38"/>
      <c r="JPU3" s="38"/>
      <c r="JPV3" s="38"/>
      <c r="JPW3" s="38"/>
      <c r="JPX3" s="38"/>
      <c r="JPY3" s="38"/>
      <c r="JPZ3" s="38"/>
      <c r="JQA3" s="38"/>
      <c r="JQB3" s="38"/>
      <c r="JQC3" s="38"/>
      <c r="JQD3" s="38"/>
      <c r="JQE3" s="38"/>
      <c r="JQF3" s="38"/>
      <c r="JQG3" s="38"/>
      <c r="JQH3" s="38"/>
      <c r="JQI3" s="38"/>
      <c r="JQJ3" s="38"/>
      <c r="JQK3" s="38"/>
      <c r="JQL3" s="38"/>
      <c r="JQM3" s="38"/>
      <c r="JQN3" s="38"/>
      <c r="JQO3" s="38"/>
      <c r="JQP3" s="38"/>
      <c r="JQQ3" s="38"/>
      <c r="JQR3" s="38"/>
      <c r="JQS3" s="38"/>
      <c r="JQT3" s="38"/>
      <c r="JQU3" s="38"/>
      <c r="JQV3" s="38"/>
      <c r="JQW3" s="38"/>
      <c r="JQX3" s="38"/>
      <c r="JQY3" s="38"/>
      <c r="JQZ3" s="38"/>
      <c r="JRA3" s="38"/>
      <c r="JRB3" s="38"/>
      <c r="JRC3" s="38"/>
      <c r="JRD3" s="38"/>
      <c r="JRE3" s="38"/>
      <c r="JRF3" s="38"/>
      <c r="JRG3" s="38"/>
      <c r="JRH3" s="38"/>
      <c r="JRI3" s="38"/>
      <c r="JRJ3" s="38"/>
      <c r="JRK3" s="38"/>
      <c r="JRL3" s="38"/>
      <c r="JRM3" s="38"/>
      <c r="JRN3" s="38"/>
      <c r="JRO3" s="38"/>
      <c r="JRP3" s="38"/>
      <c r="JRQ3" s="38"/>
      <c r="JRR3" s="38"/>
      <c r="JRS3" s="38"/>
      <c r="JRT3" s="38"/>
      <c r="JRU3" s="38"/>
      <c r="JRV3" s="38"/>
      <c r="JRW3" s="38"/>
      <c r="JRX3" s="38"/>
      <c r="JRY3" s="38"/>
      <c r="JRZ3" s="38"/>
      <c r="JSA3" s="38"/>
      <c r="JSB3" s="38"/>
      <c r="JSC3" s="38"/>
      <c r="JSD3" s="38"/>
      <c r="JSE3" s="38"/>
      <c r="JSF3" s="38"/>
      <c r="JSG3" s="38"/>
      <c r="JSH3" s="38"/>
      <c r="JSI3" s="38"/>
      <c r="JSJ3" s="38"/>
      <c r="JSK3" s="38"/>
      <c r="JSL3" s="38"/>
      <c r="JSM3" s="38"/>
      <c r="JSN3" s="38"/>
      <c r="JSO3" s="38"/>
      <c r="JSP3" s="38"/>
      <c r="JSQ3" s="38"/>
      <c r="JSR3" s="38"/>
      <c r="JSS3" s="38"/>
      <c r="JST3" s="38"/>
      <c r="JSU3" s="38"/>
      <c r="JSV3" s="38"/>
      <c r="JSW3" s="38"/>
      <c r="JSX3" s="38"/>
      <c r="JSY3" s="38"/>
      <c r="JSZ3" s="38"/>
      <c r="JTA3" s="38"/>
      <c r="JTB3" s="38"/>
      <c r="JTC3" s="38"/>
      <c r="JTD3" s="38"/>
      <c r="JTE3" s="38"/>
      <c r="JTF3" s="38"/>
      <c r="JTG3" s="38"/>
      <c r="JTH3" s="38"/>
      <c r="JTI3" s="38"/>
      <c r="JTJ3" s="38"/>
      <c r="JTK3" s="38"/>
      <c r="JTL3" s="38"/>
      <c r="JTM3" s="38"/>
      <c r="JTN3" s="38"/>
      <c r="JTO3" s="38"/>
      <c r="JTP3" s="38"/>
      <c r="JTQ3" s="38"/>
      <c r="JTR3" s="38"/>
      <c r="JTS3" s="38"/>
      <c r="JTT3" s="38"/>
      <c r="JTU3" s="38"/>
      <c r="JTV3" s="38"/>
      <c r="JTW3" s="38"/>
      <c r="JTX3" s="38"/>
      <c r="JTY3" s="38"/>
      <c r="JTZ3" s="38"/>
      <c r="JUA3" s="38"/>
      <c r="JUB3" s="38"/>
      <c r="JUC3" s="38"/>
      <c r="JUD3" s="38"/>
      <c r="JUE3" s="38"/>
      <c r="JUF3" s="38"/>
      <c r="JUG3" s="38"/>
      <c r="JUH3" s="38"/>
      <c r="JUI3" s="38"/>
      <c r="JUJ3" s="38"/>
      <c r="JUK3" s="38"/>
      <c r="JUL3" s="38"/>
      <c r="JUM3" s="38"/>
      <c r="JUN3" s="38"/>
      <c r="JUO3" s="38"/>
      <c r="JUP3" s="38"/>
      <c r="JUQ3" s="38"/>
      <c r="JUR3" s="38"/>
      <c r="JUS3" s="38"/>
      <c r="JUT3" s="38"/>
      <c r="JUU3" s="38"/>
      <c r="JUV3" s="38"/>
      <c r="JUW3" s="38"/>
      <c r="JUX3" s="38"/>
      <c r="JUY3" s="38"/>
      <c r="JUZ3" s="38"/>
      <c r="JVA3" s="38"/>
      <c r="JVB3" s="38"/>
      <c r="JVC3" s="38"/>
      <c r="JVD3" s="38"/>
      <c r="JVE3" s="38"/>
      <c r="JVF3" s="38"/>
      <c r="JVG3" s="38"/>
      <c r="JVH3" s="38"/>
      <c r="JVI3" s="38"/>
      <c r="JVJ3" s="38"/>
      <c r="JVK3" s="38"/>
      <c r="JVL3" s="38"/>
      <c r="JVM3" s="38"/>
      <c r="JVN3" s="38"/>
      <c r="JVO3" s="38"/>
      <c r="JVP3" s="38"/>
      <c r="JVQ3" s="38"/>
      <c r="JVR3" s="38"/>
      <c r="JVS3" s="38"/>
      <c r="JVT3" s="38"/>
      <c r="JVU3" s="38"/>
      <c r="JVV3" s="38"/>
      <c r="JVW3" s="38"/>
      <c r="JVX3" s="38"/>
      <c r="JVY3" s="38"/>
      <c r="JVZ3" s="38"/>
      <c r="JWA3" s="38"/>
      <c r="JWB3" s="38"/>
      <c r="JWC3" s="38"/>
      <c r="JWD3" s="38"/>
      <c r="JWE3" s="38"/>
      <c r="JWF3" s="38"/>
      <c r="JWG3" s="38"/>
      <c r="JWH3" s="38"/>
      <c r="JWI3" s="38"/>
      <c r="JWJ3" s="38"/>
      <c r="JWK3" s="38"/>
      <c r="JWL3" s="38"/>
      <c r="JWM3" s="38"/>
      <c r="JWN3" s="38"/>
      <c r="JWO3" s="38"/>
      <c r="JWP3" s="38"/>
      <c r="JWQ3" s="38"/>
      <c r="JWR3" s="38"/>
      <c r="JWS3" s="38"/>
      <c r="JWT3" s="38"/>
      <c r="JWU3" s="38"/>
      <c r="JWV3" s="38"/>
      <c r="JWW3" s="38"/>
      <c r="JWX3" s="38"/>
      <c r="JWY3" s="38"/>
      <c r="JWZ3" s="38"/>
      <c r="JXA3" s="38"/>
      <c r="JXB3" s="38"/>
      <c r="JXC3" s="38"/>
      <c r="JXD3" s="38"/>
      <c r="JXE3" s="38"/>
      <c r="JXF3" s="38"/>
      <c r="JXG3" s="38"/>
      <c r="JXH3" s="38"/>
      <c r="JXI3" s="38"/>
      <c r="JXJ3" s="38"/>
      <c r="JXK3" s="38"/>
      <c r="JXL3" s="38"/>
      <c r="JXM3" s="38"/>
      <c r="JXN3" s="38"/>
      <c r="JXO3" s="38"/>
      <c r="JXP3" s="38"/>
      <c r="JXQ3" s="38"/>
      <c r="JXR3" s="38"/>
      <c r="JXS3" s="38"/>
      <c r="JXT3" s="38"/>
      <c r="JXU3" s="38"/>
      <c r="JXV3" s="38"/>
      <c r="JXW3" s="38"/>
      <c r="JXX3" s="38"/>
      <c r="JXY3" s="38"/>
      <c r="JXZ3" s="38"/>
      <c r="JYA3" s="38"/>
      <c r="JYB3" s="38"/>
      <c r="JYC3" s="38"/>
      <c r="JYD3" s="38"/>
      <c r="JYE3" s="38"/>
      <c r="JYF3" s="38"/>
      <c r="JYG3" s="38"/>
      <c r="JYH3" s="38"/>
      <c r="JYI3" s="38"/>
      <c r="JYJ3" s="38"/>
      <c r="JYK3" s="38"/>
      <c r="JYL3" s="38"/>
      <c r="JYM3" s="38"/>
      <c r="JYN3" s="38"/>
      <c r="JYO3" s="38"/>
      <c r="JYP3" s="38"/>
      <c r="JYQ3" s="38"/>
      <c r="JYR3" s="38"/>
      <c r="JYS3" s="38"/>
      <c r="JYT3" s="38"/>
      <c r="JYU3" s="38"/>
      <c r="JYV3" s="38"/>
      <c r="JYW3" s="38"/>
      <c r="JYX3" s="38"/>
      <c r="JYY3" s="38"/>
      <c r="JYZ3" s="38"/>
      <c r="JZA3" s="38"/>
      <c r="JZB3" s="38"/>
      <c r="JZC3" s="38"/>
      <c r="JZD3" s="38"/>
      <c r="JZE3" s="38"/>
      <c r="JZF3" s="38"/>
      <c r="JZG3" s="38"/>
      <c r="JZH3" s="38"/>
      <c r="JZI3" s="38"/>
      <c r="JZJ3" s="38"/>
      <c r="JZK3" s="38"/>
      <c r="JZL3" s="38"/>
      <c r="JZM3" s="38"/>
      <c r="JZN3" s="38"/>
      <c r="JZO3" s="38"/>
      <c r="JZP3" s="38"/>
      <c r="JZQ3" s="38"/>
      <c r="JZR3" s="38"/>
      <c r="JZS3" s="38"/>
      <c r="JZT3" s="38"/>
      <c r="JZU3" s="38"/>
      <c r="JZV3" s="38"/>
      <c r="JZW3" s="38"/>
      <c r="JZX3" s="38"/>
      <c r="JZY3" s="38"/>
      <c r="JZZ3" s="38"/>
      <c r="KAA3" s="38"/>
      <c r="KAB3" s="38"/>
      <c r="KAC3" s="38"/>
      <c r="KAD3" s="38"/>
      <c r="KAE3" s="38"/>
      <c r="KAF3" s="38"/>
      <c r="KAG3" s="38"/>
      <c r="KAH3" s="38"/>
      <c r="KAI3" s="38"/>
      <c r="KAJ3" s="38"/>
      <c r="KAK3" s="38"/>
      <c r="KAL3" s="38"/>
      <c r="KAM3" s="38"/>
      <c r="KAN3" s="38"/>
      <c r="KAO3" s="38"/>
      <c r="KAP3" s="38"/>
      <c r="KAQ3" s="38"/>
      <c r="KAR3" s="38"/>
      <c r="KAS3" s="38"/>
      <c r="KAT3" s="38"/>
      <c r="KAU3" s="38"/>
      <c r="KAV3" s="38"/>
      <c r="KAW3" s="38"/>
      <c r="KAX3" s="38"/>
      <c r="KAY3" s="38"/>
      <c r="KAZ3" s="38"/>
      <c r="KBA3" s="38"/>
      <c r="KBB3" s="38"/>
      <c r="KBC3" s="38"/>
      <c r="KBD3" s="38"/>
      <c r="KBE3" s="38"/>
      <c r="KBF3" s="38"/>
      <c r="KBG3" s="38"/>
      <c r="KBH3" s="38"/>
      <c r="KBI3" s="38"/>
      <c r="KBJ3" s="38"/>
      <c r="KBK3" s="38"/>
      <c r="KBL3" s="38"/>
      <c r="KBM3" s="38"/>
      <c r="KBN3" s="38"/>
      <c r="KBO3" s="38"/>
      <c r="KBP3" s="38"/>
      <c r="KBQ3" s="38"/>
      <c r="KBR3" s="38"/>
      <c r="KBS3" s="38"/>
      <c r="KBT3" s="38"/>
      <c r="KBU3" s="38"/>
      <c r="KBV3" s="38"/>
      <c r="KBW3" s="38"/>
      <c r="KBX3" s="38"/>
      <c r="KBY3" s="38"/>
      <c r="KBZ3" s="38"/>
      <c r="KCA3" s="38"/>
      <c r="KCB3" s="38"/>
      <c r="KCC3" s="38"/>
      <c r="KCD3" s="38"/>
      <c r="KCE3" s="38"/>
      <c r="KCF3" s="38"/>
      <c r="KCG3" s="38"/>
      <c r="KCH3" s="38"/>
      <c r="KCI3" s="38"/>
      <c r="KCJ3" s="38"/>
      <c r="KCK3" s="38"/>
      <c r="KCL3" s="38"/>
      <c r="KCM3" s="38"/>
      <c r="KCN3" s="38"/>
      <c r="KCO3" s="38"/>
      <c r="KCP3" s="38"/>
      <c r="KCQ3" s="38"/>
      <c r="KCR3" s="38"/>
      <c r="KCS3" s="38"/>
      <c r="KCT3" s="38"/>
      <c r="KCU3" s="38"/>
      <c r="KCV3" s="38"/>
      <c r="KCW3" s="38"/>
      <c r="KCX3" s="38"/>
      <c r="KCY3" s="38"/>
      <c r="KCZ3" s="38"/>
      <c r="KDA3" s="38"/>
      <c r="KDB3" s="38"/>
      <c r="KDC3" s="38"/>
      <c r="KDD3" s="38"/>
      <c r="KDE3" s="38"/>
      <c r="KDF3" s="38"/>
      <c r="KDG3" s="38"/>
      <c r="KDH3" s="38"/>
      <c r="KDI3" s="38"/>
      <c r="KDJ3" s="38"/>
      <c r="KDK3" s="38"/>
      <c r="KDL3" s="38"/>
      <c r="KDM3" s="38"/>
      <c r="KDN3" s="38"/>
      <c r="KDO3" s="38"/>
      <c r="KDP3" s="38"/>
      <c r="KDQ3" s="38"/>
      <c r="KDR3" s="38"/>
      <c r="KDS3" s="38"/>
      <c r="KDT3" s="38"/>
      <c r="KDU3" s="38"/>
      <c r="KDV3" s="38"/>
      <c r="KDW3" s="38"/>
      <c r="KDX3" s="38"/>
      <c r="KDY3" s="38"/>
      <c r="KDZ3" s="38"/>
      <c r="KEA3" s="38"/>
      <c r="KEB3" s="38"/>
      <c r="KEC3" s="38"/>
      <c r="KED3" s="38"/>
      <c r="KEE3" s="38"/>
      <c r="KEF3" s="38"/>
      <c r="KEG3" s="38"/>
      <c r="KEH3" s="38"/>
      <c r="KEI3" s="38"/>
      <c r="KEJ3" s="38"/>
      <c r="KEK3" s="38"/>
      <c r="KEL3" s="38"/>
      <c r="KEM3" s="38"/>
      <c r="KEN3" s="38"/>
      <c r="KEO3" s="38"/>
      <c r="KEP3" s="38"/>
      <c r="KEQ3" s="38"/>
      <c r="KER3" s="38"/>
      <c r="KES3" s="38"/>
      <c r="KET3" s="38"/>
      <c r="KEU3" s="38"/>
      <c r="KEV3" s="38"/>
      <c r="KEW3" s="38"/>
      <c r="KEX3" s="38"/>
      <c r="KEY3" s="38"/>
      <c r="KEZ3" s="38"/>
      <c r="KFA3" s="38"/>
      <c r="KFB3" s="38"/>
      <c r="KFC3" s="38"/>
      <c r="KFD3" s="38"/>
      <c r="KFE3" s="38"/>
      <c r="KFF3" s="38"/>
      <c r="KFG3" s="38"/>
      <c r="KFH3" s="38"/>
      <c r="KFI3" s="38"/>
      <c r="KFJ3" s="38"/>
      <c r="KFK3" s="38"/>
      <c r="KFL3" s="38"/>
      <c r="KFM3" s="38"/>
      <c r="KFN3" s="38"/>
      <c r="KFO3" s="38"/>
      <c r="KFP3" s="38"/>
      <c r="KFQ3" s="38"/>
      <c r="KFR3" s="38"/>
      <c r="KFS3" s="38"/>
      <c r="KFT3" s="38"/>
      <c r="KFU3" s="38"/>
      <c r="KFV3" s="38"/>
      <c r="KFW3" s="38"/>
      <c r="KFX3" s="38"/>
      <c r="KFY3" s="38"/>
      <c r="KFZ3" s="38"/>
      <c r="KGA3" s="38"/>
      <c r="KGB3" s="38"/>
      <c r="KGC3" s="38"/>
      <c r="KGD3" s="38"/>
      <c r="KGE3" s="38"/>
      <c r="KGF3" s="38"/>
      <c r="KGG3" s="38"/>
      <c r="KGH3" s="38"/>
      <c r="KGI3" s="38"/>
      <c r="KGJ3" s="38"/>
      <c r="KGK3" s="38"/>
      <c r="KGL3" s="38"/>
      <c r="KGM3" s="38"/>
      <c r="KGN3" s="38"/>
      <c r="KGO3" s="38"/>
      <c r="KGP3" s="38"/>
      <c r="KGQ3" s="38"/>
      <c r="KGR3" s="38"/>
      <c r="KGS3" s="38"/>
      <c r="KGT3" s="38"/>
      <c r="KGU3" s="38"/>
      <c r="KGV3" s="38"/>
      <c r="KGW3" s="38"/>
      <c r="KGX3" s="38"/>
      <c r="KGY3" s="38"/>
      <c r="KGZ3" s="38"/>
      <c r="KHA3" s="38"/>
      <c r="KHB3" s="38"/>
      <c r="KHC3" s="38"/>
      <c r="KHD3" s="38"/>
      <c r="KHE3" s="38"/>
      <c r="KHF3" s="38"/>
      <c r="KHG3" s="38"/>
      <c r="KHH3" s="38"/>
      <c r="KHI3" s="38"/>
      <c r="KHJ3" s="38"/>
      <c r="KHK3" s="38"/>
      <c r="KHL3" s="38"/>
      <c r="KHM3" s="38"/>
      <c r="KHN3" s="38"/>
      <c r="KHO3" s="38"/>
      <c r="KHP3" s="38"/>
      <c r="KHQ3" s="38"/>
      <c r="KHR3" s="38"/>
      <c r="KHS3" s="38"/>
      <c r="KHT3" s="38"/>
      <c r="KHU3" s="38"/>
      <c r="KHV3" s="38"/>
      <c r="KHW3" s="38"/>
      <c r="KHX3" s="38"/>
      <c r="KHY3" s="38"/>
      <c r="KHZ3" s="38"/>
      <c r="KIA3" s="38"/>
      <c r="KIB3" s="38"/>
      <c r="KIC3" s="38"/>
      <c r="KID3" s="38"/>
      <c r="KIE3" s="38"/>
      <c r="KIF3" s="38"/>
      <c r="KIG3" s="38"/>
      <c r="KIH3" s="38"/>
      <c r="KII3" s="38"/>
      <c r="KIJ3" s="38"/>
      <c r="KIK3" s="38"/>
      <c r="KIL3" s="38"/>
      <c r="KIM3" s="38"/>
      <c r="KIN3" s="38"/>
      <c r="KIO3" s="38"/>
      <c r="KIP3" s="38"/>
      <c r="KIQ3" s="38"/>
      <c r="KIR3" s="38"/>
      <c r="KIS3" s="38"/>
      <c r="KIT3" s="38"/>
      <c r="KIU3" s="38"/>
      <c r="KIV3" s="38"/>
      <c r="KIW3" s="38"/>
      <c r="KIX3" s="38"/>
      <c r="KIY3" s="38"/>
      <c r="KIZ3" s="38"/>
      <c r="KJA3" s="38"/>
      <c r="KJB3" s="38"/>
      <c r="KJC3" s="38"/>
      <c r="KJD3" s="38"/>
      <c r="KJE3" s="38"/>
      <c r="KJF3" s="38"/>
      <c r="KJG3" s="38"/>
      <c r="KJH3" s="38"/>
      <c r="KJI3" s="38"/>
      <c r="KJJ3" s="38"/>
      <c r="KJK3" s="38"/>
      <c r="KJL3" s="38"/>
      <c r="KJM3" s="38"/>
      <c r="KJN3" s="38"/>
      <c r="KJO3" s="38"/>
      <c r="KJP3" s="38"/>
      <c r="KJQ3" s="38"/>
      <c r="KJR3" s="38"/>
      <c r="KJS3" s="38"/>
      <c r="KJT3" s="38"/>
      <c r="KJU3" s="38"/>
      <c r="KJV3" s="38"/>
      <c r="KJW3" s="38"/>
      <c r="KJX3" s="38"/>
      <c r="KJY3" s="38"/>
      <c r="KJZ3" s="38"/>
      <c r="KKA3" s="38"/>
      <c r="KKB3" s="38"/>
      <c r="KKC3" s="38"/>
      <c r="KKD3" s="38"/>
      <c r="KKE3" s="38"/>
      <c r="KKF3" s="38"/>
      <c r="KKG3" s="38"/>
      <c r="KKH3" s="38"/>
      <c r="KKI3" s="38"/>
      <c r="KKJ3" s="38"/>
      <c r="KKK3" s="38"/>
      <c r="KKL3" s="38"/>
      <c r="KKM3" s="38"/>
      <c r="KKN3" s="38"/>
      <c r="KKO3" s="38"/>
      <c r="KKP3" s="38"/>
      <c r="KKQ3" s="38"/>
      <c r="KKR3" s="38"/>
      <c r="KKS3" s="38"/>
      <c r="KKT3" s="38"/>
      <c r="KKU3" s="38"/>
      <c r="KKV3" s="38"/>
      <c r="KKW3" s="38"/>
      <c r="KKX3" s="38"/>
      <c r="KKY3" s="38"/>
      <c r="KKZ3" s="38"/>
      <c r="KLA3" s="38"/>
      <c r="KLB3" s="38"/>
      <c r="KLC3" s="38"/>
      <c r="KLD3" s="38"/>
      <c r="KLE3" s="38"/>
      <c r="KLF3" s="38"/>
      <c r="KLG3" s="38"/>
      <c r="KLH3" s="38"/>
      <c r="KLI3" s="38"/>
      <c r="KLJ3" s="38"/>
      <c r="KLK3" s="38"/>
      <c r="KLL3" s="38"/>
      <c r="KLM3" s="38"/>
      <c r="KLN3" s="38"/>
      <c r="KLO3" s="38"/>
      <c r="KLP3" s="38"/>
      <c r="KLQ3" s="38"/>
      <c r="KLR3" s="38"/>
      <c r="KLS3" s="38"/>
      <c r="KLT3" s="38"/>
      <c r="KLU3" s="38"/>
      <c r="KLV3" s="38"/>
      <c r="KLW3" s="38"/>
      <c r="KLX3" s="38"/>
      <c r="KLY3" s="38"/>
      <c r="KLZ3" s="38"/>
      <c r="KMA3" s="38"/>
      <c r="KMB3" s="38"/>
      <c r="KMC3" s="38"/>
      <c r="KMD3" s="38"/>
      <c r="KME3" s="38"/>
      <c r="KMF3" s="38"/>
      <c r="KMG3" s="38"/>
      <c r="KMH3" s="38"/>
      <c r="KMI3" s="38"/>
      <c r="KMJ3" s="38"/>
      <c r="KMK3" s="38"/>
      <c r="KML3" s="38"/>
      <c r="KMM3" s="38"/>
      <c r="KMN3" s="38"/>
      <c r="KMO3" s="38"/>
      <c r="KMP3" s="38"/>
      <c r="KMQ3" s="38"/>
      <c r="KMR3" s="38"/>
      <c r="KMS3" s="38"/>
      <c r="KMT3" s="38"/>
      <c r="KMU3" s="38"/>
      <c r="KMV3" s="38"/>
      <c r="KMW3" s="38"/>
      <c r="KMX3" s="38"/>
      <c r="KMY3" s="38"/>
      <c r="KMZ3" s="38"/>
      <c r="KNA3" s="38"/>
      <c r="KNB3" s="38"/>
      <c r="KNC3" s="38"/>
      <c r="KND3" s="38"/>
      <c r="KNE3" s="38"/>
      <c r="KNF3" s="38"/>
      <c r="KNG3" s="38"/>
      <c r="KNH3" s="38"/>
      <c r="KNI3" s="38"/>
      <c r="KNJ3" s="38"/>
      <c r="KNK3" s="38"/>
      <c r="KNL3" s="38"/>
      <c r="KNM3" s="38"/>
      <c r="KNN3" s="38"/>
      <c r="KNO3" s="38"/>
      <c r="KNP3" s="38"/>
      <c r="KNQ3" s="38"/>
      <c r="KNR3" s="38"/>
      <c r="KNS3" s="38"/>
      <c r="KNT3" s="38"/>
      <c r="KNU3" s="38"/>
      <c r="KNV3" s="38"/>
      <c r="KNW3" s="38"/>
      <c r="KNX3" s="38"/>
      <c r="KNY3" s="38"/>
      <c r="KNZ3" s="38"/>
      <c r="KOA3" s="38"/>
      <c r="KOB3" s="38"/>
      <c r="KOC3" s="38"/>
      <c r="KOD3" s="38"/>
      <c r="KOE3" s="38"/>
      <c r="KOF3" s="38"/>
      <c r="KOG3" s="38"/>
      <c r="KOH3" s="38"/>
      <c r="KOI3" s="38"/>
      <c r="KOJ3" s="38"/>
      <c r="KOK3" s="38"/>
      <c r="KOL3" s="38"/>
      <c r="KOM3" s="38"/>
      <c r="KON3" s="38"/>
      <c r="KOO3" s="38"/>
      <c r="KOP3" s="38"/>
      <c r="KOQ3" s="38"/>
      <c r="KOR3" s="38"/>
      <c r="KOS3" s="38"/>
      <c r="KOT3" s="38"/>
      <c r="KOU3" s="38"/>
      <c r="KOV3" s="38"/>
      <c r="KOW3" s="38"/>
      <c r="KOX3" s="38"/>
      <c r="KOY3" s="38"/>
      <c r="KOZ3" s="38"/>
      <c r="KPA3" s="38"/>
      <c r="KPB3" s="38"/>
      <c r="KPC3" s="38"/>
      <c r="KPD3" s="38"/>
      <c r="KPE3" s="38"/>
      <c r="KPF3" s="38"/>
      <c r="KPG3" s="38"/>
      <c r="KPH3" s="38"/>
      <c r="KPI3" s="38"/>
      <c r="KPJ3" s="38"/>
      <c r="KPK3" s="38"/>
      <c r="KPL3" s="38"/>
      <c r="KPM3" s="38"/>
      <c r="KPN3" s="38"/>
      <c r="KPO3" s="38"/>
      <c r="KPP3" s="38"/>
      <c r="KPQ3" s="38"/>
      <c r="KPR3" s="38"/>
      <c r="KPS3" s="38"/>
      <c r="KPT3" s="38"/>
      <c r="KPU3" s="38"/>
      <c r="KPV3" s="38"/>
      <c r="KPW3" s="38"/>
      <c r="KPX3" s="38"/>
      <c r="KPY3" s="38"/>
      <c r="KPZ3" s="38"/>
      <c r="KQA3" s="38"/>
      <c r="KQB3" s="38"/>
      <c r="KQC3" s="38"/>
      <c r="KQD3" s="38"/>
      <c r="KQE3" s="38"/>
      <c r="KQF3" s="38"/>
      <c r="KQG3" s="38"/>
      <c r="KQH3" s="38"/>
      <c r="KQI3" s="38"/>
      <c r="KQJ3" s="38"/>
      <c r="KQK3" s="38"/>
      <c r="KQL3" s="38"/>
      <c r="KQM3" s="38"/>
      <c r="KQN3" s="38"/>
      <c r="KQO3" s="38"/>
      <c r="KQP3" s="38"/>
      <c r="KQQ3" s="38"/>
      <c r="KQR3" s="38"/>
      <c r="KQS3" s="38"/>
      <c r="KQT3" s="38"/>
      <c r="KQU3" s="38"/>
      <c r="KQV3" s="38"/>
      <c r="KQW3" s="38"/>
      <c r="KQX3" s="38"/>
      <c r="KQY3" s="38"/>
      <c r="KQZ3" s="38"/>
      <c r="KRA3" s="38"/>
      <c r="KRB3" s="38"/>
      <c r="KRC3" s="38"/>
      <c r="KRD3" s="38"/>
      <c r="KRE3" s="38"/>
      <c r="KRF3" s="38"/>
      <c r="KRG3" s="38"/>
      <c r="KRH3" s="38"/>
      <c r="KRI3" s="38"/>
      <c r="KRJ3" s="38"/>
      <c r="KRK3" s="38"/>
      <c r="KRL3" s="38"/>
      <c r="KRM3" s="38"/>
      <c r="KRN3" s="38"/>
      <c r="KRO3" s="38"/>
      <c r="KRP3" s="38"/>
      <c r="KRQ3" s="38"/>
      <c r="KRR3" s="38"/>
      <c r="KRS3" s="38"/>
      <c r="KRT3" s="38"/>
      <c r="KRU3" s="38"/>
      <c r="KRV3" s="38"/>
      <c r="KRW3" s="38"/>
      <c r="KRX3" s="38"/>
      <c r="KRY3" s="38"/>
      <c r="KRZ3" s="38"/>
      <c r="KSA3" s="38"/>
      <c r="KSB3" s="38"/>
      <c r="KSC3" s="38"/>
      <c r="KSD3" s="38"/>
      <c r="KSE3" s="38"/>
      <c r="KSF3" s="38"/>
      <c r="KSG3" s="38"/>
      <c r="KSH3" s="38"/>
      <c r="KSI3" s="38"/>
      <c r="KSJ3" s="38"/>
      <c r="KSK3" s="38"/>
      <c r="KSL3" s="38"/>
      <c r="KSM3" s="38"/>
      <c r="KSN3" s="38"/>
      <c r="KSO3" s="38"/>
      <c r="KSP3" s="38"/>
      <c r="KSQ3" s="38"/>
      <c r="KSR3" s="38"/>
      <c r="KSS3" s="38"/>
      <c r="KST3" s="38"/>
      <c r="KSU3" s="38"/>
      <c r="KSV3" s="38"/>
      <c r="KSW3" s="38"/>
      <c r="KSX3" s="38"/>
      <c r="KSY3" s="38"/>
      <c r="KSZ3" s="38"/>
      <c r="KTA3" s="38"/>
      <c r="KTB3" s="38"/>
      <c r="KTC3" s="38"/>
      <c r="KTD3" s="38"/>
      <c r="KTE3" s="38"/>
      <c r="KTF3" s="38"/>
      <c r="KTG3" s="38"/>
      <c r="KTH3" s="38"/>
      <c r="KTI3" s="38"/>
      <c r="KTJ3" s="38"/>
      <c r="KTK3" s="38"/>
      <c r="KTL3" s="38"/>
      <c r="KTM3" s="38"/>
      <c r="KTN3" s="38"/>
      <c r="KTO3" s="38"/>
      <c r="KTP3" s="38"/>
      <c r="KTQ3" s="38"/>
      <c r="KTR3" s="38"/>
      <c r="KTS3" s="38"/>
      <c r="KTT3" s="38"/>
      <c r="KTU3" s="38"/>
      <c r="KTV3" s="38"/>
      <c r="KTW3" s="38"/>
      <c r="KTX3" s="38"/>
      <c r="KTY3" s="38"/>
      <c r="KTZ3" s="38"/>
      <c r="KUA3" s="38"/>
      <c r="KUB3" s="38"/>
      <c r="KUC3" s="38"/>
      <c r="KUD3" s="38"/>
      <c r="KUE3" s="38"/>
      <c r="KUF3" s="38"/>
      <c r="KUG3" s="38"/>
      <c r="KUH3" s="38"/>
      <c r="KUI3" s="38"/>
      <c r="KUJ3" s="38"/>
      <c r="KUK3" s="38"/>
      <c r="KUL3" s="38"/>
      <c r="KUM3" s="38"/>
      <c r="KUN3" s="38"/>
      <c r="KUO3" s="38"/>
      <c r="KUP3" s="38"/>
      <c r="KUQ3" s="38"/>
      <c r="KUR3" s="38"/>
      <c r="KUS3" s="38"/>
      <c r="KUT3" s="38"/>
      <c r="KUU3" s="38"/>
      <c r="KUV3" s="38"/>
      <c r="KUW3" s="38"/>
      <c r="KUX3" s="38"/>
      <c r="KUY3" s="38"/>
      <c r="KUZ3" s="38"/>
      <c r="KVA3" s="38"/>
      <c r="KVB3" s="38"/>
      <c r="KVC3" s="38"/>
      <c r="KVD3" s="38"/>
      <c r="KVE3" s="38"/>
      <c r="KVF3" s="38"/>
      <c r="KVG3" s="38"/>
      <c r="KVH3" s="38"/>
      <c r="KVI3" s="38"/>
      <c r="KVJ3" s="38"/>
      <c r="KVK3" s="38"/>
      <c r="KVL3" s="38"/>
      <c r="KVM3" s="38"/>
      <c r="KVN3" s="38"/>
      <c r="KVO3" s="38"/>
      <c r="KVP3" s="38"/>
      <c r="KVQ3" s="38"/>
      <c r="KVR3" s="38"/>
      <c r="KVS3" s="38"/>
      <c r="KVT3" s="38"/>
      <c r="KVU3" s="38"/>
      <c r="KVV3" s="38"/>
      <c r="KVW3" s="38"/>
      <c r="KVX3" s="38"/>
      <c r="KVY3" s="38"/>
      <c r="KVZ3" s="38"/>
      <c r="KWA3" s="38"/>
      <c r="KWB3" s="38"/>
      <c r="KWC3" s="38"/>
      <c r="KWD3" s="38"/>
      <c r="KWE3" s="38"/>
      <c r="KWF3" s="38"/>
      <c r="KWG3" s="38"/>
      <c r="KWH3" s="38"/>
      <c r="KWI3" s="38"/>
      <c r="KWJ3" s="38"/>
      <c r="KWK3" s="38"/>
      <c r="KWL3" s="38"/>
      <c r="KWM3" s="38"/>
      <c r="KWN3" s="38"/>
      <c r="KWO3" s="38"/>
      <c r="KWP3" s="38"/>
      <c r="KWQ3" s="38"/>
      <c r="KWR3" s="38"/>
      <c r="KWS3" s="38"/>
      <c r="KWT3" s="38"/>
      <c r="KWU3" s="38"/>
      <c r="KWV3" s="38"/>
      <c r="KWW3" s="38"/>
      <c r="KWX3" s="38"/>
      <c r="KWY3" s="38"/>
      <c r="KWZ3" s="38"/>
      <c r="KXA3" s="38"/>
      <c r="KXB3" s="38"/>
      <c r="KXC3" s="38"/>
      <c r="KXD3" s="38"/>
      <c r="KXE3" s="38"/>
      <c r="KXF3" s="38"/>
      <c r="KXG3" s="38"/>
      <c r="KXH3" s="38"/>
      <c r="KXI3" s="38"/>
      <c r="KXJ3" s="38"/>
      <c r="KXK3" s="38"/>
      <c r="KXL3" s="38"/>
      <c r="KXM3" s="38"/>
      <c r="KXN3" s="38"/>
      <c r="KXO3" s="38"/>
      <c r="KXP3" s="38"/>
      <c r="KXQ3" s="38"/>
      <c r="KXR3" s="38"/>
      <c r="KXS3" s="38"/>
      <c r="KXT3" s="38"/>
      <c r="KXU3" s="38"/>
      <c r="KXV3" s="38"/>
      <c r="KXW3" s="38"/>
      <c r="KXX3" s="38"/>
      <c r="KXY3" s="38"/>
      <c r="KXZ3" s="38"/>
      <c r="KYA3" s="38"/>
      <c r="KYB3" s="38"/>
      <c r="KYC3" s="38"/>
      <c r="KYD3" s="38"/>
      <c r="KYE3" s="38"/>
      <c r="KYF3" s="38"/>
      <c r="KYG3" s="38"/>
      <c r="KYH3" s="38"/>
      <c r="KYI3" s="38"/>
      <c r="KYJ3" s="38"/>
      <c r="KYK3" s="38"/>
      <c r="KYL3" s="38"/>
      <c r="KYM3" s="38"/>
      <c r="KYN3" s="38"/>
      <c r="KYO3" s="38"/>
      <c r="KYP3" s="38"/>
      <c r="KYQ3" s="38"/>
      <c r="KYR3" s="38"/>
      <c r="KYS3" s="38"/>
      <c r="KYT3" s="38"/>
      <c r="KYU3" s="38"/>
      <c r="KYV3" s="38"/>
      <c r="KYW3" s="38"/>
      <c r="KYX3" s="38"/>
      <c r="KYY3" s="38"/>
      <c r="KYZ3" s="38"/>
      <c r="KZA3" s="38"/>
      <c r="KZB3" s="38"/>
      <c r="KZC3" s="38"/>
      <c r="KZD3" s="38"/>
      <c r="KZE3" s="38"/>
      <c r="KZF3" s="38"/>
      <c r="KZG3" s="38"/>
      <c r="KZH3" s="38"/>
      <c r="KZI3" s="38"/>
      <c r="KZJ3" s="38"/>
      <c r="KZK3" s="38"/>
      <c r="KZL3" s="38"/>
      <c r="KZM3" s="38"/>
      <c r="KZN3" s="38"/>
      <c r="KZO3" s="38"/>
      <c r="KZP3" s="38"/>
      <c r="KZQ3" s="38"/>
      <c r="KZR3" s="38"/>
      <c r="KZS3" s="38"/>
      <c r="KZT3" s="38"/>
      <c r="KZU3" s="38"/>
      <c r="KZV3" s="38"/>
      <c r="KZW3" s="38"/>
      <c r="KZX3" s="38"/>
      <c r="KZY3" s="38"/>
      <c r="KZZ3" s="38"/>
      <c r="LAA3" s="38"/>
      <c r="LAB3" s="38"/>
      <c r="LAC3" s="38"/>
      <c r="LAD3" s="38"/>
      <c r="LAE3" s="38"/>
      <c r="LAF3" s="38"/>
      <c r="LAG3" s="38"/>
      <c r="LAH3" s="38"/>
      <c r="LAI3" s="38"/>
      <c r="LAJ3" s="38"/>
      <c r="LAK3" s="38"/>
      <c r="LAL3" s="38"/>
      <c r="LAM3" s="38"/>
      <c r="LAN3" s="38"/>
      <c r="LAO3" s="38"/>
      <c r="LAP3" s="38"/>
      <c r="LAQ3" s="38"/>
      <c r="LAR3" s="38"/>
      <c r="LAS3" s="38"/>
      <c r="LAT3" s="38"/>
      <c r="LAU3" s="38"/>
      <c r="LAV3" s="38"/>
      <c r="LAW3" s="38"/>
      <c r="LAX3" s="38"/>
      <c r="LAY3" s="38"/>
      <c r="LAZ3" s="38"/>
      <c r="LBA3" s="38"/>
      <c r="LBB3" s="38"/>
      <c r="LBC3" s="38"/>
      <c r="LBD3" s="38"/>
      <c r="LBE3" s="38"/>
      <c r="LBF3" s="38"/>
      <c r="LBG3" s="38"/>
      <c r="LBH3" s="38"/>
      <c r="LBI3" s="38"/>
      <c r="LBJ3" s="38"/>
      <c r="LBK3" s="38"/>
      <c r="LBL3" s="38"/>
      <c r="LBM3" s="38"/>
      <c r="LBN3" s="38"/>
      <c r="LBO3" s="38"/>
      <c r="LBP3" s="38"/>
      <c r="LBQ3" s="38"/>
      <c r="LBR3" s="38"/>
      <c r="LBS3" s="38"/>
      <c r="LBT3" s="38"/>
      <c r="LBU3" s="38"/>
      <c r="LBV3" s="38"/>
      <c r="LBW3" s="38"/>
      <c r="LBX3" s="38"/>
      <c r="LBY3" s="38"/>
      <c r="LBZ3" s="38"/>
      <c r="LCA3" s="38"/>
      <c r="LCB3" s="38"/>
      <c r="LCC3" s="38"/>
      <c r="LCD3" s="38"/>
      <c r="LCE3" s="38"/>
      <c r="LCF3" s="38"/>
      <c r="LCG3" s="38"/>
      <c r="LCH3" s="38"/>
      <c r="LCI3" s="38"/>
      <c r="LCJ3" s="38"/>
      <c r="LCK3" s="38"/>
      <c r="LCL3" s="38"/>
      <c r="LCM3" s="38"/>
      <c r="LCN3" s="38"/>
      <c r="LCO3" s="38"/>
      <c r="LCP3" s="38"/>
      <c r="LCQ3" s="38"/>
      <c r="LCR3" s="38"/>
      <c r="LCS3" s="38"/>
      <c r="LCT3" s="38"/>
      <c r="LCU3" s="38"/>
      <c r="LCV3" s="38"/>
      <c r="LCW3" s="38"/>
      <c r="LCX3" s="38"/>
      <c r="LCY3" s="38"/>
      <c r="LCZ3" s="38"/>
      <c r="LDA3" s="38"/>
      <c r="LDB3" s="38"/>
      <c r="LDC3" s="38"/>
      <c r="LDD3" s="38"/>
      <c r="LDE3" s="38"/>
      <c r="LDF3" s="38"/>
      <c r="LDG3" s="38"/>
      <c r="LDH3" s="38"/>
      <c r="LDI3" s="38"/>
      <c r="LDJ3" s="38"/>
      <c r="LDK3" s="38"/>
      <c r="LDL3" s="38"/>
      <c r="LDM3" s="38"/>
      <c r="LDN3" s="38"/>
      <c r="LDO3" s="38"/>
      <c r="LDP3" s="38"/>
      <c r="LDQ3" s="38"/>
      <c r="LDR3" s="38"/>
      <c r="LDS3" s="38"/>
      <c r="LDT3" s="38"/>
      <c r="LDU3" s="38"/>
      <c r="LDV3" s="38"/>
      <c r="LDW3" s="38"/>
      <c r="LDX3" s="38"/>
      <c r="LDY3" s="38"/>
      <c r="LDZ3" s="38"/>
      <c r="LEA3" s="38"/>
      <c r="LEB3" s="38"/>
      <c r="LEC3" s="38"/>
      <c r="LED3" s="38"/>
      <c r="LEE3" s="38"/>
      <c r="LEF3" s="38"/>
      <c r="LEG3" s="38"/>
      <c r="LEH3" s="38"/>
      <c r="LEI3" s="38"/>
      <c r="LEJ3" s="38"/>
      <c r="LEK3" s="38"/>
      <c r="LEL3" s="38"/>
      <c r="LEM3" s="38"/>
      <c r="LEN3" s="38"/>
      <c r="LEO3" s="38"/>
      <c r="LEP3" s="38"/>
      <c r="LEQ3" s="38"/>
      <c r="LER3" s="38"/>
      <c r="LES3" s="38"/>
      <c r="LET3" s="38"/>
      <c r="LEU3" s="38"/>
      <c r="LEV3" s="38"/>
      <c r="LEW3" s="38"/>
      <c r="LEX3" s="38"/>
      <c r="LEY3" s="38"/>
      <c r="LEZ3" s="38"/>
      <c r="LFA3" s="38"/>
      <c r="LFB3" s="38"/>
      <c r="LFC3" s="38"/>
      <c r="LFD3" s="38"/>
      <c r="LFE3" s="38"/>
      <c r="LFF3" s="38"/>
      <c r="LFG3" s="38"/>
      <c r="LFH3" s="38"/>
      <c r="LFI3" s="38"/>
      <c r="LFJ3" s="38"/>
      <c r="LFK3" s="38"/>
      <c r="LFL3" s="38"/>
      <c r="LFM3" s="38"/>
      <c r="LFN3" s="38"/>
      <c r="LFO3" s="38"/>
      <c r="LFP3" s="38"/>
      <c r="LFQ3" s="38"/>
      <c r="LFR3" s="38"/>
      <c r="LFS3" s="38"/>
      <c r="LFT3" s="38"/>
      <c r="LFU3" s="38"/>
      <c r="LFV3" s="38"/>
      <c r="LFW3" s="38"/>
      <c r="LFX3" s="38"/>
      <c r="LFY3" s="38"/>
      <c r="LFZ3" s="38"/>
      <c r="LGA3" s="38"/>
      <c r="LGB3" s="38"/>
      <c r="LGC3" s="38"/>
      <c r="LGD3" s="38"/>
      <c r="LGE3" s="38"/>
      <c r="LGF3" s="38"/>
      <c r="LGG3" s="38"/>
      <c r="LGH3" s="38"/>
      <c r="LGI3" s="38"/>
      <c r="LGJ3" s="38"/>
      <c r="LGK3" s="38"/>
      <c r="LGL3" s="38"/>
      <c r="LGM3" s="38"/>
      <c r="LGN3" s="38"/>
      <c r="LGO3" s="38"/>
      <c r="LGP3" s="38"/>
      <c r="LGQ3" s="38"/>
      <c r="LGR3" s="38"/>
      <c r="LGS3" s="38"/>
      <c r="LGT3" s="38"/>
      <c r="LGU3" s="38"/>
      <c r="LGV3" s="38"/>
      <c r="LGW3" s="38"/>
      <c r="LGX3" s="38"/>
      <c r="LGY3" s="38"/>
      <c r="LGZ3" s="38"/>
      <c r="LHA3" s="38"/>
      <c r="LHB3" s="38"/>
      <c r="LHC3" s="38"/>
      <c r="LHD3" s="38"/>
      <c r="LHE3" s="38"/>
      <c r="LHF3" s="38"/>
      <c r="LHG3" s="38"/>
      <c r="LHH3" s="38"/>
      <c r="LHI3" s="38"/>
      <c r="LHJ3" s="38"/>
      <c r="LHK3" s="38"/>
      <c r="LHL3" s="38"/>
      <c r="LHM3" s="38"/>
      <c r="LHN3" s="38"/>
      <c r="LHO3" s="38"/>
      <c r="LHP3" s="38"/>
      <c r="LHQ3" s="38"/>
      <c r="LHR3" s="38"/>
      <c r="LHS3" s="38"/>
      <c r="LHT3" s="38"/>
      <c r="LHU3" s="38"/>
      <c r="LHV3" s="38"/>
      <c r="LHW3" s="38"/>
      <c r="LHX3" s="38"/>
      <c r="LHY3" s="38"/>
      <c r="LHZ3" s="38"/>
      <c r="LIA3" s="38"/>
      <c r="LIB3" s="38"/>
      <c r="LIC3" s="38"/>
      <c r="LID3" s="38"/>
      <c r="LIE3" s="38"/>
      <c r="LIF3" s="38"/>
      <c r="LIG3" s="38"/>
      <c r="LIH3" s="38"/>
      <c r="LII3" s="38"/>
      <c r="LIJ3" s="38"/>
      <c r="LIK3" s="38"/>
      <c r="LIL3" s="38"/>
      <c r="LIM3" s="38"/>
      <c r="LIN3" s="38"/>
      <c r="LIO3" s="38"/>
      <c r="LIP3" s="38"/>
      <c r="LIQ3" s="38"/>
      <c r="LIR3" s="38"/>
      <c r="LIS3" s="38"/>
      <c r="LIT3" s="38"/>
      <c r="LIU3" s="38"/>
      <c r="LIV3" s="38"/>
      <c r="LIW3" s="38"/>
      <c r="LIX3" s="38"/>
      <c r="LIY3" s="38"/>
      <c r="LIZ3" s="38"/>
      <c r="LJA3" s="38"/>
      <c r="LJB3" s="38"/>
      <c r="LJC3" s="38"/>
      <c r="LJD3" s="38"/>
      <c r="LJE3" s="38"/>
      <c r="LJF3" s="38"/>
      <c r="LJG3" s="38"/>
      <c r="LJH3" s="38"/>
      <c r="LJI3" s="38"/>
      <c r="LJJ3" s="38"/>
      <c r="LJK3" s="38"/>
      <c r="LJL3" s="38"/>
      <c r="LJM3" s="38"/>
      <c r="LJN3" s="38"/>
      <c r="LJO3" s="38"/>
      <c r="LJP3" s="38"/>
      <c r="LJQ3" s="38"/>
      <c r="LJR3" s="38"/>
      <c r="LJS3" s="38"/>
      <c r="LJT3" s="38"/>
      <c r="LJU3" s="38"/>
      <c r="LJV3" s="38"/>
      <c r="LJW3" s="38"/>
      <c r="LJX3" s="38"/>
      <c r="LJY3" s="38"/>
      <c r="LJZ3" s="38"/>
      <c r="LKA3" s="38"/>
      <c r="LKB3" s="38"/>
      <c r="LKC3" s="38"/>
      <c r="LKD3" s="38"/>
      <c r="LKE3" s="38"/>
      <c r="LKF3" s="38"/>
      <c r="LKG3" s="38"/>
      <c r="LKH3" s="38"/>
      <c r="LKI3" s="38"/>
      <c r="LKJ3" s="38"/>
      <c r="LKK3" s="38"/>
      <c r="LKL3" s="38"/>
      <c r="LKM3" s="38"/>
      <c r="LKN3" s="38"/>
      <c r="LKO3" s="38"/>
      <c r="LKP3" s="38"/>
      <c r="LKQ3" s="38"/>
      <c r="LKR3" s="38"/>
      <c r="LKS3" s="38"/>
      <c r="LKT3" s="38"/>
      <c r="LKU3" s="38"/>
      <c r="LKV3" s="38"/>
      <c r="LKW3" s="38"/>
      <c r="LKX3" s="38"/>
      <c r="LKY3" s="38"/>
      <c r="LKZ3" s="38"/>
      <c r="LLA3" s="38"/>
      <c r="LLB3" s="38"/>
      <c r="LLC3" s="38"/>
      <c r="LLD3" s="38"/>
      <c r="LLE3" s="38"/>
      <c r="LLF3" s="38"/>
      <c r="LLG3" s="38"/>
      <c r="LLH3" s="38"/>
      <c r="LLI3" s="38"/>
      <c r="LLJ3" s="38"/>
      <c r="LLK3" s="38"/>
      <c r="LLL3" s="38"/>
      <c r="LLM3" s="38"/>
      <c r="LLN3" s="38"/>
      <c r="LLO3" s="38"/>
      <c r="LLP3" s="38"/>
      <c r="LLQ3" s="38"/>
      <c r="LLR3" s="38"/>
      <c r="LLS3" s="38"/>
      <c r="LLT3" s="38"/>
      <c r="LLU3" s="38"/>
      <c r="LLV3" s="38"/>
      <c r="LLW3" s="38"/>
      <c r="LLX3" s="38"/>
      <c r="LLY3" s="38"/>
      <c r="LLZ3" s="38"/>
      <c r="LMA3" s="38"/>
      <c r="LMB3" s="38"/>
      <c r="LMC3" s="38"/>
      <c r="LMD3" s="38"/>
      <c r="LME3" s="38"/>
      <c r="LMF3" s="38"/>
      <c r="LMG3" s="38"/>
      <c r="LMH3" s="38"/>
      <c r="LMI3" s="38"/>
      <c r="LMJ3" s="38"/>
      <c r="LMK3" s="38"/>
      <c r="LML3" s="38"/>
      <c r="LMM3" s="38"/>
      <c r="LMN3" s="38"/>
      <c r="LMO3" s="38"/>
      <c r="LMP3" s="38"/>
      <c r="LMQ3" s="38"/>
      <c r="LMR3" s="38"/>
      <c r="LMS3" s="38"/>
      <c r="LMT3" s="38"/>
      <c r="LMU3" s="38"/>
      <c r="LMV3" s="38"/>
      <c r="LMW3" s="38"/>
      <c r="LMX3" s="38"/>
      <c r="LMY3" s="38"/>
      <c r="LMZ3" s="38"/>
      <c r="LNA3" s="38"/>
      <c r="LNB3" s="38"/>
      <c r="LNC3" s="38"/>
      <c r="LND3" s="38"/>
      <c r="LNE3" s="38"/>
      <c r="LNF3" s="38"/>
      <c r="LNG3" s="38"/>
      <c r="LNH3" s="38"/>
      <c r="LNI3" s="38"/>
      <c r="LNJ3" s="38"/>
      <c r="LNK3" s="38"/>
      <c r="LNL3" s="38"/>
      <c r="LNM3" s="38"/>
      <c r="LNN3" s="38"/>
      <c r="LNO3" s="38"/>
      <c r="LNP3" s="38"/>
      <c r="LNQ3" s="38"/>
      <c r="LNR3" s="38"/>
      <c r="LNS3" s="38"/>
      <c r="LNT3" s="38"/>
      <c r="LNU3" s="38"/>
      <c r="LNV3" s="38"/>
      <c r="LNW3" s="38"/>
      <c r="LNX3" s="38"/>
      <c r="LNY3" s="38"/>
      <c r="LNZ3" s="38"/>
      <c r="LOA3" s="38"/>
      <c r="LOB3" s="38"/>
      <c r="LOC3" s="38"/>
      <c r="LOD3" s="38"/>
      <c r="LOE3" s="38"/>
      <c r="LOF3" s="38"/>
      <c r="LOG3" s="38"/>
      <c r="LOH3" s="38"/>
      <c r="LOI3" s="38"/>
      <c r="LOJ3" s="38"/>
      <c r="LOK3" s="38"/>
      <c r="LOL3" s="38"/>
      <c r="LOM3" s="38"/>
      <c r="LON3" s="38"/>
      <c r="LOO3" s="38"/>
      <c r="LOP3" s="38"/>
      <c r="LOQ3" s="38"/>
      <c r="LOR3" s="38"/>
      <c r="LOS3" s="38"/>
      <c r="LOT3" s="38"/>
      <c r="LOU3" s="38"/>
      <c r="LOV3" s="38"/>
      <c r="LOW3" s="38"/>
      <c r="LOX3" s="38"/>
      <c r="LOY3" s="38"/>
      <c r="LOZ3" s="38"/>
      <c r="LPA3" s="38"/>
      <c r="LPB3" s="38"/>
      <c r="LPC3" s="38"/>
      <c r="LPD3" s="38"/>
      <c r="LPE3" s="38"/>
      <c r="LPF3" s="38"/>
      <c r="LPG3" s="38"/>
      <c r="LPH3" s="38"/>
      <c r="LPI3" s="38"/>
      <c r="LPJ3" s="38"/>
      <c r="LPK3" s="38"/>
      <c r="LPL3" s="38"/>
      <c r="LPM3" s="38"/>
      <c r="LPN3" s="38"/>
      <c r="LPO3" s="38"/>
      <c r="LPP3" s="38"/>
      <c r="LPQ3" s="38"/>
      <c r="LPR3" s="38"/>
      <c r="LPS3" s="38"/>
      <c r="LPT3" s="38"/>
      <c r="LPU3" s="38"/>
      <c r="LPV3" s="38"/>
      <c r="LPW3" s="38"/>
      <c r="LPX3" s="38"/>
      <c r="LPY3" s="38"/>
      <c r="LPZ3" s="38"/>
      <c r="LQA3" s="38"/>
      <c r="LQB3" s="38"/>
      <c r="LQC3" s="38"/>
      <c r="LQD3" s="38"/>
      <c r="LQE3" s="38"/>
      <c r="LQF3" s="38"/>
      <c r="LQG3" s="38"/>
      <c r="LQH3" s="38"/>
      <c r="LQI3" s="38"/>
      <c r="LQJ3" s="38"/>
      <c r="LQK3" s="38"/>
      <c r="LQL3" s="38"/>
      <c r="LQM3" s="38"/>
      <c r="LQN3" s="38"/>
      <c r="LQO3" s="38"/>
      <c r="LQP3" s="38"/>
      <c r="LQQ3" s="38"/>
      <c r="LQR3" s="38"/>
      <c r="LQS3" s="38"/>
      <c r="LQT3" s="38"/>
      <c r="LQU3" s="38"/>
      <c r="LQV3" s="38"/>
      <c r="LQW3" s="38"/>
      <c r="LQX3" s="38"/>
      <c r="LQY3" s="38"/>
      <c r="LQZ3" s="38"/>
      <c r="LRA3" s="38"/>
      <c r="LRB3" s="38"/>
      <c r="LRC3" s="38"/>
      <c r="LRD3" s="38"/>
      <c r="LRE3" s="38"/>
      <c r="LRF3" s="38"/>
      <c r="LRG3" s="38"/>
      <c r="LRH3" s="38"/>
      <c r="LRI3" s="38"/>
      <c r="LRJ3" s="38"/>
      <c r="LRK3" s="38"/>
      <c r="LRL3" s="38"/>
      <c r="LRM3" s="38"/>
      <c r="LRN3" s="38"/>
      <c r="LRO3" s="38"/>
      <c r="LRP3" s="38"/>
      <c r="LRQ3" s="38"/>
      <c r="LRR3" s="38"/>
      <c r="LRS3" s="38"/>
      <c r="LRT3" s="38"/>
      <c r="LRU3" s="38"/>
      <c r="LRV3" s="38"/>
      <c r="LRW3" s="38"/>
      <c r="LRX3" s="38"/>
      <c r="LRY3" s="38"/>
      <c r="LRZ3" s="38"/>
      <c r="LSA3" s="38"/>
      <c r="LSB3" s="38"/>
      <c r="LSC3" s="38"/>
      <c r="LSD3" s="38"/>
      <c r="LSE3" s="38"/>
      <c r="LSF3" s="38"/>
      <c r="LSG3" s="38"/>
      <c r="LSH3" s="38"/>
      <c r="LSI3" s="38"/>
      <c r="LSJ3" s="38"/>
      <c r="LSK3" s="38"/>
      <c r="LSL3" s="38"/>
      <c r="LSM3" s="38"/>
      <c r="LSN3" s="38"/>
      <c r="LSO3" s="38"/>
      <c r="LSP3" s="38"/>
      <c r="LSQ3" s="38"/>
      <c r="LSR3" s="38"/>
      <c r="LSS3" s="38"/>
      <c r="LST3" s="38"/>
      <c r="LSU3" s="38"/>
      <c r="LSV3" s="38"/>
      <c r="LSW3" s="38"/>
      <c r="LSX3" s="38"/>
      <c r="LSY3" s="38"/>
      <c r="LSZ3" s="38"/>
      <c r="LTA3" s="38"/>
      <c r="LTB3" s="38"/>
      <c r="LTC3" s="38"/>
      <c r="LTD3" s="38"/>
      <c r="LTE3" s="38"/>
      <c r="LTF3" s="38"/>
      <c r="LTG3" s="38"/>
      <c r="LTH3" s="38"/>
      <c r="LTI3" s="38"/>
      <c r="LTJ3" s="38"/>
      <c r="LTK3" s="38"/>
      <c r="LTL3" s="38"/>
      <c r="LTM3" s="38"/>
      <c r="LTN3" s="38"/>
      <c r="LTO3" s="38"/>
      <c r="LTP3" s="38"/>
      <c r="LTQ3" s="38"/>
      <c r="LTR3" s="38"/>
      <c r="LTS3" s="38"/>
      <c r="LTT3" s="38"/>
      <c r="LTU3" s="38"/>
      <c r="LTV3" s="38"/>
      <c r="LTW3" s="38"/>
      <c r="LTX3" s="38"/>
      <c r="LTY3" s="38"/>
      <c r="LTZ3" s="38"/>
      <c r="LUA3" s="38"/>
      <c r="LUB3" s="38"/>
      <c r="LUC3" s="38"/>
      <c r="LUD3" s="38"/>
      <c r="LUE3" s="38"/>
      <c r="LUF3" s="38"/>
      <c r="LUG3" s="38"/>
      <c r="LUH3" s="38"/>
      <c r="LUI3" s="38"/>
      <c r="LUJ3" s="38"/>
      <c r="LUK3" s="38"/>
      <c r="LUL3" s="38"/>
      <c r="LUM3" s="38"/>
      <c r="LUN3" s="38"/>
      <c r="LUO3" s="38"/>
      <c r="LUP3" s="38"/>
      <c r="LUQ3" s="38"/>
      <c r="LUR3" s="38"/>
      <c r="LUS3" s="38"/>
      <c r="LUT3" s="38"/>
      <c r="LUU3" s="38"/>
      <c r="LUV3" s="38"/>
      <c r="LUW3" s="38"/>
      <c r="LUX3" s="38"/>
      <c r="LUY3" s="38"/>
      <c r="LUZ3" s="38"/>
      <c r="LVA3" s="38"/>
      <c r="LVB3" s="38"/>
      <c r="LVC3" s="38"/>
      <c r="LVD3" s="38"/>
      <c r="LVE3" s="38"/>
      <c r="LVF3" s="38"/>
      <c r="LVG3" s="38"/>
      <c r="LVH3" s="38"/>
      <c r="LVI3" s="38"/>
      <c r="LVJ3" s="38"/>
      <c r="LVK3" s="38"/>
      <c r="LVL3" s="38"/>
      <c r="LVM3" s="38"/>
      <c r="LVN3" s="38"/>
      <c r="LVO3" s="38"/>
      <c r="LVP3" s="38"/>
      <c r="LVQ3" s="38"/>
      <c r="LVR3" s="38"/>
      <c r="LVS3" s="38"/>
      <c r="LVT3" s="38"/>
      <c r="LVU3" s="38"/>
      <c r="LVV3" s="38"/>
      <c r="LVW3" s="38"/>
      <c r="LVX3" s="38"/>
      <c r="LVY3" s="38"/>
      <c r="LVZ3" s="38"/>
      <c r="LWA3" s="38"/>
      <c r="LWB3" s="38"/>
      <c r="LWC3" s="38"/>
      <c r="LWD3" s="38"/>
      <c r="LWE3" s="38"/>
      <c r="LWF3" s="38"/>
      <c r="LWG3" s="38"/>
      <c r="LWH3" s="38"/>
      <c r="LWI3" s="38"/>
      <c r="LWJ3" s="38"/>
      <c r="LWK3" s="38"/>
      <c r="LWL3" s="38"/>
      <c r="LWM3" s="38"/>
      <c r="LWN3" s="38"/>
      <c r="LWO3" s="38"/>
      <c r="LWP3" s="38"/>
      <c r="LWQ3" s="38"/>
      <c r="LWR3" s="38"/>
      <c r="LWS3" s="38"/>
      <c r="LWT3" s="38"/>
      <c r="LWU3" s="38"/>
      <c r="LWV3" s="38"/>
      <c r="LWW3" s="38"/>
      <c r="LWX3" s="38"/>
      <c r="LWY3" s="38"/>
      <c r="LWZ3" s="38"/>
      <c r="LXA3" s="38"/>
      <c r="LXB3" s="38"/>
      <c r="LXC3" s="38"/>
      <c r="LXD3" s="38"/>
      <c r="LXE3" s="38"/>
      <c r="LXF3" s="38"/>
      <c r="LXG3" s="38"/>
      <c r="LXH3" s="38"/>
      <c r="LXI3" s="38"/>
      <c r="LXJ3" s="38"/>
      <c r="LXK3" s="38"/>
      <c r="LXL3" s="38"/>
      <c r="LXM3" s="38"/>
      <c r="LXN3" s="38"/>
      <c r="LXO3" s="38"/>
      <c r="LXP3" s="38"/>
      <c r="LXQ3" s="38"/>
      <c r="LXR3" s="38"/>
      <c r="LXS3" s="38"/>
      <c r="LXT3" s="38"/>
      <c r="LXU3" s="38"/>
      <c r="LXV3" s="38"/>
      <c r="LXW3" s="38"/>
      <c r="LXX3" s="38"/>
      <c r="LXY3" s="38"/>
      <c r="LXZ3" s="38"/>
      <c r="LYA3" s="38"/>
      <c r="LYB3" s="38"/>
      <c r="LYC3" s="38"/>
      <c r="LYD3" s="38"/>
      <c r="LYE3" s="38"/>
      <c r="LYF3" s="38"/>
      <c r="LYG3" s="38"/>
      <c r="LYH3" s="38"/>
      <c r="LYI3" s="38"/>
      <c r="LYJ3" s="38"/>
      <c r="LYK3" s="38"/>
      <c r="LYL3" s="38"/>
      <c r="LYM3" s="38"/>
      <c r="LYN3" s="38"/>
      <c r="LYO3" s="38"/>
      <c r="LYP3" s="38"/>
      <c r="LYQ3" s="38"/>
      <c r="LYR3" s="38"/>
      <c r="LYS3" s="38"/>
      <c r="LYT3" s="38"/>
      <c r="LYU3" s="38"/>
      <c r="LYV3" s="38"/>
      <c r="LYW3" s="38"/>
      <c r="LYX3" s="38"/>
      <c r="LYY3" s="38"/>
      <c r="LYZ3" s="38"/>
      <c r="LZA3" s="38"/>
      <c r="LZB3" s="38"/>
      <c r="LZC3" s="38"/>
      <c r="LZD3" s="38"/>
      <c r="LZE3" s="38"/>
      <c r="LZF3" s="38"/>
      <c r="LZG3" s="38"/>
      <c r="LZH3" s="38"/>
      <c r="LZI3" s="38"/>
      <c r="LZJ3" s="38"/>
      <c r="LZK3" s="38"/>
      <c r="LZL3" s="38"/>
      <c r="LZM3" s="38"/>
      <c r="LZN3" s="38"/>
      <c r="LZO3" s="38"/>
      <c r="LZP3" s="38"/>
      <c r="LZQ3" s="38"/>
      <c r="LZR3" s="38"/>
      <c r="LZS3" s="38"/>
      <c r="LZT3" s="38"/>
      <c r="LZU3" s="38"/>
      <c r="LZV3" s="38"/>
      <c r="LZW3" s="38"/>
      <c r="LZX3" s="38"/>
      <c r="LZY3" s="38"/>
      <c r="LZZ3" s="38"/>
      <c r="MAA3" s="38"/>
      <c r="MAB3" s="38"/>
      <c r="MAC3" s="38"/>
      <c r="MAD3" s="38"/>
      <c r="MAE3" s="38"/>
      <c r="MAF3" s="38"/>
      <c r="MAG3" s="38"/>
      <c r="MAH3" s="38"/>
      <c r="MAI3" s="38"/>
      <c r="MAJ3" s="38"/>
      <c r="MAK3" s="38"/>
      <c r="MAL3" s="38"/>
      <c r="MAM3" s="38"/>
      <c r="MAN3" s="38"/>
      <c r="MAO3" s="38"/>
      <c r="MAP3" s="38"/>
      <c r="MAQ3" s="38"/>
      <c r="MAR3" s="38"/>
      <c r="MAS3" s="38"/>
      <c r="MAT3" s="38"/>
      <c r="MAU3" s="38"/>
      <c r="MAV3" s="38"/>
      <c r="MAW3" s="38"/>
      <c r="MAX3" s="38"/>
      <c r="MAY3" s="38"/>
      <c r="MAZ3" s="38"/>
      <c r="MBA3" s="38"/>
      <c r="MBB3" s="38"/>
      <c r="MBC3" s="38"/>
      <c r="MBD3" s="38"/>
      <c r="MBE3" s="38"/>
      <c r="MBF3" s="38"/>
      <c r="MBG3" s="38"/>
      <c r="MBH3" s="38"/>
      <c r="MBI3" s="38"/>
      <c r="MBJ3" s="38"/>
      <c r="MBK3" s="38"/>
      <c r="MBL3" s="38"/>
      <c r="MBM3" s="38"/>
      <c r="MBN3" s="38"/>
      <c r="MBO3" s="38"/>
      <c r="MBP3" s="38"/>
      <c r="MBQ3" s="38"/>
      <c r="MBR3" s="38"/>
      <c r="MBS3" s="38"/>
      <c r="MBT3" s="38"/>
      <c r="MBU3" s="38"/>
      <c r="MBV3" s="38"/>
      <c r="MBW3" s="38"/>
      <c r="MBX3" s="38"/>
      <c r="MBY3" s="38"/>
      <c r="MBZ3" s="38"/>
      <c r="MCA3" s="38"/>
      <c r="MCB3" s="38"/>
      <c r="MCC3" s="38"/>
      <c r="MCD3" s="38"/>
      <c r="MCE3" s="38"/>
      <c r="MCF3" s="38"/>
      <c r="MCG3" s="38"/>
      <c r="MCH3" s="38"/>
      <c r="MCI3" s="38"/>
      <c r="MCJ3" s="38"/>
      <c r="MCK3" s="38"/>
      <c r="MCL3" s="38"/>
      <c r="MCM3" s="38"/>
      <c r="MCN3" s="38"/>
      <c r="MCO3" s="38"/>
      <c r="MCP3" s="38"/>
      <c r="MCQ3" s="38"/>
      <c r="MCR3" s="38"/>
      <c r="MCS3" s="38"/>
      <c r="MCT3" s="38"/>
      <c r="MCU3" s="38"/>
      <c r="MCV3" s="38"/>
      <c r="MCW3" s="38"/>
      <c r="MCX3" s="38"/>
      <c r="MCY3" s="38"/>
      <c r="MCZ3" s="38"/>
      <c r="MDA3" s="38"/>
      <c r="MDB3" s="38"/>
      <c r="MDC3" s="38"/>
      <c r="MDD3" s="38"/>
      <c r="MDE3" s="38"/>
      <c r="MDF3" s="38"/>
      <c r="MDG3" s="38"/>
      <c r="MDH3" s="38"/>
      <c r="MDI3" s="38"/>
      <c r="MDJ3" s="38"/>
      <c r="MDK3" s="38"/>
      <c r="MDL3" s="38"/>
      <c r="MDM3" s="38"/>
      <c r="MDN3" s="38"/>
      <c r="MDO3" s="38"/>
      <c r="MDP3" s="38"/>
      <c r="MDQ3" s="38"/>
      <c r="MDR3" s="38"/>
      <c r="MDS3" s="38"/>
      <c r="MDT3" s="38"/>
      <c r="MDU3" s="38"/>
      <c r="MDV3" s="38"/>
      <c r="MDW3" s="38"/>
      <c r="MDX3" s="38"/>
      <c r="MDY3" s="38"/>
      <c r="MDZ3" s="38"/>
      <c r="MEA3" s="38"/>
      <c r="MEB3" s="38"/>
      <c r="MEC3" s="38"/>
      <c r="MED3" s="38"/>
      <c r="MEE3" s="38"/>
      <c r="MEF3" s="38"/>
      <c r="MEG3" s="38"/>
      <c r="MEH3" s="38"/>
      <c r="MEI3" s="38"/>
      <c r="MEJ3" s="38"/>
      <c r="MEK3" s="38"/>
      <c r="MEL3" s="38"/>
      <c r="MEM3" s="38"/>
      <c r="MEN3" s="38"/>
      <c r="MEO3" s="38"/>
      <c r="MEP3" s="38"/>
      <c r="MEQ3" s="38"/>
      <c r="MER3" s="38"/>
      <c r="MES3" s="38"/>
      <c r="MET3" s="38"/>
      <c r="MEU3" s="38"/>
      <c r="MEV3" s="38"/>
      <c r="MEW3" s="38"/>
      <c r="MEX3" s="38"/>
      <c r="MEY3" s="38"/>
      <c r="MEZ3" s="38"/>
      <c r="MFA3" s="38"/>
      <c r="MFB3" s="38"/>
      <c r="MFC3" s="38"/>
      <c r="MFD3" s="38"/>
      <c r="MFE3" s="38"/>
      <c r="MFF3" s="38"/>
      <c r="MFG3" s="38"/>
      <c r="MFH3" s="38"/>
      <c r="MFI3" s="38"/>
      <c r="MFJ3" s="38"/>
      <c r="MFK3" s="38"/>
      <c r="MFL3" s="38"/>
      <c r="MFM3" s="38"/>
      <c r="MFN3" s="38"/>
      <c r="MFO3" s="38"/>
      <c r="MFP3" s="38"/>
      <c r="MFQ3" s="38"/>
      <c r="MFR3" s="38"/>
      <c r="MFS3" s="38"/>
      <c r="MFT3" s="38"/>
      <c r="MFU3" s="38"/>
      <c r="MFV3" s="38"/>
      <c r="MFW3" s="38"/>
      <c r="MFX3" s="38"/>
      <c r="MFY3" s="38"/>
      <c r="MFZ3" s="38"/>
      <c r="MGA3" s="38"/>
      <c r="MGB3" s="38"/>
      <c r="MGC3" s="38"/>
      <c r="MGD3" s="38"/>
      <c r="MGE3" s="38"/>
      <c r="MGF3" s="38"/>
      <c r="MGG3" s="38"/>
      <c r="MGH3" s="38"/>
      <c r="MGI3" s="38"/>
      <c r="MGJ3" s="38"/>
      <c r="MGK3" s="38"/>
      <c r="MGL3" s="38"/>
      <c r="MGM3" s="38"/>
      <c r="MGN3" s="38"/>
      <c r="MGO3" s="38"/>
      <c r="MGP3" s="38"/>
      <c r="MGQ3" s="38"/>
      <c r="MGR3" s="38"/>
      <c r="MGS3" s="38"/>
      <c r="MGT3" s="38"/>
      <c r="MGU3" s="38"/>
      <c r="MGV3" s="38"/>
      <c r="MGW3" s="38"/>
      <c r="MGX3" s="38"/>
      <c r="MGY3" s="38"/>
      <c r="MGZ3" s="38"/>
      <c r="MHA3" s="38"/>
      <c r="MHB3" s="38"/>
      <c r="MHC3" s="38"/>
      <c r="MHD3" s="38"/>
      <c r="MHE3" s="38"/>
      <c r="MHF3" s="38"/>
      <c r="MHG3" s="38"/>
      <c r="MHH3" s="38"/>
      <c r="MHI3" s="38"/>
      <c r="MHJ3" s="38"/>
      <c r="MHK3" s="38"/>
      <c r="MHL3" s="38"/>
      <c r="MHM3" s="38"/>
      <c r="MHN3" s="38"/>
      <c r="MHO3" s="38"/>
      <c r="MHP3" s="38"/>
      <c r="MHQ3" s="38"/>
      <c r="MHR3" s="38"/>
      <c r="MHS3" s="38"/>
      <c r="MHT3" s="38"/>
      <c r="MHU3" s="38"/>
      <c r="MHV3" s="38"/>
      <c r="MHW3" s="38"/>
      <c r="MHX3" s="38"/>
      <c r="MHY3" s="38"/>
      <c r="MHZ3" s="38"/>
      <c r="MIA3" s="38"/>
      <c r="MIB3" s="38"/>
      <c r="MIC3" s="38"/>
      <c r="MID3" s="38"/>
      <c r="MIE3" s="38"/>
      <c r="MIF3" s="38"/>
      <c r="MIG3" s="38"/>
      <c r="MIH3" s="38"/>
      <c r="MII3" s="38"/>
      <c r="MIJ3" s="38"/>
      <c r="MIK3" s="38"/>
      <c r="MIL3" s="38"/>
      <c r="MIM3" s="38"/>
      <c r="MIN3" s="38"/>
      <c r="MIO3" s="38"/>
      <c r="MIP3" s="38"/>
      <c r="MIQ3" s="38"/>
      <c r="MIR3" s="38"/>
      <c r="MIS3" s="38"/>
      <c r="MIT3" s="38"/>
      <c r="MIU3" s="38"/>
      <c r="MIV3" s="38"/>
      <c r="MIW3" s="38"/>
      <c r="MIX3" s="38"/>
      <c r="MIY3" s="38"/>
      <c r="MIZ3" s="38"/>
      <c r="MJA3" s="38"/>
      <c r="MJB3" s="38"/>
      <c r="MJC3" s="38"/>
      <c r="MJD3" s="38"/>
      <c r="MJE3" s="38"/>
      <c r="MJF3" s="38"/>
      <c r="MJG3" s="38"/>
      <c r="MJH3" s="38"/>
      <c r="MJI3" s="38"/>
      <c r="MJJ3" s="38"/>
      <c r="MJK3" s="38"/>
      <c r="MJL3" s="38"/>
      <c r="MJM3" s="38"/>
      <c r="MJN3" s="38"/>
      <c r="MJO3" s="38"/>
      <c r="MJP3" s="38"/>
      <c r="MJQ3" s="38"/>
      <c r="MJR3" s="38"/>
      <c r="MJS3" s="38"/>
      <c r="MJT3" s="38"/>
      <c r="MJU3" s="38"/>
      <c r="MJV3" s="38"/>
      <c r="MJW3" s="38"/>
      <c r="MJX3" s="38"/>
      <c r="MJY3" s="38"/>
      <c r="MJZ3" s="38"/>
      <c r="MKA3" s="38"/>
      <c r="MKB3" s="38"/>
      <c r="MKC3" s="38"/>
      <c r="MKD3" s="38"/>
      <c r="MKE3" s="38"/>
      <c r="MKF3" s="38"/>
      <c r="MKG3" s="38"/>
      <c r="MKH3" s="38"/>
      <c r="MKI3" s="38"/>
      <c r="MKJ3" s="38"/>
      <c r="MKK3" s="38"/>
      <c r="MKL3" s="38"/>
      <c r="MKM3" s="38"/>
      <c r="MKN3" s="38"/>
      <c r="MKO3" s="38"/>
      <c r="MKP3" s="38"/>
      <c r="MKQ3" s="38"/>
      <c r="MKR3" s="38"/>
      <c r="MKS3" s="38"/>
      <c r="MKT3" s="38"/>
      <c r="MKU3" s="38"/>
      <c r="MKV3" s="38"/>
      <c r="MKW3" s="38"/>
      <c r="MKX3" s="38"/>
      <c r="MKY3" s="38"/>
      <c r="MKZ3" s="38"/>
      <c r="MLA3" s="38"/>
      <c r="MLB3" s="38"/>
      <c r="MLC3" s="38"/>
      <c r="MLD3" s="38"/>
      <c r="MLE3" s="38"/>
      <c r="MLF3" s="38"/>
      <c r="MLG3" s="38"/>
      <c r="MLH3" s="38"/>
      <c r="MLI3" s="38"/>
      <c r="MLJ3" s="38"/>
      <c r="MLK3" s="38"/>
      <c r="MLL3" s="38"/>
      <c r="MLM3" s="38"/>
      <c r="MLN3" s="38"/>
      <c r="MLO3" s="38"/>
      <c r="MLP3" s="38"/>
      <c r="MLQ3" s="38"/>
      <c r="MLR3" s="38"/>
      <c r="MLS3" s="38"/>
      <c r="MLT3" s="38"/>
      <c r="MLU3" s="38"/>
      <c r="MLV3" s="38"/>
      <c r="MLW3" s="38"/>
      <c r="MLX3" s="38"/>
      <c r="MLY3" s="38"/>
      <c r="MLZ3" s="38"/>
      <c r="MMA3" s="38"/>
      <c r="MMB3" s="38"/>
      <c r="MMC3" s="38"/>
      <c r="MMD3" s="38"/>
      <c r="MME3" s="38"/>
      <c r="MMF3" s="38"/>
      <c r="MMG3" s="38"/>
      <c r="MMH3" s="38"/>
      <c r="MMI3" s="38"/>
      <c r="MMJ3" s="38"/>
      <c r="MMK3" s="38"/>
      <c r="MML3" s="38"/>
      <c r="MMM3" s="38"/>
      <c r="MMN3" s="38"/>
      <c r="MMO3" s="38"/>
      <c r="MMP3" s="38"/>
      <c r="MMQ3" s="38"/>
      <c r="MMR3" s="38"/>
      <c r="MMS3" s="38"/>
      <c r="MMT3" s="38"/>
      <c r="MMU3" s="38"/>
      <c r="MMV3" s="38"/>
      <c r="MMW3" s="38"/>
      <c r="MMX3" s="38"/>
      <c r="MMY3" s="38"/>
      <c r="MMZ3" s="38"/>
      <c r="MNA3" s="38"/>
      <c r="MNB3" s="38"/>
      <c r="MNC3" s="38"/>
      <c r="MND3" s="38"/>
      <c r="MNE3" s="38"/>
      <c r="MNF3" s="38"/>
      <c r="MNG3" s="38"/>
      <c r="MNH3" s="38"/>
      <c r="MNI3" s="38"/>
      <c r="MNJ3" s="38"/>
      <c r="MNK3" s="38"/>
      <c r="MNL3" s="38"/>
      <c r="MNM3" s="38"/>
      <c r="MNN3" s="38"/>
      <c r="MNO3" s="38"/>
      <c r="MNP3" s="38"/>
      <c r="MNQ3" s="38"/>
      <c r="MNR3" s="38"/>
      <c r="MNS3" s="38"/>
      <c r="MNT3" s="38"/>
      <c r="MNU3" s="38"/>
      <c r="MNV3" s="38"/>
      <c r="MNW3" s="38"/>
      <c r="MNX3" s="38"/>
      <c r="MNY3" s="38"/>
      <c r="MNZ3" s="38"/>
      <c r="MOA3" s="38"/>
      <c r="MOB3" s="38"/>
      <c r="MOC3" s="38"/>
      <c r="MOD3" s="38"/>
      <c r="MOE3" s="38"/>
      <c r="MOF3" s="38"/>
      <c r="MOG3" s="38"/>
      <c r="MOH3" s="38"/>
      <c r="MOI3" s="38"/>
      <c r="MOJ3" s="38"/>
      <c r="MOK3" s="38"/>
      <c r="MOL3" s="38"/>
      <c r="MOM3" s="38"/>
      <c r="MON3" s="38"/>
      <c r="MOO3" s="38"/>
      <c r="MOP3" s="38"/>
      <c r="MOQ3" s="38"/>
      <c r="MOR3" s="38"/>
      <c r="MOS3" s="38"/>
      <c r="MOT3" s="38"/>
      <c r="MOU3" s="38"/>
      <c r="MOV3" s="38"/>
      <c r="MOW3" s="38"/>
      <c r="MOX3" s="38"/>
      <c r="MOY3" s="38"/>
      <c r="MOZ3" s="38"/>
      <c r="MPA3" s="38"/>
      <c r="MPB3" s="38"/>
      <c r="MPC3" s="38"/>
      <c r="MPD3" s="38"/>
      <c r="MPE3" s="38"/>
      <c r="MPF3" s="38"/>
      <c r="MPG3" s="38"/>
      <c r="MPH3" s="38"/>
      <c r="MPI3" s="38"/>
      <c r="MPJ3" s="38"/>
      <c r="MPK3" s="38"/>
      <c r="MPL3" s="38"/>
      <c r="MPM3" s="38"/>
      <c r="MPN3" s="38"/>
      <c r="MPO3" s="38"/>
      <c r="MPP3" s="38"/>
      <c r="MPQ3" s="38"/>
      <c r="MPR3" s="38"/>
      <c r="MPS3" s="38"/>
      <c r="MPT3" s="38"/>
      <c r="MPU3" s="38"/>
      <c r="MPV3" s="38"/>
      <c r="MPW3" s="38"/>
      <c r="MPX3" s="38"/>
      <c r="MPY3" s="38"/>
      <c r="MPZ3" s="38"/>
      <c r="MQA3" s="38"/>
      <c r="MQB3" s="38"/>
      <c r="MQC3" s="38"/>
      <c r="MQD3" s="38"/>
      <c r="MQE3" s="38"/>
      <c r="MQF3" s="38"/>
      <c r="MQG3" s="38"/>
      <c r="MQH3" s="38"/>
      <c r="MQI3" s="38"/>
      <c r="MQJ3" s="38"/>
      <c r="MQK3" s="38"/>
      <c r="MQL3" s="38"/>
      <c r="MQM3" s="38"/>
      <c r="MQN3" s="38"/>
      <c r="MQO3" s="38"/>
      <c r="MQP3" s="38"/>
      <c r="MQQ3" s="38"/>
      <c r="MQR3" s="38"/>
      <c r="MQS3" s="38"/>
      <c r="MQT3" s="38"/>
      <c r="MQU3" s="38"/>
      <c r="MQV3" s="38"/>
      <c r="MQW3" s="38"/>
      <c r="MQX3" s="38"/>
      <c r="MQY3" s="38"/>
      <c r="MQZ3" s="38"/>
      <c r="MRA3" s="38"/>
      <c r="MRB3" s="38"/>
      <c r="MRC3" s="38"/>
      <c r="MRD3" s="38"/>
      <c r="MRE3" s="38"/>
      <c r="MRF3" s="38"/>
      <c r="MRG3" s="38"/>
      <c r="MRH3" s="38"/>
      <c r="MRI3" s="38"/>
      <c r="MRJ3" s="38"/>
      <c r="MRK3" s="38"/>
      <c r="MRL3" s="38"/>
      <c r="MRM3" s="38"/>
      <c r="MRN3" s="38"/>
      <c r="MRO3" s="38"/>
      <c r="MRP3" s="38"/>
      <c r="MRQ3" s="38"/>
      <c r="MRR3" s="38"/>
      <c r="MRS3" s="38"/>
      <c r="MRT3" s="38"/>
      <c r="MRU3" s="38"/>
      <c r="MRV3" s="38"/>
      <c r="MRW3" s="38"/>
      <c r="MRX3" s="38"/>
      <c r="MRY3" s="38"/>
      <c r="MRZ3" s="38"/>
      <c r="MSA3" s="38"/>
      <c r="MSB3" s="38"/>
      <c r="MSC3" s="38"/>
      <c r="MSD3" s="38"/>
      <c r="MSE3" s="38"/>
      <c r="MSF3" s="38"/>
      <c r="MSG3" s="38"/>
      <c r="MSH3" s="38"/>
      <c r="MSI3" s="38"/>
      <c r="MSJ3" s="38"/>
      <c r="MSK3" s="38"/>
      <c r="MSL3" s="38"/>
      <c r="MSM3" s="38"/>
      <c r="MSN3" s="38"/>
      <c r="MSO3" s="38"/>
      <c r="MSP3" s="38"/>
      <c r="MSQ3" s="38"/>
      <c r="MSR3" s="38"/>
      <c r="MSS3" s="38"/>
      <c r="MST3" s="38"/>
      <c r="MSU3" s="38"/>
      <c r="MSV3" s="38"/>
      <c r="MSW3" s="38"/>
      <c r="MSX3" s="38"/>
      <c r="MSY3" s="38"/>
      <c r="MSZ3" s="38"/>
      <c r="MTA3" s="38"/>
      <c r="MTB3" s="38"/>
      <c r="MTC3" s="38"/>
      <c r="MTD3" s="38"/>
      <c r="MTE3" s="38"/>
      <c r="MTF3" s="38"/>
      <c r="MTG3" s="38"/>
      <c r="MTH3" s="38"/>
      <c r="MTI3" s="38"/>
      <c r="MTJ3" s="38"/>
      <c r="MTK3" s="38"/>
      <c r="MTL3" s="38"/>
      <c r="MTM3" s="38"/>
      <c r="MTN3" s="38"/>
      <c r="MTO3" s="38"/>
      <c r="MTP3" s="38"/>
      <c r="MTQ3" s="38"/>
      <c r="MTR3" s="38"/>
      <c r="MTS3" s="38"/>
      <c r="MTT3" s="38"/>
      <c r="MTU3" s="38"/>
      <c r="MTV3" s="38"/>
      <c r="MTW3" s="38"/>
      <c r="MTX3" s="38"/>
      <c r="MTY3" s="38"/>
      <c r="MTZ3" s="38"/>
      <c r="MUA3" s="38"/>
      <c r="MUB3" s="38"/>
      <c r="MUC3" s="38"/>
      <c r="MUD3" s="38"/>
      <c r="MUE3" s="38"/>
      <c r="MUF3" s="38"/>
      <c r="MUG3" s="38"/>
      <c r="MUH3" s="38"/>
      <c r="MUI3" s="38"/>
      <c r="MUJ3" s="38"/>
      <c r="MUK3" s="38"/>
      <c r="MUL3" s="38"/>
      <c r="MUM3" s="38"/>
      <c r="MUN3" s="38"/>
      <c r="MUO3" s="38"/>
      <c r="MUP3" s="38"/>
      <c r="MUQ3" s="38"/>
      <c r="MUR3" s="38"/>
      <c r="MUS3" s="38"/>
      <c r="MUT3" s="38"/>
      <c r="MUU3" s="38"/>
      <c r="MUV3" s="38"/>
      <c r="MUW3" s="38"/>
      <c r="MUX3" s="38"/>
      <c r="MUY3" s="38"/>
      <c r="MUZ3" s="38"/>
      <c r="MVA3" s="38"/>
      <c r="MVB3" s="38"/>
      <c r="MVC3" s="38"/>
      <c r="MVD3" s="38"/>
      <c r="MVE3" s="38"/>
      <c r="MVF3" s="38"/>
      <c r="MVG3" s="38"/>
      <c r="MVH3" s="38"/>
      <c r="MVI3" s="38"/>
      <c r="MVJ3" s="38"/>
      <c r="MVK3" s="38"/>
      <c r="MVL3" s="38"/>
      <c r="MVM3" s="38"/>
      <c r="MVN3" s="38"/>
      <c r="MVO3" s="38"/>
      <c r="MVP3" s="38"/>
      <c r="MVQ3" s="38"/>
      <c r="MVR3" s="38"/>
      <c r="MVS3" s="38"/>
      <c r="MVT3" s="38"/>
      <c r="MVU3" s="38"/>
      <c r="MVV3" s="38"/>
      <c r="MVW3" s="38"/>
      <c r="MVX3" s="38"/>
      <c r="MVY3" s="38"/>
      <c r="MVZ3" s="38"/>
      <c r="MWA3" s="38"/>
      <c r="MWB3" s="38"/>
      <c r="MWC3" s="38"/>
      <c r="MWD3" s="38"/>
      <c r="MWE3" s="38"/>
      <c r="MWF3" s="38"/>
      <c r="MWG3" s="38"/>
      <c r="MWH3" s="38"/>
      <c r="MWI3" s="38"/>
      <c r="MWJ3" s="38"/>
      <c r="MWK3" s="38"/>
      <c r="MWL3" s="38"/>
      <c r="MWM3" s="38"/>
      <c r="MWN3" s="38"/>
      <c r="MWO3" s="38"/>
      <c r="MWP3" s="38"/>
      <c r="MWQ3" s="38"/>
      <c r="MWR3" s="38"/>
      <c r="MWS3" s="38"/>
      <c r="MWT3" s="38"/>
      <c r="MWU3" s="38"/>
      <c r="MWV3" s="38"/>
      <c r="MWW3" s="38"/>
      <c r="MWX3" s="38"/>
      <c r="MWY3" s="38"/>
      <c r="MWZ3" s="38"/>
      <c r="MXA3" s="38"/>
      <c r="MXB3" s="38"/>
      <c r="MXC3" s="38"/>
      <c r="MXD3" s="38"/>
      <c r="MXE3" s="38"/>
      <c r="MXF3" s="38"/>
      <c r="MXG3" s="38"/>
      <c r="MXH3" s="38"/>
      <c r="MXI3" s="38"/>
      <c r="MXJ3" s="38"/>
      <c r="MXK3" s="38"/>
      <c r="MXL3" s="38"/>
      <c r="MXM3" s="38"/>
      <c r="MXN3" s="38"/>
      <c r="MXO3" s="38"/>
      <c r="MXP3" s="38"/>
      <c r="MXQ3" s="38"/>
      <c r="MXR3" s="38"/>
      <c r="MXS3" s="38"/>
      <c r="MXT3" s="38"/>
      <c r="MXU3" s="38"/>
      <c r="MXV3" s="38"/>
      <c r="MXW3" s="38"/>
      <c r="MXX3" s="38"/>
      <c r="MXY3" s="38"/>
      <c r="MXZ3" s="38"/>
      <c r="MYA3" s="38"/>
      <c r="MYB3" s="38"/>
      <c r="MYC3" s="38"/>
      <c r="MYD3" s="38"/>
      <c r="MYE3" s="38"/>
      <c r="MYF3" s="38"/>
      <c r="MYG3" s="38"/>
      <c r="MYH3" s="38"/>
      <c r="MYI3" s="38"/>
      <c r="MYJ3" s="38"/>
      <c r="MYK3" s="38"/>
      <c r="MYL3" s="38"/>
      <c r="MYM3" s="38"/>
      <c r="MYN3" s="38"/>
      <c r="MYO3" s="38"/>
      <c r="MYP3" s="38"/>
      <c r="MYQ3" s="38"/>
      <c r="MYR3" s="38"/>
      <c r="MYS3" s="38"/>
      <c r="MYT3" s="38"/>
      <c r="MYU3" s="38"/>
      <c r="MYV3" s="38"/>
      <c r="MYW3" s="38"/>
      <c r="MYX3" s="38"/>
      <c r="MYY3" s="38"/>
      <c r="MYZ3" s="38"/>
      <c r="MZA3" s="38"/>
      <c r="MZB3" s="38"/>
      <c r="MZC3" s="38"/>
      <c r="MZD3" s="38"/>
      <c r="MZE3" s="38"/>
      <c r="MZF3" s="38"/>
      <c r="MZG3" s="38"/>
      <c r="MZH3" s="38"/>
      <c r="MZI3" s="38"/>
      <c r="MZJ3" s="38"/>
      <c r="MZK3" s="38"/>
      <c r="MZL3" s="38"/>
      <c r="MZM3" s="38"/>
      <c r="MZN3" s="38"/>
      <c r="MZO3" s="38"/>
      <c r="MZP3" s="38"/>
      <c r="MZQ3" s="38"/>
      <c r="MZR3" s="38"/>
      <c r="MZS3" s="38"/>
      <c r="MZT3" s="38"/>
      <c r="MZU3" s="38"/>
      <c r="MZV3" s="38"/>
      <c r="MZW3" s="38"/>
      <c r="MZX3" s="38"/>
      <c r="MZY3" s="38"/>
      <c r="MZZ3" s="38"/>
      <c r="NAA3" s="38"/>
      <c r="NAB3" s="38"/>
      <c r="NAC3" s="38"/>
      <c r="NAD3" s="38"/>
      <c r="NAE3" s="38"/>
      <c r="NAF3" s="38"/>
      <c r="NAG3" s="38"/>
      <c r="NAH3" s="38"/>
      <c r="NAI3" s="38"/>
      <c r="NAJ3" s="38"/>
      <c r="NAK3" s="38"/>
      <c r="NAL3" s="38"/>
      <c r="NAM3" s="38"/>
      <c r="NAN3" s="38"/>
      <c r="NAO3" s="38"/>
      <c r="NAP3" s="38"/>
      <c r="NAQ3" s="38"/>
      <c r="NAR3" s="38"/>
      <c r="NAS3" s="38"/>
      <c r="NAT3" s="38"/>
      <c r="NAU3" s="38"/>
      <c r="NAV3" s="38"/>
      <c r="NAW3" s="38"/>
      <c r="NAX3" s="38"/>
      <c r="NAY3" s="38"/>
      <c r="NAZ3" s="38"/>
      <c r="NBA3" s="38"/>
      <c r="NBB3" s="38"/>
      <c r="NBC3" s="38"/>
      <c r="NBD3" s="38"/>
      <c r="NBE3" s="38"/>
      <c r="NBF3" s="38"/>
      <c r="NBG3" s="38"/>
      <c r="NBH3" s="38"/>
      <c r="NBI3" s="38"/>
      <c r="NBJ3" s="38"/>
      <c r="NBK3" s="38"/>
      <c r="NBL3" s="38"/>
      <c r="NBM3" s="38"/>
      <c r="NBN3" s="38"/>
      <c r="NBO3" s="38"/>
      <c r="NBP3" s="38"/>
      <c r="NBQ3" s="38"/>
      <c r="NBR3" s="38"/>
      <c r="NBS3" s="38"/>
      <c r="NBT3" s="38"/>
      <c r="NBU3" s="38"/>
      <c r="NBV3" s="38"/>
      <c r="NBW3" s="38"/>
      <c r="NBX3" s="38"/>
      <c r="NBY3" s="38"/>
      <c r="NBZ3" s="38"/>
      <c r="NCA3" s="38"/>
      <c r="NCB3" s="38"/>
      <c r="NCC3" s="38"/>
      <c r="NCD3" s="38"/>
      <c r="NCE3" s="38"/>
      <c r="NCF3" s="38"/>
      <c r="NCG3" s="38"/>
      <c r="NCH3" s="38"/>
      <c r="NCI3" s="38"/>
      <c r="NCJ3" s="38"/>
      <c r="NCK3" s="38"/>
      <c r="NCL3" s="38"/>
      <c r="NCM3" s="38"/>
      <c r="NCN3" s="38"/>
      <c r="NCO3" s="38"/>
      <c r="NCP3" s="38"/>
      <c r="NCQ3" s="38"/>
      <c r="NCR3" s="38"/>
      <c r="NCS3" s="38"/>
      <c r="NCT3" s="38"/>
      <c r="NCU3" s="38"/>
      <c r="NCV3" s="38"/>
      <c r="NCW3" s="38"/>
      <c r="NCX3" s="38"/>
      <c r="NCY3" s="38"/>
      <c r="NCZ3" s="38"/>
      <c r="NDA3" s="38"/>
      <c r="NDB3" s="38"/>
      <c r="NDC3" s="38"/>
      <c r="NDD3" s="38"/>
      <c r="NDE3" s="38"/>
      <c r="NDF3" s="38"/>
      <c r="NDG3" s="38"/>
      <c r="NDH3" s="38"/>
      <c r="NDI3" s="38"/>
      <c r="NDJ3" s="38"/>
      <c r="NDK3" s="38"/>
      <c r="NDL3" s="38"/>
      <c r="NDM3" s="38"/>
      <c r="NDN3" s="38"/>
      <c r="NDO3" s="38"/>
      <c r="NDP3" s="38"/>
      <c r="NDQ3" s="38"/>
      <c r="NDR3" s="38"/>
      <c r="NDS3" s="38"/>
      <c r="NDT3" s="38"/>
      <c r="NDU3" s="38"/>
      <c r="NDV3" s="38"/>
      <c r="NDW3" s="38"/>
      <c r="NDX3" s="38"/>
      <c r="NDY3" s="38"/>
      <c r="NDZ3" s="38"/>
      <c r="NEA3" s="38"/>
      <c r="NEB3" s="38"/>
      <c r="NEC3" s="38"/>
      <c r="NED3" s="38"/>
      <c r="NEE3" s="38"/>
      <c r="NEF3" s="38"/>
      <c r="NEG3" s="38"/>
      <c r="NEH3" s="38"/>
      <c r="NEI3" s="38"/>
      <c r="NEJ3" s="38"/>
      <c r="NEK3" s="38"/>
      <c r="NEL3" s="38"/>
      <c r="NEM3" s="38"/>
      <c r="NEN3" s="38"/>
      <c r="NEO3" s="38"/>
      <c r="NEP3" s="38"/>
      <c r="NEQ3" s="38"/>
      <c r="NER3" s="38"/>
      <c r="NES3" s="38"/>
      <c r="NET3" s="38"/>
      <c r="NEU3" s="38"/>
      <c r="NEV3" s="38"/>
      <c r="NEW3" s="38"/>
      <c r="NEX3" s="38"/>
      <c r="NEY3" s="38"/>
      <c r="NEZ3" s="38"/>
      <c r="NFA3" s="38"/>
      <c r="NFB3" s="38"/>
      <c r="NFC3" s="38"/>
      <c r="NFD3" s="38"/>
      <c r="NFE3" s="38"/>
      <c r="NFF3" s="38"/>
      <c r="NFG3" s="38"/>
      <c r="NFH3" s="38"/>
      <c r="NFI3" s="38"/>
      <c r="NFJ3" s="38"/>
      <c r="NFK3" s="38"/>
      <c r="NFL3" s="38"/>
      <c r="NFM3" s="38"/>
      <c r="NFN3" s="38"/>
      <c r="NFO3" s="38"/>
      <c r="NFP3" s="38"/>
      <c r="NFQ3" s="38"/>
      <c r="NFR3" s="38"/>
      <c r="NFS3" s="38"/>
      <c r="NFT3" s="38"/>
      <c r="NFU3" s="38"/>
      <c r="NFV3" s="38"/>
      <c r="NFW3" s="38"/>
      <c r="NFX3" s="38"/>
      <c r="NFY3" s="38"/>
      <c r="NFZ3" s="38"/>
      <c r="NGA3" s="38"/>
      <c r="NGB3" s="38"/>
      <c r="NGC3" s="38"/>
      <c r="NGD3" s="38"/>
      <c r="NGE3" s="38"/>
      <c r="NGF3" s="38"/>
      <c r="NGG3" s="38"/>
      <c r="NGH3" s="38"/>
      <c r="NGI3" s="38"/>
      <c r="NGJ3" s="38"/>
      <c r="NGK3" s="38"/>
      <c r="NGL3" s="38"/>
      <c r="NGM3" s="38"/>
      <c r="NGN3" s="38"/>
      <c r="NGO3" s="38"/>
      <c r="NGP3" s="38"/>
      <c r="NGQ3" s="38"/>
      <c r="NGR3" s="38"/>
      <c r="NGS3" s="38"/>
      <c r="NGT3" s="38"/>
      <c r="NGU3" s="38"/>
      <c r="NGV3" s="38"/>
      <c r="NGW3" s="38"/>
      <c r="NGX3" s="38"/>
      <c r="NGY3" s="38"/>
      <c r="NGZ3" s="38"/>
      <c r="NHA3" s="38"/>
      <c r="NHB3" s="38"/>
      <c r="NHC3" s="38"/>
      <c r="NHD3" s="38"/>
      <c r="NHE3" s="38"/>
      <c r="NHF3" s="38"/>
      <c r="NHG3" s="38"/>
      <c r="NHH3" s="38"/>
      <c r="NHI3" s="38"/>
      <c r="NHJ3" s="38"/>
      <c r="NHK3" s="38"/>
      <c r="NHL3" s="38"/>
      <c r="NHM3" s="38"/>
      <c r="NHN3" s="38"/>
      <c r="NHO3" s="38"/>
      <c r="NHP3" s="38"/>
      <c r="NHQ3" s="38"/>
      <c r="NHR3" s="38"/>
      <c r="NHS3" s="38"/>
      <c r="NHT3" s="38"/>
      <c r="NHU3" s="38"/>
      <c r="NHV3" s="38"/>
      <c r="NHW3" s="38"/>
      <c r="NHX3" s="38"/>
      <c r="NHY3" s="38"/>
      <c r="NHZ3" s="38"/>
      <c r="NIA3" s="38"/>
      <c r="NIB3" s="38"/>
      <c r="NIC3" s="38"/>
      <c r="NID3" s="38"/>
      <c r="NIE3" s="38"/>
      <c r="NIF3" s="38"/>
      <c r="NIG3" s="38"/>
      <c r="NIH3" s="38"/>
      <c r="NII3" s="38"/>
      <c r="NIJ3" s="38"/>
      <c r="NIK3" s="38"/>
      <c r="NIL3" s="38"/>
      <c r="NIM3" s="38"/>
      <c r="NIN3" s="38"/>
      <c r="NIO3" s="38"/>
      <c r="NIP3" s="38"/>
      <c r="NIQ3" s="38"/>
      <c r="NIR3" s="38"/>
      <c r="NIS3" s="38"/>
      <c r="NIT3" s="38"/>
      <c r="NIU3" s="38"/>
      <c r="NIV3" s="38"/>
      <c r="NIW3" s="38"/>
      <c r="NIX3" s="38"/>
      <c r="NIY3" s="38"/>
      <c r="NIZ3" s="38"/>
      <c r="NJA3" s="38"/>
      <c r="NJB3" s="38"/>
      <c r="NJC3" s="38"/>
      <c r="NJD3" s="38"/>
      <c r="NJE3" s="38"/>
      <c r="NJF3" s="38"/>
      <c r="NJG3" s="38"/>
      <c r="NJH3" s="38"/>
      <c r="NJI3" s="38"/>
      <c r="NJJ3" s="38"/>
      <c r="NJK3" s="38"/>
      <c r="NJL3" s="38"/>
      <c r="NJM3" s="38"/>
      <c r="NJN3" s="38"/>
      <c r="NJO3" s="38"/>
      <c r="NJP3" s="38"/>
      <c r="NJQ3" s="38"/>
      <c r="NJR3" s="38"/>
      <c r="NJS3" s="38"/>
      <c r="NJT3" s="38"/>
      <c r="NJU3" s="38"/>
      <c r="NJV3" s="38"/>
      <c r="NJW3" s="38"/>
      <c r="NJX3" s="38"/>
      <c r="NJY3" s="38"/>
      <c r="NJZ3" s="38"/>
      <c r="NKA3" s="38"/>
      <c r="NKB3" s="38"/>
      <c r="NKC3" s="38"/>
      <c r="NKD3" s="38"/>
      <c r="NKE3" s="38"/>
      <c r="NKF3" s="38"/>
      <c r="NKG3" s="38"/>
      <c r="NKH3" s="38"/>
      <c r="NKI3" s="38"/>
      <c r="NKJ3" s="38"/>
      <c r="NKK3" s="38"/>
      <c r="NKL3" s="38"/>
      <c r="NKM3" s="38"/>
      <c r="NKN3" s="38"/>
      <c r="NKO3" s="38"/>
      <c r="NKP3" s="38"/>
      <c r="NKQ3" s="38"/>
      <c r="NKR3" s="38"/>
      <c r="NKS3" s="38"/>
      <c r="NKT3" s="38"/>
      <c r="NKU3" s="38"/>
      <c r="NKV3" s="38"/>
      <c r="NKW3" s="38"/>
      <c r="NKX3" s="38"/>
      <c r="NKY3" s="38"/>
      <c r="NKZ3" s="38"/>
      <c r="NLA3" s="38"/>
      <c r="NLB3" s="38"/>
      <c r="NLC3" s="38"/>
      <c r="NLD3" s="38"/>
      <c r="NLE3" s="38"/>
      <c r="NLF3" s="38"/>
      <c r="NLG3" s="38"/>
      <c r="NLH3" s="38"/>
      <c r="NLI3" s="38"/>
      <c r="NLJ3" s="38"/>
      <c r="NLK3" s="38"/>
      <c r="NLL3" s="38"/>
      <c r="NLM3" s="38"/>
      <c r="NLN3" s="38"/>
      <c r="NLO3" s="38"/>
      <c r="NLP3" s="38"/>
      <c r="NLQ3" s="38"/>
      <c r="NLR3" s="38"/>
      <c r="NLS3" s="38"/>
      <c r="NLT3" s="38"/>
      <c r="NLU3" s="38"/>
      <c r="NLV3" s="38"/>
      <c r="NLW3" s="38"/>
      <c r="NLX3" s="38"/>
      <c r="NLY3" s="38"/>
      <c r="NLZ3" s="38"/>
      <c r="NMA3" s="38"/>
      <c r="NMB3" s="38"/>
      <c r="NMC3" s="38"/>
      <c r="NMD3" s="38"/>
      <c r="NME3" s="38"/>
      <c r="NMF3" s="38"/>
      <c r="NMG3" s="38"/>
      <c r="NMH3" s="38"/>
      <c r="NMI3" s="38"/>
      <c r="NMJ3" s="38"/>
      <c r="NMK3" s="38"/>
      <c r="NML3" s="38"/>
      <c r="NMM3" s="38"/>
      <c r="NMN3" s="38"/>
      <c r="NMO3" s="38"/>
      <c r="NMP3" s="38"/>
      <c r="NMQ3" s="38"/>
      <c r="NMR3" s="38"/>
      <c r="NMS3" s="38"/>
      <c r="NMT3" s="38"/>
      <c r="NMU3" s="38"/>
      <c r="NMV3" s="38"/>
      <c r="NMW3" s="38"/>
      <c r="NMX3" s="38"/>
      <c r="NMY3" s="38"/>
      <c r="NMZ3" s="38"/>
      <c r="NNA3" s="38"/>
      <c r="NNB3" s="38"/>
      <c r="NNC3" s="38"/>
      <c r="NND3" s="38"/>
      <c r="NNE3" s="38"/>
      <c r="NNF3" s="38"/>
      <c r="NNG3" s="38"/>
      <c r="NNH3" s="38"/>
      <c r="NNI3" s="38"/>
      <c r="NNJ3" s="38"/>
      <c r="NNK3" s="38"/>
      <c r="NNL3" s="38"/>
      <c r="NNM3" s="38"/>
      <c r="NNN3" s="38"/>
      <c r="NNO3" s="38"/>
      <c r="NNP3" s="38"/>
      <c r="NNQ3" s="38"/>
      <c r="NNR3" s="38"/>
      <c r="NNS3" s="38"/>
      <c r="NNT3" s="38"/>
      <c r="NNU3" s="38"/>
      <c r="NNV3" s="38"/>
      <c r="NNW3" s="38"/>
      <c r="NNX3" s="38"/>
      <c r="NNY3" s="38"/>
      <c r="NNZ3" s="38"/>
      <c r="NOA3" s="38"/>
      <c r="NOB3" s="38"/>
      <c r="NOC3" s="38"/>
      <c r="NOD3" s="38"/>
      <c r="NOE3" s="38"/>
      <c r="NOF3" s="38"/>
      <c r="NOG3" s="38"/>
      <c r="NOH3" s="38"/>
      <c r="NOI3" s="38"/>
      <c r="NOJ3" s="38"/>
      <c r="NOK3" s="38"/>
      <c r="NOL3" s="38"/>
      <c r="NOM3" s="38"/>
      <c r="NON3" s="38"/>
      <c r="NOO3" s="38"/>
      <c r="NOP3" s="38"/>
      <c r="NOQ3" s="38"/>
      <c r="NOR3" s="38"/>
      <c r="NOS3" s="38"/>
      <c r="NOT3" s="38"/>
      <c r="NOU3" s="38"/>
      <c r="NOV3" s="38"/>
      <c r="NOW3" s="38"/>
      <c r="NOX3" s="38"/>
      <c r="NOY3" s="38"/>
      <c r="NOZ3" s="38"/>
      <c r="NPA3" s="38"/>
      <c r="NPB3" s="38"/>
      <c r="NPC3" s="38"/>
      <c r="NPD3" s="38"/>
      <c r="NPE3" s="38"/>
      <c r="NPF3" s="38"/>
      <c r="NPG3" s="38"/>
      <c r="NPH3" s="38"/>
      <c r="NPI3" s="38"/>
      <c r="NPJ3" s="38"/>
      <c r="NPK3" s="38"/>
      <c r="NPL3" s="38"/>
      <c r="NPM3" s="38"/>
      <c r="NPN3" s="38"/>
      <c r="NPO3" s="38"/>
      <c r="NPP3" s="38"/>
      <c r="NPQ3" s="38"/>
      <c r="NPR3" s="38"/>
      <c r="NPS3" s="38"/>
      <c r="NPT3" s="38"/>
      <c r="NPU3" s="38"/>
      <c r="NPV3" s="38"/>
      <c r="NPW3" s="38"/>
      <c r="NPX3" s="38"/>
      <c r="NPY3" s="38"/>
      <c r="NPZ3" s="38"/>
      <c r="NQA3" s="38"/>
      <c r="NQB3" s="38"/>
      <c r="NQC3" s="38"/>
      <c r="NQD3" s="38"/>
      <c r="NQE3" s="38"/>
      <c r="NQF3" s="38"/>
      <c r="NQG3" s="38"/>
      <c r="NQH3" s="38"/>
      <c r="NQI3" s="38"/>
      <c r="NQJ3" s="38"/>
      <c r="NQK3" s="38"/>
      <c r="NQL3" s="38"/>
      <c r="NQM3" s="38"/>
      <c r="NQN3" s="38"/>
      <c r="NQO3" s="38"/>
      <c r="NQP3" s="38"/>
      <c r="NQQ3" s="38"/>
      <c r="NQR3" s="38"/>
      <c r="NQS3" s="38"/>
      <c r="NQT3" s="38"/>
      <c r="NQU3" s="38"/>
      <c r="NQV3" s="38"/>
      <c r="NQW3" s="38"/>
      <c r="NQX3" s="38"/>
      <c r="NQY3" s="38"/>
      <c r="NQZ3" s="38"/>
      <c r="NRA3" s="38"/>
      <c r="NRB3" s="38"/>
      <c r="NRC3" s="38"/>
      <c r="NRD3" s="38"/>
      <c r="NRE3" s="38"/>
      <c r="NRF3" s="38"/>
      <c r="NRG3" s="38"/>
      <c r="NRH3" s="38"/>
      <c r="NRI3" s="38"/>
      <c r="NRJ3" s="38"/>
      <c r="NRK3" s="38"/>
      <c r="NRL3" s="38"/>
      <c r="NRM3" s="38"/>
      <c r="NRN3" s="38"/>
      <c r="NRO3" s="38"/>
      <c r="NRP3" s="38"/>
      <c r="NRQ3" s="38"/>
      <c r="NRR3" s="38"/>
      <c r="NRS3" s="38"/>
      <c r="NRT3" s="38"/>
      <c r="NRU3" s="38"/>
      <c r="NRV3" s="38"/>
      <c r="NRW3" s="38"/>
      <c r="NRX3" s="38"/>
      <c r="NRY3" s="38"/>
      <c r="NRZ3" s="38"/>
      <c r="NSA3" s="38"/>
      <c r="NSB3" s="38"/>
      <c r="NSC3" s="38"/>
      <c r="NSD3" s="38"/>
      <c r="NSE3" s="38"/>
      <c r="NSF3" s="38"/>
      <c r="NSG3" s="38"/>
      <c r="NSH3" s="38"/>
      <c r="NSI3" s="38"/>
      <c r="NSJ3" s="38"/>
      <c r="NSK3" s="38"/>
      <c r="NSL3" s="38"/>
      <c r="NSM3" s="38"/>
      <c r="NSN3" s="38"/>
      <c r="NSO3" s="38"/>
      <c r="NSP3" s="38"/>
      <c r="NSQ3" s="38"/>
      <c r="NSR3" s="38"/>
      <c r="NSS3" s="38"/>
      <c r="NST3" s="38"/>
      <c r="NSU3" s="38"/>
      <c r="NSV3" s="38"/>
      <c r="NSW3" s="38"/>
      <c r="NSX3" s="38"/>
      <c r="NSY3" s="38"/>
      <c r="NSZ3" s="38"/>
      <c r="NTA3" s="38"/>
      <c r="NTB3" s="38"/>
      <c r="NTC3" s="38"/>
      <c r="NTD3" s="38"/>
      <c r="NTE3" s="38"/>
      <c r="NTF3" s="38"/>
      <c r="NTG3" s="38"/>
      <c r="NTH3" s="38"/>
      <c r="NTI3" s="38"/>
      <c r="NTJ3" s="38"/>
      <c r="NTK3" s="38"/>
      <c r="NTL3" s="38"/>
      <c r="NTM3" s="38"/>
      <c r="NTN3" s="38"/>
      <c r="NTO3" s="38"/>
      <c r="NTP3" s="38"/>
      <c r="NTQ3" s="38"/>
      <c r="NTR3" s="38"/>
      <c r="NTS3" s="38"/>
      <c r="NTT3" s="38"/>
      <c r="NTU3" s="38"/>
      <c r="NTV3" s="38"/>
      <c r="NTW3" s="38"/>
      <c r="NTX3" s="38"/>
      <c r="NTY3" s="38"/>
      <c r="NTZ3" s="38"/>
      <c r="NUA3" s="38"/>
      <c r="NUB3" s="38"/>
      <c r="NUC3" s="38"/>
      <c r="NUD3" s="38"/>
      <c r="NUE3" s="38"/>
      <c r="NUF3" s="38"/>
      <c r="NUG3" s="38"/>
      <c r="NUH3" s="38"/>
      <c r="NUI3" s="38"/>
      <c r="NUJ3" s="38"/>
      <c r="NUK3" s="38"/>
      <c r="NUL3" s="38"/>
      <c r="NUM3" s="38"/>
      <c r="NUN3" s="38"/>
      <c r="NUO3" s="38"/>
      <c r="NUP3" s="38"/>
      <c r="NUQ3" s="38"/>
      <c r="NUR3" s="38"/>
      <c r="NUS3" s="38"/>
      <c r="NUT3" s="38"/>
      <c r="NUU3" s="38"/>
      <c r="NUV3" s="38"/>
      <c r="NUW3" s="38"/>
      <c r="NUX3" s="38"/>
      <c r="NUY3" s="38"/>
      <c r="NUZ3" s="38"/>
      <c r="NVA3" s="38"/>
      <c r="NVB3" s="38"/>
      <c r="NVC3" s="38"/>
      <c r="NVD3" s="38"/>
      <c r="NVE3" s="38"/>
      <c r="NVF3" s="38"/>
      <c r="NVG3" s="38"/>
      <c r="NVH3" s="38"/>
      <c r="NVI3" s="38"/>
      <c r="NVJ3" s="38"/>
      <c r="NVK3" s="38"/>
      <c r="NVL3" s="38"/>
      <c r="NVM3" s="38"/>
      <c r="NVN3" s="38"/>
      <c r="NVO3" s="38"/>
      <c r="NVP3" s="38"/>
      <c r="NVQ3" s="38"/>
      <c r="NVR3" s="38"/>
      <c r="NVS3" s="38"/>
      <c r="NVT3" s="38"/>
      <c r="NVU3" s="38"/>
      <c r="NVV3" s="38"/>
      <c r="NVW3" s="38"/>
      <c r="NVX3" s="38"/>
      <c r="NVY3" s="38"/>
      <c r="NVZ3" s="38"/>
      <c r="NWA3" s="38"/>
      <c r="NWB3" s="38"/>
      <c r="NWC3" s="38"/>
      <c r="NWD3" s="38"/>
      <c r="NWE3" s="38"/>
      <c r="NWF3" s="38"/>
      <c r="NWG3" s="38"/>
      <c r="NWH3" s="38"/>
      <c r="NWI3" s="38"/>
      <c r="NWJ3" s="38"/>
      <c r="NWK3" s="38"/>
      <c r="NWL3" s="38"/>
      <c r="NWM3" s="38"/>
      <c r="NWN3" s="38"/>
      <c r="NWO3" s="38"/>
      <c r="NWP3" s="38"/>
      <c r="NWQ3" s="38"/>
      <c r="NWR3" s="38"/>
      <c r="NWS3" s="38"/>
      <c r="NWT3" s="38"/>
      <c r="NWU3" s="38"/>
      <c r="NWV3" s="38"/>
      <c r="NWW3" s="38"/>
      <c r="NWX3" s="38"/>
      <c r="NWY3" s="38"/>
      <c r="NWZ3" s="38"/>
      <c r="NXA3" s="38"/>
      <c r="NXB3" s="38"/>
      <c r="NXC3" s="38"/>
      <c r="NXD3" s="38"/>
      <c r="NXE3" s="38"/>
      <c r="NXF3" s="38"/>
      <c r="NXG3" s="38"/>
      <c r="NXH3" s="38"/>
      <c r="NXI3" s="38"/>
      <c r="NXJ3" s="38"/>
      <c r="NXK3" s="38"/>
      <c r="NXL3" s="38"/>
      <c r="NXM3" s="38"/>
      <c r="NXN3" s="38"/>
      <c r="NXO3" s="38"/>
      <c r="NXP3" s="38"/>
      <c r="NXQ3" s="38"/>
      <c r="NXR3" s="38"/>
      <c r="NXS3" s="38"/>
      <c r="NXT3" s="38"/>
      <c r="NXU3" s="38"/>
      <c r="NXV3" s="38"/>
      <c r="NXW3" s="38"/>
      <c r="NXX3" s="38"/>
      <c r="NXY3" s="38"/>
      <c r="NXZ3" s="38"/>
      <c r="NYA3" s="38"/>
      <c r="NYB3" s="38"/>
      <c r="NYC3" s="38"/>
      <c r="NYD3" s="38"/>
      <c r="NYE3" s="38"/>
      <c r="NYF3" s="38"/>
      <c r="NYG3" s="38"/>
      <c r="NYH3" s="38"/>
      <c r="NYI3" s="38"/>
      <c r="NYJ3" s="38"/>
      <c r="NYK3" s="38"/>
      <c r="NYL3" s="38"/>
      <c r="NYM3" s="38"/>
      <c r="NYN3" s="38"/>
      <c r="NYO3" s="38"/>
      <c r="NYP3" s="38"/>
      <c r="NYQ3" s="38"/>
      <c r="NYR3" s="38"/>
      <c r="NYS3" s="38"/>
      <c r="NYT3" s="38"/>
      <c r="NYU3" s="38"/>
      <c r="NYV3" s="38"/>
      <c r="NYW3" s="38"/>
      <c r="NYX3" s="38"/>
      <c r="NYY3" s="38"/>
      <c r="NYZ3" s="38"/>
      <c r="NZA3" s="38"/>
      <c r="NZB3" s="38"/>
      <c r="NZC3" s="38"/>
      <c r="NZD3" s="38"/>
      <c r="NZE3" s="38"/>
      <c r="NZF3" s="38"/>
      <c r="NZG3" s="38"/>
      <c r="NZH3" s="38"/>
      <c r="NZI3" s="38"/>
      <c r="NZJ3" s="38"/>
      <c r="NZK3" s="38"/>
      <c r="NZL3" s="38"/>
      <c r="NZM3" s="38"/>
      <c r="NZN3" s="38"/>
      <c r="NZO3" s="38"/>
      <c r="NZP3" s="38"/>
      <c r="NZQ3" s="38"/>
      <c r="NZR3" s="38"/>
      <c r="NZS3" s="38"/>
      <c r="NZT3" s="38"/>
      <c r="NZU3" s="38"/>
      <c r="NZV3" s="38"/>
      <c r="NZW3" s="38"/>
      <c r="NZX3" s="38"/>
      <c r="NZY3" s="38"/>
      <c r="NZZ3" s="38"/>
      <c r="OAA3" s="38"/>
      <c r="OAB3" s="38"/>
      <c r="OAC3" s="38"/>
      <c r="OAD3" s="38"/>
      <c r="OAE3" s="38"/>
      <c r="OAF3" s="38"/>
      <c r="OAG3" s="38"/>
      <c r="OAH3" s="38"/>
      <c r="OAI3" s="38"/>
      <c r="OAJ3" s="38"/>
      <c r="OAK3" s="38"/>
      <c r="OAL3" s="38"/>
      <c r="OAM3" s="38"/>
      <c r="OAN3" s="38"/>
      <c r="OAO3" s="38"/>
      <c r="OAP3" s="38"/>
      <c r="OAQ3" s="38"/>
      <c r="OAR3" s="38"/>
      <c r="OAS3" s="38"/>
      <c r="OAT3" s="38"/>
      <c r="OAU3" s="38"/>
      <c r="OAV3" s="38"/>
      <c r="OAW3" s="38"/>
      <c r="OAX3" s="38"/>
      <c r="OAY3" s="38"/>
      <c r="OAZ3" s="38"/>
      <c r="OBA3" s="38"/>
      <c r="OBB3" s="38"/>
      <c r="OBC3" s="38"/>
      <c r="OBD3" s="38"/>
      <c r="OBE3" s="38"/>
      <c r="OBF3" s="38"/>
      <c r="OBG3" s="38"/>
      <c r="OBH3" s="38"/>
      <c r="OBI3" s="38"/>
      <c r="OBJ3" s="38"/>
      <c r="OBK3" s="38"/>
      <c r="OBL3" s="38"/>
      <c r="OBM3" s="38"/>
      <c r="OBN3" s="38"/>
      <c r="OBO3" s="38"/>
      <c r="OBP3" s="38"/>
      <c r="OBQ3" s="38"/>
      <c r="OBR3" s="38"/>
      <c r="OBS3" s="38"/>
      <c r="OBT3" s="38"/>
      <c r="OBU3" s="38"/>
      <c r="OBV3" s="38"/>
      <c r="OBW3" s="38"/>
      <c r="OBX3" s="38"/>
      <c r="OBY3" s="38"/>
      <c r="OBZ3" s="38"/>
      <c r="OCA3" s="38"/>
      <c r="OCB3" s="38"/>
      <c r="OCC3" s="38"/>
      <c r="OCD3" s="38"/>
      <c r="OCE3" s="38"/>
      <c r="OCF3" s="38"/>
      <c r="OCG3" s="38"/>
      <c r="OCH3" s="38"/>
      <c r="OCI3" s="38"/>
      <c r="OCJ3" s="38"/>
      <c r="OCK3" s="38"/>
      <c r="OCL3" s="38"/>
      <c r="OCM3" s="38"/>
      <c r="OCN3" s="38"/>
      <c r="OCO3" s="38"/>
      <c r="OCP3" s="38"/>
      <c r="OCQ3" s="38"/>
      <c r="OCR3" s="38"/>
      <c r="OCS3" s="38"/>
      <c r="OCT3" s="38"/>
      <c r="OCU3" s="38"/>
      <c r="OCV3" s="38"/>
      <c r="OCW3" s="38"/>
      <c r="OCX3" s="38"/>
      <c r="OCY3" s="38"/>
      <c r="OCZ3" s="38"/>
      <c r="ODA3" s="38"/>
      <c r="ODB3" s="38"/>
      <c r="ODC3" s="38"/>
      <c r="ODD3" s="38"/>
      <c r="ODE3" s="38"/>
      <c r="ODF3" s="38"/>
      <c r="ODG3" s="38"/>
      <c r="ODH3" s="38"/>
      <c r="ODI3" s="38"/>
      <c r="ODJ3" s="38"/>
      <c r="ODK3" s="38"/>
      <c r="ODL3" s="38"/>
      <c r="ODM3" s="38"/>
      <c r="ODN3" s="38"/>
      <c r="ODO3" s="38"/>
      <c r="ODP3" s="38"/>
      <c r="ODQ3" s="38"/>
      <c r="ODR3" s="38"/>
      <c r="ODS3" s="38"/>
      <c r="ODT3" s="38"/>
      <c r="ODU3" s="38"/>
      <c r="ODV3" s="38"/>
      <c r="ODW3" s="38"/>
      <c r="ODX3" s="38"/>
      <c r="ODY3" s="38"/>
      <c r="ODZ3" s="38"/>
      <c r="OEA3" s="38"/>
      <c r="OEB3" s="38"/>
      <c r="OEC3" s="38"/>
      <c r="OED3" s="38"/>
      <c r="OEE3" s="38"/>
      <c r="OEF3" s="38"/>
      <c r="OEG3" s="38"/>
      <c r="OEH3" s="38"/>
      <c r="OEI3" s="38"/>
      <c r="OEJ3" s="38"/>
      <c r="OEK3" s="38"/>
      <c r="OEL3" s="38"/>
      <c r="OEM3" s="38"/>
      <c r="OEN3" s="38"/>
      <c r="OEO3" s="38"/>
      <c r="OEP3" s="38"/>
      <c r="OEQ3" s="38"/>
      <c r="OER3" s="38"/>
      <c r="OES3" s="38"/>
      <c r="OET3" s="38"/>
      <c r="OEU3" s="38"/>
      <c r="OEV3" s="38"/>
      <c r="OEW3" s="38"/>
      <c r="OEX3" s="38"/>
      <c r="OEY3" s="38"/>
      <c r="OEZ3" s="38"/>
      <c r="OFA3" s="38"/>
      <c r="OFB3" s="38"/>
      <c r="OFC3" s="38"/>
      <c r="OFD3" s="38"/>
      <c r="OFE3" s="38"/>
      <c r="OFF3" s="38"/>
      <c r="OFG3" s="38"/>
      <c r="OFH3" s="38"/>
      <c r="OFI3" s="38"/>
      <c r="OFJ3" s="38"/>
      <c r="OFK3" s="38"/>
      <c r="OFL3" s="38"/>
      <c r="OFM3" s="38"/>
      <c r="OFN3" s="38"/>
      <c r="OFO3" s="38"/>
      <c r="OFP3" s="38"/>
      <c r="OFQ3" s="38"/>
      <c r="OFR3" s="38"/>
      <c r="OFS3" s="38"/>
      <c r="OFT3" s="38"/>
      <c r="OFU3" s="38"/>
      <c r="OFV3" s="38"/>
      <c r="OFW3" s="38"/>
      <c r="OFX3" s="38"/>
      <c r="OFY3" s="38"/>
      <c r="OFZ3" s="38"/>
      <c r="OGA3" s="38"/>
      <c r="OGB3" s="38"/>
      <c r="OGC3" s="38"/>
      <c r="OGD3" s="38"/>
      <c r="OGE3" s="38"/>
      <c r="OGF3" s="38"/>
      <c r="OGG3" s="38"/>
      <c r="OGH3" s="38"/>
      <c r="OGI3" s="38"/>
      <c r="OGJ3" s="38"/>
      <c r="OGK3" s="38"/>
      <c r="OGL3" s="38"/>
      <c r="OGM3" s="38"/>
      <c r="OGN3" s="38"/>
      <c r="OGO3" s="38"/>
      <c r="OGP3" s="38"/>
      <c r="OGQ3" s="38"/>
      <c r="OGR3" s="38"/>
      <c r="OGS3" s="38"/>
      <c r="OGT3" s="38"/>
      <c r="OGU3" s="38"/>
      <c r="OGV3" s="38"/>
      <c r="OGW3" s="38"/>
      <c r="OGX3" s="38"/>
      <c r="OGY3" s="38"/>
      <c r="OGZ3" s="38"/>
      <c r="OHA3" s="38"/>
      <c r="OHB3" s="38"/>
      <c r="OHC3" s="38"/>
      <c r="OHD3" s="38"/>
      <c r="OHE3" s="38"/>
      <c r="OHF3" s="38"/>
      <c r="OHG3" s="38"/>
      <c r="OHH3" s="38"/>
      <c r="OHI3" s="38"/>
      <c r="OHJ3" s="38"/>
      <c r="OHK3" s="38"/>
      <c r="OHL3" s="38"/>
      <c r="OHM3" s="38"/>
      <c r="OHN3" s="38"/>
      <c r="OHO3" s="38"/>
      <c r="OHP3" s="38"/>
      <c r="OHQ3" s="38"/>
      <c r="OHR3" s="38"/>
      <c r="OHS3" s="38"/>
      <c r="OHT3" s="38"/>
      <c r="OHU3" s="38"/>
      <c r="OHV3" s="38"/>
      <c r="OHW3" s="38"/>
      <c r="OHX3" s="38"/>
      <c r="OHY3" s="38"/>
      <c r="OHZ3" s="38"/>
      <c r="OIA3" s="38"/>
      <c r="OIB3" s="38"/>
      <c r="OIC3" s="38"/>
      <c r="OID3" s="38"/>
      <c r="OIE3" s="38"/>
      <c r="OIF3" s="38"/>
      <c r="OIG3" s="38"/>
      <c r="OIH3" s="38"/>
      <c r="OII3" s="38"/>
      <c r="OIJ3" s="38"/>
      <c r="OIK3" s="38"/>
      <c r="OIL3" s="38"/>
      <c r="OIM3" s="38"/>
      <c r="OIN3" s="38"/>
      <c r="OIO3" s="38"/>
      <c r="OIP3" s="38"/>
      <c r="OIQ3" s="38"/>
      <c r="OIR3" s="38"/>
      <c r="OIS3" s="38"/>
      <c r="OIT3" s="38"/>
      <c r="OIU3" s="38"/>
      <c r="OIV3" s="38"/>
      <c r="OIW3" s="38"/>
      <c r="OIX3" s="38"/>
      <c r="OIY3" s="38"/>
      <c r="OIZ3" s="38"/>
      <c r="OJA3" s="38"/>
      <c r="OJB3" s="38"/>
      <c r="OJC3" s="38"/>
      <c r="OJD3" s="38"/>
      <c r="OJE3" s="38"/>
      <c r="OJF3" s="38"/>
      <c r="OJG3" s="38"/>
      <c r="OJH3" s="38"/>
      <c r="OJI3" s="38"/>
      <c r="OJJ3" s="38"/>
      <c r="OJK3" s="38"/>
      <c r="OJL3" s="38"/>
      <c r="OJM3" s="38"/>
      <c r="OJN3" s="38"/>
      <c r="OJO3" s="38"/>
      <c r="OJP3" s="38"/>
      <c r="OJQ3" s="38"/>
      <c r="OJR3" s="38"/>
      <c r="OJS3" s="38"/>
      <c r="OJT3" s="38"/>
      <c r="OJU3" s="38"/>
      <c r="OJV3" s="38"/>
      <c r="OJW3" s="38"/>
      <c r="OJX3" s="38"/>
      <c r="OJY3" s="38"/>
      <c r="OJZ3" s="38"/>
      <c r="OKA3" s="38"/>
      <c r="OKB3" s="38"/>
      <c r="OKC3" s="38"/>
      <c r="OKD3" s="38"/>
      <c r="OKE3" s="38"/>
      <c r="OKF3" s="38"/>
      <c r="OKG3" s="38"/>
      <c r="OKH3" s="38"/>
      <c r="OKI3" s="38"/>
      <c r="OKJ3" s="38"/>
      <c r="OKK3" s="38"/>
      <c r="OKL3" s="38"/>
      <c r="OKM3" s="38"/>
      <c r="OKN3" s="38"/>
      <c r="OKO3" s="38"/>
      <c r="OKP3" s="38"/>
      <c r="OKQ3" s="38"/>
      <c r="OKR3" s="38"/>
      <c r="OKS3" s="38"/>
      <c r="OKT3" s="38"/>
      <c r="OKU3" s="38"/>
      <c r="OKV3" s="38"/>
      <c r="OKW3" s="38"/>
      <c r="OKX3" s="38"/>
      <c r="OKY3" s="38"/>
      <c r="OKZ3" s="38"/>
      <c r="OLA3" s="38"/>
      <c r="OLB3" s="38"/>
      <c r="OLC3" s="38"/>
      <c r="OLD3" s="38"/>
      <c r="OLE3" s="38"/>
      <c r="OLF3" s="38"/>
      <c r="OLG3" s="38"/>
      <c r="OLH3" s="38"/>
      <c r="OLI3" s="38"/>
      <c r="OLJ3" s="38"/>
      <c r="OLK3" s="38"/>
      <c r="OLL3" s="38"/>
      <c r="OLM3" s="38"/>
      <c r="OLN3" s="38"/>
      <c r="OLO3" s="38"/>
      <c r="OLP3" s="38"/>
      <c r="OLQ3" s="38"/>
      <c r="OLR3" s="38"/>
      <c r="OLS3" s="38"/>
      <c r="OLT3" s="38"/>
      <c r="OLU3" s="38"/>
      <c r="OLV3" s="38"/>
      <c r="OLW3" s="38"/>
      <c r="OLX3" s="38"/>
      <c r="OLY3" s="38"/>
      <c r="OLZ3" s="38"/>
      <c r="OMA3" s="38"/>
      <c r="OMB3" s="38"/>
      <c r="OMC3" s="38"/>
      <c r="OMD3" s="38"/>
      <c r="OME3" s="38"/>
      <c r="OMF3" s="38"/>
      <c r="OMG3" s="38"/>
      <c r="OMH3" s="38"/>
      <c r="OMI3" s="38"/>
      <c r="OMJ3" s="38"/>
      <c r="OMK3" s="38"/>
      <c r="OML3" s="38"/>
      <c r="OMM3" s="38"/>
      <c r="OMN3" s="38"/>
      <c r="OMO3" s="38"/>
      <c r="OMP3" s="38"/>
      <c r="OMQ3" s="38"/>
      <c r="OMR3" s="38"/>
      <c r="OMS3" s="38"/>
      <c r="OMT3" s="38"/>
      <c r="OMU3" s="38"/>
      <c r="OMV3" s="38"/>
      <c r="OMW3" s="38"/>
      <c r="OMX3" s="38"/>
      <c r="OMY3" s="38"/>
      <c r="OMZ3" s="38"/>
      <c r="ONA3" s="38"/>
      <c r="ONB3" s="38"/>
      <c r="ONC3" s="38"/>
      <c r="OND3" s="38"/>
      <c r="ONE3" s="38"/>
      <c r="ONF3" s="38"/>
      <c r="ONG3" s="38"/>
      <c r="ONH3" s="38"/>
      <c r="ONI3" s="38"/>
      <c r="ONJ3" s="38"/>
      <c r="ONK3" s="38"/>
      <c r="ONL3" s="38"/>
      <c r="ONM3" s="38"/>
      <c r="ONN3" s="38"/>
      <c r="ONO3" s="38"/>
      <c r="ONP3" s="38"/>
      <c r="ONQ3" s="38"/>
      <c r="ONR3" s="38"/>
      <c r="ONS3" s="38"/>
      <c r="ONT3" s="38"/>
      <c r="ONU3" s="38"/>
      <c r="ONV3" s="38"/>
      <c r="ONW3" s="38"/>
      <c r="ONX3" s="38"/>
      <c r="ONY3" s="38"/>
      <c r="ONZ3" s="38"/>
      <c r="OOA3" s="38"/>
      <c r="OOB3" s="38"/>
      <c r="OOC3" s="38"/>
      <c r="OOD3" s="38"/>
      <c r="OOE3" s="38"/>
      <c r="OOF3" s="38"/>
      <c r="OOG3" s="38"/>
      <c r="OOH3" s="38"/>
      <c r="OOI3" s="38"/>
      <c r="OOJ3" s="38"/>
      <c r="OOK3" s="38"/>
      <c r="OOL3" s="38"/>
      <c r="OOM3" s="38"/>
      <c r="OON3" s="38"/>
      <c r="OOO3" s="38"/>
      <c r="OOP3" s="38"/>
      <c r="OOQ3" s="38"/>
      <c r="OOR3" s="38"/>
      <c r="OOS3" s="38"/>
      <c r="OOT3" s="38"/>
      <c r="OOU3" s="38"/>
      <c r="OOV3" s="38"/>
      <c r="OOW3" s="38"/>
      <c r="OOX3" s="38"/>
      <c r="OOY3" s="38"/>
      <c r="OOZ3" s="38"/>
      <c r="OPA3" s="38"/>
      <c r="OPB3" s="38"/>
      <c r="OPC3" s="38"/>
      <c r="OPD3" s="38"/>
      <c r="OPE3" s="38"/>
      <c r="OPF3" s="38"/>
      <c r="OPG3" s="38"/>
      <c r="OPH3" s="38"/>
      <c r="OPI3" s="38"/>
      <c r="OPJ3" s="38"/>
      <c r="OPK3" s="38"/>
      <c r="OPL3" s="38"/>
      <c r="OPM3" s="38"/>
      <c r="OPN3" s="38"/>
      <c r="OPO3" s="38"/>
      <c r="OPP3" s="38"/>
      <c r="OPQ3" s="38"/>
      <c r="OPR3" s="38"/>
      <c r="OPS3" s="38"/>
      <c r="OPT3" s="38"/>
      <c r="OPU3" s="38"/>
      <c r="OPV3" s="38"/>
      <c r="OPW3" s="38"/>
      <c r="OPX3" s="38"/>
      <c r="OPY3" s="38"/>
      <c r="OPZ3" s="38"/>
      <c r="OQA3" s="38"/>
      <c r="OQB3" s="38"/>
      <c r="OQC3" s="38"/>
      <c r="OQD3" s="38"/>
      <c r="OQE3" s="38"/>
      <c r="OQF3" s="38"/>
      <c r="OQG3" s="38"/>
      <c r="OQH3" s="38"/>
      <c r="OQI3" s="38"/>
      <c r="OQJ3" s="38"/>
      <c r="OQK3" s="38"/>
      <c r="OQL3" s="38"/>
      <c r="OQM3" s="38"/>
      <c r="OQN3" s="38"/>
      <c r="OQO3" s="38"/>
      <c r="OQP3" s="38"/>
      <c r="OQQ3" s="38"/>
      <c r="OQR3" s="38"/>
      <c r="OQS3" s="38"/>
      <c r="OQT3" s="38"/>
      <c r="OQU3" s="38"/>
      <c r="OQV3" s="38"/>
      <c r="OQW3" s="38"/>
      <c r="OQX3" s="38"/>
      <c r="OQY3" s="38"/>
      <c r="OQZ3" s="38"/>
      <c r="ORA3" s="38"/>
      <c r="ORB3" s="38"/>
      <c r="ORC3" s="38"/>
      <c r="ORD3" s="38"/>
      <c r="ORE3" s="38"/>
      <c r="ORF3" s="38"/>
      <c r="ORG3" s="38"/>
      <c r="ORH3" s="38"/>
      <c r="ORI3" s="38"/>
      <c r="ORJ3" s="38"/>
      <c r="ORK3" s="38"/>
      <c r="ORL3" s="38"/>
      <c r="ORM3" s="38"/>
      <c r="ORN3" s="38"/>
      <c r="ORO3" s="38"/>
      <c r="ORP3" s="38"/>
      <c r="ORQ3" s="38"/>
      <c r="ORR3" s="38"/>
      <c r="ORS3" s="38"/>
      <c r="ORT3" s="38"/>
      <c r="ORU3" s="38"/>
      <c r="ORV3" s="38"/>
      <c r="ORW3" s="38"/>
      <c r="ORX3" s="38"/>
      <c r="ORY3" s="38"/>
      <c r="ORZ3" s="38"/>
      <c r="OSA3" s="38"/>
      <c r="OSB3" s="38"/>
      <c r="OSC3" s="38"/>
      <c r="OSD3" s="38"/>
      <c r="OSE3" s="38"/>
      <c r="OSF3" s="38"/>
      <c r="OSG3" s="38"/>
      <c r="OSH3" s="38"/>
      <c r="OSI3" s="38"/>
      <c r="OSJ3" s="38"/>
      <c r="OSK3" s="38"/>
      <c r="OSL3" s="38"/>
      <c r="OSM3" s="38"/>
      <c r="OSN3" s="38"/>
      <c r="OSO3" s="38"/>
      <c r="OSP3" s="38"/>
      <c r="OSQ3" s="38"/>
      <c r="OSR3" s="38"/>
      <c r="OSS3" s="38"/>
      <c r="OST3" s="38"/>
      <c r="OSU3" s="38"/>
      <c r="OSV3" s="38"/>
      <c r="OSW3" s="38"/>
      <c r="OSX3" s="38"/>
      <c r="OSY3" s="38"/>
      <c r="OSZ3" s="38"/>
      <c r="OTA3" s="38"/>
      <c r="OTB3" s="38"/>
      <c r="OTC3" s="38"/>
      <c r="OTD3" s="38"/>
      <c r="OTE3" s="38"/>
      <c r="OTF3" s="38"/>
      <c r="OTG3" s="38"/>
      <c r="OTH3" s="38"/>
      <c r="OTI3" s="38"/>
      <c r="OTJ3" s="38"/>
      <c r="OTK3" s="38"/>
      <c r="OTL3" s="38"/>
      <c r="OTM3" s="38"/>
      <c r="OTN3" s="38"/>
      <c r="OTO3" s="38"/>
      <c r="OTP3" s="38"/>
      <c r="OTQ3" s="38"/>
      <c r="OTR3" s="38"/>
      <c r="OTS3" s="38"/>
      <c r="OTT3" s="38"/>
      <c r="OTU3" s="38"/>
      <c r="OTV3" s="38"/>
      <c r="OTW3" s="38"/>
      <c r="OTX3" s="38"/>
      <c r="OTY3" s="38"/>
      <c r="OTZ3" s="38"/>
      <c r="OUA3" s="38"/>
      <c r="OUB3" s="38"/>
      <c r="OUC3" s="38"/>
      <c r="OUD3" s="38"/>
      <c r="OUE3" s="38"/>
      <c r="OUF3" s="38"/>
      <c r="OUG3" s="38"/>
      <c r="OUH3" s="38"/>
      <c r="OUI3" s="38"/>
      <c r="OUJ3" s="38"/>
      <c r="OUK3" s="38"/>
      <c r="OUL3" s="38"/>
      <c r="OUM3" s="38"/>
      <c r="OUN3" s="38"/>
      <c r="OUO3" s="38"/>
      <c r="OUP3" s="38"/>
      <c r="OUQ3" s="38"/>
      <c r="OUR3" s="38"/>
      <c r="OUS3" s="38"/>
      <c r="OUT3" s="38"/>
      <c r="OUU3" s="38"/>
      <c r="OUV3" s="38"/>
      <c r="OUW3" s="38"/>
      <c r="OUX3" s="38"/>
      <c r="OUY3" s="38"/>
      <c r="OUZ3" s="38"/>
      <c r="OVA3" s="38"/>
      <c r="OVB3" s="38"/>
      <c r="OVC3" s="38"/>
      <c r="OVD3" s="38"/>
      <c r="OVE3" s="38"/>
      <c r="OVF3" s="38"/>
      <c r="OVG3" s="38"/>
      <c r="OVH3" s="38"/>
      <c r="OVI3" s="38"/>
      <c r="OVJ3" s="38"/>
      <c r="OVK3" s="38"/>
      <c r="OVL3" s="38"/>
      <c r="OVM3" s="38"/>
      <c r="OVN3" s="38"/>
      <c r="OVO3" s="38"/>
      <c r="OVP3" s="38"/>
      <c r="OVQ3" s="38"/>
      <c r="OVR3" s="38"/>
      <c r="OVS3" s="38"/>
      <c r="OVT3" s="38"/>
      <c r="OVU3" s="38"/>
      <c r="OVV3" s="38"/>
      <c r="OVW3" s="38"/>
      <c r="OVX3" s="38"/>
      <c r="OVY3" s="38"/>
      <c r="OVZ3" s="38"/>
      <c r="OWA3" s="38"/>
      <c r="OWB3" s="38"/>
      <c r="OWC3" s="38"/>
      <c r="OWD3" s="38"/>
      <c r="OWE3" s="38"/>
      <c r="OWF3" s="38"/>
      <c r="OWG3" s="38"/>
      <c r="OWH3" s="38"/>
      <c r="OWI3" s="38"/>
      <c r="OWJ3" s="38"/>
      <c r="OWK3" s="38"/>
      <c r="OWL3" s="38"/>
      <c r="OWM3" s="38"/>
      <c r="OWN3" s="38"/>
      <c r="OWO3" s="38"/>
      <c r="OWP3" s="38"/>
      <c r="OWQ3" s="38"/>
      <c r="OWR3" s="38"/>
      <c r="OWS3" s="38"/>
      <c r="OWT3" s="38"/>
      <c r="OWU3" s="38"/>
      <c r="OWV3" s="38"/>
      <c r="OWW3" s="38"/>
      <c r="OWX3" s="38"/>
      <c r="OWY3" s="38"/>
      <c r="OWZ3" s="38"/>
      <c r="OXA3" s="38"/>
      <c r="OXB3" s="38"/>
      <c r="OXC3" s="38"/>
      <c r="OXD3" s="38"/>
      <c r="OXE3" s="38"/>
      <c r="OXF3" s="38"/>
      <c r="OXG3" s="38"/>
      <c r="OXH3" s="38"/>
      <c r="OXI3" s="38"/>
      <c r="OXJ3" s="38"/>
      <c r="OXK3" s="38"/>
      <c r="OXL3" s="38"/>
      <c r="OXM3" s="38"/>
      <c r="OXN3" s="38"/>
      <c r="OXO3" s="38"/>
      <c r="OXP3" s="38"/>
      <c r="OXQ3" s="38"/>
      <c r="OXR3" s="38"/>
      <c r="OXS3" s="38"/>
      <c r="OXT3" s="38"/>
      <c r="OXU3" s="38"/>
      <c r="OXV3" s="38"/>
      <c r="OXW3" s="38"/>
      <c r="OXX3" s="38"/>
      <c r="OXY3" s="38"/>
      <c r="OXZ3" s="38"/>
      <c r="OYA3" s="38"/>
      <c r="OYB3" s="38"/>
      <c r="OYC3" s="38"/>
      <c r="OYD3" s="38"/>
      <c r="OYE3" s="38"/>
      <c r="OYF3" s="38"/>
      <c r="OYG3" s="38"/>
      <c r="OYH3" s="38"/>
      <c r="OYI3" s="38"/>
      <c r="OYJ3" s="38"/>
      <c r="OYK3" s="38"/>
      <c r="OYL3" s="38"/>
      <c r="OYM3" s="38"/>
      <c r="OYN3" s="38"/>
      <c r="OYO3" s="38"/>
      <c r="OYP3" s="38"/>
      <c r="OYQ3" s="38"/>
      <c r="OYR3" s="38"/>
      <c r="OYS3" s="38"/>
      <c r="OYT3" s="38"/>
      <c r="OYU3" s="38"/>
      <c r="OYV3" s="38"/>
      <c r="OYW3" s="38"/>
      <c r="OYX3" s="38"/>
      <c r="OYY3" s="38"/>
      <c r="OYZ3" s="38"/>
      <c r="OZA3" s="38"/>
      <c r="OZB3" s="38"/>
      <c r="OZC3" s="38"/>
      <c r="OZD3" s="38"/>
      <c r="OZE3" s="38"/>
      <c r="OZF3" s="38"/>
      <c r="OZG3" s="38"/>
      <c r="OZH3" s="38"/>
      <c r="OZI3" s="38"/>
      <c r="OZJ3" s="38"/>
      <c r="OZK3" s="38"/>
      <c r="OZL3" s="38"/>
      <c r="OZM3" s="38"/>
      <c r="OZN3" s="38"/>
      <c r="OZO3" s="38"/>
      <c r="OZP3" s="38"/>
      <c r="OZQ3" s="38"/>
      <c r="OZR3" s="38"/>
      <c r="OZS3" s="38"/>
      <c r="OZT3" s="38"/>
      <c r="OZU3" s="38"/>
      <c r="OZV3" s="38"/>
      <c r="OZW3" s="38"/>
      <c r="OZX3" s="38"/>
      <c r="OZY3" s="38"/>
      <c r="OZZ3" s="38"/>
      <c r="PAA3" s="38"/>
      <c r="PAB3" s="38"/>
      <c r="PAC3" s="38"/>
      <c r="PAD3" s="38"/>
      <c r="PAE3" s="38"/>
      <c r="PAF3" s="38"/>
      <c r="PAG3" s="38"/>
      <c r="PAH3" s="38"/>
      <c r="PAI3" s="38"/>
      <c r="PAJ3" s="38"/>
      <c r="PAK3" s="38"/>
      <c r="PAL3" s="38"/>
      <c r="PAM3" s="38"/>
      <c r="PAN3" s="38"/>
      <c r="PAO3" s="38"/>
      <c r="PAP3" s="38"/>
      <c r="PAQ3" s="38"/>
      <c r="PAR3" s="38"/>
      <c r="PAS3" s="38"/>
      <c r="PAT3" s="38"/>
      <c r="PAU3" s="38"/>
      <c r="PAV3" s="38"/>
      <c r="PAW3" s="38"/>
      <c r="PAX3" s="38"/>
      <c r="PAY3" s="38"/>
      <c r="PAZ3" s="38"/>
      <c r="PBA3" s="38"/>
      <c r="PBB3" s="38"/>
      <c r="PBC3" s="38"/>
      <c r="PBD3" s="38"/>
      <c r="PBE3" s="38"/>
      <c r="PBF3" s="38"/>
      <c r="PBG3" s="38"/>
      <c r="PBH3" s="38"/>
      <c r="PBI3" s="38"/>
      <c r="PBJ3" s="38"/>
      <c r="PBK3" s="38"/>
      <c r="PBL3" s="38"/>
      <c r="PBM3" s="38"/>
      <c r="PBN3" s="38"/>
      <c r="PBO3" s="38"/>
      <c r="PBP3" s="38"/>
      <c r="PBQ3" s="38"/>
      <c r="PBR3" s="38"/>
      <c r="PBS3" s="38"/>
      <c r="PBT3" s="38"/>
      <c r="PBU3" s="38"/>
      <c r="PBV3" s="38"/>
      <c r="PBW3" s="38"/>
      <c r="PBX3" s="38"/>
      <c r="PBY3" s="38"/>
      <c r="PBZ3" s="38"/>
      <c r="PCA3" s="38"/>
      <c r="PCB3" s="38"/>
      <c r="PCC3" s="38"/>
      <c r="PCD3" s="38"/>
      <c r="PCE3" s="38"/>
      <c r="PCF3" s="38"/>
      <c r="PCG3" s="38"/>
      <c r="PCH3" s="38"/>
      <c r="PCI3" s="38"/>
      <c r="PCJ3" s="38"/>
      <c r="PCK3" s="38"/>
      <c r="PCL3" s="38"/>
      <c r="PCM3" s="38"/>
      <c r="PCN3" s="38"/>
      <c r="PCO3" s="38"/>
      <c r="PCP3" s="38"/>
      <c r="PCQ3" s="38"/>
      <c r="PCR3" s="38"/>
      <c r="PCS3" s="38"/>
      <c r="PCT3" s="38"/>
      <c r="PCU3" s="38"/>
      <c r="PCV3" s="38"/>
      <c r="PCW3" s="38"/>
      <c r="PCX3" s="38"/>
      <c r="PCY3" s="38"/>
      <c r="PCZ3" s="38"/>
      <c r="PDA3" s="38"/>
      <c r="PDB3" s="38"/>
      <c r="PDC3" s="38"/>
      <c r="PDD3" s="38"/>
      <c r="PDE3" s="38"/>
      <c r="PDF3" s="38"/>
      <c r="PDG3" s="38"/>
      <c r="PDH3" s="38"/>
      <c r="PDI3" s="38"/>
      <c r="PDJ3" s="38"/>
      <c r="PDK3" s="38"/>
      <c r="PDL3" s="38"/>
      <c r="PDM3" s="38"/>
      <c r="PDN3" s="38"/>
      <c r="PDO3" s="38"/>
      <c r="PDP3" s="38"/>
      <c r="PDQ3" s="38"/>
      <c r="PDR3" s="38"/>
      <c r="PDS3" s="38"/>
      <c r="PDT3" s="38"/>
      <c r="PDU3" s="38"/>
      <c r="PDV3" s="38"/>
      <c r="PDW3" s="38"/>
      <c r="PDX3" s="38"/>
      <c r="PDY3" s="38"/>
      <c r="PDZ3" s="38"/>
      <c r="PEA3" s="38"/>
      <c r="PEB3" s="38"/>
      <c r="PEC3" s="38"/>
      <c r="PED3" s="38"/>
      <c r="PEE3" s="38"/>
      <c r="PEF3" s="38"/>
      <c r="PEG3" s="38"/>
      <c r="PEH3" s="38"/>
      <c r="PEI3" s="38"/>
      <c r="PEJ3" s="38"/>
      <c r="PEK3" s="38"/>
      <c r="PEL3" s="38"/>
      <c r="PEM3" s="38"/>
      <c r="PEN3" s="38"/>
      <c r="PEO3" s="38"/>
      <c r="PEP3" s="38"/>
      <c r="PEQ3" s="38"/>
      <c r="PER3" s="38"/>
      <c r="PES3" s="38"/>
      <c r="PET3" s="38"/>
      <c r="PEU3" s="38"/>
      <c r="PEV3" s="38"/>
      <c r="PEW3" s="38"/>
      <c r="PEX3" s="38"/>
      <c r="PEY3" s="38"/>
      <c r="PEZ3" s="38"/>
      <c r="PFA3" s="38"/>
      <c r="PFB3" s="38"/>
      <c r="PFC3" s="38"/>
      <c r="PFD3" s="38"/>
      <c r="PFE3" s="38"/>
      <c r="PFF3" s="38"/>
      <c r="PFG3" s="38"/>
      <c r="PFH3" s="38"/>
      <c r="PFI3" s="38"/>
      <c r="PFJ3" s="38"/>
      <c r="PFK3" s="38"/>
      <c r="PFL3" s="38"/>
      <c r="PFM3" s="38"/>
      <c r="PFN3" s="38"/>
      <c r="PFO3" s="38"/>
      <c r="PFP3" s="38"/>
      <c r="PFQ3" s="38"/>
      <c r="PFR3" s="38"/>
      <c r="PFS3" s="38"/>
      <c r="PFT3" s="38"/>
      <c r="PFU3" s="38"/>
      <c r="PFV3" s="38"/>
      <c r="PFW3" s="38"/>
      <c r="PFX3" s="38"/>
      <c r="PFY3" s="38"/>
      <c r="PFZ3" s="38"/>
      <c r="PGA3" s="38"/>
      <c r="PGB3" s="38"/>
      <c r="PGC3" s="38"/>
      <c r="PGD3" s="38"/>
      <c r="PGE3" s="38"/>
      <c r="PGF3" s="38"/>
      <c r="PGG3" s="38"/>
      <c r="PGH3" s="38"/>
      <c r="PGI3" s="38"/>
      <c r="PGJ3" s="38"/>
      <c r="PGK3" s="38"/>
      <c r="PGL3" s="38"/>
      <c r="PGM3" s="38"/>
      <c r="PGN3" s="38"/>
      <c r="PGO3" s="38"/>
      <c r="PGP3" s="38"/>
      <c r="PGQ3" s="38"/>
      <c r="PGR3" s="38"/>
      <c r="PGS3" s="38"/>
      <c r="PGT3" s="38"/>
      <c r="PGU3" s="38"/>
      <c r="PGV3" s="38"/>
      <c r="PGW3" s="38"/>
      <c r="PGX3" s="38"/>
      <c r="PGY3" s="38"/>
      <c r="PGZ3" s="38"/>
      <c r="PHA3" s="38"/>
      <c r="PHB3" s="38"/>
      <c r="PHC3" s="38"/>
      <c r="PHD3" s="38"/>
      <c r="PHE3" s="38"/>
      <c r="PHF3" s="38"/>
      <c r="PHG3" s="38"/>
      <c r="PHH3" s="38"/>
      <c r="PHI3" s="38"/>
      <c r="PHJ3" s="38"/>
      <c r="PHK3" s="38"/>
      <c r="PHL3" s="38"/>
      <c r="PHM3" s="38"/>
      <c r="PHN3" s="38"/>
      <c r="PHO3" s="38"/>
      <c r="PHP3" s="38"/>
      <c r="PHQ3" s="38"/>
      <c r="PHR3" s="38"/>
      <c r="PHS3" s="38"/>
      <c r="PHT3" s="38"/>
      <c r="PHU3" s="38"/>
      <c r="PHV3" s="38"/>
      <c r="PHW3" s="38"/>
      <c r="PHX3" s="38"/>
      <c r="PHY3" s="38"/>
      <c r="PHZ3" s="38"/>
      <c r="PIA3" s="38"/>
      <c r="PIB3" s="38"/>
      <c r="PIC3" s="38"/>
      <c r="PID3" s="38"/>
      <c r="PIE3" s="38"/>
      <c r="PIF3" s="38"/>
      <c r="PIG3" s="38"/>
      <c r="PIH3" s="38"/>
      <c r="PII3" s="38"/>
      <c r="PIJ3" s="38"/>
      <c r="PIK3" s="38"/>
      <c r="PIL3" s="38"/>
      <c r="PIM3" s="38"/>
      <c r="PIN3" s="38"/>
      <c r="PIO3" s="38"/>
      <c r="PIP3" s="38"/>
      <c r="PIQ3" s="38"/>
      <c r="PIR3" s="38"/>
      <c r="PIS3" s="38"/>
      <c r="PIT3" s="38"/>
      <c r="PIU3" s="38"/>
      <c r="PIV3" s="38"/>
      <c r="PIW3" s="38"/>
      <c r="PIX3" s="38"/>
      <c r="PIY3" s="38"/>
      <c r="PIZ3" s="38"/>
      <c r="PJA3" s="38"/>
      <c r="PJB3" s="38"/>
      <c r="PJC3" s="38"/>
      <c r="PJD3" s="38"/>
      <c r="PJE3" s="38"/>
      <c r="PJF3" s="38"/>
      <c r="PJG3" s="38"/>
      <c r="PJH3" s="38"/>
      <c r="PJI3" s="38"/>
      <c r="PJJ3" s="38"/>
      <c r="PJK3" s="38"/>
      <c r="PJL3" s="38"/>
      <c r="PJM3" s="38"/>
      <c r="PJN3" s="38"/>
      <c r="PJO3" s="38"/>
      <c r="PJP3" s="38"/>
      <c r="PJQ3" s="38"/>
      <c r="PJR3" s="38"/>
      <c r="PJS3" s="38"/>
      <c r="PJT3" s="38"/>
      <c r="PJU3" s="38"/>
      <c r="PJV3" s="38"/>
      <c r="PJW3" s="38"/>
      <c r="PJX3" s="38"/>
      <c r="PJY3" s="38"/>
      <c r="PJZ3" s="38"/>
      <c r="PKA3" s="38"/>
      <c r="PKB3" s="38"/>
      <c r="PKC3" s="38"/>
      <c r="PKD3" s="38"/>
      <c r="PKE3" s="38"/>
      <c r="PKF3" s="38"/>
      <c r="PKG3" s="38"/>
      <c r="PKH3" s="38"/>
      <c r="PKI3" s="38"/>
      <c r="PKJ3" s="38"/>
      <c r="PKK3" s="38"/>
      <c r="PKL3" s="38"/>
      <c r="PKM3" s="38"/>
      <c r="PKN3" s="38"/>
      <c r="PKO3" s="38"/>
      <c r="PKP3" s="38"/>
      <c r="PKQ3" s="38"/>
      <c r="PKR3" s="38"/>
      <c r="PKS3" s="38"/>
      <c r="PKT3" s="38"/>
      <c r="PKU3" s="38"/>
      <c r="PKV3" s="38"/>
      <c r="PKW3" s="38"/>
      <c r="PKX3" s="38"/>
      <c r="PKY3" s="38"/>
      <c r="PKZ3" s="38"/>
      <c r="PLA3" s="38"/>
      <c r="PLB3" s="38"/>
      <c r="PLC3" s="38"/>
      <c r="PLD3" s="38"/>
      <c r="PLE3" s="38"/>
      <c r="PLF3" s="38"/>
      <c r="PLG3" s="38"/>
      <c r="PLH3" s="38"/>
      <c r="PLI3" s="38"/>
      <c r="PLJ3" s="38"/>
      <c r="PLK3" s="38"/>
      <c r="PLL3" s="38"/>
      <c r="PLM3" s="38"/>
      <c r="PLN3" s="38"/>
      <c r="PLO3" s="38"/>
      <c r="PLP3" s="38"/>
      <c r="PLQ3" s="38"/>
      <c r="PLR3" s="38"/>
      <c r="PLS3" s="38"/>
      <c r="PLT3" s="38"/>
      <c r="PLU3" s="38"/>
      <c r="PLV3" s="38"/>
      <c r="PLW3" s="38"/>
      <c r="PLX3" s="38"/>
      <c r="PLY3" s="38"/>
      <c r="PLZ3" s="38"/>
      <c r="PMA3" s="38"/>
      <c r="PMB3" s="38"/>
      <c r="PMC3" s="38"/>
      <c r="PMD3" s="38"/>
      <c r="PME3" s="38"/>
      <c r="PMF3" s="38"/>
      <c r="PMG3" s="38"/>
      <c r="PMH3" s="38"/>
      <c r="PMI3" s="38"/>
      <c r="PMJ3" s="38"/>
      <c r="PMK3" s="38"/>
      <c r="PML3" s="38"/>
      <c r="PMM3" s="38"/>
      <c r="PMN3" s="38"/>
      <c r="PMO3" s="38"/>
      <c r="PMP3" s="38"/>
      <c r="PMQ3" s="38"/>
      <c r="PMR3" s="38"/>
      <c r="PMS3" s="38"/>
      <c r="PMT3" s="38"/>
      <c r="PMU3" s="38"/>
      <c r="PMV3" s="38"/>
      <c r="PMW3" s="38"/>
      <c r="PMX3" s="38"/>
      <c r="PMY3" s="38"/>
      <c r="PMZ3" s="38"/>
      <c r="PNA3" s="38"/>
      <c r="PNB3" s="38"/>
      <c r="PNC3" s="38"/>
      <c r="PND3" s="38"/>
      <c r="PNE3" s="38"/>
      <c r="PNF3" s="38"/>
      <c r="PNG3" s="38"/>
      <c r="PNH3" s="38"/>
      <c r="PNI3" s="38"/>
      <c r="PNJ3" s="38"/>
      <c r="PNK3" s="38"/>
      <c r="PNL3" s="38"/>
      <c r="PNM3" s="38"/>
      <c r="PNN3" s="38"/>
      <c r="PNO3" s="38"/>
      <c r="PNP3" s="38"/>
      <c r="PNQ3" s="38"/>
      <c r="PNR3" s="38"/>
      <c r="PNS3" s="38"/>
      <c r="PNT3" s="38"/>
      <c r="PNU3" s="38"/>
      <c r="PNV3" s="38"/>
      <c r="PNW3" s="38"/>
      <c r="PNX3" s="38"/>
      <c r="PNY3" s="38"/>
      <c r="PNZ3" s="38"/>
      <c r="POA3" s="38"/>
      <c r="POB3" s="38"/>
      <c r="POC3" s="38"/>
      <c r="POD3" s="38"/>
      <c r="POE3" s="38"/>
      <c r="POF3" s="38"/>
      <c r="POG3" s="38"/>
      <c r="POH3" s="38"/>
      <c r="POI3" s="38"/>
      <c r="POJ3" s="38"/>
      <c r="POK3" s="38"/>
      <c r="POL3" s="38"/>
      <c r="POM3" s="38"/>
      <c r="PON3" s="38"/>
      <c r="POO3" s="38"/>
      <c r="POP3" s="38"/>
      <c r="POQ3" s="38"/>
      <c r="POR3" s="38"/>
      <c r="POS3" s="38"/>
      <c r="POT3" s="38"/>
      <c r="POU3" s="38"/>
      <c r="POV3" s="38"/>
      <c r="POW3" s="38"/>
      <c r="POX3" s="38"/>
      <c r="POY3" s="38"/>
      <c r="POZ3" s="38"/>
      <c r="PPA3" s="38"/>
      <c r="PPB3" s="38"/>
      <c r="PPC3" s="38"/>
      <c r="PPD3" s="38"/>
      <c r="PPE3" s="38"/>
      <c r="PPF3" s="38"/>
      <c r="PPG3" s="38"/>
      <c r="PPH3" s="38"/>
      <c r="PPI3" s="38"/>
      <c r="PPJ3" s="38"/>
      <c r="PPK3" s="38"/>
      <c r="PPL3" s="38"/>
      <c r="PPM3" s="38"/>
      <c r="PPN3" s="38"/>
      <c r="PPO3" s="38"/>
      <c r="PPP3" s="38"/>
      <c r="PPQ3" s="38"/>
      <c r="PPR3" s="38"/>
      <c r="PPS3" s="38"/>
      <c r="PPT3" s="38"/>
      <c r="PPU3" s="38"/>
      <c r="PPV3" s="38"/>
      <c r="PPW3" s="38"/>
      <c r="PPX3" s="38"/>
      <c r="PPY3" s="38"/>
      <c r="PPZ3" s="38"/>
      <c r="PQA3" s="38"/>
      <c r="PQB3" s="38"/>
      <c r="PQC3" s="38"/>
      <c r="PQD3" s="38"/>
      <c r="PQE3" s="38"/>
      <c r="PQF3" s="38"/>
      <c r="PQG3" s="38"/>
      <c r="PQH3" s="38"/>
      <c r="PQI3" s="38"/>
      <c r="PQJ3" s="38"/>
      <c r="PQK3" s="38"/>
      <c r="PQL3" s="38"/>
      <c r="PQM3" s="38"/>
      <c r="PQN3" s="38"/>
      <c r="PQO3" s="38"/>
      <c r="PQP3" s="38"/>
      <c r="PQQ3" s="38"/>
      <c r="PQR3" s="38"/>
      <c r="PQS3" s="38"/>
      <c r="PQT3" s="38"/>
      <c r="PQU3" s="38"/>
      <c r="PQV3" s="38"/>
      <c r="PQW3" s="38"/>
      <c r="PQX3" s="38"/>
      <c r="PQY3" s="38"/>
      <c r="PQZ3" s="38"/>
      <c r="PRA3" s="38"/>
      <c r="PRB3" s="38"/>
      <c r="PRC3" s="38"/>
      <c r="PRD3" s="38"/>
      <c r="PRE3" s="38"/>
      <c r="PRF3" s="38"/>
      <c r="PRG3" s="38"/>
      <c r="PRH3" s="38"/>
      <c r="PRI3" s="38"/>
      <c r="PRJ3" s="38"/>
      <c r="PRK3" s="38"/>
      <c r="PRL3" s="38"/>
      <c r="PRM3" s="38"/>
      <c r="PRN3" s="38"/>
      <c r="PRO3" s="38"/>
      <c r="PRP3" s="38"/>
      <c r="PRQ3" s="38"/>
      <c r="PRR3" s="38"/>
      <c r="PRS3" s="38"/>
      <c r="PRT3" s="38"/>
      <c r="PRU3" s="38"/>
      <c r="PRV3" s="38"/>
      <c r="PRW3" s="38"/>
      <c r="PRX3" s="38"/>
      <c r="PRY3" s="38"/>
      <c r="PRZ3" s="38"/>
      <c r="PSA3" s="38"/>
      <c r="PSB3" s="38"/>
      <c r="PSC3" s="38"/>
      <c r="PSD3" s="38"/>
      <c r="PSE3" s="38"/>
      <c r="PSF3" s="38"/>
      <c r="PSG3" s="38"/>
      <c r="PSH3" s="38"/>
      <c r="PSI3" s="38"/>
      <c r="PSJ3" s="38"/>
      <c r="PSK3" s="38"/>
      <c r="PSL3" s="38"/>
      <c r="PSM3" s="38"/>
      <c r="PSN3" s="38"/>
      <c r="PSO3" s="38"/>
      <c r="PSP3" s="38"/>
      <c r="PSQ3" s="38"/>
      <c r="PSR3" s="38"/>
      <c r="PSS3" s="38"/>
      <c r="PST3" s="38"/>
      <c r="PSU3" s="38"/>
      <c r="PSV3" s="38"/>
      <c r="PSW3" s="38"/>
      <c r="PSX3" s="38"/>
      <c r="PSY3" s="38"/>
      <c r="PSZ3" s="38"/>
      <c r="PTA3" s="38"/>
      <c r="PTB3" s="38"/>
      <c r="PTC3" s="38"/>
      <c r="PTD3" s="38"/>
      <c r="PTE3" s="38"/>
      <c r="PTF3" s="38"/>
      <c r="PTG3" s="38"/>
      <c r="PTH3" s="38"/>
      <c r="PTI3" s="38"/>
      <c r="PTJ3" s="38"/>
      <c r="PTK3" s="38"/>
      <c r="PTL3" s="38"/>
      <c r="PTM3" s="38"/>
      <c r="PTN3" s="38"/>
      <c r="PTO3" s="38"/>
      <c r="PTP3" s="38"/>
      <c r="PTQ3" s="38"/>
      <c r="PTR3" s="38"/>
      <c r="PTS3" s="38"/>
      <c r="PTT3" s="38"/>
      <c r="PTU3" s="38"/>
      <c r="PTV3" s="38"/>
      <c r="PTW3" s="38"/>
      <c r="PTX3" s="38"/>
      <c r="PTY3" s="38"/>
      <c r="PTZ3" s="38"/>
      <c r="PUA3" s="38"/>
      <c r="PUB3" s="38"/>
      <c r="PUC3" s="38"/>
      <c r="PUD3" s="38"/>
      <c r="PUE3" s="38"/>
      <c r="PUF3" s="38"/>
      <c r="PUG3" s="38"/>
      <c r="PUH3" s="38"/>
      <c r="PUI3" s="38"/>
      <c r="PUJ3" s="38"/>
      <c r="PUK3" s="38"/>
      <c r="PUL3" s="38"/>
      <c r="PUM3" s="38"/>
      <c r="PUN3" s="38"/>
      <c r="PUO3" s="38"/>
      <c r="PUP3" s="38"/>
      <c r="PUQ3" s="38"/>
      <c r="PUR3" s="38"/>
      <c r="PUS3" s="38"/>
      <c r="PUT3" s="38"/>
      <c r="PUU3" s="38"/>
      <c r="PUV3" s="38"/>
      <c r="PUW3" s="38"/>
      <c r="PUX3" s="38"/>
      <c r="PUY3" s="38"/>
      <c r="PUZ3" s="38"/>
      <c r="PVA3" s="38"/>
      <c r="PVB3" s="38"/>
      <c r="PVC3" s="38"/>
      <c r="PVD3" s="38"/>
      <c r="PVE3" s="38"/>
      <c r="PVF3" s="38"/>
      <c r="PVG3" s="38"/>
      <c r="PVH3" s="38"/>
      <c r="PVI3" s="38"/>
      <c r="PVJ3" s="38"/>
      <c r="PVK3" s="38"/>
      <c r="PVL3" s="38"/>
      <c r="PVM3" s="38"/>
      <c r="PVN3" s="38"/>
      <c r="PVO3" s="38"/>
      <c r="PVP3" s="38"/>
      <c r="PVQ3" s="38"/>
      <c r="PVR3" s="38"/>
      <c r="PVS3" s="38"/>
      <c r="PVT3" s="38"/>
      <c r="PVU3" s="38"/>
      <c r="PVV3" s="38"/>
      <c r="PVW3" s="38"/>
      <c r="PVX3" s="38"/>
      <c r="PVY3" s="38"/>
      <c r="PVZ3" s="38"/>
      <c r="PWA3" s="38"/>
      <c r="PWB3" s="38"/>
      <c r="PWC3" s="38"/>
      <c r="PWD3" s="38"/>
      <c r="PWE3" s="38"/>
      <c r="PWF3" s="38"/>
      <c r="PWG3" s="38"/>
      <c r="PWH3" s="38"/>
      <c r="PWI3" s="38"/>
      <c r="PWJ3" s="38"/>
      <c r="PWK3" s="38"/>
      <c r="PWL3" s="38"/>
      <c r="PWM3" s="38"/>
      <c r="PWN3" s="38"/>
      <c r="PWO3" s="38"/>
      <c r="PWP3" s="38"/>
      <c r="PWQ3" s="38"/>
      <c r="PWR3" s="38"/>
      <c r="PWS3" s="38"/>
      <c r="PWT3" s="38"/>
      <c r="PWU3" s="38"/>
      <c r="PWV3" s="38"/>
      <c r="PWW3" s="38"/>
      <c r="PWX3" s="38"/>
      <c r="PWY3" s="38"/>
      <c r="PWZ3" s="38"/>
      <c r="PXA3" s="38"/>
      <c r="PXB3" s="38"/>
      <c r="PXC3" s="38"/>
      <c r="PXD3" s="38"/>
      <c r="PXE3" s="38"/>
      <c r="PXF3" s="38"/>
      <c r="PXG3" s="38"/>
      <c r="PXH3" s="38"/>
      <c r="PXI3" s="38"/>
      <c r="PXJ3" s="38"/>
      <c r="PXK3" s="38"/>
      <c r="PXL3" s="38"/>
      <c r="PXM3" s="38"/>
      <c r="PXN3" s="38"/>
      <c r="PXO3" s="38"/>
      <c r="PXP3" s="38"/>
      <c r="PXQ3" s="38"/>
      <c r="PXR3" s="38"/>
      <c r="PXS3" s="38"/>
      <c r="PXT3" s="38"/>
      <c r="PXU3" s="38"/>
      <c r="PXV3" s="38"/>
      <c r="PXW3" s="38"/>
      <c r="PXX3" s="38"/>
      <c r="PXY3" s="38"/>
      <c r="PXZ3" s="38"/>
      <c r="PYA3" s="38"/>
      <c r="PYB3" s="38"/>
      <c r="PYC3" s="38"/>
      <c r="PYD3" s="38"/>
      <c r="PYE3" s="38"/>
      <c r="PYF3" s="38"/>
      <c r="PYG3" s="38"/>
      <c r="PYH3" s="38"/>
      <c r="PYI3" s="38"/>
      <c r="PYJ3" s="38"/>
      <c r="PYK3" s="38"/>
      <c r="PYL3" s="38"/>
      <c r="PYM3" s="38"/>
      <c r="PYN3" s="38"/>
      <c r="PYO3" s="38"/>
      <c r="PYP3" s="38"/>
      <c r="PYQ3" s="38"/>
      <c r="PYR3" s="38"/>
      <c r="PYS3" s="38"/>
      <c r="PYT3" s="38"/>
      <c r="PYU3" s="38"/>
      <c r="PYV3" s="38"/>
      <c r="PYW3" s="38"/>
      <c r="PYX3" s="38"/>
      <c r="PYY3" s="38"/>
      <c r="PYZ3" s="38"/>
      <c r="PZA3" s="38"/>
      <c r="PZB3" s="38"/>
      <c r="PZC3" s="38"/>
      <c r="PZD3" s="38"/>
      <c r="PZE3" s="38"/>
      <c r="PZF3" s="38"/>
      <c r="PZG3" s="38"/>
      <c r="PZH3" s="38"/>
      <c r="PZI3" s="38"/>
      <c r="PZJ3" s="38"/>
      <c r="PZK3" s="38"/>
      <c r="PZL3" s="38"/>
      <c r="PZM3" s="38"/>
      <c r="PZN3" s="38"/>
      <c r="PZO3" s="38"/>
      <c r="PZP3" s="38"/>
      <c r="PZQ3" s="38"/>
      <c r="PZR3" s="38"/>
      <c r="PZS3" s="38"/>
      <c r="PZT3" s="38"/>
      <c r="PZU3" s="38"/>
      <c r="PZV3" s="38"/>
      <c r="PZW3" s="38"/>
      <c r="PZX3" s="38"/>
      <c r="PZY3" s="38"/>
      <c r="PZZ3" s="38"/>
      <c r="QAA3" s="38"/>
      <c r="QAB3" s="38"/>
      <c r="QAC3" s="38"/>
      <c r="QAD3" s="38"/>
      <c r="QAE3" s="38"/>
      <c r="QAF3" s="38"/>
      <c r="QAG3" s="38"/>
      <c r="QAH3" s="38"/>
      <c r="QAI3" s="38"/>
      <c r="QAJ3" s="38"/>
      <c r="QAK3" s="38"/>
      <c r="QAL3" s="38"/>
      <c r="QAM3" s="38"/>
      <c r="QAN3" s="38"/>
      <c r="QAO3" s="38"/>
      <c r="QAP3" s="38"/>
      <c r="QAQ3" s="38"/>
      <c r="QAR3" s="38"/>
      <c r="QAS3" s="38"/>
      <c r="QAT3" s="38"/>
      <c r="QAU3" s="38"/>
      <c r="QAV3" s="38"/>
      <c r="QAW3" s="38"/>
      <c r="QAX3" s="38"/>
      <c r="QAY3" s="38"/>
      <c r="QAZ3" s="38"/>
      <c r="QBA3" s="38"/>
      <c r="QBB3" s="38"/>
      <c r="QBC3" s="38"/>
      <c r="QBD3" s="38"/>
      <c r="QBE3" s="38"/>
      <c r="QBF3" s="38"/>
      <c r="QBG3" s="38"/>
      <c r="QBH3" s="38"/>
      <c r="QBI3" s="38"/>
      <c r="QBJ3" s="38"/>
      <c r="QBK3" s="38"/>
      <c r="QBL3" s="38"/>
      <c r="QBM3" s="38"/>
      <c r="QBN3" s="38"/>
      <c r="QBO3" s="38"/>
      <c r="QBP3" s="38"/>
      <c r="QBQ3" s="38"/>
      <c r="QBR3" s="38"/>
      <c r="QBS3" s="38"/>
      <c r="QBT3" s="38"/>
      <c r="QBU3" s="38"/>
      <c r="QBV3" s="38"/>
      <c r="QBW3" s="38"/>
      <c r="QBX3" s="38"/>
      <c r="QBY3" s="38"/>
      <c r="QBZ3" s="38"/>
      <c r="QCA3" s="38"/>
      <c r="QCB3" s="38"/>
      <c r="QCC3" s="38"/>
      <c r="QCD3" s="38"/>
      <c r="QCE3" s="38"/>
      <c r="QCF3" s="38"/>
      <c r="QCG3" s="38"/>
      <c r="QCH3" s="38"/>
      <c r="QCI3" s="38"/>
      <c r="QCJ3" s="38"/>
      <c r="QCK3" s="38"/>
      <c r="QCL3" s="38"/>
      <c r="QCM3" s="38"/>
      <c r="QCN3" s="38"/>
      <c r="QCO3" s="38"/>
      <c r="QCP3" s="38"/>
      <c r="QCQ3" s="38"/>
      <c r="QCR3" s="38"/>
      <c r="QCS3" s="38"/>
      <c r="QCT3" s="38"/>
      <c r="QCU3" s="38"/>
      <c r="QCV3" s="38"/>
      <c r="QCW3" s="38"/>
      <c r="QCX3" s="38"/>
      <c r="QCY3" s="38"/>
      <c r="QCZ3" s="38"/>
      <c r="QDA3" s="38"/>
      <c r="QDB3" s="38"/>
      <c r="QDC3" s="38"/>
      <c r="QDD3" s="38"/>
      <c r="QDE3" s="38"/>
      <c r="QDF3" s="38"/>
      <c r="QDG3" s="38"/>
      <c r="QDH3" s="38"/>
      <c r="QDI3" s="38"/>
      <c r="QDJ3" s="38"/>
      <c r="QDK3" s="38"/>
      <c r="QDL3" s="38"/>
      <c r="QDM3" s="38"/>
      <c r="QDN3" s="38"/>
      <c r="QDO3" s="38"/>
      <c r="QDP3" s="38"/>
      <c r="QDQ3" s="38"/>
      <c r="QDR3" s="38"/>
      <c r="QDS3" s="38"/>
      <c r="QDT3" s="38"/>
      <c r="QDU3" s="38"/>
      <c r="QDV3" s="38"/>
      <c r="QDW3" s="38"/>
      <c r="QDX3" s="38"/>
      <c r="QDY3" s="38"/>
      <c r="QDZ3" s="38"/>
      <c r="QEA3" s="38"/>
      <c r="QEB3" s="38"/>
      <c r="QEC3" s="38"/>
      <c r="QED3" s="38"/>
      <c r="QEE3" s="38"/>
      <c r="QEF3" s="38"/>
      <c r="QEG3" s="38"/>
      <c r="QEH3" s="38"/>
      <c r="QEI3" s="38"/>
      <c r="QEJ3" s="38"/>
      <c r="QEK3" s="38"/>
      <c r="QEL3" s="38"/>
      <c r="QEM3" s="38"/>
      <c r="QEN3" s="38"/>
      <c r="QEO3" s="38"/>
      <c r="QEP3" s="38"/>
      <c r="QEQ3" s="38"/>
      <c r="QER3" s="38"/>
      <c r="QES3" s="38"/>
      <c r="QET3" s="38"/>
      <c r="QEU3" s="38"/>
      <c r="QEV3" s="38"/>
      <c r="QEW3" s="38"/>
      <c r="QEX3" s="38"/>
      <c r="QEY3" s="38"/>
      <c r="QEZ3" s="38"/>
      <c r="QFA3" s="38"/>
      <c r="QFB3" s="38"/>
      <c r="QFC3" s="38"/>
      <c r="QFD3" s="38"/>
      <c r="QFE3" s="38"/>
      <c r="QFF3" s="38"/>
      <c r="QFG3" s="38"/>
      <c r="QFH3" s="38"/>
      <c r="QFI3" s="38"/>
      <c r="QFJ3" s="38"/>
      <c r="QFK3" s="38"/>
      <c r="QFL3" s="38"/>
      <c r="QFM3" s="38"/>
      <c r="QFN3" s="38"/>
      <c r="QFO3" s="38"/>
      <c r="QFP3" s="38"/>
      <c r="QFQ3" s="38"/>
      <c r="QFR3" s="38"/>
      <c r="QFS3" s="38"/>
      <c r="QFT3" s="38"/>
      <c r="QFU3" s="38"/>
      <c r="QFV3" s="38"/>
      <c r="QFW3" s="38"/>
      <c r="QFX3" s="38"/>
      <c r="QFY3" s="38"/>
      <c r="QFZ3" s="38"/>
      <c r="QGA3" s="38"/>
      <c r="QGB3" s="38"/>
      <c r="QGC3" s="38"/>
      <c r="QGD3" s="38"/>
      <c r="QGE3" s="38"/>
      <c r="QGF3" s="38"/>
      <c r="QGG3" s="38"/>
      <c r="QGH3" s="38"/>
      <c r="QGI3" s="38"/>
      <c r="QGJ3" s="38"/>
      <c r="QGK3" s="38"/>
      <c r="QGL3" s="38"/>
      <c r="QGM3" s="38"/>
      <c r="QGN3" s="38"/>
      <c r="QGO3" s="38"/>
      <c r="QGP3" s="38"/>
      <c r="QGQ3" s="38"/>
      <c r="QGR3" s="38"/>
      <c r="QGS3" s="38"/>
      <c r="QGT3" s="38"/>
      <c r="QGU3" s="38"/>
      <c r="QGV3" s="38"/>
      <c r="QGW3" s="38"/>
      <c r="QGX3" s="38"/>
      <c r="QGY3" s="38"/>
      <c r="QGZ3" s="38"/>
      <c r="QHA3" s="38"/>
      <c r="QHB3" s="38"/>
      <c r="QHC3" s="38"/>
      <c r="QHD3" s="38"/>
      <c r="QHE3" s="38"/>
      <c r="QHF3" s="38"/>
      <c r="QHG3" s="38"/>
      <c r="QHH3" s="38"/>
      <c r="QHI3" s="38"/>
      <c r="QHJ3" s="38"/>
      <c r="QHK3" s="38"/>
      <c r="QHL3" s="38"/>
      <c r="QHM3" s="38"/>
      <c r="QHN3" s="38"/>
      <c r="QHO3" s="38"/>
      <c r="QHP3" s="38"/>
      <c r="QHQ3" s="38"/>
      <c r="QHR3" s="38"/>
      <c r="QHS3" s="38"/>
      <c r="QHT3" s="38"/>
      <c r="QHU3" s="38"/>
      <c r="QHV3" s="38"/>
      <c r="QHW3" s="38"/>
      <c r="QHX3" s="38"/>
      <c r="QHY3" s="38"/>
      <c r="QHZ3" s="38"/>
      <c r="QIA3" s="38"/>
      <c r="QIB3" s="38"/>
      <c r="QIC3" s="38"/>
      <c r="QID3" s="38"/>
      <c r="QIE3" s="38"/>
      <c r="QIF3" s="38"/>
      <c r="QIG3" s="38"/>
      <c r="QIH3" s="38"/>
      <c r="QII3" s="38"/>
      <c r="QIJ3" s="38"/>
      <c r="QIK3" s="38"/>
      <c r="QIL3" s="38"/>
      <c r="QIM3" s="38"/>
      <c r="QIN3" s="38"/>
      <c r="QIO3" s="38"/>
      <c r="QIP3" s="38"/>
      <c r="QIQ3" s="38"/>
      <c r="QIR3" s="38"/>
      <c r="QIS3" s="38"/>
      <c r="QIT3" s="38"/>
      <c r="QIU3" s="38"/>
      <c r="QIV3" s="38"/>
      <c r="QIW3" s="38"/>
      <c r="QIX3" s="38"/>
      <c r="QIY3" s="38"/>
      <c r="QIZ3" s="38"/>
      <c r="QJA3" s="38"/>
      <c r="QJB3" s="38"/>
      <c r="QJC3" s="38"/>
      <c r="QJD3" s="38"/>
      <c r="QJE3" s="38"/>
      <c r="QJF3" s="38"/>
      <c r="QJG3" s="38"/>
      <c r="QJH3" s="38"/>
      <c r="QJI3" s="38"/>
      <c r="QJJ3" s="38"/>
      <c r="QJK3" s="38"/>
      <c r="QJL3" s="38"/>
      <c r="QJM3" s="38"/>
      <c r="QJN3" s="38"/>
      <c r="QJO3" s="38"/>
      <c r="QJP3" s="38"/>
      <c r="QJQ3" s="38"/>
      <c r="QJR3" s="38"/>
      <c r="QJS3" s="38"/>
      <c r="QJT3" s="38"/>
      <c r="QJU3" s="38"/>
      <c r="QJV3" s="38"/>
      <c r="QJW3" s="38"/>
      <c r="QJX3" s="38"/>
      <c r="QJY3" s="38"/>
      <c r="QJZ3" s="38"/>
      <c r="QKA3" s="38"/>
      <c r="QKB3" s="38"/>
      <c r="QKC3" s="38"/>
      <c r="QKD3" s="38"/>
      <c r="QKE3" s="38"/>
      <c r="QKF3" s="38"/>
      <c r="QKG3" s="38"/>
      <c r="QKH3" s="38"/>
      <c r="QKI3" s="38"/>
      <c r="QKJ3" s="38"/>
      <c r="QKK3" s="38"/>
      <c r="QKL3" s="38"/>
      <c r="QKM3" s="38"/>
      <c r="QKN3" s="38"/>
      <c r="QKO3" s="38"/>
      <c r="QKP3" s="38"/>
      <c r="QKQ3" s="38"/>
      <c r="QKR3" s="38"/>
      <c r="QKS3" s="38"/>
      <c r="QKT3" s="38"/>
      <c r="QKU3" s="38"/>
      <c r="QKV3" s="38"/>
      <c r="QKW3" s="38"/>
      <c r="QKX3" s="38"/>
      <c r="QKY3" s="38"/>
      <c r="QKZ3" s="38"/>
      <c r="QLA3" s="38"/>
      <c r="QLB3" s="38"/>
      <c r="QLC3" s="38"/>
      <c r="QLD3" s="38"/>
      <c r="QLE3" s="38"/>
      <c r="QLF3" s="38"/>
      <c r="QLG3" s="38"/>
      <c r="QLH3" s="38"/>
      <c r="QLI3" s="38"/>
      <c r="QLJ3" s="38"/>
      <c r="QLK3" s="38"/>
      <c r="QLL3" s="38"/>
      <c r="QLM3" s="38"/>
      <c r="QLN3" s="38"/>
      <c r="QLO3" s="38"/>
      <c r="QLP3" s="38"/>
      <c r="QLQ3" s="38"/>
      <c r="QLR3" s="38"/>
      <c r="QLS3" s="38"/>
      <c r="QLT3" s="38"/>
      <c r="QLU3" s="38"/>
      <c r="QLV3" s="38"/>
      <c r="QLW3" s="38"/>
      <c r="QLX3" s="38"/>
      <c r="QLY3" s="38"/>
      <c r="QLZ3" s="38"/>
      <c r="QMA3" s="38"/>
      <c r="QMB3" s="38"/>
      <c r="QMC3" s="38"/>
      <c r="QMD3" s="38"/>
      <c r="QME3" s="38"/>
      <c r="QMF3" s="38"/>
      <c r="QMG3" s="38"/>
      <c r="QMH3" s="38"/>
      <c r="QMI3" s="38"/>
      <c r="QMJ3" s="38"/>
      <c r="QMK3" s="38"/>
      <c r="QML3" s="38"/>
      <c r="QMM3" s="38"/>
      <c r="QMN3" s="38"/>
      <c r="QMO3" s="38"/>
      <c r="QMP3" s="38"/>
      <c r="QMQ3" s="38"/>
      <c r="QMR3" s="38"/>
      <c r="QMS3" s="38"/>
      <c r="QMT3" s="38"/>
      <c r="QMU3" s="38"/>
      <c r="QMV3" s="38"/>
      <c r="QMW3" s="38"/>
      <c r="QMX3" s="38"/>
      <c r="QMY3" s="38"/>
      <c r="QMZ3" s="38"/>
      <c r="QNA3" s="38"/>
      <c r="QNB3" s="38"/>
      <c r="QNC3" s="38"/>
      <c r="QND3" s="38"/>
      <c r="QNE3" s="38"/>
      <c r="QNF3" s="38"/>
      <c r="QNG3" s="38"/>
      <c r="QNH3" s="38"/>
      <c r="QNI3" s="38"/>
      <c r="QNJ3" s="38"/>
      <c r="QNK3" s="38"/>
      <c r="QNL3" s="38"/>
      <c r="QNM3" s="38"/>
      <c r="QNN3" s="38"/>
      <c r="QNO3" s="38"/>
      <c r="QNP3" s="38"/>
      <c r="QNQ3" s="38"/>
      <c r="QNR3" s="38"/>
      <c r="QNS3" s="38"/>
      <c r="QNT3" s="38"/>
      <c r="QNU3" s="38"/>
      <c r="QNV3" s="38"/>
      <c r="QNW3" s="38"/>
      <c r="QNX3" s="38"/>
      <c r="QNY3" s="38"/>
      <c r="QNZ3" s="38"/>
      <c r="QOA3" s="38"/>
      <c r="QOB3" s="38"/>
      <c r="QOC3" s="38"/>
      <c r="QOD3" s="38"/>
      <c r="QOE3" s="38"/>
      <c r="QOF3" s="38"/>
      <c r="QOG3" s="38"/>
      <c r="QOH3" s="38"/>
      <c r="QOI3" s="38"/>
      <c r="QOJ3" s="38"/>
      <c r="QOK3" s="38"/>
      <c r="QOL3" s="38"/>
      <c r="QOM3" s="38"/>
      <c r="QON3" s="38"/>
      <c r="QOO3" s="38"/>
      <c r="QOP3" s="38"/>
      <c r="QOQ3" s="38"/>
      <c r="QOR3" s="38"/>
      <c r="QOS3" s="38"/>
      <c r="QOT3" s="38"/>
      <c r="QOU3" s="38"/>
      <c r="QOV3" s="38"/>
      <c r="QOW3" s="38"/>
      <c r="QOX3" s="38"/>
      <c r="QOY3" s="38"/>
      <c r="QOZ3" s="38"/>
      <c r="QPA3" s="38"/>
      <c r="QPB3" s="38"/>
      <c r="QPC3" s="38"/>
      <c r="QPD3" s="38"/>
      <c r="QPE3" s="38"/>
      <c r="QPF3" s="38"/>
      <c r="QPG3" s="38"/>
      <c r="QPH3" s="38"/>
      <c r="QPI3" s="38"/>
      <c r="QPJ3" s="38"/>
      <c r="QPK3" s="38"/>
      <c r="QPL3" s="38"/>
      <c r="QPM3" s="38"/>
      <c r="QPN3" s="38"/>
      <c r="QPO3" s="38"/>
      <c r="QPP3" s="38"/>
      <c r="QPQ3" s="38"/>
      <c r="QPR3" s="38"/>
      <c r="QPS3" s="38"/>
      <c r="QPT3" s="38"/>
      <c r="QPU3" s="38"/>
      <c r="QPV3" s="38"/>
      <c r="QPW3" s="38"/>
      <c r="QPX3" s="38"/>
      <c r="QPY3" s="38"/>
      <c r="QPZ3" s="38"/>
      <c r="QQA3" s="38"/>
      <c r="QQB3" s="38"/>
      <c r="QQC3" s="38"/>
      <c r="QQD3" s="38"/>
      <c r="QQE3" s="38"/>
      <c r="QQF3" s="38"/>
      <c r="QQG3" s="38"/>
      <c r="QQH3" s="38"/>
      <c r="QQI3" s="38"/>
      <c r="QQJ3" s="38"/>
      <c r="QQK3" s="38"/>
      <c r="QQL3" s="38"/>
      <c r="QQM3" s="38"/>
      <c r="QQN3" s="38"/>
      <c r="QQO3" s="38"/>
      <c r="QQP3" s="38"/>
      <c r="QQQ3" s="38"/>
      <c r="QQR3" s="38"/>
      <c r="QQS3" s="38"/>
      <c r="QQT3" s="38"/>
      <c r="QQU3" s="38"/>
      <c r="QQV3" s="38"/>
      <c r="QQW3" s="38"/>
      <c r="QQX3" s="38"/>
      <c r="QQY3" s="38"/>
      <c r="QQZ3" s="38"/>
      <c r="QRA3" s="38"/>
      <c r="QRB3" s="38"/>
      <c r="QRC3" s="38"/>
      <c r="QRD3" s="38"/>
      <c r="QRE3" s="38"/>
      <c r="QRF3" s="38"/>
      <c r="QRG3" s="38"/>
      <c r="QRH3" s="38"/>
      <c r="QRI3" s="38"/>
      <c r="QRJ3" s="38"/>
      <c r="QRK3" s="38"/>
      <c r="QRL3" s="38"/>
      <c r="QRM3" s="38"/>
      <c r="QRN3" s="38"/>
      <c r="QRO3" s="38"/>
      <c r="QRP3" s="38"/>
      <c r="QRQ3" s="38"/>
      <c r="QRR3" s="38"/>
      <c r="QRS3" s="38"/>
      <c r="QRT3" s="38"/>
      <c r="QRU3" s="38"/>
      <c r="QRV3" s="38"/>
      <c r="QRW3" s="38"/>
      <c r="QRX3" s="38"/>
      <c r="QRY3" s="38"/>
      <c r="QRZ3" s="38"/>
      <c r="QSA3" s="38"/>
      <c r="QSB3" s="38"/>
      <c r="QSC3" s="38"/>
      <c r="QSD3" s="38"/>
      <c r="QSE3" s="38"/>
      <c r="QSF3" s="38"/>
      <c r="QSG3" s="38"/>
      <c r="QSH3" s="38"/>
      <c r="QSI3" s="38"/>
      <c r="QSJ3" s="38"/>
      <c r="QSK3" s="38"/>
      <c r="QSL3" s="38"/>
      <c r="QSM3" s="38"/>
      <c r="QSN3" s="38"/>
      <c r="QSO3" s="38"/>
      <c r="QSP3" s="38"/>
      <c r="QSQ3" s="38"/>
      <c r="QSR3" s="38"/>
      <c r="QSS3" s="38"/>
      <c r="QST3" s="38"/>
      <c r="QSU3" s="38"/>
      <c r="QSV3" s="38"/>
      <c r="QSW3" s="38"/>
      <c r="QSX3" s="38"/>
      <c r="QSY3" s="38"/>
      <c r="QSZ3" s="38"/>
      <c r="QTA3" s="38"/>
      <c r="QTB3" s="38"/>
      <c r="QTC3" s="38"/>
      <c r="QTD3" s="38"/>
      <c r="QTE3" s="38"/>
      <c r="QTF3" s="38"/>
      <c r="QTG3" s="38"/>
      <c r="QTH3" s="38"/>
      <c r="QTI3" s="38"/>
      <c r="QTJ3" s="38"/>
      <c r="QTK3" s="38"/>
      <c r="QTL3" s="38"/>
      <c r="QTM3" s="38"/>
      <c r="QTN3" s="38"/>
      <c r="QTO3" s="38"/>
      <c r="QTP3" s="38"/>
      <c r="QTQ3" s="38"/>
      <c r="QTR3" s="38"/>
      <c r="QTS3" s="38"/>
      <c r="QTT3" s="38"/>
      <c r="QTU3" s="38"/>
      <c r="QTV3" s="38"/>
      <c r="QTW3" s="38"/>
      <c r="QTX3" s="38"/>
      <c r="QTY3" s="38"/>
      <c r="QTZ3" s="38"/>
      <c r="QUA3" s="38"/>
      <c r="QUB3" s="38"/>
      <c r="QUC3" s="38"/>
      <c r="QUD3" s="38"/>
      <c r="QUE3" s="38"/>
      <c r="QUF3" s="38"/>
      <c r="QUG3" s="38"/>
      <c r="QUH3" s="38"/>
      <c r="QUI3" s="38"/>
      <c r="QUJ3" s="38"/>
      <c r="QUK3" s="38"/>
      <c r="QUL3" s="38"/>
      <c r="QUM3" s="38"/>
      <c r="QUN3" s="38"/>
      <c r="QUO3" s="38"/>
      <c r="QUP3" s="38"/>
      <c r="QUQ3" s="38"/>
      <c r="QUR3" s="38"/>
      <c r="QUS3" s="38"/>
      <c r="QUT3" s="38"/>
      <c r="QUU3" s="38"/>
      <c r="QUV3" s="38"/>
      <c r="QUW3" s="38"/>
      <c r="QUX3" s="38"/>
      <c r="QUY3" s="38"/>
      <c r="QUZ3" s="38"/>
      <c r="QVA3" s="38"/>
      <c r="QVB3" s="38"/>
      <c r="QVC3" s="38"/>
      <c r="QVD3" s="38"/>
      <c r="QVE3" s="38"/>
      <c r="QVF3" s="38"/>
      <c r="QVG3" s="38"/>
      <c r="QVH3" s="38"/>
      <c r="QVI3" s="38"/>
      <c r="QVJ3" s="38"/>
      <c r="QVK3" s="38"/>
      <c r="QVL3" s="38"/>
      <c r="QVM3" s="38"/>
      <c r="QVN3" s="38"/>
      <c r="QVO3" s="38"/>
      <c r="QVP3" s="38"/>
      <c r="QVQ3" s="38"/>
      <c r="QVR3" s="38"/>
      <c r="QVS3" s="38"/>
      <c r="QVT3" s="38"/>
      <c r="QVU3" s="38"/>
      <c r="QVV3" s="38"/>
      <c r="QVW3" s="38"/>
      <c r="QVX3" s="38"/>
      <c r="QVY3" s="38"/>
      <c r="QVZ3" s="38"/>
      <c r="QWA3" s="38"/>
      <c r="QWB3" s="38"/>
      <c r="QWC3" s="38"/>
      <c r="QWD3" s="38"/>
      <c r="QWE3" s="38"/>
      <c r="QWF3" s="38"/>
      <c r="QWG3" s="38"/>
      <c r="QWH3" s="38"/>
      <c r="QWI3" s="38"/>
      <c r="QWJ3" s="38"/>
      <c r="QWK3" s="38"/>
      <c r="QWL3" s="38"/>
      <c r="QWM3" s="38"/>
      <c r="QWN3" s="38"/>
      <c r="QWO3" s="38"/>
      <c r="QWP3" s="38"/>
      <c r="QWQ3" s="38"/>
      <c r="QWR3" s="38"/>
      <c r="QWS3" s="38"/>
      <c r="QWT3" s="38"/>
      <c r="QWU3" s="38"/>
      <c r="QWV3" s="38"/>
      <c r="QWW3" s="38"/>
      <c r="QWX3" s="38"/>
      <c r="QWY3" s="38"/>
      <c r="QWZ3" s="38"/>
      <c r="QXA3" s="38"/>
      <c r="QXB3" s="38"/>
      <c r="QXC3" s="38"/>
      <c r="QXD3" s="38"/>
      <c r="QXE3" s="38"/>
      <c r="QXF3" s="38"/>
      <c r="QXG3" s="38"/>
      <c r="QXH3" s="38"/>
      <c r="QXI3" s="38"/>
      <c r="QXJ3" s="38"/>
      <c r="QXK3" s="38"/>
      <c r="QXL3" s="38"/>
      <c r="QXM3" s="38"/>
      <c r="QXN3" s="38"/>
      <c r="QXO3" s="38"/>
      <c r="QXP3" s="38"/>
      <c r="QXQ3" s="38"/>
      <c r="QXR3" s="38"/>
      <c r="QXS3" s="38"/>
      <c r="QXT3" s="38"/>
      <c r="QXU3" s="38"/>
      <c r="QXV3" s="38"/>
      <c r="QXW3" s="38"/>
      <c r="QXX3" s="38"/>
      <c r="QXY3" s="38"/>
      <c r="QXZ3" s="38"/>
      <c r="QYA3" s="38"/>
      <c r="QYB3" s="38"/>
      <c r="QYC3" s="38"/>
      <c r="QYD3" s="38"/>
      <c r="QYE3" s="38"/>
      <c r="QYF3" s="38"/>
      <c r="QYG3" s="38"/>
      <c r="QYH3" s="38"/>
      <c r="QYI3" s="38"/>
      <c r="QYJ3" s="38"/>
      <c r="QYK3" s="38"/>
      <c r="QYL3" s="38"/>
      <c r="QYM3" s="38"/>
      <c r="QYN3" s="38"/>
      <c r="QYO3" s="38"/>
      <c r="QYP3" s="38"/>
      <c r="QYQ3" s="38"/>
      <c r="QYR3" s="38"/>
      <c r="QYS3" s="38"/>
      <c r="QYT3" s="38"/>
      <c r="QYU3" s="38"/>
      <c r="QYV3" s="38"/>
      <c r="QYW3" s="38"/>
      <c r="QYX3" s="38"/>
      <c r="QYY3" s="38"/>
      <c r="QYZ3" s="38"/>
      <c r="QZA3" s="38"/>
      <c r="QZB3" s="38"/>
      <c r="QZC3" s="38"/>
      <c r="QZD3" s="38"/>
      <c r="QZE3" s="38"/>
      <c r="QZF3" s="38"/>
      <c r="QZG3" s="38"/>
      <c r="QZH3" s="38"/>
      <c r="QZI3" s="38"/>
      <c r="QZJ3" s="38"/>
      <c r="QZK3" s="38"/>
      <c r="QZL3" s="38"/>
      <c r="QZM3" s="38"/>
      <c r="QZN3" s="38"/>
      <c r="QZO3" s="38"/>
      <c r="QZP3" s="38"/>
      <c r="QZQ3" s="38"/>
      <c r="QZR3" s="38"/>
      <c r="QZS3" s="38"/>
      <c r="QZT3" s="38"/>
      <c r="QZU3" s="38"/>
      <c r="QZV3" s="38"/>
      <c r="QZW3" s="38"/>
      <c r="QZX3" s="38"/>
      <c r="QZY3" s="38"/>
      <c r="QZZ3" s="38"/>
      <c r="RAA3" s="38"/>
      <c r="RAB3" s="38"/>
      <c r="RAC3" s="38"/>
      <c r="RAD3" s="38"/>
      <c r="RAE3" s="38"/>
      <c r="RAF3" s="38"/>
      <c r="RAG3" s="38"/>
      <c r="RAH3" s="38"/>
      <c r="RAI3" s="38"/>
      <c r="RAJ3" s="38"/>
      <c r="RAK3" s="38"/>
      <c r="RAL3" s="38"/>
      <c r="RAM3" s="38"/>
      <c r="RAN3" s="38"/>
      <c r="RAO3" s="38"/>
      <c r="RAP3" s="38"/>
      <c r="RAQ3" s="38"/>
      <c r="RAR3" s="38"/>
      <c r="RAS3" s="38"/>
      <c r="RAT3" s="38"/>
      <c r="RAU3" s="38"/>
      <c r="RAV3" s="38"/>
      <c r="RAW3" s="38"/>
      <c r="RAX3" s="38"/>
      <c r="RAY3" s="38"/>
      <c r="RAZ3" s="38"/>
      <c r="RBA3" s="38"/>
      <c r="RBB3" s="38"/>
      <c r="RBC3" s="38"/>
      <c r="RBD3" s="38"/>
      <c r="RBE3" s="38"/>
      <c r="RBF3" s="38"/>
      <c r="RBG3" s="38"/>
      <c r="RBH3" s="38"/>
      <c r="RBI3" s="38"/>
      <c r="RBJ3" s="38"/>
      <c r="RBK3" s="38"/>
      <c r="RBL3" s="38"/>
      <c r="RBM3" s="38"/>
      <c r="RBN3" s="38"/>
      <c r="RBO3" s="38"/>
      <c r="RBP3" s="38"/>
      <c r="RBQ3" s="38"/>
      <c r="RBR3" s="38"/>
      <c r="RBS3" s="38"/>
      <c r="RBT3" s="38"/>
      <c r="RBU3" s="38"/>
      <c r="RBV3" s="38"/>
      <c r="RBW3" s="38"/>
      <c r="RBX3" s="38"/>
      <c r="RBY3" s="38"/>
      <c r="RBZ3" s="38"/>
      <c r="RCA3" s="38"/>
      <c r="RCB3" s="38"/>
      <c r="RCC3" s="38"/>
      <c r="RCD3" s="38"/>
      <c r="RCE3" s="38"/>
      <c r="RCF3" s="38"/>
      <c r="RCG3" s="38"/>
      <c r="RCH3" s="38"/>
      <c r="RCI3" s="38"/>
      <c r="RCJ3" s="38"/>
      <c r="RCK3" s="38"/>
      <c r="RCL3" s="38"/>
      <c r="RCM3" s="38"/>
      <c r="RCN3" s="38"/>
      <c r="RCO3" s="38"/>
      <c r="RCP3" s="38"/>
      <c r="RCQ3" s="38"/>
      <c r="RCR3" s="38"/>
      <c r="RCS3" s="38"/>
      <c r="RCT3" s="38"/>
      <c r="RCU3" s="38"/>
      <c r="RCV3" s="38"/>
      <c r="RCW3" s="38"/>
      <c r="RCX3" s="38"/>
      <c r="RCY3" s="38"/>
      <c r="RCZ3" s="38"/>
      <c r="RDA3" s="38"/>
      <c r="RDB3" s="38"/>
      <c r="RDC3" s="38"/>
      <c r="RDD3" s="38"/>
      <c r="RDE3" s="38"/>
      <c r="RDF3" s="38"/>
      <c r="RDG3" s="38"/>
      <c r="RDH3" s="38"/>
      <c r="RDI3" s="38"/>
      <c r="RDJ3" s="38"/>
      <c r="RDK3" s="38"/>
      <c r="RDL3" s="38"/>
      <c r="RDM3" s="38"/>
      <c r="RDN3" s="38"/>
      <c r="RDO3" s="38"/>
      <c r="RDP3" s="38"/>
      <c r="RDQ3" s="38"/>
      <c r="RDR3" s="38"/>
      <c r="RDS3" s="38"/>
      <c r="RDT3" s="38"/>
      <c r="RDU3" s="38"/>
      <c r="RDV3" s="38"/>
      <c r="RDW3" s="38"/>
      <c r="RDX3" s="38"/>
      <c r="RDY3" s="38"/>
      <c r="RDZ3" s="38"/>
      <c r="REA3" s="38"/>
      <c r="REB3" s="38"/>
      <c r="REC3" s="38"/>
      <c r="RED3" s="38"/>
      <c r="REE3" s="38"/>
      <c r="REF3" s="38"/>
      <c r="REG3" s="38"/>
      <c r="REH3" s="38"/>
      <c r="REI3" s="38"/>
      <c r="REJ3" s="38"/>
      <c r="REK3" s="38"/>
      <c r="REL3" s="38"/>
      <c r="REM3" s="38"/>
      <c r="REN3" s="38"/>
      <c r="REO3" s="38"/>
      <c r="REP3" s="38"/>
      <c r="REQ3" s="38"/>
      <c r="RER3" s="38"/>
      <c r="RES3" s="38"/>
      <c r="RET3" s="38"/>
      <c r="REU3" s="38"/>
      <c r="REV3" s="38"/>
      <c r="REW3" s="38"/>
      <c r="REX3" s="38"/>
      <c r="REY3" s="38"/>
      <c r="REZ3" s="38"/>
      <c r="RFA3" s="38"/>
      <c r="RFB3" s="38"/>
      <c r="RFC3" s="38"/>
      <c r="RFD3" s="38"/>
      <c r="RFE3" s="38"/>
      <c r="RFF3" s="38"/>
      <c r="RFG3" s="38"/>
      <c r="RFH3" s="38"/>
      <c r="RFI3" s="38"/>
      <c r="RFJ3" s="38"/>
      <c r="RFK3" s="38"/>
      <c r="RFL3" s="38"/>
      <c r="RFM3" s="38"/>
      <c r="RFN3" s="38"/>
      <c r="RFO3" s="38"/>
      <c r="RFP3" s="38"/>
      <c r="RFQ3" s="38"/>
      <c r="RFR3" s="38"/>
      <c r="RFS3" s="38"/>
      <c r="RFT3" s="38"/>
      <c r="RFU3" s="38"/>
      <c r="RFV3" s="38"/>
      <c r="RFW3" s="38"/>
      <c r="RFX3" s="38"/>
      <c r="RFY3" s="38"/>
      <c r="RFZ3" s="38"/>
      <c r="RGA3" s="38"/>
      <c r="RGB3" s="38"/>
      <c r="RGC3" s="38"/>
      <c r="RGD3" s="38"/>
      <c r="RGE3" s="38"/>
      <c r="RGF3" s="38"/>
      <c r="RGG3" s="38"/>
      <c r="RGH3" s="38"/>
      <c r="RGI3" s="38"/>
      <c r="RGJ3" s="38"/>
      <c r="RGK3" s="38"/>
      <c r="RGL3" s="38"/>
      <c r="RGM3" s="38"/>
      <c r="RGN3" s="38"/>
      <c r="RGO3" s="38"/>
      <c r="RGP3" s="38"/>
      <c r="RGQ3" s="38"/>
      <c r="RGR3" s="38"/>
      <c r="RGS3" s="38"/>
      <c r="RGT3" s="38"/>
      <c r="RGU3" s="38"/>
      <c r="RGV3" s="38"/>
      <c r="RGW3" s="38"/>
      <c r="RGX3" s="38"/>
      <c r="RGY3" s="38"/>
      <c r="RGZ3" s="38"/>
      <c r="RHA3" s="38"/>
      <c r="RHB3" s="38"/>
      <c r="RHC3" s="38"/>
      <c r="RHD3" s="38"/>
      <c r="RHE3" s="38"/>
      <c r="RHF3" s="38"/>
      <c r="RHG3" s="38"/>
      <c r="RHH3" s="38"/>
      <c r="RHI3" s="38"/>
      <c r="RHJ3" s="38"/>
      <c r="RHK3" s="38"/>
      <c r="RHL3" s="38"/>
      <c r="RHM3" s="38"/>
      <c r="RHN3" s="38"/>
      <c r="RHO3" s="38"/>
      <c r="RHP3" s="38"/>
      <c r="RHQ3" s="38"/>
      <c r="RHR3" s="38"/>
      <c r="RHS3" s="38"/>
      <c r="RHT3" s="38"/>
      <c r="RHU3" s="38"/>
      <c r="RHV3" s="38"/>
      <c r="RHW3" s="38"/>
      <c r="RHX3" s="38"/>
      <c r="RHY3" s="38"/>
      <c r="RHZ3" s="38"/>
      <c r="RIA3" s="38"/>
      <c r="RIB3" s="38"/>
      <c r="RIC3" s="38"/>
      <c r="RID3" s="38"/>
      <c r="RIE3" s="38"/>
      <c r="RIF3" s="38"/>
      <c r="RIG3" s="38"/>
      <c r="RIH3" s="38"/>
      <c r="RII3" s="38"/>
      <c r="RIJ3" s="38"/>
      <c r="RIK3" s="38"/>
      <c r="RIL3" s="38"/>
      <c r="RIM3" s="38"/>
      <c r="RIN3" s="38"/>
      <c r="RIO3" s="38"/>
      <c r="RIP3" s="38"/>
      <c r="RIQ3" s="38"/>
      <c r="RIR3" s="38"/>
      <c r="RIS3" s="38"/>
      <c r="RIT3" s="38"/>
      <c r="RIU3" s="38"/>
      <c r="RIV3" s="38"/>
      <c r="RIW3" s="38"/>
      <c r="RIX3" s="38"/>
      <c r="RIY3" s="38"/>
      <c r="RIZ3" s="38"/>
      <c r="RJA3" s="38"/>
      <c r="RJB3" s="38"/>
      <c r="RJC3" s="38"/>
      <c r="RJD3" s="38"/>
      <c r="RJE3" s="38"/>
      <c r="RJF3" s="38"/>
      <c r="RJG3" s="38"/>
      <c r="RJH3" s="38"/>
      <c r="RJI3" s="38"/>
      <c r="RJJ3" s="38"/>
      <c r="RJK3" s="38"/>
      <c r="RJL3" s="38"/>
      <c r="RJM3" s="38"/>
      <c r="RJN3" s="38"/>
      <c r="RJO3" s="38"/>
      <c r="RJP3" s="38"/>
      <c r="RJQ3" s="38"/>
      <c r="RJR3" s="38"/>
      <c r="RJS3" s="38"/>
      <c r="RJT3" s="38"/>
      <c r="RJU3" s="38"/>
      <c r="RJV3" s="38"/>
      <c r="RJW3" s="38"/>
      <c r="RJX3" s="38"/>
      <c r="RJY3" s="38"/>
      <c r="RJZ3" s="38"/>
      <c r="RKA3" s="38"/>
      <c r="RKB3" s="38"/>
      <c r="RKC3" s="38"/>
      <c r="RKD3" s="38"/>
      <c r="RKE3" s="38"/>
      <c r="RKF3" s="38"/>
      <c r="RKG3" s="38"/>
      <c r="RKH3" s="38"/>
      <c r="RKI3" s="38"/>
      <c r="RKJ3" s="38"/>
      <c r="RKK3" s="38"/>
      <c r="RKL3" s="38"/>
      <c r="RKM3" s="38"/>
      <c r="RKN3" s="38"/>
      <c r="RKO3" s="38"/>
      <c r="RKP3" s="38"/>
      <c r="RKQ3" s="38"/>
      <c r="RKR3" s="38"/>
      <c r="RKS3" s="38"/>
      <c r="RKT3" s="38"/>
      <c r="RKU3" s="38"/>
      <c r="RKV3" s="38"/>
      <c r="RKW3" s="38"/>
      <c r="RKX3" s="38"/>
      <c r="RKY3" s="38"/>
      <c r="RKZ3" s="38"/>
      <c r="RLA3" s="38"/>
      <c r="RLB3" s="38"/>
      <c r="RLC3" s="38"/>
      <c r="RLD3" s="38"/>
      <c r="RLE3" s="38"/>
      <c r="RLF3" s="38"/>
      <c r="RLG3" s="38"/>
      <c r="RLH3" s="38"/>
      <c r="RLI3" s="38"/>
      <c r="RLJ3" s="38"/>
      <c r="RLK3" s="38"/>
      <c r="RLL3" s="38"/>
      <c r="RLM3" s="38"/>
      <c r="RLN3" s="38"/>
      <c r="RLO3" s="38"/>
      <c r="RLP3" s="38"/>
      <c r="RLQ3" s="38"/>
      <c r="RLR3" s="38"/>
      <c r="RLS3" s="38"/>
      <c r="RLT3" s="38"/>
      <c r="RLU3" s="38"/>
      <c r="RLV3" s="38"/>
      <c r="RLW3" s="38"/>
      <c r="RLX3" s="38"/>
      <c r="RLY3" s="38"/>
      <c r="RLZ3" s="38"/>
      <c r="RMA3" s="38"/>
      <c r="RMB3" s="38"/>
      <c r="RMC3" s="38"/>
      <c r="RMD3" s="38"/>
      <c r="RME3" s="38"/>
      <c r="RMF3" s="38"/>
      <c r="RMG3" s="38"/>
      <c r="RMH3" s="38"/>
      <c r="RMI3" s="38"/>
      <c r="RMJ3" s="38"/>
      <c r="RMK3" s="38"/>
      <c r="RML3" s="38"/>
      <c r="RMM3" s="38"/>
      <c r="RMN3" s="38"/>
      <c r="RMO3" s="38"/>
      <c r="RMP3" s="38"/>
      <c r="RMQ3" s="38"/>
      <c r="RMR3" s="38"/>
      <c r="RMS3" s="38"/>
      <c r="RMT3" s="38"/>
      <c r="RMU3" s="38"/>
      <c r="RMV3" s="38"/>
      <c r="RMW3" s="38"/>
      <c r="RMX3" s="38"/>
      <c r="RMY3" s="38"/>
      <c r="RMZ3" s="38"/>
      <c r="RNA3" s="38"/>
      <c r="RNB3" s="38"/>
      <c r="RNC3" s="38"/>
      <c r="RND3" s="38"/>
      <c r="RNE3" s="38"/>
      <c r="RNF3" s="38"/>
      <c r="RNG3" s="38"/>
      <c r="RNH3" s="38"/>
      <c r="RNI3" s="38"/>
      <c r="RNJ3" s="38"/>
      <c r="RNK3" s="38"/>
      <c r="RNL3" s="38"/>
      <c r="RNM3" s="38"/>
      <c r="RNN3" s="38"/>
      <c r="RNO3" s="38"/>
      <c r="RNP3" s="38"/>
      <c r="RNQ3" s="38"/>
      <c r="RNR3" s="38"/>
      <c r="RNS3" s="38"/>
      <c r="RNT3" s="38"/>
      <c r="RNU3" s="38"/>
      <c r="RNV3" s="38"/>
      <c r="RNW3" s="38"/>
      <c r="RNX3" s="38"/>
      <c r="RNY3" s="38"/>
      <c r="RNZ3" s="38"/>
      <c r="ROA3" s="38"/>
      <c r="ROB3" s="38"/>
      <c r="ROC3" s="38"/>
      <c r="ROD3" s="38"/>
      <c r="ROE3" s="38"/>
      <c r="ROF3" s="38"/>
      <c r="ROG3" s="38"/>
      <c r="ROH3" s="38"/>
      <c r="ROI3" s="38"/>
      <c r="ROJ3" s="38"/>
      <c r="ROK3" s="38"/>
      <c r="ROL3" s="38"/>
      <c r="ROM3" s="38"/>
      <c r="RON3" s="38"/>
      <c r="ROO3" s="38"/>
      <c r="ROP3" s="38"/>
      <c r="ROQ3" s="38"/>
      <c r="ROR3" s="38"/>
      <c r="ROS3" s="38"/>
      <c r="ROT3" s="38"/>
      <c r="ROU3" s="38"/>
      <c r="ROV3" s="38"/>
      <c r="ROW3" s="38"/>
      <c r="ROX3" s="38"/>
      <c r="ROY3" s="38"/>
      <c r="ROZ3" s="38"/>
      <c r="RPA3" s="38"/>
      <c r="RPB3" s="38"/>
      <c r="RPC3" s="38"/>
      <c r="RPD3" s="38"/>
      <c r="RPE3" s="38"/>
      <c r="RPF3" s="38"/>
      <c r="RPG3" s="38"/>
      <c r="RPH3" s="38"/>
      <c r="RPI3" s="38"/>
      <c r="RPJ3" s="38"/>
      <c r="RPK3" s="38"/>
      <c r="RPL3" s="38"/>
      <c r="RPM3" s="38"/>
      <c r="RPN3" s="38"/>
      <c r="RPO3" s="38"/>
      <c r="RPP3" s="38"/>
      <c r="RPQ3" s="38"/>
      <c r="RPR3" s="38"/>
      <c r="RPS3" s="38"/>
      <c r="RPT3" s="38"/>
      <c r="RPU3" s="38"/>
      <c r="RPV3" s="38"/>
      <c r="RPW3" s="38"/>
      <c r="RPX3" s="38"/>
      <c r="RPY3" s="38"/>
      <c r="RPZ3" s="38"/>
      <c r="RQA3" s="38"/>
      <c r="RQB3" s="38"/>
      <c r="RQC3" s="38"/>
      <c r="RQD3" s="38"/>
      <c r="RQE3" s="38"/>
      <c r="RQF3" s="38"/>
      <c r="RQG3" s="38"/>
      <c r="RQH3" s="38"/>
      <c r="RQI3" s="38"/>
      <c r="RQJ3" s="38"/>
      <c r="RQK3" s="38"/>
      <c r="RQL3" s="38"/>
      <c r="RQM3" s="38"/>
      <c r="RQN3" s="38"/>
      <c r="RQO3" s="38"/>
      <c r="RQP3" s="38"/>
      <c r="RQQ3" s="38"/>
      <c r="RQR3" s="38"/>
      <c r="RQS3" s="38"/>
      <c r="RQT3" s="38"/>
      <c r="RQU3" s="38"/>
      <c r="RQV3" s="38"/>
      <c r="RQW3" s="38"/>
      <c r="RQX3" s="38"/>
      <c r="RQY3" s="38"/>
      <c r="RQZ3" s="38"/>
      <c r="RRA3" s="38"/>
      <c r="RRB3" s="38"/>
      <c r="RRC3" s="38"/>
      <c r="RRD3" s="38"/>
      <c r="RRE3" s="38"/>
      <c r="RRF3" s="38"/>
      <c r="RRG3" s="38"/>
      <c r="RRH3" s="38"/>
      <c r="RRI3" s="38"/>
      <c r="RRJ3" s="38"/>
      <c r="RRK3" s="38"/>
      <c r="RRL3" s="38"/>
      <c r="RRM3" s="38"/>
      <c r="RRN3" s="38"/>
      <c r="RRO3" s="38"/>
      <c r="RRP3" s="38"/>
      <c r="RRQ3" s="38"/>
      <c r="RRR3" s="38"/>
      <c r="RRS3" s="38"/>
      <c r="RRT3" s="38"/>
      <c r="RRU3" s="38"/>
      <c r="RRV3" s="38"/>
      <c r="RRW3" s="38"/>
      <c r="RRX3" s="38"/>
      <c r="RRY3" s="38"/>
      <c r="RRZ3" s="38"/>
      <c r="RSA3" s="38"/>
      <c r="RSB3" s="38"/>
      <c r="RSC3" s="38"/>
      <c r="RSD3" s="38"/>
      <c r="RSE3" s="38"/>
      <c r="RSF3" s="38"/>
      <c r="RSG3" s="38"/>
      <c r="RSH3" s="38"/>
      <c r="RSI3" s="38"/>
      <c r="RSJ3" s="38"/>
      <c r="RSK3" s="38"/>
      <c r="RSL3" s="38"/>
      <c r="RSM3" s="38"/>
      <c r="RSN3" s="38"/>
      <c r="RSO3" s="38"/>
      <c r="RSP3" s="38"/>
      <c r="RSQ3" s="38"/>
      <c r="RSR3" s="38"/>
      <c r="RSS3" s="38"/>
      <c r="RST3" s="38"/>
      <c r="RSU3" s="38"/>
      <c r="RSV3" s="38"/>
      <c r="RSW3" s="38"/>
      <c r="RSX3" s="38"/>
      <c r="RSY3" s="38"/>
      <c r="RSZ3" s="38"/>
      <c r="RTA3" s="38"/>
      <c r="RTB3" s="38"/>
      <c r="RTC3" s="38"/>
      <c r="RTD3" s="38"/>
      <c r="RTE3" s="38"/>
      <c r="RTF3" s="38"/>
      <c r="RTG3" s="38"/>
      <c r="RTH3" s="38"/>
      <c r="RTI3" s="38"/>
      <c r="RTJ3" s="38"/>
      <c r="RTK3" s="38"/>
      <c r="RTL3" s="38"/>
      <c r="RTM3" s="38"/>
      <c r="RTN3" s="38"/>
      <c r="RTO3" s="38"/>
      <c r="RTP3" s="38"/>
      <c r="RTQ3" s="38"/>
      <c r="RTR3" s="38"/>
      <c r="RTS3" s="38"/>
      <c r="RTT3" s="38"/>
      <c r="RTU3" s="38"/>
      <c r="RTV3" s="38"/>
      <c r="RTW3" s="38"/>
      <c r="RTX3" s="38"/>
      <c r="RTY3" s="38"/>
      <c r="RTZ3" s="38"/>
      <c r="RUA3" s="38"/>
      <c r="RUB3" s="38"/>
      <c r="RUC3" s="38"/>
      <c r="RUD3" s="38"/>
      <c r="RUE3" s="38"/>
      <c r="RUF3" s="38"/>
      <c r="RUG3" s="38"/>
      <c r="RUH3" s="38"/>
      <c r="RUI3" s="38"/>
      <c r="RUJ3" s="38"/>
      <c r="RUK3" s="38"/>
      <c r="RUL3" s="38"/>
      <c r="RUM3" s="38"/>
      <c r="RUN3" s="38"/>
      <c r="RUO3" s="38"/>
      <c r="RUP3" s="38"/>
      <c r="RUQ3" s="38"/>
      <c r="RUR3" s="38"/>
      <c r="RUS3" s="38"/>
      <c r="RUT3" s="38"/>
      <c r="RUU3" s="38"/>
      <c r="RUV3" s="38"/>
      <c r="RUW3" s="38"/>
      <c r="RUX3" s="38"/>
      <c r="RUY3" s="38"/>
      <c r="RUZ3" s="38"/>
      <c r="RVA3" s="38"/>
      <c r="RVB3" s="38"/>
      <c r="RVC3" s="38"/>
      <c r="RVD3" s="38"/>
      <c r="RVE3" s="38"/>
      <c r="RVF3" s="38"/>
      <c r="RVG3" s="38"/>
      <c r="RVH3" s="38"/>
      <c r="RVI3" s="38"/>
      <c r="RVJ3" s="38"/>
      <c r="RVK3" s="38"/>
      <c r="RVL3" s="38"/>
      <c r="RVM3" s="38"/>
      <c r="RVN3" s="38"/>
      <c r="RVO3" s="38"/>
      <c r="RVP3" s="38"/>
      <c r="RVQ3" s="38"/>
      <c r="RVR3" s="38"/>
      <c r="RVS3" s="38"/>
      <c r="RVT3" s="38"/>
      <c r="RVU3" s="38"/>
      <c r="RVV3" s="38"/>
      <c r="RVW3" s="38"/>
      <c r="RVX3" s="38"/>
      <c r="RVY3" s="38"/>
      <c r="RVZ3" s="38"/>
      <c r="RWA3" s="38"/>
      <c r="RWB3" s="38"/>
      <c r="RWC3" s="38"/>
      <c r="RWD3" s="38"/>
      <c r="RWE3" s="38"/>
      <c r="RWF3" s="38"/>
      <c r="RWG3" s="38"/>
      <c r="RWH3" s="38"/>
      <c r="RWI3" s="38"/>
      <c r="RWJ3" s="38"/>
      <c r="RWK3" s="38"/>
      <c r="RWL3" s="38"/>
      <c r="RWM3" s="38"/>
      <c r="RWN3" s="38"/>
      <c r="RWO3" s="38"/>
      <c r="RWP3" s="38"/>
      <c r="RWQ3" s="38"/>
      <c r="RWR3" s="38"/>
      <c r="RWS3" s="38"/>
      <c r="RWT3" s="38"/>
      <c r="RWU3" s="38"/>
      <c r="RWV3" s="38"/>
      <c r="RWW3" s="38"/>
      <c r="RWX3" s="38"/>
      <c r="RWY3" s="38"/>
      <c r="RWZ3" s="38"/>
      <c r="RXA3" s="38"/>
      <c r="RXB3" s="38"/>
      <c r="RXC3" s="38"/>
      <c r="RXD3" s="38"/>
      <c r="RXE3" s="38"/>
      <c r="RXF3" s="38"/>
      <c r="RXG3" s="38"/>
      <c r="RXH3" s="38"/>
      <c r="RXI3" s="38"/>
      <c r="RXJ3" s="38"/>
      <c r="RXK3" s="38"/>
      <c r="RXL3" s="38"/>
      <c r="RXM3" s="38"/>
      <c r="RXN3" s="38"/>
      <c r="RXO3" s="38"/>
      <c r="RXP3" s="38"/>
      <c r="RXQ3" s="38"/>
      <c r="RXR3" s="38"/>
      <c r="RXS3" s="38"/>
      <c r="RXT3" s="38"/>
      <c r="RXU3" s="38"/>
      <c r="RXV3" s="38"/>
      <c r="RXW3" s="38"/>
      <c r="RXX3" s="38"/>
      <c r="RXY3" s="38"/>
      <c r="RXZ3" s="38"/>
      <c r="RYA3" s="38"/>
      <c r="RYB3" s="38"/>
      <c r="RYC3" s="38"/>
      <c r="RYD3" s="38"/>
      <c r="RYE3" s="38"/>
      <c r="RYF3" s="38"/>
      <c r="RYG3" s="38"/>
      <c r="RYH3" s="38"/>
      <c r="RYI3" s="38"/>
      <c r="RYJ3" s="38"/>
      <c r="RYK3" s="38"/>
      <c r="RYL3" s="38"/>
      <c r="RYM3" s="38"/>
      <c r="RYN3" s="38"/>
      <c r="RYO3" s="38"/>
      <c r="RYP3" s="38"/>
      <c r="RYQ3" s="38"/>
      <c r="RYR3" s="38"/>
      <c r="RYS3" s="38"/>
      <c r="RYT3" s="38"/>
      <c r="RYU3" s="38"/>
      <c r="RYV3" s="38"/>
      <c r="RYW3" s="38"/>
      <c r="RYX3" s="38"/>
      <c r="RYY3" s="38"/>
      <c r="RYZ3" s="38"/>
      <c r="RZA3" s="38"/>
      <c r="RZB3" s="38"/>
      <c r="RZC3" s="38"/>
      <c r="RZD3" s="38"/>
      <c r="RZE3" s="38"/>
      <c r="RZF3" s="38"/>
      <c r="RZG3" s="38"/>
      <c r="RZH3" s="38"/>
      <c r="RZI3" s="38"/>
      <c r="RZJ3" s="38"/>
      <c r="RZK3" s="38"/>
      <c r="RZL3" s="38"/>
      <c r="RZM3" s="38"/>
      <c r="RZN3" s="38"/>
      <c r="RZO3" s="38"/>
      <c r="RZP3" s="38"/>
      <c r="RZQ3" s="38"/>
      <c r="RZR3" s="38"/>
      <c r="RZS3" s="38"/>
      <c r="RZT3" s="38"/>
      <c r="RZU3" s="38"/>
      <c r="RZV3" s="38"/>
      <c r="RZW3" s="38"/>
      <c r="RZX3" s="38"/>
      <c r="RZY3" s="38"/>
      <c r="RZZ3" s="38"/>
      <c r="SAA3" s="38"/>
      <c r="SAB3" s="38"/>
      <c r="SAC3" s="38"/>
      <c r="SAD3" s="38"/>
      <c r="SAE3" s="38"/>
      <c r="SAF3" s="38"/>
      <c r="SAG3" s="38"/>
      <c r="SAH3" s="38"/>
      <c r="SAI3" s="38"/>
      <c r="SAJ3" s="38"/>
      <c r="SAK3" s="38"/>
      <c r="SAL3" s="38"/>
      <c r="SAM3" s="38"/>
      <c r="SAN3" s="38"/>
      <c r="SAO3" s="38"/>
      <c r="SAP3" s="38"/>
      <c r="SAQ3" s="38"/>
      <c r="SAR3" s="38"/>
      <c r="SAS3" s="38"/>
      <c r="SAT3" s="38"/>
      <c r="SAU3" s="38"/>
      <c r="SAV3" s="38"/>
      <c r="SAW3" s="38"/>
      <c r="SAX3" s="38"/>
      <c r="SAY3" s="38"/>
      <c r="SAZ3" s="38"/>
      <c r="SBA3" s="38"/>
      <c r="SBB3" s="38"/>
      <c r="SBC3" s="38"/>
      <c r="SBD3" s="38"/>
      <c r="SBE3" s="38"/>
      <c r="SBF3" s="38"/>
      <c r="SBG3" s="38"/>
      <c r="SBH3" s="38"/>
      <c r="SBI3" s="38"/>
      <c r="SBJ3" s="38"/>
      <c r="SBK3" s="38"/>
      <c r="SBL3" s="38"/>
      <c r="SBM3" s="38"/>
      <c r="SBN3" s="38"/>
      <c r="SBO3" s="38"/>
      <c r="SBP3" s="38"/>
      <c r="SBQ3" s="38"/>
      <c r="SBR3" s="38"/>
      <c r="SBS3" s="38"/>
      <c r="SBT3" s="38"/>
      <c r="SBU3" s="38"/>
      <c r="SBV3" s="38"/>
      <c r="SBW3" s="38"/>
      <c r="SBX3" s="38"/>
      <c r="SBY3" s="38"/>
      <c r="SBZ3" s="38"/>
      <c r="SCA3" s="38"/>
      <c r="SCB3" s="38"/>
      <c r="SCC3" s="38"/>
      <c r="SCD3" s="38"/>
      <c r="SCE3" s="38"/>
      <c r="SCF3" s="38"/>
      <c r="SCG3" s="38"/>
      <c r="SCH3" s="38"/>
      <c r="SCI3" s="38"/>
      <c r="SCJ3" s="38"/>
      <c r="SCK3" s="38"/>
      <c r="SCL3" s="38"/>
      <c r="SCM3" s="38"/>
      <c r="SCN3" s="38"/>
      <c r="SCO3" s="38"/>
      <c r="SCP3" s="38"/>
      <c r="SCQ3" s="38"/>
      <c r="SCR3" s="38"/>
      <c r="SCS3" s="38"/>
      <c r="SCT3" s="38"/>
      <c r="SCU3" s="38"/>
      <c r="SCV3" s="38"/>
      <c r="SCW3" s="38"/>
      <c r="SCX3" s="38"/>
      <c r="SCY3" s="38"/>
      <c r="SCZ3" s="38"/>
      <c r="SDA3" s="38"/>
      <c r="SDB3" s="38"/>
      <c r="SDC3" s="38"/>
      <c r="SDD3" s="38"/>
      <c r="SDE3" s="38"/>
      <c r="SDF3" s="38"/>
      <c r="SDG3" s="38"/>
      <c r="SDH3" s="38"/>
      <c r="SDI3" s="38"/>
      <c r="SDJ3" s="38"/>
      <c r="SDK3" s="38"/>
      <c r="SDL3" s="38"/>
      <c r="SDM3" s="38"/>
      <c r="SDN3" s="38"/>
      <c r="SDO3" s="38"/>
      <c r="SDP3" s="38"/>
      <c r="SDQ3" s="38"/>
      <c r="SDR3" s="38"/>
      <c r="SDS3" s="38"/>
      <c r="SDT3" s="38"/>
      <c r="SDU3" s="38"/>
      <c r="SDV3" s="38"/>
      <c r="SDW3" s="38"/>
      <c r="SDX3" s="38"/>
      <c r="SDY3" s="38"/>
      <c r="SDZ3" s="38"/>
      <c r="SEA3" s="38"/>
      <c r="SEB3" s="38"/>
      <c r="SEC3" s="38"/>
      <c r="SED3" s="38"/>
      <c r="SEE3" s="38"/>
      <c r="SEF3" s="38"/>
      <c r="SEG3" s="38"/>
      <c r="SEH3" s="38"/>
      <c r="SEI3" s="38"/>
      <c r="SEJ3" s="38"/>
      <c r="SEK3" s="38"/>
      <c r="SEL3" s="38"/>
      <c r="SEM3" s="38"/>
      <c r="SEN3" s="38"/>
      <c r="SEO3" s="38"/>
      <c r="SEP3" s="38"/>
      <c r="SEQ3" s="38"/>
      <c r="SER3" s="38"/>
      <c r="SES3" s="38"/>
      <c r="SET3" s="38"/>
      <c r="SEU3" s="38"/>
      <c r="SEV3" s="38"/>
      <c r="SEW3" s="38"/>
      <c r="SEX3" s="38"/>
      <c r="SEY3" s="38"/>
      <c r="SEZ3" s="38"/>
      <c r="SFA3" s="38"/>
      <c r="SFB3" s="38"/>
      <c r="SFC3" s="38"/>
      <c r="SFD3" s="38"/>
      <c r="SFE3" s="38"/>
      <c r="SFF3" s="38"/>
      <c r="SFG3" s="38"/>
      <c r="SFH3" s="38"/>
      <c r="SFI3" s="38"/>
      <c r="SFJ3" s="38"/>
      <c r="SFK3" s="38"/>
      <c r="SFL3" s="38"/>
      <c r="SFM3" s="38"/>
      <c r="SFN3" s="38"/>
      <c r="SFO3" s="38"/>
      <c r="SFP3" s="38"/>
      <c r="SFQ3" s="38"/>
      <c r="SFR3" s="38"/>
      <c r="SFS3" s="38"/>
      <c r="SFT3" s="38"/>
      <c r="SFU3" s="38"/>
      <c r="SFV3" s="38"/>
      <c r="SFW3" s="38"/>
      <c r="SFX3" s="38"/>
      <c r="SFY3" s="38"/>
      <c r="SFZ3" s="38"/>
      <c r="SGA3" s="38"/>
      <c r="SGB3" s="38"/>
      <c r="SGC3" s="38"/>
      <c r="SGD3" s="38"/>
      <c r="SGE3" s="38"/>
      <c r="SGF3" s="38"/>
      <c r="SGG3" s="38"/>
      <c r="SGH3" s="38"/>
      <c r="SGI3" s="38"/>
      <c r="SGJ3" s="38"/>
      <c r="SGK3" s="38"/>
      <c r="SGL3" s="38"/>
      <c r="SGM3" s="38"/>
      <c r="SGN3" s="38"/>
      <c r="SGO3" s="38"/>
      <c r="SGP3" s="38"/>
      <c r="SGQ3" s="38"/>
      <c r="SGR3" s="38"/>
      <c r="SGS3" s="38"/>
      <c r="SGT3" s="38"/>
      <c r="SGU3" s="38"/>
      <c r="SGV3" s="38"/>
      <c r="SGW3" s="38"/>
      <c r="SGX3" s="38"/>
      <c r="SGY3" s="38"/>
      <c r="SGZ3" s="38"/>
      <c r="SHA3" s="38"/>
      <c r="SHB3" s="38"/>
      <c r="SHC3" s="38"/>
      <c r="SHD3" s="38"/>
      <c r="SHE3" s="38"/>
      <c r="SHF3" s="38"/>
      <c r="SHG3" s="38"/>
      <c r="SHH3" s="38"/>
      <c r="SHI3" s="38"/>
      <c r="SHJ3" s="38"/>
      <c r="SHK3" s="38"/>
      <c r="SHL3" s="38"/>
      <c r="SHM3" s="38"/>
      <c r="SHN3" s="38"/>
      <c r="SHO3" s="38"/>
      <c r="SHP3" s="38"/>
      <c r="SHQ3" s="38"/>
      <c r="SHR3" s="38"/>
      <c r="SHS3" s="38"/>
      <c r="SHT3" s="38"/>
      <c r="SHU3" s="38"/>
      <c r="SHV3" s="38"/>
      <c r="SHW3" s="38"/>
      <c r="SHX3" s="38"/>
      <c r="SHY3" s="38"/>
      <c r="SHZ3" s="38"/>
      <c r="SIA3" s="38"/>
      <c r="SIB3" s="38"/>
      <c r="SIC3" s="38"/>
      <c r="SID3" s="38"/>
      <c r="SIE3" s="38"/>
      <c r="SIF3" s="38"/>
      <c r="SIG3" s="38"/>
      <c r="SIH3" s="38"/>
      <c r="SII3" s="38"/>
      <c r="SIJ3" s="38"/>
      <c r="SIK3" s="38"/>
      <c r="SIL3" s="38"/>
      <c r="SIM3" s="38"/>
      <c r="SIN3" s="38"/>
      <c r="SIO3" s="38"/>
      <c r="SIP3" s="38"/>
      <c r="SIQ3" s="38"/>
      <c r="SIR3" s="38"/>
      <c r="SIS3" s="38"/>
      <c r="SIT3" s="38"/>
      <c r="SIU3" s="38"/>
      <c r="SIV3" s="38"/>
      <c r="SIW3" s="38"/>
      <c r="SIX3" s="38"/>
      <c r="SIY3" s="38"/>
      <c r="SIZ3" s="38"/>
      <c r="SJA3" s="38"/>
      <c r="SJB3" s="38"/>
      <c r="SJC3" s="38"/>
      <c r="SJD3" s="38"/>
      <c r="SJE3" s="38"/>
      <c r="SJF3" s="38"/>
      <c r="SJG3" s="38"/>
      <c r="SJH3" s="38"/>
      <c r="SJI3" s="38"/>
      <c r="SJJ3" s="38"/>
      <c r="SJK3" s="38"/>
      <c r="SJL3" s="38"/>
      <c r="SJM3" s="38"/>
      <c r="SJN3" s="38"/>
      <c r="SJO3" s="38"/>
      <c r="SJP3" s="38"/>
      <c r="SJQ3" s="38"/>
      <c r="SJR3" s="38"/>
      <c r="SJS3" s="38"/>
      <c r="SJT3" s="38"/>
      <c r="SJU3" s="38"/>
      <c r="SJV3" s="38"/>
      <c r="SJW3" s="38"/>
      <c r="SJX3" s="38"/>
      <c r="SJY3" s="38"/>
      <c r="SJZ3" s="38"/>
      <c r="SKA3" s="38"/>
      <c r="SKB3" s="38"/>
      <c r="SKC3" s="38"/>
      <c r="SKD3" s="38"/>
      <c r="SKE3" s="38"/>
      <c r="SKF3" s="38"/>
      <c r="SKG3" s="38"/>
      <c r="SKH3" s="38"/>
      <c r="SKI3" s="38"/>
      <c r="SKJ3" s="38"/>
      <c r="SKK3" s="38"/>
      <c r="SKL3" s="38"/>
      <c r="SKM3" s="38"/>
      <c r="SKN3" s="38"/>
      <c r="SKO3" s="38"/>
      <c r="SKP3" s="38"/>
      <c r="SKQ3" s="38"/>
      <c r="SKR3" s="38"/>
      <c r="SKS3" s="38"/>
      <c r="SKT3" s="38"/>
      <c r="SKU3" s="38"/>
      <c r="SKV3" s="38"/>
      <c r="SKW3" s="38"/>
      <c r="SKX3" s="38"/>
      <c r="SKY3" s="38"/>
      <c r="SKZ3" s="38"/>
      <c r="SLA3" s="38"/>
      <c r="SLB3" s="38"/>
      <c r="SLC3" s="38"/>
      <c r="SLD3" s="38"/>
      <c r="SLE3" s="38"/>
      <c r="SLF3" s="38"/>
      <c r="SLG3" s="38"/>
      <c r="SLH3" s="38"/>
      <c r="SLI3" s="38"/>
      <c r="SLJ3" s="38"/>
      <c r="SLK3" s="38"/>
      <c r="SLL3" s="38"/>
      <c r="SLM3" s="38"/>
      <c r="SLN3" s="38"/>
      <c r="SLO3" s="38"/>
      <c r="SLP3" s="38"/>
      <c r="SLQ3" s="38"/>
      <c r="SLR3" s="38"/>
      <c r="SLS3" s="38"/>
      <c r="SLT3" s="38"/>
      <c r="SLU3" s="38"/>
      <c r="SLV3" s="38"/>
      <c r="SLW3" s="38"/>
      <c r="SLX3" s="38"/>
      <c r="SLY3" s="38"/>
      <c r="SLZ3" s="38"/>
      <c r="SMA3" s="38"/>
      <c r="SMB3" s="38"/>
      <c r="SMC3" s="38"/>
      <c r="SMD3" s="38"/>
      <c r="SME3" s="38"/>
      <c r="SMF3" s="38"/>
      <c r="SMG3" s="38"/>
      <c r="SMH3" s="38"/>
      <c r="SMI3" s="38"/>
      <c r="SMJ3" s="38"/>
      <c r="SMK3" s="38"/>
      <c r="SML3" s="38"/>
      <c r="SMM3" s="38"/>
      <c r="SMN3" s="38"/>
      <c r="SMO3" s="38"/>
      <c r="SMP3" s="38"/>
      <c r="SMQ3" s="38"/>
      <c r="SMR3" s="38"/>
      <c r="SMS3" s="38"/>
      <c r="SMT3" s="38"/>
      <c r="SMU3" s="38"/>
      <c r="SMV3" s="38"/>
      <c r="SMW3" s="38"/>
      <c r="SMX3" s="38"/>
      <c r="SMY3" s="38"/>
      <c r="SMZ3" s="38"/>
      <c r="SNA3" s="38"/>
      <c r="SNB3" s="38"/>
      <c r="SNC3" s="38"/>
      <c r="SND3" s="38"/>
      <c r="SNE3" s="38"/>
      <c r="SNF3" s="38"/>
      <c r="SNG3" s="38"/>
      <c r="SNH3" s="38"/>
      <c r="SNI3" s="38"/>
      <c r="SNJ3" s="38"/>
      <c r="SNK3" s="38"/>
      <c r="SNL3" s="38"/>
      <c r="SNM3" s="38"/>
      <c r="SNN3" s="38"/>
      <c r="SNO3" s="38"/>
      <c r="SNP3" s="38"/>
      <c r="SNQ3" s="38"/>
      <c r="SNR3" s="38"/>
      <c r="SNS3" s="38"/>
      <c r="SNT3" s="38"/>
      <c r="SNU3" s="38"/>
      <c r="SNV3" s="38"/>
      <c r="SNW3" s="38"/>
      <c r="SNX3" s="38"/>
      <c r="SNY3" s="38"/>
      <c r="SNZ3" s="38"/>
      <c r="SOA3" s="38"/>
      <c r="SOB3" s="38"/>
      <c r="SOC3" s="38"/>
      <c r="SOD3" s="38"/>
      <c r="SOE3" s="38"/>
      <c r="SOF3" s="38"/>
      <c r="SOG3" s="38"/>
      <c r="SOH3" s="38"/>
      <c r="SOI3" s="38"/>
      <c r="SOJ3" s="38"/>
      <c r="SOK3" s="38"/>
      <c r="SOL3" s="38"/>
      <c r="SOM3" s="38"/>
      <c r="SON3" s="38"/>
      <c r="SOO3" s="38"/>
      <c r="SOP3" s="38"/>
      <c r="SOQ3" s="38"/>
      <c r="SOR3" s="38"/>
      <c r="SOS3" s="38"/>
      <c r="SOT3" s="38"/>
      <c r="SOU3" s="38"/>
      <c r="SOV3" s="38"/>
      <c r="SOW3" s="38"/>
      <c r="SOX3" s="38"/>
      <c r="SOY3" s="38"/>
      <c r="SOZ3" s="38"/>
      <c r="SPA3" s="38"/>
      <c r="SPB3" s="38"/>
      <c r="SPC3" s="38"/>
      <c r="SPD3" s="38"/>
      <c r="SPE3" s="38"/>
      <c r="SPF3" s="38"/>
      <c r="SPG3" s="38"/>
      <c r="SPH3" s="38"/>
      <c r="SPI3" s="38"/>
      <c r="SPJ3" s="38"/>
      <c r="SPK3" s="38"/>
      <c r="SPL3" s="38"/>
      <c r="SPM3" s="38"/>
      <c r="SPN3" s="38"/>
      <c r="SPO3" s="38"/>
      <c r="SPP3" s="38"/>
      <c r="SPQ3" s="38"/>
      <c r="SPR3" s="38"/>
      <c r="SPS3" s="38"/>
      <c r="SPT3" s="38"/>
      <c r="SPU3" s="38"/>
      <c r="SPV3" s="38"/>
      <c r="SPW3" s="38"/>
      <c r="SPX3" s="38"/>
      <c r="SPY3" s="38"/>
      <c r="SPZ3" s="38"/>
      <c r="SQA3" s="38"/>
      <c r="SQB3" s="38"/>
      <c r="SQC3" s="38"/>
      <c r="SQD3" s="38"/>
      <c r="SQE3" s="38"/>
      <c r="SQF3" s="38"/>
      <c r="SQG3" s="38"/>
      <c r="SQH3" s="38"/>
      <c r="SQI3" s="38"/>
      <c r="SQJ3" s="38"/>
      <c r="SQK3" s="38"/>
      <c r="SQL3" s="38"/>
      <c r="SQM3" s="38"/>
      <c r="SQN3" s="38"/>
      <c r="SQO3" s="38"/>
      <c r="SQP3" s="38"/>
      <c r="SQQ3" s="38"/>
      <c r="SQR3" s="38"/>
      <c r="SQS3" s="38"/>
      <c r="SQT3" s="38"/>
      <c r="SQU3" s="38"/>
      <c r="SQV3" s="38"/>
      <c r="SQW3" s="38"/>
      <c r="SQX3" s="38"/>
      <c r="SQY3" s="38"/>
      <c r="SQZ3" s="38"/>
      <c r="SRA3" s="38"/>
      <c r="SRB3" s="38"/>
      <c r="SRC3" s="38"/>
      <c r="SRD3" s="38"/>
      <c r="SRE3" s="38"/>
      <c r="SRF3" s="38"/>
      <c r="SRG3" s="38"/>
      <c r="SRH3" s="38"/>
      <c r="SRI3" s="38"/>
      <c r="SRJ3" s="38"/>
      <c r="SRK3" s="38"/>
      <c r="SRL3" s="38"/>
      <c r="SRM3" s="38"/>
      <c r="SRN3" s="38"/>
      <c r="SRO3" s="38"/>
      <c r="SRP3" s="38"/>
      <c r="SRQ3" s="38"/>
      <c r="SRR3" s="38"/>
      <c r="SRS3" s="38"/>
      <c r="SRT3" s="38"/>
      <c r="SRU3" s="38"/>
      <c r="SRV3" s="38"/>
      <c r="SRW3" s="38"/>
      <c r="SRX3" s="38"/>
      <c r="SRY3" s="38"/>
      <c r="SRZ3" s="38"/>
      <c r="SSA3" s="38"/>
      <c r="SSB3" s="38"/>
      <c r="SSC3" s="38"/>
      <c r="SSD3" s="38"/>
      <c r="SSE3" s="38"/>
      <c r="SSF3" s="38"/>
      <c r="SSG3" s="38"/>
      <c r="SSH3" s="38"/>
      <c r="SSI3" s="38"/>
      <c r="SSJ3" s="38"/>
      <c r="SSK3" s="38"/>
      <c r="SSL3" s="38"/>
      <c r="SSM3" s="38"/>
      <c r="SSN3" s="38"/>
      <c r="SSO3" s="38"/>
      <c r="SSP3" s="38"/>
      <c r="SSQ3" s="38"/>
      <c r="SSR3" s="38"/>
      <c r="SSS3" s="38"/>
      <c r="SST3" s="38"/>
      <c r="SSU3" s="38"/>
      <c r="SSV3" s="38"/>
      <c r="SSW3" s="38"/>
      <c r="SSX3" s="38"/>
      <c r="SSY3" s="38"/>
      <c r="SSZ3" s="38"/>
      <c r="STA3" s="38"/>
      <c r="STB3" s="38"/>
      <c r="STC3" s="38"/>
      <c r="STD3" s="38"/>
      <c r="STE3" s="38"/>
      <c r="STF3" s="38"/>
      <c r="STG3" s="38"/>
      <c r="STH3" s="38"/>
      <c r="STI3" s="38"/>
      <c r="STJ3" s="38"/>
      <c r="STK3" s="38"/>
      <c r="STL3" s="38"/>
      <c r="STM3" s="38"/>
      <c r="STN3" s="38"/>
      <c r="STO3" s="38"/>
      <c r="STP3" s="38"/>
      <c r="STQ3" s="38"/>
      <c r="STR3" s="38"/>
      <c r="STS3" s="38"/>
      <c r="STT3" s="38"/>
      <c r="STU3" s="38"/>
      <c r="STV3" s="38"/>
      <c r="STW3" s="38"/>
      <c r="STX3" s="38"/>
      <c r="STY3" s="38"/>
      <c r="STZ3" s="38"/>
      <c r="SUA3" s="38"/>
      <c r="SUB3" s="38"/>
      <c r="SUC3" s="38"/>
      <c r="SUD3" s="38"/>
      <c r="SUE3" s="38"/>
      <c r="SUF3" s="38"/>
      <c r="SUG3" s="38"/>
      <c r="SUH3" s="38"/>
      <c r="SUI3" s="38"/>
      <c r="SUJ3" s="38"/>
      <c r="SUK3" s="38"/>
      <c r="SUL3" s="38"/>
      <c r="SUM3" s="38"/>
      <c r="SUN3" s="38"/>
      <c r="SUO3" s="38"/>
      <c r="SUP3" s="38"/>
      <c r="SUQ3" s="38"/>
      <c r="SUR3" s="38"/>
      <c r="SUS3" s="38"/>
      <c r="SUT3" s="38"/>
      <c r="SUU3" s="38"/>
      <c r="SUV3" s="38"/>
      <c r="SUW3" s="38"/>
      <c r="SUX3" s="38"/>
      <c r="SUY3" s="38"/>
      <c r="SUZ3" s="38"/>
      <c r="SVA3" s="38"/>
      <c r="SVB3" s="38"/>
      <c r="SVC3" s="38"/>
      <c r="SVD3" s="38"/>
      <c r="SVE3" s="38"/>
      <c r="SVF3" s="38"/>
      <c r="SVG3" s="38"/>
      <c r="SVH3" s="38"/>
      <c r="SVI3" s="38"/>
      <c r="SVJ3" s="38"/>
      <c r="SVK3" s="38"/>
      <c r="SVL3" s="38"/>
      <c r="SVM3" s="38"/>
      <c r="SVN3" s="38"/>
      <c r="SVO3" s="38"/>
      <c r="SVP3" s="38"/>
      <c r="SVQ3" s="38"/>
      <c r="SVR3" s="38"/>
      <c r="SVS3" s="38"/>
      <c r="SVT3" s="38"/>
      <c r="SVU3" s="38"/>
      <c r="SVV3" s="38"/>
      <c r="SVW3" s="38"/>
      <c r="SVX3" s="38"/>
      <c r="SVY3" s="38"/>
      <c r="SVZ3" s="38"/>
      <c r="SWA3" s="38"/>
      <c r="SWB3" s="38"/>
      <c r="SWC3" s="38"/>
      <c r="SWD3" s="38"/>
      <c r="SWE3" s="38"/>
      <c r="SWF3" s="38"/>
      <c r="SWG3" s="38"/>
      <c r="SWH3" s="38"/>
      <c r="SWI3" s="38"/>
      <c r="SWJ3" s="38"/>
      <c r="SWK3" s="38"/>
      <c r="SWL3" s="38"/>
      <c r="SWM3" s="38"/>
      <c r="SWN3" s="38"/>
      <c r="SWO3" s="38"/>
      <c r="SWP3" s="38"/>
      <c r="SWQ3" s="38"/>
      <c r="SWR3" s="38"/>
      <c r="SWS3" s="38"/>
      <c r="SWT3" s="38"/>
      <c r="SWU3" s="38"/>
      <c r="SWV3" s="38"/>
      <c r="SWW3" s="38"/>
      <c r="SWX3" s="38"/>
      <c r="SWY3" s="38"/>
      <c r="SWZ3" s="38"/>
      <c r="SXA3" s="38"/>
      <c r="SXB3" s="38"/>
      <c r="SXC3" s="38"/>
      <c r="SXD3" s="38"/>
      <c r="SXE3" s="38"/>
      <c r="SXF3" s="38"/>
      <c r="SXG3" s="38"/>
      <c r="SXH3" s="38"/>
      <c r="SXI3" s="38"/>
      <c r="SXJ3" s="38"/>
      <c r="SXK3" s="38"/>
      <c r="SXL3" s="38"/>
      <c r="SXM3" s="38"/>
      <c r="SXN3" s="38"/>
      <c r="SXO3" s="38"/>
      <c r="SXP3" s="38"/>
      <c r="SXQ3" s="38"/>
      <c r="SXR3" s="38"/>
      <c r="SXS3" s="38"/>
      <c r="SXT3" s="38"/>
      <c r="SXU3" s="38"/>
      <c r="SXV3" s="38"/>
      <c r="SXW3" s="38"/>
      <c r="SXX3" s="38"/>
      <c r="SXY3" s="38"/>
      <c r="SXZ3" s="38"/>
      <c r="SYA3" s="38"/>
      <c r="SYB3" s="38"/>
      <c r="SYC3" s="38"/>
      <c r="SYD3" s="38"/>
      <c r="SYE3" s="38"/>
      <c r="SYF3" s="38"/>
      <c r="SYG3" s="38"/>
      <c r="SYH3" s="38"/>
      <c r="SYI3" s="38"/>
      <c r="SYJ3" s="38"/>
      <c r="SYK3" s="38"/>
      <c r="SYL3" s="38"/>
      <c r="SYM3" s="38"/>
      <c r="SYN3" s="38"/>
      <c r="SYO3" s="38"/>
      <c r="SYP3" s="38"/>
      <c r="SYQ3" s="38"/>
      <c r="SYR3" s="38"/>
      <c r="SYS3" s="38"/>
      <c r="SYT3" s="38"/>
      <c r="SYU3" s="38"/>
      <c r="SYV3" s="38"/>
      <c r="SYW3" s="38"/>
      <c r="SYX3" s="38"/>
      <c r="SYY3" s="38"/>
      <c r="SYZ3" s="38"/>
      <c r="SZA3" s="38"/>
      <c r="SZB3" s="38"/>
      <c r="SZC3" s="38"/>
      <c r="SZD3" s="38"/>
      <c r="SZE3" s="38"/>
      <c r="SZF3" s="38"/>
      <c r="SZG3" s="38"/>
      <c r="SZH3" s="38"/>
      <c r="SZI3" s="38"/>
      <c r="SZJ3" s="38"/>
      <c r="SZK3" s="38"/>
      <c r="SZL3" s="38"/>
      <c r="SZM3" s="38"/>
      <c r="SZN3" s="38"/>
      <c r="SZO3" s="38"/>
      <c r="SZP3" s="38"/>
      <c r="SZQ3" s="38"/>
      <c r="SZR3" s="38"/>
      <c r="SZS3" s="38"/>
      <c r="SZT3" s="38"/>
      <c r="SZU3" s="38"/>
      <c r="SZV3" s="38"/>
      <c r="SZW3" s="38"/>
      <c r="SZX3" s="38"/>
      <c r="SZY3" s="38"/>
      <c r="SZZ3" s="38"/>
      <c r="TAA3" s="38"/>
      <c r="TAB3" s="38"/>
      <c r="TAC3" s="38"/>
      <c r="TAD3" s="38"/>
      <c r="TAE3" s="38"/>
      <c r="TAF3" s="38"/>
      <c r="TAG3" s="38"/>
      <c r="TAH3" s="38"/>
      <c r="TAI3" s="38"/>
      <c r="TAJ3" s="38"/>
      <c r="TAK3" s="38"/>
      <c r="TAL3" s="38"/>
      <c r="TAM3" s="38"/>
      <c r="TAN3" s="38"/>
      <c r="TAO3" s="38"/>
      <c r="TAP3" s="38"/>
      <c r="TAQ3" s="38"/>
      <c r="TAR3" s="38"/>
      <c r="TAS3" s="38"/>
      <c r="TAT3" s="38"/>
      <c r="TAU3" s="38"/>
      <c r="TAV3" s="38"/>
      <c r="TAW3" s="38"/>
      <c r="TAX3" s="38"/>
      <c r="TAY3" s="38"/>
      <c r="TAZ3" s="38"/>
      <c r="TBA3" s="38"/>
      <c r="TBB3" s="38"/>
      <c r="TBC3" s="38"/>
      <c r="TBD3" s="38"/>
      <c r="TBE3" s="38"/>
      <c r="TBF3" s="38"/>
      <c r="TBG3" s="38"/>
      <c r="TBH3" s="38"/>
      <c r="TBI3" s="38"/>
      <c r="TBJ3" s="38"/>
      <c r="TBK3" s="38"/>
      <c r="TBL3" s="38"/>
      <c r="TBM3" s="38"/>
      <c r="TBN3" s="38"/>
      <c r="TBO3" s="38"/>
      <c r="TBP3" s="38"/>
      <c r="TBQ3" s="38"/>
      <c r="TBR3" s="38"/>
      <c r="TBS3" s="38"/>
      <c r="TBT3" s="38"/>
      <c r="TBU3" s="38"/>
      <c r="TBV3" s="38"/>
      <c r="TBW3" s="38"/>
      <c r="TBX3" s="38"/>
      <c r="TBY3" s="38"/>
      <c r="TBZ3" s="38"/>
      <c r="TCA3" s="38"/>
      <c r="TCB3" s="38"/>
      <c r="TCC3" s="38"/>
      <c r="TCD3" s="38"/>
      <c r="TCE3" s="38"/>
      <c r="TCF3" s="38"/>
      <c r="TCG3" s="38"/>
      <c r="TCH3" s="38"/>
      <c r="TCI3" s="38"/>
      <c r="TCJ3" s="38"/>
      <c r="TCK3" s="38"/>
      <c r="TCL3" s="38"/>
      <c r="TCM3" s="38"/>
      <c r="TCN3" s="38"/>
      <c r="TCO3" s="38"/>
      <c r="TCP3" s="38"/>
      <c r="TCQ3" s="38"/>
      <c r="TCR3" s="38"/>
      <c r="TCS3" s="38"/>
      <c r="TCT3" s="38"/>
      <c r="TCU3" s="38"/>
      <c r="TCV3" s="38"/>
      <c r="TCW3" s="38"/>
      <c r="TCX3" s="38"/>
      <c r="TCY3" s="38"/>
      <c r="TCZ3" s="38"/>
      <c r="TDA3" s="38"/>
      <c r="TDB3" s="38"/>
      <c r="TDC3" s="38"/>
      <c r="TDD3" s="38"/>
      <c r="TDE3" s="38"/>
      <c r="TDF3" s="38"/>
      <c r="TDG3" s="38"/>
      <c r="TDH3" s="38"/>
      <c r="TDI3" s="38"/>
      <c r="TDJ3" s="38"/>
      <c r="TDK3" s="38"/>
      <c r="TDL3" s="38"/>
      <c r="TDM3" s="38"/>
      <c r="TDN3" s="38"/>
      <c r="TDO3" s="38"/>
      <c r="TDP3" s="38"/>
      <c r="TDQ3" s="38"/>
      <c r="TDR3" s="38"/>
      <c r="TDS3" s="38"/>
      <c r="TDT3" s="38"/>
      <c r="TDU3" s="38"/>
      <c r="TDV3" s="38"/>
      <c r="TDW3" s="38"/>
      <c r="TDX3" s="38"/>
      <c r="TDY3" s="38"/>
      <c r="TDZ3" s="38"/>
      <c r="TEA3" s="38"/>
      <c r="TEB3" s="38"/>
      <c r="TEC3" s="38"/>
      <c r="TED3" s="38"/>
      <c r="TEE3" s="38"/>
      <c r="TEF3" s="38"/>
      <c r="TEG3" s="38"/>
      <c r="TEH3" s="38"/>
      <c r="TEI3" s="38"/>
      <c r="TEJ3" s="38"/>
      <c r="TEK3" s="38"/>
      <c r="TEL3" s="38"/>
      <c r="TEM3" s="38"/>
      <c r="TEN3" s="38"/>
      <c r="TEO3" s="38"/>
      <c r="TEP3" s="38"/>
      <c r="TEQ3" s="38"/>
      <c r="TER3" s="38"/>
      <c r="TES3" s="38"/>
      <c r="TET3" s="38"/>
      <c r="TEU3" s="38"/>
      <c r="TEV3" s="38"/>
      <c r="TEW3" s="38"/>
      <c r="TEX3" s="38"/>
      <c r="TEY3" s="38"/>
      <c r="TEZ3" s="38"/>
      <c r="TFA3" s="38"/>
      <c r="TFB3" s="38"/>
      <c r="TFC3" s="38"/>
      <c r="TFD3" s="38"/>
      <c r="TFE3" s="38"/>
      <c r="TFF3" s="38"/>
      <c r="TFG3" s="38"/>
      <c r="TFH3" s="38"/>
      <c r="TFI3" s="38"/>
      <c r="TFJ3" s="38"/>
      <c r="TFK3" s="38"/>
      <c r="TFL3" s="38"/>
      <c r="TFM3" s="38"/>
      <c r="TFN3" s="38"/>
      <c r="TFO3" s="38"/>
      <c r="TFP3" s="38"/>
      <c r="TFQ3" s="38"/>
      <c r="TFR3" s="38"/>
      <c r="TFS3" s="38"/>
      <c r="TFT3" s="38"/>
      <c r="TFU3" s="38"/>
      <c r="TFV3" s="38"/>
      <c r="TFW3" s="38"/>
      <c r="TFX3" s="38"/>
      <c r="TFY3" s="38"/>
      <c r="TFZ3" s="38"/>
      <c r="TGA3" s="38"/>
      <c r="TGB3" s="38"/>
      <c r="TGC3" s="38"/>
      <c r="TGD3" s="38"/>
      <c r="TGE3" s="38"/>
      <c r="TGF3" s="38"/>
      <c r="TGG3" s="38"/>
      <c r="TGH3" s="38"/>
      <c r="TGI3" s="38"/>
      <c r="TGJ3" s="38"/>
      <c r="TGK3" s="38"/>
      <c r="TGL3" s="38"/>
      <c r="TGM3" s="38"/>
      <c r="TGN3" s="38"/>
      <c r="TGO3" s="38"/>
      <c r="TGP3" s="38"/>
      <c r="TGQ3" s="38"/>
      <c r="TGR3" s="38"/>
      <c r="TGS3" s="38"/>
      <c r="TGT3" s="38"/>
      <c r="TGU3" s="38"/>
      <c r="TGV3" s="38"/>
      <c r="TGW3" s="38"/>
      <c r="TGX3" s="38"/>
      <c r="TGY3" s="38"/>
      <c r="TGZ3" s="38"/>
      <c r="THA3" s="38"/>
      <c r="THB3" s="38"/>
      <c r="THC3" s="38"/>
      <c r="THD3" s="38"/>
      <c r="THE3" s="38"/>
      <c r="THF3" s="38"/>
      <c r="THG3" s="38"/>
      <c r="THH3" s="38"/>
      <c r="THI3" s="38"/>
      <c r="THJ3" s="38"/>
      <c r="THK3" s="38"/>
      <c r="THL3" s="38"/>
      <c r="THM3" s="38"/>
      <c r="THN3" s="38"/>
      <c r="THO3" s="38"/>
      <c r="THP3" s="38"/>
      <c r="THQ3" s="38"/>
      <c r="THR3" s="38"/>
      <c r="THS3" s="38"/>
      <c r="THT3" s="38"/>
      <c r="THU3" s="38"/>
      <c r="THV3" s="38"/>
      <c r="THW3" s="38"/>
      <c r="THX3" s="38"/>
      <c r="THY3" s="38"/>
      <c r="THZ3" s="38"/>
      <c r="TIA3" s="38"/>
      <c r="TIB3" s="38"/>
      <c r="TIC3" s="38"/>
      <c r="TID3" s="38"/>
      <c r="TIE3" s="38"/>
      <c r="TIF3" s="38"/>
      <c r="TIG3" s="38"/>
      <c r="TIH3" s="38"/>
      <c r="TII3" s="38"/>
      <c r="TIJ3" s="38"/>
      <c r="TIK3" s="38"/>
      <c r="TIL3" s="38"/>
      <c r="TIM3" s="38"/>
      <c r="TIN3" s="38"/>
      <c r="TIO3" s="38"/>
      <c r="TIP3" s="38"/>
      <c r="TIQ3" s="38"/>
      <c r="TIR3" s="38"/>
      <c r="TIS3" s="38"/>
      <c r="TIT3" s="38"/>
      <c r="TIU3" s="38"/>
      <c r="TIV3" s="38"/>
      <c r="TIW3" s="38"/>
      <c r="TIX3" s="38"/>
      <c r="TIY3" s="38"/>
      <c r="TIZ3" s="38"/>
      <c r="TJA3" s="38"/>
      <c r="TJB3" s="38"/>
      <c r="TJC3" s="38"/>
      <c r="TJD3" s="38"/>
      <c r="TJE3" s="38"/>
      <c r="TJF3" s="38"/>
      <c r="TJG3" s="38"/>
      <c r="TJH3" s="38"/>
      <c r="TJI3" s="38"/>
      <c r="TJJ3" s="38"/>
      <c r="TJK3" s="38"/>
      <c r="TJL3" s="38"/>
      <c r="TJM3" s="38"/>
      <c r="TJN3" s="38"/>
      <c r="TJO3" s="38"/>
      <c r="TJP3" s="38"/>
      <c r="TJQ3" s="38"/>
      <c r="TJR3" s="38"/>
      <c r="TJS3" s="38"/>
      <c r="TJT3" s="38"/>
      <c r="TJU3" s="38"/>
      <c r="TJV3" s="38"/>
      <c r="TJW3" s="38"/>
      <c r="TJX3" s="38"/>
      <c r="TJY3" s="38"/>
      <c r="TJZ3" s="38"/>
      <c r="TKA3" s="38"/>
      <c r="TKB3" s="38"/>
      <c r="TKC3" s="38"/>
      <c r="TKD3" s="38"/>
      <c r="TKE3" s="38"/>
      <c r="TKF3" s="38"/>
      <c r="TKG3" s="38"/>
      <c r="TKH3" s="38"/>
      <c r="TKI3" s="38"/>
      <c r="TKJ3" s="38"/>
      <c r="TKK3" s="38"/>
      <c r="TKL3" s="38"/>
      <c r="TKM3" s="38"/>
      <c r="TKN3" s="38"/>
      <c r="TKO3" s="38"/>
      <c r="TKP3" s="38"/>
      <c r="TKQ3" s="38"/>
      <c r="TKR3" s="38"/>
      <c r="TKS3" s="38"/>
      <c r="TKT3" s="38"/>
      <c r="TKU3" s="38"/>
      <c r="TKV3" s="38"/>
      <c r="TKW3" s="38"/>
      <c r="TKX3" s="38"/>
      <c r="TKY3" s="38"/>
      <c r="TKZ3" s="38"/>
      <c r="TLA3" s="38"/>
      <c r="TLB3" s="38"/>
      <c r="TLC3" s="38"/>
      <c r="TLD3" s="38"/>
      <c r="TLE3" s="38"/>
      <c r="TLF3" s="38"/>
      <c r="TLG3" s="38"/>
      <c r="TLH3" s="38"/>
      <c r="TLI3" s="38"/>
      <c r="TLJ3" s="38"/>
      <c r="TLK3" s="38"/>
      <c r="TLL3" s="38"/>
      <c r="TLM3" s="38"/>
      <c r="TLN3" s="38"/>
      <c r="TLO3" s="38"/>
      <c r="TLP3" s="38"/>
      <c r="TLQ3" s="38"/>
      <c r="TLR3" s="38"/>
      <c r="TLS3" s="38"/>
      <c r="TLT3" s="38"/>
      <c r="TLU3" s="38"/>
      <c r="TLV3" s="38"/>
      <c r="TLW3" s="38"/>
      <c r="TLX3" s="38"/>
      <c r="TLY3" s="38"/>
      <c r="TLZ3" s="38"/>
      <c r="TMA3" s="38"/>
      <c r="TMB3" s="38"/>
      <c r="TMC3" s="38"/>
      <c r="TMD3" s="38"/>
      <c r="TME3" s="38"/>
      <c r="TMF3" s="38"/>
      <c r="TMG3" s="38"/>
      <c r="TMH3" s="38"/>
      <c r="TMI3" s="38"/>
      <c r="TMJ3" s="38"/>
      <c r="TMK3" s="38"/>
      <c r="TML3" s="38"/>
      <c r="TMM3" s="38"/>
      <c r="TMN3" s="38"/>
      <c r="TMO3" s="38"/>
      <c r="TMP3" s="38"/>
      <c r="TMQ3" s="38"/>
      <c r="TMR3" s="38"/>
      <c r="TMS3" s="38"/>
      <c r="TMT3" s="38"/>
      <c r="TMU3" s="38"/>
      <c r="TMV3" s="38"/>
      <c r="TMW3" s="38"/>
      <c r="TMX3" s="38"/>
      <c r="TMY3" s="38"/>
      <c r="TMZ3" s="38"/>
      <c r="TNA3" s="38"/>
      <c r="TNB3" s="38"/>
      <c r="TNC3" s="38"/>
      <c r="TND3" s="38"/>
      <c r="TNE3" s="38"/>
      <c r="TNF3" s="38"/>
      <c r="TNG3" s="38"/>
      <c r="TNH3" s="38"/>
      <c r="TNI3" s="38"/>
      <c r="TNJ3" s="38"/>
      <c r="TNK3" s="38"/>
      <c r="TNL3" s="38"/>
      <c r="TNM3" s="38"/>
      <c r="TNN3" s="38"/>
      <c r="TNO3" s="38"/>
      <c r="TNP3" s="38"/>
      <c r="TNQ3" s="38"/>
      <c r="TNR3" s="38"/>
      <c r="TNS3" s="38"/>
      <c r="TNT3" s="38"/>
      <c r="TNU3" s="38"/>
      <c r="TNV3" s="38"/>
      <c r="TNW3" s="38"/>
      <c r="TNX3" s="38"/>
      <c r="TNY3" s="38"/>
      <c r="TNZ3" s="38"/>
      <c r="TOA3" s="38"/>
      <c r="TOB3" s="38"/>
      <c r="TOC3" s="38"/>
      <c r="TOD3" s="38"/>
      <c r="TOE3" s="38"/>
      <c r="TOF3" s="38"/>
      <c r="TOG3" s="38"/>
      <c r="TOH3" s="38"/>
      <c r="TOI3" s="38"/>
      <c r="TOJ3" s="38"/>
      <c r="TOK3" s="38"/>
      <c r="TOL3" s="38"/>
      <c r="TOM3" s="38"/>
      <c r="TON3" s="38"/>
      <c r="TOO3" s="38"/>
      <c r="TOP3" s="38"/>
      <c r="TOQ3" s="38"/>
      <c r="TOR3" s="38"/>
      <c r="TOS3" s="38"/>
      <c r="TOT3" s="38"/>
      <c r="TOU3" s="38"/>
      <c r="TOV3" s="38"/>
      <c r="TOW3" s="38"/>
      <c r="TOX3" s="38"/>
      <c r="TOY3" s="38"/>
      <c r="TOZ3" s="38"/>
      <c r="TPA3" s="38"/>
      <c r="TPB3" s="38"/>
      <c r="TPC3" s="38"/>
      <c r="TPD3" s="38"/>
      <c r="TPE3" s="38"/>
      <c r="TPF3" s="38"/>
      <c r="TPG3" s="38"/>
      <c r="TPH3" s="38"/>
      <c r="TPI3" s="38"/>
      <c r="TPJ3" s="38"/>
      <c r="TPK3" s="38"/>
      <c r="TPL3" s="38"/>
      <c r="TPM3" s="38"/>
      <c r="TPN3" s="38"/>
      <c r="TPO3" s="38"/>
      <c r="TPP3" s="38"/>
      <c r="TPQ3" s="38"/>
      <c r="TPR3" s="38"/>
      <c r="TPS3" s="38"/>
      <c r="TPT3" s="38"/>
      <c r="TPU3" s="38"/>
      <c r="TPV3" s="38"/>
      <c r="TPW3" s="38"/>
      <c r="TPX3" s="38"/>
      <c r="TPY3" s="38"/>
      <c r="TPZ3" s="38"/>
      <c r="TQA3" s="38"/>
      <c r="TQB3" s="38"/>
      <c r="TQC3" s="38"/>
      <c r="TQD3" s="38"/>
      <c r="TQE3" s="38"/>
      <c r="TQF3" s="38"/>
      <c r="TQG3" s="38"/>
      <c r="TQH3" s="38"/>
      <c r="TQI3" s="38"/>
      <c r="TQJ3" s="38"/>
      <c r="TQK3" s="38"/>
      <c r="TQL3" s="38"/>
      <c r="TQM3" s="38"/>
      <c r="TQN3" s="38"/>
      <c r="TQO3" s="38"/>
      <c r="TQP3" s="38"/>
      <c r="TQQ3" s="38"/>
      <c r="TQR3" s="38"/>
      <c r="TQS3" s="38"/>
      <c r="TQT3" s="38"/>
      <c r="TQU3" s="38"/>
      <c r="TQV3" s="38"/>
      <c r="TQW3" s="38"/>
      <c r="TQX3" s="38"/>
      <c r="TQY3" s="38"/>
      <c r="TQZ3" s="38"/>
      <c r="TRA3" s="38"/>
      <c r="TRB3" s="38"/>
      <c r="TRC3" s="38"/>
      <c r="TRD3" s="38"/>
      <c r="TRE3" s="38"/>
      <c r="TRF3" s="38"/>
      <c r="TRG3" s="38"/>
      <c r="TRH3" s="38"/>
      <c r="TRI3" s="38"/>
      <c r="TRJ3" s="38"/>
      <c r="TRK3" s="38"/>
      <c r="TRL3" s="38"/>
      <c r="TRM3" s="38"/>
      <c r="TRN3" s="38"/>
      <c r="TRO3" s="38"/>
      <c r="TRP3" s="38"/>
      <c r="TRQ3" s="38"/>
      <c r="TRR3" s="38"/>
      <c r="TRS3" s="38"/>
      <c r="TRT3" s="38"/>
      <c r="TRU3" s="38"/>
      <c r="TRV3" s="38"/>
      <c r="TRW3" s="38"/>
      <c r="TRX3" s="38"/>
      <c r="TRY3" s="38"/>
      <c r="TRZ3" s="38"/>
      <c r="TSA3" s="38"/>
      <c r="TSB3" s="38"/>
      <c r="TSC3" s="38"/>
      <c r="TSD3" s="38"/>
      <c r="TSE3" s="38"/>
      <c r="TSF3" s="38"/>
      <c r="TSG3" s="38"/>
      <c r="TSH3" s="38"/>
      <c r="TSI3" s="38"/>
      <c r="TSJ3" s="38"/>
      <c r="TSK3" s="38"/>
      <c r="TSL3" s="38"/>
      <c r="TSM3" s="38"/>
      <c r="TSN3" s="38"/>
      <c r="TSO3" s="38"/>
      <c r="TSP3" s="38"/>
      <c r="TSQ3" s="38"/>
      <c r="TSR3" s="38"/>
      <c r="TSS3" s="38"/>
      <c r="TST3" s="38"/>
      <c r="TSU3" s="38"/>
      <c r="TSV3" s="38"/>
      <c r="TSW3" s="38"/>
      <c r="TSX3" s="38"/>
      <c r="TSY3" s="38"/>
      <c r="TSZ3" s="38"/>
      <c r="TTA3" s="38"/>
      <c r="TTB3" s="38"/>
      <c r="TTC3" s="38"/>
      <c r="TTD3" s="38"/>
      <c r="TTE3" s="38"/>
      <c r="TTF3" s="38"/>
      <c r="TTG3" s="38"/>
      <c r="TTH3" s="38"/>
      <c r="TTI3" s="38"/>
      <c r="TTJ3" s="38"/>
      <c r="TTK3" s="38"/>
      <c r="TTL3" s="38"/>
      <c r="TTM3" s="38"/>
      <c r="TTN3" s="38"/>
      <c r="TTO3" s="38"/>
      <c r="TTP3" s="38"/>
      <c r="TTQ3" s="38"/>
      <c r="TTR3" s="38"/>
      <c r="TTS3" s="38"/>
      <c r="TTT3" s="38"/>
      <c r="TTU3" s="38"/>
      <c r="TTV3" s="38"/>
      <c r="TTW3" s="38"/>
      <c r="TTX3" s="38"/>
      <c r="TTY3" s="38"/>
      <c r="TTZ3" s="38"/>
      <c r="TUA3" s="38"/>
      <c r="TUB3" s="38"/>
      <c r="TUC3" s="38"/>
      <c r="TUD3" s="38"/>
      <c r="TUE3" s="38"/>
      <c r="TUF3" s="38"/>
      <c r="TUG3" s="38"/>
      <c r="TUH3" s="38"/>
      <c r="TUI3" s="38"/>
      <c r="TUJ3" s="38"/>
      <c r="TUK3" s="38"/>
      <c r="TUL3" s="38"/>
      <c r="TUM3" s="38"/>
      <c r="TUN3" s="38"/>
      <c r="TUO3" s="38"/>
      <c r="TUP3" s="38"/>
      <c r="TUQ3" s="38"/>
      <c r="TUR3" s="38"/>
      <c r="TUS3" s="38"/>
      <c r="TUT3" s="38"/>
      <c r="TUU3" s="38"/>
      <c r="TUV3" s="38"/>
      <c r="TUW3" s="38"/>
      <c r="TUX3" s="38"/>
      <c r="TUY3" s="38"/>
      <c r="TUZ3" s="38"/>
      <c r="TVA3" s="38"/>
      <c r="TVB3" s="38"/>
      <c r="TVC3" s="38"/>
      <c r="TVD3" s="38"/>
      <c r="TVE3" s="38"/>
      <c r="TVF3" s="38"/>
      <c r="TVG3" s="38"/>
      <c r="TVH3" s="38"/>
      <c r="TVI3" s="38"/>
      <c r="TVJ3" s="38"/>
      <c r="TVK3" s="38"/>
      <c r="TVL3" s="38"/>
      <c r="TVM3" s="38"/>
      <c r="TVN3" s="38"/>
      <c r="TVO3" s="38"/>
      <c r="TVP3" s="38"/>
      <c r="TVQ3" s="38"/>
      <c r="TVR3" s="38"/>
      <c r="TVS3" s="38"/>
      <c r="TVT3" s="38"/>
      <c r="TVU3" s="38"/>
      <c r="TVV3" s="38"/>
      <c r="TVW3" s="38"/>
      <c r="TVX3" s="38"/>
      <c r="TVY3" s="38"/>
      <c r="TVZ3" s="38"/>
      <c r="TWA3" s="38"/>
      <c r="TWB3" s="38"/>
      <c r="TWC3" s="38"/>
      <c r="TWD3" s="38"/>
      <c r="TWE3" s="38"/>
      <c r="TWF3" s="38"/>
      <c r="TWG3" s="38"/>
      <c r="TWH3" s="38"/>
      <c r="TWI3" s="38"/>
      <c r="TWJ3" s="38"/>
      <c r="TWK3" s="38"/>
      <c r="TWL3" s="38"/>
      <c r="TWM3" s="38"/>
      <c r="TWN3" s="38"/>
      <c r="TWO3" s="38"/>
      <c r="TWP3" s="38"/>
      <c r="TWQ3" s="38"/>
      <c r="TWR3" s="38"/>
      <c r="TWS3" s="38"/>
      <c r="TWT3" s="38"/>
      <c r="TWU3" s="38"/>
      <c r="TWV3" s="38"/>
      <c r="TWW3" s="38"/>
      <c r="TWX3" s="38"/>
      <c r="TWY3" s="38"/>
      <c r="TWZ3" s="38"/>
      <c r="TXA3" s="38"/>
      <c r="TXB3" s="38"/>
      <c r="TXC3" s="38"/>
      <c r="TXD3" s="38"/>
      <c r="TXE3" s="38"/>
      <c r="TXF3" s="38"/>
      <c r="TXG3" s="38"/>
      <c r="TXH3" s="38"/>
      <c r="TXI3" s="38"/>
      <c r="TXJ3" s="38"/>
      <c r="TXK3" s="38"/>
      <c r="TXL3" s="38"/>
      <c r="TXM3" s="38"/>
      <c r="TXN3" s="38"/>
      <c r="TXO3" s="38"/>
      <c r="TXP3" s="38"/>
      <c r="TXQ3" s="38"/>
      <c r="TXR3" s="38"/>
      <c r="TXS3" s="38"/>
      <c r="TXT3" s="38"/>
      <c r="TXU3" s="38"/>
      <c r="TXV3" s="38"/>
      <c r="TXW3" s="38"/>
      <c r="TXX3" s="38"/>
      <c r="TXY3" s="38"/>
      <c r="TXZ3" s="38"/>
      <c r="TYA3" s="38"/>
      <c r="TYB3" s="38"/>
      <c r="TYC3" s="38"/>
      <c r="TYD3" s="38"/>
      <c r="TYE3" s="38"/>
      <c r="TYF3" s="38"/>
      <c r="TYG3" s="38"/>
      <c r="TYH3" s="38"/>
      <c r="TYI3" s="38"/>
      <c r="TYJ3" s="38"/>
      <c r="TYK3" s="38"/>
      <c r="TYL3" s="38"/>
      <c r="TYM3" s="38"/>
      <c r="TYN3" s="38"/>
      <c r="TYO3" s="38"/>
      <c r="TYP3" s="38"/>
      <c r="TYQ3" s="38"/>
      <c r="TYR3" s="38"/>
      <c r="TYS3" s="38"/>
      <c r="TYT3" s="38"/>
      <c r="TYU3" s="38"/>
      <c r="TYV3" s="38"/>
      <c r="TYW3" s="38"/>
      <c r="TYX3" s="38"/>
      <c r="TYY3" s="38"/>
      <c r="TYZ3" s="38"/>
      <c r="TZA3" s="38"/>
      <c r="TZB3" s="38"/>
      <c r="TZC3" s="38"/>
      <c r="TZD3" s="38"/>
      <c r="TZE3" s="38"/>
      <c r="TZF3" s="38"/>
      <c r="TZG3" s="38"/>
      <c r="TZH3" s="38"/>
      <c r="TZI3" s="38"/>
      <c r="TZJ3" s="38"/>
      <c r="TZK3" s="38"/>
      <c r="TZL3" s="38"/>
      <c r="TZM3" s="38"/>
      <c r="TZN3" s="38"/>
      <c r="TZO3" s="38"/>
      <c r="TZP3" s="38"/>
      <c r="TZQ3" s="38"/>
      <c r="TZR3" s="38"/>
      <c r="TZS3" s="38"/>
      <c r="TZT3" s="38"/>
      <c r="TZU3" s="38"/>
      <c r="TZV3" s="38"/>
      <c r="TZW3" s="38"/>
      <c r="TZX3" s="38"/>
      <c r="TZY3" s="38"/>
      <c r="TZZ3" s="38"/>
      <c r="UAA3" s="38"/>
      <c r="UAB3" s="38"/>
      <c r="UAC3" s="38"/>
      <c r="UAD3" s="38"/>
      <c r="UAE3" s="38"/>
      <c r="UAF3" s="38"/>
      <c r="UAG3" s="38"/>
      <c r="UAH3" s="38"/>
      <c r="UAI3" s="38"/>
      <c r="UAJ3" s="38"/>
      <c r="UAK3" s="38"/>
      <c r="UAL3" s="38"/>
      <c r="UAM3" s="38"/>
      <c r="UAN3" s="38"/>
      <c r="UAO3" s="38"/>
      <c r="UAP3" s="38"/>
      <c r="UAQ3" s="38"/>
      <c r="UAR3" s="38"/>
      <c r="UAS3" s="38"/>
      <c r="UAT3" s="38"/>
      <c r="UAU3" s="38"/>
      <c r="UAV3" s="38"/>
      <c r="UAW3" s="38"/>
      <c r="UAX3" s="38"/>
      <c r="UAY3" s="38"/>
      <c r="UAZ3" s="38"/>
      <c r="UBA3" s="38"/>
      <c r="UBB3" s="38"/>
      <c r="UBC3" s="38"/>
      <c r="UBD3" s="38"/>
      <c r="UBE3" s="38"/>
      <c r="UBF3" s="38"/>
      <c r="UBG3" s="38"/>
      <c r="UBH3" s="38"/>
      <c r="UBI3" s="38"/>
      <c r="UBJ3" s="38"/>
      <c r="UBK3" s="38"/>
      <c r="UBL3" s="38"/>
      <c r="UBM3" s="38"/>
      <c r="UBN3" s="38"/>
      <c r="UBO3" s="38"/>
      <c r="UBP3" s="38"/>
      <c r="UBQ3" s="38"/>
      <c r="UBR3" s="38"/>
      <c r="UBS3" s="38"/>
      <c r="UBT3" s="38"/>
      <c r="UBU3" s="38"/>
      <c r="UBV3" s="38"/>
      <c r="UBW3" s="38"/>
      <c r="UBX3" s="38"/>
      <c r="UBY3" s="38"/>
      <c r="UBZ3" s="38"/>
      <c r="UCA3" s="38"/>
      <c r="UCB3" s="38"/>
      <c r="UCC3" s="38"/>
      <c r="UCD3" s="38"/>
      <c r="UCE3" s="38"/>
      <c r="UCF3" s="38"/>
      <c r="UCG3" s="38"/>
      <c r="UCH3" s="38"/>
      <c r="UCI3" s="38"/>
      <c r="UCJ3" s="38"/>
      <c r="UCK3" s="38"/>
      <c r="UCL3" s="38"/>
      <c r="UCM3" s="38"/>
      <c r="UCN3" s="38"/>
      <c r="UCO3" s="38"/>
      <c r="UCP3" s="38"/>
      <c r="UCQ3" s="38"/>
      <c r="UCR3" s="38"/>
      <c r="UCS3" s="38"/>
      <c r="UCT3" s="38"/>
      <c r="UCU3" s="38"/>
      <c r="UCV3" s="38"/>
      <c r="UCW3" s="38"/>
      <c r="UCX3" s="38"/>
      <c r="UCY3" s="38"/>
      <c r="UCZ3" s="38"/>
      <c r="UDA3" s="38"/>
      <c r="UDB3" s="38"/>
      <c r="UDC3" s="38"/>
      <c r="UDD3" s="38"/>
      <c r="UDE3" s="38"/>
      <c r="UDF3" s="38"/>
      <c r="UDG3" s="38"/>
      <c r="UDH3" s="38"/>
      <c r="UDI3" s="38"/>
      <c r="UDJ3" s="38"/>
      <c r="UDK3" s="38"/>
      <c r="UDL3" s="38"/>
      <c r="UDM3" s="38"/>
      <c r="UDN3" s="38"/>
      <c r="UDO3" s="38"/>
      <c r="UDP3" s="38"/>
      <c r="UDQ3" s="38"/>
      <c r="UDR3" s="38"/>
      <c r="UDS3" s="38"/>
      <c r="UDT3" s="38"/>
      <c r="UDU3" s="38"/>
      <c r="UDV3" s="38"/>
      <c r="UDW3" s="38"/>
      <c r="UDX3" s="38"/>
      <c r="UDY3" s="38"/>
      <c r="UDZ3" s="38"/>
      <c r="UEA3" s="38"/>
      <c r="UEB3" s="38"/>
      <c r="UEC3" s="38"/>
      <c r="UED3" s="38"/>
      <c r="UEE3" s="38"/>
      <c r="UEF3" s="38"/>
      <c r="UEG3" s="38"/>
      <c r="UEH3" s="38"/>
      <c r="UEI3" s="38"/>
      <c r="UEJ3" s="38"/>
      <c r="UEK3" s="38"/>
      <c r="UEL3" s="38"/>
      <c r="UEM3" s="38"/>
      <c r="UEN3" s="38"/>
      <c r="UEO3" s="38"/>
      <c r="UEP3" s="38"/>
      <c r="UEQ3" s="38"/>
      <c r="UER3" s="38"/>
      <c r="UES3" s="38"/>
      <c r="UET3" s="38"/>
      <c r="UEU3" s="38"/>
      <c r="UEV3" s="38"/>
      <c r="UEW3" s="38"/>
      <c r="UEX3" s="38"/>
      <c r="UEY3" s="38"/>
      <c r="UEZ3" s="38"/>
      <c r="UFA3" s="38"/>
      <c r="UFB3" s="38"/>
      <c r="UFC3" s="38"/>
      <c r="UFD3" s="38"/>
      <c r="UFE3" s="38"/>
      <c r="UFF3" s="38"/>
      <c r="UFG3" s="38"/>
      <c r="UFH3" s="38"/>
      <c r="UFI3" s="38"/>
      <c r="UFJ3" s="38"/>
      <c r="UFK3" s="38"/>
      <c r="UFL3" s="38"/>
      <c r="UFM3" s="38"/>
      <c r="UFN3" s="38"/>
      <c r="UFO3" s="38"/>
      <c r="UFP3" s="38"/>
      <c r="UFQ3" s="38"/>
      <c r="UFR3" s="38"/>
      <c r="UFS3" s="38"/>
      <c r="UFT3" s="38"/>
      <c r="UFU3" s="38"/>
      <c r="UFV3" s="38"/>
      <c r="UFW3" s="38"/>
      <c r="UFX3" s="38"/>
      <c r="UFY3" s="38"/>
      <c r="UFZ3" s="38"/>
      <c r="UGA3" s="38"/>
      <c r="UGB3" s="38"/>
      <c r="UGC3" s="38"/>
      <c r="UGD3" s="38"/>
      <c r="UGE3" s="38"/>
      <c r="UGF3" s="38"/>
      <c r="UGG3" s="38"/>
      <c r="UGH3" s="38"/>
      <c r="UGI3" s="38"/>
      <c r="UGJ3" s="38"/>
      <c r="UGK3" s="38"/>
      <c r="UGL3" s="38"/>
      <c r="UGM3" s="38"/>
      <c r="UGN3" s="38"/>
      <c r="UGO3" s="38"/>
      <c r="UGP3" s="38"/>
      <c r="UGQ3" s="38"/>
      <c r="UGR3" s="38"/>
      <c r="UGS3" s="38"/>
      <c r="UGT3" s="38"/>
      <c r="UGU3" s="38"/>
      <c r="UGV3" s="38"/>
      <c r="UGW3" s="38"/>
      <c r="UGX3" s="38"/>
      <c r="UGY3" s="38"/>
      <c r="UGZ3" s="38"/>
      <c r="UHA3" s="38"/>
      <c r="UHB3" s="38"/>
      <c r="UHC3" s="38"/>
      <c r="UHD3" s="38"/>
      <c r="UHE3" s="38"/>
      <c r="UHF3" s="38"/>
      <c r="UHG3" s="38"/>
      <c r="UHH3" s="38"/>
      <c r="UHI3" s="38"/>
      <c r="UHJ3" s="38"/>
      <c r="UHK3" s="38"/>
      <c r="UHL3" s="38"/>
      <c r="UHM3" s="38"/>
      <c r="UHN3" s="38"/>
      <c r="UHO3" s="38"/>
      <c r="UHP3" s="38"/>
      <c r="UHQ3" s="38"/>
      <c r="UHR3" s="38"/>
      <c r="UHS3" s="38"/>
      <c r="UHT3" s="38"/>
      <c r="UHU3" s="38"/>
      <c r="UHV3" s="38"/>
      <c r="UHW3" s="38"/>
      <c r="UHX3" s="38"/>
      <c r="UHY3" s="38"/>
      <c r="UHZ3" s="38"/>
      <c r="UIA3" s="38"/>
      <c r="UIB3" s="38"/>
      <c r="UIC3" s="38"/>
      <c r="UID3" s="38"/>
      <c r="UIE3" s="38"/>
      <c r="UIF3" s="38"/>
      <c r="UIG3" s="38"/>
      <c r="UIH3" s="38"/>
      <c r="UII3" s="38"/>
      <c r="UIJ3" s="38"/>
      <c r="UIK3" s="38"/>
      <c r="UIL3" s="38"/>
      <c r="UIM3" s="38"/>
      <c r="UIN3" s="38"/>
      <c r="UIO3" s="38"/>
      <c r="UIP3" s="38"/>
      <c r="UIQ3" s="38"/>
      <c r="UIR3" s="38"/>
      <c r="UIS3" s="38"/>
      <c r="UIT3" s="38"/>
      <c r="UIU3" s="38"/>
      <c r="UIV3" s="38"/>
      <c r="UIW3" s="38"/>
      <c r="UIX3" s="38"/>
      <c r="UIY3" s="38"/>
      <c r="UIZ3" s="38"/>
      <c r="UJA3" s="38"/>
      <c r="UJB3" s="38"/>
      <c r="UJC3" s="38"/>
      <c r="UJD3" s="38"/>
      <c r="UJE3" s="38"/>
      <c r="UJF3" s="38"/>
      <c r="UJG3" s="38"/>
      <c r="UJH3" s="38"/>
      <c r="UJI3" s="38"/>
      <c r="UJJ3" s="38"/>
      <c r="UJK3" s="38"/>
      <c r="UJL3" s="38"/>
      <c r="UJM3" s="38"/>
      <c r="UJN3" s="38"/>
      <c r="UJO3" s="38"/>
      <c r="UJP3" s="38"/>
      <c r="UJQ3" s="38"/>
      <c r="UJR3" s="38"/>
      <c r="UJS3" s="38"/>
      <c r="UJT3" s="38"/>
      <c r="UJU3" s="38"/>
      <c r="UJV3" s="38"/>
      <c r="UJW3" s="38"/>
      <c r="UJX3" s="38"/>
      <c r="UJY3" s="38"/>
      <c r="UJZ3" s="38"/>
      <c r="UKA3" s="38"/>
      <c r="UKB3" s="38"/>
      <c r="UKC3" s="38"/>
      <c r="UKD3" s="38"/>
      <c r="UKE3" s="38"/>
      <c r="UKF3" s="38"/>
      <c r="UKG3" s="38"/>
      <c r="UKH3" s="38"/>
      <c r="UKI3" s="38"/>
      <c r="UKJ3" s="38"/>
      <c r="UKK3" s="38"/>
      <c r="UKL3" s="38"/>
      <c r="UKM3" s="38"/>
      <c r="UKN3" s="38"/>
      <c r="UKO3" s="38"/>
      <c r="UKP3" s="38"/>
      <c r="UKQ3" s="38"/>
      <c r="UKR3" s="38"/>
      <c r="UKS3" s="38"/>
      <c r="UKT3" s="38"/>
      <c r="UKU3" s="38"/>
      <c r="UKV3" s="38"/>
      <c r="UKW3" s="38"/>
      <c r="UKX3" s="38"/>
      <c r="UKY3" s="38"/>
      <c r="UKZ3" s="38"/>
      <c r="ULA3" s="38"/>
      <c r="ULB3" s="38"/>
      <c r="ULC3" s="38"/>
      <c r="ULD3" s="38"/>
      <c r="ULE3" s="38"/>
      <c r="ULF3" s="38"/>
      <c r="ULG3" s="38"/>
      <c r="ULH3" s="38"/>
      <c r="ULI3" s="38"/>
      <c r="ULJ3" s="38"/>
      <c r="ULK3" s="38"/>
      <c r="ULL3" s="38"/>
      <c r="ULM3" s="38"/>
      <c r="ULN3" s="38"/>
      <c r="ULO3" s="38"/>
      <c r="ULP3" s="38"/>
      <c r="ULQ3" s="38"/>
      <c r="ULR3" s="38"/>
      <c r="ULS3" s="38"/>
      <c r="ULT3" s="38"/>
      <c r="ULU3" s="38"/>
      <c r="ULV3" s="38"/>
      <c r="ULW3" s="38"/>
      <c r="ULX3" s="38"/>
      <c r="ULY3" s="38"/>
      <c r="ULZ3" s="38"/>
      <c r="UMA3" s="38"/>
      <c r="UMB3" s="38"/>
      <c r="UMC3" s="38"/>
      <c r="UMD3" s="38"/>
      <c r="UME3" s="38"/>
      <c r="UMF3" s="38"/>
      <c r="UMG3" s="38"/>
      <c r="UMH3" s="38"/>
      <c r="UMI3" s="38"/>
      <c r="UMJ3" s="38"/>
      <c r="UMK3" s="38"/>
      <c r="UML3" s="38"/>
      <c r="UMM3" s="38"/>
      <c r="UMN3" s="38"/>
      <c r="UMO3" s="38"/>
      <c r="UMP3" s="38"/>
      <c r="UMQ3" s="38"/>
      <c r="UMR3" s="38"/>
      <c r="UMS3" s="38"/>
      <c r="UMT3" s="38"/>
      <c r="UMU3" s="38"/>
      <c r="UMV3" s="38"/>
      <c r="UMW3" s="38"/>
      <c r="UMX3" s="38"/>
      <c r="UMY3" s="38"/>
      <c r="UMZ3" s="38"/>
      <c r="UNA3" s="38"/>
      <c r="UNB3" s="38"/>
      <c r="UNC3" s="38"/>
      <c r="UND3" s="38"/>
      <c r="UNE3" s="38"/>
      <c r="UNF3" s="38"/>
      <c r="UNG3" s="38"/>
      <c r="UNH3" s="38"/>
      <c r="UNI3" s="38"/>
      <c r="UNJ3" s="38"/>
      <c r="UNK3" s="38"/>
      <c r="UNL3" s="38"/>
      <c r="UNM3" s="38"/>
      <c r="UNN3" s="38"/>
      <c r="UNO3" s="38"/>
      <c r="UNP3" s="38"/>
      <c r="UNQ3" s="38"/>
      <c r="UNR3" s="38"/>
      <c r="UNS3" s="38"/>
      <c r="UNT3" s="38"/>
      <c r="UNU3" s="38"/>
      <c r="UNV3" s="38"/>
      <c r="UNW3" s="38"/>
      <c r="UNX3" s="38"/>
      <c r="UNY3" s="38"/>
      <c r="UNZ3" s="38"/>
      <c r="UOA3" s="38"/>
      <c r="UOB3" s="38"/>
      <c r="UOC3" s="38"/>
      <c r="UOD3" s="38"/>
      <c r="UOE3" s="38"/>
      <c r="UOF3" s="38"/>
      <c r="UOG3" s="38"/>
      <c r="UOH3" s="38"/>
      <c r="UOI3" s="38"/>
      <c r="UOJ3" s="38"/>
      <c r="UOK3" s="38"/>
      <c r="UOL3" s="38"/>
      <c r="UOM3" s="38"/>
      <c r="UON3" s="38"/>
      <c r="UOO3" s="38"/>
      <c r="UOP3" s="38"/>
      <c r="UOQ3" s="38"/>
      <c r="UOR3" s="38"/>
      <c r="UOS3" s="38"/>
      <c r="UOT3" s="38"/>
      <c r="UOU3" s="38"/>
      <c r="UOV3" s="38"/>
      <c r="UOW3" s="38"/>
      <c r="UOX3" s="38"/>
      <c r="UOY3" s="38"/>
      <c r="UOZ3" s="38"/>
      <c r="UPA3" s="38"/>
      <c r="UPB3" s="38"/>
      <c r="UPC3" s="38"/>
      <c r="UPD3" s="38"/>
      <c r="UPE3" s="38"/>
      <c r="UPF3" s="38"/>
      <c r="UPG3" s="38"/>
      <c r="UPH3" s="38"/>
      <c r="UPI3" s="38"/>
      <c r="UPJ3" s="38"/>
      <c r="UPK3" s="38"/>
      <c r="UPL3" s="38"/>
      <c r="UPM3" s="38"/>
      <c r="UPN3" s="38"/>
      <c r="UPO3" s="38"/>
      <c r="UPP3" s="38"/>
      <c r="UPQ3" s="38"/>
      <c r="UPR3" s="38"/>
      <c r="UPS3" s="38"/>
      <c r="UPT3" s="38"/>
      <c r="UPU3" s="38"/>
      <c r="UPV3" s="38"/>
      <c r="UPW3" s="38"/>
      <c r="UPX3" s="38"/>
      <c r="UPY3" s="38"/>
      <c r="UPZ3" s="38"/>
      <c r="UQA3" s="38"/>
      <c r="UQB3" s="38"/>
      <c r="UQC3" s="38"/>
      <c r="UQD3" s="38"/>
      <c r="UQE3" s="38"/>
      <c r="UQF3" s="38"/>
      <c r="UQG3" s="38"/>
      <c r="UQH3" s="38"/>
      <c r="UQI3" s="38"/>
      <c r="UQJ3" s="38"/>
      <c r="UQK3" s="38"/>
      <c r="UQL3" s="38"/>
      <c r="UQM3" s="38"/>
      <c r="UQN3" s="38"/>
      <c r="UQO3" s="38"/>
      <c r="UQP3" s="38"/>
      <c r="UQQ3" s="38"/>
      <c r="UQR3" s="38"/>
      <c r="UQS3" s="38"/>
      <c r="UQT3" s="38"/>
      <c r="UQU3" s="38"/>
      <c r="UQV3" s="38"/>
      <c r="UQW3" s="38"/>
      <c r="UQX3" s="38"/>
      <c r="UQY3" s="38"/>
      <c r="UQZ3" s="38"/>
      <c r="URA3" s="38"/>
      <c r="URB3" s="38"/>
      <c r="URC3" s="38"/>
      <c r="URD3" s="38"/>
      <c r="URE3" s="38"/>
      <c r="URF3" s="38"/>
      <c r="URG3" s="38"/>
      <c r="URH3" s="38"/>
      <c r="URI3" s="38"/>
      <c r="URJ3" s="38"/>
      <c r="URK3" s="38"/>
      <c r="URL3" s="38"/>
      <c r="URM3" s="38"/>
      <c r="URN3" s="38"/>
      <c r="URO3" s="38"/>
      <c r="URP3" s="38"/>
      <c r="URQ3" s="38"/>
      <c r="URR3" s="38"/>
      <c r="URS3" s="38"/>
      <c r="URT3" s="38"/>
      <c r="URU3" s="38"/>
      <c r="URV3" s="38"/>
      <c r="URW3" s="38"/>
      <c r="URX3" s="38"/>
      <c r="URY3" s="38"/>
      <c r="URZ3" s="38"/>
      <c r="USA3" s="38"/>
      <c r="USB3" s="38"/>
      <c r="USC3" s="38"/>
      <c r="USD3" s="38"/>
      <c r="USE3" s="38"/>
      <c r="USF3" s="38"/>
      <c r="USG3" s="38"/>
      <c r="USH3" s="38"/>
      <c r="USI3" s="38"/>
      <c r="USJ3" s="38"/>
      <c r="USK3" s="38"/>
      <c r="USL3" s="38"/>
      <c r="USM3" s="38"/>
      <c r="USN3" s="38"/>
      <c r="USO3" s="38"/>
      <c r="USP3" s="38"/>
      <c r="USQ3" s="38"/>
      <c r="USR3" s="38"/>
      <c r="USS3" s="38"/>
      <c r="UST3" s="38"/>
      <c r="USU3" s="38"/>
      <c r="USV3" s="38"/>
      <c r="USW3" s="38"/>
      <c r="USX3" s="38"/>
      <c r="USY3" s="38"/>
      <c r="USZ3" s="38"/>
      <c r="UTA3" s="38"/>
      <c r="UTB3" s="38"/>
      <c r="UTC3" s="38"/>
      <c r="UTD3" s="38"/>
      <c r="UTE3" s="38"/>
      <c r="UTF3" s="38"/>
      <c r="UTG3" s="38"/>
      <c r="UTH3" s="38"/>
      <c r="UTI3" s="38"/>
      <c r="UTJ3" s="38"/>
      <c r="UTK3" s="38"/>
      <c r="UTL3" s="38"/>
      <c r="UTM3" s="38"/>
      <c r="UTN3" s="38"/>
      <c r="UTO3" s="38"/>
      <c r="UTP3" s="38"/>
      <c r="UTQ3" s="38"/>
      <c r="UTR3" s="38"/>
      <c r="UTS3" s="38"/>
      <c r="UTT3" s="38"/>
      <c r="UTU3" s="38"/>
      <c r="UTV3" s="38"/>
      <c r="UTW3" s="38"/>
      <c r="UTX3" s="38"/>
      <c r="UTY3" s="38"/>
      <c r="UTZ3" s="38"/>
      <c r="UUA3" s="38"/>
      <c r="UUB3" s="38"/>
      <c r="UUC3" s="38"/>
      <c r="UUD3" s="38"/>
      <c r="UUE3" s="38"/>
      <c r="UUF3" s="38"/>
      <c r="UUG3" s="38"/>
      <c r="UUH3" s="38"/>
      <c r="UUI3" s="38"/>
      <c r="UUJ3" s="38"/>
      <c r="UUK3" s="38"/>
      <c r="UUL3" s="38"/>
      <c r="UUM3" s="38"/>
      <c r="UUN3" s="38"/>
      <c r="UUO3" s="38"/>
      <c r="UUP3" s="38"/>
      <c r="UUQ3" s="38"/>
      <c r="UUR3" s="38"/>
      <c r="UUS3" s="38"/>
      <c r="UUT3" s="38"/>
      <c r="UUU3" s="38"/>
      <c r="UUV3" s="38"/>
      <c r="UUW3" s="38"/>
      <c r="UUX3" s="38"/>
      <c r="UUY3" s="38"/>
      <c r="UUZ3" s="38"/>
      <c r="UVA3" s="38"/>
      <c r="UVB3" s="38"/>
      <c r="UVC3" s="38"/>
      <c r="UVD3" s="38"/>
      <c r="UVE3" s="38"/>
      <c r="UVF3" s="38"/>
      <c r="UVG3" s="38"/>
      <c r="UVH3" s="38"/>
      <c r="UVI3" s="38"/>
      <c r="UVJ3" s="38"/>
      <c r="UVK3" s="38"/>
      <c r="UVL3" s="38"/>
      <c r="UVM3" s="38"/>
      <c r="UVN3" s="38"/>
      <c r="UVO3" s="38"/>
      <c r="UVP3" s="38"/>
      <c r="UVQ3" s="38"/>
      <c r="UVR3" s="38"/>
      <c r="UVS3" s="38"/>
      <c r="UVT3" s="38"/>
      <c r="UVU3" s="38"/>
      <c r="UVV3" s="38"/>
      <c r="UVW3" s="38"/>
      <c r="UVX3" s="38"/>
      <c r="UVY3" s="38"/>
      <c r="UVZ3" s="38"/>
      <c r="UWA3" s="38"/>
      <c r="UWB3" s="38"/>
      <c r="UWC3" s="38"/>
      <c r="UWD3" s="38"/>
      <c r="UWE3" s="38"/>
      <c r="UWF3" s="38"/>
      <c r="UWG3" s="38"/>
      <c r="UWH3" s="38"/>
      <c r="UWI3" s="38"/>
      <c r="UWJ3" s="38"/>
      <c r="UWK3" s="38"/>
      <c r="UWL3" s="38"/>
      <c r="UWM3" s="38"/>
      <c r="UWN3" s="38"/>
      <c r="UWO3" s="38"/>
      <c r="UWP3" s="38"/>
      <c r="UWQ3" s="38"/>
      <c r="UWR3" s="38"/>
      <c r="UWS3" s="38"/>
      <c r="UWT3" s="38"/>
      <c r="UWU3" s="38"/>
      <c r="UWV3" s="38"/>
      <c r="UWW3" s="38"/>
      <c r="UWX3" s="38"/>
      <c r="UWY3" s="38"/>
      <c r="UWZ3" s="38"/>
      <c r="UXA3" s="38"/>
      <c r="UXB3" s="38"/>
      <c r="UXC3" s="38"/>
      <c r="UXD3" s="38"/>
      <c r="UXE3" s="38"/>
      <c r="UXF3" s="38"/>
      <c r="UXG3" s="38"/>
      <c r="UXH3" s="38"/>
      <c r="UXI3" s="38"/>
      <c r="UXJ3" s="38"/>
      <c r="UXK3" s="38"/>
      <c r="UXL3" s="38"/>
      <c r="UXM3" s="38"/>
      <c r="UXN3" s="38"/>
      <c r="UXO3" s="38"/>
      <c r="UXP3" s="38"/>
      <c r="UXQ3" s="38"/>
      <c r="UXR3" s="38"/>
      <c r="UXS3" s="38"/>
      <c r="UXT3" s="38"/>
      <c r="UXU3" s="38"/>
      <c r="UXV3" s="38"/>
      <c r="UXW3" s="38"/>
      <c r="UXX3" s="38"/>
      <c r="UXY3" s="38"/>
      <c r="UXZ3" s="38"/>
      <c r="UYA3" s="38"/>
      <c r="UYB3" s="38"/>
      <c r="UYC3" s="38"/>
      <c r="UYD3" s="38"/>
      <c r="UYE3" s="38"/>
      <c r="UYF3" s="38"/>
      <c r="UYG3" s="38"/>
      <c r="UYH3" s="38"/>
      <c r="UYI3" s="38"/>
      <c r="UYJ3" s="38"/>
      <c r="UYK3" s="38"/>
      <c r="UYL3" s="38"/>
      <c r="UYM3" s="38"/>
      <c r="UYN3" s="38"/>
      <c r="UYO3" s="38"/>
      <c r="UYP3" s="38"/>
      <c r="UYQ3" s="38"/>
      <c r="UYR3" s="38"/>
      <c r="UYS3" s="38"/>
      <c r="UYT3" s="38"/>
      <c r="UYU3" s="38"/>
      <c r="UYV3" s="38"/>
      <c r="UYW3" s="38"/>
      <c r="UYX3" s="38"/>
      <c r="UYY3" s="38"/>
      <c r="UYZ3" s="38"/>
      <c r="UZA3" s="38"/>
      <c r="UZB3" s="38"/>
      <c r="UZC3" s="38"/>
      <c r="UZD3" s="38"/>
      <c r="UZE3" s="38"/>
      <c r="UZF3" s="38"/>
      <c r="UZG3" s="38"/>
      <c r="UZH3" s="38"/>
      <c r="UZI3" s="38"/>
      <c r="UZJ3" s="38"/>
      <c r="UZK3" s="38"/>
      <c r="UZL3" s="38"/>
      <c r="UZM3" s="38"/>
      <c r="UZN3" s="38"/>
      <c r="UZO3" s="38"/>
      <c r="UZP3" s="38"/>
      <c r="UZQ3" s="38"/>
      <c r="UZR3" s="38"/>
      <c r="UZS3" s="38"/>
      <c r="UZT3" s="38"/>
      <c r="UZU3" s="38"/>
      <c r="UZV3" s="38"/>
      <c r="UZW3" s="38"/>
      <c r="UZX3" s="38"/>
      <c r="UZY3" s="38"/>
      <c r="UZZ3" s="38"/>
      <c r="VAA3" s="38"/>
      <c r="VAB3" s="38"/>
      <c r="VAC3" s="38"/>
      <c r="VAD3" s="38"/>
      <c r="VAE3" s="38"/>
      <c r="VAF3" s="38"/>
      <c r="VAG3" s="38"/>
      <c r="VAH3" s="38"/>
      <c r="VAI3" s="38"/>
      <c r="VAJ3" s="38"/>
      <c r="VAK3" s="38"/>
      <c r="VAL3" s="38"/>
      <c r="VAM3" s="38"/>
      <c r="VAN3" s="38"/>
      <c r="VAO3" s="38"/>
      <c r="VAP3" s="38"/>
      <c r="VAQ3" s="38"/>
      <c r="VAR3" s="38"/>
      <c r="VAS3" s="38"/>
      <c r="VAT3" s="38"/>
      <c r="VAU3" s="38"/>
      <c r="VAV3" s="38"/>
      <c r="VAW3" s="38"/>
      <c r="VAX3" s="38"/>
      <c r="VAY3" s="38"/>
      <c r="VAZ3" s="38"/>
      <c r="VBA3" s="38"/>
      <c r="VBB3" s="38"/>
      <c r="VBC3" s="38"/>
      <c r="VBD3" s="38"/>
      <c r="VBE3" s="38"/>
      <c r="VBF3" s="38"/>
      <c r="VBG3" s="38"/>
      <c r="VBH3" s="38"/>
      <c r="VBI3" s="38"/>
      <c r="VBJ3" s="38"/>
      <c r="VBK3" s="38"/>
      <c r="VBL3" s="38"/>
      <c r="VBM3" s="38"/>
      <c r="VBN3" s="38"/>
      <c r="VBO3" s="38"/>
      <c r="VBP3" s="38"/>
      <c r="VBQ3" s="38"/>
      <c r="VBR3" s="38"/>
      <c r="VBS3" s="38"/>
      <c r="VBT3" s="38"/>
      <c r="VBU3" s="38"/>
      <c r="VBV3" s="38"/>
      <c r="VBW3" s="38"/>
      <c r="VBX3" s="38"/>
      <c r="VBY3" s="38"/>
      <c r="VBZ3" s="38"/>
      <c r="VCA3" s="38"/>
      <c r="VCB3" s="38"/>
      <c r="VCC3" s="38"/>
      <c r="VCD3" s="38"/>
      <c r="VCE3" s="38"/>
      <c r="VCF3" s="38"/>
      <c r="VCG3" s="38"/>
      <c r="VCH3" s="38"/>
      <c r="VCI3" s="38"/>
      <c r="VCJ3" s="38"/>
      <c r="VCK3" s="38"/>
      <c r="VCL3" s="38"/>
      <c r="VCM3" s="38"/>
      <c r="VCN3" s="38"/>
      <c r="VCO3" s="38"/>
      <c r="VCP3" s="38"/>
      <c r="VCQ3" s="38"/>
      <c r="VCR3" s="38"/>
      <c r="VCS3" s="38"/>
      <c r="VCT3" s="38"/>
      <c r="VCU3" s="38"/>
      <c r="VCV3" s="38"/>
      <c r="VCW3" s="38"/>
      <c r="VCX3" s="38"/>
      <c r="VCY3" s="38"/>
      <c r="VCZ3" s="38"/>
      <c r="VDA3" s="38"/>
      <c r="VDB3" s="38"/>
      <c r="VDC3" s="38"/>
      <c r="VDD3" s="38"/>
      <c r="VDE3" s="38"/>
      <c r="VDF3" s="38"/>
      <c r="VDG3" s="38"/>
      <c r="VDH3" s="38"/>
      <c r="VDI3" s="38"/>
      <c r="VDJ3" s="38"/>
      <c r="VDK3" s="38"/>
      <c r="VDL3" s="38"/>
      <c r="VDM3" s="38"/>
      <c r="VDN3" s="38"/>
      <c r="VDO3" s="38"/>
      <c r="VDP3" s="38"/>
      <c r="VDQ3" s="38"/>
      <c r="VDR3" s="38"/>
      <c r="VDS3" s="38"/>
      <c r="VDT3" s="38"/>
      <c r="VDU3" s="38"/>
      <c r="VDV3" s="38"/>
      <c r="VDW3" s="38"/>
      <c r="VDX3" s="38"/>
      <c r="VDY3" s="38"/>
      <c r="VDZ3" s="38"/>
      <c r="VEA3" s="38"/>
      <c r="VEB3" s="38"/>
      <c r="VEC3" s="38"/>
      <c r="VED3" s="38"/>
      <c r="VEE3" s="38"/>
      <c r="VEF3" s="38"/>
      <c r="VEG3" s="38"/>
      <c r="VEH3" s="38"/>
      <c r="VEI3" s="38"/>
      <c r="VEJ3" s="38"/>
      <c r="VEK3" s="38"/>
      <c r="VEL3" s="38"/>
      <c r="VEM3" s="38"/>
      <c r="VEN3" s="38"/>
      <c r="VEO3" s="38"/>
      <c r="VEP3" s="38"/>
      <c r="VEQ3" s="38"/>
      <c r="VER3" s="38"/>
      <c r="VES3" s="38"/>
      <c r="VET3" s="38"/>
      <c r="VEU3" s="38"/>
      <c r="VEV3" s="38"/>
      <c r="VEW3" s="38"/>
      <c r="VEX3" s="38"/>
      <c r="VEY3" s="38"/>
      <c r="VEZ3" s="38"/>
      <c r="VFA3" s="38"/>
      <c r="VFB3" s="38"/>
      <c r="VFC3" s="38"/>
      <c r="VFD3" s="38"/>
      <c r="VFE3" s="38"/>
      <c r="VFF3" s="38"/>
      <c r="VFG3" s="38"/>
      <c r="VFH3" s="38"/>
      <c r="VFI3" s="38"/>
      <c r="VFJ3" s="38"/>
      <c r="VFK3" s="38"/>
      <c r="VFL3" s="38"/>
      <c r="VFM3" s="38"/>
      <c r="VFN3" s="38"/>
      <c r="VFO3" s="38"/>
      <c r="VFP3" s="38"/>
      <c r="VFQ3" s="38"/>
      <c r="VFR3" s="38"/>
      <c r="VFS3" s="38"/>
      <c r="VFT3" s="38"/>
      <c r="VFU3" s="38"/>
      <c r="VFV3" s="38"/>
      <c r="VFW3" s="38"/>
      <c r="VFX3" s="38"/>
      <c r="VFY3" s="38"/>
      <c r="VFZ3" s="38"/>
      <c r="VGA3" s="38"/>
      <c r="VGB3" s="38"/>
      <c r="VGC3" s="38"/>
      <c r="VGD3" s="38"/>
      <c r="VGE3" s="38"/>
      <c r="VGF3" s="38"/>
      <c r="VGG3" s="38"/>
      <c r="VGH3" s="38"/>
      <c r="VGI3" s="38"/>
      <c r="VGJ3" s="38"/>
      <c r="VGK3" s="38"/>
      <c r="VGL3" s="38"/>
      <c r="VGM3" s="38"/>
      <c r="VGN3" s="38"/>
      <c r="VGO3" s="38"/>
      <c r="VGP3" s="38"/>
      <c r="VGQ3" s="38"/>
      <c r="VGR3" s="38"/>
      <c r="VGS3" s="38"/>
      <c r="VGT3" s="38"/>
      <c r="VGU3" s="38"/>
      <c r="VGV3" s="38"/>
      <c r="VGW3" s="38"/>
      <c r="VGX3" s="38"/>
      <c r="VGY3" s="38"/>
      <c r="VGZ3" s="38"/>
      <c r="VHA3" s="38"/>
      <c r="VHB3" s="38"/>
      <c r="VHC3" s="38"/>
      <c r="VHD3" s="38"/>
      <c r="VHE3" s="38"/>
      <c r="VHF3" s="38"/>
      <c r="VHG3" s="38"/>
      <c r="VHH3" s="38"/>
      <c r="VHI3" s="38"/>
      <c r="VHJ3" s="38"/>
      <c r="VHK3" s="38"/>
      <c r="VHL3" s="38"/>
      <c r="VHM3" s="38"/>
      <c r="VHN3" s="38"/>
      <c r="VHO3" s="38"/>
      <c r="VHP3" s="38"/>
      <c r="VHQ3" s="38"/>
      <c r="VHR3" s="38"/>
      <c r="VHS3" s="38"/>
      <c r="VHT3" s="38"/>
      <c r="VHU3" s="38"/>
      <c r="VHV3" s="38"/>
      <c r="VHW3" s="38"/>
      <c r="VHX3" s="38"/>
      <c r="VHY3" s="38"/>
      <c r="VHZ3" s="38"/>
      <c r="VIA3" s="38"/>
      <c r="VIB3" s="38"/>
      <c r="VIC3" s="38"/>
      <c r="VID3" s="38"/>
      <c r="VIE3" s="38"/>
      <c r="VIF3" s="38"/>
      <c r="VIG3" s="38"/>
      <c r="VIH3" s="38"/>
      <c r="VII3" s="38"/>
      <c r="VIJ3" s="38"/>
      <c r="VIK3" s="38"/>
      <c r="VIL3" s="38"/>
      <c r="VIM3" s="38"/>
      <c r="VIN3" s="38"/>
      <c r="VIO3" s="38"/>
      <c r="VIP3" s="38"/>
      <c r="VIQ3" s="38"/>
      <c r="VIR3" s="38"/>
      <c r="VIS3" s="38"/>
      <c r="VIT3" s="38"/>
      <c r="VIU3" s="38"/>
      <c r="VIV3" s="38"/>
      <c r="VIW3" s="38"/>
      <c r="VIX3" s="38"/>
      <c r="VIY3" s="38"/>
      <c r="VIZ3" s="38"/>
      <c r="VJA3" s="38"/>
      <c r="VJB3" s="38"/>
      <c r="VJC3" s="38"/>
      <c r="VJD3" s="38"/>
      <c r="VJE3" s="38"/>
      <c r="VJF3" s="38"/>
      <c r="VJG3" s="38"/>
      <c r="VJH3" s="38"/>
      <c r="VJI3" s="38"/>
      <c r="VJJ3" s="38"/>
      <c r="VJK3" s="38"/>
      <c r="VJL3" s="38"/>
      <c r="VJM3" s="38"/>
      <c r="VJN3" s="38"/>
      <c r="VJO3" s="38"/>
      <c r="VJP3" s="38"/>
      <c r="VJQ3" s="38"/>
      <c r="VJR3" s="38"/>
      <c r="VJS3" s="38"/>
      <c r="VJT3" s="38"/>
      <c r="VJU3" s="38"/>
      <c r="VJV3" s="38"/>
      <c r="VJW3" s="38"/>
      <c r="VJX3" s="38"/>
      <c r="VJY3" s="38"/>
      <c r="VJZ3" s="38"/>
      <c r="VKA3" s="38"/>
      <c r="VKB3" s="38"/>
      <c r="VKC3" s="38"/>
      <c r="VKD3" s="38"/>
      <c r="VKE3" s="38"/>
      <c r="VKF3" s="38"/>
      <c r="VKG3" s="38"/>
      <c r="VKH3" s="38"/>
      <c r="VKI3" s="38"/>
      <c r="VKJ3" s="38"/>
      <c r="VKK3" s="38"/>
      <c r="VKL3" s="38"/>
      <c r="VKM3" s="38"/>
      <c r="VKN3" s="38"/>
      <c r="VKO3" s="38"/>
      <c r="VKP3" s="38"/>
      <c r="VKQ3" s="38"/>
      <c r="VKR3" s="38"/>
      <c r="VKS3" s="38"/>
      <c r="VKT3" s="38"/>
      <c r="VKU3" s="38"/>
      <c r="VKV3" s="38"/>
      <c r="VKW3" s="38"/>
      <c r="VKX3" s="38"/>
      <c r="VKY3" s="38"/>
      <c r="VKZ3" s="38"/>
      <c r="VLA3" s="38"/>
      <c r="VLB3" s="38"/>
      <c r="VLC3" s="38"/>
      <c r="VLD3" s="38"/>
      <c r="VLE3" s="38"/>
      <c r="VLF3" s="38"/>
      <c r="VLG3" s="38"/>
      <c r="VLH3" s="38"/>
      <c r="VLI3" s="38"/>
      <c r="VLJ3" s="38"/>
      <c r="VLK3" s="38"/>
      <c r="VLL3" s="38"/>
      <c r="VLM3" s="38"/>
      <c r="VLN3" s="38"/>
      <c r="VLO3" s="38"/>
      <c r="VLP3" s="38"/>
      <c r="VLQ3" s="38"/>
      <c r="VLR3" s="38"/>
      <c r="VLS3" s="38"/>
      <c r="VLT3" s="38"/>
      <c r="VLU3" s="38"/>
      <c r="VLV3" s="38"/>
      <c r="VLW3" s="38"/>
      <c r="VLX3" s="38"/>
      <c r="VLY3" s="38"/>
      <c r="VLZ3" s="38"/>
      <c r="VMA3" s="38"/>
      <c r="VMB3" s="38"/>
      <c r="VMC3" s="38"/>
      <c r="VMD3" s="38"/>
      <c r="VME3" s="38"/>
      <c r="VMF3" s="38"/>
      <c r="VMG3" s="38"/>
      <c r="VMH3" s="38"/>
      <c r="VMI3" s="38"/>
      <c r="VMJ3" s="38"/>
      <c r="VMK3" s="38"/>
      <c r="VML3" s="38"/>
      <c r="VMM3" s="38"/>
      <c r="VMN3" s="38"/>
      <c r="VMO3" s="38"/>
      <c r="VMP3" s="38"/>
      <c r="VMQ3" s="38"/>
      <c r="VMR3" s="38"/>
      <c r="VMS3" s="38"/>
      <c r="VMT3" s="38"/>
      <c r="VMU3" s="38"/>
      <c r="VMV3" s="38"/>
      <c r="VMW3" s="38"/>
      <c r="VMX3" s="38"/>
      <c r="VMY3" s="38"/>
      <c r="VMZ3" s="38"/>
      <c r="VNA3" s="38"/>
      <c r="VNB3" s="38"/>
      <c r="VNC3" s="38"/>
      <c r="VND3" s="38"/>
      <c r="VNE3" s="38"/>
      <c r="VNF3" s="38"/>
      <c r="VNG3" s="38"/>
      <c r="VNH3" s="38"/>
      <c r="VNI3" s="38"/>
      <c r="VNJ3" s="38"/>
      <c r="VNK3" s="38"/>
      <c r="VNL3" s="38"/>
      <c r="VNM3" s="38"/>
      <c r="VNN3" s="38"/>
      <c r="VNO3" s="38"/>
      <c r="VNP3" s="38"/>
      <c r="VNQ3" s="38"/>
      <c r="VNR3" s="38"/>
      <c r="VNS3" s="38"/>
      <c r="VNT3" s="38"/>
      <c r="VNU3" s="38"/>
      <c r="VNV3" s="38"/>
      <c r="VNW3" s="38"/>
      <c r="VNX3" s="38"/>
      <c r="VNY3" s="38"/>
      <c r="VNZ3" s="38"/>
      <c r="VOA3" s="38"/>
      <c r="VOB3" s="38"/>
      <c r="VOC3" s="38"/>
      <c r="VOD3" s="38"/>
      <c r="VOE3" s="38"/>
      <c r="VOF3" s="38"/>
      <c r="VOG3" s="38"/>
      <c r="VOH3" s="38"/>
      <c r="VOI3" s="38"/>
      <c r="VOJ3" s="38"/>
      <c r="VOK3" s="38"/>
      <c r="VOL3" s="38"/>
      <c r="VOM3" s="38"/>
      <c r="VON3" s="38"/>
      <c r="VOO3" s="38"/>
      <c r="VOP3" s="38"/>
      <c r="VOQ3" s="38"/>
      <c r="VOR3" s="38"/>
      <c r="VOS3" s="38"/>
      <c r="VOT3" s="38"/>
      <c r="VOU3" s="38"/>
      <c r="VOV3" s="38"/>
      <c r="VOW3" s="38"/>
      <c r="VOX3" s="38"/>
      <c r="VOY3" s="38"/>
      <c r="VOZ3" s="38"/>
      <c r="VPA3" s="38"/>
      <c r="VPB3" s="38"/>
      <c r="VPC3" s="38"/>
      <c r="VPD3" s="38"/>
      <c r="VPE3" s="38"/>
      <c r="VPF3" s="38"/>
      <c r="VPG3" s="38"/>
      <c r="VPH3" s="38"/>
      <c r="VPI3" s="38"/>
      <c r="VPJ3" s="38"/>
      <c r="VPK3" s="38"/>
      <c r="VPL3" s="38"/>
      <c r="VPM3" s="38"/>
      <c r="VPN3" s="38"/>
      <c r="VPO3" s="38"/>
      <c r="VPP3" s="38"/>
      <c r="VPQ3" s="38"/>
      <c r="VPR3" s="38"/>
      <c r="VPS3" s="38"/>
      <c r="VPT3" s="38"/>
      <c r="VPU3" s="38"/>
      <c r="VPV3" s="38"/>
      <c r="VPW3" s="38"/>
      <c r="VPX3" s="38"/>
      <c r="VPY3" s="38"/>
      <c r="VPZ3" s="38"/>
      <c r="VQA3" s="38"/>
      <c r="VQB3" s="38"/>
      <c r="VQC3" s="38"/>
      <c r="VQD3" s="38"/>
      <c r="VQE3" s="38"/>
      <c r="VQF3" s="38"/>
      <c r="VQG3" s="38"/>
      <c r="VQH3" s="38"/>
      <c r="VQI3" s="38"/>
      <c r="VQJ3" s="38"/>
      <c r="VQK3" s="38"/>
      <c r="VQL3" s="38"/>
      <c r="VQM3" s="38"/>
      <c r="VQN3" s="38"/>
      <c r="VQO3" s="38"/>
      <c r="VQP3" s="38"/>
      <c r="VQQ3" s="38"/>
      <c r="VQR3" s="38"/>
      <c r="VQS3" s="38"/>
      <c r="VQT3" s="38"/>
      <c r="VQU3" s="38"/>
      <c r="VQV3" s="38"/>
      <c r="VQW3" s="38"/>
      <c r="VQX3" s="38"/>
      <c r="VQY3" s="38"/>
      <c r="VQZ3" s="38"/>
      <c r="VRA3" s="38"/>
      <c r="VRB3" s="38"/>
      <c r="VRC3" s="38"/>
      <c r="VRD3" s="38"/>
      <c r="VRE3" s="38"/>
      <c r="VRF3" s="38"/>
      <c r="VRG3" s="38"/>
      <c r="VRH3" s="38"/>
      <c r="VRI3" s="38"/>
      <c r="VRJ3" s="38"/>
      <c r="VRK3" s="38"/>
      <c r="VRL3" s="38"/>
      <c r="VRM3" s="38"/>
      <c r="VRN3" s="38"/>
      <c r="VRO3" s="38"/>
      <c r="VRP3" s="38"/>
      <c r="VRQ3" s="38"/>
      <c r="VRR3" s="38"/>
      <c r="VRS3" s="38"/>
      <c r="VRT3" s="38"/>
      <c r="VRU3" s="38"/>
      <c r="VRV3" s="38"/>
      <c r="VRW3" s="38"/>
      <c r="VRX3" s="38"/>
      <c r="VRY3" s="38"/>
      <c r="VRZ3" s="38"/>
      <c r="VSA3" s="38"/>
      <c r="VSB3" s="38"/>
      <c r="VSC3" s="38"/>
      <c r="VSD3" s="38"/>
      <c r="VSE3" s="38"/>
      <c r="VSF3" s="38"/>
      <c r="VSG3" s="38"/>
      <c r="VSH3" s="38"/>
      <c r="VSI3" s="38"/>
      <c r="VSJ3" s="38"/>
      <c r="VSK3" s="38"/>
      <c r="VSL3" s="38"/>
      <c r="VSM3" s="38"/>
      <c r="VSN3" s="38"/>
      <c r="VSO3" s="38"/>
      <c r="VSP3" s="38"/>
      <c r="VSQ3" s="38"/>
      <c r="VSR3" s="38"/>
      <c r="VSS3" s="38"/>
      <c r="VST3" s="38"/>
      <c r="VSU3" s="38"/>
      <c r="VSV3" s="38"/>
      <c r="VSW3" s="38"/>
      <c r="VSX3" s="38"/>
      <c r="VSY3" s="38"/>
      <c r="VSZ3" s="38"/>
      <c r="VTA3" s="38"/>
      <c r="VTB3" s="38"/>
      <c r="VTC3" s="38"/>
      <c r="VTD3" s="38"/>
      <c r="VTE3" s="38"/>
      <c r="VTF3" s="38"/>
      <c r="VTG3" s="38"/>
      <c r="VTH3" s="38"/>
      <c r="VTI3" s="38"/>
      <c r="VTJ3" s="38"/>
      <c r="VTK3" s="38"/>
      <c r="VTL3" s="38"/>
      <c r="VTM3" s="38"/>
      <c r="VTN3" s="38"/>
      <c r="VTO3" s="38"/>
      <c r="VTP3" s="38"/>
      <c r="VTQ3" s="38"/>
      <c r="VTR3" s="38"/>
      <c r="VTS3" s="38"/>
      <c r="VTT3" s="38"/>
      <c r="VTU3" s="38"/>
      <c r="VTV3" s="38"/>
      <c r="VTW3" s="38"/>
      <c r="VTX3" s="38"/>
      <c r="VTY3" s="38"/>
      <c r="VTZ3" s="38"/>
      <c r="VUA3" s="38"/>
      <c r="VUB3" s="38"/>
      <c r="VUC3" s="38"/>
      <c r="VUD3" s="38"/>
      <c r="VUE3" s="38"/>
      <c r="VUF3" s="38"/>
      <c r="VUG3" s="38"/>
      <c r="VUH3" s="38"/>
      <c r="VUI3" s="38"/>
      <c r="VUJ3" s="38"/>
      <c r="VUK3" s="38"/>
      <c r="VUL3" s="38"/>
      <c r="VUM3" s="38"/>
      <c r="VUN3" s="38"/>
      <c r="VUO3" s="38"/>
      <c r="VUP3" s="38"/>
      <c r="VUQ3" s="38"/>
      <c r="VUR3" s="38"/>
      <c r="VUS3" s="38"/>
      <c r="VUT3" s="38"/>
      <c r="VUU3" s="38"/>
      <c r="VUV3" s="38"/>
      <c r="VUW3" s="38"/>
      <c r="VUX3" s="38"/>
      <c r="VUY3" s="38"/>
      <c r="VUZ3" s="38"/>
      <c r="VVA3" s="38"/>
      <c r="VVB3" s="38"/>
      <c r="VVC3" s="38"/>
      <c r="VVD3" s="38"/>
      <c r="VVE3" s="38"/>
      <c r="VVF3" s="38"/>
      <c r="VVG3" s="38"/>
      <c r="VVH3" s="38"/>
      <c r="VVI3" s="38"/>
      <c r="VVJ3" s="38"/>
      <c r="VVK3" s="38"/>
      <c r="VVL3" s="38"/>
      <c r="VVM3" s="38"/>
      <c r="VVN3" s="38"/>
      <c r="VVO3" s="38"/>
      <c r="VVP3" s="38"/>
      <c r="VVQ3" s="38"/>
      <c r="VVR3" s="38"/>
      <c r="VVS3" s="38"/>
      <c r="VVT3" s="38"/>
      <c r="VVU3" s="38"/>
      <c r="VVV3" s="38"/>
      <c r="VVW3" s="38"/>
      <c r="VVX3" s="38"/>
      <c r="VVY3" s="38"/>
      <c r="VVZ3" s="38"/>
      <c r="VWA3" s="38"/>
      <c r="VWB3" s="38"/>
      <c r="VWC3" s="38"/>
      <c r="VWD3" s="38"/>
      <c r="VWE3" s="38"/>
      <c r="VWF3" s="38"/>
      <c r="VWG3" s="38"/>
      <c r="VWH3" s="38"/>
      <c r="VWI3" s="38"/>
      <c r="VWJ3" s="38"/>
      <c r="VWK3" s="38"/>
      <c r="VWL3" s="38"/>
      <c r="VWM3" s="38"/>
      <c r="VWN3" s="38"/>
      <c r="VWO3" s="38"/>
      <c r="VWP3" s="38"/>
      <c r="VWQ3" s="38"/>
      <c r="VWR3" s="38"/>
      <c r="VWS3" s="38"/>
      <c r="VWT3" s="38"/>
      <c r="VWU3" s="38"/>
      <c r="VWV3" s="38"/>
      <c r="VWW3" s="38"/>
      <c r="VWX3" s="38"/>
      <c r="VWY3" s="38"/>
      <c r="VWZ3" s="38"/>
      <c r="VXA3" s="38"/>
      <c r="VXB3" s="38"/>
      <c r="VXC3" s="38"/>
      <c r="VXD3" s="38"/>
      <c r="VXE3" s="38"/>
      <c r="VXF3" s="38"/>
      <c r="VXG3" s="38"/>
      <c r="VXH3" s="38"/>
      <c r="VXI3" s="38"/>
      <c r="VXJ3" s="38"/>
      <c r="VXK3" s="38"/>
      <c r="VXL3" s="38"/>
      <c r="VXM3" s="38"/>
      <c r="VXN3" s="38"/>
      <c r="VXO3" s="38"/>
      <c r="VXP3" s="38"/>
      <c r="VXQ3" s="38"/>
      <c r="VXR3" s="38"/>
      <c r="VXS3" s="38"/>
      <c r="VXT3" s="38"/>
      <c r="VXU3" s="38"/>
      <c r="VXV3" s="38"/>
      <c r="VXW3" s="38"/>
      <c r="VXX3" s="38"/>
      <c r="VXY3" s="38"/>
      <c r="VXZ3" s="38"/>
      <c r="VYA3" s="38"/>
      <c r="VYB3" s="38"/>
      <c r="VYC3" s="38"/>
      <c r="VYD3" s="38"/>
      <c r="VYE3" s="38"/>
      <c r="VYF3" s="38"/>
      <c r="VYG3" s="38"/>
      <c r="VYH3" s="38"/>
      <c r="VYI3" s="38"/>
      <c r="VYJ3" s="38"/>
      <c r="VYK3" s="38"/>
      <c r="VYL3" s="38"/>
      <c r="VYM3" s="38"/>
      <c r="VYN3" s="38"/>
      <c r="VYO3" s="38"/>
      <c r="VYP3" s="38"/>
      <c r="VYQ3" s="38"/>
      <c r="VYR3" s="38"/>
      <c r="VYS3" s="38"/>
      <c r="VYT3" s="38"/>
      <c r="VYU3" s="38"/>
      <c r="VYV3" s="38"/>
      <c r="VYW3" s="38"/>
      <c r="VYX3" s="38"/>
      <c r="VYY3" s="38"/>
      <c r="VYZ3" s="38"/>
      <c r="VZA3" s="38"/>
      <c r="VZB3" s="38"/>
      <c r="VZC3" s="38"/>
      <c r="VZD3" s="38"/>
      <c r="VZE3" s="38"/>
      <c r="VZF3" s="38"/>
      <c r="VZG3" s="38"/>
      <c r="VZH3" s="38"/>
      <c r="VZI3" s="38"/>
      <c r="VZJ3" s="38"/>
      <c r="VZK3" s="38"/>
      <c r="VZL3" s="38"/>
      <c r="VZM3" s="38"/>
      <c r="VZN3" s="38"/>
      <c r="VZO3" s="38"/>
      <c r="VZP3" s="38"/>
      <c r="VZQ3" s="38"/>
      <c r="VZR3" s="38"/>
      <c r="VZS3" s="38"/>
      <c r="VZT3" s="38"/>
      <c r="VZU3" s="38"/>
      <c r="VZV3" s="38"/>
      <c r="VZW3" s="38"/>
      <c r="VZX3" s="38"/>
      <c r="VZY3" s="38"/>
      <c r="VZZ3" s="38"/>
      <c r="WAA3" s="38"/>
      <c r="WAB3" s="38"/>
      <c r="WAC3" s="38"/>
      <c r="WAD3" s="38"/>
      <c r="WAE3" s="38"/>
      <c r="WAF3" s="38"/>
      <c r="WAG3" s="38"/>
      <c r="WAH3" s="38"/>
      <c r="WAI3" s="38"/>
      <c r="WAJ3" s="38"/>
      <c r="WAK3" s="38"/>
      <c r="WAL3" s="38"/>
      <c r="WAM3" s="38"/>
      <c r="WAN3" s="38"/>
      <c r="WAO3" s="38"/>
      <c r="WAP3" s="38"/>
      <c r="WAQ3" s="38"/>
      <c r="WAR3" s="38"/>
      <c r="WAS3" s="38"/>
      <c r="WAT3" s="38"/>
      <c r="WAU3" s="38"/>
      <c r="WAV3" s="38"/>
      <c r="WAW3" s="38"/>
      <c r="WAX3" s="38"/>
      <c r="WAY3" s="38"/>
      <c r="WAZ3" s="38"/>
      <c r="WBA3" s="38"/>
      <c r="WBB3" s="38"/>
      <c r="WBC3" s="38"/>
      <c r="WBD3" s="38"/>
      <c r="WBE3" s="38"/>
      <c r="WBF3" s="38"/>
      <c r="WBG3" s="38"/>
      <c r="WBH3" s="38"/>
      <c r="WBI3" s="38"/>
      <c r="WBJ3" s="38"/>
      <c r="WBK3" s="38"/>
      <c r="WBL3" s="38"/>
      <c r="WBM3" s="38"/>
      <c r="WBN3" s="38"/>
      <c r="WBO3" s="38"/>
      <c r="WBP3" s="38"/>
      <c r="WBQ3" s="38"/>
      <c r="WBR3" s="38"/>
      <c r="WBS3" s="38"/>
      <c r="WBT3" s="38"/>
      <c r="WBU3" s="38"/>
      <c r="WBV3" s="38"/>
      <c r="WBW3" s="38"/>
      <c r="WBX3" s="38"/>
      <c r="WBY3" s="38"/>
      <c r="WBZ3" s="38"/>
      <c r="WCA3" s="38"/>
      <c r="WCB3" s="38"/>
      <c r="WCC3" s="38"/>
      <c r="WCD3" s="38"/>
      <c r="WCE3" s="38"/>
      <c r="WCF3" s="38"/>
      <c r="WCG3" s="38"/>
      <c r="WCH3" s="38"/>
      <c r="WCI3" s="38"/>
      <c r="WCJ3" s="38"/>
      <c r="WCK3" s="38"/>
      <c r="WCL3" s="38"/>
      <c r="WCM3" s="38"/>
      <c r="WCN3" s="38"/>
      <c r="WCO3" s="38"/>
      <c r="WCP3" s="38"/>
      <c r="WCQ3" s="38"/>
      <c r="WCR3" s="38"/>
      <c r="WCS3" s="38"/>
      <c r="WCT3" s="38"/>
      <c r="WCU3" s="38"/>
      <c r="WCV3" s="38"/>
      <c r="WCW3" s="38"/>
      <c r="WCX3" s="38"/>
      <c r="WCY3" s="38"/>
      <c r="WCZ3" s="38"/>
      <c r="WDA3" s="38"/>
      <c r="WDB3" s="38"/>
      <c r="WDC3" s="38"/>
      <c r="WDD3" s="38"/>
      <c r="WDE3" s="38"/>
      <c r="WDF3" s="38"/>
      <c r="WDG3" s="38"/>
      <c r="WDH3" s="38"/>
      <c r="WDI3" s="38"/>
      <c r="WDJ3" s="38"/>
      <c r="WDK3" s="38"/>
      <c r="WDL3" s="38"/>
      <c r="WDM3" s="38"/>
      <c r="WDN3" s="38"/>
      <c r="WDO3" s="38"/>
      <c r="WDP3" s="38"/>
      <c r="WDQ3" s="38"/>
      <c r="WDR3" s="38"/>
      <c r="WDS3" s="38"/>
      <c r="WDT3" s="38"/>
      <c r="WDU3" s="38"/>
      <c r="WDV3" s="38"/>
      <c r="WDW3" s="38"/>
      <c r="WDX3" s="38"/>
      <c r="WDY3" s="38"/>
      <c r="WDZ3" s="38"/>
      <c r="WEA3" s="38"/>
      <c r="WEB3" s="38"/>
      <c r="WEC3" s="38"/>
      <c r="WED3" s="38"/>
      <c r="WEE3" s="38"/>
      <c r="WEF3" s="38"/>
      <c r="WEG3" s="38"/>
      <c r="WEH3" s="38"/>
      <c r="WEI3" s="38"/>
      <c r="WEJ3" s="38"/>
      <c r="WEK3" s="38"/>
      <c r="WEL3" s="38"/>
      <c r="WEM3" s="38"/>
      <c r="WEN3" s="38"/>
      <c r="WEO3" s="38"/>
      <c r="WEP3" s="38"/>
      <c r="WEQ3" s="38"/>
      <c r="WER3" s="38"/>
      <c r="WES3" s="38"/>
      <c r="WET3" s="38"/>
      <c r="WEU3" s="38"/>
      <c r="WEV3" s="38"/>
      <c r="WEW3" s="38"/>
      <c r="WEX3" s="38"/>
      <c r="WEY3" s="38"/>
      <c r="WEZ3" s="38"/>
      <c r="WFA3" s="38"/>
      <c r="WFB3" s="38"/>
      <c r="WFC3" s="38"/>
      <c r="WFD3" s="38"/>
      <c r="WFE3" s="38"/>
      <c r="WFF3" s="38"/>
      <c r="WFG3" s="38"/>
      <c r="WFH3" s="38"/>
      <c r="WFI3" s="38"/>
      <c r="WFJ3" s="38"/>
      <c r="WFK3" s="38"/>
      <c r="WFL3" s="38"/>
      <c r="WFM3" s="38"/>
      <c r="WFN3" s="38"/>
      <c r="WFO3" s="38"/>
      <c r="WFP3" s="38"/>
      <c r="WFQ3" s="38"/>
      <c r="WFR3" s="38"/>
      <c r="WFS3" s="38"/>
      <c r="WFT3" s="38"/>
      <c r="WFU3" s="38"/>
      <c r="WFV3" s="38"/>
      <c r="WFW3" s="38"/>
      <c r="WFX3" s="38"/>
      <c r="WFY3" s="38"/>
      <c r="WFZ3" s="38"/>
      <c r="WGA3" s="38"/>
      <c r="WGB3" s="38"/>
      <c r="WGC3" s="38"/>
      <c r="WGD3" s="38"/>
      <c r="WGE3" s="38"/>
      <c r="WGF3" s="38"/>
      <c r="WGG3" s="38"/>
      <c r="WGH3" s="38"/>
      <c r="WGI3" s="38"/>
      <c r="WGJ3" s="38"/>
      <c r="WGK3" s="38"/>
      <c r="WGL3" s="38"/>
      <c r="WGM3" s="38"/>
      <c r="WGN3" s="38"/>
      <c r="WGO3" s="38"/>
      <c r="WGP3" s="38"/>
      <c r="WGQ3" s="38"/>
      <c r="WGR3" s="38"/>
      <c r="WGS3" s="38"/>
      <c r="WGT3" s="38"/>
      <c r="WGU3" s="38"/>
      <c r="WGV3" s="38"/>
      <c r="WGW3" s="38"/>
      <c r="WGX3" s="38"/>
      <c r="WGY3" s="38"/>
      <c r="WGZ3" s="38"/>
      <c r="WHA3" s="38"/>
      <c r="WHB3" s="38"/>
      <c r="WHC3" s="38"/>
      <c r="WHD3" s="38"/>
      <c r="WHE3" s="38"/>
      <c r="WHF3" s="38"/>
      <c r="WHG3" s="38"/>
      <c r="WHH3" s="38"/>
      <c r="WHI3" s="38"/>
      <c r="WHJ3" s="38"/>
      <c r="WHK3" s="38"/>
      <c r="WHL3" s="38"/>
      <c r="WHM3" s="38"/>
      <c r="WHN3" s="38"/>
      <c r="WHO3" s="38"/>
      <c r="WHP3" s="38"/>
      <c r="WHQ3" s="38"/>
      <c r="WHR3" s="38"/>
      <c r="WHS3" s="38"/>
      <c r="WHT3" s="38"/>
      <c r="WHU3" s="38"/>
      <c r="WHV3" s="38"/>
      <c r="WHW3" s="38"/>
      <c r="WHX3" s="38"/>
      <c r="WHY3" s="38"/>
      <c r="WHZ3" s="38"/>
      <c r="WIA3" s="38"/>
      <c r="WIB3" s="38"/>
      <c r="WIC3" s="38"/>
      <c r="WID3" s="38"/>
      <c r="WIE3" s="38"/>
      <c r="WIF3" s="38"/>
      <c r="WIG3" s="38"/>
      <c r="WIH3" s="38"/>
      <c r="WII3" s="38"/>
      <c r="WIJ3" s="38"/>
      <c r="WIK3" s="38"/>
      <c r="WIL3" s="38"/>
      <c r="WIM3" s="38"/>
      <c r="WIN3" s="38"/>
      <c r="WIO3" s="38"/>
      <c r="WIP3" s="38"/>
      <c r="WIQ3" s="38"/>
      <c r="WIR3" s="38"/>
      <c r="WIS3" s="38"/>
      <c r="WIT3" s="38"/>
      <c r="WIU3" s="38"/>
      <c r="WIV3" s="38"/>
      <c r="WIW3" s="38"/>
      <c r="WIX3" s="38"/>
      <c r="WIY3" s="38"/>
      <c r="WIZ3" s="38"/>
      <c r="WJA3" s="38"/>
      <c r="WJB3" s="38"/>
      <c r="WJC3" s="38"/>
      <c r="WJD3" s="38"/>
      <c r="WJE3" s="38"/>
      <c r="WJF3" s="38"/>
      <c r="WJG3" s="38"/>
      <c r="WJH3" s="38"/>
      <c r="WJI3" s="38"/>
      <c r="WJJ3" s="38"/>
      <c r="WJK3" s="38"/>
      <c r="WJL3" s="38"/>
      <c r="WJM3" s="38"/>
      <c r="WJN3" s="38"/>
      <c r="WJO3" s="38"/>
      <c r="WJP3" s="38"/>
      <c r="WJQ3" s="38"/>
      <c r="WJR3" s="38"/>
      <c r="WJS3" s="38"/>
      <c r="WJT3" s="38"/>
      <c r="WJU3" s="38"/>
      <c r="WJV3" s="38"/>
      <c r="WJW3" s="38"/>
      <c r="WJX3" s="38"/>
      <c r="WJY3" s="38"/>
      <c r="WJZ3" s="38"/>
      <c r="WKA3" s="38"/>
      <c r="WKB3" s="38"/>
      <c r="WKC3" s="38"/>
      <c r="WKD3" s="38"/>
      <c r="WKE3" s="38"/>
      <c r="WKF3" s="38"/>
      <c r="WKG3" s="38"/>
      <c r="WKH3" s="38"/>
      <c r="WKI3" s="38"/>
      <c r="WKJ3" s="38"/>
      <c r="WKK3" s="38"/>
      <c r="WKL3" s="38"/>
      <c r="WKM3" s="38"/>
      <c r="WKN3" s="38"/>
      <c r="WKO3" s="38"/>
      <c r="WKP3" s="38"/>
      <c r="WKQ3" s="38"/>
      <c r="WKR3" s="38"/>
      <c r="WKS3" s="38"/>
      <c r="WKT3" s="38"/>
      <c r="WKU3" s="38"/>
      <c r="WKV3" s="38"/>
      <c r="WKW3" s="38"/>
      <c r="WKX3" s="38"/>
      <c r="WKY3" s="38"/>
      <c r="WKZ3" s="38"/>
      <c r="WLA3" s="38"/>
      <c r="WLB3" s="38"/>
      <c r="WLC3" s="38"/>
      <c r="WLD3" s="38"/>
      <c r="WLE3" s="38"/>
      <c r="WLF3" s="38"/>
      <c r="WLG3" s="38"/>
      <c r="WLH3" s="38"/>
      <c r="WLI3" s="38"/>
      <c r="WLJ3" s="38"/>
      <c r="WLK3" s="38"/>
      <c r="WLL3" s="38"/>
      <c r="WLM3" s="38"/>
      <c r="WLN3" s="38"/>
      <c r="WLO3" s="38"/>
      <c r="WLP3" s="38"/>
      <c r="WLQ3" s="38"/>
      <c r="WLR3" s="38"/>
      <c r="WLS3" s="38"/>
      <c r="WLT3" s="38"/>
      <c r="WLU3" s="38"/>
      <c r="WLV3" s="38"/>
      <c r="WLW3" s="38"/>
      <c r="WLX3" s="38"/>
      <c r="WLY3" s="38"/>
      <c r="WLZ3" s="38"/>
      <c r="WMA3" s="38"/>
      <c r="WMB3" s="38"/>
      <c r="WMC3" s="38"/>
      <c r="WMD3" s="38"/>
      <c r="WME3" s="38"/>
      <c r="WMF3" s="38"/>
      <c r="WMG3" s="38"/>
      <c r="WMH3" s="38"/>
      <c r="WMI3" s="38"/>
      <c r="WMJ3" s="38"/>
      <c r="WMK3" s="38"/>
      <c r="WML3" s="38"/>
      <c r="WMM3" s="38"/>
      <c r="WMN3" s="38"/>
      <c r="WMO3" s="38"/>
      <c r="WMP3" s="38"/>
      <c r="WMQ3" s="38"/>
      <c r="WMR3" s="38"/>
      <c r="WMS3" s="38"/>
      <c r="WMT3" s="38"/>
      <c r="WMU3" s="38"/>
      <c r="WMV3" s="38"/>
      <c r="WMW3" s="38"/>
      <c r="WMX3" s="38"/>
      <c r="WMY3" s="38"/>
      <c r="WMZ3" s="38"/>
      <c r="WNA3" s="38"/>
      <c r="WNB3" s="38"/>
      <c r="WNC3" s="38"/>
      <c r="WND3" s="38"/>
      <c r="WNE3" s="38"/>
      <c r="WNF3" s="38"/>
      <c r="WNG3" s="38"/>
      <c r="WNH3" s="38"/>
      <c r="WNI3" s="38"/>
      <c r="WNJ3" s="38"/>
      <c r="WNK3" s="38"/>
      <c r="WNL3" s="38"/>
      <c r="WNM3" s="38"/>
      <c r="WNN3" s="38"/>
      <c r="WNO3" s="38"/>
      <c r="WNP3" s="38"/>
      <c r="WNQ3" s="38"/>
      <c r="WNR3" s="38"/>
      <c r="WNS3" s="38"/>
      <c r="WNT3" s="38"/>
      <c r="WNU3" s="38"/>
      <c r="WNV3" s="38"/>
      <c r="WNW3" s="38"/>
      <c r="WNX3" s="38"/>
      <c r="WNY3" s="38"/>
      <c r="WNZ3" s="38"/>
      <c r="WOA3" s="38"/>
      <c r="WOB3" s="38"/>
      <c r="WOC3" s="38"/>
      <c r="WOD3" s="38"/>
      <c r="WOE3" s="38"/>
      <c r="WOF3" s="38"/>
      <c r="WOG3" s="38"/>
      <c r="WOH3" s="38"/>
      <c r="WOI3" s="38"/>
      <c r="WOJ3" s="38"/>
      <c r="WOK3" s="38"/>
      <c r="WOL3" s="38"/>
      <c r="WOM3" s="38"/>
      <c r="WON3" s="38"/>
      <c r="WOO3" s="38"/>
      <c r="WOP3" s="38"/>
      <c r="WOQ3" s="38"/>
      <c r="WOR3" s="38"/>
      <c r="WOS3" s="38"/>
      <c r="WOT3" s="38"/>
      <c r="WOU3" s="38"/>
      <c r="WOV3" s="38"/>
      <c r="WOW3" s="38"/>
      <c r="WOX3" s="38"/>
      <c r="WOY3" s="38"/>
      <c r="WOZ3" s="38"/>
      <c r="WPA3" s="38"/>
      <c r="WPB3" s="38"/>
      <c r="WPC3" s="38"/>
      <c r="WPD3" s="38"/>
      <c r="WPE3" s="38"/>
      <c r="WPF3" s="38"/>
      <c r="WPG3" s="38"/>
      <c r="WPH3" s="38"/>
      <c r="WPI3" s="38"/>
      <c r="WPJ3" s="38"/>
      <c r="WPK3" s="38"/>
      <c r="WPL3" s="38"/>
      <c r="WPM3" s="38"/>
      <c r="WPN3" s="38"/>
      <c r="WPO3" s="38"/>
      <c r="WPP3" s="38"/>
      <c r="WPQ3" s="38"/>
      <c r="WPR3" s="38"/>
      <c r="WPS3" s="38"/>
      <c r="WPT3" s="38"/>
      <c r="WPU3" s="38"/>
      <c r="WPV3" s="38"/>
      <c r="WPW3" s="38"/>
      <c r="WPX3" s="38"/>
      <c r="WPY3" s="38"/>
      <c r="WPZ3" s="38"/>
      <c r="WQA3" s="38"/>
      <c r="WQB3" s="38"/>
      <c r="WQC3" s="38"/>
      <c r="WQD3" s="38"/>
      <c r="WQE3" s="38"/>
      <c r="WQF3" s="38"/>
      <c r="WQG3" s="38"/>
      <c r="WQH3" s="38"/>
      <c r="WQI3" s="38"/>
      <c r="WQJ3" s="38"/>
      <c r="WQK3" s="38"/>
      <c r="WQL3" s="38"/>
      <c r="WQM3" s="38"/>
      <c r="WQN3" s="38"/>
      <c r="WQO3" s="38"/>
      <c r="WQP3" s="38"/>
      <c r="WQQ3" s="38"/>
      <c r="WQR3" s="38"/>
      <c r="WQS3" s="38"/>
      <c r="WQT3" s="38"/>
      <c r="WQU3" s="38"/>
      <c r="WQV3" s="38"/>
      <c r="WQW3" s="38"/>
      <c r="WQX3" s="38"/>
      <c r="WQY3" s="38"/>
      <c r="WQZ3" s="38"/>
      <c r="WRA3" s="38"/>
      <c r="WRB3" s="38"/>
      <c r="WRC3" s="38"/>
      <c r="WRD3" s="38"/>
      <c r="WRE3" s="38"/>
      <c r="WRF3" s="38"/>
      <c r="WRG3" s="38"/>
      <c r="WRH3" s="38"/>
      <c r="WRI3" s="38"/>
      <c r="WRJ3" s="38"/>
      <c r="WRK3" s="38"/>
      <c r="WRL3" s="38"/>
      <c r="WRM3" s="38"/>
      <c r="WRN3" s="38"/>
      <c r="WRO3" s="38"/>
      <c r="WRP3" s="38"/>
      <c r="WRQ3" s="38"/>
      <c r="WRR3" s="38"/>
      <c r="WRS3" s="38"/>
      <c r="WRT3" s="38"/>
      <c r="WRU3" s="38"/>
      <c r="WRV3" s="38"/>
      <c r="WRW3" s="38"/>
      <c r="WRX3" s="38"/>
      <c r="WRY3" s="38"/>
      <c r="WRZ3" s="38"/>
      <c r="WSA3" s="38"/>
      <c r="WSB3" s="38"/>
      <c r="WSC3" s="38"/>
      <c r="WSD3" s="38"/>
      <c r="WSE3" s="38"/>
      <c r="WSF3" s="38"/>
      <c r="WSG3" s="38"/>
      <c r="WSH3" s="38"/>
      <c r="WSI3" s="38"/>
      <c r="WSJ3" s="38"/>
      <c r="WSK3" s="38"/>
      <c r="WSL3" s="38"/>
      <c r="WSM3" s="38"/>
      <c r="WSN3" s="38"/>
      <c r="WSO3" s="38"/>
      <c r="WSP3" s="38"/>
      <c r="WSQ3" s="38"/>
      <c r="WSR3" s="38"/>
      <c r="WSS3" s="38"/>
      <c r="WST3" s="38"/>
      <c r="WSU3" s="38"/>
      <c r="WSV3" s="38"/>
      <c r="WSW3" s="38"/>
      <c r="WSX3" s="38"/>
      <c r="WSY3" s="38"/>
      <c r="WSZ3" s="38"/>
      <c r="WTA3" s="38"/>
      <c r="WTB3" s="38"/>
      <c r="WTC3" s="38"/>
      <c r="WTD3" s="38"/>
      <c r="WTE3" s="38"/>
      <c r="WTF3" s="38"/>
      <c r="WTG3" s="38"/>
      <c r="WTH3" s="38"/>
      <c r="WTI3" s="38"/>
      <c r="WTJ3" s="38"/>
      <c r="WTK3" s="38"/>
      <c r="WTL3" s="38"/>
      <c r="WTM3" s="38"/>
      <c r="WTN3" s="38"/>
      <c r="WTO3" s="38"/>
      <c r="WTP3" s="38"/>
      <c r="WTQ3" s="38"/>
      <c r="WTR3" s="38"/>
      <c r="WTS3" s="38"/>
      <c r="WTT3" s="38"/>
      <c r="WTU3" s="38"/>
      <c r="WTV3" s="38"/>
      <c r="WTW3" s="38"/>
      <c r="WTX3" s="38"/>
      <c r="WTY3" s="38"/>
      <c r="WTZ3" s="38"/>
      <c r="WUA3" s="38"/>
      <c r="WUB3" s="38"/>
      <c r="WUC3" s="38"/>
      <c r="WUD3" s="38"/>
      <c r="WUE3" s="38"/>
      <c r="WUF3" s="38"/>
      <c r="WUG3" s="38"/>
      <c r="WUH3" s="38"/>
      <c r="WUI3" s="38"/>
      <c r="WUJ3" s="38"/>
      <c r="WUK3" s="38"/>
      <c r="WUL3" s="38"/>
      <c r="WUM3" s="38"/>
      <c r="WUN3" s="38"/>
      <c r="WUO3" s="38"/>
      <c r="WUP3" s="38"/>
      <c r="WUQ3" s="38"/>
      <c r="WUR3" s="38"/>
      <c r="WUS3" s="38"/>
      <c r="WUT3" s="38"/>
      <c r="WUU3" s="38"/>
      <c r="WUV3" s="38"/>
      <c r="WUW3" s="38"/>
      <c r="WUX3" s="38"/>
      <c r="WUY3" s="38"/>
      <c r="WUZ3" s="38"/>
      <c r="WVA3" s="38"/>
      <c r="WVB3" s="38"/>
      <c r="WVC3" s="38"/>
      <c r="WVD3" s="38"/>
      <c r="WVE3" s="38"/>
      <c r="WVF3" s="38"/>
      <c r="WVG3" s="38"/>
      <c r="WVH3" s="38"/>
      <c r="WVI3" s="38"/>
      <c r="WVJ3" s="38"/>
      <c r="WVK3" s="38"/>
      <c r="WVL3" s="38"/>
      <c r="WVM3" s="38"/>
      <c r="WVN3" s="38"/>
      <c r="WVO3" s="38"/>
      <c r="WVP3" s="38"/>
      <c r="WVQ3" s="38"/>
      <c r="WVR3" s="38"/>
      <c r="WVS3" s="38"/>
      <c r="WVT3" s="38"/>
      <c r="WVU3" s="38"/>
      <c r="WVV3" s="38"/>
      <c r="WVW3" s="38"/>
      <c r="WVX3" s="38"/>
      <c r="WVY3" s="38"/>
      <c r="WVZ3" s="38"/>
      <c r="WWA3" s="38"/>
      <c r="WWB3" s="38"/>
      <c r="WWC3" s="38"/>
      <c r="WWD3" s="38"/>
      <c r="WWE3" s="38"/>
      <c r="WWF3" s="38"/>
      <c r="WWG3" s="38"/>
      <c r="WWH3" s="38"/>
      <c r="WWI3" s="38"/>
      <c r="WWJ3" s="38"/>
      <c r="WWK3" s="38"/>
      <c r="WWL3" s="38"/>
      <c r="WWM3" s="38"/>
      <c r="WWN3" s="38"/>
      <c r="WWO3" s="38"/>
      <c r="WWP3" s="38"/>
      <c r="WWQ3" s="38"/>
      <c r="WWR3" s="38"/>
      <c r="WWS3" s="38"/>
      <c r="WWT3" s="38"/>
      <c r="WWU3" s="38"/>
      <c r="WWV3" s="38"/>
      <c r="WWW3" s="38"/>
      <c r="WWX3" s="38"/>
      <c r="WWY3" s="38"/>
      <c r="WWZ3" s="38"/>
      <c r="WXA3" s="38"/>
      <c r="WXB3" s="38"/>
      <c r="WXC3" s="38"/>
      <c r="WXD3" s="38"/>
      <c r="WXE3" s="38"/>
      <c r="WXF3" s="38"/>
      <c r="WXG3" s="38"/>
      <c r="WXH3" s="38"/>
      <c r="WXI3" s="38"/>
      <c r="WXJ3" s="38"/>
      <c r="WXK3" s="38"/>
      <c r="WXL3" s="38"/>
      <c r="WXM3" s="38"/>
      <c r="WXN3" s="38"/>
      <c r="WXO3" s="38"/>
      <c r="WXP3" s="38"/>
      <c r="WXQ3" s="38"/>
      <c r="WXR3" s="38"/>
      <c r="WXS3" s="38"/>
      <c r="WXT3" s="38"/>
      <c r="WXU3" s="38"/>
      <c r="WXV3" s="38"/>
      <c r="WXW3" s="38"/>
      <c r="WXX3" s="38"/>
      <c r="WXY3" s="38"/>
      <c r="WXZ3" s="38"/>
      <c r="WYA3" s="38"/>
      <c r="WYB3" s="38"/>
      <c r="WYC3" s="38"/>
      <c r="WYD3" s="38"/>
      <c r="WYE3" s="38"/>
      <c r="WYF3" s="38"/>
      <c r="WYG3" s="38"/>
      <c r="WYH3" s="38"/>
      <c r="WYI3" s="38"/>
      <c r="WYJ3" s="38"/>
      <c r="WYK3" s="38"/>
      <c r="WYL3" s="38"/>
      <c r="WYM3" s="38"/>
      <c r="WYN3" s="38"/>
      <c r="WYO3" s="38"/>
      <c r="WYP3" s="38"/>
      <c r="WYQ3" s="38"/>
      <c r="WYR3" s="38"/>
      <c r="WYS3" s="38"/>
      <c r="WYT3" s="38"/>
      <c r="WYU3" s="38"/>
      <c r="WYV3" s="38"/>
      <c r="WYW3" s="38"/>
      <c r="WYX3" s="38"/>
      <c r="WYY3" s="38"/>
      <c r="WYZ3" s="38"/>
      <c r="WZA3" s="38"/>
      <c r="WZB3" s="38"/>
      <c r="WZC3" s="38"/>
      <c r="WZD3" s="38"/>
      <c r="WZE3" s="38"/>
      <c r="WZF3" s="38"/>
      <c r="WZG3" s="38"/>
      <c r="WZH3" s="38"/>
      <c r="WZI3" s="38"/>
      <c r="WZJ3" s="38"/>
      <c r="WZK3" s="38"/>
      <c r="WZL3" s="38"/>
      <c r="WZM3" s="38"/>
      <c r="WZN3" s="38"/>
      <c r="WZO3" s="38"/>
      <c r="WZP3" s="38"/>
      <c r="WZQ3" s="38"/>
      <c r="WZR3" s="38"/>
      <c r="WZS3" s="38"/>
      <c r="WZT3" s="38"/>
      <c r="WZU3" s="38"/>
      <c r="WZV3" s="38"/>
      <c r="WZW3" s="38"/>
      <c r="WZX3" s="38"/>
      <c r="WZY3" s="38"/>
      <c r="WZZ3" s="38"/>
      <c r="XAA3" s="38"/>
      <c r="XAB3" s="38"/>
      <c r="XAC3" s="38"/>
      <c r="XAD3" s="38"/>
      <c r="XAE3" s="38"/>
      <c r="XAF3" s="38"/>
      <c r="XAG3" s="38"/>
      <c r="XAH3" s="38"/>
      <c r="XAI3" s="38"/>
      <c r="XAJ3" s="38"/>
      <c r="XAK3" s="38"/>
      <c r="XAL3" s="38"/>
      <c r="XAM3" s="38"/>
      <c r="XAN3" s="38"/>
      <c r="XAO3" s="38"/>
      <c r="XAP3" s="38"/>
      <c r="XAQ3" s="38"/>
      <c r="XAR3" s="38"/>
      <c r="XAS3" s="38"/>
      <c r="XAT3" s="38"/>
      <c r="XAU3" s="38"/>
      <c r="XAV3" s="38"/>
      <c r="XAW3" s="38"/>
      <c r="XAX3" s="38"/>
      <c r="XAY3" s="38"/>
      <c r="XAZ3" s="38"/>
      <c r="XBA3" s="38"/>
      <c r="XBB3" s="38"/>
      <c r="XBC3" s="38"/>
      <c r="XBD3" s="38"/>
      <c r="XBE3" s="38"/>
      <c r="XBF3" s="38"/>
      <c r="XBG3" s="38"/>
      <c r="XBH3" s="38"/>
      <c r="XBI3" s="38"/>
      <c r="XBJ3" s="38"/>
      <c r="XBK3" s="38"/>
      <c r="XBL3" s="38"/>
      <c r="XBM3" s="38"/>
      <c r="XBN3" s="38"/>
      <c r="XBO3" s="38"/>
      <c r="XBP3" s="38"/>
      <c r="XBQ3" s="38"/>
      <c r="XBR3" s="38"/>
      <c r="XBS3" s="38"/>
      <c r="XBT3" s="38"/>
      <c r="XBU3" s="38"/>
      <c r="XBV3" s="38"/>
      <c r="XBW3" s="38"/>
      <c r="XBX3" s="38"/>
      <c r="XBY3" s="38"/>
      <c r="XBZ3" s="38"/>
      <c r="XCA3" s="38"/>
      <c r="XCB3" s="38"/>
      <c r="XCC3" s="38"/>
      <c r="XCD3" s="38"/>
      <c r="XCE3" s="38"/>
      <c r="XCF3" s="38"/>
      <c r="XCG3" s="38"/>
      <c r="XCH3" s="38"/>
      <c r="XCI3" s="38"/>
      <c r="XCJ3" s="38"/>
      <c r="XCK3" s="38"/>
      <c r="XCL3" s="38"/>
      <c r="XCM3" s="38"/>
      <c r="XCN3" s="38"/>
      <c r="XCO3" s="38"/>
      <c r="XCP3" s="38"/>
      <c r="XCQ3" s="38"/>
      <c r="XCR3" s="38"/>
      <c r="XCS3" s="38"/>
      <c r="XCT3" s="38"/>
      <c r="XCU3" s="38"/>
      <c r="XCV3" s="38"/>
      <c r="XCW3" s="38"/>
      <c r="XCX3" s="38"/>
      <c r="XCY3" s="38"/>
      <c r="XCZ3" s="38"/>
      <c r="XDA3" s="38"/>
      <c r="XDB3" s="38"/>
      <c r="XDC3" s="38"/>
      <c r="XDD3" s="38"/>
      <c r="XDE3" s="38"/>
      <c r="XDF3" s="38"/>
      <c r="XDG3" s="38"/>
      <c r="XDH3" s="38"/>
      <c r="XDI3" s="38"/>
      <c r="XDJ3" s="38"/>
      <c r="XDK3" s="38"/>
      <c r="XDL3" s="38"/>
      <c r="XDM3" s="38"/>
      <c r="XDN3" s="38"/>
      <c r="XDO3" s="38"/>
      <c r="XDP3" s="38"/>
      <c r="XDQ3" s="38"/>
      <c r="XDR3" s="38"/>
      <c r="XDS3" s="38"/>
      <c r="XDT3" s="38"/>
      <c r="XDU3" s="38"/>
      <c r="XDV3" s="38"/>
    </row>
    <row r="4" spans="1:16350" ht="22.5" customHeight="1" x14ac:dyDescent="0.25">
      <c r="A4" s="205" t="s">
        <v>37</v>
      </c>
      <c r="B4" s="205"/>
    </row>
    <row r="5" spans="1:16350" s="23" customFormat="1" ht="12.75" customHeight="1" x14ac:dyDescent="0.3">
      <c r="A5" s="41" t="s">
        <v>2600</v>
      </c>
      <c r="B5" s="25" t="s">
        <v>2615</v>
      </c>
    </row>
    <row r="6" spans="1:16350" s="23" customFormat="1" ht="12.75" customHeight="1" x14ac:dyDescent="0.3">
      <c r="A6" s="41" t="s">
        <v>2601</v>
      </c>
      <c r="B6" s="25" t="s">
        <v>2616</v>
      </c>
    </row>
    <row r="7" spans="1:16350" s="23" customFormat="1" ht="12.75" customHeight="1" x14ac:dyDescent="0.3">
      <c r="A7" s="41" t="s">
        <v>2602</v>
      </c>
      <c r="B7" s="25" t="s">
        <v>2617</v>
      </c>
    </row>
    <row r="8" spans="1:16350" s="23" customFormat="1" ht="12.75" customHeight="1" x14ac:dyDescent="0.3">
      <c r="A8" s="41" t="s">
        <v>2603</v>
      </c>
      <c r="B8" s="47" t="s">
        <v>2635</v>
      </c>
    </row>
    <row r="9" spans="1:16350" s="23" customFormat="1" ht="12.75" customHeight="1" x14ac:dyDescent="0.3">
      <c r="A9" s="41" t="s">
        <v>2604</v>
      </c>
      <c r="B9" s="25" t="s">
        <v>2619</v>
      </c>
    </row>
    <row r="10" spans="1:16350" s="23" customFormat="1" ht="12.75" customHeight="1" x14ac:dyDescent="0.3">
      <c r="A10" s="41" t="s">
        <v>2605</v>
      </c>
      <c r="B10" s="47" t="s">
        <v>2634</v>
      </c>
    </row>
    <row r="11" spans="1:16350" s="23" customFormat="1" ht="12.75" customHeight="1" x14ac:dyDescent="0.3">
      <c r="A11" s="41" t="s">
        <v>2606</v>
      </c>
      <c r="B11" s="25" t="s">
        <v>2621</v>
      </c>
    </row>
    <row r="12" spans="1:16350" s="23" customFormat="1" x14ac:dyDescent="0.3">
      <c r="A12" s="41" t="s">
        <v>2607</v>
      </c>
      <c r="B12" s="47" t="s">
        <v>2622</v>
      </c>
    </row>
    <row r="13" spans="1:16350" s="23" customFormat="1" ht="12.75" customHeight="1" x14ac:dyDescent="0.3">
      <c r="A13" s="41" t="s">
        <v>2608</v>
      </c>
      <c r="B13" s="47" t="s">
        <v>2623</v>
      </c>
    </row>
    <row r="14" spans="1:16350" s="23" customFormat="1" ht="12.75" customHeight="1" x14ac:dyDescent="0.3">
      <c r="A14" s="41" t="s">
        <v>2609</v>
      </c>
      <c r="B14" s="47" t="s">
        <v>2624</v>
      </c>
    </row>
    <row r="15" spans="1:16350" s="23" customFormat="1" ht="12.75" customHeight="1" x14ac:dyDescent="0.3">
      <c r="A15" s="41" t="s">
        <v>2610</v>
      </c>
      <c r="B15" s="47" t="s">
        <v>2631</v>
      </c>
    </row>
    <row r="16" spans="1:16350" s="23" customFormat="1" ht="12.75" customHeight="1" x14ac:dyDescent="0.3">
      <c r="A16" s="41" t="s">
        <v>2611</v>
      </c>
      <c r="B16" s="47" t="s">
        <v>2630</v>
      </c>
    </row>
    <row r="17" spans="1:2" s="23" customFormat="1" ht="12.75" customHeight="1" x14ac:dyDescent="0.3">
      <c r="A17" s="41" t="s">
        <v>2612</v>
      </c>
      <c r="B17" s="47" t="s">
        <v>2633</v>
      </c>
    </row>
    <row r="18" spans="1:2" s="23" customFormat="1" ht="12.75" customHeight="1" x14ac:dyDescent="0.3">
      <c r="A18" s="41" t="s">
        <v>2613</v>
      </c>
      <c r="B18" s="47" t="s">
        <v>2632</v>
      </c>
    </row>
    <row r="19" spans="1:2" s="23" customFormat="1" ht="12.75" customHeight="1" x14ac:dyDescent="0.3">
      <c r="A19" s="41" t="s">
        <v>2614</v>
      </c>
      <c r="B19" s="25" t="s">
        <v>2629</v>
      </c>
    </row>
    <row r="20" spans="1:2" ht="12.75" customHeight="1" x14ac:dyDescent="0.25">
      <c r="A20" s="207" t="s">
        <v>38</v>
      </c>
      <c r="B20" s="207"/>
    </row>
    <row r="21" spans="1:2" ht="20.25" customHeight="1" x14ac:dyDescent="0.25">
      <c r="A21" s="203" t="s">
        <v>39</v>
      </c>
      <c r="B21" s="204"/>
    </row>
    <row r="22" spans="1:2" ht="46.5" customHeight="1" x14ac:dyDescent="0.25">
      <c r="A22" s="203" t="s">
        <v>44</v>
      </c>
      <c r="B22" s="204"/>
    </row>
    <row r="23" spans="1:2" ht="20.25" customHeight="1" x14ac:dyDescent="0.25">
      <c r="A23" s="207" t="s">
        <v>40</v>
      </c>
      <c r="B23" s="207"/>
    </row>
    <row r="24" spans="1:2" x14ac:dyDescent="0.25">
      <c r="A24" s="203" t="s">
        <v>45</v>
      </c>
      <c r="B24" s="204"/>
    </row>
    <row r="25" spans="1:2" x14ac:dyDescent="0.25">
      <c r="A25" s="203" t="s">
        <v>46</v>
      </c>
      <c r="B25" s="204"/>
    </row>
    <row r="26" spans="1:2" ht="12.75" customHeight="1" x14ac:dyDescent="0.25">
      <c r="A26" s="203" t="s">
        <v>47</v>
      </c>
      <c r="B26" s="204"/>
    </row>
    <row r="27" spans="1:2" ht="12.75" customHeight="1" x14ac:dyDescent="0.25">
      <c r="A27" s="203" t="s">
        <v>48</v>
      </c>
      <c r="B27" s="204"/>
    </row>
    <row r="28" spans="1:2" ht="12.75" customHeight="1" x14ac:dyDescent="0.25">
      <c r="A28" s="203" t="s">
        <v>49</v>
      </c>
      <c r="B28" s="204"/>
    </row>
    <row r="29" spans="1:2" ht="12.75" customHeight="1" x14ac:dyDescent="0.25">
      <c r="A29" s="203" t="s">
        <v>50</v>
      </c>
      <c r="B29" s="204"/>
    </row>
    <row r="30" spans="1:2" ht="12.75" customHeight="1" x14ac:dyDescent="0.25">
      <c r="A30" s="203" t="s">
        <v>41</v>
      </c>
      <c r="B30" s="204"/>
    </row>
    <row r="31" spans="1:2" ht="12.75" customHeight="1" x14ac:dyDescent="0.25">
      <c r="A31" s="204"/>
      <c r="B31" s="204"/>
    </row>
    <row r="32" spans="1:2" ht="46.2" customHeight="1" x14ac:dyDescent="0.25">
      <c r="A32" s="205" t="s">
        <v>51</v>
      </c>
      <c r="B32" s="205"/>
    </row>
  </sheetData>
  <mergeCells count="16">
    <mergeCell ref="A1:B1"/>
    <mergeCell ref="A23:B23"/>
    <mergeCell ref="A3:B3"/>
    <mergeCell ref="A22:B22"/>
    <mergeCell ref="A4:B4"/>
    <mergeCell ref="A20:B20"/>
    <mergeCell ref="A21:B21"/>
    <mergeCell ref="A29:B29"/>
    <mergeCell ref="A30:B30"/>
    <mergeCell ref="A31:B31"/>
    <mergeCell ref="A32:B32"/>
    <mergeCell ref="A24:B24"/>
    <mergeCell ref="A25:B25"/>
    <mergeCell ref="A26:B26"/>
    <mergeCell ref="A27:B27"/>
    <mergeCell ref="A28:B28"/>
  </mergeCells>
  <hyperlinks>
    <hyperlink ref="A1:B1" location="Inhaltsübersicht!A1" display="zur Inhaltsübersicht" xr:uid="{00000000-0004-0000-1400-000000000000}"/>
    <hyperlink ref="A5" location="'csv-73511-01'!A1" display="csv-73511-01" xr:uid="{00000000-0004-0000-1400-000001000000}"/>
    <hyperlink ref="A6:A13" location="'csv-73931-01'!A1" display="csv-73931-01" xr:uid="{00000000-0004-0000-1400-000002000000}"/>
    <hyperlink ref="A6" location="'csv-73511-02'!A1" display="csv-73511-02" xr:uid="{00000000-0004-0000-1400-000003000000}"/>
    <hyperlink ref="A7" location="'csv-73511-03'!A1" display="csv-73511-03" xr:uid="{00000000-0004-0000-1400-000004000000}"/>
    <hyperlink ref="A8" location="'csv-73511-04'!A1" display="csv-73511-04" xr:uid="{00000000-0004-0000-1400-000005000000}"/>
    <hyperlink ref="A9" location="'csv-73511-05'!A1" display="csv-73511-05" xr:uid="{00000000-0004-0000-1400-000006000000}"/>
    <hyperlink ref="A10" location="'csv-73511-06'!A1" display="csv-73511-06" xr:uid="{00000000-0004-0000-1400-000007000000}"/>
    <hyperlink ref="A11" location="'csv-73511-07'!A1" display="csv-73511-07" xr:uid="{00000000-0004-0000-1400-000008000000}"/>
    <hyperlink ref="A12" location="'csv-73511-08'!A1" display="csv-73511-08" xr:uid="{00000000-0004-0000-1400-000009000000}"/>
    <hyperlink ref="A13" location="'csv-73511-09'!A1" display="csv-73511-09" xr:uid="{00000000-0004-0000-1400-00000A000000}"/>
    <hyperlink ref="A14:A19" location="'csv-73931-01'!A1" display="csv-73931-01" xr:uid="{00000000-0004-0000-1400-00000B000000}"/>
    <hyperlink ref="A14" location="'csv-73511-10'!A1" display="csv-73511-10" xr:uid="{00000000-0004-0000-1400-00000C000000}"/>
    <hyperlink ref="A15" location="'csv-73511-11'!A1" display="csv-73511-11" xr:uid="{00000000-0004-0000-1400-00000D000000}"/>
    <hyperlink ref="A16" location="'csv-73511-12'!A1" display="csv-73511-12" xr:uid="{00000000-0004-0000-1400-00000E000000}"/>
    <hyperlink ref="A17" location="'csv-73511-13'!A1" display="csv-73511-13" xr:uid="{00000000-0004-0000-1400-00000F000000}"/>
    <hyperlink ref="A18" location="'csv-73511-14'!A1" display="csv-73511-14" xr:uid="{00000000-0004-0000-1400-000010000000}"/>
    <hyperlink ref="A19" location="'csv-73511-15'!A1" display="csv-73511-15" xr:uid="{00000000-0004-0000-1400-000011000000}"/>
  </hyperlinks>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281"/>
  <sheetViews>
    <sheetView workbookViewId="0"/>
  </sheetViews>
  <sheetFormatPr baseColWidth="10" defaultRowHeight="14.4" x14ac:dyDescent="0.3"/>
  <cols>
    <col min="1" max="1" width="13.44140625" customWidth="1"/>
    <col min="2" max="2" width="13.6640625" bestFit="1" customWidth="1"/>
    <col min="3" max="3" width="11.44140625" customWidth="1"/>
    <col min="4" max="4" width="7.6640625" customWidth="1"/>
    <col min="5" max="5" width="11.44140625" customWidth="1"/>
    <col min="6" max="6" width="15" bestFit="1" customWidth="1"/>
    <col min="7" max="7" width="21.33203125" bestFit="1" customWidth="1"/>
    <col min="8" max="8" width="15" bestFit="1" customWidth="1"/>
    <col min="9" max="10" width="11.44140625" customWidth="1"/>
  </cols>
  <sheetData>
    <row r="1" spans="1:38" x14ac:dyDescent="0.3">
      <c r="A1" s="127" t="s">
        <v>2637</v>
      </c>
      <c r="B1" s="128" t="s">
        <v>2638</v>
      </c>
      <c r="C1" s="128" t="s">
        <v>2639</v>
      </c>
      <c r="D1" s="133" t="s">
        <v>55</v>
      </c>
      <c r="E1" s="128" t="s">
        <v>2640</v>
      </c>
      <c r="F1" s="128" t="s">
        <v>2641</v>
      </c>
      <c r="G1" s="128" t="s">
        <v>2642</v>
      </c>
      <c r="H1" s="128" t="s">
        <v>2643</v>
      </c>
      <c r="I1" s="128" t="s">
        <v>2644</v>
      </c>
      <c r="J1" s="129" t="s">
        <v>2645</v>
      </c>
    </row>
    <row r="2" spans="1:38" x14ac:dyDescent="0.3">
      <c r="A2" s="128">
        <v>73511</v>
      </c>
      <c r="B2" s="128" t="s">
        <v>58</v>
      </c>
      <c r="C2" s="128" t="s">
        <v>2585</v>
      </c>
      <c r="D2" s="128">
        <v>2019</v>
      </c>
      <c r="E2" s="128" t="s">
        <v>32</v>
      </c>
      <c r="F2" s="128">
        <v>1998</v>
      </c>
      <c r="G2" s="128" t="s">
        <v>2646</v>
      </c>
      <c r="H2" s="128" t="s">
        <v>202</v>
      </c>
      <c r="I2" s="128" t="s">
        <v>325</v>
      </c>
      <c r="J2" s="128">
        <f>'73511-01'!B$6</f>
        <v>2361958</v>
      </c>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row>
    <row r="3" spans="1:38" x14ac:dyDescent="0.3">
      <c r="A3" s="128">
        <v>73511</v>
      </c>
      <c r="B3" s="128" t="s">
        <v>58</v>
      </c>
      <c r="C3" s="128" t="s">
        <v>2585</v>
      </c>
      <c r="D3" s="128">
        <v>2019</v>
      </c>
      <c r="E3" s="128" t="s">
        <v>32</v>
      </c>
      <c r="F3" s="128">
        <v>1998</v>
      </c>
      <c r="G3" s="128" t="s">
        <v>116</v>
      </c>
      <c r="H3" s="128" t="s">
        <v>202</v>
      </c>
      <c r="I3" s="128" t="s">
        <v>325</v>
      </c>
      <c r="J3" s="128">
        <f>'73511-01'!C$6</f>
        <v>1728649</v>
      </c>
    </row>
    <row r="4" spans="1:38" x14ac:dyDescent="0.3">
      <c r="A4" s="128">
        <v>73511</v>
      </c>
      <c r="B4" s="128" t="s">
        <v>58</v>
      </c>
      <c r="C4" s="128" t="s">
        <v>2585</v>
      </c>
      <c r="D4" s="128">
        <v>2019</v>
      </c>
      <c r="E4" s="128" t="s">
        <v>32</v>
      </c>
      <c r="F4" s="128">
        <v>1998</v>
      </c>
      <c r="G4" s="128" t="s">
        <v>116</v>
      </c>
      <c r="H4" s="128" t="s">
        <v>202</v>
      </c>
      <c r="I4" s="128" t="s">
        <v>52</v>
      </c>
      <c r="J4" s="128">
        <f>'73511-01'!D$6</f>
        <v>190704978</v>
      </c>
    </row>
    <row r="5" spans="1:38" x14ac:dyDescent="0.3">
      <c r="A5" s="128">
        <v>73511</v>
      </c>
      <c r="B5" s="128" t="s">
        <v>58</v>
      </c>
      <c r="C5" s="128" t="s">
        <v>2585</v>
      </c>
      <c r="D5" s="128">
        <v>2019</v>
      </c>
      <c r="E5" s="128" t="s">
        <v>32</v>
      </c>
      <c r="F5" s="128">
        <v>1998</v>
      </c>
      <c r="G5" s="128" t="s">
        <v>117</v>
      </c>
      <c r="H5" s="128" t="s">
        <v>202</v>
      </c>
      <c r="I5" s="128" t="s">
        <v>325</v>
      </c>
      <c r="J5" s="128">
        <f>'73511-01'!E$6</f>
        <v>633309</v>
      </c>
    </row>
    <row r="6" spans="1:38" x14ac:dyDescent="0.3">
      <c r="A6" s="128">
        <v>73511</v>
      </c>
      <c r="B6" s="128" t="s">
        <v>58</v>
      </c>
      <c r="C6" s="128" t="s">
        <v>2585</v>
      </c>
      <c r="D6" s="128">
        <v>2019</v>
      </c>
      <c r="E6" s="128" t="s">
        <v>32</v>
      </c>
      <c r="F6" s="128">
        <v>1998</v>
      </c>
      <c r="G6" s="128" t="s">
        <v>117</v>
      </c>
      <c r="H6" s="128" t="s">
        <v>202</v>
      </c>
      <c r="I6" s="128" t="s">
        <v>52</v>
      </c>
      <c r="J6" s="128">
        <f>'73511-01'!F$6</f>
        <v>-74876071</v>
      </c>
    </row>
    <row r="7" spans="1:38" x14ac:dyDescent="0.3">
      <c r="A7" s="128">
        <v>73511</v>
      </c>
      <c r="B7" s="128" t="s">
        <v>58</v>
      </c>
      <c r="C7" s="128" t="s">
        <v>2585</v>
      </c>
      <c r="D7" s="128">
        <v>2019</v>
      </c>
      <c r="E7" s="128" t="s">
        <v>32</v>
      </c>
      <c r="F7" s="128">
        <v>1998</v>
      </c>
      <c r="G7" s="128" t="s">
        <v>118</v>
      </c>
      <c r="H7" s="128" t="s">
        <v>202</v>
      </c>
      <c r="I7" s="128" t="s">
        <v>325</v>
      </c>
      <c r="J7" s="128">
        <f>'73511-01'!G$6</f>
        <v>371138</v>
      </c>
    </row>
    <row r="8" spans="1:38" x14ac:dyDescent="0.3">
      <c r="A8" s="128">
        <v>73511</v>
      </c>
      <c r="B8" s="128" t="s">
        <v>58</v>
      </c>
      <c r="C8" s="128" t="s">
        <v>2585</v>
      </c>
      <c r="D8" s="128">
        <v>2019</v>
      </c>
      <c r="E8" s="128" t="s">
        <v>32</v>
      </c>
      <c r="F8" s="128">
        <v>1998</v>
      </c>
      <c r="G8" s="128" t="s">
        <v>118</v>
      </c>
      <c r="H8" s="128" t="s">
        <v>202</v>
      </c>
      <c r="I8" s="128" t="s">
        <v>52</v>
      </c>
      <c r="J8" s="128">
        <f>'73511-01'!H$6</f>
        <v>25159303</v>
      </c>
    </row>
    <row r="9" spans="1:38" x14ac:dyDescent="0.3">
      <c r="A9" s="128">
        <v>73511</v>
      </c>
      <c r="B9" s="128" t="s">
        <v>58</v>
      </c>
      <c r="C9" s="128" t="s">
        <v>2585</v>
      </c>
      <c r="D9" s="128">
        <v>2019</v>
      </c>
      <c r="E9" s="128" t="s">
        <v>32</v>
      </c>
      <c r="F9" s="128">
        <v>1998</v>
      </c>
      <c r="G9" s="128" t="s">
        <v>120</v>
      </c>
      <c r="H9" s="130" t="s">
        <v>2647</v>
      </c>
      <c r="I9" s="128" t="s">
        <v>325</v>
      </c>
      <c r="J9" s="128">
        <f>'73511-01'!I$6</f>
        <v>330831</v>
      </c>
    </row>
    <row r="10" spans="1:38" x14ac:dyDescent="0.3">
      <c r="A10" s="128">
        <v>73511</v>
      </c>
      <c r="B10" s="128" t="s">
        <v>58</v>
      </c>
      <c r="C10" s="128" t="s">
        <v>2585</v>
      </c>
      <c r="D10" s="128">
        <v>2019</v>
      </c>
      <c r="E10" s="128" t="s">
        <v>32</v>
      </c>
      <c r="F10" s="128">
        <v>1998</v>
      </c>
      <c r="G10" s="128" t="s">
        <v>120</v>
      </c>
      <c r="H10" s="130" t="s">
        <v>2648</v>
      </c>
      <c r="I10" s="128" t="s">
        <v>325</v>
      </c>
      <c r="J10" s="128">
        <f>'73511-01'!J$6</f>
        <v>638174</v>
      </c>
    </row>
    <row r="11" spans="1:38" x14ac:dyDescent="0.3">
      <c r="A11" s="128">
        <v>73511</v>
      </c>
      <c r="B11" s="128" t="s">
        <v>58</v>
      </c>
      <c r="C11" s="128" t="s">
        <v>2585</v>
      </c>
      <c r="D11" s="128">
        <v>2019</v>
      </c>
      <c r="E11" s="128" t="s">
        <v>32</v>
      </c>
      <c r="F11" s="128">
        <v>1998</v>
      </c>
      <c r="G11" s="128" t="s">
        <v>120</v>
      </c>
      <c r="H11" s="130" t="s">
        <v>2649</v>
      </c>
      <c r="I11" s="128" t="s">
        <v>325</v>
      </c>
      <c r="J11" s="128">
        <f>'73511-01'!K$6</f>
        <v>1392953</v>
      </c>
    </row>
    <row r="12" spans="1:38" x14ac:dyDescent="0.3">
      <c r="A12" s="128">
        <v>73511</v>
      </c>
      <c r="B12" s="128" t="s">
        <v>58</v>
      </c>
      <c r="C12" s="128" t="s">
        <v>2585</v>
      </c>
      <c r="D12" s="128">
        <v>2019</v>
      </c>
      <c r="E12" s="128" t="s">
        <v>32</v>
      </c>
      <c r="F12" s="128">
        <v>1998</v>
      </c>
      <c r="G12" s="128" t="s">
        <v>120</v>
      </c>
      <c r="H12" s="130" t="s">
        <v>202</v>
      </c>
      <c r="I12" s="128" t="s">
        <v>52</v>
      </c>
      <c r="J12" s="128">
        <f>'73511-01'!L$6</f>
        <v>92241275</v>
      </c>
    </row>
    <row r="13" spans="1:38" x14ac:dyDescent="0.3">
      <c r="A13" s="128">
        <v>73511</v>
      </c>
      <c r="B13" s="128" t="s">
        <v>58</v>
      </c>
      <c r="C13" s="128" t="s">
        <v>2585</v>
      </c>
      <c r="D13" s="128">
        <v>2019</v>
      </c>
      <c r="E13" s="128" t="s">
        <v>32</v>
      </c>
      <c r="F13" s="128">
        <v>1998</v>
      </c>
      <c r="G13" s="128" t="s">
        <v>120</v>
      </c>
      <c r="H13" s="130" t="s">
        <v>2648</v>
      </c>
      <c r="I13" s="128" t="s">
        <v>52</v>
      </c>
      <c r="J13" s="128">
        <f>'73511-01'!M$6</f>
        <v>-66758608</v>
      </c>
    </row>
    <row r="14" spans="1:38" x14ac:dyDescent="0.3">
      <c r="A14" s="128">
        <v>73511</v>
      </c>
      <c r="B14" s="128" t="s">
        <v>58</v>
      </c>
      <c r="C14" s="128" t="s">
        <v>2585</v>
      </c>
      <c r="D14" s="128">
        <v>2019</v>
      </c>
      <c r="E14" s="128" t="s">
        <v>32</v>
      </c>
      <c r="F14" s="128">
        <v>1998</v>
      </c>
      <c r="G14" s="128" t="s">
        <v>120</v>
      </c>
      <c r="H14" s="130" t="s">
        <v>2649</v>
      </c>
      <c r="I14" s="128" t="s">
        <v>52</v>
      </c>
      <c r="J14" s="128">
        <f>'73511-01'!N$6</f>
        <v>158999883</v>
      </c>
    </row>
    <row r="15" spans="1:38" x14ac:dyDescent="0.3">
      <c r="A15" s="128">
        <v>73511</v>
      </c>
      <c r="B15" s="128" t="s">
        <v>58</v>
      </c>
      <c r="C15" s="128" t="s">
        <v>2585</v>
      </c>
      <c r="D15" s="128">
        <v>2019</v>
      </c>
      <c r="E15" s="128" t="s">
        <v>32</v>
      </c>
      <c r="F15" s="128">
        <v>1998</v>
      </c>
      <c r="G15" s="130" t="s">
        <v>121</v>
      </c>
      <c r="H15" s="128" t="s">
        <v>202</v>
      </c>
      <c r="I15" s="128" t="s">
        <v>325</v>
      </c>
      <c r="J15" s="128">
        <f>'73511-01'!O$6</f>
        <v>1169130</v>
      </c>
    </row>
    <row r="16" spans="1:38" x14ac:dyDescent="0.3">
      <c r="A16" s="128">
        <v>73511</v>
      </c>
      <c r="B16" s="128" t="s">
        <v>58</v>
      </c>
      <c r="C16" s="128" t="s">
        <v>2585</v>
      </c>
      <c r="D16" s="128">
        <v>2019</v>
      </c>
      <c r="E16" s="128" t="s">
        <v>32</v>
      </c>
      <c r="F16" s="128">
        <v>1998</v>
      </c>
      <c r="G16" s="130" t="s">
        <v>121</v>
      </c>
      <c r="H16" s="128" t="s">
        <v>202</v>
      </c>
      <c r="I16" s="128" t="s">
        <v>52</v>
      </c>
      <c r="J16" s="128">
        <f>'73511-01'!P$6</f>
        <v>23128715</v>
      </c>
    </row>
    <row r="17" spans="1:10" x14ac:dyDescent="0.3">
      <c r="A17" s="128">
        <v>73511</v>
      </c>
      <c r="B17" s="128" t="s">
        <v>58</v>
      </c>
      <c r="C17" s="128" t="s">
        <v>2585</v>
      </c>
      <c r="D17" s="128">
        <v>2019</v>
      </c>
      <c r="E17" s="128" t="s">
        <v>32</v>
      </c>
      <c r="F17" s="128">
        <v>1998</v>
      </c>
      <c r="G17" s="130" t="s">
        <v>124</v>
      </c>
      <c r="H17" s="130" t="s">
        <v>2650</v>
      </c>
      <c r="I17" s="128" t="s">
        <v>325</v>
      </c>
      <c r="J17" s="128">
        <f>'73511-01'!Q$6</f>
        <v>1424380</v>
      </c>
    </row>
    <row r="18" spans="1:10" x14ac:dyDescent="0.3">
      <c r="A18" s="128">
        <v>73511</v>
      </c>
      <c r="B18" s="128" t="s">
        <v>58</v>
      </c>
      <c r="C18" s="128" t="s">
        <v>2585</v>
      </c>
      <c r="D18" s="128">
        <v>2019</v>
      </c>
      <c r="E18" s="128" t="s">
        <v>32</v>
      </c>
      <c r="F18" s="128">
        <v>1998</v>
      </c>
      <c r="G18" s="130" t="s">
        <v>124</v>
      </c>
      <c r="H18" s="130" t="s">
        <v>2649</v>
      </c>
      <c r="I18" s="128" t="s">
        <v>325</v>
      </c>
      <c r="J18" s="128">
        <f>'73511-01'!R$6</f>
        <v>937578</v>
      </c>
    </row>
    <row r="19" spans="1:10" x14ac:dyDescent="0.3">
      <c r="A19" s="128">
        <v>73511</v>
      </c>
      <c r="B19" s="128" t="s">
        <v>58</v>
      </c>
      <c r="C19" s="128" t="s">
        <v>2585</v>
      </c>
      <c r="D19" s="128">
        <v>2019</v>
      </c>
      <c r="E19" s="128" t="s">
        <v>32</v>
      </c>
      <c r="F19" s="128">
        <v>1998</v>
      </c>
      <c r="G19" s="130" t="s">
        <v>124</v>
      </c>
      <c r="H19" s="130" t="s">
        <v>2649</v>
      </c>
      <c r="I19" s="128" t="s">
        <v>52</v>
      </c>
      <c r="J19" s="128">
        <f>'73511-01'!S$6</f>
        <v>6287944</v>
      </c>
    </row>
    <row r="20" spans="1:10" x14ac:dyDescent="0.3">
      <c r="A20" s="128">
        <v>73511</v>
      </c>
      <c r="B20" s="128" t="s">
        <v>58</v>
      </c>
      <c r="C20" s="128" t="s">
        <v>2585</v>
      </c>
      <c r="D20" s="128">
        <v>2019</v>
      </c>
      <c r="E20" s="128" t="s">
        <v>32</v>
      </c>
      <c r="F20" s="128">
        <v>1998</v>
      </c>
      <c r="G20" s="128" t="s">
        <v>2651</v>
      </c>
      <c r="H20" s="128" t="s">
        <v>202</v>
      </c>
      <c r="I20" s="128" t="s">
        <v>325</v>
      </c>
      <c r="J20" s="131" t="str">
        <f>'73511-01'!T$6</f>
        <v>X</v>
      </c>
    </row>
    <row r="21" spans="1:10" x14ac:dyDescent="0.3">
      <c r="A21" s="128">
        <v>73511</v>
      </c>
      <c r="B21" s="128" t="s">
        <v>58</v>
      </c>
      <c r="C21" s="128" t="s">
        <v>2585</v>
      </c>
      <c r="D21" s="128">
        <v>2019</v>
      </c>
      <c r="E21" s="128" t="s">
        <v>32</v>
      </c>
      <c r="F21" s="128">
        <v>1998</v>
      </c>
      <c r="G21" s="128" t="s">
        <v>2651</v>
      </c>
      <c r="H21" s="128" t="s">
        <v>202</v>
      </c>
      <c r="I21" s="128" t="s">
        <v>52</v>
      </c>
      <c r="J21" s="131" t="str">
        <f>'73511-01'!U$6</f>
        <v>X</v>
      </c>
    </row>
    <row r="22" spans="1:10" x14ac:dyDescent="0.3">
      <c r="A22" s="128">
        <v>73511</v>
      </c>
      <c r="B22" s="128" t="s">
        <v>58</v>
      </c>
      <c r="C22" s="128" t="s">
        <v>2585</v>
      </c>
      <c r="D22" s="128">
        <v>2019</v>
      </c>
      <c r="E22" s="128" t="s">
        <v>32</v>
      </c>
      <c r="F22" s="128">
        <v>2001</v>
      </c>
      <c r="G22" s="128" t="s">
        <v>2646</v>
      </c>
      <c r="H22" s="128" t="s">
        <v>202</v>
      </c>
      <c r="I22" s="128" t="s">
        <v>325</v>
      </c>
      <c r="J22" s="128">
        <f>'73511-01'!B$7</f>
        <v>2473116</v>
      </c>
    </row>
    <row r="23" spans="1:10" x14ac:dyDescent="0.3">
      <c r="A23" s="128">
        <v>73511</v>
      </c>
      <c r="B23" s="128" t="s">
        <v>58</v>
      </c>
      <c r="C23" s="128" t="s">
        <v>2585</v>
      </c>
      <c r="D23" s="128">
        <v>2019</v>
      </c>
      <c r="E23" s="128" t="s">
        <v>32</v>
      </c>
      <c r="F23" s="128">
        <v>2001</v>
      </c>
      <c r="G23" s="128" t="s">
        <v>116</v>
      </c>
      <c r="H23" s="128" t="s">
        <v>202</v>
      </c>
      <c r="I23" s="128" t="s">
        <v>325</v>
      </c>
      <c r="J23" s="128">
        <f>'73511-01'!C$7</f>
        <v>1833662</v>
      </c>
    </row>
    <row r="24" spans="1:10" x14ac:dyDescent="0.3">
      <c r="A24" s="128">
        <v>73511</v>
      </c>
      <c r="B24" s="128" t="s">
        <v>58</v>
      </c>
      <c r="C24" s="128" t="s">
        <v>2585</v>
      </c>
      <c r="D24" s="128">
        <v>2019</v>
      </c>
      <c r="E24" s="128" t="s">
        <v>32</v>
      </c>
      <c r="F24" s="128">
        <v>2001</v>
      </c>
      <c r="G24" s="128" t="s">
        <v>116</v>
      </c>
      <c r="H24" s="128" t="s">
        <v>202</v>
      </c>
      <c r="I24" s="128" t="s">
        <v>52</v>
      </c>
      <c r="J24" s="128">
        <f>'73511-01'!D$7</f>
        <v>204469887</v>
      </c>
    </row>
    <row r="25" spans="1:10" x14ac:dyDescent="0.3">
      <c r="A25" s="128">
        <v>73511</v>
      </c>
      <c r="B25" s="128" t="s">
        <v>58</v>
      </c>
      <c r="C25" s="128" t="s">
        <v>2585</v>
      </c>
      <c r="D25" s="128">
        <v>2019</v>
      </c>
      <c r="E25" s="128" t="s">
        <v>32</v>
      </c>
      <c r="F25" s="128">
        <v>2001</v>
      </c>
      <c r="G25" s="128" t="s">
        <v>117</v>
      </c>
      <c r="H25" s="128" t="s">
        <v>202</v>
      </c>
      <c r="I25" s="128" t="s">
        <v>325</v>
      </c>
      <c r="J25" s="128">
        <f>'73511-01'!E$7</f>
        <v>639454</v>
      </c>
    </row>
    <row r="26" spans="1:10" x14ac:dyDescent="0.3">
      <c r="A26" s="128">
        <v>73511</v>
      </c>
      <c r="B26" s="128" t="s">
        <v>58</v>
      </c>
      <c r="C26" s="128" t="s">
        <v>2585</v>
      </c>
      <c r="D26" s="128">
        <v>2019</v>
      </c>
      <c r="E26" s="128" t="s">
        <v>32</v>
      </c>
      <c r="F26" s="128">
        <v>2001</v>
      </c>
      <c r="G26" s="128" t="s">
        <v>117</v>
      </c>
      <c r="H26" s="128" t="s">
        <v>202</v>
      </c>
      <c r="I26" s="128" t="s">
        <v>52</v>
      </c>
      <c r="J26" s="128">
        <f>'73511-01'!F$7</f>
        <v>-136245579</v>
      </c>
    </row>
    <row r="27" spans="1:10" x14ac:dyDescent="0.3">
      <c r="A27" s="128">
        <v>73511</v>
      </c>
      <c r="B27" s="128" t="s">
        <v>58</v>
      </c>
      <c r="C27" s="128" t="s">
        <v>2585</v>
      </c>
      <c r="D27" s="128">
        <v>2019</v>
      </c>
      <c r="E27" s="128" t="s">
        <v>32</v>
      </c>
      <c r="F27" s="128">
        <v>2001</v>
      </c>
      <c r="G27" s="128" t="s">
        <v>118</v>
      </c>
      <c r="H27" s="128" t="s">
        <v>202</v>
      </c>
      <c r="I27" s="128" t="s">
        <v>325</v>
      </c>
      <c r="J27" s="128">
        <f>'73511-01'!G$7</f>
        <v>386008</v>
      </c>
    </row>
    <row r="28" spans="1:10" x14ac:dyDescent="0.3">
      <c r="A28" s="128">
        <v>73511</v>
      </c>
      <c r="B28" s="128" t="s">
        <v>58</v>
      </c>
      <c r="C28" s="128" t="s">
        <v>2585</v>
      </c>
      <c r="D28" s="128">
        <v>2019</v>
      </c>
      <c r="E28" s="128" t="s">
        <v>32</v>
      </c>
      <c r="F28" s="128">
        <v>2001</v>
      </c>
      <c r="G28" s="128" t="s">
        <v>118</v>
      </c>
      <c r="H28" s="128" t="s">
        <v>202</v>
      </c>
      <c r="I28" s="128" t="s">
        <v>52</v>
      </c>
      <c r="J28" s="128">
        <f>'73511-01'!H$7</f>
        <v>30251369</v>
      </c>
    </row>
    <row r="29" spans="1:10" x14ac:dyDescent="0.3">
      <c r="A29" s="128">
        <v>73511</v>
      </c>
      <c r="B29" s="128" t="s">
        <v>58</v>
      </c>
      <c r="C29" s="128" t="s">
        <v>2585</v>
      </c>
      <c r="D29" s="128">
        <v>2019</v>
      </c>
      <c r="E29" s="128" t="s">
        <v>32</v>
      </c>
      <c r="F29" s="128">
        <v>2001</v>
      </c>
      <c r="G29" s="128" t="s">
        <v>120</v>
      </c>
      <c r="H29" s="130" t="s">
        <v>2647</v>
      </c>
      <c r="I29" s="128" t="s">
        <v>325</v>
      </c>
      <c r="J29" s="128">
        <f>'73511-01'!I$7</f>
        <v>360327</v>
      </c>
    </row>
    <row r="30" spans="1:10" x14ac:dyDescent="0.3">
      <c r="A30" s="128">
        <v>73511</v>
      </c>
      <c r="B30" s="128" t="s">
        <v>58</v>
      </c>
      <c r="C30" s="128" t="s">
        <v>2585</v>
      </c>
      <c r="D30" s="128">
        <v>2019</v>
      </c>
      <c r="E30" s="128" t="s">
        <v>32</v>
      </c>
      <c r="F30" s="128">
        <v>2001</v>
      </c>
      <c r="G30" s="128" t="s">
        <v>120</v>
      </c>
      <c r="H30" s="130" t="s">
        <v>2648</v>
      </c>
      <c r="I30" s="128" t="s">
        <v>325</v>
      </c>
      <c r="J30" s="128">
        <f>'73511-01'!J$7</f>
        <v>651498</v>
      </c>
    </row>
    <row r="31" spans="1:10" x14ac:dyDescent="0.3">
      <c r="A31" s="128">
        <v>73511</v>
      </c>
      <c r="B31" s="128" t="s">
        <v>58</v>
      </c>
      <c r="C31" s="128" t="s">
        <v>2585</v>
      </c>
      <c r="D31" s="128">
        <v>2019</v>
      </c>
      <c r="E31" s="128" t="s">
        <v>32</v>
      </c>
      <c r="F31" s="128">
        <v>2001</v>
      </c>
      <c r="G31" s="128" t="s">
        <v>120</v>
      </c>
      <c r="H31" s="130" t="s">
        <v>2649</v>
      </c>
      <c r="I31" s="128" t="s">
        <v>325</v>
      </c>
      <c r="J31" s="128">
        <f>'73511-01'!K$7</f>
        <v>1461291</v>
      </c>
    </row>
    <row r="32" spans="1:10" x14ac:dyDescent="0.3">
      <c r="A32" s="128">
        <v>73511</v>
      </c>
      <c r="B32" s="128" t="s">
        <v>58</v>
      </c>
      <c r="C32" s="128" t="s">
        <v>2585</v>
      </c>
      <c r="D32" s="128">
        <v>2019</v>
      </c>
      <c r="E32" s="128" t="s">
        <v>32</v>
      </c>
      <c r="F32" s="128">
        <v>2001</v>
      </c>
      <c r="G32" s="128" t="s">
        <v>120</v>
      </c>
      <c r="H32" s="130" t="s">
        <v>202</v>
      </c>
      <c r="I32" s="128" t="s">
        <v>52</v>
      </c>
      <c r="J32" s="128">
        <f>'73511-01'!L$7</f>
        <v>34227114</v>
      </c>
    </row>
    <row r="33" spans="1:10" x14ac:dyDescent="0.3">
      <c r="A33" s="128">
        <v>73511</v>
      </c>
      <c r="B33" s="128" t="s">
        <v>58</v>
      </c>
      <c r="C33" s="128" t="s">
        <v>2585</v>
      </c>
      <c r="D33" s="128">
        <v>2019</v>
      </c>
      <c r="E33" s="128" t="s">
        <v>32</v>
      </c>
      <c r="F33" s="128">
        <v>2001</v>
      </c>
      <c r="G33" s="128" t="s">
        <v>120</v>
      </c>
      <c r="H33" s="130" t="s">
        <v>2648</v>
      </c>
      <c r="I33" s="128" t="s">
        <v>52</v>
      </c>
      <c r="J33" s="128">
        <f>'73511-01'!M$7</f>
        <v>-120937330</v>
      </c>
    </row>
    <row r="34" spans="1:10" x14ac:dyDescent="0.3">
      <c r="A34" s="128">
        <v>73511</v>
      </c>
      <c r="B34" s="128" t="s">
        <v>58</v>
      </c>
      <c r="C34" s="128" t="s">
        <v>2585</v>
      </c>
      <c r="D34" s="128">
        <v>2019</v>
      </c>
      <c r="E34" s="128" t="s">
        <v>32</v>
      </c>
      <c r="F34" s="128">
        <v>2001</v>
      </c>
      <c r="G34" s="128" t="s">
        <v>120</v>
      </c>
      <c r="H34" s="130" t="s">
        <v>2649</v>
      </c>
      <c r="I34" s="128" t="s">
        <v>52</v>
      </c>
      <c r="J34" s="128">
        <f>'73511-01'!N$7</f>
        <v>155164444</v>
      </c>
    </row>
    <row r="35" spans="1:10" x14ac:dyDescent="0.3">
      <c r="A35" s="128">
        <v>73511</v>
      </c>
      <c r="B35" s="128" t="s">
        <v>58</v>
      </c>
      <c r="C35" s="128" t="s">
        <v>2585</v>
      </c>
      <c r="D35" s="128">
        <v>2019</v>
      </c>
      <c r="E35" s="128" t="s">
        <v>32</v>
      </c>
      <c r="F35" s="128">
        <v>2001</v>
      </c>
      <c r="G35" s="130" t="s">
        <v>121</v>
      </c>
      <c r="H35" s="128" t="s">
        <v>202</v>
      </c>
      <c r="I35" s="128" t="s">
        <v>325</v>
      </c>
      <c r="J35" s="128">
        <f>'73511-01'!O$7</f>
        <v>1217249</v>
      </c>
    </row>
    <row r="36" spans="1:10" x14ac:dyDescent="0.3">
      <c r="A36" s="128">
        <v>73511</v>
      </c>
      <c r="B36" s="128" t="s">
        <v>58</v>
      </c>
      <c r="C36" s="128" t="s">
        <v>2585</v>
      </c>
      <c r="D36" s="128">
        <v>2019</v>
      </c>
      <c r="E36" s="128" t="s">
        <v>32</v>
      </c>
      <c r="F36" s="128">
        <v>2001</v>
      </c>
      <c r="G36" s="130" t="s">
        <v>121</v>
      </c>
      <c r="H36" s="128" t="s">
        <v>202</v>
      </c>
      <c r="I36" s="128" t="s">
        <v>52</v>
      </c>
      <c r="J36" s="128">
        <f>'73511-01'!P$7</f>
        <v>24130597</v>
      </c>
    </row>
    <row r="37" spans="1:10" x14ac:dyDescent="0.3">
      <c r="A37" s="128">
        <v>73511</v>
      </c>
      <c r="B37" s="128" t="s">
        <v>58</v>
      </c>
      <c r="C37" s="128" t="s">
        <v>2585</v>
      </c>
      <c r="D37" s="128">
        <v>2019</v>
      </c>
      <c r="E37" s="128" t="s">
        <v>32</v>
      </c>
      <c r="F37" s="128">
        <v>2001</v>
      </c>
      <c r="G37" s="130" t="s">
        <v>124</v>
      </c>
      <c r="H37" s="130" t="s">
        <v>2650</v>
      </c>
      <c r="I37" s="128" t="s">
        <v>325</v>
      </c>
      <c r="J37" s="128">
        <f>'73511-01'!Q$7</f>
        <v>1477771</v>
      </c>
    </row>
    <row r="38" spans="1:10" x14ac:dyDescent="0.3">
      <c r="A38" s="128">
        <v>73511</v>
      </c>
      <c r="B38" s="128" t="s">
        <v>58</v>
      </c>
      <c r="C38" s="128" t="s">
        <v>2585</v>
      </c>
      <c r="D38" s="128">
        <v>2019</v>
      </c>
      <c r="E38" s="128" t="s">
        <v>32</v>
      </c>
      <c r="F38" s="128">
        <v>2001</v>
      </c>
      <c r="G38" s="130" t="s">
        <v>124</v>
      </c>
      <c r="H38" s="130" t="s">
        <v>2649</v>
      </c>
      <c r="I38" s="128" t="s">
        <v>325</v>
      </c>
      <c r="J38" s="128">
        <f>'73511-01'!R$7</f>
        <v>995345</v>
      </c>
    </row>
    <row r="39" spans="1:10" x14ac:dyDescent="0.3">
      <c r="A39" s="128">
        <v>73511</v>
      </c>
      <c r="B39" s="128" t="s">
        <v>58</v>
      </c>
      <c r="C39" s="128" t="s">
        <v>2585</v>
      </c>
      <c r="D39" s="128">
        <v>2019</v>
      </c>
      <c r="E39" s="128" t="s">
        <v>32</v>
      </c>
      <c r="F39" s="128">
        <v>2001</v>
      </c>
      <c r="G39" s="130" t="s">
        <v>124</v>
      </c>
      <c r="H39" s="130" t="s">
        <v>2649</v>
      </c>
      <c r="I39" s="128" t="s">
        <v>52</v>
      </c>
      <c r="J39" s="128">
        <f>'73511-01'!S$7</f>
        <v>6012633</v>
      </c>
    </row>
    <row r="40" spans="1:10" x14ac:dyDescent="0.3">
      <c r="A40" s="128">
        <v>73511</v>
      </c>
      <c r="B40" s="128" t="s">
        <v>58</v>
      </c>
      <c r="C40" s="128" t="s">
        <v>2585</v>
      </c>
      <c r="D40" s="128">
        <v>2019</v>
      </c>
      <c r="E40" s="128" t="s">
        <v>32</v>
      </c>
      <c r="F40" s="128">
        <v>2001</v>
      </c>
      <c r="G40" s="128" t="s">
        <v>2651</v>
      </c>
      <c r="H40" s="128" t="s">
        <v>202</v>
      </c>
      <c r="I40" s="128" t="s">
        <v>325</v>
      </c>
      <c r="J40" s="131" t="str">
        <f>'73511-01'!T$7</f>
        <v>X</v>
      </c>
    </row>
    <row r="41" spans="1:10" x14ac:dyDescent="0.3">
      <c r="A41" s="128">
        <v>73511</v>
      </c>
      <c r="B41" s="128" t="s">
        <v>58</v>
      </c>
      <c r="C41" s="128" t="s">
        <v>2585</v>
      </c>
      <c r="D41" s="128">
        <v>2019</v>
      </c>
      <c r="E41" s="128" t="s">
        <v>32</v>
      </c>
      <c r="F41" s="128">
        <v>2001</v>
      </c>
      <c r="G41" s="128" t="s">
        <v>2651</v>
      </c>
      <c r="H41" s="128" t="s">
        <v>202</v>
      </c>
      <c r="I41" s="128" t="s">
        <v>52</v>
      </c>
      <c r="J41" s="131" t="str">
        <f>'73511-01'!U$7</f>
        <v>X</v>
      </c>
    </row>
    <row r="42" spans="1:10" x14ac:dyDescent="0.3">
      <c r="A42" s="128">
        <v>73511</v>
      </c>
      <c r="B42" s="128" t="s">
        <v>58</v>
      </c>
      <c r="C42" s="128" t="s">
        <v>2585</v>
      </c>
      <c r="D42" s="128">
        <v>2019</v>
      </c>
      <c r="E42" s="128" t="s">
        <v>32</v>
      </c>
      <c r="F42" s="128">
        <v>2004</v>
      </c>
      <c r="G42" s="128" t="s">
        <v>2646</v>
      </c>
      <c r="H42" s="128" t="s">
        <v>202</v>
      </c>
      <c r="I42" s="128" t="s">
        <v>325</v>
      </c>
      <c r="J42" s="128">
        <f>'73511-01'!B$8</f>
        <v>2663248</v>
      </c>
    </row>
    <row r="43" spans="1:10" x14ac:dyDescent="0.3">
      <c r="A43" s="128">
        <v>73511</v>
      </c>
      <c r="B43" s="128" t="s">
        <v>58</v>
      </c>
      <c r="C43" s="128" t="s">
        <v>2585</v>
      </c>
      <c r="D43" s="128">
        <v>2019</v>
      </c>
      <c r="E43" s="128" t="s">
        <v>32</v>
      </c>
      <c r="F43" s="128">
        <v>2004</v>
      </c>
      <c r="G43" s="128" t="s">
        <v>116</v>
      </c>
      <c r="H43" s="128" t="s">
        <v>202</v>
      </c>
      <c r="I43" s="128" t="s">
        <v>325</v>
      </c>
      <c r="J43" s="128">
        <f>'73511-01'!C$8</f>
        <v>1978305</v>
      </c>
    </row>
    <row r="44" spans="1:10" x14ac:dyDescent="0.3">
      <c r="A44" s="128">
        <v>73511</v>
      </c>
      <c r="B44" s="128" t="s">
        <v>58</v>
      </c>
      <c r="C44" s="128" t="s">
        <v>2585</v>
      </c>
      <c r="D44" s="128">
        <v>2019</v>
      </c>
      <c r="E44" s="128" t="s">
        <v>32</v>
      </c>
      <c r="F44" s="128">
        <v>2004</v>
      </c>
      <c r="G44" s="128" t="s">
        <v>116</v>
      </c>
      <c r="H44" s="128" t="s">
        <v>202</v>
      </c>
      <c r="I44" s="128" t="s">
        <v>52</v>
      </c>
      <c r="J44" s="128">
        <f>'73511-01'!D$8</f>
        <v>199005858</v>
      </c>
    </row>
    <row r="45" spans="1:10" x14ac:dyDescent="0.3">
      <c r="A45" s="128">
        <v>73511</v>
      </c>
      <c r="B45" s="128" t="s">
        <v>58</v>
      </c>
      <c r="C45" s="128" t="s">
        <v>2585</v>
      </c>
      <c r="D45" s="128">
        <v>2019</v>
      </c>
      <c r="E45" s="128" t="s">
        <v>32</v>
      </c>
      <c r="F45" s="128">
        <v>2004</v>
      </c>
      <c r="G45" s="128" t="s">
        <v>117</v>
      </c>
      <c r="H45" s="128" t="s">
        <v>202</v>
      </c>
      <c r="I45" s="128" t="s">
        <v>325</v>
      </c>
      <c r="J45" s="128">
        <f>'73511-01'!E$8</f>
        <v>684943</v>
      </c>
    </row>
    <row r="46" spans="1:10" x14ac:dyDescent="0.3">
      <c r="A46" s="128">
        <v>73511</v>
      </c>
      <c r="B46" s="128" t="s">
        <v>58</v>
      </c>
      <c r="C46" s="128" t="s">
        <v>2585</v>
      </c>
      <c r="D46" s="128">
        <v>2019</v>
      </c>
      <c r="E46" s="128" t="s">
        <v>32</v>
      </c>
      <c r="F46" s="128">
        <v>2004</v>
      </c>
      <c r="G46" s="128" t="s">
        <v>117</v>
      </c>
      <c r="H46" s="128" t="s">
        <v>202</v>
      </c>
      <c r="I46" s="128" t="s">
        <v>52</v>
      </c>
      <c r="J46" s="128">
        <f>'73511-01'!F$8</f>
        <v>-93666659</v>
      </c>
    </row>
    <row r="47" spans="1:10" x14ac:dyDescent="0.3">
      <c r="A47" s="128">
        <v>73511</v>
      </c>
      <c r="B47" s="128" t="s">
        <v>58</v>
      </c>
      <c r="C47" s="128" t="s">
        <v>2585</v>
      </c>
      <c r="D47" s="128">
        <v>2019</v>
      </c>
      <c r="E47" s="128" t="s">
        <v>32</v>
      </c>
      <c r="F47" s="128">
        <v>2004</v>
      </c>
      <c r="G47" s="128" t="s">
        <v>118</v>
      </c>
      <c r="H47" s="128" t="s">
        <v>202</v>
      </c>
      <c r="I47" s="128" t="s">
        <v>325</v>
      </c>
      <c r="J47" s="128">
        <f>'73511-01'!G$8</f>
        <v>423092</v>
      </c>
    </row>
    <row r="48" spans="1:10" x14ac:dyDescent="0.3">
      <c r="A48" s="128">
        <v>73511</v>
      </c>
      <c r="B48" s="128" t="s">
        <v>58</v>
      </c>
      <c r="C48" s="128" t="s">
        <v>2585</v>
      </c>
      <c r="D48" s="128">
        <v>2019</v>
      </c>
      <c r="E48" s="128" t="s">
        <v>32</v>
      </c>
      <c r="F48" s="128">
        <v>2004</v>
      </c>
      <c r="G48" s="128" t="s">
        <v>118</v>
      </c>
      <c r="H48" s="128" t="s">
        <v>202</v>
      </c>
      <c r="I48" s="128" t="s">
        <v>52</v>
      </c>
      <c r="J48" s="128">
        <f>'73511-01'!H$8</f>
        <v>26656318</v>
      </c>
    </row>
    <row r="49" spans="1:10" x14ac:dyDescent="0.3">
      <c r="A49" s="128">
        <v>73511</v>
      </c>
      <c r="B49" s="128" t="s">
        <v>58</v>
      </c>
      <c r="C49" s="128" t="s">
        <v>2585</v>
      </c>
      <c r="D49" s="128">
        <v>2019</v>
      </c>
      <c r="E49" s="128" t="s">
        <v>32</v>
      </c>
      <c r="F49" s="128">
        <v>2004</v>
      </c>
      <c r="G49" s="128" t="s">
        <v>120</v>
      </c>
      <c r="H49" s="130" t="s">
        <v>2647</v>
      </c>
      <c r="I49" s="128" t="s">
        <v>325</v>
      </c>
      <c r="J49" s="128">
        <f>'73511-01'!I$8</f>
        <v>399753</v>
      </c>
    </row>
    <row r="50" spans="1:10" x14ac:dyDescent="0.3">
      <c r="A50" s="128">
        <v>73511</v>
      </c>
      <c r="B50" s="128" t="s">
        <v>58</v>
      </c>
      <c r="C50" s="128" t="s">
        <v>2585</v>
      </c>
      <c r="D50" s="128">
        <v>2019</v>
      </c>
      <c r="E50" s="128" t="s">
        <v>32</v>
      </c>
      <c r="F50" s="128">
        <v>2004</v>
      </c>
      <c r="G50" s="128" t="s">
        <v>120</v>
      </c>
      <c r="H50" s="130" t="s">
        <v>2648</v>
      </c>
      <c r="I50" s="128" t="s">
        <v>325</v>
      </c>
      <c r="J50" s="128">
        <f>'73511-01'!J$8</f>
        <v>711153</v>
      </c>
    </row>
    <row r="51" spans="1:10" x14ac:dyDescent="0.3">
      <c r="A51" s="128">
        <v>73511</v>
      </c>
      <c r="B51" s="128" t="s">
        <v>58</v>
      </c>
      <c r="C51" s="128" t="s">
        <v>2585</v>
      </c>
      <c r="D51" s="128">
        <v>2019</v>
      </c>
      <c r="E51" s="128" t="s">
        <v>32</v>
      </c>
      <c r="F51" s="128">
        <v>2004</v>
      </c>
      <c r="G51" s="128" t="s">
        <v>120</v>
      </c>
      <c r="H51" s="130" t="s">
        <v>2649</v>
      </c>
      <c r="I51" s="128" t="s">
        <v>325</v>
      </c>
      <c r="J51" s="128">
        <f>'73511-01'!K$8</f>
        <v>1552342</v>
      </c>
    </row>
    <row r="52" spans="1:10" x14ac:dyDescent="0.3">
      <c r="A52" s="128">
        <v>73511</v>
      </c>
      <c r="B52" s="128" t="s">
        <v>58</v>
      </c>
      <c r="C52" s="128" t="s">
        <v>2585</v>
      </c>
      <c r="D52" s="128">
        <v>2019</v>
      </c>
      <c r="E52" s="128" t="s">
        <v>32</v>
      </c>
      <c r="F52" s="128">
        <v>2004</v>
      </c>
      <c r="G52" s="128" t="s">
        <v>120</v>
      </c>
      <c r="H52" s="130" t="s">
        <v>202</v>
      </c>
      <c r="I52" s="128" t="s">
        <v>52</v>
      </c>
      <c r="J52" s="128">
        <f>'73511-01'!L$8</f>
        <v>109862860</v>
      </c>
    </row>
    <row r="53" spans="1:10" x14ac:dyDescent="0.3">
      <c r="A53" s="128">
        <v>73511</v>
      </c>
      <c r="B53" s="128" t="s">
        <v>58</v>
      </c>
      <c r="C53" s="128" t="s">
        <v>2585</v>
      </c>
      <c r="D53" s="128">
        <v>2019</v>
      </c>
      <c r="E53" s="128" t="s">
        <v>32</v>
      </c>
      <c r="F53" s="128">
        <v>2004</v>
      </c>
      <c r="G53" s="128" t="s">
        <v>120</v>
      </c>
      <c r="H53" s="130" t="s">
        <v>2648</v>
      </c>
      <c r="I53" s="128" t="s">
        <v>52</v>
      </c>
      <c r="J53" s="128">
        <f>'73511-01'!M$8</f>
        <v>-72759381</v>
      </c>
    </row>
    <row r="54" spans="1:10" x14ac:dyDescent="0.3">
      <c r="A54" s="128">
        <v>73511</v>
      </c>
      <c r="B54" s="128" t="s">
        <v>58</v>
      </c>
      <c r="C54" s="128" t="s">
        <v>2585</v>
      </c>
      <c r="D54" s="128">
        <v>2019</v>
      </c>
      <c r="E54" s="128" t="s">
        <v>32</v>
      </c>
      <c r="F54" s="128">
        <v>2004</v>
      </c>
      <c r="G54" s="128" t="s">
        <v>120</v>
      </c>
      <c r="H54" s="130" t="s">
        <v>2649</v>
      </c>
      <c r="I54" s="128" t="s">
        <v>52</v>
      </c>
      <c r="J54" s="128">
        <f>'73511-01'!N$8</f>
        <v>182622241</v>
      </c>
    </row>
    <row r="55" spans="1:10" x14ac:dyDescent="0.3">
      <c r="A55" s="128">
        <v>73511</v>
      </c>
      <c r="B55" s="128" t="s">
        <v>58</v>
      </c>
      <c r="C55" s="128" t="s">
        <v>2585</v>
      </c>
      <c r="D55" s="128">
        <v>2019</v>
      </c>
      <c r="E55" s="128" t="s">
        <v>32</v>
      </c>
      <c r="F55" s="128">
        <v>2004</v>
      </c>
      <c r="G55" s="130" t="s">
        <v>121</v>
      </c>
      <c r="H55" s="128" t="s">
        <v>202</v>
      </c>
      <c r="I55" s="128" t="s">
        <v>325</v>
      </c>
      <c r="J55" s="128">
        <f>'73511-01'!O$8</f>
        <v>1289752</v>
      </c>
    </row>
    <row r="56" spans="1:10" x14ac:dyDescent="0.3">
      <c r="A56" s="128">
        <v>73511</v>
      </c>
      <c r="B56" s="128" t="s">
        <v>58</v>
      </c>
      <c r="C56" s="128" t="s">
        <v>2585</v>
      </c>
      <c r="D56" s="128">
        <v>2019</v>
      </c>
      <c r="E56" s="128" t="s">
        <v>32</v>
      </c>
      <c r="F56" s="128">
        <v>2004</v>
      </c>
      <c r="G56" s="130" t="s">
        <v>121</v>
      </c>
      <c r="H56" s="128" t="s">
        <v>202</v>
      </c>
      <c r="I56" s="128" t="s">
        <v>52</v>
      </c>
      <c r="J56" s="128">
        <f>'73511-01'!P$8</f>
        <v>25050764</v>
      </c>
    </row>
    <row r="57" spans="1:10" x14ac:dyDescent="0.3">
      <c r="A57" s="128">
        <v>73511</v>
      </c>
      <c r="B57" s="128" t="s">
        <v>58</v>
      </c>
      <c r="C57" s="128" t="s">
        <v>2585</v>
      </c>
      <c r="D57" s="128">
        <v>2019</v>
      </c>
      <c r="E57" s="128" t="s">
        <v>32</v>
      </c>
      <c r="F57" s="128">
        <v>2004</v>
      </c>
      <c r="G57" s="130" t="s">
        <v>124</v>
      </c>
      <c r="H57" s="130" t="s">
        <v>2650</v>
      </c>
      <c r="I57" s="128" t="s">
        <v>325</v>
      </c>
      <c r="J57" s="128">
        <f>'73511-01'!Q$8</f>
        <v>1630446</v>
      </c>
    </row>
    <row r="58" spans="1:10" x14ac:dyDescent="0.3">
      <c r="A58" s="128">
        <v>73511</v>
      </c>
      <c r="B58" s="128" t="s">
        <v>58</v>
      </c>
      <c r="C58" s="128" t="s">
        <v>2585</v>
      </c>
      <c r="D58" s="128">
        <v>2019</v>
      </c>
      <c r="E58" s="128" t="s">
        <v>32</v>
      </c>
      <c r="F58" s="128">
        <v>2004</v>
      </c>
      <c r="G58" s="130" t="s">
        <v>124</v>
      </c>
      <c r="H58" s="130" t="s">
        <v>2649</v>
      </c>
      <c r="I58" s="128" t="s">
        <v>325</v>
      </c>
      <c r="J58" s="128">
        <f>'73511-01'!R$8</f>
        <v>1032802</v>
      </c>
    </row>
    <row r="59" spans="1:10" x14ac:dyDescent="0.3">
      <c r="A59" s="128">
        <v>73511</v>
      </c>
      <c r="B59" s="128" t="s">
        <v>58</v>
      </c>
      <c r="C59" s="128" t="s">
        <v>2585</v>
      </c>
      <c r="D59" s="128">
        <v>2019</v>
      </c>
      <c r="E59" s="128" t="s">
        <v>32</v>
      </c>
      <c r="F59" s="128">
        <v>2004</v>
      </c>
      <c r="G59" s="130" t="s">
        <v>124</v>
      </c>
      <c r="H59" s="130" t="s">
        <v>2649</v>
      </c>
      <c r="I59" s="128" t="s">
        <v>52</v>
      </c>
      <c r="J59" s="128">
        <f>'73511-01'!S$8</f>
        <v>7332047</v>
      </c>
    </row>
    <row r="60" spans="1:10" x14ac:dyDescent="0.3">
      <c r="A60" s="128">
        <v>73511</v>
      </c>
      <c r="B60" s="128" t="s">
        <v>58</v>
      </c>
      <c r="C60" s="128" t="s">
        <v>2585</v>
      </c>
      <c r="D60" s="128">
        <v>2019</v>
      </c>
      <c r="E60" s="128" t="s">
        <v>32</v>
      </c>
      <c r="F60" s="128">
        <v>2004</v>
      </c>
      <c r="G60" s="128" t="s">
        <v>2651</v>
      </c>
      <c r="H60" s="128" t="s">
        <v>202</v>
      </c>
      <c r="I60" s="128" t="s">
        <v>325</v>
      </c>
      <c r="J60" s="128">
        <f>'73511-01'!T$8</f>
        <v>1028305</v>
      </c>
    </row>
    <row r="61" spans="1:10" x14ac:dyDescent="0.3">
      <c r="A61" s="128">
        <v>73511</v>
      </c>
      <c r="B61" s="128" t="s">
        <v>58</v>
      </c>
      <c r="C61" s="128" t="s">
        <v>2585</v>
      </c>
      <c r="D61" s="128">
        <v>2019</v>
      </c>
      <c r="E61" s="128" t="s">
        <v>32</v>
      </c>
      <c r="F61" s="128">
        <v>2004</v>
      </c>
      <c r="G61" s="128" t="s">
        <v>2651</v>
      </c>
      <c r="H61" s="128" t="s">
        <v>202</v>
      </c>
      <c r="I61" s="128" t="s">
        <v>52</v>
      </c>
      <c r="J61" s="128">
        <f>'73511-01'!U$8</f>
        <v>569046351</v>
      </c>
    </row>
    <row r="62" spans="1:10" x14ac:dyDescent="0.3">
      <c r="A62" s="128">
        <v>73511</v>
      </c>
      <c r="B62" s="128" t="s">
        <v>58</v>
      </c>
      <c r="C62" s="128" t="s">
        <v>2585</v>
      </c>
      <c r="D62" s="128">
        <v>2019</v>
      </c>
      <c r="E62" s="128" t="s">
        <v>32</v>
      </c>
      <c r="F62" s="128">
        <v>2007</v>
      </c>
      <c r="G62" s="128" t="s">
        <v>2646</v>
      </c>
      <c r="H62" s="128" t="s">
        <v>202</v>
      </c>
      <c r="I62" s="128" t="s">
        <v>325</v>
      </c>
      <c r="J62" s="128">
        <f>'73511-01'!B$9</f>
        <v>2975021</v>
      </c>
    </row>
    <row r="63" spans="1:10" x14ac:dyDescent="0.3">
      <c r="A63" s="128">
        <v>73511</v>
      </c>
      <c r="B63" s="128" t="s">
        <v>58</v>
      </c>
      <c r="C63" s="128" t="s">
        <v>2585</v>
      </c>
      <c r="D63" s="128">
        <v>2019</v>
      </c>
      <c r="E63" s="128" t="s">
        <v>32</v>
      </c>
      <c r="F63" s="128">
        <v>2007</v>
      </c>
      <c r="G63" s="128" t="s">
        <v>116</v>
      </c>
      <c r="H63" s="128" t="s">
        <v>202</v>
      </c>
      <c r="I63" s="128" t="s">
        <v>325</v>
      </c>
      <c r="J63" s="128">
        <f>'73511-01'!C$9</f>
        <v>2266607</v>
      </c>
    </row>
    <row r="64" spans="1:10" x14ac:dyDescent="0.3">
      <c r="A64" s="128">
        <v>73511</v>
      </c>
      <c r="B64" s="128" t="s">
        <v>58</v>
      </c>
      <c r="C64" s="128" t="s">
        <v>2585</v>
      </c>
      <c r="D64" s="128">
        <v>2019</v>
      </c>
      <c r="E64" s="128" t="s">
        <v>32</v>
      </c>
      <c r="F64" s="128">
        <v>2007</v>
      </c>
      <c r="G64" s="128" t="s">
        <v>116</v>
      </c>
      <c r="H64" s="128" t="s">
        <v>202</v>
      </c>
      <c r="I64" s="128" t="s">
        <v>52</v>
      </c>
      <c r="J64" s="128">
        <f>'73511-01'!D$9</f>
        <v>275791819</v>
      </c>
    </row>
    <row r="65" spans="1:10" x14ac:dyDescent="0.3">
      <c r="A65" s="128">
        <v>73511</v>
      </c>
      <c r="B65" s="128" t="s">
        <v>58</v>
      </c>
      <c r="C65" s="128" t="s">
        <v>2585</v>
      </c>
      <c r="D65" s="128">
        <v>2019</v>
      </c>
      <c r="E65" s="128" t="s">
        <v>32</v>
      </c>
      <c r="F65" s="128">
        <v>2007</v>
      </c>
      <c r="G65" s="128" t="s">
        <v>117</v>
      </c>
      <c r="H65" s="128" t="s">
        <v>202</v>
      </c>
      <c r="I65" s="128" t="s">
        <v>325</v>
      </c>
      <c r="J65" s="128">
        <f>'73511-01'!E$9</f>
        <v>708414</v>
      </c>
    </row>
    <row r="66" spans="1:10" x14ac:dyDescent="0.3">
      <c r="A66" s="128">
        <v>73511</v>
      </c>
      <c r="B66" s="128" t="s">
        <v>58</v>
      </c>
      <c r="C66" s="128" t="s">
        <v>2585</v>
      </c>
      <c r="D66" s="128">
        <v>2019</v>
      </c>
      <c r="E66" s="128" t="s">
        <v>32</v>
      </c>
      <c r="F66" s="128">
        <v>2007</v>
      </c>
      <c r="G66" s="128" t="s">
        <v>117</v>
      </c>
      <c r="H66" s="128" t="s">
        <v>202</v>
      </c>
      <c r="I66" s="128" t="s">
        <v>52</v>
      </c>
      <c r="J66" s="128">
        <f>'73511-01'!F$9</f>
        <v>-98613369</v>
      </c>
    </row>
    <row r="67" spans="1:10" x14ac:dyDescent="0.3">
      <c r="A67" s="128">
        <v>73511</v>
      </c>
      <c r="B67" s="128" t="s">
        <v>58</v>
      </c>
      <c r="C67" s="128" t="s">
        <v>2585</v>
      </c>
      <c r="D67" s="128">
        <v>2019</v>
      </c>
      <c r="E67" s="128" t="s">
        <v>32</v>
      </c>
      <c r="F67" s="128">
        <v>2007</v>
      </c>
      <c r="G67" s="128" t="s">
        <v>118</v>
      </c>
      <c r="H67" s="128" t="s">
        <v>202</v>
      </c>
      <c r="I67" s="128" t="s">
        <v>325</v>
      </c>
      <c r="J67" s="128">
        <f>'73511-01'!G$9</f>
        <v>444958</v>
      </c>
    </row>
    <row r="68" spans="1:10" x14ac:dyDescent="0.3">
      <c r="A68" s="128">
        <v>73511</v>
      </c>
      <c r="B68" s="128" t="s">
        <v>58</v>
      </c>
      <c r="C68" s="128" t="s">
        <v>2585</v>
      </c>
      <c r="D68" s="128">
        <v>2019</v>
      </c>
      <c r="E68" s="128" t="s">
        <v>32</v>
      </c>
      <c r="F68" s="128">
        <v>2007</v>
      </c>
      <c r="G68" s="128" t="s">
        <v>118</v>
      </c>
      <c r="H68" s="128" t="s">
        <v>202</v>
      </c>
      <c r="I68" s="128" t="s">
        <v>52</v>
      </c>
      <c r="J68" s="128">
        <f>'73511-01'!H$9</f>
        <v>37560810</v>
      </c>
    </row>
    <row r="69" spans="1:10" x14ac:dyDescent="0.3">
      <c r="A69" s="128">
        <v>73511</v>
      </c>
      <c r="B69" s="128" t="s">
        <v>58</v>
      </c>
      <c r="C69" s="128" t="s">
        <v>2585</v>
      </c>
      <c r="D69" s="128">
        <v>2019</v>
      </c>
      <c r="E69" s="128" t="s">
        <v>32</v>
      </c>
      <c r="F69" s="128">
        <v>2007</v>
      </c>
      <c r="G69" s="128" t="s">
        <v>120</v>
      </c>
      <c r="H69" s="130" t="s">
        <v>2647</v>
      </c>
      <c r="I69" s="128" t="s">
        <v>325</v>
      </c>
      <c r="J69" s="128">
        <f>'73511-01'!I$9</f>
        <v>416111</v>
      </c>
    </row>
    <row r="70" spans="1:10" x14ac:dyDescent="0.3">
      <c r="A70" s="128">
        <v>73511</v>
      </c>
      <c r="B70" s="128" t="s">
        <v>58</v>
      </c>
      <c r="C70" s="128" t="s">
        <v>2585</v>
      </c>
      <c r="D70" s="128">
        <v>2019</v>
      </c>
      <c r="E70" s="128" t="s">
        <v>32</v>
      </c>
      <c r="F70" s="128">
        <v>2007</v>
      </c>
      <c r="G70" s="128" t="s">
        <v>120</v>
      </c>
      <c r="H70" s="130" t="s">
        <v>2648</v>
      </c>
      <c r="I70" s="128" t="s">
        <v>325</v>
      </c>
      <c r="J70" s="128">
        <f>'73511-01'!J$9</f>
        <v>749685</v>
      </c>
    </row>
    <row r="71" spans="1:10" x14ac:dyDescent="0.3">
      <c r="A71" s="128">
        <v>73511</v>
      </c>
      <c r="B71" s="128" t="s">
        <v>58</v>
      </c>
      <c r="C71" s="128" t="s">
        <v>2585</v>
      </c>
      <c r="D71" s="128">
        <v>2019</v>
      </c>
      <c r="E71" s="128" t="s">
        <v>32</v>
      </c>
      <c r="F71" s="128">
        <v>2007</v>
      </c>
      <c r="G71" s="128" t="s">
        <v>120</v>
      </c>
      <c r="H71" s="130" t="s">
        <v>2649</v>
      </c>
      <c r="I71" s="128" t="s">
        <v>325</v>
      </c>
      <c r="J71" s="128">
        <f>'73511-01'!K$9</f>
        <v>1809225</v>
      </c>
    </row>
    <row r="72" spans="1:10" x14ac:dyDescent="0.3">
      <c r="A72" s="128">
        <v>73511</v>
      </c>
      <c r="B72" s="128" t="s">
        <v>58</v>
      </c>
      <c r="C72" s="128" t="s">
        <v>2585</v>
      </c>
      <c r="D72" s="128">
        <v>2019</v>
      </c>
      <c r="E72" s="128" t="s">
        <v>32</v>
      </c>
      <c r="F72" s="128">
        <v>2007</v>
      </c>
      <c r="G72" s="128" t="s">
        <v>120</v>
      </c>
      <c r="H72" s="130" t="s">
        <v>202</v>
      </c>
      <c r="I72" s="128" t="s">
        <v>52</v>
      </c>
      <c r="J72" s="128">
        <f>'73511-01'!L$9</f>
        <v>197273233</v>
      </c>
    </row>
    <row r="73" spans="1:10" x14ac:dyDescent="0.3">
      <c r="A73" s="128">
        <v>73511</v>
      </c>
      <c r="B73" s="128" t="s">
        <v>58</v>
      </c>
      <c r="C73" s="128" t="s">
        <v>2585</v>
      </c>
      <c r="D73" s="128">
        <v>2019</v>
      </c>
      <c r="E73" s="128" t="s">
        <v>32</v>
      </c>
      <c r="F73" s="128">
        <v>2007</v>
      </c>
      <c r="G73" s="128" t="s">
        <v>120</v>
      </c>
      <c r="H73" s="130" t="s">
        <v>2648</v>
      </c>
      <c r="I73" s="128" t="s">
        <v>52</v>
      </c>
      <c r="J73" s="128">
        <f>'73511-01'!M$9</f>
        <v>-63201524</v>
      </c>
    </row>
    <row r="74" spans="1:10" x14ac:dyDescent="0.3">
      <c r="A74" s="128">
        <v>73511</v>
      </c>
      <c r="B74" s="128" t="s">
        <v>58</v>
      </c>
      <c r="C74" s="128" t="s">
        <v>2585</v>
      </c>
      <c r="D74" s="128">
        <v>2019</v>
      </c>
      <c r="E74" s="128" t="s">
        <v>32</v>
      </c>
      <c r="F74" s="128">
        <v>2007</v>
      </c>
      <c r="G74" s="128" t="s">
        <v>120</v>
      </c>
      <c r="H74" s="130" t="s">
        <v>2649</v>
      </c>
      <c r="I74" s="128" t="s">
        <v>52</v>
      </c>
      <c r="J74" s="128">
        <f>'73511-01'!N$9</f>
        <v>260474757</v>
      </c>
    </row>
    <row r="75" spans="1:10" x14ac:dyDescent="0.3">
      <c r="A75" s="128">
        <v>73511</v>
      </c>
      <c r="B75" s="128" t="s">
        <v>58</v>
      </c>
      <c r="C75" s="128" t="s">
        <v>2585</v>
      </c>
      <c r="D75" s="128">
        <v>2019</v>
      </c>
      <c r="E75" s="128" t="s">
        <v>32</v>
      </c>
      <c r="F75" s="128">
        <v>2007</v>
      </c>
      <c r="G75" s="130" t="s">
        <v>121</v>
      </c>
      <c r="H75" s="128" t="s">
        <v>202</v>
      </c>
      <c r="I75" s="128" t="s">
        <v>325</v>
      </c>
      <c r="J75" s="128">
        <f>'73511-01'!O$9</f>
        <v>1499302</v>
      </c>
    </row>
    <row r="76" spans="1:10" x14ac:dyDescent="0.3">
      <c r="A76" s="128">
        <v>73511</v>
      </c>
      <c r="B76" s="128" t="s">
        <v>58</v>
      </c>
      <c r="C76" s="128" t="s">
        <v>2585</v>
      </c>
      <c r="D76" s="128">
        <v>2019</v>
      </c>
      <c r="E76" s="128" t="s">
        <v>32</v>
      </c>
      <c r="F76" s="128">
        <v>2007</v>
      </c>
      <c r="G76" s="130" t="s">
        <v>121</v>
      </c>
      <c r="H76" s="128" t="s">
        <v>202</v>
      </c>
      <c r="I76" s="128" t="s">
        <v>52</v>
      </c>
      <c r="J76" s="128">
        <f>'73511-01'!P$9</f>
        <v>29291994</v>
      </c>
    </row>
    <row r="77" spans="1:10" x14ac:dyDescent="0.3">
      <c r="A77" s="128">
        <v>73511</v>
      </c>
      <c r="B77" s="128" t="s">
        <v>58</v>
      </c>
      <c r="C77" s="128" t="s">
        <v>2585</v>
      </c>
      <c r="D77" s="128">
        <v>2019</v>
      </c>
      <c r="E77" s="128" t="s">
        <v>32</v>
      </c>
      <c r="F77" s="128">
        <v>2007</v>
      </c>
      <c r="G77" s="130" t="s">
        <v>124</v>
      </c>
      <c r="H77" s="130" t="s">
        <v>2650</v>
      </c>
      <c r="I77" s="128" t="s">
        <v>325</v>
      </c>
      <c r="J77" s="128">
        <f>'73511-01'!Q$9</f>
        <v>1741384</v>
      </c>
    </row>
    <row r="78" spans="1:10" x14ac:dyDescent="0.3">
      <c r="A78" s="128">
        <v>73511</v>
      </c>
      <c r="B78" s="128" t="s">
        <v>58</v>
      </c>
      <c r="C78" s="128" t="s">
        <v>2585</v>
      </c>
      <c r="D78" s="128">
        <v>2019</v>
      </c>
      <c r="E78" s="128" t="s">
        <v>32</v>
      </c>
      <c r="F78" s="128">
        <v>2007</v>
      </c>
      <c r="G78" s="130" t="s">
        <v>124</v>
      </c>
      <c r="H78" s="130" t="s">
        <v>2649</v>
      </c>
      <c r="I78" s="128" t="s">
        <v>325</v>
      </c>
      <c r="J78" s="128">
        <f>'73511-01'!R$9</f>
        <v>1233637</v>
      </c>
    </row>
    <row r="79" spans="1:10" x14ac:dyDescent="0.3">
      <c r="A79" s="128">
        <v>73511</v>
      </c>
      <c r="B79" s="128" t="s">
        <v>58</v>
      </c>
      <c r="C79" s="128" t="s">
        <v>2585</v>
      </c>
      <c r="D79" s="128">
        <v>2019</v>
      </c>
      <c r="E79" s="128" t="s">
        <v>32</v>
      </c>
      <c r="F79" s="128">
        <v>2007</v>
      </c>
      <c r="G79" s="130" t="s">
        <v>124</v>
      </c>
      <c r="H79" s="130" t="s">
        <v>2649</v>
      </c>
      <c r="I79" s="128" t="s">
        <v>52</v>
      </c>
      <c r="J79" s="128">
        <f>'73511-01'!S$9</f>
        <v>10884778</v>
      </c>
    </row>
    <row r="80" spans="1:10" x14ac:dyDescent="0.3">
      <c r="A80" s="128">
        <v>73511</v>
      </c>
      <c r="B80" s="128" t="s">
        <v>58</v>
      </c>
      <c r="C80" s="128" t="s">
        <v>2585</v>
      </c>
      <c r="D80" s="128">
        <v>2019</v>
      </c>
      <c r="E80" s="128" t="s">
        <v>32</v>
      </c>
      <c r="F80" s="128">
        <v>2007</v>
      </c>
      <c r="G80" s="128" t="s">
        <v>2651</v>
      </c>
      <c r="H80" s="128" t="s">
        <v>202</v>
      </c>
      <c r="I80" s="128" t="s">
        <v>325</v>
      </c>
      <c r="J80" s="128">
        <f>'73511-01'!T$9</f>
        <v>1102134</v>
      </c>
    </row>
    <row r="81" spans="1:10" x14ac:dyDescent="0.3">
      <c r="A81" s="128">
        <v>73511</v>
      </c>
      <c r="B81" s="128" t="s">
        <v>58</v>
      </c>
      <c r="C81" s="128" t="s">
        <v>2585</v>
      </c>
      <c r="D81" s="128">
        <v>2019</v>
      </c>
      <c r="E81" s="128" t="s">
        <v>32</v>
      </c>
      <c r="F81" s="128">
        <v>2007</v>
      </c>
      <c r="G81" s="128" t="s">
        <v>2651</v>
      </c>
      <c r="H81" s="128" t="s">
        <v>202</v>
      </c>
      <c r="I81" s="128" t="s">
        <v>52</v>
      </c>
      <c r="J81" s="128">
        <f>'73511-01'!U$9</f>
        <v>591063880</v>
      </c>
    </row>
    <row r="82" spans="1:10" x14ac:dyDescent="0.3">
      <c r="A82" s="128">
        <v>73511</v>
      </c>
      <c r="B82" s="128" t="s">
        <v>58</v>
      </c>
      <c r="C82" s="128" t="s">
        <v>2585</v>
      </c>
      <c r="D82" s="128">
        <v>2019</v>
      </c>
      <c r="E82" s="128" t="s">
        <v>32</v>
      </c>
      <c r="F82" s="128">
        <v>2010</v>
      </c>
      <c r="G82" s="128" t="s">
        <v>2646</v>
      </c>
      <c r="H82" s="128" t="s">
        <v>202</v>
      </c>
      <c r="I82" s="128" t="s">
        <v>325</v>
      </c>
      <c r="J82" s="128">
        <f>'73511-01'!B$10</f>
        <v>3285892</v>
      </c>
    </row>
    <row r="83" spans="1:10" x14ac:dyDescent="0.3">
      <c r="A83" s="128">
        <v>73511</v>
      </c>
      <c r="B83" s="128" t="s">
        <v>58</v>
      </c>
      <c r="C83" s="128" t="s">
        <v>2585</v>
      </c>
      <c r="D83" s="128">
        <v>2019</v>
      </c>
      <c r="E83" s="128" t="s">
        <v>32</v>
      </c>
      <c r="F83" s="128">
        <v>2010</v>
      </c>
      <c r="G83" s="128" t="s">
        <v>116</v>
      </c>
      <c r="H83" s="128" t="s">
        <v>202</v>
      </c>
      <c r="I83" s="128" t="s">
        <v>325</v>
      </c>
      <c r="J83" s="128">
        <f>'73511-01'!C$10</f>
        <v>2462297</v>
      </c>
    </row>
    <row r="84" spans="1:10" x14ac:dyDescent="0.3">
      <c r="A84" s="128">
        <v>73511</v>
      </c>
      <c r="B84" s="128" t="s">
        <v>58</v>
      </c>
      <c r="C84" s="128" t="s">
        <v>2585</v>
      </c>
      <c r="D84" s="128">
        <v>2019</v>
      </c>
      <c r="E84" s="128" t="s">
        <v>32</v>
      </c>
      <c r="F84" s="128">
        <v>2010</v>
      </c>
      <c r="G84" s="128" t="s">
        <v>116</v>
      </c>
      <c r="H84" s="128" t="s">
        <v>202</v>
      </c>
      <c r="I84" s="128" t="s">
        <v>52</v>
      </c>
      <c r="J84" s="128">
        <f>'73511-01'!D$10</f>
        <v>306457561</v>
      </c>
    </row>
    <row r="85" spans="1:10" x14ac:dyDescent="0.3">
      <c r="A85" s="128">
        <v>73511</v>
      </c>
      <c r="B85" s="128" t="s">
        <v>58</v>
      </c>
      <c r="C85" s="128" t="s">
        <v>2585</v>
      </c>
      <c r="D85" s="128">
        <v>2019</v>
      </c>
      <c r="E85" s="128" t="s">
        <v>32</v>
      </c>
      <c r="F85" s="128">
        <v>2010</v>
      </c>
      <c r="G85" s="128" t="s">
        <v>117</v>
      </c>
      <c r="H85" s="128" t="s">
        <v>202</v>
      </c>
      <c r="I85" s="128" t="s">
        <v>325</v>
      </c>
      <c r="J85" s="128">
        <f>'73511-01'!E$10</f>
        <v>823595</v>
      </c>
    </row>
    <row r="86" spans="1:10" x14ac:dyDescent="0.3">
      <c r="A86" s="128">
        <v>73511</v>
      </c>
      <c r="B86" s="128" t="s">
        <v>58</v>
      </c>
      <c r="C86" s="128" t="s">
        <v>2585</v>
      </c>
      <c r="D86" s="128">
        <v>2019</v>
      </c>
      <c r="E86" s="128" t="s">
        <v>32</v>
      </c>
      <c r="F86" s="128">
        <v>2010</v>
      </c>
      <c r="G86" s="128" t="s">
        <v>117</v>
      </c>
      <c r="H86" s="128" t="s">
        <v>202</v>
      </c>
      <c r="I86" s="128" t="s">
        <v>52</v>
      </c>
      <c r="J86" s="128">
        <f>'73511-01'!F$10</f>
        <v>-98877926</v>
      </c>
    </row>
    <row r="87" spans="1:10" x14ac:dyDescent="0.3">
      <c r="A87" s="128">
        <v>73511</v>
      </c>
      <c r="B87" s="128" t="s">
        <v>58</v>
      </c>
      <c r="C87" s="128" t="s">
        <v>2585</v>
      </c>
      <c r="D87" s="128">
        <v>2019</v>
      </c>
      <c r="E87" s="128" t="s">
        <v>32</v>
      </c>
      <c r="F87" s="128">
        <v>2010</v>
      </c>
      <c r="G87" s="128" t="s">
        <v>118</v>
      </c>
      <c r="H87" s="128" t="s">
        <v>202</v>
      </c>
      <c r="I87" s="128" t="s">
        <v>325</v>
      </c>
      <c r="J87" s="128">
        <f>'73511-01'!G$10</f>
        <v>476805</v>
      </c>
    </row>
    <row r="88" spans="1:10" x14ac:dyDescent="0.3">
      <c r="A88" s="128">
        <v>73511</v>
      </c>
      <c r="B88" s="128" t="s">
        <v>58</v>
      </c>
      <c r="C88" s="128" t="s">
        <v>2585</v>
      </c>
      <c r="D88" s="128">
        <v>2019</v>
      </c>
      <c r="E88" s="128" t="s">
        <v>32</v>
      </c>
      <c r="F88" s="128">
        <v>2010</v>
      </c>
      <c r="G88" s="128" t="s">
        <v>118</v>
      </c>
      <c r="H88" s="128" t="s">
        <v>202</v>
      </c>
      <c r="I88" s="128" t="s">
        <v>52</v>
      </c>
      <c r="J88" s="128">
        <f>'73511-01'!H$10</f>
        <v>32979352</v>
      </c>
    </row>
    <row r="89" spans="1:10" x14ac:dyDescent="0.3">
      <c r="A89" s="128">
        <v>73511</v>
      </c>
      <c r="B89" s="128" t="s">
        <v>58</v>
      </c>
      <c r="C89" s="128" t="s">
        <v>2585</v>
      </c>
      <c r="D89" s="128">
        <v>2019</v>
      </c>
      <c r="E89" s="128" t="s">
        <v>32</v>
      </c>
      <c r="F89" s="128">
        <v>2010</v>
      </c>
      <c r="G89" s="128" t="s">
        <v>120</v>
      </c>
      <c r="H89" s="130" t="s">
        <v>2647</v>
      </c>
      <c r="I89" s="128" t="s">
        <v>325</v>
      </c>
      <c r="J89" s="128">
        <f>'73511-01'!I$10</f>
        <v>452850</v>
      </c>
    </row>
    <row r="90" spans="1:10" x14ac:dyDescent="0.3">
      <c r="A90" s="128">
        <v>73511</v>
      </c>
      <c r="B90" s="128" t="s">
        <v>58</v>
      </c>
      <c r="C90" s="128" t="s">
        <v>2585</v>
      </c>
      <c r="D90" s="128">
        <v>2019</v>
      </c>
      <c r="E90" s="128" t="s">
        <v>32</v>
      </c>
      <c r="F90" s="128">
        <v>2010</v>
      </c>
      <c r="G90" s="128" t="s">
        <v>120</v>
      </c>
      <c r="H90" s="130" t="s">
        <v>2648</v>
      </c>
      <c r="I90" s="128" t="s">
        <v>325</v>
      </c>
      <c r="J90" s="128">
        <f>'73511-01'!J$10</f>
        <v>908991</v>
      </c>
    </row>
    <row r="91" spans="1:10" x14ac:dyDescent="0.3">
      <c r="A91" s="128">
        <v>73511</v>
      </c>
      <c r="B91" s="128" t="s">
        <v>58</v>
      </c>
      <c r="C91" s="128" t="s">
        <v>2585</v>
      </c>
      <c r="D91" s="128">
        <v>2019</v>
      </c>
      <c r="E91" s="128" t="s">
        <v>32</v>
      </c>
      <c r="F91" s="128">
        <v>2010</v>
      </c>
      <c r="G91" s="128" t="s">
        <v>120</v>
      </c>
      <c r="H91" s="130" t="s">
        <v>2649</v>
      </c>
      <c r="I91" s="128" t="s">
        <v>325</v>
      </c>
      <c r="J91" s="128">
        <f>'73511-01'!K$10</f>
        <v>1924051</v>
      </c>
    </row>
    <row r="92" spans="1:10" x14ac:dyDescent="0.3">
      <c r="A92" s="128">
        <v>73511</v>
      </c>
      <c r="B92" s="128" t="s">
        <v>58</v>
      </c>
      <c r="C92" s="128" t="s">
        <v>2585</v>
      </c>
      <c r="D92" s="128">
        <v>2019</v>
      </c>
      <c r="E92" s="128" t="s">
        <v>32</v>
      </c>
      <c r="F92" s="128">
        <v>2010</v>
      </c>
      <c r="G92" s="128" t="s">
        <v>120</v>
      </c>
      <c r="H92" s="130" t="s">
        <v>202</v>
      </c>
      <c r="I92" s="128" t="s">
        <v>52</v>
      </c>
      <c r="J92" s="128">
        <f>'73511-01'!L$10</f>
        <v>226583671</v>
      </c>
    </row>
    <row r="93" spans="1:10" x14ac:dyDescent="0.3">
      <c r="A93" s="128">
        <v>73511</v>
      </c>
      <c r="B93" s="128" t="s">
        <v>58</v>
      </c>
      <c r="C93" s="128" t="s">
        <v>2585</v>
      </c>
      <c r="D93" s="128">
        <v>2019</v>
      </c>
      <c r="E93" s="128" t="s">
        <v>32</v>
      </c>
      <c r="F93" s="128">
        <v>2010</v>
      </c>
      <c r="G93" s="128" t="s">
        <v>120</v>
      </c>
      <c r="H93" s="130" t="s">
        <v>2648</v>
      </c>
      <c r="I93" s="128" t="s">
        <v>52</v>
      </c>
      <c r="J93" s="128">
        <f>'73511-01'!M$10</f>
        <v>-70405148</v>
      </c>
    </row>
    <row r="94" spans="1:10" x14ac:dyDescent="0.3">
      <c r="A94" s="128">
        <v>73511</v>
      </c>
      <c r="B94" s="128" t="s">
        <v>58</v>
      </c>
      <c r="C94" s="128" t="s">
        <v>2585</v>
      </c>
      <c r="D94" s="128">
        <v>2019</v>
      </c>
      <c r="E94" s="128" t="s">
        <v>32</v>
      </c>
      <c r="F94" s="128">
        <v>2010</v>
      </c>
      <c r="G94" s="128" t="s">
        <v>120</v>
      </c>
      <c r="H94" s="130" t="s">
        <v>2649</v>
      </c>
      <c r="I94" s="128" t="s">
        <v>52</v>
      </c>
      <c r="J94" s="128">
        <f>'73511-01'!N$10</f>
        <v>296988819</v>
      </c>
    </row>
    <row r="95" spans="1:10" x14ac:dyDescent="0.3">
      <c r="A95" s="128">
        <v>73511</v>
      </c>
      <c r="B95" s="128" t="s">
        <v>58</v>
      </c>
      <c r="C95" s="128" t="s">
        <v>2585</v>
      </c>
      <c r="D95" s="128">
        <v>2019</v>
      </c>
      <c r="E95" s="128" t="s">
        <v>32</v>
      </c>
      <c r="F95" s="128">
        <v>2010</v>
      </c>
      <c r="G95" s="130" t="s">
        <v>121</v>
      </c>
      <c r="H95" s="128" t="s">
        <v>202</v>
      </c>
      <c r="I95" s="128" t="s">
        <v>325</v>
      </c>
      <c r="J95" s="128">
        <f>'73511-01'!O$10</f>
        <v>1597217</v>
      </c>
    </row>
    <row r="96" spans="1:10" x14ac:dyDescent="0.3">
      <c r="A96" s="128">
        <v>73511</v>
      </c>
      <c r="B96" s="128" t="s">
        <v>58</v>
      </c>
      <c r="C96" s="128" t="s">
        <v>2585</v>
      </c>
      <c r="D96" s="128">
        <v>2019</v>
      </c>
      <c r="E96" s="128" t="s">
        <v>32</v>
      </c>
      <c r="F96" s="128">
        <v>2010</v>
      </c>
      <c r="G96" s="130" t="s">
        <v>121</v>
      </c>
      <c r="H96" s="128" t="s">
        <v>202</v>
      </c>
      <c r="I96" s="128" t="s">
        <v>52</v>
      </c>
      <c r="J96" s="128">
        <f>'73511-01'!P$10</f>
        <v>30253463</v>
      </c>
    </row>
    <row r="97" spans="1:10" x14ac:dyDescent="0.3">
      <c r="A97" s="128">
        <v>73511</v>
      </c>
      <c r="B97" s="128" t="s">
        <v>58</v>
      </c>
      <c r="C97" s="128" t="s">
        <v>2585</v>
      </c>
      <c r="D97" s="128">
        <v>2019</v>
      </c>
      <c r="E97" s="128" t="s">
        <v>32</v>
      </c>
      <c r="F97" s="128">
        <v>2010</v>
      </c>
      <c r="G97" s="130" t="s">
        <v>124</v>
      </c>
      <c r="H97" s="130" t="s">
        <v>2650</v>
      </c>
      <c r="I97" s="128" t="s">
        <v>325</v>
      </c>
      <c r="J97" s="128">
        <f>'73511-01'!Q$10</f>
        <v>2039588</v>
      </c>
    </row>
    <row r="98" spans="1:10" x14ac:dyDescent="0.3">
      <c r="A98" s="128">
        <v>73511</v>
      </c>
      <c r="B98" s="128" t="s">
        <v>58</v>
      </c>
      <c r="C98" s="128" t="s">
        <v>2585</v>
      </c>
      <c r="D98" s="128">
        <v>2019</v>
      </c>
      <c r="E98" s="128" t="s">
        <v>32</v>
      </c>
      <c r="F98" s="128">
        <v>2010</v>
      </c>
      <c r="G98" s="130" t="s">
        <v>124</v>
      </c>
      <c r="H98" s="130" t="s">
        <v>2649</v>
      </c>
      <c r="I98" s="128" t="s">
        <v>325</v>
      </c>
      <c r="J98" s="128">
        <f>'73511-01'!R$10</f>
        <v>1246304</v>
      </c>
    </row>
    <row r="99" spans="1:10" x14ac:dyDescent="0.3">
      <c r="A99" s="128">
        <v>73511</v>
      </c>
      <c r="B99" s="128" t="s">
        <v>58</v>
      </c>
      <c r="C99" s="128" t="s">
        <v>2585</v>
      </c>
      <c r="D99" s="128">
        <v>2019</v>
      </c>
      <c r="E99" s="128" t="s">
        <v>32</v>
      </c>
      <c r="F99" s="128">
        <v>2010</v>
      </c>
      <c r="G99" s="130" t="s">
        <v>124</v>
      </c>
      <c r="H99" s="130" t="s">
        <v>2649</v>
      </c>
      <c r="I99" s="128" t="s">
        <v>52</v>
      </c>
      <c r="J99" s="128">
        <f>'73511-01'!S$10</f>
        <v>9335314</v>
      </c>
    </row>
    <row r="100" spans="1:10" x14ac:dyDescent="0.3">
      <c r="A100" s="128">
        <v>73511</v>
      </c>
      <c r="B100" s="128" t="s">
        <v>58</v>
      </c>
      <c r="C100" s="128" t="s">
        <v>2585</v>
      </c>
      <c r="D100" s="128">
        <v>2019</v>
      </c>
      <c r="E100" s="128" t="s">
        <v>32</v>
      </c>
      <c r="F100" s="128">
        <v>2010</v>
      </c>
      <c r="G100" s="128" t="s">
        <v>2651</v>
      </c>
      <c r="H100" s="128" t="s">
        <v>202</v>
      </c>
      <c r="I100" s="128" t="s">
        <v>325</v>
      </c>
      <c r="J100" s="128">
        <f>'73511-01'!T$10</f>
        <v>1284021</v>
      </c>
    </row>
    <row r="101" spans="1:10" x14ac:dyDescent="0.3">
      <c r="A101" s="128">
        <v>73511</v>
      </c>
      <c r="B101" s="128" t="s">
        <v>58</v>
      </c>
      <c r="C101" s="128" t="s">
        <v>2585</v>
      </c>
      <c r="D101" s="128">
        <v>2019</v>
      </c>
      <c r="E101" s="128" t="s">
        <v>32</v>
      </c>
      <c r="F101" s="128">
        <v>2010</v>
      </c>
      <c r="G101" s="128" t="s">
        <v>2651</v>
      </c>
      <c r="H101" s="128" t="s">
        <v>202</v>
      </c>
      <c r="I101" s="128" t="s">
        <v>52</v>
      </c>
      <c r="J101" s="128">
        <f>'73511-01'!U$10</f>
        <v>605639788</v>
      </c>
    </row>
    <row r="102" spans="1:10" x14ac:dyDescent="0.3">
      <c r="A102" s="128">
        <v>73511</v>
      </c>
      <c r="B102" s="128" t="s">
        <v>58</v>
      </c>
      <c r="C102" s="128" t="s">
        <v>2585</v>
      </c>
      <c r="D102" s="128">
        <v>2019</v>
      </c>
      <c r="E102" s="128" t="s">
        <v>32</v>
      </c>
      <c r="F102" s="128">
        <v>2011</v>
      </c>
      <c r="G102" s="128" t="s">
        <v>2646</v>
      </c>
      <c r="H102" s="128" t="s">
        <v>202</v>
      </c>
      <c r="I102" s="128" t="s">
        <v>325</v>
      </c>
      <c r="J102" s="128">
        <f>'73511-01'!B$11</f>
        <v>3402557</v>
      </c>
    </row>
    <row r="103" spans="1:10" x14ac:dyDescent="0.3">
      <c r="A103" s="128">
        <v>73511</v>
      </c>
      <c r="B103" s="128" t="s">
        <v>58</v>
      </c>
      <c r="C103" s="128" t="s">
        <v>2585</v>
      </c>
      <c r="D103" s="128">
        <v>2019</v>
      </c>
      <c r="E103" s="128" t="s">
        <v>32</v>
      </c>
      <c r="F103" s="128">
        <v>2011</v>
      </c>
      <c r="G103" s="128" t="s">
        <v>116</v>
      </c>
      <c r="H103" s="128" t="s">
        <v>202</v>
      </c>
      <c r="I103" s="128" t="s">
        <v>325</v>
      </c>
      <c r="J103" s="128">
        <f>'73511-01'!C$11</f>
        <v>2581740</v>
      </c>
    </row>
    <row r="104" spans="1:10" x14ac:dyDescent="0.3">
      <c r="A104" s="128">
        <v>73511</v>
      </c>
      <c r="B104" s="128" t="s">
        <v>58</v>
      </c>
      <c r="C104" s="128" t="s">
        <v>2585</v>
      </c>
      <c r="D104" s="128">
        <v>2019</v>
      </c>
      <c r="E104" s="128" t="s">
        <v>32</v>
      </c>
      <c r="F104" s="128">
        <v>2011</v>
      </c>
      <c r="G104" s="128" t="s">
        <v>116</v>
      </c>
      <c r="H104" s="128" t="s">
        <v>202</v>
      </c>
      <c r="I104" s="128" t="s">
        <v>52</v>
      </c>
      <c r="J104" s="128">
        <f>'73511-01'!D$11</f>
        <v>330672655</v>
      </c>
    </row>
    <row r="105" spans="1:10" x14ac:dyDescent="0.3">
      <c r="A105" s="128">
        <v>73511</v>
      </c>
      <c r="B105" s="128" t="s">
        <v>58</v>
      </c>
      <c r="C105" s="128" t="s">
        <v>2585</v>
      </c>
      <c r="D105" s="128">
        <v>2019</v>
      </c>
      <c r="E105" s="128" t="s">
        <v>32</v>
      </c>
      <c r="F105" s="128">
        <v>2011</v>
      </c>
      <c r="G105" s="128" t="s">
        <v>117</v>
      </c>
      <c r="H105" s="128" t="s">
        <v>202</v>
      </c>
      <c r="I105" s="128" t="s">
        <v>325</v>
      </c>
      <c r="J105" s="128">
        <f>'73511-01'!E$11</f>
        <v>820817</v>
      </c>
    </row>
    <row r="106" spans="1:10" x14ac:dyDescent="0.3">
      <c r="A106" s="128">
        <v>73511</v>
      </c>
      <c r="B106" s="128" t="s">
        <v>58</v>
      </c>
      <c r="C106" s="128" t="s">
        <v>2585</v>
      </c>
      <c r="D106" s="128">
        <v>2019</v>
      </c>
      <c r="E106" s="128" t="s">
        <v>32</v>
      </c>
      <c r="F106" s="128">
        <v>2011</v>
      </c>
      <c r="G106" s="128" t="s">
        <v>117</v>
      </c>
      <c r="H106" s="128" t="s">
        <v>202</v>
      </c>
      <c r="I106" s="128" t="s">
        <v>52</v>
      </c>
      <c r="J106" s="128">
        <f>'73511-01'!F$11</f>
        <v>-90036401</v>
      </c>
    </row>
    <row r="107" spans="1:10" x14ac:dyDescent="0.3">
      <c r="A107" s="128">
        <v>73511</v>
      </c>
      <c r="B107" s="128" t="s">
        <v>58</v>
      </c>
      <c r="C107" s="128" t="s">
        <v>2585</v>
      </c>
      <c r="D107" s="128">
        <v>2019</v>
      </c>
      <c r="E107" s="128" t="s">
        <v>32</v>
      </c>
      <c r="F107" s="128">
        <v>2011</v>
      </c>
      <c r="G107" s="128" t="s">
        <v>118</v>
      </c>
      <c r="H107" s="128" t="s">
        <v>202</v>
      </c>
      <c r="I107" s="128" t="s">
        <v>325</v>
      </c>
      <c r="J107" s="128">
        <f>'73511-01'!G$11</f>
        <v>513231</v>
      </c>
    </row>
    <row r="108" spans="1:10" x14ac:dyDescent="0.3">
      <c r="A108" s="128">
        <v>73511</v>
      </c>
      <c r="B108" s="128" t="s">
        <v>58</v>
      </c>
      <c r="C108" s="128" t="s">
        <v>2585</v>
      </c>
      <c r="D108" s="128">
        <v>2019</v>
      </c>
      <c r="E108" s="128" t="s">
        <v>32</v>
      </c>
      <c r="F108" s="128">
        <v>2011</v>
      </c>
      <c r="G108" s="128" t="s">
        <v>118</v>
      </c>
      <c r="H108" s="128" t="s">
        <v>202</v>
      </c>
      <c r="I108" s="128" t="s">
        <v>52</v>
      </c>
      <c r="J108" s="128">
        <f>'73511-01'!H$11</f>
        <v>34357396</v>
      </c>
    </row>
    <row r="109" spans="1:10" x14ac:dyDescent="0.3">
      <c r="A109" s="128">
        <v>73511</v>
      </c>
      <c r="B109" s="128" t="s">
        <v>58</v>
      </c>
      <c r="C109" s="128" t="s">
        <v>2585</v>
      </c>
      <c r="D109" s="128">
        <v>2019</v>
      </c>
      <c r="E109" s="128" t="s">
        <v>32</v>
      </c>
      <c r="F109" s="128">
        <v>2011</v>
      </c>
      <c r="G109" s="128" t="s">
        <v>120</v>
      </c>
      <c r="H109" s="130" t="s">
        <v>2647</v>
      </c>
      <c r="I109" s="128" t="s">
        <v>325</v>
      </c>
      <c r="J109" s="128">
        <f>'73511-01'!I$11</f>
        <v>479345</v>
      </c>
    </row>
    <row r="110" spans="1:10" x14ac:dyDescent="0.3">
      <c r="A110" s="128">
        <v>73511</v>
      </c>
      <c r="B110" s="128" t="s">
        <v>58</v>
      </c>
      <c r="C110" s="128" t="s">
        <v>2585</v>
      </c>
      <c r="D110" s="128">
        <v>2019</v>
      </c>
      <c r="E110" s="128" t="s">
        <v>32</v>
      </c>
      <c r="F110" s="128">
        <v>2011</v>
      </c>
      <c r="G110" s="128" t="s">
        <v>120</v>
      </c>
      <c r="H110" s="130" t="s">
        <v>2648</v>
      </c>
      <c r="I110" s="128" t="s">
        <v>325</v>
      </c>
      <c r="J110" s="128">
        <f>'73511-01'!J$11</f>
        <v>910438</v>
      </c>
    </row>
    <row r="111" spans="1:10" x14ac:dyDescent="0.3">
      <c r="A111" s="128">
        <v>73511</v>
      </c>
      <c r="B111" s="128" t="s">
        <v>58</v>
      </c>
      <c r="C111" s="128" t="s">
        <v>2585</v>
      </c>
      <c r="D111" s="128">
        <v>2019</v>
      </c>
      <c r="E111" s="128" t="s">
        <v>32</v>
      </c>
      <c r="F111" s="128">
        <v>2011</v>
      </c>
      <c r="G111" s="128" t="s">
        <v>120</v>
      </c>
      <c r="H111" s="130" t="s">
        <v>2649</v>
      </c>
      <c r="I111" s="128" t="s">
        <v>325</v>
      </c>
      <c r="J111" s="128">
        <f>'73511-01'!K$11</f>
        <v>2012774</v>
      </c>
    </row>
    <row r="112" spans="1:10" x14ac:dyDescent="0.3">
      <c r="A112" s="128">
        <v>73511</v>
      </c>
      <c r="B112" s="128" t="s">
        <v>58</v>
      </c>
      <c r="C112" s="128" t="s">
        <v>2585</v>
      </c>
      <c r="D112" s="128">
        <v>2019</v>
      </c>
      <c r="E112" s="128" t="s">
        <v>32</v>
      </c>
      <c r="F112" s="128">
        <v>2011</v>
      </c>
      <c r="G112" s="128" t="s">
        <v>120</v>
      </c>
      <c r="H112" s="130" t="s">
        <v>202</v>
      </c>
      <c r="I112" s="128" t="s">
        <v>52</v>
      </c>
      <c r="J112" s="128">
        <f>'73511-01'!L$11</f>
        <v>246010790</v>
      </c>
    </row>
    <row r="113" spans="1:10" x14ac:dyDescent="0.3">
      <c r="A113" s="128">
        <v>73511</v>
      </c>
      <c r="B113" s="128" t="s">
        <v>58</v>
      </c>
      <c r="C113" s="128" t="s">
        <v>2585</v>
      </c>
      <c r="D113" s="128">
        <v>2019</v>
      </c>
      <c r="E113" s="128" t="s">
        <v>32</v>
      </c>
      <c r="F113" s="128">
        <v>2011</v>
      </c>
      <c r="G113" s="128" t="s">
        <v>120</v>
      </c>
      <c r="H113" s="130" t="s">
        <v>2648</v>
      </c>
      <c r="I113" s="128" t="s">
        <v>52</v>
      </c>
      <c r="J113" s="128">
        <f>'73511-01'!M$11</f>
        <v>-72778559</v>
      </c>
    </row>
    <row r="114" spans="1:10" x14ac:dyDescent="0.3">
      <c r="A114" s="128">
        <v>73511</v>
      </c>
      <c r="B114" s="128" t="s">
        <v>58</v>
      </c>
      <c r="C114" s="128" t="s">
        <v>2585</v>
      </c>
      <c r="D114" s="128">
        <v>2019</v>
      </c>
      <c r="E114" s="128" t="s">
        <v>32</v>
      </c>
      <c r="F114" s="128">
        <v>2011</v>
      </c>
      <c r="G114" s="128" t="s">
        <v>120</v>
      </c>
      <c r="H114" s="130" t="s">
        <v>2649</v>
      </c>
      <c r="I114" s="128" t="s">
        <v>52</v>
      </c>
      <c r="J114" s="128">
        <f>'73511-01'!N$11</f>
        <v>318789349</v>
      </c>
    </row>
    <row r="115" spans="1:10" x14ac:dyDescent="0.3">
      <c r="A115" s="128">
        <v>73511</v>
      </c>
      <c r="B115" s="128" t="s">
        <v>58</v>
      </c>
      <c r="C115" s="128" t="s">
        <v>2585</v>
      </c>
      <c r="D115" s="128">
        <v>2019</v>
      </c>
      <c r="E115" s="128" t="s">
        <v>32</v>
      </c>
      <c r="F115" s="128">
        <v>2011</v>
      </c>
      <c r="G115" s="130" t="s">
        <v>121</v>
      </c>
      <c r="H115" s="128" t="s">
        <v>202</v>
      </c>
      <c r="I115" s="128" t="s">
        <v>325</v>
      </c>
      <c r="J115" s="128">
        <f>'73511-01'!O$11</f>
        <v>1663987</v>
      </c>
    </row>
    <row r="116" spans="1:10" x14ac:dyDescent="0.3">
      <c r="A116" s="128">
        <v>73511</v>
      </c>
      <c r="B116" s="128" t="s">
        <v>58</v>
      </c>
      <c r="C116" s="128" t="s">
        <v>2585</v>
      </c>
      <c r="D116" s="128">
        <v>2019</v>
      </c>
      <c r="E116" s="128" t="s">
        <v>32</v>
      </c>
      <c r="F116" s="128">
        <v>2011</v>
      </c>
      <c r="G116" s="130" t="s">
        <v>121</v>
      </c>
      <c r="H116" s="128" t="s">
        <v>202</v>
      </c>
      <c r="I116" s="128" t="s">
        <v>52</v>
      </c>
      <c r="J116" s="128">
        <f>'73511-01'!P$11</f>
        <v>31671924</v>
      </c>
    </row>
    <row r="117" spans="1:10" x14ac:dyDescent="0.3">
      <c r="A117" s="128">
        <v>73511</v>
      </c>
      <c r="B117" s="128" t="s">
        <v>58</v>
      </c>
      <c r="C117" s="128" t="s">
        <v>2585</v>
      </c>
      <c r="D117" s="128">
        <v>2019</v>
      </c>
      <c r="E117" s="128" t="s">
        <v>32</v>
      </c>
      <c r="F117" s="128">
        <v>2011</v>
      </c>
      <c r="G117" s="130" t="s">
        <v>124</v>
      </c>
      <c r="H117" s="130" t="s">
        <v>2650</v>
      </c>
      <c r="I117" s="128" t="s">
        <v>325</v>
      </c>
      <c r="J117" s="128">
        <f>'73511-01'!Q$11</f>
        <v>2077815</v>
      </c>
    </row>
    <row r="118" spans="1:10" x14ac:dyDescent="0.3">
      <c r="A118" s="128">
        <v>73511</v>
      </c>
      <c r="B118" s="128" t="s">
        <v>58</v>
      </c>
      <c r="C118" s="128" t="s">
        <v>2585</v>
      </c>
      <c r="D118" s="128">
        <v>2019</v>
      </c>
      <c r="E118" s="128" t="s">
        <v>32</v>
      </c>
      <c r="F118" s="128">
        <v>2011</v>
      </c>
      <c r="G118" s="130" t="s">
        <v>124</v>
      </c>
      <c r="H118" s="130" t="s">
        <v>2649</v>
      </c>
      <c r="I118" s="128" t="s">
        <v>325</v>
      </c>
      <c r="J118" s="128">
        <f>'73511-01'!R$11</f>
        <v>1324742</v>
      </c>
    </row>
    <row r="119" spans="1:10" x14ac:dyDescent="0.3">
      <c r="A119" s="128">
        <v>73511</v>
      </c>
      <c r="B119" s="128" t="s">
        <v>58</v>
      </c>
      <c r="C119" s="128" t="s">
        <v>2585</v>
      </c>
      <c r="D119" s="128">
        <v>2019</v>
      </c>
      <c r="E119" s="128" t="s">
        <v>32</v>
      </c>
      <c r="F119" s="128">
        <v>2011</v>
      </c>
      <c r="G119" s="130" t="s">
        <v>124</v>
      </c>
      <c r="H119" s="130" t="s">
        <v>2649</v>
      </c>
      <c r="I119" s="128" t="s">
        <v>52</v>
      </c>
      <c r="J119" s="128">
        <f>'73511-01'!S$11</f>
        <v>10048634</v>
      </c>
    </row>
    <row r="120" spans="1:10" x14ac:dyDescent="0.3">
      <c r="A120" s="128">
        <v>73511</v>
      </c>
      <c r="B120" s="128" t="s">
        <v>58</v>
      </c>
      <c r="C120" s="128" t="s">
        <v>2585</v>
      </c>
      <c r="D120" s="128">
        <v>2019</v>
      </c>
      <c r="E120" s="128" t="s">
        <v>32</v>
      </c>
      <c r="F120" s="128">
        <v>2011</v>
      </c>
      <c r="G120" s="128" t="s">
        <v>2651</v>
      </c>
      <c r="H120" s="128" t="s">
        <v>202</v>
      </c>
      <c r="I120" s="128" t="s">
        <v>325</v>
      </c>
      <c r="J120" s="128">
        <f>'73511-01'!T$11</f>
        <v>1318850</v>
      </c>
    </row>
    <row r="121" spans="1:10" x14ac:dyDescent="0.3">
      <c r="A121" s="128">
        <v>73511</v>
      </c>
      <c r="B121" s="128" t="s">
        <v>58</v>
      </c>
      <c r="C121" s="128" t="s">
        <v>2585</v>
      </c>
      <c r="D121" s="128">
        <v>2019</v>
      </c>
      <c r="E121" s="128" t="s">
        <v>32</v>
      </c>
      <c r="F121" s="128">
        <v>2011</v>
      </c>
      <c r="G121" s="128" t="s">
        <v>2651</v>
      </c>
      <c r="H121" s="128" t="s">
        <v>202</v>
      </c>
      <c r="I121" s="128" t="s">
        <v>52</v>
      </c>
      <c r="J121" s="128">
        <f>'73511-01'!U$11</f>
        <v>625929550</v>
      </c>
    </row>
    <row r="122" spans="1:10" x14ac:dyDescent="0.3">
      <c r="A122" s="128">
        <v>73511</v>
      </c>
      <c r="B122" s="128" t="s">
        <v>58</v>
      </c>
      <c r="C122" s="128" t="s">
        <v>2585</v>
      </c>
      <c r="D122" s="128">
        <v>2019</v>
      </c>
      <c r="E122" s="128" t="s">
        <v>32</v>
      </c>
      <c r="F122" s="128">
        <v>2012</v>
      </c>
      <c r="G122" s="128" t="s">
        <v>2646</v>
      </c>
      <c r="H122" s="128" t="s">
        <v>202</v>
      </c>
      <c r="I122" s="128" t="s">
        <v>325</v>
      </c>
      <c r="J122" s="128">
        <f>'73511-01'!B$12</f>
        <v>3500484</v>
      </c>
    </row>
    <row r="123" spans="1:10" x14ac:dyDescent="0.3">
      <c r="A123" s="128">
        <v>73511</v>
      </c>
      <c r="B123" s="128" t="s">
        <v>58</v>
      </c>
      <c r="C123" s="128" t="s">
        <v>2585</v>
      </c>
      <c r="D123" s="128">
        <v>2019</v>
      </c>
      <c r="E123" s="128" t="s">
        <v>32</v>
      </c>
      <c r="F123" s="128">
        <v>2012</v>
      </c>
      <c r="G123" s="128" t="s">
        <v>116</v>
      </c>
      <c r="H123" s="128" t="s">
        <v>202</v>
      </c>
      <c r="I123" s="128" t="s">
        <v>325</v>
      </c>
      <c r="J123" s="128">
        <f>'73511-01'!C$12</f>
        <v>2669018</v>
      </c>
    </row>
    <row r="124" spans="1:10" x14ac:dyDescent="0.3">
      <c r="A124" s="128">
        <v>73511</v>
      </c>
      <c r="B124" s="128" t="s">
        <v>58</v>
      </c>
      <c r="C124" s="128" t="s">
        <v>2585</v>
      </c>
      <c r="D124" s="128">
        <v>2019</v>
      </c>
      <c r="E124" s="128" t="s">
        <v>32</v>
      </c>
      <c r="F124" s="128">
        <v>2012</v>
      </c>
      <c r="G124" s="128" t="s">
        <v>116</v>
      </c>
      <c r="H124" s="128" t="s">
        <v>202</v>
      </c>
      <c r="I124" s="128" t="s">
        <v>52</v>
      </c>
      <c r="J124" s="128">
        <f>'73511-01'!D$12</f>
        <v>333477554</v>
      </c>
    </row>
    <row r="125" spans="1:10" x14ac:dyDescent="0.3">
      <c r="A125" s="128">
        <v>73511</v>
      </c>
      <c r="B125" s="128" t="s">
        <v>58</v>
      </c>
      <c r="C125" s="128" t="s">
        <v>2585</v>
      </c>
      <c r="D125" s="128">
        <v>2019</v>
      </c>
      <c r="E125" s="128" t="s">
        <v>32</v>
      </c>
      <c r="F125" s="128">
        <v>2012</v>
      </c>
      <c r="G125" s="128" t="s">
        <v>117</v>
      </c>
      <c r="H125" s="128" t="s">
        <v>202</v>
      </c>
      <c r="I125" s="128" t="s">
        <v>325</v>
      </c>
      <c r="J125" s="128">
        <f>'73511-01'!E$12</f>
        <v>831466</v>
      </c>
    </row>
    <row r="126" spans="1:10" x14ac:dyDescent="0.3">
      <c r="A126" s="128">
        <v>73511</v>
      </c>
      <c r="B126" s="128" t="s">
        <v>58</v>
      </c>
      <c r="C126" s="128" t="s">
        <v>2585</v>
      </c>
      <c r="D126" s="128">
        <v>2019</v>
      </c>
      <c r="E126" s="128" t="s">
        <v>32</v>
      </c>
      <c r="F126" s="128">
        <v>2012</v>
      </c>
      <c r="G126" s="128" t="s">
        <v>117</v>
      </c>
      <c r="H126" s="128" t="s">
        <v>202</v>
      </c>
      <c r="I126" s="128" t="s">
        <v>52</v>
      </c>
      <c r="J126" s="128">
        <f>'73511-01'!F$12</f>
        <v>-98397914</v>
      </c>
    </row>
    <row r="127" spans="1:10" x14ac:dyDescent="0.3">
      <c r="A127" s="128">
        <v>73511</v>
      </c>
      <c r="B127" s="128" t="s">
        <v>58</v>
      </c>
      <c r="C127" s="128" t="s">
        <v>2585</v>
      </c>
      <c r="D127" s="128">
        <v>2019</v>
      </c>
      <c r="E127" s="128" t="s">
        <v>32</v>
      </c>
      <c r="F127" s="128">
        <v>2012</v>
      </c>
      <c r="G127" s="128" t="s">
        <v>118</v>
      </c>
      <c r="H127" s="128" t="s">
        <v>202</v>
      </c>
      <c r="I127" s="128" t="s">
        <v>325</v>
      </c>
      <c r="J127" s="128">
        <f>'73511-01'!G$12</f>
        <v>525018</v>
      </c>
    </row>
    <row r="128" spans="1:10" x14ac:dyDescent="0.3">
      <c r="A128" s="128">
        <v>73511</v>
      </c>
      <c r="B128" s="128" t="s">
        <v>58</v>
      </c>
      <c r="C128" s="128" t="s">
        <v>2585</v>
      </c>
      <c r="D128" s="128">
        <v>2019</v>
      </c>
      <c r="E128" s="128" t="s">
        <v>32</v>
      </c>
      <c r="F128" s="128">
        <v>2012</v>
      </c>
      <c r="G128" s="128" t="s">
        <v>118</v>
      </c>
      <c r="H128" s="128" t="s">
        <v>202</v>
      </c>
      <c r="I128" s="128" t="s">
        <v>52</v>
      </c>
      <c r="J128" s="128">
        <f>'73511-01'!H$12</f>
        <v>31274444</v>
      </c>
    </row>
    <row r="129" spans="1:10" x14ac:dyDescent="0.3">
      <c r="A129" s="128">
        <v>73511</v>
      </c>
      <c r="B129" s="128" t="s">
        <v>58</v>
      </c>
      <c r="C129" s="128" t="s">
        <v>2585</v>
      </c>
      <c r="D129" s="128">
        <v>2019</v>
      </c>
      <c r="E129" s="128" t="s">
        <v>32</v>
      </c>
      <c r="F129" s="128">
        <v>2012</v>
      </c>
      <c r="G129" s="128" t="s">
        <v>120</v>
      </c>
      <c r="H129" s="130" t="s">
        <v>2647</v>
      </c>
      <c r="I129" s="128" t="s">
        <v>325</v>
      </c>
      <c r="J129" s="128">
        <f>'73511-01'!I$12</f>
        <v>499289</v>
      </c>
    </row>
    <row r="130" spans="1:10" x14ac:dyDescent="0.3">
      <c r="A130" s="128">
        <v>73511</v>
      </c>
      <c r="B130" s="128" t="s">
        <v>58</v>
      </c>
      <c r="C130" s="128" t="s">
        <v>2585</v>
      </c>
      <c r="D130" s="128">
        <v>2019</v>
      </c>
      <c r="E130" s="128" t="s">
        <v>32</v>
      </c>
      <c r="F130" s="128">
        <v>2012</v>
      </c>
      <c r="G130" s="128" t="s">
        <v>120</v>
      </c>
      <c r="H130" s="130" t="s">
        <v>2648</v>
      </c>
      <c r="I130" s="128" t="s">
        <v>325</v>
      </c>
      <c r="J130" s="128">
        <f>'73511-01'!J$12</f>
        <v>924206</v>
      </c>
    </row>
    <row r="131" spans="1:10" x14ac:dyDescent="0.3">
      <c r="A131" s="128">
        <v>73511</v>
      </c>
      <c r="B131" s="128" t="s">
        <v>58</v>
      </c>
      <c r="C131" s="128" t="s">
        <v>2585</v>
      </c>
      <c r="D131" s="128">
        <v>2019</v>
      </c>
      <c r="E131" s="128" t="s">
        <v>32</v>
      </c>
      <c r="F131" s="128">
        <v>2012</v>
      </c>
      <c r="G131" s="128" t="s">
        <v>120</v>
      </c>
      <c r="H131" s="130" t="s">
        <v>2649</v>
      </c>
      <c r="I131" s="128" t="s">
        <v>325</v>
      </c>
      <c r="J131" s="128">
        <f>'73511-01'!K$12</f>
        <v>2076989</v>
      </c>
    </row>
    <row r="132" spans="1:10" x14ac:dyDescent="0.3">
      <c r="A132" s="128">
        <v>73511</v>
      </c>
      <c r="B132" s="128" t="s">
        <v>58</v>
      </c>
      <c r="C132" s="128" t="s">
        <v>2585</v>
      </c>
      <c r="D132" s="128">
        <v>2019</v>
      </c>
      <c r="E132" s="128" t="s">
        <v>32</v>
      </c>
      <c r="F132" s="128">
        <v>2012</v>
      </c>
      <c r="G132" s="128" t="s">
        <v>120</v>
      </c>
      <c r="H132" s="130" t="s">
        <v>202</v>
      </c>
      <c r="I132" s="128" t="s">
        <v>52</v>
      </c>
      <c r="J132" s="128">
        <f>'73511-01'!L$12</f>
        <v>254187079</v>
      </c>
    </row>
    <row r="133" spans="1:10" x14ac:dyDescent="0.3">
      <c r="A133" s="128">
        <v>73511</v>
      </c>
      <c r="B133" s="128" t="s">
        <v>58</v>
      </c>
      <c r="C133" s="128" t="s">
        <v>2585</v>
      </c>
      <c r="D133" s="128">
        <v>2019</v>
      </c>
      <c r="E133" s="128" t="s">
        <v>32</v>
      </c>
      <c r="F133" s="128">
        <v>2012</v>
      </c>
      <c r="G133" s="128" t="s">
        <v>120</v>
      </c>
      <c r="H133" s="130" t="s">
        <v>2648</v>
      </c>
      <c r="I133" s="128" t="s">
        <v>52</v>
      </c>
      <c r="J133" s="128">
        <f>'73511-01'!M$12</f>
        <v>-69118928</v>
      </c>
    </row>
    <row r="134" spans="1:10" x14ac:dyDescent="0.3">
      <c r="A134" s="128">
        <v>73511</v>
      </c>
      <c r="B134" s="128" t="s">
        <v>58</v>
      </c>
      <c r="C134" s="128" t="s">
        <v>2585</v>
      </c>
      <c r="D134" s="128">
        <v>2019</v>
      </c>
      <c r="E134" s="128" t="s">
        <v>32</v>
      </c>
      <c r="F134" s="128">
        <v>2012</v>
      </c>
      <c r="G134" s="128" t="s">
        <v>120</v>
      </c>
      <c r="H134" s="130" t="s">
        <v>2649</v>
      </c>
      <c r="I134" s="128" t="s">
        <v>52</v>
      </c>
      <c r="J134" s="128">
        <f>'73511-01'!N$12</f>
        <v>323306007</v>
      </c>
    </row>
    <row r="135" spans="1:10" x14ac:dyDescent="0.3">
      <c r="A135" s="128">
        <v>73511</v>
      </c>
      <c r="B135" s="128" t="s">
        <v>58</v>
      </c>
      <c r="C135" s="128" t="s">
        <v>2585</v>
      </c>
      <c r="D135" s="128">
        <v>2019</v>
      </c>
      <c r="E135" s="128" t="s">
        <v>32</v>
      </c>
      <c r="F135" s="128">
        <v>2012</v>
      </c>
      <c r="G135" s="130" t="s">
        <v>121</v>
      </c>
      <c r="H135" s="128" t="s">
        <v>202</v>
      </c>
      <c r="I135" s="128" t="s">
        <v>325</v>
      </c>
      <c r="J135" s="128">
        <f>'73511-01'!O$12</f>
        <v>1722903</v>
      </c>
    </row>
    <row r="136" spans="1:10" x14ac:dyDescent="0.3">
      <c r="A136" s="128">
        <v>73511</v>
      </c>
      <c r="B136" s="128" t="s">
        <v>58</v>
      </c>
      <c r="C136" s="128" t="s">
        <v>2585</v>
      </c>
      <c r="D136" s="128">
        <v>2019</v>
      </c>
      <c r="E136" s="128" t="s">
        <v>32</v>
      </c>
      <c r="F136" s="128">
        <v>2012</v>
      </c>
      <c r="G136" s="130" t="s">
        <v>121</v>
      </c>
      <c r="H136" s="128" t="s">
        <v>202</v>
      </c>
      <c r="I136" s="128" t="s">
        <v>52</v>
      </c>
      <c r="J136" s="128">
        <f>'73511-01'!P$12</f>
        <v>32374367</v>
      </c>
    </row>
    <row r="137" spans="1:10" x14ac:dyDescent="0.3">
      <c r="A137" s="128">
        <v>73511</v>
      </c>
      <c r="B137" s="128" t="s">
        <v>58</v>
      </c>
      <c r="C137" s="128" t="s">
        <v>2585</v>
      </c>
      <c r="D137" s="128">
        <v>2019</v>
      </c>
      <c r="E137" s="128" t="s">
        <v>32</v>
      </c>
      <c r="F137" s="128">
        <v>2012</v>
      </c>
      <c r="G137" s="130" t="s">
        <v>124</v>
      </c>
      <c r="H137" s="130" t="s">
        <v>2650</v>
      </c>
      <c r="I137" s="128" t="s">
        <v>325</v>
      </c>
      <c r="J137" s="128">
        <f>'73511-01'!Q$12</f>
        <v>2157760</v>
      </c>
    </row>
    <row r="138" spans="1:10" x14ac:dyDescent="0.3">
      <c r="A138" s="128">
        <v>73511</v>
      </c>
      <c r="B138" s="128" t="s">
        <v>58</v>
      </c>
      <c r="C138" s="128" t="s">
        <v>2585</v>
      </c>
      <c r="D138" s="128">
        <v>2019</v>
      </c>
      <c r="E138" s="128" t="s">
        <v>32</v>
      </c>
      <c r="F138" s="128">
        <v>2012</v>
      </c>
      <c r="G138" s="130" t="s">
        <v>124</v>
      </c>
      <c r="H138" s="130" t="s">
        <v>2649</v>
      </c>
      <c r="I138" s="128" t="s">
        <v>325</v>
      </c>
      <c r="J138" s="128">
        <f>'73511-01'!R$12</f>
        <v>1342724</v>
      </c>
    </row>
    <row r="139" spans="1:10" x14ac:dyDescent="0.3">
      <c r="A139" s="128">
        <v>73511</v>
      </c>
      <c r="B139" s="128" t="s">
        <v>58</v>
      </c>
      <c r="C139" s="128" t="s">
        <v>2585</v>
      </c>
      <c r="D139" s="128">
        <v>2019</v>
      </c>
      <c r="E139" s="128" t="s">
        <v>32</v>
      </c>
      <c r="F139" s="128">
        <v>2012</v>
      </c>
      <c r="G139" s="130" t="s">
        <v>124</v>
      </c>
      <c r="H139" s="130" t="s">
        <v>2649</v>
      </c>
      <c r="I139" s="128" t="s">
        <v>52</v>
      </c>
      <c r="J139" s="128">
        <f>'73511-01'!S$12</f>
        <v>10182118</v>
      </c>
    </row>
    <row r="140" spans="1:10" x14ac:dyDescent="0.3">
      <c r="A140" s="128">
        <v>73511</v>
      </c>
      <c r="B140" s="128" t="s">
        <v>58</v>
      </c>
      <c r="C140" s="128" t="s">
        <v>2585</v>
      </c>
      <c r="D140" s="128">
        <v>2019</v>
      </c>
      <c r="E140" s="128" t="s">
        <v>32</v>
      </c>
      <c r="F140" s="128">
        <v>2012</v>
      </c>
      <c r="G140" s="128" t="s">
        <v>2651</v>
      </c>
      <c r="H140" s="128" t="s">
        <v>202</v>
      </c>
      <c r="I140" s="128" t="s">
        <v>325</v>
      </c>
      <c r="J140" s="128">
        <f>'73511-01'!T$12</f>
        <v>1347153</v>
      </c>
    </row>
    <row r="141" spans="1:10" x14ac:dyDescent="0.3">
      <c r="A141" s="128">
        <v>73511</v>
      </c>
      <c r="B141" s="128" t="s">
        <v>58</v>
      </c>
      <c r="C141" s="128" t="s">
        <v>2585</v>
      </c>
      <c r="D141" s="128">
        <v>2019</v>
      </c>
      <c r="E141" s="128" t="s">
        <v>32</v>
      </c>
      <c r="F141" s="128">
        <v>2012</v>
      </c>
      <c r="G141" s="128" t="s">
        <v>2651</v>
      </c>
      <c r="H141" s="128" t="s">
        <v>202</v>
      </c>
      <c r="I141" s="128" t="s">
        <v>52</v>
      </c>
      <c r="J141" s="128">
        <f>'73511-01'!U$12</f>
        <v>636947083</v>
      </c>
    </row>
    <row r="142" spans="1:10" x14ac:dyDescent="0.3">
      <c r="A142" s="128">
        <v>73511</v>
      </c>
      <c r="B142" s="128" t="s">
        <v>58</v>
      </c>
      <c r="C142" s="128" t="s">
        <v>2585</v>
      </c>
      <c r="D142" s="128">
        <v>2019</v>
      </c>
      <c r="E142" s="128" t="s">
        <v>32</v>
      </c>
      <c r="F142" s="128">
        <v>2013</v>
      </c>
      <c r="G142" s="128" t="s">
        <v>2646</v>
      </c>
      <c r="H142" s="128" t="s">
        <v>202</v>
      </c>
      <c r="I142" s="128" t="s">
        <v>325</v>
      </c>
      <c r="J142" s="128">
        <f>'73511-01'!B$13</f>
        <v>3602778</v>
      </c>
    </row>
    <row r="143" spans="1:10" x14ac:dyDescent="0.3">
      <c r="A143" s="128">
        <v>73511</v>
      </c>
      <c r="B143" s="128" t="s">
        <v>58</v>
      </c>
      <c r="C143" s="128" t="s">
        <v>2585</v>
      </c>
      <c r="D143" s="128">
        <v>2019</v>
      </c>
      <c r="E143" s="128" t="s">
        <v>32</v>
      </c>
      <c r="F143" s="128">
        <v>2013</v>
      </c>
      <c r="G143" s="128" t="s">
        <v>116</v>
      </c>
      <c r="H143" s="128" t="s">
        <v>202</v>
      </c>
      <c r="I143" s="128" t="s">
        <v>325</v>
      </c>
      <c r="J143" s="128">
        <f>'73511-01'!C$13</f>
        <v>2747944</v>
      </c>
    </row>
    <row r="144" spans="1:10" x14ac:dyDescent="0.3">
      <c r="A144" s="128">
        <v>73511</v>
      </c>
      <c r="B144" s="128" t="s">
        <v>58</v>
      </c>
      <c r="C144" s="128" t="s">
        <v>2585</v>
      </c>
      <c r="D144" s="128">
        <v>2019</v>
      </c>
      <c r="E144" s="128" t="s">
        <v>32</v>
      </c>
      <c r="F144" s="128">
        <v>2013</v>
      </c>
      <c r="G144" s="128" t="s">
        <v>116</v>
      </c>
      <c r="H144" s="128" t="s">
        <v>202</v>
      </c>
      <c r="I144" s="128" t="s">
        <v>52</v>
      </c>
      <c r="J144" s="128">
        <f>'73511-01'!D$13</f>
        <v>330812876</v>
      </c>
    </row>
    <row r="145" spans="1:10" x14ac:dyDescent="0.3">
      <c r="A145" s="128">
        <v>73511</v>
      </c>
      <c r="B145" s="128" t="s">
        <v>58</v>
      </c>
      <c r="C145" s="128" t="s">
        <v>2585</v>
      </c>
      <c r="D145" s="128">
        <v>2019</v>
      </c>
      <c r="E145" s="128" t="s">
        <v>32</v>
      </c>
      <c r="F145" s="128">
        <v>2013</v>
      </c>
      <c r="G145" s="128" t="s">
        <v>117</v>
      </c>
      <c r="H145" s="128" t="s">
        <v>202</v>
      </c>
      <c r="I145" s="128" t="s">
        <v>325</v>
      </c>
      <c r="J145" s="128">
        <f>'73511-01'!E$13</f>
        <v>854834</v>
      </c>
    </row>
    <row r="146" spans="1:10" x14ac:dyDescent="0.3">
      <c r="A146" s="128">
        <v>73511</v>
      </c>
      <c r="B146" s="128" t="s">
        <v>58</v>
      </c>
      <c r="C146" s="128" t="s">
        <v>2585</v>
      </c>
      <c r="D146" s="128">
        <v>2019</v>
      </c>
      <c r="E146" s="128" t="s">
        <v>32</v>
      </c>
      <c r="F146" s="128">
        <v>2013</v>
      </c>
      <c r="G146" s="128" t="s">
        <v>117</v>
      </c>
      <c r="H146" s="128" t="s">
        <v>202</v>
      </c>
      <c r="I146" s="128" t="s">
        <v>52</v>
      </c>
      <c r="J146" s="128">
        <f>'73511-01'!F$13</f>
        <v>-96610684</v>
      </c>
    </row>
    <row r="147" spans="1:10" x14ac:dyDescent="0.3">
      <c r="A147" s="128">
        <v>73511</v>
      </c>
      <c r="B147" s="128" t="s">
        <v>58</v>
      </c>
      <c r="C147" s="128" t="s">
        <v>2585</v>
      </c>
      <c r="D147" s="128">
        <v>2019</v>
      </c>
      <c r="E147" s="128" t="s">
        <v>32</v>
      </c>
      <c r="F147" s="128">
        <v>2013</v>
      </c>
      <c r="G147" s="128" t="s">
        <v>118</v>
      </c>
      <c r="H147" s="128" t="s">
        <v>202</v>
      </c>
      <c r="I147" s="128" t="s">
        <v>325</v>
      </c>
      <c r="J147" s="128">
        <f>'73511-01'!G$13</f>
        <v>531067</v>
      </c>
    </row>
    <row r="148" spans="1:10" x14ac:dyDescent="0.3">
      <c r="A148" s="128">
        <v>73511</v>
      </c>
      <c r="B148" s="128" t="s">
        <v>58</v>
      </c>
      <c r="C148" s="128" t="s">
        <v>2585</v>
      </c>
      <c r="D148" s="128">
        <v>2019</v>
      </c>
      <c r="E148" s="128" t="s">
        <v>32</v>
      </c>
      <c r="F148" s="128">
        <v>2013</v>
      </c>
      <c r="G148" s="128" t="s">
        <v>118</v>
      </c>
      <c r="H148" s="128" t="s">
        <v>202</v>
      </c>
      <c r="I148" s="128" t="s">
        <v>52</v>
      </c>
      <c r="J148" s="128">
        <f>'73511-01'!H$13</f>
        <v>29704950</v>
      </c>
    </row>
    <row r="149" spans="1:10" x14ac:dyDescent="0.3">
      <c r="A149" s="128">
        <v>73511</v>
      </c>
      <c r="B149" s="128" t="s">
        <v>58</v>
      </c>
      <c r="C149" s="128" t="s">
        <v>2585</v>
      </c>
      <c r="D149" s="128">
        <v>2019</v>
      </c>
      <c r="E149" s="128" t="s">
        <v>32</v>
      </c>
      <c r="F149" s="128">
        <v>2013</v>
      </c>
      <c r="G149" s="128" t="s">
        <v>120</v>
      </c>
      <c r="H149" s="130" t="s">
        <v>2647</v>
      </c>
      <c r="I149" s="128" t="s">
        <v>325</v>
      </c>
      <c r="J149" s="128">
        <f>'73511-01'!I$13</f>
        <v>513071</v>
      </c>
    </row>
    <row r="150" spans="1:10" x14ac:dyDescent="0.3">
      <c r="A150" s="128">
        <v>73511</v>
      </c>
      <c r="B150" s="128" t="s">
        <v>58</v>
      </c>
      <c r="C150" s="128" t="s">
        <v>2585</v>
      </c>
      <c r="D150" s="128">
        <v>2019</v>
      </c>
      <c r="E150" s="128" t="s">
        <v>32</v>
      </c>
      <c r="F150" s="128">
        <v>2013</v>
      </c>
      <c r="G150" s="128" t="s">
        <v>120</v>
      </c>
      <c r="H150" s="130" t="s">
        <v>2648</v>
      </c>
      <c r="I150" s="128" t="s">
        <v>325</v>
      </c>
      <c r="J150" s="128">
        <f>'73511-01'!J$13</f>
        <v>951563</v>
      </c>
    </row>
    <row r="151" spans="1:10" x14ac:dyDescent="0.3">
      <c r="A151" s="128">
        <v>73511</v>
      </c>
      <c r="B151" s="128" t="s">
        <v>58</v>
      </c>
      <c r="C151" s="128" t="s">
        <v>2585</v>
      </c>
      <c r="D151" s="128">
        <v>2019</v>
      </c>
      <c r="E151" s="128" t="s">
        <v>32</v>
      </c>
      <c r="F151" s="128">
        <v>2013</v>
      </c>
      <c r="G151" s="128" t="s">
        <v>120</v>
      </c>
      <c r="H151" s="130" t="s">
        <v>2649</v>
      </c>
      <c r="I151" s="128" t="s">
        <v>325</v>
      </c>
      <c r="J151" s="128">
        <f>'73511-01'!K$13</f>
        <v>2138144</v>
      </c>
    </row>
    <row r="152" spans="1:10" x14ac:dyDescent="0.3">
      <c r="A152" s="128">
        <v>73511</v>
      </c>
      <c r="B152" s="128" t="s">
        <v>58</v>
      </c>
      <c r="C152" s="128" t="s">
        <v>2585</v>
      </c>
      <c r="D152" s="128">
        <v>2019</v>
      </c>
      <c r="E152" s="128" t="s">
        <v>32</v>
      </c>
      <c r="F152" s="128">
        <v>2013</v>
      </c>
      <c r="G152" s="128" t="s">
        <v>120</v>
      </c>
      <c r="H152" s="130" t="s">
        <v>202</v>
      </c>
      <c r="I152" s="128" t="s">
        <v>52</v>
      </c>
      <c r="J152" s="128">
        <f>'73511-01'!L$13</f>
        <v>250618563</v>
      </c>
    </row>
    <row r="153" spans="1:10" x14ac:dyDescent="0.3">
      <c r="A153" s="128">
        <v>73511</v>
      </c>
      <c r="B153" s="128" t="s">
        <v>58</v>
      </c>
      <c r="C153" s="128" t="s">
        <v>2585</v>
      </c>
      <c r="D153" s="128">
        <v>2019</v>
      </c>
      <c r="E153" s="128" t="s">
        <v>32</v>
      </c>
      <c r="F153" s="128">
        <v>2013</v>
      </c>
      <c r="G153" s="128" t="s">
        <v>120</v>
      </c>
      <c r="H153" s="130" t="s">
        <v>2648</v>
      </c>
      <c r="I153" s="128" t="s">
        <v>52</v>
      </c>
      <c r="J153" s="128">
        <f>'73511-01'!M$13</f>
        <v>-72420030</v>
      </c>
    </row>
    <row r="154" spans="1:10" x14ac:dyDescent="0.3">
      <c r="A154" s="128">
        <v>73511</v>
      </c>
      <c r="B154" s="128" t="s">
        <v>58</v>
      </c>
      <c r="C154" s="128" t="s">
        <v>2585</v>
      </c>
      <c r="D154" s="128">
        <v>2019</v>
      </c>
      <c r="E154" s="128" t="s">
        <v>32</v>
      </c>
      <c r="F154" s="128">
        <v>2013</v>
      </c>
      <c r="G154" s="128" t="s">
        <v>120</v>
      </c>
      <c r="H154" s="130" t="s">
        <v>2649</v>
      </c>
      <c r="I154" s="128" t="s">
        <v>52</v>
      </c>
      <c r="J154" s="128">
        <f>'73511-01'!N$13</f>
        <v>323038593</v>
      </c>
    </row>
    <row r="155" spans="1:10" x14ac:dyDescent="0.3">
      <c r="A155" s="128">
        <v>73511</v>
      </c>
      <c r="B155" s="128" t="s">
        <v>58</v>
      </c>
      <c r="C155" s="128" t="s">
        <v>2585</v>
      </c>
      <c r="D155" s="128">
        <v>2019</v>
      </c>
      <c r="E155" s="128" t="s">
        <v>32</v>
      </c>
      <c r="F155" s="128">
        <v>2013</v>
      </c>
      <c r="G155" s="130" t="s">
        <v>121</v>
      </c>
      <c r="H155" s="128" t="s">
        <v>202</v>
      </c>
      <c r="I155" s="128" t="s">
        <v>325</v>
      </c>
      <c r="J155" s="128">
        <f>'73511-01'!O$13</f>
        <v>1777500</v>
      </c>
    </row>
    <row r="156" spans="1:10" x14ac:dyDescent="0.3">
      <c r="A156" s="128">
        <v>73511</v>
      </c>
      <c r="B156" s="128" t="s">
        <v>58</v>
      </c>
      <c r="C156" s="128" t="s">
        <v>2585</v>
      </c>
      <c r="D156" s="128">
        <v>2019</v>
      </c>
      <c r="E156" s="128" t="s">
        <v>32</v>
      </c>
      <c r="F156" s="128">
        <v>2013</v>
      </c>
      <c r="G156" s="130" t="s">
        <v>121</v>
      </c>
      <c r="H156" s="128" t="s">
        <v>202</v>
      </c>
      <c r="I156" s="128" t="s">
        <v>52</v>
      </c>
      <c r="J156" s="128">
        <f>'73511-01'!P$13</f>
        <v>33068223</v>
      </c>
    </row>
    <row r="157" spans="1:10" x14ac:dyDescent="0.3">
      <c r="A157" s="128">
        <v>73511</v>
      </c>
      <c r="B157" s="128" t="s">
        <v>58</v>
      </c>
      <c r="C157" s="128" t="s">
        <v>2585</v>
      </c>
      <c r="D157" s="128">
        <v>2019</v>
      </c>
      <c r="E157" s="128" t="s">
        <v>32</v>
      </c>
      <c r="F157" s="128">
        <v>2013</v>
      </c>
      <c r="G157" s="130" t="s">
        <v>124</v>
      </c>
      <c r="H157" s="130" t="s">
        <v>2650</v>
      </c>
      <c r="I157" s="128" t="s">
        <v>325</v>
      </c>
      <c r="J157" s="128">
        <f>'73511-01'!Q$13</f>
        <v>2234727</v>
      </c>
    </row>
    <row r="158" spans="1:10" x14ac:dyDescent="0.3">
      <c r="A158" s="128">
        <v>73511</v>
      </c>
      <c r="B158" s="128" t="s">
        <v>58</v>
      </c>
      <c r="C158" s="128" t="s">
        <v>2585</v>
      </c>
      <c r="D158" s="128">
        <v>2019</v>
      </c>
      <c r="E158" s="128" t="s">
        <v>32</v>
      </c>
      <c r="F158" s="128">
        <v>2013</v>
      </c>
      <c r="G158" s="130" t="s">
        <v>124</v>
      </c>
      <c r="H158" s="130" t="s">
        <v>2649</v>
      </c>
      <c r="I158" s="128" t="s">
        <v>325</v>
      </c>
      <c r="J158" s="128">
        <f>'73511-01'!R$13</f>
        <v>1368051</v>
      </c>
    </row>
    <row r="159" spans="1:10" x14ac:dyDescent="0.3">
      <c r="A159" s="128">
        <v>73511</v>
      </c>
      <c r="B159" s="128" t="s">
        <v>58</v>
      </c>
      <c r="C159" s="128" t="s">
        <v>2585</v>
      </c>
      <c r="D159" s="128">
        <v>2019</v>
      </c>
      <c r="E159" s="128" t="s">
        <v>32</v>
      </c>
      <c r="F159" s="128">
        <v>2013</v>
      </c>
      <c r="G159" s="130" t="s">
        <v>124</v>
      </c>
      <c r="H159" s="130" t="s">
        <v>2649</v>
      </c>
      <c r="I159" s="128" t="s">
        <v>52</v>
      </c>
      <c r="J159" s="128">
        <f>'73511-01'!S$13</f>
        <v>10148481</v>
      </c>
    </row>
    <row r="160" spans="1:10" x14ac:dyDescent="0.3">
      <c r="A160" s="128">
        <v>73511</v>
      </c>
      <c r="B160" s="128" t="s">
        <v>58</v>
      </c>
      <c r="C160" s="128" t="s">
        <v>2585</v>
      </c>
      <c r="D160" s="128">
        <v>2019</v>
      </c>
      <c r="E160" s="128" t="s">
        <v>32</v>
      </c>
      <c r="F160" s="128">
        <v>2013</v>
      </c>
      <c r="G160" s="128" t="s">
        <v>2651</v>
      </c>
      <c r="H160" s="128" t="s">
        <v>202</v>
      </c>
      <c r="I160" s="128" t="s">
        <v>325</v>
      </c>
      <c r="J160" s="128">
        <f>'73511-01'!T$13</f>
        <v>1384246</v>
      </c>
    </row>
    <row r="161" spans="1:10" x14ac:dyDescent="0.3">
      <c r="A161" s="128">
        <v>73511</v>
      </c>
      <c r="B161" s="128" t="s">
        <v>58</v>
      </c>
      <c r="C161" s="128" t="s">
        <v>2585</v>
      </c>
      <c r="D161" s="128">
        <v>2019</v>
      </c>
      <c r="E161" s="128" t="s">
        <v>32</v>
      </c>
      <c r="F161" s="128">
        <v>2013</v>
      </c>
      <c r="G161" s="128" t="s">
        <v>2651</v>
      </c>
      <c r="H161" s="128" t="s">
        <v>202</v>
      </c>
      <c r="I161" s="128" t="s">
        <v>52</v>
      </c>
      <c r="J161" s="128">
        <f>'73511-01'!U$13</f>
        <v>656976756</v>
      </c>
    </row>
    <row r="162" spans="1:10" x14ac:dyDescent="0.3">
      <c r="A162" s="128">
        <v>73511</v>
      </c>
      <c r="B162" s="128" t="s">
        <v>58</v>
      </c>
      <c r="C162" s="128" t="s">
        <v>2585</v>
      </c>
      <c r="D162" s="128">
        <v>2019</v>
      </c>
      <c r="E162" s="128" t="s">
        <v>32</v>
      </c>
      <c r="F162" s="128">
        <v>2014</v>
      </c>
      <c r="G162" s="128" t="s">
        <v>2646</v>
      </c>
      <c r="H162" s="128" t="s">
        <v>202</v>
      </c>
      <c r="I162" s="128" t="s">
        <v>325</v>
      </c>
      <c r="J162" s="128">
        <f>'73511-01'!B$14</f>
        <v>3683117</v>
      </c>
    </row>
    <row r="163" spans="1:10" x14ac:dyDescent="0.3">
      <c r="A163" s="128">
        <v>73511</v>
      </c>
      <c r="B163" s="128" t="s">
        <v>58</v>
      </c>
      <c r="C163" s="128" t="s">
        <v>2585</v>
      </c>
      <c r="D163" s="128">
        <v>2019</v>
      </c>
      <c r="E163" s="128" t="s">
        <v>32</v>
      </c>
      <c r="F163" s="128">
        <v>2014</v>
      </c>
      <c r="G163" s="128" t="s">
        <v>116</v>
      </c>
      <c r="H163" s="128" t="s">
        <v>202</v>
      </c>
      <c r="I163" s="128" t="s">
        <v>325</v>
      </c>
      <c r="J163" s="128">
        <f>'73511-01'!C$14</f>
        <v>2834327</v>
      </c>
    </row>
    <row r="164" spans="1:10" x14ac:dyDescent="0.3">
      <c r="A164" s="128">
        <v>73511</v>
      </c>
      <c r="B164" s="128" t="s">
        <v>58</v>
      </c>
      <c r="C164" s="128" t="s">
        <v>2585</v>
      </c>
      <c r="D164" s="128">
        <v>2019</v>
      </c>
      <c r="E164" s="128" t="s">
        <v>32</v>
      </c>
      <c r="F164" s="128">
        <v>2014</v>
      </c>
      <c r="G164" s="128" t="s">
        <v>116</v>
      </c>
      <c r="H164" s="128" t="s">
        <v>202</v>
      </c>
      <c r="I164" s="128" t="s">
        <v>52</v>
      </c>
      <c r="J164" s="128">
        <f>'73511-01'!D$14</f>
        <v>358152115</v>
      </c>
    </row>
    <row r="165" spans="1:10" x14ac:dyDescent="0.3">
      <c r="A165" s="128">
        <v>73511</v>
      </c>
      <c r="B165" s="128" t="s">
        <v>58</v>
      </c>
      <c r="C165" s="128" t="s">
        <v>2585</v>
      </c>
      <c r="D165" s="128">
        <v>2019</v>
      </c>
      <c r="E165" s="128" t="s">
        <v>32</v>
      </c>
      <c r="F165" s="128">
        <v>2014</v>
      </c>
      <c r="G165" s="128" t="s">
        <v>117</v>
      </c>
      <c r="H165" s="128" t="s">
        <v>202</v>
      </c>
      <c r="I165" s="128" t="s">
        <v>325</v>
      </c>
      <c r="J165" s="128">
        <f>'73511-01'!E$14</f>
        <v>848790</v>
      </c>
    </row>
    <row r="166" spans="1:10" x14ac:dyDescent="0.3">
      <c r="A166" s="128">
        <v>73511</v>
      </c>
      <c r="B166" s="128" t="s">
        <v>58</v>
      </c>
      <c r="C166" s="128" t="s">
        <v>2585</v>
      </c>
      <c r="D166" s="128">
        <v>2019</v>
      </c>
      <c r="E166" s="128" t="s">
        <v>32</v>
      </c>
      <c r="F166" s="128">
        <v>2014</v>
      </c>
      <c r="G166" s="128" t="s">
        <v>117</v>
      </c>
      <c r="H166" s="128" t="s">
        <v>202</v>
      </c>
      <c r="I166" s="128" t="s">
        <v>52</v>
      </c>
      <c r="J166" s="128">
        <f>'73511-01'!F$14</f>
        <v>-91000319</v>
      </c>
    </row>
    <row r="167" spans="1:10" x14ac:dyDescent="0.3">
      <c r="A167" s="128">
        <v>73511</v>
      </c>
      <c r="B167" s="128" t="s">
        <v>58</v>
      </c>
      <c r="C167" s="128" t="s">
        <v>2585</v>
      </c>
      <c r="D167" s="128">
        <v>2019</v>
      </c>
      <c r="E167" s="128" t="s">
        <v>32</v>
      </c>
      <c r="F167" s="128">
        <v>2014</v>
      </c>
      <c r="G167" s="128" t="s">
        <v>118</v>
      </c>
      <c r="H167" s="128" t="s">
        <v>202</v>
      </c>
      <c r="I167" s="128" t="s">
        <v>325</v>
      </c>
      <c r="J167" s="128">
        <f>'73511-01'!G$14</f>
        <v>555268</v>
      </c>
    </row>
    <row r="168" spans="1:10" x14ac:dyDescent="0.3">
      <c r="A168" s="128">
        <v>73511</v>
      </c>
      <c r="B168" s="128" t="s">
        <v>58</v>
      </c>
      <c r="C168" s="128" t="s">
        <v>2585</v>
      </c>
      <c r="D168" s="128">
        <v>2019</v>
      </c>
      <c r="E168" s="128" t="s">
        <v>32</v>
      </c>
      <c r="F168" s="128">
        <v>2014</v>
      </c>
      <c r="G168" s="128" t="s">
        <v>118</v>
      </c>
      <c r="H168" s="128" t="s">
        <v>202</v>
      </c>
      <c r="I168" s="128" t="s">
        <v>52</v>
      </c>
      <c r="J168" s="128">
        <f>'73511-01'!H$14</f>
        <v>30359637</v>
      </c>
    </row>
    <row r="169" spans="1:10" x14ac:dyDescent="0.3">
      <c r="A169" s="128">
        <v>73511</v>
      </c>
      <c r="B169" s="128" t="s">
        <v>58</v>
      </c>
      <c r="C169" s="128" t="s">
        <v>2585</v>
      </c>
      <c r="D169" s="128">
        <v>2019</v>
      </c>
      <c r="E169" s="128" t="s">
        <v>32</v>
      </c>
      <c r="F169" s="128">
        <v>2014</v>
      </c>
      <c r="G169" s="128" t="s">
        <v>120</v>
      </c>
      <c r="H169" s="130" t="s">
        <v>2647</v>
      </c>
      <c r="I169" s="128" t="s">
        <v>325</v>
      </c>
      <c r="J169" s="128">
        <f>'73511-01'!I$14</f>
        <v>530434</v>
      </c>
    </row>
    <row r="170" spans="1:10" x14ac:dyDescent="0.3">
      <c r="A170" s="128">
        <v>73511</v>
      </c>
      <c r="B170" s="128" t="s">
        <v>58</v>
      </c>
      <c r="C170" s="128" t="s">
        <v>2585</v>
      </c>
      <c r="D170" s="128">
        <v>2019</v>
      </c>
      <c r="E170" s="128" t="s">
        <v>32</v>
      </c>
      <c r="F170" s="128">
        <v>2014</v>
      </c>
      <c r="G170" s="128" t="s">
        <v>120</v>
      </c>
      <c r="H170" s="130" t="s">
        <v>2648</v>
      </c>
      <c r="I170" s="128" t="s">
        <v>325</v>
      </c>
      <c r="J170" s="128">
        <f>'73511-01'!J$14</f>
        <v>947755</v>
      </c>
    </row>
    <row r="171" spans="1:10" x14ac:dyDescent="0.3">
      <c r="A171" s="128">
        <v>73511</v>
      </c>
      <c r="B171" s="128" t="s">
        <v>58</v>
      </c>
      <c r="C171" s="128" t="s">
        <v>2585</v>
      </c>
      <c r="D171" s="128">
        <v>2019</v>
      </c>
      <c r="E171" s="128" t="s">
        <v>32</v>
      </c>
      <c r="F171" s="128">
        <v>2014</v>
      </c>
      <c r="G171" s="128" t="s">
        <v>120</v>
      </c>
      <c r="H171" s="130" t="s">
        <v>2649</v>
      </c>
      <c r="I171" s="128" t="s">
        <v>325</v>
      </c>
      <c r="J171" s="128">
        <f>'73511-01'!K$14</f>
        <v>2204928</v>
      </c>
    </row>
    <row r="172" spans="1:10" x14ac:dyDescent="0.3">
      <c r="A172" s="128">
        <v>73511</v>
      </c>
      <c r="B172" s="128" t="s">
        <v>58</v>
      </c>
      <c r="C172" s="128" t="s">
        <v>2585</v>
      </c>
      <c r="D172" s="128">
        <v>2019</v>
      </c>
      <c r="E172" s="128" t="s">
        <v>32</v>
      </c>
      <c r="F172" s="128">
        <v>2014</v>
      </c>
      <c r="G172" s="128" t="s">
        <v>120</v>
      </c>
      <c r="H172" s="130" t="s">
        <v>202</v>
      </c>
      <c r="I172" s="128" t="s">
        <v>52</v>
      </c>
      <c r="J172" s="128">
        <f>'73511-01'!L$14</f>
        <v>283039594</v>
      </c>
    </row>
    <row r="173" spans="1:10" x14ac:dyDescent="0.3">
      <c r="A173" s="128">
        <v>73511</v>
      </c>
      <c r="B173" s="128" t="s">
        <v>58</v>
      </c>
      <c r="C173" s="128" t="s">
        <v>2585</v>
      </c>
      <c r="D173" s="128">
        <v>2019</v>
      </c>
      <c r="E173" s="128" t="s">
        <v>32</v>
      </c>
      <c r="F173" s="128">
        <v>2014</v>
      </c>
      <c r="G173" s="128" t="s">
        <v>120</v>
      </c>
      <c r="H173" s="130" t="s">
        <v>2648</v>
      </c>
      <c r="I173" s="128" t="s">
        <v>52</v>
      </c>
      <c r="J173" s="128">
        <f>'73511-01'!M$14</f>
        <v>-67913346</v>
      </c>
    </row>
    <row r="174" spans="1:10" x14ac:dyDescent="0.3">
      <c r="A174" s="128">
        <v>73511</v>
      </c>
      <c r="B174" s="128" t="s">
        <v>58</v>
      </c>
      <c r="C174" s="128" t="s">
        <v>2585</v>
      </c>
      <c r="D174" s="128">
        <v>2019</v>
      </c>
      <c r="E174" s="128" t="s">
        <v>32</v>
      </c>
      <c r="F174" s="128">
        <v>2014</v>
      </c>
      <c r="G174" s="128" t="s">
        <v>120</v>
      </c>
      <c r="H174" s="130" t="s">
        <v>2649</v>
      </c>
      <c r="I174" s="128" t="s">
        <v>52</v>
      </c>
      <c r="J174" s="128">
        <f>'73511-01'!N$14</f>
        <v>350952940</v>
      </c>
    </row>
    <row r="175" spans="1:10" x14ac:dyDescent="0.3">
      <c r="A175" s="128">
        <v>73511</v>
      </c>
      <c r="B175" s="128" t="s">
        <v>58</v>
      </c>
      <c r="C175" s="128" t="s">
        <v>2585</v>
      </c>
      <c r="D175" s="128">
        <v>2019</v>
      </c>
      <c r="E175" s="128" t="s">
        <v>32</v>
      </c>
      <c r="F175" s="128">
        <v>2014</v>
      </c>
      <c r="G175" s="130" t="s">
        <v>121</v>
      </c>
      <c r="H175" s="128" t="s">
        <v>202</v>
      </c>
      <c r="I175" s="128" t="s">
        <v>325</v>
      </c>
      <c r="J175" s="128">
        <f>'73511-01'!O$14</f>
        <v>1831463</v>
      </c>
    </row>
    <row r="176" spans="1:10" x14ac:dyDescent="0.3">
      <c r="A176" s="128">
        <v>73511</v>
      </c>
      <c r="B176" s="128" t="s">
        <v>58</v>
      </c>
      <c r="C176" s="128" t="s">
        <v>2585</v>
      </c>
      <c r="D176" s="128">
        <v>2019</v>
      </c>
      <c r="E176" s="128" t="s">
        <v>32</v>
      </c>
      <c r="F176" s="128">
        <v>2014</v>
      </c>
      <c r="G176" s="130" t="s">
        <v>121</v>
      </c>
      <c r="H176" s="128" t="s">
        <v>202</v>
      </c>
      <c r="I176" s="128" t="s">
        <v>52</v>
      </c>
      <c r="J176" s="128">
        <f>'73511-01'!P$14</f>
        <v>33972448</v>
      </c>
    </row>
    <row r="177" spans="1:10" x14ac:dyDescent="0.3">
      <c r="A177" s="128">
        <v>73511</v>
      </c>
      <c r="B177" s="128" t="s">
        <v>58</v>
      </c>
      <c r="C177" s="128" t="s">
        <v>2585</v>
      </c>
      <c r="D177" s="128">
        <v>2019</v>
      </c>
      <c r="E177" s="128" t="s">
        <v>32</v>
      </c>
      <c r="F177" s="128">
        <v>2014</v>
      </c>
      <c r="G177" s="130" t="s">
        <v>124</v>
      </c>
      <c r="H177" s="130" t="s">
        <v>2650</v>
      </c>
      <c r="I177" s="128" t="s">
        <v>325</v>
      </c>
      <c r="J177" s="128">
        <f>'73511-01'!Q$14</f>
        <v>2267301</v>
      </c>
    </row>
    <row r="178" spans="1:10" x14ac:dyDescent="0.3">
      <c r="A178" s="128">
        <v>73511</v>
      </c>
      <c r="B178" s="128" t="s">
        <v>58</v>
      </c>
      <c r="C178" s="128" t="s">
        <v>2585</v>
      </c>
      <c r="D178" s="128">
        <v>2019</v>
      </c>
      <c r="E178" s="128" t="s">
        <v>32</v>
      </c>
      <c r="F178" s="128">
        <v>2014</v>
      </c>
      <c r="G178" s="130" t="s">
        <v>124</v>
      </c>
      <c r="H178" s="130" t="s">
        <v>2649</v>
      </c>
      <c r="I178" s="128" t="s">
        <v>325</v>
      </c>
      <c r="J178" s="128">
        <f>'73511-01'!R$14</f>
        <v>1415816</v>
      </c>
    </row>
    <row r="179" spans="1:10" x14ac:dyDescent="0.3">
      <c r="A179" s="128">
        <v>73511</v>
      </c>
      <c r="B179" s="128" t="s">
        <v>58</v>
      </c>
      <c r="C179" s="128" t="s">
        <v>2585</v>
      </c>
      <c r="D179" s="128">
        <v>2019</v>
      </c>
      <c r="E179" s="128" t="s">
        <v>32</v>
      </c>
      <c r="F179" s="128">
        <v>2014</v>
      </c>
      <c r="G179" s="130" t="s">
        <v>124</v>
      </c>
      <c r="H179" s="130" t="s">
        <v>2649</v>
      </c>
      <c r="I179" s="128" t="s">
        <v>52</v>
      </c>
      <c r="J179" s="128">
        <f>'73511-01'!S$14</f>
        <v>11093806</v>
      </c>
    </row>
    <row r="180" spans="1:10" x14ac:dyDescent="0.3">
      <c r="A180" s="128">
        <v>73511</v>
      </c>
      <c r="B180" s="128" t="s">
        <v>58</v>
      </c>
      <c r="C180" s="128" t="s">
        <v>2585</v>
      </c>
      <c r="D180" s="128">
        <v>2019</v>
      </c>
      <c r="E180" s="128" t="s">
        <v>32</v>
      </c>
      <c r="F180" s="128">
        <v>2014</v>
      </c>
      <c r="G180" s="128" t="s">
        <v>2651</v>
      </c>
      <c r="H180" s="128" t="s">
        <v>202</v>
      </c>
      <c r="I180" s="128" t="s">
        <v>325</v>
      </c>
      <c r="J180" s="128">
        <f>'73511-01'!T$14</f>
        <v>1396427</v>
      </c>
    </row>
    <row r="181" spans="1:10" x14ac:dyDescent="0.3">
      <c r="A181" s="128">
        <v>73511</v>
      </c>
      <c r="B181" s="128" t="s">
        <v>58</v>
      </c>
      <c r="C181" s="128" t="s">
        <v>2585</v>
      </c>
      <c r="D181" s="128">
        <v>2019</v>
      </c>
      <c r="E181" s="128" t="s">
        <v>32</v>
      </c>
      <c r="F181" s="128">
        <v>2014</v>
      </c>
      <c r="G181" s="128" t="s">
        <v>2651</v>
      </c>
      <c r="H181" s="128" t="s">
        <v>202</v>
      </c>
      <c r="I181" s="128" t="s">
        <v>52</v>
      </c>
      <c r="J181" s="128">
        <f>'73511-01'!U$14</f>
        <v>664509804</v>
      </c>
    </row>
    <row r="182" spans="1:10" x14ac:dyDescent="0.3">
      <c r="A182" s="128">
        <v>73511</v>
      </c>
      <c r="B182" s="128" t="s">
        <v>58</v>
      </c>
      <c r="C182" s="128" t="s">
        <v>2585</v>
      </c>
      <c r="D182" s="128">
        <v>2019</v>
      </c>
      <c r="E182" s="128" t="s">
        <v>32</v>
      </c>
      <c r="F182" s="128">
        <v>2015</v>
      </c>
      <c r="G182" s="128" t="s">
        <v>2646</v>
      </c>
      <c r="H182" s="128" t="s">
        <v>202</v>
      </c>
      <c r="I182" s="128" t="s">
        <v>325</v>
      </c>
      <c r="J182" s="128">
        <f>'73511-01'!B$15</f>
        <v>3788420</v>
      </c>
    </row>
    <row r="183" spans="1:10" x14ac:dyDescent="0.3">
      <c r="A183" s="128">
        <v>73511</v>
      </c>
      <c r="B183" s="128" t="s">
        <v>58</v>
      </c>
      <c r="C183" s="128" t="s">
        <v>2585</v>
      </c>
      <c r="D183" s="128">
        <v>2019</v>
      </c>
      <c r="E183" s="128" t="s">
        <v>32</v>
      </c>
      <c r="F183" s="128">
        <v>2015</v>
      </c>
      <c r="G183" s="128" t="s">
        <v>116</v>
      </c>
      <c r="H183" s="128" t="s">
        <v>202</v>
      </c>
      <c r="I183" s="128" t="s">
        <v>325</v>
      </c>
      <c r="J183" s="128">
        <f>'73511-01'!C$15</f>
        <v>2942100</v>
      </c>
    </row>
    <row r="184" spans="1:10" x14ac:dyDescent="0.3">
      <c r="A184" s="128">
        <v>73511</v>
      </c>
      <c r="B184" s="128" t="s">
        <v>58</v>
      </c>
      <c r="C184" s="128" t="s">
        <v>2585</v>
      </c>
      <c r="D184" s="128">
        <v>2019</v>
      </c>
      <c r="E184" s="128" t="s">
        <v>32</v>
      </c>
      <c r="F184" s="128">
        <v>2015</v>
      </c>
      <c r="G184" s="128" t="s">
        <v>116</v>
      </c>
      <c r="H184" s="128" t="s">
        <v>202</v>
      </c>
      <c r="I184" s="128" t="s">
        <v>52</v>
      </c>
      <c r="J184" s="128">
        <f>'73511-01'!D$15</f>
        <v>392693427</v>
      </c>
    </row>
    <row r="185" spans="1:10" x14ac:dyDescent="0.3">
      <c r="A185" s="128">
        <v>73511</v>
      </c>
      <c r="B185" s="128" t="s">
        <v>58</v>
      </c>
      <c r="C185" s="128" t="s">
        <v>2585</v>
      </c>
      <c r="D185" s="128">
        <v>2019</v>
      </c>
      <c r="E185" s="128" t="s">
        <v>32</v>
      </c>
      <c r="F185" s="128">
        <v>2015</v>
      </c>
      <c r="G185" s="128" t="s">
        <v>117</v>
      </c>
      <c r="H185" s="128" t="s">
        <v>202</v>
      </c>
      <c r="I185" s="128" t="s">
        <v>325</v>
      </c>
      <c r="J185" s="128">
        <f>'73511-01'!E$15</f>
        <v>846320</v>
      </c>
    </row>
    <row r="186" spans="1:10" x14ac:dyDescent="0.3">
      <c r="A186" s="128">
        <v>73511</v>
      </c>
      <c r="B186" s="128" t="s">
        <v>58</v>
      </c>
      <c r="C186" s="128" t="s">
        <v>2585</v>
      </c>
      <c r="D186" s="128">
        <v>2019</v>
      </c>
      <c r="E186" s="128" t="s">
        <v>32</v>
      </c>
      <c r="F186" s="128">
        <v>2015</v>
      </c>
      <c r="G186" s="128" t="s">
        <v>117</v>
      </c>
      <c r="H186" s="128" t="s">
        <v>202</v>
      </c>
      <c r="I186" s="128" t="s">
        <v>52</v>
      </c>
      <c r="J186" s="128">
        <f>'73511-01'!F$15</f>
        <v>-99406773</v>
      </c>
    </row>
    <row r="187" spans="1:10" x14ac:dyDescent="0.3">
      <c r="A187" s="128">
        <v>73511</v>
      </c>
      <c r="B187" s="128" t="s">
        <v>58</v>
      </c>
      <c r="C187" s="128" t="s">
        <v>2585</v>
      </c>
      <c r="D187" s="128">
        <v>2019</v>
      </c>
      <c r="E187" s="128" t="s">
        <v>32</v>
      </c>
      <c r="F187" s="128">
        <v>2015</v>
      </c>
      <c r="G187" s="128" t="s">
        <v>118</v>
      </c>
      <c r="H187" s="128" t="s">
        <v>202</v>
      </c>
      <c r="I187" s="128" t="s">
        <v>325</v>
      </c>
      <c r="J187" s="128">
        <f>'73511-01'!G$15</f>
        <v>564978</v>
      </c>
    </row>
    <row r="188" spans="1:10" x14ac:dyDescent="0.3">
      <c r="A188" s="128">
        <v>73511</v>
      </c>
      <c r="B188" s="128" t="s">
        <v>58</v>
      </c>
      <c r="C188" s="128" t="s">
        <v>2585</v>
      </c>
      <c r="D188" s="128">
        <v>2019</v>
      </c>
      <c r="E188" s="128" t="s">
        <v>32</v>
      </c>
      <c r="F188" s="128">
        <v>2015</v>
      </c>
      <c r="G188" s="128" t="s">
        <v>118</v>
      </c>
      <c r="H188" s="128" t="s">
        <v>202</v>
      </c>
      <c r="I188" s="128" t="s">
        <v>52</v>
      </c>
      <c r="J188" s="128">
        <f>'73511-01'!H$15</f>
        <v>29964841</v>
      </c>
    </row>
    <row r="189" spans="1:10" x14ac:dyDescent="0.3">
      <c r="A189" s="128">
        <v>73511</v>
      </c>
      <c r="B189" s="128" t="s">
        <v>58</v>
      </c>
      <c r="C189" s="128" t="s">
        <v>2585</v>
      </c>
      <c r="D189" s="128">
        <v>2019</v>
      </c>
      <c r="E189" s="128" t="s">
        <v>32</v>
      </c>
      <c r="F189" s="128">
        <v>2015</v>
      </c>
      <c r="G189" s="128" t="s">
        <v>120</v>
      </c>
      <c r="H189" s="130" t="s">
        <v>2647</v>
      </c>
      <c r="I189" s="128" t="s">
        <v>325</v>
      </c>
      <c r="J189" s="128">
        <f>'73511-01'!I$15</f>
        <v>559331</v>
      </c>
    </row>
    <row r="190" spans="1:10" x14ac:dyDescent="0.3">
      <c r="A190" s="128">
        <v>73511</v>
      </c>
      <c r="B190" s="128" t="s">
        <v>58</v>
      </c>
      <c r="C190" s="128" t="s">
        <v>2585</v>
      </c>
      <c r="D190" s="128">
        <v>2019</v>
      </c>
      <c r="E190" s="128" t="s">
        <v>32</v>
      </c>
      <c r="F190" s="128">
        <v>2015</v>
      </c>
      <c r="G190" s="128" t="s">
        <v>120</v>
      </c>
      <c r="H190" s="130" t="s">
        <v>2648</v>
      </c>
      <c r="I190" s="128" t="s">
        <v>325</v>
      </c>
      <c r="J190" s="128">
        <f>'73511-01'!J$15</f>
        <v>948957</v>
      </c>
    </row>
    <row r="191" spans="1:10" x14ac:dyDescent="0.3">
      <c r="A191" s="128">
        <v>73511</v>
      </c>
      <c r="B191" s="128" t="s">
        <v>58</v>
      </c>
      <c r="C191" s="128" t="s">
        <v>2585</v>
      </c>
      <c r="D191" s="128">
        <v>2019</v>
      </c>
      <c r="E191" s="128" t="s">
        <v>32</v>
      </c>
      <c r="F191" s="128">
        <v>2015</v>
      </c>
      <c r="G191" s="128" t="s">
        <v>120</v>
      </c>
      <c r="H191" s="130" t="s">
        <v>2649</v>
      </c>
      <c r="I191" s="128" t="s">
        <v>325</v>
      </c>
      <c r="J191" s="128">
        <f>'73511-01'!K$15</f>
        <v>2280132</v>
      </c>
    </row>
    <row r="192" spans="1:10" x14ac:dyDescent="0.3">
      <c r="A192" s="128">
        <v>73511</v>
      </c>
      <c r="B192" s="128" t="s">
        <v>58</v>
      </c>
      <c r="C192" s="128" t="s">
        <v>2585</v>
      </c>
      <c r="D192" s="128">
        <v>2019</v>
      </c>
      <c r="E192" s="128" t="s">
        <v>32</v>
      </c>
      <c r="F192" s="128">
        <v>2015</v>
      </c>
      <c r="G192" s="128" t="s">
        <v>120</v>
      </c>
      <c r="H192" s="130" t="s">
        <v>202</v>
      </c>
      <c r="I192" s="128" t="s">
        <v>52</v>
      </c>
      <c r="J192" s="128">
        <f>'73511-01'!L$15</f>
        <v>300828934</v>
      </c>
    </row>
    <row r="193" spans="1:10" x14ac:dyDescent="0.3">
      <c r="A193" s="128">
        <v>73511</v>
      </c>
      <c r="B193" s="128" t="s">
        <v>58</v>
      </c>
      <c r="C193" s="128" t="s">
        <v>2585</v>
      </c>
      <c r="D193" s="128">
        <v>2019</v>
      </c>
      <c r="E193" s="128" t="s">
        <v>32</v>
      </c>
      <c r="F193" s="128">
        <v>2015</v>
      </c>
      <c r="G193" s="128" t="s">
        <v>120</v>
      </c>
      <c r="H193" s="130" t="s">
        <v>2648</v>
      </c>
      <c r="I193" s="128" t="s">
        <v>52</v>
      </c>
      <c r="J193" s="128">
        <f>'73511-01'!M$15</f>
        <v>-73551203</v>
      </c>
    </row>
    <row r="194" spans="1:10" x14ac:dyDescent="0.3">
      <c r="A194" s="128">
        <v>73511</v>
      </c>
      <c r="B194" s="128" t="s">
        <v>58</v>
      </c>
      <c r="C194" s="128" t="s">
        <v>2585</v>
      </c>
      <c r="D194" s="128">
        <v>2019</v>
      </c>
      <c r="E194" s="128" t="s">
        <v>32</v>
      </c>
      <c r="F194" s="128">
        <v>2015</v>
      </c>
      <c r="G194" s="128" t="s">
        <v>120</v>
      </c>
      <c r="H194" s="130" t="s">
        <v>2649</v>
      </c>
      <c r="I194" s="128" t="s">
        <v>52</v>
      </c>
      <c r="J194" s="128">
        <f>'73511-01'!N$15</f>
        <v>374380137</v>
      </c>
    </row>
    <row r="195" spans="1:10" x14ac:dyDescent="0.3">
      <c r="A195" s="128">
        <v>73511</v>
      </c>
      <c r="B195" s="128" t="s">
        <v>58</v>
      </c>
      <c r="C195" s="128" t="s">
        <v>2585</v>
      </c>
      <c r="D195" s="128">
        <v>2019</v>
      </c>
      <c r="E195" s="128" t="s">
        <v>32</v>
      </c>
      <c r="F195" s="128">
        <v>2015</v>
      </c>
      <c r="G195" s="130" t="s">
        <v>121</v>
      </c>
      <c r="H195" s="128" t="s">
        <v>202</v>
      </c>
      <c r="I195" s="128" t="s">
        <v>325</v>
      </c>
      <c r="J195" s="128">
        <f>'73511-01'!O$15</f>
        <v>1889313</v>
      </c>
    </row>
    <row r="196" spans="1:10" x14ac:dyDescent="0.3">
      <c r="A196" s="128">
        <v>73511</v>
      </c>
      <c r="B196" s="128" t="s">
        <v>58</v>
      </c>
      <c r="C196" s="128" t="s">
        <v>2585</v>
      </c>
      <c r="D196" s="128">
        <v>2019</v>
      </c>
      <c r="E196" s="128" t="s">
        <v>32</v>
      </c>
      <c r="F196" s="128">
        <v>2015</v>
      </c>
      <c r="G196" s="130" t="s">
        <v>121</v>
      </c>
      <c r="H196" s="128" t="s">
        <v>202</v>
      </c>
      <c r="I196" s="128" t="s">
        <v>52</v>
      </c>
      <c r="J196" s="128">
        <f>'73511-01'!P$15</f>
        <v>34876073</v>
      </c>
    </row>
    <row r="197" spans="1:10" x14ac:dyDescent="0.3">
      <c r="A197" s="128">
        <v>73511</v>
      </c>
      <c r="B197" s="128" t="s">
        <v>58</v>
      </c>
      <c r="C197" s="128" t="s">
        <v>2585</v>
      </c>
      <c r="D197" s="128">
        <v>2019</v>
      </c>
      <c r="E197" s="128" t="s">
        <v>32</v>
      </c>
      <c r="F197" s="128">
        <v>2015</v>
      </c>
      <c r="G197" s="130" t="s">
        <v>124</v>
      </c>
      <c r="H197" s="130" t="s">
        <v>2650</v>
      </c>
      <c r="I197" s="128" t="s">
        <v>325</v>
      </c>
      <c r="J197" s="128">
        <f>'73511-01'!Q$15</f>
        <v>2323137</v>
      </c>
    </row>
    <row r="198" spans="1:10" x14ac:dyDescent="0.3">
      <c r="A198" s="128">
        <v>73511</v>
      </c>
      <c r="B198" s="128" t="s">
        <v>58</v>
      </c>
      <c r="C198" s="128" t="s">
        <v>2585</v>
      </c>
      <c r="D198" s="128">
        <v>2019</v>
      </c>
      <c r="E198" s="128" t="s">
        <v>32</v>
      </c>
      <c r="F198" s="128">
        <v>2015</v>
      </c>
      <c r="G198" s="130" t="s">
        <v>124</v>
      </c>
      <c r="H198" s="130" t="s">
        <v>2649</v>
      </c>
      <c r="I198" s="128" t="s">
        <v>325</v>
      </c>
      <c r="J198" s="128">
        <f>'73511-01'!R$15</f>
        <v>1465283</v>
      </c>
    </row>
    <row r="199" spans="1:10" x14ac:dyDescent="0.3">
      <c r="A199" s="128">
        <v>73511</v>
      </c>
      <c r="B199" s="128" t="s">
        <v>58</v>
      </c>
      <c r="C199" s="128" t="s">
        <v>2585</v>
      </c>
      <c r="D199" s="128">
        <v>2019</v>
      </c>
      <c r="E199" s="128" t="s">
        <v>32</v>
      </c>
      <c r="F199" s="128">
        <v>2015</v>
      </c>
      <c r="G199" s="130" t="s">
        <v>124</v>
      </c>
      <c r="H199" s="130" t="s">
        <v>2649</v>
      </c>
      <c r="I199" s="128" t="s">
        <v>52</v>
      </c>
      <c r="J199" s="128">
        <f>'73511-01'!S$15</f>
        <v>11893077</v>
      </c>
    </row>
    <row r="200" spans="1:10" x14ac:dyDescent="0.3">
      <c r="A200" s="128">
        <v>73511</v>
      </c>
      <c r="B200" s="128" t="s">
        <v>58</v>
      </c>
      <c r="C200" s="128" t="s">
        <v>2585</v>
      </c>
      <c r="D200" s="128">
        <v>2019</v>
      </c>
      <c r="E200" s="128" t="s">
        <v>32</v>
      </c>
      <c r="F200" s="128">
        <v>2015</v>
      </c>
      <c r="G200" s="128" t="s">
        <v>2651</v>
      </c>
      <c r="H200" s="128" t="s">
        <v>202</v>
      </c>
      <c r="I200" s="128" t="s">
        <v>325</v>
      </c>
      <c r="J200" s="128">
        <f>'73511-01'!T$15</f>
        <v>1400961</v>
      </c>
    </row>
    <row r="201" spans="1:10" x14ac:dyDescent="0.3">
      <c r="A201" s="128">
        <v>73511</v>
      </c>
      <c r="B201" s="128" t="s">
        <v>58</v>
      </c>
      <c r="C201" s="128" t="s">
        <v>2585</v>
      </c>
      <c r="D201" s="128">
        <v>2019</v>
      </c>
      <c r="E201" s="128" t="s">
        <v>32</v>
      </c>
      <c r="F201" s="128">
        <v>2015</v>
      </c>
      <c r="G201" s="128" t="s">
        <v>2651</v>
      </c>
      <c r="H201" s="128" t="s">
        <v>202</v>
      </c>
      <c r="I201" s="128" t="s">
        <v>52</v>
      </c>
      <c r="J201" s="128">
        <f>'73511-01'!U$15</f>
        <v>679628066</v>
      </c>
    </row>
    <row r="202" spans="1:10" x14ac:dyDescent="0.3">
      <c r="A202" s="128">
        <v>73511</v>
      </c>
      <c r="B202" s="128" t="s">
        <v>58</v>
      </c>
      <c r="C202" s="128" t="s">
        <v>2585</v>
      </c>
      <c r="D202" s="128">
        <v>2019</v>
      </c>
      <c r="E202" s="128" t="s">
        <v>32</v>
      </c>
      <c r="F202" s="128">
        <v>2016</v>
      </c>
      <c r="G202" s="128" t="s">
        <v>2646</v>
      </c>
      <c r="H202" s="128" t="s">
        <v>202</v>
      </c>
      <c r="I202" s="128" t="s">
        <v>325</v>
      </c>
      <c r="J202" s="128">
        <f>'73511-01'!B$16</f>
        <v>3855357</v>
      </c>
    </row>
    <row r="203" spans="1:10" x14ac:dyDescent="0.3">
      <c r="A203" s="128">
        <v>73511</v>
      </c>
      <c r="B203" s="128" t="s">
        <v>58</v>
      </c>
      <c r="C203" s="128" t="s">
        <v>2585</v>
      </c>
      <c r="D203" s="128">
        <v>2019</v>
      </c>
      <c r="E203" s="128" t="s">
        <v>32</v>
      </c>
      <c r="F203" s="128">
        <v>2016</v>
      </c>
      <c r="G203" s="128" t="s">
        <v>116</v>
      </c>
      <c r="H203" s="128" t="s">
        <v>202</v>
      </c>
      <c r="I203" s="128" t="s">
        <v>325</v>
      </c>
      <c r="J203" s="128">
        <f>'73511-01'!C$16</f>
        <v>2997233</v>
      </c>
    </row>
    <row r="204" spans="1:10" x14ac:dyDescent="0.3">
      <c r="A204" s="128">
        <v>73511</v>
      </c>
      <c r="B204" s="128" t="s">
        <v>58</v>
      </c>
      <c r="C204" s="128" t="s">
        <v>2585</v>
      </c>
      <c r="D204" s="128">
        <v>2019</v>
      </c>
      <c r="E204" s="128" t="s">
        <v>32</v>
      </c>
      <c r="F204" s="128">
        <v>2016</v>
      </c>
      <c r="G204" s="128" t="s">
        <v>116</v>
      </c>
      <c r="H204" s="128" t="s">
        <v>202</v>
      </c>
      <c r="I204" s="128" t="s">
        <v>52</v>
      </c>
      <c r="J204" s="128">
        <f>'73511-01'!D$16</f>
        <v>401783966</v>
      </c>
    </row>
    <row r="205" spans="1:10" x14ac:dyDescent="0.3">
      <c r="A205" s="128">
        <v>73511</v>
      </c>
      <c r="B205" s="128" t="s">
        <v>58</v>
      </c>
      <c r="C205" s="128" t="s">
        <v>2585</v>
      </c>
      <c r="D205" s="128">
        <v>2019</v>
      </c>
      <c r="E205" s="128" t="s">
        <v>32</v>
      </c>
      <c r="F205" s="128">
        <v>2016</v>
      </c>
      <c r="G205" s="128" t="s">
        <v>117</v>
      </c>
      <c r="H205" s="128" t="s">
        <v>202</v>
      </c>
      <c r="I205" s="128" t="s">
        <v>325</v>
      </c>
      <c r="J205" s="128">
        <f>'73511-01'!E$16</f>
        <v>858124</v>
      </c>
    </row>
    <row r="206" spans="1:10" x14ac:dyDescent="0.3">
      <c r="A206" s="128">
        <v>73511</v>
      </c>
      <c r="B206" s="128" t="s">
        <v>58</v>
      </c>
      <c r="C206" s="128" t="s">
        <v>2585</v>
      </c>
      <c r="D206" s="128">
        <v>2019</v>
      </c>
      <c r="E206" s="128" t="s">
        <v>32</v>
      </c>
      <c r="F206" s="128">
        <v>2016</v>
      </c>
      <c r="G206" s="128" t="s">
        <v>117</v>
      </c>
      <c r="H206" s="128" t="s">
        <v>202</v>
      </c>
      <c r="I206" s="128" t="s">
        <v>52</v>
      </c>
      <c r="J206" s="128">
        <f>'73511-01'!F$16</f>
        <v>-100553437</v>
      </c>
    </row>
    <row r="207" spans="1:10" x14ac:dyDescent="0.3">
      <c r="A207" s="128">
        <v>73511</v>
      </c>
      <c r="B207" s="128" t="s">
        <v>58</v>
      </c>
      <c r="C207" s="128" t="s">
        <v>2585</v>
      </c>
      <c r="D207" s="128">
        <v>2019</v>
      </c>
      <c r="E207" s="128" t="s">
        <v>32</v>
      </c>
      <c r="F207" s="128">
        <v>2016</v>
      </c>
      <c r="G207" s="128" t="s">
        <v>118</v>
      </c>
      <c r="H207" s="128" t="s">
        <v>202</v>
      </c>
      <c r="I207" s="128" t="s">
        <v>325</v>
      </c>
      <c r="J207" s="128">
        <f>'73511-01'!G$16</f>
        <v>553236</v>
      </c>
    </row>
    <row r="208" spans="1:10" x14ac:dyDescent="0.3">
      <c r="A208" s="128">
        <v>73511</v>
      </c>
      <c r="B208" s="128" t="s">
        <v>58</v>
      </c>
      <c r="C208" s="128" t="s">
        <v>2585</v>
      </c>
      <c r="D208" s="128">
        <v>2019</v>
      </c>
      <c r="E208" s="128" t="s">
        <v>32</v>
      </c>
      <c r="F208" s="128">
        <v>2016</v>
      </c>
      <c r="G208" s="128" t="s">
        <v>118</v>
      </c>
      <c r="H208" s="128" t="s">
        <v>202</v>
      </c>
      <c r="I208" s="128" t="s">
        <v>52</v>
      </c>
      <c r="J208" s="128">
        <f>'73511-01'!H$16</f>
        <v>30047458</v>
      </c>
    </row>
    <row r="209" spans="1:10" x14ac:dyDescent="0.3">
      <c r="A209" s="128">
        <v>73511</v>
      </c>
      <c r="B209" s="128" t="s">
        <v>58</v>
      </c>
      <c r="C209" s="128" t="s">
        <v>2585</v>
      </c>
      <c r="D209" s="128">
        <v>2019</v>
      </c>
      <c r="E209" s="128" t="s">
        <v>32</v>
      </c>
      <c r="F209" s="128">
        <v>2016</v>
      </c>
      <c r="G209" s="128" t="s">
        <v>120</v>
      </c>
      <c r="H209" s="130" t="s">
        <v>2647</v>
      </c>
      <c r="I209" s="128" t="s">
        <v>325</v>
      </c>
      <c r="J209" s="128">
        <f>'73511-01'!I$16</f>
        <v>554624</v>
      </c>
    </row>
    <row r="210" spans="1:10" x14ac:dyDescent="0.3">
      <c r="A210" s="128">
        <v>73511</v>
      </c>
      <c r="B210" s="128" t="s">
        <v>58</v>
      </c>
      <c r="C210" s="128" t="s">
        <v>2585</v>
      </c>
      <c r="D210" s="128">
        <v>2019</v>
      </c>
      <c r="E210" s="128" t="s">
        <v>32</v>
      </c>
      <c r="F210" s="128">
        <v>2016</v>
      </c>
      <c r="G210" s="128" t="s">
        <v>120</v>
      </c>
      <c r="H210" s="130" t="s">
        <v>2648</v>
      </c>
      <c r="I210" s="128" t="s">
        <v>325</v>
      </c>
      <c r="J210" s="128">
        <f>'73511-01'!J$16</f>
        <v>963981</v>
      </c>
    </row>
    <row r="211" spans="1:10" x14ac:dyDescent="0.3">
      <c r="A211" s="128">
        <v>73511</v>
      </c>
      <c r="B211" s="128" t="s">
        <v>58</v>
      </c>
      <c r="C211" s="128" t="s">
        <v>2585</v>
      </c>
      <c r="D211" s="128">
        <v>2019</v>
      </c>
      <c r="E211" s="128" t="s">
        <v>32</v>
      </c>
      <c r="F211" s="128">
        <v>2016</v>
      </c>
      <c r="G211" s="128" t="s">
        <v>120</v>
      </c>
      <c r="H211" s="130" t="s">
        <v>2649</v>
      </c>
      <c r="I211" s="128" t="s">
        <v>325</v>
      </c>
      <c r="J211" s="128">
        <f>'73511-01'!K$16</f>
        <v>2336752</v>
      </c>
    </row>
    <row r="212" spans="1:10" x14ac:dyDescent="0.3">
      <c r="A212" s="128">
        <v>73511</v>
      </c>
      <c r="B212" s="128" t="s">
        <v>58</v>
      </c>
      <c r="C212" s="128" t="s">
        <v>2585</v>
      </c>
      <c r="D212" s="128">
        <v>2019</v>
      </c>
      <c r="E212" s="128" t="s">
        <v>32</v>
      </c>
      <c r="F212" s="128">
        <v>2016</v>
      </c>
      <c r="G212" s="128" t="s">
        <v>120</v>
      </c>
      <c r="H212" s="130" t="s">
        <v>202</v>
      </c>
      <c r="I212" s="128" t="s">
        <v>52</v>
      </c>
      <c r="J212" s="128">
        <f>'73511-01'!L$16</f>
        <v>316397706</v>
      </c>
    </row>
    <row r="213" spans="1:10" x14ac:dyDescent="0.3">
      <c r="A213" s="128">
        <v>73511</v>
      </c>
      <c r="B213" s="128" t="s">
        <v>58</v>
      </c>
      <c r="C213" s="128" t="s">
        <v>2585</v>
      </c>
      <c r="D213" s="128">
        <v>2019</v>
      </c>
      <c r="E213" s="128" t="s">
        <v>32</v>
      </c>
      <c r="F213" s="128">
        <v>2016</v>
      </c>
      <c r="G213" s="128" t="s">
        <v>120</v>
      </c>
      <c r="H213" s="130" t="s">
        <v>2648</v>
      </c>
      <c r="I213" s="128" t="s">
        <v>52</v>
      </c>
      <c r="J213" s="128">
        <f>'73511-01'!M$16</f>
        <v>-68603286</v>
      </c>
    </row>
    <row r="214" spans="1:10" x14ac:dyDescent="0.3">
      <c r="A214" s="128">
        <v>73511</v>
      </c>
      <c r="B214" s="128" t="s">
        <v>58</v>
      </c>
      <c r="C214" s="128" t="s">
        <v>2585</v>
      </c>
      <c r="D214" s="128">
        <v>2019</v>
      </c>
      <c r="E214" s="128" t="s">
        <v>32</v>
      </c>
      <c r="F214" s="128">
        <v>2016</v>
      </c>
      <c r="G214" s="128" t="s">
        <v>120</v>
      </c>
      <c r="H214" s="130" t="s">
        <v>2649</v>
      </c>
      <c r="I214" s="128" t="s">
        <v>52</v>
      </c>
      <c r="J214" s="128">
        <f>'73511-01'!N$16</f>
        <v>385000992</v>
      </c>
    </row>
    <row r="215" spans="1:10" x14ac:dyDescent="0.3">
      <c r="A215" s="128">
        <v>73511</v>
      </c>
      <c r="B215" s="128" t="s">
        <v>58</v>
      </c>
      <c r="C215" s="128" t="s">
        <v>2585</v>
      </c>
      <c r="D215" s="128">
        <v>2019</v>
      </c>
      <c r="E215" s="128" t="s">
        <v>32</v>
      </c>
      <c r="F215" s="128">
        <v>2016</v>
      </c>
      <c r="G215" s="130" t="s">
        <v>121</v>
      </c>
      <c r="H215" s="128" t="s">
        <v>202</v>
      </c>
      <c r="I215" s="128" t="s">
        <v>325</v>
      </c>
      <c r="J215" s="128">
        <f>'73511-01'!O$16</f>
        <v>1932292</v>
      </c>
    </row>
    <row r="216" spans="1:10" x14ac:dyDescent="0.3">
      <c r="A216" s="128">
        <v>73511</v>
      </c>
      <c r="B216" s="128" t="s">
        <v>58</v>
      </c>
      <c r="C216" s="128" t="s">
        <v>2585</v>
      </c>
      <c r="D216" s="128">
        <v>2019</v>
      </c>
      <c r="E216" s="128" t="s">
        <v>32</v>
      </c>
      <c r="F216" s="128">
        <v>2016</v>
      </c>
      <c r="G216" s="130" t="s">
        <v>121</v>
      </c>
      <c r="H216" s="128" t="s">
        <v>202</v>
      </c>
      <c r="I216" s="128" t="s">
        <v>52</v>
      </c>
      <c r="J216" s="128">
        <f>'73511-01'!P$16</f>
        <v>35498387</v>
      </c>
    </row>
    <row r="217" spans="1:10" x14ac:dyDescent="0.3">
      <c r="A217" s="128">
        <v>73511</v>
      </c>
      <c r="B217" s="128" t="s">
        <v>58</v>
      </c>
      <c r="C217" s="128" t="s">
        <v>2585</v>
      </c>
      <c r="D217" s="128">
        <v>2019</v>
      </c>
      <c r="E217" s="128" t="s">
        <v>32</v>
      </c>
      <c r="F217" s="128">
        <v>2016</v>
      </c>
      <c r="G217" s="130" t="s">
        <v>124</v>
      </c>
      <c r="H217" s="130" t="s">
        <v>2650</v>
      </c>
      <c r="I217" s="128" t="s">
        <v>325</v>
      </c>
      <c r="J217" s="128">
        <f>'73511-01'!Q$16</f>
        <v>2354730</v>
      </c>
    </row>
    <row r="218" spans="1:10" x14ac:dyDescent="0.3">
      <c r="A218" s="128">
        <v>73511</v>
      </c>
      <c r="B218" s="128" t="s">
        <v>58</v>
      </c>
      <c r="C218" s="128" t="s">
        <v>2585</v>
      </c>
      <c r="D218" s="128">
        <v>2019</v>
      </c>
      <c r="E218" s="128" t="s">
        <v>32</v>
      </c>
      <c r="F218" s="128">
        <v>2016</v>
      </c>
      <c r="G218" s="130" t="s">
        <v>124</v>
      </c>
      <c r="H218" s="130" t="s">
        <v>2649</v>
      </c>
      <c r="I218" s="128" t="s">
        <v>325</v>
      </c>
      <c r="J218" s="128">
        <f>'73511-01'!R$16</f>
        <v>1500627</v>
      </c>
    </row>
    <row r="219" spans="1:10" x14ac:dyDescent="0.3">
      <c r="A219" s="128">
        <v>73511</v>
      </c>
      <c r="B219" s="128" t="s">
        <v>58</v>
      </c>
      <c r="C219" s="128" t="s">
        <v>2585</v>
      </c>
      <c r="D219" s="128">
        <v>2019</v>
      </c>
      <c r="E219" s="128" t="s">
        <v>32</v>
      </c>
      <c r="F219" s="128">
        <v>2016</v>
      </c>
      <c r="G219" s="130" t="s">
        <v>124</v>
      </c>
      <c r="H219" s="130" t="s">
        <v>2649</v>
      </c>
      <c r="I219" s="128" t="s">
        <v>52</v>
      </c>
      <c r="J219" s="128">
        <f>'73511-01'!S$16</f>
        <v>12231874</v>
      </c>
    </row>
    <row r="220" spans="1:10" x14ac:dyDescent="0.3">
      <c r="A220" s="128">
        <v>73511</v>
      </c>
      <c r="B220" s="128" t="s">
        <v>58</v>
      </c>
      <c r="C220" s="128" t="s">
        <v>2585</v>
      </c>
      <c r="D220" s="128">
        <v>2019</v>
      </c>
      <c r="E220" s="128" t="s">
        <v>32</v>
      </c>
      <c r="F220" s="128">
        <v>2016</v>
      </c>
      <c r="G220" s="128" t="s">
        <v>2651</v>
      </c>
      <c r="H220" s="128" t="s">
        <v>202</v>
      </c>
      <c r="I220" s="128" t="s">
        <v>325</v>
      </c>
      <c r="J220" s="128">
        <f>'73511-01'!T$16</f>
        <v>1409844</v>
      </c>
    </row>
    <row r="221" spans="1:10" x14ac:dyDescent="0.3">
      <c r="A221" s="128">
        <v>73511</v>
      </c>
      <c r="B221" s="128" t="s">
        <v>58</v>
      </c>
      <c r="C221" s="128" t="s">
        <v>2585</v>
      </c>
      <c r="D221" s="128">
        <v>2019</v>
      </c>
      <c r="E221" s="128" t="s">
        <v>32</v>
      </c>
      <c r="F221" s="128">
        <v>2016</v>
      </c>
      <c r="G221" s="128" t="s">
        <v>2651</v>
      </c>
      <c r="H221" s="128" t="s">
        <v>202</v>
      </c>
      <c r="I221" s="128" t="s">
        <v>52</v>
      </c>
      <c r="J221" s="128">
        <f>'73511-01'!U$16</f>
        <v>699957640</v>
      </c>
    </row>
    <row r="222" spans="1:10" x14ac:dyDescent="0.3">
      <c r="A222" s="128">
        <v>73511</v>
      </c>
      <c r="B222" s="128" t="s">
        <v>58</v>
      </c>
      <c r="C222" s="128" t="s">
        <v>2585</v>
      </c>
      <c r="D222" s="128">
        <v>2019</v>
      </c>
      <c r="E222" s="128" t="s">
        <v>32</v>
      </c>
      <c r="F222" s="128">
        <v>2017</v>
      </c>
      <c r="G222" s="128" t="s">
        <v>2646</v>
      </c>
      <c r="H222" s="128" t="s">
        <v>202</v>
      </c>
      <c r="I222" s="128" t="s">
        <v>325</v>
      </c>
      <c r="J222" s="128">
        <f>'73511-01'!B$17</f>
        <v>3949133</v>
      </c>
    </row>
    <row r="223" spans="1:10" x14ac:dyDescent="0.3">
      <c r="A223" s="128">
        <v>73511</v>
      </c>
      <c r="B223" s="128" t="s">
        <v>58</v>
      </c>
      <c r="C223" s="128" t="s">
        <v>2585</v>
      </c>
      <c r="D223" s="128">
        <v>2019</v>
      </c>
      <c r="E223" s="128" t="s">
        <v>32</v>
      </c>
      <c r="F223" s="128">
        <v>2017</v>
      </c>
      <c r="G223" s="128" t="s">
        <v>116</v>
      </c>
      <c r="H223" s="128" t="s">
        <v>202</v>
      </c>
      <c r="I223" s="128" t="s">
        <v>325</v>
      </c>
      <c r="J223" s="128">
        <f>'73511-01'!C$17</f>
        <v>3061140</v>
      </c>
    </row>
    <row r="224" spans="1:10" x14ac:dyDescent="0.3">
      <c r="A224" s="128">
        <v>73511</v>
      </c>
      <c r="B224" s="128" t="s">
        <v>58</v>
      </c>
      <c r="C224" s="128" t="s">
        <v>2585</v>
      </c>
      <c r="D224" s="128">
        <v>2019</v>
      </c>
      <c r="E224" s="128" t="s">
        <v>32</v>
      </c>
      <c r="F224" s="128">
        <v>2017</v>
      </c>
      <c r="G224" s="128" t="s">
        <v>116</v>
      </c>
      <c r="H224" s="128" t="s">
        <v>202</v>
      </c>
      <c r="I224" s="128" t="s">
        <v>52</v>
      </c>
      <c r="J224" s="128">
        <f>'73511-01'!D$17</f>
        <v>433131409</v>
      </c>
    </row>
    <row r="225" spans="1:10" x14ac:dyDescent="0.3">
      <c r="A225" s="128">
        <v>73511</v>
      </c>
      <c r="B225" s="128" t="s">
        <v>58</v>
      </c>
      <c r="C225" s="128" t="s">
        <v>2585</v>
      </c>
      <c r="D225" s="128">
        <v>2019</v>
      </c>
      <c r="E225" s="128" t="s">
        <v>32</v>
      </c>
      <c r="F225" s="128">
        <v>2017</v>
      </c>
      <c r="G225" s="128" t="s">
        <v>117</v>
      </c>
      <c r="H225" s="128" t="s">
        <v>202</v>
      </c>
      <c r="I225" s="128" t="s">
        <v>325</v>
      </c>
      <c r="J225" s="128">
        <f>'73511-01'!E$17</f>
        <v>887993</v>
      </c>
    </row>
    <row r="226" spans="1:10" x14ac:dyDescent="0.3">
      <c r="A226" s="128">
        <v>73511</v>
      </c>
      <c r="B226" s="128" t="s">
        <v>58</v>
      </c>
      <c r="C226" s="128" t="s">
        <v>2585</v>
      </c>
      <c r="D226" s="128">
        <v>2019</v>
      </c>
      <c r="E226" s="128" t="s">
        <v>32</v>
      </c>
      <c r="F226" s="128">
        <v>2017</v>
      </c>
      <c r="G226" s="128" t="s">
        <v>117</v>
      </c>
      <c r="H226" s="128" t="s">
        <v>202</v>
      </c>
      <c r="I226" s="128" t="s">
        <v>52</v>
      </c>
      <c r="J226" s="128">
        <f>'73511-01'!F$17</f>
        <v>-99274049</v>
      </c>
    </row>
    <row r="227" spans="1:10" x14ac:dyDescent="0.3">
      <c r="A227" s="128">
        <v>73511</v>
      </c>
      <c r="B227" s="128" t="s">
        <v>58</v>
      </c>
      <c r="C227" s="128" t="s">
        <v>2585</v>
      </c>
      <c r="D227" s="128">
        <v>2019</v>
      </c>
      <c r="E227" s="128" t="s">
        <v>32</v>
      </c>
      <c r="F227" s="128">
        <v>2017</v>
      </c>
      <c r="G227" s="128" t="s">
        <v>118</v>
      </c>
      <c r="H227" s="128" t="s">
        <v>202</v>
      </c>
      <c r="I227" s="128" t="s">
        <v>325</v>
      </c>
      <c r="J227" s="128">
        <f>'73511-01'!G$17</f>
        <v>539456</v>
      </c>
    </row>
    <row r="228" spans="1:10" x14ac:dyDescent="0.3">
      <c r="A228" s="128">
        <v>73511</v>
      </c>
      <c r="B228" s="128" t="s">
        <v>58</v>
      </c>
      <c r="C228" s="128" t="s">
        <v>2585</v>
      </c>
      <c r="D228" s="128">
        <v>2019</v>
      </c>
      <c r="E228" s="128" t="s">
        <v>32</v>
      </c>
      <c r="F228" s="128">
        <v>2017</v>
      </c>
      <c r="G228" s="128" t="s">
        <v>118</v>
      </c>
      <c r="H228" s="128" t="s">
        <v>202</v>
      </c>
      <c r="I228" s="128" t="s">
        <v>52</v>
      </c>
      <c r="J228" s="128">
        <f>'73511-01'!H$17</f>
        <v>36958838</v>
      </c>
    </row>
    <row r="229" spans="1:10" x14ac:dyDescent="0.3">
      <c r="A229" s="128">
        <v>73511</v>
      </c>
      <c r="B229" s="128" t="s">
        <v>58</v>
      </c>
      <c r="C229" s="128" t="s">
        <v>2585</v>
      </c>
      <c r="D229" s="128">
        <v>2019</v>
      </c>
      <c r="E229" s="128" t="s">
        <v>32</v>
      </c>
      <c r="F229" s="128">
        <v>2017</v>
      </c>
      <c r="G229" s="128" t="s">
        <v>120</v>
      </c>
      <c r="H229" s="130" t="s">
        <v>2647</v>
      </c>
      <c r="I229" s="128" t="s">
        <v>325</v>
      </c>
      <c r="J229" s="128">
        <f>'73511-01'!I$17</f>
        <v>557971</v>
      </c>
    </row>
    <row r="230" spans="1:10" x14ac:dyDescent="0.3">
      <c r="A230" s="128">
        <v>73511</v>
      </c>
      <c r="B230" s="128" t="s">
        <v>58</v>
      </c>
      <c r="C230" s="128" t="s">
        <v>2585</v>
      </c>
      <c r="D230" s="128">
        <v>2019</v>
      </c>
      <c r="E230" s="128" t="s">
        <v>32</v>
      </c>
      <c r="F230" s="128">
        <v>2017</v>
      </c>
      <c r="G230" s="128" t="s">
        <v>120</v>
      </c>
      <c r="H230" s="130" t="s">
        <v>2648</v>
      </c>
      <c r="I230" s="128" t="s">
        <v>325</v>
      </c>
      <c r="J230" s="128">
        <f>'73511-01'!J$17</f>
        <v>997193</v>
      </c>
    </row>
    <row r="231" spans="1:10" x14ac:dyDescent="0.3">
      <c r="A231" s="128">
        <v>73511</v>
      </c>
      <c r="B231" s="128" t="s">
        <v>58</v>
      </c>
      <c r="C231" s="128" t="s">
        <v>2585</v>
      </c>
      <c r="D231" s="128">
        <v>2019</v>
      </c>
      <c r="E231" s="128" t="s">
        <v>32</v>
      </c>
      <c r="F231" s="128">
        <v>2017</v>
      </c>
      <c r="G231" s="128" t="s">
        <v>120</v>
      </c>
      <c r="H231" s="130" t="s">
        <v>2649</v>
      </c>
      <c r="I231" s="128" t="s">
        <v>325</v>
      </c>
      <c r="J231" s="128">
        <f>'73511-01'!K$17</f>
        <v>2393969</v>
      </c>
    </row>
    <row r="232" spans="1:10" x14ac:dyDescent="0.3">
      <c r="A232" s="128">
        <v>73511</v>
      </c>
      <c r="B232" s="128" t="s">
        <v>58</v>
      </c>
      <c r="C232" s="128" t="s">
        <v>2585</v>
      </c>
      <c r="D232" s="128">
        <v>2019</v>
      </c>
      <c r="E232" s="128" t="s">
        <v>32</v>
      </c>
      <c r="F232" s="128">
        <v>2017</v>
      </c>
      <c r="G232" s="128" t="s">
        <v>120</v>
      </c>
      <c r="H232" s="130" t="s">
        <v>202</v>
      </c>
      <c r="I232" s="128" t="s">
        <v>52</v>
      </c>
      <c r="J232" s="128">
        <f>'73511-01'!L$17</f>
        <v>342279168</v>
      </c>
    </row>
    <row r="233" spans="1:10" x14ac:dyDescent="0.3">
      <c r="A233" s="128">
        <v>73511</v>
      </c>
      <c r="B233" s="128" t="s">
        <v>58</v>
      </c>
      <c r="C233" s="128" t="s">
        <v>2585</v>
      </c>
      <c r="D233" s="128">
        <v>2019</v>
      </c>
      <c r="E233" s="128" t="s">
        <v>32</v>
      </c>
      <c r="F233" s="128">
        <v>2017</v>
      </c>
      <c r="G233" s="128" t="s">
        <v>120</v>
      </c>
      <c r="H233" s="130" t="s">
        <v>2648</v>
      </c>
      <c r="I233" s="128" t="s">
        <v>52</v>
      </c>
      <c r="J233" s="128">
        <f>'73511-01'!M$17</f>
        <v>-73026349</v>
      </c>
    </row>
    <row r="234" spans="1:10" x14ac:dyDescent="0.3">
      <c r="A234" s="128">
        <v>73511</v>
      </c>
      <c r="B234" s="128" t="s">
        <v>58</v>
      </c>
      <c r="C234" s="128" t="s">
        <v>2585</v>
      </c>
      <c r="D234" s="128">
        <v>2019</v>
      </c>
      <c r="E234" s="128" t="s">
        <v>32</v>
      </c>
      <c r="F234" s="128">
        <v>2017</v>
      </c>
      <c r="G234" s="128" t="s">
        <v>120</v>
      </c>
      <c r="H234" s="130" t="s">
        <v>2649</v>
      </c>
      <c r="I234" s="128" t="s">
        <v>52</v>
      </c>
      <c r="J234" s="128">
        <f>'73511-01'!N$17</f>
        <v>415305517</v>
      </c>
    </row>
    <row r="235" spans="1:10" x14ac:dyDescent="0.3">
      <c r="A235" s="128">
        <v>73511</v>
      </c>
      <c r="B235" s="128" t="s">
        <v>58</v>
      </c>
      <c r="C235" s="128" t="s">
        <v>2585</v>
      </c>
      <c r="D235" s="128">
        <v>2019</v>
      </c>
      <c r="E235" s="128" t="s">
        <v>32</v>
      </c>
      <c r="F235" s="128">
        <v>2017</v>
      </c>
      <c r="G235" s="130" t="s">
        <v>121</v>
      </c>
      <c r="H235" s="128" t="s">
        <v>202</v>
      </c>
      <c r="I235" s="128" t="s">
        <v>325</v>
      </c>
      <c r="J235" s="128">
        <f>'73511-01'!O$17</f>
        <v>1977358</v>
      </c>
    </row>
    <row r="236" spans="1:10" x14ac:dyDescent="0.3">
      <c r="A236" s="128">
        <v>73511</v>
      </c>
      <c r="B236" s="128" t="s">
        <v>58</v>
      </c>
      <c r="C236" s="128" t="s">
        <v>2585</v>
      </c>
      <c r="D236" s="128">
        <v>2019</v>
      </c>
      <c r="E236" s="128" t="s">
        <v>32</v>
      </c>
      <c r="F236" s="128">
        <v>2017</v>
      </c>
      <c r="G236" s="130" t="s">
        <v>121</v>
      </c>
      <c r="H236" s="128" t="s">
        <v>202</v>
      </c>
      <c r="I236" s="128" t="s">
        <v>52</v>
      </c>
      <c r="J236" s="128">
        <f>'73511-01'!P$17</f>
        <v>36003077</v>
      </c>
    </row>
    <row r="237" spans="1:10" x14ac:dyDescent="0.3">
      <c r="A237" s="128">
        <v>73511</v>
      </c>
      <c r="B237" s="128" t="s">
        <v>58</v>
      </c>
      <c r="C237" s="128" t="s">
        <v>2585</v>
      </c>
      <c r="D237" s="128">
        <v>2019</v>
      </c>
      <c r="E237" s="128" t="s">
        <v>32</v>
      </c>
      <c r="F237" s="128">
        <v>2017</v>
      </c>
      <c r="G237" s="130" t="s">
        <v>124</v>
      </c>
      <c r="H237" s="130" t="s">
        <v>2650</v>
      </c>
      <c r="I237" s="128" t="s">
        <v>325</v>
      </c>
      <c r="J237" s="128">
        <f>'73511-01'!Q$17</f>
        <v>2418326</v>
      </c>
    </row>
    <row r="238" spans="1:10" x14ac:dyDescent="0.3">
      <c r="A238" s="128">
        <v>73511</v>
      </c>
      <c r="B238" s="128" t="s">
        <v>58</v>
      </c>
      <c r="C238" s="128" t="s">
        <v>2585</v>
      </c>
      <c r="D238" s="128">
        <v>2019</v>
      </c>
      <c r="E238" s="128" t="s">
        <v>32</v>
      </c>
      <c r="F238" s="128">
        <v>2017</v>
      </c>
      <c r="G238" s="130" t="s">
        <v>124</v>
      </c>
      <c r="H238" s="130" t="s">
        <v>2649</v>
      </c>
      <c r="I238" s="128" t="s">
        <v>325</v>
      </c>
      <c r="J238" s="128">
        <f>'73511-01'!R$17</f>
        <v>1530807</v>
      </c>
    </row>
    <row r="239" spans="1:10" x14ac:dyDescent="0.3">
      <c r="A239" s="128">
        <v>73511</v>
      </c>
      <c r="B239" s="128" t="s">
        <v>58</v>
      </c>
      <c r="C239" s="128" t="s">
        <v>2585</v>
      </c>
      <c r="D239" s="128">
        <v>2019</v>
      </c>
      <c r="E239" s="128" t="s">
        <v>32</v>
      </c>
      <c r="F239" s="128">
        <v>2017</v>
      </c>
      <c r="G239" s="130" t="s">
        <v>124</v>
      </c>
      <c r="H239" s="130" t="s">
        <v>2649</v>
      </c>
      <c r="I239" s="128" t="s">
        <v>52</v>
      </c>
      <c r="J239" s="128">
        <f>'73511-01'!S$17</f>
        <v>13274865</v>
      </c>
    </row>
    <row r="240" spans="1:10" x14ac:dyDescent="0.3">
      <c r="A240" s="128">
        <v>73511</v>
      </c>
      <c r="B240" s="128" t="s">
        <v>58</v>
      </c>
      <c r="C240" s="128" t="s">
        <v>2585</v>
      </c>
      <c r="D240" s="128">
        <v>2019</v>
      </c>
      <c r="E240" s="128" t="s">
        <v>32</v>
      </c>
      <c r="F240" s="128">
        <v>2017</v>
      </c>
      <c r="G240" s="128" t="s">
        <v>2651</v>
      </c>
      <c r="H240" s="128" t="s">
        <v>202</v>
      </c>
      <c r="I240" s="128" t="s">
        <v>325</v>
      </c>
      <c r="J240" s="128">
        <f>'73511-01'!T$17</f>
        <v>1435180</v>
      </c>
    </row>
    <row r="241" spans="1:10" x14ac:dyDescent="0.3">
      <c r="A241" s="128">
        <v>73511</v>
      </c>
      <c r="B241" s="128" t="s">
        <v>58</v>
      </c>
      <c r="C241" s="128" t="s">
        <v>2585</v>
      </c>
      <c r="D241" s="128">
        <v>2019</v>
      </c>
      <c r="E241" s="128" t="s">
        <v>32</v>
      </c>
      <c r="F241" s="128">
        <v>2017</v>
      </c>
      <c r="G241" s="128" t="s">
        <v>2651</v>
      </c>
      <c r="H241" s="128" t="s">
        <v>202</v>
      </c>
      <c r="I241" s="128" t="s">
        <v>52</v>
      </c>
      <c r="J241" s="128">
        <f>'73511-01'!U$17</f>
        <v>696838131</v>
      </c>
    </row>
    <row r="242" spans="1:10" x14ac:dyDescent="0.3">
      <c r="A242" s="128">
        <v>73511</v>
      </c>
      <c r="B242" s="128" t="s">
        <v>58</v>
      </c>
      <c r="C242" s="128" t="s">
        <v>2585</v>
      </c>
      <c r="D242" s="128">
        <v>2019</v>
      </c>
      <c r="E242" s="128" t="s">
        <v>32</v>
      </c>
      <c r="F242" s="128">
        <v>2018</v>
      </c>
      <c r="G242" s="128" t="s">
        <v>2646</v>
      </c>
      <c r="H242" s="128" t="s">
        <v>202</v>
      </c>
      <c r="I242" s="128" t="s">
        <v>325</v>
      </c>
      <c r="J242" s="128">
        <f>'73511-01'!B$18</f>
        <v>4017117</v>
      </c>
    </row>
    <row r="243" spans="1:10" x14ac:dyDescent="0.3">
      <c r="A243" s="128">
        <v>73511</v>
      </c>
      <c r="B243" s="128" t="s">
        <v>58</v>
      </c>
      <c r="C243" s="128" t="s">
        <v>2585</v>
      </c>
      <c r="D243" s="128">
        <v>2019</v>
      </c>
      <c r="E243" s="128" t="s">
        <v>32</v>
      </c>
      <c r="F243" s="128">
        <v>2018</v>
      </c>
      <c r="G243" s="128" t="s">
        <v>116</v>
      </c>
      <c r="H243" s="128" t="s">
        <v>202</v>
      </c>
      <c r="I243" s="128" t="s">
        <v>325</v>
      </c>
      <c r="J243" s="128">
        <f>'73511-01'!C$18</f>
        <v>3107901</v>
      </c>
    </row>
    <row r="244" spans="1:10" x14ac:dyDescent="0.3">
      <c r="A244" s="128">
        <v>73511</v>
      </c>
      <c r="B244" s="128" t="s">
        <v>58</v>
      </c>
      <c r="C244" s="128" t="s">
        <v>2585</v>
      </c>
      <c r="D244" s="128">
        <v>2019</v>
      </c>
      <c r="E244" s="128" t="s">
        <v>32</v>
      </c>
      <c r="F244" s="128">
        <v>2018</v>
      </c>
      <c r="G244" s="128" t="s">
        <v>116</v>
      </c>
      <c r="H244" s="128" t="s">
        <v>202</v>
      </c>
      <c r="I244" s="128" t="s">
        <v>52</v>
      </c>
      <c r="J244" s="128">
        <f>'73511-01'!D$18</f>
        <v>445575360</v>
      </c>
    </row>
    <row r="245" spans="1:10" x14ac:dyDescent="0.3">
      <c r="A245" s="128">
        <v>73511</v>
      </c>
      <c r="B245" s="128" t="s">
        <v>58</v>
      </c>
      <c r="C245" s="128" t="s">
        <v>2585</v>
      </c>
      <c r="D245" s="128">
        <v>2019</v>
      </c>
      <c r="E245" s="128" t="s">
        <v>32</v>
      </c>
      <c r="F245" s="128">
        <v>2018</v>
      </c>
      <c r="G245" s="128" t="s">
        <v>117</v>
      </c>
      <c r="H245" s="128" t="s">
        <v>202</v>
      </c>
      <c r="I245" s="128" t="s">
        <v>325</v>
      </c>
      <c r="J245" s="128">
        <f>'73511-01'!E$18</f>
        <v>909216</v>
      </c>
    </row>
    <row r="246" spans="1:10" x14ac:dyDescent="0.3">
      <c r="A246" s="128">
        <v>73511</v>
      </c>
      <c r="B246" s="128" t="s">
        <v>58</v>
      </c>
      <c r="C246" s="128" t="s">
        <v>2585</v>
      </c>
      <c r="D246" s="128">
        <v>2019</v>
      </c>
      <c r="E246" s="128" t="s">
        <v>32</v>
      </c>
      <c r="F246" s="128">
        <v>2018</v>
      </c>
      <c r="G246" s="128" t="s">
        <v>117</v>
      </c>
      <c r="H246" s="128" t="s">
        <v>202</v>
      </c>
      <c r="I246" s="128" t="s">
        <v>52</v>
      </c>
      <c r="J246" s="128">
        <f>'73511-01'!F$18</f>
        <v>-101691044</v>
      </c>
    </row>
    <row r="247" spans="1:10" x14ac:dyDescent="0.3">
      <c r="A247" s="128">
        <v>73511</v>
      </c>
      <c r="B247" s="128" t="s">
        <v>58</v>
      </c>
      <c r="C247" s="128" t="s">
        <v>2585</v>
      </c>
      <c r="D247" s="128">
        <v>2019</v>
      </c>
      <c r="E247" s="128" t="s">
        <v>32</v>
      </c>
      <c r="F247" s="128">
        <v>2018</v>
      </c>
      <c r="G247" s="128" t="s">
        <v>118</v>
      </c>
      <c r="H247" s="128" t="s">
        <v>202</v>
      </c>
      <c r="I247" s="128" t="s">
        <v>325</v>
      </c>
      <c r="J247" s="128">
        <f>'73511-01'!G$18</f>
        <v>541786</v>
      </c>
    </row>
    <row r="248" spans="1:10" x14ac:dyDescent="0.3">
      <c r="A248" s="128">
        <v>73511</v>
      </c>
      <c r="B248" s="128" t="s">
        <v>58</v>
      </c>
      <c r="C248" s="128" t="s">
        <v>2585</v>
      </c>
      <c r="D248" s="128">
        <v>2019</v>
      </c>
      <c r="E248" s="128" t="s">
        <v>32</v>
      </c>
      <c r="F248" s="128">
        <v>2018</v>
      </c>
      <c r="G248" s="128" t="s">
        <v>118</v>
      </c>
      <c r="H248" s="128" t="s">
        <v>202</v>
      </c>
      <c r="I248" s="128" t="s">
        <v>52</v>
      </c>
      <c r="J248" s="128">
        <f>'73511-01'!H$18</f>
        <v>30104982</v>
      </c>
    </row>
    <row r="249" spans="1:10" x14ac:dyDescent="0.3">
      <c r="A249" s="128">
        <v>73511</v>
      </c>
      <c r="B249" s="128" t="s">
        <v>58</v>
      </c>
      <c r="C249" s="128" t="s">
        <v>2585</v>
      </c>
      <c r="D249" s="128">
        <v>2019</v>
      </c>
      <c r="E249" s="128" t="s">
        <v>32</v>
      </c>
      <c r="F249" s="128">
        <v>2018</v>
      </c>
      <c r="G249" s="128" t="s">
        <v>120</v>
      </c>
      <c r="H249" s="130" t="s">
        <v>2647</v>
      </c>
      <c r="I249" s="128" t="s">
        <v>325</v>
      </c>
      <c r="J249" s="128">
        <f>'73511-01'!I$18</f>
        <v>557960</v>
      </c>
    </row>
    <row r="250" spans="1:10" x14ac:dyDescent="0.3">
      <c r="A250" s="128">
        <v>73511</v>
      </c>
      <c r="B250" s="128" t="s">
        <v>58</v>
      </c>
      <c r="C250" s="128" t="s">
        <v>2585</v>
      </c>
      <c r="D250" s="128">
        <v>2019</v>
      </c>
      <c r="E250" s="128" t="s">
        <v>32</v>
      </c>
      <c r="F250" s="128">
        <v>2018</v>
      </c>
      <c r="G250" s="128" t="s">
        <v>120</v>
      </c>
      <c r="H250" s="130" t="s">
        <v>2648</v>
      </c>
      <c r="I250" s="128" t="s">
        <v>325</v>
      </c>
      <c r="J250" s="128">
        <f>'73511-01'!J$18</f>
        <v>1021393</v>
      </c>
    </row>
    <row r="251" spans="1:10" x14ac:dyDescent="0.3">
      <c r="A251" s="128">
        <v>73511</v>
      </c>
      <c r="B251" s="128" t="s">
        <v>58</v>
      </c>
      <c r="C251" s="128" t="s">
        <v>2585</v>
      </c>
      <c r="D251" s="128">
        <v>2019</v>
      </c>
      <c r="E251" s="128" t="s">
        <v>32</v>
      </c>
      <c r="F251" s="128">
        <v>2018</v>
      </c>
      <c r="G251" s="128" t="s">
        <v>120</v>
      </c>
      <c r="H251" s="130" t="s">
        <v>2649</v>
      </c>
      <c r="I251" s="128" t="s">
        <v>325</v>
      </c>
      <c r="J251" s="128">
        <f>'73511-01'!K$18</f>
        <v>2437764</v>
      </c>
    </row>
    <row r="252" spans="1:10" x14ac:dyDescent="0.3">
      <c r="A252" s="128">
        <v>73511</v>
      </c>
      <c r="B252" s="128" t="s">
        <v>58</v>
      </c>
      <c r="C252" s="128" t="s">
        <v>2585</v>
      </c>
      <c r="D252" s="128">
        <v>2019</v>
      </c>
      <c r="E252" s="128" t="s">
        <v>32</v>
      </c>
      <c r="F252" s="128">
        <v>2018</v>
      </c>
      <c r="G252" s="128" t="s">
        <v>120</v>
      </c>
      <c r="H252" s="130" t="s">
        <v>202</v>
      </c>
      <c r="I252" s="128" t="s">
        <v>52</v>
      </c>
      <c r="J252" s="128">
        <f>'73511-01'!L$18</f>
        <v>342442944</v>
      </c>
    </row>
    <row r="253" spans="1:10" x14ac:dyDescent="0.3">
      <c r="A253" s="128">
        <v>73511</v>
      </c>
      <c r="B253" s="128" t="s">
        <v>58</v>
      </c>
      <c r="C253" s="128" t="s">
        <v>2585</v>
      </c>
      <c r="D253" s="128">
        <v>2019</v>
      </c>
      <c r="E253" s="128" t="s">
        <v>32</v>
      </c>
      <c r="F253" s="128">
        <v>2018</v>
      </c>
      <c r="G253" s="128" t="s">
        <v>120</v>
      </c>
      <c r="H253" s="130" t="s">
        <v>2648</v>
      </c>
      <c r="I253" s="128" t="s">
        <v>52</v>
      </c>
      <c r="J253" s="128">
        <f>'73511-01'!M$18</f>
        <v>-76814728</v>
      </c>
    </row>
    <row r="254" spans="1:10" x14ac:dyDescent="0.3">
      <c r="A254" s="128">
        <v>73511</v>
      </c>
      <c r="B254" s="128" t="s">
        <v>58</v>
      </c>
      <c r="C254" s="128" t="s">
        <v>2585</v>
      </c>
      <c r="D254" s="128">
        <v>2019</v>
      </c>
      <c r="E254" s="128" t="s">
        <v>32</v>
      </c>
      <c r="F254" s="128">
        <v>2018</v>
      </c>
      <c r="G254" s="128" t="s">
        <v>120</v>
      </c>
      <c r="H254" s="130" t="s">
        <v>2649</v>
      </c>
      <c r="I254" s="128" t="s">
        <v>52</v>
      </c>
      <c r="J254" s="128">
        <f>'73511-01'!N$18</f>
        <v>419257672</v>
      </c>
    </row>
    <row r="255" spans="1:10" x14ac:dyDescent="0.3">
      <c r="A255" s="128">
        <v>73511</v>
      </c>
      <c r="B255" s="128" t="s">
        <v>58</v>
      </c>
      <c r="C255" s="128" t="s">
        <v>2585</v>
      </c>
      <c r="D255" s="128">
        <v>2019</v>
      </c>
      <c r="E255" s="128" t="s">
        <v>32</v>
      </c>
      <c r="F255" s="128">
        <v>2018</v>
      </c>
      <c r="G255" s="130" t="s">
        <v>121</v>
      </c>
      <c r="H255" s="128" t="s">
        <v>202</v>
      </c>
      <c r="I255" s="128" t="s">
        <v>325</v>
      </c>
      <c r="J255" s="128">
        <f>'73511-01'!O$18</f>
        <v>2010221</v>
      </c>
    </row>
    <row r="256" spans="1:10" x14ac:dyDescent="0.3">
      <c r="A256" s="128">
        <v>73511</v>
      </c>
      <c r="B256" s="128" t="s">
        <v>58</v>
      </c>
      <c r="C256" s="128" t="s">
        <v>2585</v>
      </c>
      <c r="D256" s="128">
        <v>2019</v>
      </c>
      <c r="E256" s="128" t="s">
        <v>32</v>
      </c>
      <c r="F256" s="128">
        <v>2018</v>
      </c>
      <c r="G256" s="130" t="s">
        <v>121</v>
      </c>
      <c r="H256" s="128" t="s">
        <v>202</v>
      </c>
      <c r="I256" s="128" t="s">
        <v>52</v>
      </c>
      <c r="J256" s="128">
        <f>'73511-01'!P$18</f>
        <v>36546478</v>
      </c>
    </row>
    <row r="257" spans="1:10" x14ac:dyDescent="0.3">
      <c r="A257" s="128">
        <v>73511</v>
      </c>
      <c r="B257" s="128" t="s">
        <v>58</v>
      </c>
      <c r="C257" s="128" t="s">
        <v>2585</v>
      </c>
      <c r="D257" s="128">
        <v>2019</v>
      </c>
      <c r="E257" s="128" t="s">
        <v>32</v>
      </c>
      <c r="F257" s="128">
        <v>2018</v>
      </c>
      <c r="G257" s="130" t="s">
        <v>124</v>
      </c>
      <c r="H257" s="130" t="s">
        <v>2650</v>
      </c>
      <c r="I257" s="128" t="s">
        <v>325</v>
      </c>
      <c r="J257" s="128">
        <f>'73511-01'!Q$18</f>
        <v>2449966</v>
      </c>
    </row>
    <row r="258" spans="1:10" x14ac:dyDescent="0.3">
      <c r="A258" s="128">
        <v>73511</v>
      </c>
      <c r="B258" s="128" t="s">
        <v>58</v>
      </c>
      <c r="C258" s="128" t="s">
        <v>2585</v>
      </c>
      <c r="D258" s="128">
        <v>2019</v>
      </c>
      <c r="E258" s="128" t="s">
        <v>32</v>
      </c>
      <c r="F258" s="128">
        <v>2018</v>
      </c>
      <c r="G258" s="130" t="s">
        <v>124</v>
      </c>
      <c r="H258" s="130" t="s">
        <v>2649</v>
      </c>
      <c r="I258" s="128" t="s">
        <v>325</v>
      </c>
      <c r="J258" s="128">
        <f>'73511-01'!R$18</f>
        <v>1567151</v>
      </c>
    </row>
    <row r="259" spans="1:10" x14ac:dyDescent="0.3">
      <c r="A259" s="128">
        <v>73511</v>
      </c>
      <c r="B259" s="128" t="s">
        <v>58</v>
      </c>
      <c r="C259" s="128" t="s">
        <v>2585</v>
      </c>
      <c r="D259" s="128">
        <v>2019</v>
      </c>
      <c r="E259" s="128" t="s">
        <v>32</v>
      </c>
      <c r="F259" s="128">
        <v>2018</v>
      </c>
      <c r="G259" s="130" t="s">
        <v>124</v>
      </c>
      <c r="H259" s="130" t="s">
        <v>2649</v>
      </c>
      <c r="I259" s="128" t="s">
        <v>52</v>
      </c>
      <c r="J259" s="128">
        <f>'73511-01'!S$18</f>
        <v>13394040</v>
      </c>
    </row>
    <row r="260" spans="1:10" x14ac:dyDescent="0.3">
      <c r="A260" s="128">
        <v>73511</v>
      </c>
      <c r="B260" s="128" t="s">
        <v>58</v>
      </c>
      <c r="C260" s="128" t="s">
        <v>2585</v>
      </c>
      <c r="D260" s="128">
        <v>2019</v>
      </c>
      <c r="E260" s="128" t="s">
        <v>32</v>
      </c>
      <c r="F260" s="128">
        <v>2018</v>
      </c>
      <c r="G260" s="128" t="s">
        <v>2651</v>
      </c>
      <c r="H260" s="128" t="s">
        <v>202</v>
      </c>
      <c r="I260" s="128" t="s">
        <v>325</v>
      </c>
      <c r="J260" s="128">
        <f>'73511-01'!T$18</f>
        <v>1458036</v>
      </c>
    </row>
    <row r="261" spans="1:10" x14ac:dyDescent="0.3">
      <c r="A261" s="128">
        <v>73511</v>
      </c>
      <c r="B261" s="128" t="s">
        <v>58</v>
      </c>
      <c r="C261" s="128" t="s">
        <v>2585</v>
      </c>
      <c r="D261" s="128">
        <v>2019</v>
      </c>
      <c r="E261" s="128" t="s">
        <v>32</v>
      </c>
      <c r="F261" s="128">
        <v>2018</v>
      </c>
      <c r="G261" s="128" t="s">
        <v>2651</v>
      </c>
      <c r="H261" s="128" t="s">
        <v>202</v>
      </c>
      <c r="I261" s="128" t="s">
        <v>52</v>
      </c>
      <c r="J261" s="128">
        <f>'73511-01'!U$18</f>
        <v>714508989</v>
      </c>
    </row>
    <row r="262" spans="1:10" x14ac:dyDescent="0.3">
      <c r="A262" s="128">
        <v>73511</v>
      </c>
      <c r="B262" s="128" t="s">
        <v>58</v>
      </c>
      <c r="C262" s="128" t="s">
        <v>2585</v>
      </c>
      <c r="D262" s="128">
        <v>2019</v>
      </c>
      <c r="E262" s="128" t="s">
        <v>32</v>
      </c>
      <c r="F262" s="128">
        <v>2019</v>
      </c>
      <c r="G262" s="128" t="s">
        <v>2646</v>
      </c>
      <c r="H262" s="128" t="s">
        <v>202</v>
      </c>
      <c r="I262" s="128" t="s">
        <v>325</v>
      </c>
      <c r="J262" s="128">
        <f>'73511-01'!B$19</f>
        <v>4065409</v>
      </c>
    </row>
    <row r="263" spans="1:10" x14ac:dyDescent="0.3">
      <c r="A263" s="128">
        <v>73511</v>
      </c>
      <c r="B263" s="128" t="s">
        <v>58</v>
      </c>
      <c r="C263" s="128" t="s">
        <v>2585</v>
      </c>
      <c r="D263" s="128">
        <v>2019</v>
      </c>
      <c r="E263" s="128" t="s">
        <v>32</v>
      </c>
      <c r="F263" s="128">
        <v>2019</v>
      </c>
      <c r="G263" s="128" t="s">
        <v>116</v>
      </c>
      <c r="H263" s="128" t="s">
        <v>202</v>
      </c>
      <c r="I263" s="128" t="s">
        <v>325</v>
      </c>
      <c r="J263" s="128">
        <f>'73511-01'!C$19</f>
        <v>3140496</v>
      </c>
    </row>
    <row r="264" spans="1:10" x14ac:dyDescent="0.3">
      <c r="A264" s="128">
        <v>73511</v>
      </c>
      <c r="B264" s="128" t="s">
        <v>58</v>
      </c>
      <c r="C264" s="128" t="s">
        <v>2585</v>
      </c>
      <c r="D264" s="128">
        <v>2019</v>
      </c>
      <c r="E264" s="128" t="s">
        <v>32</v>
      </c>
      <c r="F264" s="128">
        <v>2019</v>
      </c>
      <c r="G264" s="128" t="s">
        <v>116</v>
      </c>
      <c r="H264" s="128" t="s">
        <v>202</v>
      </c>
      <c r="I264" s="128" t="s">
        <v>52</v>
      </c>
      <c r="J264" s="128">
        <f>'73511-01'!D$19</f>
        <v>456003182</v>
      </c>
    </row>
    <row r="265" spans="1:10" x14ac:dyDescent="0.3">
      <c r="A265" s="128">
        <v>73511</v>
      </c>
      <c r="B265" s="128" t="s">
        <v>58</v>
      </c>
      <c r="C265" s="128" t="s">
        <v>2585</v>
      </c>
      <c r="D265" s="128">
        <v>2019</v>
      </c>
      <c r="E265" s="128" t="s">
        <v>32</v>
      </c>
      <c r="F265" s="128">
        <v>2019</v>
      </c>
      <c r="G265" s="128" t="s">
        <v>117</v>
      </c>
      <c r="H265" s="128" t="s">
        <v>202</v>
      </c>
      <c r="I265" s="128" t="s">
        <v>325</v>
      </c>
      <c r="J265" s="128">
        <f>'73511-01'!E$19</f>
        <v>924913</v>
      </c>
    </row>
    <row r="266" spans="1:10" x14ac:dyDescent="0.3">
      <c r="A266" s="128">
        <v>73511</v>
      </c>
      <c r="B266" s="128" t="s">
        <v>58</v>
      </c>
      <c r="C266" s="128" t="s">
        <v>2585</v>
      </c>
      <c r="D266" s="128">
        <v>2019</v>
      </c>
      <c r="E266" s="128" t="s">
        <v>32</v>
      </c>
      <c r="F266" s="128">
        <v>2019</v>
      </c>
      <c r="G266" s="128" t="s">
        <v>117</v>
      </c>
      <c r="H266" s="128" t="s">
        <v>202</v>
      </c>
      <c r="I266" s="128" t="s">
        <v>52</v>
      </c>
      <c r="J266" s="128">
        <f>'73511-01'!F$19</f>
        <v>-111195073</v>
      </c>
    </row>
    <row r="267" spans="1:10" x14ac:dyDescent="0.3">
      <c r="A267" s="128">
        <v>73511</v>
      </c>
      <c r="B267" s="128" t="s">
        <v>58</v>
      </c>
      <c r="C267" s="128" t="s">
        <v>2585</v>
      </c>
      <c r="D267" s="128">
        <v>2019</v>
      </c>
      <c r="E267" s="128" t="s">
        <v>32</v>
      </c>
      <c r="F267" s="128">
        <v>2019</v>
      </c>
      <c r="G267" s="128" t="s">
        <v>118</v>
      </c>
      <c r="H267" s="128" t="s">
        <v>202</v>
      </c>
      <c r="I267" s="128" t="s">
        <v>325</v>
      </c>
      <c r="J267" s="128">
        <f>'73511-01'!G$19</f>
        <v>542543</v>
      </c>
    </row>
    <row r="268" spans="1:10" x14ac:dyDescent="0.3">
      <c r="A268" s="128">
        <v>73511</v>
      </c>
      <c r="B268" s="128" t="s">
        <v>58</v>
      </c>
      <c r="C268" s="128" t="s">
        <v>2585</v>
      </c>
      <c r="D268" s="128">
        <v>2019</v>
      </c>
      <c r="E268" s="128" t="s">
        <v>32</v>
      </c>
      <c r="F268" s="128">
        <v>2019</v>
      </c>
      <c r="G268" s="128" t="s">
        <v>118</v>
      </c>
      <c r="H268" s="128" t="s">
        <v>202</v>
      </c>
      <c r="I268" s="128" t="s">
        <v>52</v>
      </c>
      <c r="J268" s="128">
        <f>'73511-01'!H$19</f>
        <v>30560468</v>
      </c>
    </row>
    <row r="269" spans="1:10" x14ac:dyDescent="0.3">
      <c r="A269" s="128">
        <v>73511</v>
      </c>
      <c r="B269" s="128" t="s">
        <v>58</v>
      </c>
      <c r="C269" s="128" t="s">
        <v>2585</v>
      </c>
      <c r="D269" s="128">
        <v>2019</v>
      </c>
      <c r="E269" s="128" t="s">
        <v>32</v>
      </c>
      <c r="F269" s="128">
        <v>2019</v>
      </c>
      <c r="G269" s="128" t="s">
        <v>120</v>
      </c>
      <c r="H269" s="130" t="s">
        <v>2647</v>
      </c>
      <c r="I269" s="128" t="s">
        <v>325</v>
      </c>
      <c r="J269" s="128">
        <f>'73511-01'!I$19</f>
        <v>557522</v>
      </c>
    </row>
    <row r="270" spans="1:10" x14ac:dyDescent="0.3">
      <c r="A270" s="128">
        <v>73511</v>
      </c>
      <c r="B270" s="128" t="s">
        <v>58</v>
      </c>
      <c r="C270" s="128" t="s">
        <v>2585</v>
      </c>
      <c r="D270" s="128">
        <v>2019</v>
      </c>
      <c r="E270" s="128" t="s">
        <v>32</v>
      </c>
      <c r="F270" s="128">
        <v>2019</v>
      </c>
      <c r="G270" s="128" t="s">
        <v>120</v>
      </c>
      <c r="H270" s="130" t="s">
        <v>2648</v>
      </c>
      <c r="I270" s="128" t="s">
        <v>325</v>
      </c>
      <c r="J270" s="128">
        <f>'73511-01'!J$19</f>
        <v>1039439</v>
      </c>
    </row>
    <row r="271" spans="1:10" x14ac:dyDescent="0.3">
      <c r="A271" s="128">
        <v>73511</v>
      </c>
      <c r="B271" s="128" t="s">
        <v>58</v>
      </c>
      <c r="C271" s="128" t="s">
        <v>2585</v>
      </c>
      <c r="D271" s="128">
        <v>2019</v>
      </c>
      <c r="E271" s="128" t="s">
        <v>32</v>
      </c>
      <c r="F271" s="128">
        <v>2019</v>
      </c>
      <c r="G271" s="128" t="s">
        <v>120</v>
      </c>
      <c r="H271" s="130" t="s">
        <v>2649</v>
      </c>
      <c r="I271" s="128" t="s">
        <v>325</v>
      </c>
      <c r="J271" s="128">
        <f>'73511-01'!K$19</f>
        <v>2468448</v>
      </c>
    </row>
    <row r="272" spans="1:10" x14ac:dyDescent="0.3">
      <c r="A272" s="128">
        <v>73511</v>
      </c>
      <c r="B272" s="128" t="s">
        <v>58</v>
      </c>
      <c r="C272" s="128" t="s">
        <v>2585</v>
      </c>
      <c r="D272" s="128">
        <v>2019</v>
      </c>
      <c r="E272" s="128" t="s">
        <v>32</v>
      </c>
      <c r="F272" s="128">
        <v>2019</v>
      </c>
      <c r="G272" s="128" t="s">
        <v>120</v>
      </c>
      <c r="H272" s="130" t="s">
        <v>202</v>
      </c>
      <c r="I272" s="128" t="s">
        <v>52</v>
      </c>
      <c r="J272" s="128">
        <f>'73511-01'!L$19</f>
        <v>323972019</v>
      </c>
    </row>
    <row r="273" spans="1:10" x14ac:dyDescent="0.3">
      <c r="A273" s="128">
        <v>73511</v>
      </c>
      <c r="B273" s="128" t="s">
        <v>58</v>
      </c>
      <c r="C273" s="128" t="s">
        <v>2585</v>
      </c>
      <c r="D273" s="128">
        <v>2019</v>
      </c>
      <c r="E273" s="128" t="s">
        <v>32</v>
      </c>
      <c r="F273" s="128">
        <v>2019</v>
      </c>
      <c r="G273" s="128" t="s">
        <v>120</v>
      </c>
      <c r="H273" s="130" t="s">
        <v>2648</v>
      </c>
      <c r="I273" s="128" t="s">
        <v>52</v>
      </c>
      <c r="J273" s="128">
        <f>'73511-01'!M$19</f>
        <v>-91439998</v>
      </c>
    </row>
    <row r="274" spans="1:10" x14ac:dyDescent="0.3">
      <c r="A274" s="128">
        <v>73511</v>
      </c>
      <c r="B274" s="128" t="s">
        <v>58</v>
      </c>
      <c r="C274" s="128" t="s">
        <v>2585</v>
      </c>
      <c r="D274" s="128">
        <v>2019</v>
      </c>
      <c r="E274" s="128" t="s">
        <v>32</v>
      </c>
      <c r="F274" s="128">
        <v>2019</v>
      </c>
      <c r="G274" s="128" t="s">
        <v>120</v>
      </c>
      <c r="H274" s="130" t="s">
        <v>2649</v>
      </c>
      <c r="I274" s="128" t="s">
        <v>52</v>
      </c>
      <c r="J274" s="128">
        <f>'73511-01'!N$19</f>
        <v>415412017</v>
      </c>
    </row>
    <row r="275" spans="1:10" x14ac:dyDescent="0.3">
      <c r="A275" s="128">
        <v>73511</v>
      </c>
      <c r="B275" s="128" t="s">
        <v>58</v>
      </c>
      <c r="C275" s="128" t="s">
        <v>2585</v>
      </c>
      <c r="D275" s="128">
        <v>2019</v>
      </c>
      <c r="E275" s="128" t="s">
        <v>32</v>
      </c>
      <c r="F275" s="128">
        <v>2019</v>
      </c>
      <c r="G275" s="130" t="s">
        <v>121</v>
      </c>
      <c r="H275" s="128" t="s">
        <v>202</v>
      </c>
      <c r="I275" s="128" t="s">
        <v>325</v>
      </c>
      <c r="J275" s="128">
        <f>'73511-01'!O$19</f>
        <v>2028102</v>
      </c>
    </row>
    <row r="276" spans="1:10" x14ac:dyDescent="0.3">
      <c r="A276" s="128">
        <v>73511</v>
      </c>
      <c r="B276" s="128" t="s">
        <v>58</v>
      </c>
      <c r="C276" s="128" t="s">
        <v>2585</v>
      </c>
      <c r="D276" s="128">
        <v>2019</v>
      </c>
      <c r="E276" s="128" t="s">
        <v>32</v>
      </c>
      <c r="F276" s="128">
        <v>2019</v>
      </c>
      <c r="G276" s="130" t="s">
        <v>121</v>
      </c>
      <c r="H276" s="128" t="s">
        <v>202</v>
      </c>
      <c r="I276" s="128" t="s">
        <v>52</v>
      </c>
      <c r="J276" s="128">
        <f>'73511-01'!P$19</f>
        <v>36946154</v>
      </c>
    </row>
    <row r="277" spans="1:10" x14ac:dyDescent="0.3">
      <c r="A277" s="128">
        <v>73511</v>
      </c>
      <c r="B277" s="128" t="s">
        <v>58</v>
      </c>
      <c r="C277" s="128" t="s">
        <v>2585</v>
      </c>
      <c r="D277" s="128">
        <v>2019</v>
      </c>
      <c r="E277" s="128" t="s">
        <v>32</v>
      </c>
      <c r="F277" s="128">
        <v>2019</v>
      </c>
      <c r="G277" s="130" t="s">
        <v>124</v>
      </c>
      <c r="H277" s="130" t="s">
        <v>2650</v>
      </c>
      <c r="I277" s="128" t="s">
        <v>325</v>
      </c>
      <c r="J277" s="128">
        <f>'73511-01'!Q$19</f>
        <v>2466266</v>
      </c>
    </row>
    <row r="278" spans="1:10" x14ac:dyDescent="0.3">
      <c r="A278" s="128">
        <v>73511</v>
      </c>
      <c r="B278" s="128" t="s">
        <v>58</v>
      </c>
      <c r="C278" s="128" t="s">
        <v>2585</v>
      </c>
      <c r="D278" s="128">
        <v>2019</v>
      </c>
      <c r="E278" s="128" t="s">
        <v>32</v>
      </c>
      <c r="F278" s="128">
        <v>2019</v>
      </c>
      <c r="G278" s="130" t="s">
        <v>124</v>
      </c>
      <c r="H278" s="130" t="s">
        <v>2649</v>
      </c>
      <c r="I278" s="128" t="s">
        <v>325</v>
      </c>
      <c r="J278" s="128">
        <f>'73511-01'!R$19</f>
        <v>1599143</v>
      </c>
    </row>
    <row r="279" spans="1:10" x14ac:dyDescent="0.3">
      <c r="A279" s="128">
        <v>73511</v>
      </c>
      <c r="B279" s="128" t="s">
        <v>58</v>
      </c>
      <c r="C279" s="128" t="s">
        <v>2585</v>
      </c>
      <c r="D279" s="128">
        <v>2019</v>
      </c>
      <c r="E279" s="128" t="s">
        <v>32</v>
      </c>
      <c r="F279" s="128">
        <v>2019</v>
      </c>
      <c r="G279" s="130" t="s">
        <v>124</v>
      </c>
      <c r="H279" s="130" t="s">
        <v>2649</v>
      </c>
      <c r="I279" s="128" t="s">
        <v>52</v>
      </c>
      <c r="J279" s="128">
        <f>'73511-01'!S$19</f>
        <v>13245213</v>
      </c>
    </row>
    <row r="280" spans="1:10" x14ac:dyDescent="0.3">
      <c r="A280" s="128">
        <v>73511</v>
      </c>
      <c r="B280" s="128" t="s">
        <v>58</v>
      </c>
      <c r="C280" s="128" t="s">
        <v>2585</v>
      </c>
      <c r="D280" s="128">
        <v>2019</v>
      </c>
      <c r="E280" s="128" t="s">
        <v>32</v>
      </c>
      <c r="F280" s="128">
        <v>2019</v>
      </c>
      <c r="G280" s="128" t="s">
        <v>2651</v>
      </c>
      <c r="H280" s="128" t="s">
        <v>202</v>
      </c>
      <c r="I280" s="128" t="s">
        <v>325</v>
      </c>
      <c r="J280" s="128">
        <f>'73511-01'!T$19</f>
        <v>1472856</v>
      </c>
    </row>
    <row r="281" spans="1:10" x14ac:dyDescent="0.3">
      <c r="A281" s="128">
        <v>73511</v>
      </c>
      <c r="B281" s="128" t="s">
        <v>58</v>
      </c>
      <c r="C281" s="128" t="s">
        <v>2585</v>
      </c>
      <c r="D281" s="128">
        <v>2019</v>
      </c>
      <c r="E281" s="128" t="s">
        <v>32</v>
      </c>
      <c r="F281" s="128">
        <v>2019</v>
      </c>
      <c r="G281" s="128" t="s">
        <v>2651</v>
      </c>
      <c r="H281" s="128" t="s">
        <v>202</v>
      </c>
      <c r="I281" s="128" t="s">
        <v>52</v>
      </c>
      <c r="J281" s="128">
        <f>'73511-01'!U$19</f>
        <v>740407911</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I541"/>
  <sheetViews>
    <sheetView workbookViewId="0"/>
  </sheetViews>
  <sheetFormatPr baseColWidth="10" defaultRowHeight="14.4" x14ac:dyDescent="0.3"/>
  <cols>
    <col min="1" max="4" width="13.44140625" customWidth="1"/>
    <col min="5" max="5" width="15" bestFit="1" customWidth="1"/>
    <col min="6" max="6" width="21.33203125" bestFit="1" customWidth="1"/>
    <col min="7" max="7" width="15" bestFit="1" customWidth="1"/>
    <col min="8" max="9" width="13.44140625" customWidth="1"/>
  </cols>
  <sheetData>
    <row r="1" spans="1:9" x14ac:dyDescent="0.3">
      <c r="A1" s="127" t="s">
        <v>2637</v>
      </c>
      <c r="B1" s="128" t="s">
        <v>2638</v>
      </c>
      <c r="C1" s="128" t="s">
        <v>2639</v>
      </c>
      <c r="D1" s="128" t="s">
        <v>2640</v>
      </c>
      <c r="E1" s="128" t="s">
        <v>2641</v>
      </c>
      <c r="F1" s="128" t="s">
        <v>2642</v>
      </c>
      <c r="G1" s="128" t="s">
        <v>2643</v>
      </c>
      <c r="H1" s="128" t="s">
        <v>2644</v>
      </c>
      <c r="I1" s="129" t="s">
        <v>2645</v>
      </c>
    </row>
    <row r="2" spans="1:9" x14ac:dyDescent="0.3">
      <c r="A2" s="128">
        <v>73511</v>
      </c>
      <c r="B2" s="128" t="s">
        <v>58</v>
      </c>
      <c r="C2" s="128" t="s">
        <v>2586</v>
      </c>
      <c r="D2" s="128" t="s">
        <v>32</v>
      </c>
      <c r="E2" s="128" t="str">
        <f>'73511-02'!A$7</f>
        <v xml:space="preserve">Gewinn aus Gewerbebetrieb </v>
      </c>
      <c r="F2" s="130">
        <v>2017</v>
      </c>
      <c r="G2" s="130" t="s">
        <v>202</v>
      </c>
      <c r="H2" s="128" t="s">
        <v>325</v>
      </c>
      <c r="I2" s="128">
        <f>'73511-02'!B$7</f>
        <v>3061140</v>
      </c>
    </row>
    <row r="3" spans="1:9" x14ac:dyDescent="0.3">
      <c r="A3" s="128">
        <v>73511</v>
      </c>
      <c r="B3" s="128" t="s">
        <v>58</v>
      </c>
      <c r="C3" s="128" t="s">
        <v>2586</v>
      </c>
      <c r="D3" s="128" t="s">
        <v>32</v>
      </c>
      <c r="E3" s="128" t="str">
        <f>'73511-02'!A$7</f>
        <v xml:space="preserve">Gewinn aus Gewerbebetrieb </v>
      </c>
      <c r="F3" s="130">
        <v>2017</v>
      </c>
      <c r="G3" s="130" t="s">
        <v>202</v>
      </c>
      <c r="H3" s="128" t="s">
        <v>52</v>
      </c>
      <c r="I3" s="128">
        <f>'73511-02'!C$7</f>
        <v>433131409</v>
      </c>
    </row>
    <row r="4" spans="1:9" x14ac:dyDescent="0.3">
      <c r="A4" s="128">
        <v>73511</v>
      </c>
      <c r="B4" s="128" t="s">
        <v>58</v>
      </c>
      <c r="C4" s="128" t="s">
        <v>2654</v>
      </c>
      <c r="D4" s="128" t="s">
        <v>32</v>
      </c>
      <c r="E4" s="128" t="str">
        <f>'73511-02'!A$7</f>
        <v xml:space="preserve">Gewinn aus Gewerbebetrieb </v>
      </c>
      <c r="F4" s="130">
        <v>2018</v>
      </c>
      <c r="G4" s="130" t="s">
        <v>202</v>
      </c>
      <c r="H4" s="128" t="s">
        <v>325</v>
      </c>
      <c r="I4" s="128">
        <f>'73511-02'!D$7</f>
        <v>3107901</v>
      </c>
    </row>
    <row r="5" spans="1:9" x14ac:dyDescent="0.3">
      <c r="A5" s="128">
        <v>73511</v>
      </c>
      <c r="B5" s="128" t="s">
        <v>58</v>
      </c>
      <c r="C5" s="128" t="s">
        <v>2655</v>
      </c>
      <c r="D5" s="128" t="s">
        <v>32</v>
      </c>
      <c r="E5" s="128" t="str">
        <f>'73511-02'!A$7</f>
        <v xml:space="preserve">Gewinn aus Gewerbebetrieb </v>
      </c>
      <c r="F5" s="130">
        <v>2018</v>
      </c>
      <c r="G5" s="130" t="s">
        <v>202</v>
      </c>
      <c r="H5" s="128" t="s">
        <v>52</v>
      </c>
      <c r="I5" s="128">
        <f>'73511-02'!E$7</f>
        <v>445575360</v>
      </c>
    </row>
    <row r="6" spans="1:9" x14ac:dyDescent="0.3">
      <c r="A6" s="128">
        <v>73511</v>
      </c>
      <c r="B6" s="128" t="s">
        <v>58</v>
      </c>
      <c r="C6" s="128" t="s">
        <v>2656</v>
      </c>
      <c r="D6" s="128" t="s">
        <v>32</v>
      </c>
      <c r="E6" s="128" t="str">
        <f>'73511-02'!A$7</f>
        <v xml:space="preserve">Gewinn aus Gewerbebetrieb </v>
      </c>
      <c r="F6" s="130">
        <v>2019</v>
      </c>
      <c r="G6" s="130" t="s">
        <v>202</v>
      </c>
      <c r="H6" s="128" t="s">
        <v>325</v>
      </c>
      <c r="I6" s="128">
        <f>'73511-02'!F$7</f>
        <v>3140496</v>
      </c>
    </row>
    <row r="7" spans="1:9" x14ac:dyDescent="0.3">
      <c r="A7" s="128">
        <v>73511</v>
      </c>
      <c r="B7" s="128" t="s">
        <v>58</v>
      </c>
      <c r="C7" s="128" t="s">
        <v>2657</v>
      </c>
      <c r="D7" s="128" t="s">
        <v>32</v>
      </c>
      <c r="E7" s="128" t="str">
        <f>'73511-02'!A$7</f>
        <v xml:space="preserve">Gewinn aus Gewerbebetrieb </v>
      </c>
      <c r="F7" s="130">
        <v>2019</v>
      </c>
      <c r="G7" s="130" t="s">
        <v>202</v>
      </c>
      <c r="H7" s="128" t="s">
        <v>52</v>
      </c>
      <c r="I7" s="128">
        <f>'73511-02'!G$7</f>
        <v>456003182</v>
      </c>
    </row>
    <row r="8" spans="1:9" x14ac:dyDescent="0.3">
      <c r="A8" s="128">
        <v>73511</v>
      </c>
      <c r="B8" s="128" t="s">
        <v>58</v>
      </c>
      <c r="C8" s="128" t="s">
        <v>2658</v>
      </c>
      <c r="D8" s="128" t="s">
        <v>32</v>
      </c>
      <c r="E8" s="128" t="str">
        <f>'73511-02'!A$7</f>
        <v xml:space="preserve">Gewinn aus Gewerbebetrieb </v>
      </c>
      <c r="F8" s="132" t="s">
        <v>2652</v>
      </c>
      <c r="G8" s="130" t="s">
        <v>202</v>
      </c>
      <c r="H8" s="128" t="s">
        <v>325</v>
      </c>
      <c r="I8" s="128">
        <f>'73511-02'!H$7</f>
        <v>1.5275681608812448</v>
      </c>
    </row>
    <row r="9" spans="1:9" x14ac:dyDescent="0.3">
      <c r="A9" s="128">
        <v>73511</v>
      </c>
      <c r="B9" s="128" t="s">
        <v>58</v>
      </c>
      <c r="C9" s="128" t="s">
        <v>2659</v>
      </c>
      <c r="D9" s="128" t="s">
        <v>32</v>
      </c>
      <c r="E9" s="128" t="str">
        <f>'73511-02'!A$7</f>
        <v xml:space="preserve">Gewinn aus Gewerbebetrieb </v>
      </c>
      <c r="F9" s="132" t="s">
        <v>2652</v>
      </c>
      <c r="G9" s="130" t="s">
        <v>202</v>
      </c>
      <c r="H9" s="128" t="s">
        <v>52</v>
      </c>
      <c r="I9" s="128">
        <f>'73511-02'!I$7</f>
        <v>2.8730197675412654</v>
      </c>
    </row>
    <row r="10" spans="1:9" x14ac:dyDescent="0.3">
      <c r="A10" s="128">
        <v>73511</v>
      </c>
      <c r="B10" s="128" t="s">
        <v>58</v>
      </c>
      <c r="C10" s="128" t="s">
        <v>2660</v>
      </c>
      <c r="D10" s="128" t="s">
        <v>32</v>
      </c>
      <c r="E10" s="128" t="str">
        <f>'73511-02'!A$7</f>
        <v xml:space="preserve">Gewinn aus Gewerbebetrieb </v>
      </c>
      <c r="F10" s="132" t="s">
        <v>2653</v>
      </c>
      <c r="G10" s="130" t="s">
        <v>202</v>
      </c>
      <c r="H10" s="128" t="s">
        <v>325</v>
      </c>
      <c r="I10" s="128">
        <f>'73511-02'!J$7</f>
        <v>1.0487785807849122</v>
      </c>
    </row>
    <row r="11" spans="1:9" x14ac:dyDescent="0.3">
      <c r="A11" s="128">
        <v>73511</v>
      </c>
      <c r="B11" s="128" t="s">
        <v>58</v>
      </c>
      <c r="C11" s="128" t="s">
        <v>2661</v>
      </c>
      <c r="D11" s="128" t="s">
        <v>32</v>
      </c>
      <c r="E11" s="128" t="str">
        <f>'73511-02'!A$7</f>
        <v xml:space="preserve">Gewinn aus Gewerbebetrieb </v>
      </c>
      <c r="F11" s="132" t="s">
        <v>2653</v>
      </c>
      <c r="G11" s="130" t="s">
        <v>202</v>
      </c>
      <c r="H11" s="128" t="s">
        <v>52</v>
      </c>
      <c r="I11" s="128">
        <f>'73511-02'!K$7</f>
        <v>2.3403049037541024</v>
      </c>
    </row>
    <row r="12" spans="1:9" x14ac:dyDescent="0.3">
      <c r="A12" s="128">
        <v>73511</v>
      </c>
      <c r="B12" s="128" t="s">
        <v>58</v>
      </c>
      <c r="C12" s="128" t="s">
        <v>2586</v>
      </c>
      <c r="D12" s="128" t="s">
        <v>32</v>
      </c>
      <c r="E12" s="128" t="str">
        <f>'73511-02'!A$8</f>
        <v xml:space="preserve">Verlust aus Gewerbebetrieb </v>
      </c>
      <c r="F12" s="130">
        <v>2017</v>
      </c>
      <c r="G12" s="130" t="s">
        <v>202</v>
      </c>
      <c r="H12" s="128" t="s">
        <v>325</v>
      </c>
      <c r="I12" s="128">
        <f>'73511-02'!B$8</f>
        <v>887993</v>
      </c>
    </row>
    <row r="13" spans="1:9" x14ac:dyDescent="0.3">
      <c r="A13" s="128">
        <v>73511</v>
      </c>
      <c r="B13" s="128" t="s">
        <v>58</v>
      </c>
      <c r="C13" s="128" t="s">
        <v>2586</v>
      </c>
      <c r="D13" s="128" t="s">
        <v>32</v>
      </c>
      <c r="E13" s="128" t="str">
        <f>'73511-02'!A$8</f>
        <v xml:space="preserve">Verlust aus Gewerbebetrieb </v>
      </c>
      <c r="F13" s="130">
        <v>2017</v>
      </c>
      <c r="G13" s="130" t="s">
        <v>202</v>
      </c>
      <c r="H13" s="128" t="s">
        <v>52</v>
      </c>
      <c r="I13" s="128">
        <f>'73511-02'!C$8</f>
        <v>-99274049</v>
      </c>
    </row>
    <row r="14" spans="1:9" x14ac:dyDescent="0.3">
      <c r="A14" s="128">
        <v>73511</v>
      </c>
      <c r="B14" s="128" t="s">
        <v>58</v>
      </c>
      <c r="C14" s="128" t="s">
        <v>2654</v>
      </c>
      <c r="D14" s="128" t="s">
        <v>32</v>
      </c>
      <c r="E14" s="128" t="str">
        <f>'73511-02'!A$8</f>
        <v xml:space="preserve">Verlust aus Gewerbebetrieb </v>
      </c>
      <c r="F14" s="130">
        <v>2018</v>
      </c>
      <c r="G14" s="130" t="s">
        <v>202</v>
      </c>
      <c r="H14" s="128" t="s">
        <v>325</v>
      </c>
      <c r="I14" s="128">
        <f>'73511-02'!D$8</f>
        <v>909216</v>
      </c>
    </row>
    <row r="15" spans="1:9" x14ac:dyDescent="0.3">
      <c r="A15" s="128">
        <v>73511</v>
      </c>
      <c r="B15" s="128" t="s">
        <v>58</v>
      </c>
      <c r="C15" s="128" t="s">
        <v>2655</v>
      </c>
      <c r="D15" s="128" t="s">
        <v>32</v>
      </c>
      <c r="E15" s="128" t="str">
        <f>'73511-02'!A$8</f>
        <v xml:space="preserve">Verlust aus Gewerbebetrieb </v>
      </c>
      <c r="F15" s="130">
        <v>2018</v>
      </c>
      <c r="G15" s="130" t="s">
        <v>202</v>
      </c>
      <c r="H15" s="128" t="s">
        <v>52</v>
      </c>
      <c r="I15" s="128">
        <f>'73511-02'!E$8</f>
        <v>-101691044</v>
      </c>
    </row>
    <row r="16" spans="1:9" x14ac:dyDescent="0.3">
      <c r="A16" s="128">
        <v>73511</v>
      </c>
      <c r="B16" s="128" t="s">
        <v>58</v>
      </c>
      <c r="C16" s="128" t="s">
        <v>2656</v>
      </c>
      <c r="D16" s="128" t="s">
        <v>32</v>
      </c>
      <c r="E16" s="128" t="str">
        <f>'73511-02'!A$8</f>
        <v xml:space="preserve">Verlust aus Gewerbebetrieb </v>
      </c>
      <c r="F16" s="130">
        <v>2019</v>
      </c>
      <c r="G16" s="130" t="s">
        <v>202</v>
      </c>
      <c r="H16" s="128" t="s">
        <v>325</v>
      </c>
      <c r="I16" s="128">
        <f>'73511-02'!F$8</f>
        <v>924913</v>
      </c>
    </row>
    <row r="17" spans="1:9" x14ac:dyDescent="0.3">
      <c r="A17" s="128">
        <v>73511</v>
      </c>
      <c r="B17" s="128" t="s">
        <v>58</v>
      </c>
      <c r="C17" s="128" t="s">
        <v>2657</v>
      </c>
      <c r="D17" s="128" t="s">
        <v>32</v>
      </c>
      <c r="E17" s="128" t="str">
        <f>'73511-02'!A$8</f>
        <v xml:space="preserve">Verlust aus Gewerbebetrieb </v>
      </c>
      <c r="F17" s="130">
        <v>2019</v>
      </c>
      <c r="G17" s="130" t="s">
        <v>202</v>
      </c>
      <c r="H17" s="128" t="s">
        <v>52</v>
      </c>
      <c r="I17" s="128">
        <f>'73511-02'!G$8</f>
        <v>-111195073</v>
      </c>
    </row>
    <row r="18" spans="1:9" x14ac:dyDescent="0.3">
      <c r="A18" s="128">
        <v>73511</v>
      </c>
      <c r="B18" s="128" t="s">
        <v>58</v>
      </c>
      <c r="C18" s="128" t="s">
        <v>2658</v>
      </c>
      <c r="D18" s="128" t="s">
        <v>32</v>
      </c>
      <c r="E18" s="128" t="str">
        <f>'73511-02'!A$8</f>
        <v xml:space="preserve">Verlust aus Gewerbebetrieb </v>
      </c>
      <c r="F18" s="132" t="s">
        <v>2652</v>
      </c>
      <c r="G18" s="130" t="s">
        <v>202</v>
      </c>
      <c r="H18" s="128" t="s">
        <v>325</v>
      </c>
      <c r="I18" s="128">
        <f>'73511-02'!H$8</f>
        <v>2.3899963175385324</v>
      </c>
    </row>
    <row r="19" spans="1:9" x14ac:dyDescent="0.3">
      <c r="A19" s="128">
        <v>73511</v>
      </c>
      <c r="B19" s="128" t="s">
        <v>58</v>
      </c>
      <c r="C19" s="128" t="s">
        <v>2659</v>
      </c>
      <c r="D19" s="128" t="s">
        <v>32</v>
      </c>
      <c r="E19" s="128" t="str">
        <f>'73511-02'!A$8</f>
        <v xml:space="preserve">Verlust aus Gewerbebetrieb </v>
      </c>
      <c r="F19" s="132" t="s">
        <v>2652</v>
      </c>
      <c r="G19" s="130" t="s">
        <v>202</v>
      </c>
      <c r="H19" s="128" t="s">
        <v>52</v>
      </c>
      <c r="I19" s="128">
        <f>'73511-02'!I$8</f>
        <v>2.4346695076373948</v>
      </c>
    </row>
    <row r="20" spans="1:9" x14ac:dyDescent="0.3">
      <c r="A20" s="128">
        <v>73511</v>
      </c>
      <c r="B20" s="128" t="s">
        <v>58</v>
      </c>
      <c r="C20" s="128" t="s">
        <v>2660</v>
      </c>
      <c r="D20" s="128" t="s">
        <v>32</v>
      </c>
      <c r="E20" s="128" t="str">
        <f>'73511-02'!A$8</f>
        <v xml:space="preserve">Verlust aus Gewerbebetrieb </v>
      </c>
      <c r="F20" s="132" t="s">
        <v>2653</v>
      </c>
      <c r="G20" s="130" t="s">
        <v>202</v>
      </c>
      <c r="H20" s="128" t="s">
        <v>325</v>
      </c>
      <c r="I20" s="128">
        <f>'73511-02'!J$8</f>
        <v>1.726432442895856</v>
      </c>
    </row>
    <row r="21" spans="1:9" x14ac:dyDescent="0.3">
      <c r="A21" s="128">
        <v>73511</v>
      </c>
      <c r="B21" s="128" t="s">
        <v>58</v>
      </c>
      <c r="C21" s="128" t="s">
        <v>2661</v>
      </c>
      <c r="D21" s="128" t="s">
        <v>32</v>
      </c>
      <c r="E21" s="128" t="str">
        <f>'73511-02'!A$8</f>
        <v xml:space="preserve">Verlust aus Gewerbebetrieb </v>
      </c>
      <c r="F21" s="132" t="s">
        <v>2653</v>
      </c>
      <c r="G21" s="130" t="s">
        <v>202</v>
      </c>
      <c r="H21" s="128" t="s">
        <v>52</v>
      </c>
      <c r="I21" s="128">
        <f>'73511-02'!K$8</f>
        <v>9.3459842933660866</v>
      </c>
    </row>
    <row r="22" spans="1:9" x14ac:dyDescent="0.3">
      <c r="A22" s="128">
        <v>73511</v>
      </c>
      <c r="B22" s="128" t="s">
        <v>58</v>
      </c>
      <c r="C22" s="128" t="s">
        <v>2586</v>
      </c>
      <c r="D22" s="128" t="s">
        <v>32</v>
      </c>
      <c r="E22" s="128" t="str">
        <f>'73511-02'!A$9</f>
        <v>nach § 7 Satz 4 GewStG abzuziehende steuerfreie Einnahmen nach § 3 Nr. 40 EStG und § 8b KStG bzw. hinzurechnende Beträge nach § 3c Abs. 2 EStG und § 8b KStG</v>
      </c>
      <c r="F22" s="130">
        <v>2017</v>
      </c>
      <c r="G22" s="130" t="s">
        <v>202</v>
      </c>
      <c r="H22" s="128" t="s">
        <v>325</v>
      </c>
      <c r="I22" s="128" t="str">
        <f>'73511-02'!B$9</f>
        <v>-</v>
      </c>
    </row>
    <row r="23" spans="1:9" x14ac:dyDescent="0.3">
      <c r="A23" s="128">
        <v>73511</v>
      </c>
      <c r="B23" s="128" t="s">
        <v>58</v>
      </c>
      <c r="C23" s="128" t="s">
        <v>2586</v>
      </c>
      <c r="D23" s="128" t="s">
        <v>32</v>
      </c>
      <c r="E23" s="128" t="str">
        <f>'73511-02'!A$9</f>
        <v>nach § 7 Satz 4 GewStG abzuziehende steuerfreie Einnahmen nach § 3 Nr. 40 EStG und § 8b KStG bzw. hinzurechnende Beträge nach § 3c Abs. 2 EStG und § 8b KStG</v>
      </c>
      <c r="F23" s="130">
        <v>2017</v>
      </c>
      <c r="G23" s="130" t="s">
        <v>202</v>
      </c>
      <c r="H23" s="128" t="s">
        <v>52</v>
      </c>
      <c r="I23" s="128" t="str">
        <f>'73511-02'!C$9</f>
        <v>-</v>
      </c>
    </row>
    <row r="24" spans="1:9" x14ac:dyDescent="0.3">
      <c r="A24" s="128">
        <v>73511</v>
      </c>
      <c r="B24" s="128" t="s">
        <v>58</v>
      </c>
      <c r="C24" s="128" t="s">
        <v>2654</v>
      </c>
      <c r="D24" s="128" t="s">
        <v>32</v>
      </c>
      <c r="E24" s="128" t="str">
        <f>'73511-02'!A$9</f>
        <v>nach § 7 Satz 4 GewStG abzuziehende steuerfreie Einnahmen nach § 3 Nr. 40 EStG und § 8b KStG bzw. hinzurechnende Beträge nach § 3c Abs. 2 EStG und § 8b KStG</v>
      </c>
      <c r="F24" s="130">
        <v>2018</v>
      </c>
      <c r="G24" s="130" t="s">
        <v>202</v>
      </c>
      <c r="H24" s="128" t="s">
        <v>325</v>
      </c>
      <c r="I24" s="128">
        <f>'73511-02'!D$9</f>
        <v>15720</v>
      </c>
    </row>
    <row r="25" spans="1:9" x14ac:dyDescent="0.3">
      <c r="A25" s="128">
        <v>73511</v>
      </c>
      <c r="B25" s="128" t="s">
        <v>58</v>
      </c>
      <c r="C25" s="128" t="s">
        <v>2655</v>
      </c>
      <c r="D25" s="128" t="s">
        <v>32</v>
      </c>
      <c r="E25" s="128" t="str">
        <f>'73511-02'!A$9</f>
        <v>nach § 7 Satz 4 GewStG abzuziehende steuerfreie Einnahmen nach § 3 Nr. 40 EStG und § 8b KStG bzw. hinzurechnende Beträge nach § 3c Abs. 2 EStG und § 8b KStG</v>
      </c>
      <c r="F25" s="130">
        <v>2018</v>
      </c>
      <c r="G25" s="130" t="s">
        <v>202</v>
      </c>
      <c r="H25" s="128" t="s">
        <v>52</v>
      </c>
      <c r="I25" s="128">
        <f>'73511-02'!E$9</f>
        <v>12330173</v>
      </c>
    </row>
    <row r="26" spans="1:9" x14ac:dyDescent="0.3">
      <c r="A26" s="128">
        <v>73511</v>
      </c>
      <c r="B26" s="128" t="s">
        <v>58</v>
      </c>
      <c r="C26" s="128" t="s">
        <v>2656</v>
      </c>
      <c r="D26" s="128" t="s">
        <v>32</v>
      </c>
      <c r="E26" s="128" t="str">
        <f>'73511-02'!A$9</f>
        <v>nach § 7 Satz 4 GewStG abzuziehende steuerfreie Einnahmen nach § 3 Nr. 40 EStG und § 8b KStG bzw. hinzurechnende Beträge nach § 3c Abs. 2 EStG und § 8b KStG</v>
      </c>
      <c r="F26" s="130">
        <v>2019</v>
      </c>
      <c r="G26" s="130" t="s">
        <v>202</v>
      </c>
      <c r="H26" s="128" t="s">
        <v>325</v>
      </c>
      <c r="I26" s="128">
        <f>'73511-02'!F$9</f>
        <v>17359</v>
      </c>
    </row>
    <row r="27" spans="1:9" x14ac:dyDescent="0.3">
      <c r="A27" s="128">
        <v>73511</v>
      </c>
      <c r="B27" s="128" t="s">
        <v>58</v>
      </c>
      <c r="C27" s="128" t="s">
        <v>2657</v>
      </c>
      <c r="D27" s="128" t="s">
        <v>32</v>
      </c>
      <c r="E27" s="128" t="str">
        <f>'73511-02'!A$9</f>
        <v>nach § 7 Satz 4 GewStG abzuziehende steuerfreie Einnahmen nach § 3 Nr. 40 EStG und § 8b KStG bzw. hinzurechnende Beträge nach § 3c Abs. 2 EStG und § 8b KStG</v>
      </c>
      <c r="F27" s="130">
        <v>2019</v>
      </c>
      <c r="G27" s="130" t="s">
        <v>202</v>
      </c>
      <c r="H27" s="128" t="s">
        <v>52</v>
      </c>
      <c r="I27" s="128">
        <f>'73511-02'!G$9</f>
        <v>18257559</v>
      </c>
    </row>
    <row r="28" spans="1:9" x14ac:dyDescent="0.3">
      <c r="A28" s="128">
        <v>73511</v>
      </c>
      <c r="B28" s="128" t="s">
        <v>58</v>
      </c>
      <c r="C28" s="128" t="s">
        <v>2658</v>
      </c>
      <c r="D28" s="128" t="s">
        <v>32</v>
      </c>
      <c r="E28" s="128" t="str">
        <f>'73511-02'!A$9</f>
        <v>nach § 7 Satz 4 GewStG abzuziehende steuerfreie Einnahmen nach § 3 Nr. 40 EStG und § 8b KStG bzw. hinzurechnende Beträge nach § 3c Abs. 2 EStG und § 8b KStG</v>
      </c>
      <c r="F28" s="132" t="s">
        <v>2652</v>
      </c>
      <c r="G28" s="130" t="s">
        <v>202</v>
      </c>
      <c r="H28" s="128" t="s">
        <v>325</v>
      </c>
      <c r="I28" s="128" t="str">
        <f>'73511-02'!H$9</f>
        <v>-</v>
      </c>
    </row>
    <row r="29" spans="1:9" x14ac:dyDescent="0.3">
      <c r="A29" s="128">
        <v>73511</v>
      </c>
      <c r="B29" s="128" t="s">
        <v>58</v>
      </c>
      <c r="C29" s="128" t="s">
        <v>2659</v>
      </c>
      <c r="D29" s="128" t="s">
        <v>32</v>
      </c>
      <c r="E29" s="128" t="str">
        <f>'73511-02'!A$9</f>
        <v>nach § 7 Satz 4 GewStG abzuziehende steuerfreie Einnahmen nach § 3 Nr. 40 EStG und § 8b KStG bzw. hinzurechnende Beträge nach § 3c Abs. 2 EStG und § 8b KStG</v>
      </c>
      <c r="F29" s="132" t="s">
        <v>2652</v>
      </c>
      <c r="G29" s="130" t="s">
        <v>202</v>
      </c>
      <c r="H29" s="128" t="s">
        <v>52</v>
      </c>
      <c r="I29" s="128" t="str">
        <f>'73511-02'!I$9</f>
        <v>-</v>
      </c>
    </row>
    <row r="30" spans="1:9" x14ac:dyDescent="0.3">
      <c r="A30" s="128">
        <v>73511</v>
      </c>
      <c r="B30" s="128" t="s">
        <v>58</v>
      </c>
      <c r="C30" s="128" t="s">
        <v>2660</v>
      </c>
      <c r="D30" s="128" t="s">
        <v>32</v>
      </c>
      <c r="E30" s="128" t="str">
        <f>'73511-02'!A$9</f>
        <v>nach § 7 Satz 4 GewStG abzuziehende steuerfreie Einnahmen nach § 3 Nr. 40 EStG und § 8b KStG bzw. hinzurechnende Beträge nach § 3c Abs. 2 EStG und § 8b KStG</v>
      </c>
      <c r="F30" s="132" t="s">
        <v>2653</v>
      </c>
      <c r="G30" s="130" t="s">
        <v>202</v>
      </c>
      <c r="H30" s="128" t="s">
        <v>325</v>
      </c>
      <c r="I30" s="128">
        <f>'73511-02'!J$9</f>
        <v>10.426208651399492</v>
      </c>
    </row>
    <row r="31" spans="1:9" x14ac:dyDescent="0.3">
      <c r="A31" s="128">
        <v>73511</v>
      </c>
      <c r="B31" s="128" t="s">
        <v>58</v>
      </c>
      <c r="C31" s="128" t="s">
        <v>2661</v>
      </c>
      <c r="D31" s="128" t="s">
        <v>32</v>
      </c>
      <c r="E31" s="128" t="str">
        <f>'73511-02'!A$9</f>
        <v>nach § 7 Satz 4 GewStG abzuziehende steuerfreie Einnahmen nach § 3 Nr. 40 EStG und § 8b KStG bzw. hinzurechnende Beträge nach § 3c Abs. 2 EStG und § 8b KStG</v>
      </c>
      <c r="F31" s="132" t="s">
        <v>2653</v>
      </c>
      <c r="G31" s="130" t="s">
        <v>202</v>
      </c>
      <c r="H31" s="128" t="s">
        <v>52</v>
      </c>
      <c r="I31" s="128">
        <f>'73511-02'!K$9</f>
        <v>48.072204664119482</v>
      </c>
    </row>
    <row r="32" spans="1:9" x14ac:dyDescent="0.3">
      <c r="A32" s="128">
        <v>73511</v>
      </c>
      <c r="B32" s="128" t="s">
        <v>58</v>
      </c>
      <c r="C32" s="128" t="s">
        <v>2661</v>
      </c>
      <c r="D32" s="128" t="s">
        <v>32</v>
      </c>
      <c r="E32" s="128" t="str">
        <f>'73511-02'!A$10</f>
        <v>nach § 3 GewStG befreiter Anteil am Gewinn aus Gewerbebetrieb</v>
      </c>
      <c r="F32" s="130">
        <v>2017</v>
      </c>
      <c r="G32" s="130" t="s">
        <v>202</v>
      </c>
      <c r="H32" s="128" t="s">
        <v>325</v>
      </c>
      <c r="I32" s="128">
        <f>'73511-02'!B$10</f>
        <v>1051</v>
      </c>
    </row>
    <row r="33" spans="1:9" x14ac:dyDescent="0.3">
      <c r="A33" s="128">
        <v>73511</v>
      </c>
      <c r="B33" s="128" t="s">
        <v>58</v>
      </c>
      <c r="C33" s="128" t="s">
        <v>2661</v>
      </c>
      <c r="D33" s="128" t="s">
        <v>32</v>
      </c>
      <c r="E33" s="128" t="str">
        <f>'73511-02'!A$10</f>
        <v>nach § 3 GewStG befreiter Anteil am Gewinn aus Gewerbebetrieb</v>
      </c>
      <c r="F33" s="130">
        <v>2017</v>
      </c>
      <c r="G33" s="130" t="s">
        <v>202</v>
      </c>
      <c r="H33" s="128" t="s">
        <v>52</v>
      </c>
      <c r="I33" s="128">
        <f>'73511-02'!C$10</f>
        <v>167044</v>
      </c>
    </row>
    <row r="34" spans="1:9" x14ac:dyDescent="0.3">
      <c r="A34" s="128">
        <v>73511</v>
      </c>
      <c r="B34" s="128" t="s">
        <v>58</v>
      </c>
      <c r="C34" s="128" t="s">
        <v>2661</v>
      </c>
      <c r="D34" s="128" t="s">
        <v>32</v>
      </c>
      <c r="E34" s="128" t="str">
        <f>'73511-02'!A$10</f>
        <v>nach § 3 GewStG befreiter Anteil am Gewinn aus Gewerbebetrieb</v>
      </c>
      <c r="F34" s="130">
        <v>2018</v>
      </c>
      <c r="G34" s="130" t="s">
        <v>202</v>
      </c>
      <c r="H34" s="128" t="s">
        <v>325</v>
      </c>
      <c r="I34" s="128">
        <f>'73511-02'!D$10</f>
        <v>1877</v>
      </c>
    </row>
    <row r="35" spans="1:9" x14ac:dyDescent="0.3">
      <c r="A35" s="128">
        <v>73511</v>
      </c>
      <c r="B35" s="128" t="s">
        <v>58</v>
      </c>
      <c r="C35" s="128" t="s">
        <v>2661</v>
      </c>
      <c r="D35" s="128" t="s">
        <v>32</v>
      </c>
      <c r="E35" s="128" t="str">
        <f>'73511-02'!A$10</f>
        <v>nach § 3 GewStG befreiter Anteil am Gewinn aus Gewerbebetrieb</v>
      </c>
      <c r="F35" s="130">
        <v>2018</v>
      </c>
      <c r="G35" s="130" t="s">
        <v>202</v>
      </c>
      <c r="H35" s="128" t="s">
        <v>52</v>
      </c>
      <c r="I35" s="128">
        <f>'73511-02'!E$10</f>
        <v>364395</v>
      </c>
    </row>
    <row r="36" spans="1:9" x14ac:dyDescent="0.3">
      <c r="A36" s="128">
        <v>73511</v>
      </c>
      <c r="B36" s="128" t="s">
        <v>58</v>
      </c>
      <c r="C36" s="128" t="s">
        <v>2661</v>
      </c>
      <c r="D36" s="128" t="s">
        <v>32</v>
      </c>
      <c r="E36" s="128" t="str">
        <f>'73511-02'!A$10</f>
        <v>nach § 3 GewStG befreiter Anteil am Gewinn aus Gewerbebetrieb</v>
      </c>
      <c r="F36" s="130">
        <v>2019</v>
      </c>
      <c r="G36" s="130" t="s">
        <v>202</v>
      </c>
      <c r="H36" s="128" t="s">
        <v>325</v>
      </c>
      <c r="I36" s="128">
        <f>'73511-02'!F$10</f>
        <v>2918</v>
      </c>
    </row>
    <row r="37" spans="1:9" x14ac:dyDescent="0.3">
      <c r="A37" s="128">
        <v>73511</v>
      </c>
      <c r="B37" s="128" t="s">
        <v>58</v>
      </c>
      <c r="C37" s="128" t="s">
        <v>2661</v>
      </c>
      <c r="D37" s="128" t="s">
        <v>32</v>
      </c>
      <c r="E37" s="128" t="str">
        <f>'73511-02'!A$10</f>
        <v>nach § 3 GewStG befreiter Anteil am Gewinn aus Gewerbebetrieb</v>
      </c>
      <c r="F37" s="130">
        <v>2019</v>
      </c>
      <c r="G37" s="130" t="s">
        <v>202</v>
      </c>
      <c r="H37" s="128" t="s">
        <v>52</v>
      </c>
      <c r="I37" s="128">
        <f>'73511-02'!G$10</f>
        <v>434597</v>
      </c>
    </row>
    <row r="38" spans="1:9" x14ac:dyDescent="0.3">
      <c r="A38" s="128">
        <v>73511</v>
      </c>
      <c r="B38" s="128" t="s">
        <v>58</v>
      </c>
      <c r="C38" s="128" t="s">
        <v>2661</v>
      </c>
      <c r="D38" s="128" t="s">
        <v>32</v>
      </c>
      <c r="E38" s="128" t="str">
        <f>'73511-02'!A$10</f>
        <v>nach § 3 GewStG befreiter Anteil am Gewinn aus Gewerbebetrieb</v>
      </c>
      <c r="F38" s="132" t="s">
        <v>2652</v>
      </c>
      <c r="G38" s="130" t="s">
        <v>202</v>
      </c>
      <c r="H38" s="128" t="s">
        <v>325</v>
      </c>
      <c r="I38" s="128">
        <f>'73511-02'!H$10</f>
        <v>78.591817316841116</v>
      </c>
    </row>
    <row r="39" spans="1:9" x14ac:dyDescent="0.3">
      <c r="A39" s="128">
        <v>73511</v>
      </c>
      <c r="B39" s="128" t="s">
        <v>58</v>
      </c>
      <c r="C39" s="128" t="s">
        <v>2661</v>
      </c>
      <c r="D39" s="128" t="s">
        <v>32</v>
      </c>
      <c r="E39" s="128" t="str">
        <f>'73511-02'!A$10</f>
        <v>nach § 3 GewStG befreiter Anteil am Gewinn aus Gewerbebetrieb</v>
      </c>
      <c r="F39" s="132" t="s">
        <v>2652</v>
      </c>
      <c r="G39" s="130" t="s">
        <v>202</v>
      </c>
      <c r="H39" s="128" t="s">
        <v>52</v>
      </c>
      <c r="I39" s="128">
        <f>'73511-02'!I$10</f>
        <v>118.14312396733794</v>
      </c>
    </row>
    <row r="40" spans="1:9" x14ac:dyDescent="0.3">
      <c r="A40" s="128">
        <v>73511</v>
      </c>
      <c r="B40" s="128" t="s">
        <v>58</v>
      </c>
      <c r="C40" s="128" t="s">
        <v>2661</v>
      </c>
      <c r="D40" s="128" t="s">
        <v>32</v>
      </c>
      <c r="E40" s="128" t="str">
        <f>'73511-02'!A$10</f>
        <v>nach § 3 GewStG befreiter Anteil am Gewinn aus Gewerbebetrieb</v>
      </c>
      <c r="F40" s="132" t="s">
        <v>2653</v>
      </c>
      <c r="G40" s="130" t="s">
        <v>202</v>
      </c>
      <c r="H40" s="128" t="s">
        <v>325</v>
      </c>
      <c r="I40" s="128">
        <f>'73511-02'!J$10</f>
        <v>55.460841768779972</v>
      </c>
    </row>
    <row r="41" spans="1:9" x14ac:dyDescent="0.3">
      <c r="A41" s="128">
        <v>73511</v>
      </c>
      <c r="B41" s="128" t="s">
        <v>58</v>
      </c>
      <c r="C41" s="128" t="s">
        <v>2661</v>
      </c>
      <c r="D41" s="128" t="s">
        <v>32</v>
      </c>
      <c r="E41" s="128" t="str">
        <f>'73511-02'!A$10</f>
        <v>nach § 3 GewStG befreiter Anteil am Gewinn aus Gewerbebetrieb</v>
      </c>
      <c r="F41" s="132" t="s">
        <v>2653</v>
      </c>
      <c r="G41" s="130" t="s">
        <v>202</v>
      </c>
      <c r="H41" s="128" t="s">
        <v>52</v>
      </c>
      <c r="I41" s="128">
        <f>'73511-02'!K$10</f>
        <v>19.265357647607672</v>
      </c>
    </row>
    <row r="42" spans="1:9" x14ac:dyDescent="0.3">
      <c r="A42" s="128">
        <v>73511</v>
      </c>
      <c r="B42" s="128" t="s">
        <v>58</v>
      </c>
      <c r="C42" s="128" t="s">
        <v>2661</v>
      </c>
      <c r="D42" s="128" t="s">
        <v>32</v>
      </c>
      <c r="E42" s="128" t="str">
        <f>'73511-02'!A$11</f>
        <v>von der Gewerbesteuer nach § 13 GewStDV befreiter Anteil am Gewinn aus Gewerbebetrieb</v>
      </c>
      <c r="F42" s="130">
        <v>2017</v>
      </c>
      <c r="G42" s="130" t="s">
        <v>202</v>
      </c>
      <c r="H42" s="128" t="s">
        <v>325</v>
      </c>
      <c r="I42" s="128" t="str">
        <f>'73511-02'!B$11</f>
        <v>-</v>
      </c>
    </row>
    <row r="43" spans="1:9" x14ac:dyDescent="0.3">
      <c r="A43" s="128">
        <v>73511</v>
      </c>
      <c r="B43" s="128" t="s">
        <v>58</v>
      </c>
      <c r="C43" s="128" t="s">
        <v>2661</v>
      </c>
      <c r="D43" s="128" t="s">
        <v>32</v>
      </c>
      <c r="E43" s="128" t="str">
        <f>'73511-02'!A$11</f>
        <v>von der Gewerbesteuer nach § 13 GewStDV befreiter Anteil am Gewinn aus Gewerbebetrieb</v>
      </c>
      <c r="F43" s="130">
        <v>2017</v>
      </c>
      <c r="G43" s="130" t="s">
        <v>202</v>
      </c>
      <c r="H43" s="128" t="s">
        <v>52</v>
      </c>
      <c r="I43" s="128" t="str">
        <f>'73511-02'!C$11</f>
        <v>-</v>
      </c>
    </row>
    <row r="44" spans="1:9" x14ac:dyDescent="0.3">
      <c r="A44" s="128">
        <v>73511</v>
      </c>
      <c r="B44" s="128" t="s">
        <v>58</v>
      </c>
      <c r="C44" s="128" t="s">
        <v>2661</v>
      </c>
      <c r="D44" s="128" t="s">
        <v>32</v>
      </c>
      <c r="E44" s="128" t="str">
        <f>'73511-02'!A$11</f>
        <v>von der Gewerbesteuer nach § 13 GewStDV befreiter Anteil am Gewinn aus Gewerbebetrieb</v>
      </c>
      <c r="F44" s="130">
        <v>2018</v>
      </c>
      <c r="G44" s="130" t="s">
        <v>202</v>
      </c>
      <c r="H44" s="128" t="s">
        <v>325</v>
      </c>
      <c r="I44" s="128" t="str">
        <f>'73511-02'!D$11</f>
        <v>-</v>
      </c>
    </row>
    <row r="45" spans="1:9" x14ac:dyDescent="0.3">
      <c r="A45" s="128">
        <v>73511</v>
      </c>
      <c r="B45" s="128" t="s">
        <v>58</v>
      </c>
      <c r="C45" s="128" t="s">
        <v>2661</v>
      </c>
      <c r="D45" s="128" t="s">
        <v>32</v>
      </c>
      <c r="E45" s="128" t="str">
        <f>'73511-02'!A$11</f>
        <v>von der Gewerbesteuer nach § 13 GewStDV befreiter Anteil am Gewinn aus Gewerbebetrieb</v>
      </c>
      <c r="F45" s="130">
        <v>2018</v>
      </c>
      <c r="G45" s="130" t="s">
        <v>202</v>
      </c>
      <c r="H45" s="128" t="s">
        <v>52</v>
      </c>
      <c r="I45" s="128" t="str">
        <f>'73511-02'!E$11</f>
        <v>-</v>
      </c>
    </row>
    <row r="46" spans="1:9" x14ac:dyDescent="0.3">
      <c r="A46" s="128">
        <v>73511</v>
      </c>
      <c r="B46" s="128" t="s">
        <v>58</v>
      </c>
      <c r="C46" s="128" t="s">
        <v>2661</v>
      </c>
      <c r="D46" s="128" t="s">
        <v>32</v>
      </c>
      <c r="E46" s="128" t="str">
        <f>'73511-02'!A$11</f>
        <v>von der Gewerbesteuer nach § 13 GewStDV befreiter Anteil am Gewinn aus Gewerbebetrieb</v>
      </c>
      <c r="F46" s="130">
        <v>2019</v>
      </c>
      <c r="G46" s="130" t="s">
        <v>202</v>
      </c>
      <c r="H46" s="128" t="s">
        <v>325</v>
      </c>
      <c r="I46" s="128">
        <f>'73511-02'!F$11</f>
        <v>219</v>
      </c>
    </row>
    <row r="47" spans="1:9" x14ac:dyDescent="0.3">
      <c r="A47" s="128">
        <v>73511</v>
      </c>
      <c r="B47" s="128" t="s">
        <v>58</v>
      </c>
      <c r="C47" s="128" t="s">
        <v>2661</v>
      </c>
      <c r="D47" s="128" t="s">
        <v>32</v>
      </c>
      <c r="E47" s="128" t="str">
        <f>'73511-02'!A$11</f>
        <v>von der Gewerbesteuer nach § 13 GewStDV befreiter Anteil am Gewinn aus Gewerbebetrieb</v>
      </c>
      <c r="F47" s="130">
        <v>2019</v>
      </c>
      <c r="G47" s="130" t="s">
        <v>202</v>
      </c>
      <c r="H47" s="128" t="s">
        <v>52</v>
      </c>
      <c r="I47" s="128">
        <f>'73511-02'!G$11</f>
        <v>10989</v>
      </c>
    </row>
    <row r="48" spans="1:9" x14ac:dyDescent="0.3">
      <c r="A48" s="128">
        <v>73511</v>
      </c>
      <c r="B48" s="128" t="s">
        <v>58</v>
      </c>
      <c r="C48" s="128" t="s">
        <v>2661</v>
      </c>
      <c r="D48" s="128" t="s">
        <v>32</v>
      </c>
      <c r="E48" s="128" t="str">
        <f>'73511-02'!A$11</f>
        <v>von der Gewerbesteuer nach § 13 GewStDV befreiter Anteil am Gewinn aus Gewerbebetrieb</v>
      </c>
      <c r="F48" s="132" t="s">
        <v>2652</v>
      </c>
      <c r="G48" s="130" t="s">
        <v>202</v>
      </c>
      <c r="H48" s="128" t="s">
        <v>325</v>
      </c>
      <c r="I48" s="128" t="str">
        <f>'73511-02'!H$11</f>
        <v>-</v>
      </c>
    </row>
    <row r="49" spans="1:9" x14ac:dyDescent="0.3">
      <c r="A49" s="128">
        <v>73511</v>
      </c>
      <c r="B49" s="128" t="s">
        <v>58</v>
      </c>
      <c r="C49" s="128" t="s">
        <v>2661</v>
      </c>
      <c r="D49" s="128" t="s">
        <v>32</v>
      </c>
      <c r="E49" s="128" t="str">
        <f>'73511-02'!A$11</f>
        <v>von der Gewerbesteuer nach § 13 GewStDV befreiter Anteil am Gewinn aus Gewerbebetrieb</v>
      </c>
      <c r="F49" s="132" t="s">
        <v>2652</v>
      </c>
      <c r="G49" s="130" t="s">
        <v>202</v>
      </c>
      <c r="H49" s="128" t="s">
        <v>52</v>
      </c>
      <c r="I49" s="128" t="str">
        <f>'73511-02'!I$11</f>
        <v>-</v>
      </c>
    </row>
    <row r="50" spans="1:9" x14ac:dyDescent="0.3">
      <c r="A50" s="128">
        <v>73511</v>
      </c>
      <c r="B50" s="128" t="s">
        <v>58</v>
      </c>
      <c r="C50" s="128" t="s">
        <v>2661</v>
      </c>
      <c r="D50" s="128" t="s">
        <v>32</v>
      </c>
      <c r="E50" s="128" t="str">
        <f>'73511-02'!A$11</f>
        <v>von der Gewerbesteuer nach § 13 GewStDV befreiter Anteil am Gewinn aus Gewerbebetrieb</v>
      </c>
      <c r="F50" s="132" t="s">
        <v>2653</v>
      </c>
      <c r="G50" s="130" t="s">
        <v>202</v>
      </c>
      <c r="H50" s="128" t="s">
        <v>325</v>
      </c>
      <c r="I50" s="128" t="str">
        <f>'73511-02'!J$11</f>
        <v>-</v>
      </c>
    </row>
    <row r="51" spans="1:9" x14ac:dyDescent="0.3">
      <c r="A51" s="128">
        <v>73511</v>
      </c>
      <c r="B51" s="128" t="s">
        <v>58</v>
      </c>
      <c r="C51" s="128" t="s">
        <v>2661</v>
      </c>
      <c r="D51" s="128" t="s">
        <v>32</v>
      </c>
      <c r="E51" s="128" t="str">
        <f>'73511-02'!A$11</f>
        <v>von der Gewerbesteuer nach § 13 GewStDV befreiter Anteil am Gewinn aus Gewerbebetrieb</v>
      </c>
      <c r="F51" s="132" t="s">
        <v>2653</v>
      </c>
      <c r="G51" s="130" t="s">
        <v>202</v>
      </c>
      <c r="H51" s="128" t="s">
        <v>52</v>
      </c>
      <c r="I51" s="128" t="str">
        <f>'73511-02'!K$11</f>
        <v>-</v>
      </c>
    </row>
    <row r="52" spans="1:9" x14ac:dyDescent="0.3">
      <c r="A52" s="128">
        <v>73511</v>
      </c>
      <c r="B52" s="128" t="s">
        <v>58</v>
      </c>
      <c r="C52" s="128" t="s">
        <v>2661</v>
      </c>
      <c r="D52" s="128" t="s">
        <v>32</v>
      </c>
      <c r="E52" s="128" t="str">
        <f>'73511-02'!A$12</f>
        <v xml:space="preserve">Korrektur Gewinn/Verlust 3 </v>
      </c>
      <c r="F52" s="130">
        <v>2017</v>
      </c>
      <c r="G52" s="130" t="s">
        <v>202</v>
      </c>
      <c r="H52" s="128" t="s">
        <v>325</v>
      </c>
      <c r="I52" s="128">
        <f>'73511-02'!B$12</f>
        <v>1185</v>
      </c>
    </row>
    <row r="53" spans="1:9" x14ac:dyDescent="0.3">
      <c r="A53" s="128">
        <v>73511</v>
      </c>
      <c r="B53" s="128" t="s">
        <v>58</v>
      </c>
      <c r="C53" s="128" t="s">
        <v>2661</v>
      </c>
      <c r="D53" s="128" t="s">
        <v>32</v>
      </c>
      <c r="E53" s="128" t="str">
        <f>'73511-02'!A$12</f>
        <v xml:space="preserve">Korrektur Gewinn/Verlust 3 </v>
      </c>
      <c r="F53" s="130">
        <v>2017</v>
      </c>
      <c r="G53" s="130" t="s">
        <v>202</v>
      </c>
      <c r="H53" s="128" t="s">
        <v>52</v>
      </c>
      <c r="I53" s="128">
        <f>'73511-02'!C$12</f>
        <v>-46917</v>
      </c>
    </row>
    <row r="54" spans="1:9" x14ac:dyDescent="0.3">
      <c r="A54" s="128">
        <v>73511</v>
      </c>
      <c r="B54" s="128" t="s">
        <v>58</v>
      </c>
      <c r="C54" s="128" t="s">
        <v>2661</v>
      </c>
      <c r="D54" s="128" t="s">
        <v>32</v>
      </c>
      <c r="E54" s="128" t="str">
        <f>'73511-02'!A$12</f>
        <v xml:space="preserve">Korrektur Gewinn/Verlust 3 </v>
      </c>
      <c r="F54" s="130">
        <v>2018</v>
      </c>
      <c r="G54" s="130" t="s">
        <v>202</v>
      </c>
      <c r="H54" s="128" t="s">
        <v>325</v>
      </c>
      <c r="I54" s="128">
        <f>'73511-02'!D$12</f>
        <v>1260</v>
      </c>
    </row>
    <row r="55" spans="1:9" x14ac:dyDescent="0.3">
      <c r="A55" s="128">
        <v>73511</v>
      </c>
      <c r="B55" s="128" t="s">
        <v>58</v>
      </c>
      <c r="C55" s="128" t="s">
        <v>2661</v>
      </c>
      <c r="D55" s="128" t="s">
        <v>32</v>
      </c>
      <c r="E55" s="128" t="str">
        <f>'73511-02'!A$12</f>
        <v xml:space="preserve">Korrektur Gewinn/Verlust 3 </v>
      </c>
      <c r="F55" s="130">
        <v>2018</v>
      </c>
      <c r="G55" s="130" t="s">
        <v>202</v>
      </c>
      <c r="H55" s="128" t="s">
        <v>52</v>
      </c>
      <c r="I55" s="128">
        <f>'73511-02'!E$12</f>
        <v>-105566</v>
      </c>
    </row>
    <row r="56" spans="1:9" x14ac:dyDescent="0.3">
      <c r="A56" s="128">
        <v>73511</v>
      </c>
      <c r="B56" s="128" t="s">
        <v>58</v>
      </c>
      <c r="C56" s="128" t="s">
        <v>2661</v>
      </c>
      <c r="D56" s="128" t="s">
        <v>32</v>
      </c>
      <c r="E56" s="128" t="str">
        <f>'73511-02'!A$12</f>
        <v xml:space="preserve">Korrektur Gewinn/Verlust 3 </v>
      </c>
      <c r="F56" s="130">
        <v>2019</v>
      </c>
      <c r="G56" s="130" t="s">
        <v>202</v>
      </c>
      <c r="H56" s="128" t="s">
        <v>325</v>
      </c>
      <c r="I56" s="128">
        <f>'73511-02'!F$12</f>
        <v>253</v>
      </c>
    </row>
    <row r="57" spans="1:9" x14ac:dyDescent="0.3">
      <c r="A57" s="128">
        <v>73511</v>
      </c>
      <c r="B57" s="128" t="s">
        <v>58</v>
      </c>
      <c r="C57" s="128" t="s">
        <v>2661</v>
      </c>
      <c r="D57" s="128" t="s">
        <v>32</v>
      </c>
      <c r="E57" s="128" t="str">
        <f>'73511-02'!A$12</f>
        <v xml:space="preserve">Korrektur Gewinn/Verlust 3 </v>
      </c>
      <c r="F57" s="130">
        <v>2019</v>
      </c>
      <c r="G57" s="130" t="s">
        <v>202</v>
      </c>
      <c r="H57" s="128" t="s">
        <v>52</v>
      </c>
      <c r="I57" s="128">
        <f>'73511-02'!G$12</f>
        <v>-36830</v>
      </c>
    </row>
    <row r="58" spans="1:9" x14ac:dyDescent="0.3">
      <c r="A58" s="128">
        <v>73511</v>
      </c>
      <c r="B58" s="128" t="s">
        <v>58</v>
      </c>
      <c r="C58" s="128" t="s">
        <v>2661</v>
      </c>
      <c r="D58" s="128" t="s">
        <v>32</v>
      </c>
      <c r="E58" s="128" t="str">
        <f>'73511-02'!A$12</f>
        <v xml:space="preserve">Korrektur Gewinn/Verlust 3 </v>
      </c>
      <c r="F58" s="132" t="s">
        <v>2652</v>
      </c>
      <c r="G58" s="130" t="s">
        <v>202</v>
      </c>
      <c r="H58" s="128" t="s">
        <v>325</v>
      </c>
      <c r="I58" s="128">
        <f>'73511-02'!H$12</f>
        <v>6.3291139240506311</v>
      </c>
    </row>
    <row r="59" spans="1:9" x14ac:dyDescent="0.3">
      <c r="A59" s="128">
        <v>73511</v>
      </c>
      <c r="B59" s="128" t="s">
        <v>58</v>
      </c>
      <c r="C59" s="128" t="s">
        <v>2661</v>
      </c>
      <c r="D59" s="128" t="s">
        <v>32</v>
      </c>
      <c r="E59" s="128" t="str">
        <f>'73511-02'!A$12</f>
        <v xml:space="preserve">Korrektur Gewinn/Verlust 3 </v>
      </c>
      <c r="F59" s="132" t="s">
        <v>2652</v>
      </c>
      <c r="G59" s="130" t="s">
        <v>202</v>
      </c>
      <c r="H59" s="128" t="s">
        <v>52</v>
      </c>
      <c r="I59" s="128">
        <f>'73511-02'!I$12</f>
        <v>125.00586141483896</v>
      </c>
    </row>
    <row r="60" spans="1:9" x14ac:dyDescent="0.3">
      <c r="A60" s="128">
        <v>73511</v>
      </c>
      <c r="B60" s="128" t="s">
        <v>58</v>
      </c>
      <c r="C60" s="128" t="s">
        <v>2661</v>
      </c>
      <c r="D60" s="128" t="s">
        <v>32</v>
      </c>
      <c r="E60" s="128" t="str">
        <f>'73511-02'!A$12</f>
        <v xml:space="preserve">Korrektur Gewinn/Verlust 3 </v>
      </c>
      <c r="F60" s="132" t="s">
        <v>2653</v>
      </c>
      <c r="G60" s="130" t="s">
        <v>202</v>
      </c>
      <c r="H60" s="128" t="s">
        <v>325</v>
      </c>
      <c r="I60" s="128">
        <f>'73511-02'!J$12</f>
        <v>-79.920634920634924</v>
      </c>
    </row>
    <row r="61" spans="1:9" x14ac:dyDescent="0.3">
      <c r="A61" s="128">
        <v>73511</v>
      </c>
      <c r="B61" s="128" t="s">
        <v>58</v>
      </c>
      <c r="C61" s="128" t="s">
        <v>2661</v>
      </c>
      <c r="D61" s="128" t="s">
        <v>32</v>
      </c>
      <c r="E61" s="128" t="str">
        <f>'73511-02'!A$12</f>
        <v xml:space="preserve">Korrektur Gewinn/Verlust 3 </v>
      </c>
      <c r="F61" s="132" t="s">
        <v>2653</v>
      </c>
      <c r="G61" s="130" t="s">
        <v>202</v>
      </c>
      <c r="H61" s="128" t="s">
        <v>52</v>
      </c>
      <c r="I61" s="128">
        <f>'73511-02'!K$12</f>
        <v>-65.111873140973415</v>
      </c>
    </row>
    <row r="62" spans="1:9" x14ac:dyDescent="0.3">
      <c r="A62" s="128">
        <v>73511</v>
      </c>
      <c r="B62" s="128" t="s">
        <v>58</v>
      </c>
      <c r="C62" s="128" t="s">
        <v>2661</v>
      </c>
      <c r="D62" s="128" t="s">
        <v>32</v>
      </c>
      <c r="E62" s="128" t="str">
        <f>'73511-02'!A$13</f>
        <v xml:space="preserve">+ Unterschiedsbetrag i.S.d. § 5a Abs. 4 EStG </v>
      </c>
      <c r="F62" s="130">
        <v>2017</v>
      </c>
      <c r="G62" s="130" t="s">
        <v>202</v>
      </c>
      <c r="H62" s="128" t="s">
        <v>325</v>
      </c>
      <c r="I62" s="128">
        <f>'73511-02'!B$13</f>
        <v>366</v>
      </c>
    </row>
    <row r="63" spans="1:9" x14ac:dyDescent="0.3">
      <c r="A63" s="128">
        <v>73511</v>
      </c>
      <c r="B63" s="128" t="s">
        <v>58</v>
      </c>
      <c r="C63" s="128" t="s">
        <v>2661</v>
      </c>
      <c r="D63" s="128" t="s">
        <v>32</v>
      </c>
      <c r="E63" s="128" t="str">
        <f>'73511-02'!A$13</f>
        <v xml:space="preserve">+ Unterschiedsbetrag i.S.d. § 5a Abs. 4 EStG </v>
      </c>
      <c r="F63" s="130">
        <v>2017</v>
      </c>
      <c r="G63" s="130" t="s">
        <v>202</v>
      </c>
      <c r="H63" s="128" t="s">
        <v>52</v>
      </c>
      <c r="I63" s="128">
        <f>'73511-02'!C$13</f>
        <v>392108</v>
      </c>
    </row>
    <row r="64" spans="1:9" x14ac:dyDescent="0.3">
      <c r="A64" s="128">
        <v>73511</v>
      </c>
      <c r="B64" s="128" t="s">
        <v>58</v>
      </c>
      <c r="C64" s="128" t="s">
        <v>2661</v>
      </c>
      <c r="D64" s="128" t="s">
        <v>32</v>
      </c>
      <c r="E64" s="128" t="str">
        <f>'73511-02'!A$13</f>
        <v xml:space="preserve">+ Unterschiedsbetrag i.S.d. § 5a Abs. 4 EStG </v>
      </c>
      <c r="F64" s="130">
        <v>2018</v>
      </c>
      <c r="G64" s="130" t="s">
        <v>202</v>
      </c>
      <c r="H64" s="128" t="s">
        <v>325</v>
      </c>
      <c r="I64" s="128">
        <f>'73511-02'!D$13</f>
        <v>192</v>
      </c>
    </row>
    <row r="65" spans="1:9" x14ac:dyDescent="0.3">
      <c r="A65" s="128">
        <v>73511</v>
      </c>
      <c r="B65" s="128" t="s">
        <v>58</v>
      </c>
      <c r="C65" s="128" t="s">
        <v>2661</v>
      </c>
      <c r="D65" s="128" t="s">
        <v>32</v>
      </c>
      <c r="E65" s="128" t="str">
        <f>'73511-02'!A$13</f>
        <v xml:space="preserve">+ Unterschiedsbetrag i.S.d. § 5a Abs. 4 EStG </v>
      </c>
      <c r="F65" s="130">
        <v>2018</v>
      </c>
      <c r="G65" s="130" t="s">
        <v>202</v>
      </c>
      <c r="H65" s="128" t="s">
        <v>52</v>
      </c>
      <c r="I65" s="128">
        <f>'73511-02'!E$13</f>
        <v>190632</v>
      </c>
    </row>
    <row r="66" spans="1:9" x14ac:dyDescent="0.3">
      <c r="A66" s="128">
        <v>73511</v>
      </c>
      <c r="B66" s="128" t="s">
        <v>58</v>
      </c>
      <c r="C66" s="128" t="s">
        <v>2661</v>
      </c>
      <c r="D66" s="128" t="s">
        <v>32</v>
      </c>
      <c r="E66" s="128" t="str">
        <f>'73511-02'!A$13</f>
        <v xml:space="preserve">+ Unterschiedsbetrag i.S.d. § 5a Abs. 4 EStG </v>
      </c>
      <c r="F66" s="130">
        <v>2019</v>
      </c>
      <c r="G66" s="130" t="s">
        <v>202</v>
      </c>
      <c r="H66" s="128" t="s">
        <v>325</v>
      </c>
      <c r="I66" s="128">
        <f>'73511-02'!F$13</f>
        <v>135</v>
      </c>
    </row>
    <row r="67" spans="1:9" x14ac:dyDescent="0.3">
      <c r="A67" s="128">
        <v>73511</v>
      </c>
      <c r="B67" s="128" t="s">
        <v>58</v>
      </c>
      <c r="C67" s="128" t="s">
        <v>2661</v>
      </c>
      <c r="D67" s="128" t="s">
        <v>32</v>
      </c>
      <c r="E67" s="128" t="str">
        <f>'73511-02'!A$13</f>
        <v xml:space="preserve">+ Unterschiedsbetrag i.S.d. § 5a Abs. 4 EStG </v>
      </c>
      <c r="F67" s="130">
        <v>2019</v>
      </c>
      <c r="G67" s="130" t="s">
        <v>202</v>
      </c>
      <c r="H67" s="128" t="s">
        <v>52</v>
      </c>
      <c r="I67" s="128">
        <f>'73511-02'!G$13</f>
        <v>91884</v>
      </c>
    </row>
    <row r="68" spans="1:9" x14ac:dyDescent="0.3">
      <c r="A68" s="128">
        <v>73511</v>
      </c>
      <c r="B68" s="128" t="s">
        <v>58</v>
      </c>
      <c r="C68" s="128" t="s">
        <v>2661</v>
      </c>
      <c r="D68" s="128" t="s">
        <v>32</v>
      </c>
      <c r="E68" s="128" t="str">
        <f>'73511-02'!A$13</f>
        <v xml:space="preserve">+ Unterschiedsbetrag i.S.d. § 5a Abs. 4 EStG </v>
      </c>
      <c r="F68" s="132" t="s">
        <v>2652</v>
      </c>
      <c r="G68" s="130" t="s">
        <v>202</v>
      </c>
      <c r="H68" s="128" t="s">
        <v>325</v>
      </c>
      <c r="I68" s="128">
        <f>'73511-02'!H$13</f>
        <v>-47.540983606557376</v>
      </c>
    </row>
    <row r="69" spans="1:9" x14ac:dyDescent="0.3">
      <c r="A69" s="128">
        <v>73511</v>
      </c>
      <c r="B69" s="128" t="s">
        <v>58</v>
      </c>
      <c r="C69" s="128" t="s">
        <v>2661</v>
      </c>
      <c r="D69" s="128" t="s">
        <v>32</v>
      </c>
      <c r="E69" s="128" t="str">
        <f>'73511-02'!A$13</f>
        <v xml:space="preserve">+ Unterschiedsbetrag i.S.d. § 5a Abs. 4 EStG </v>
      </c>
      <c r="F69" s="132" t="s">
        <v>2652</v>
      </c>
      <c r="G69" s="130" t="s">
        <v>202</v>
      </c>
      <c r="H69" s="128" t="s">
        <v>52</v>
      </c>
      <c r="I69" s="128">
        <f>'73511-02'!I$13</f>
        <v>-51.382782294673916</v>
      </c>
    </row>
    <row r="70" spans="1:9" x14ac:dyDescent="0.3">
      <c r="A70" s="128">
        <v>73511</v>
      </c>
      <c r="B70" s="128" t="s">
        <v>58</v>
      </c>
      <c r="C70" s="128" t="s">
        <v>2661</v>
      </c>
      <c r="D70" s="128" t="s">
        <v>32</v>
      </c>
      <c r="E70" s="128" t="str">
        <f>'73511-02'!A$13</f>
        <v xml:space="preserve">+ Unterschiedsbetrag i.S.d. § 5a Abs. 4 EStG </v>
      </c>
      <c r="F70" s="132" t="s">
        <v>2653</v>
      </c>
      <c r="G70" s="130" t="s">
        <v>202</v>
      </c>
      <c r="H70" s="128" t="s">
        <v>325</v>
      </c>
      <c r="I70" s="128">
        <f>'73511-02'!J$13</f>
        <v>-29.6875</v>
      </c>
    </row>
    <row r="71" spans="1:9" x14ac:dyDescent="0.3">
      <c r="A71" s="128">
        <v>73511</v>
      </c>
      <c r="B71" s="128" t="s">
        <v>58</v>
      </c>
      <c r="C71" s="128" t="s">
        <v>2661</v>
      </c>
      <c r="D71" s="128" t="s">
        <v>32</v>
      </c>
      <c r="E71" s="128" t="str">
        <f>'73511-02'!A$13</f>
        <v xml:space="preserve">+ Unterschiedsbetrag i.S.d. § 5a Abs. 4 EStG </v>
      </c>
      <c r="F71" s="132" t="s">
        <v>2653</v>
      </c>
      <c r="G71" s="130" t="s">
        <v>202</v>
      </c>
      <c r="H71" s="128" t="s">
        <v>52</v>
      </c>
      <c r="I71" s="128">
        <f>'73511-02'!K$13</f>
        <v>-51.800327332242226</v>
      </c>
    </row>
    <row r="72" spans="1:9" x14ac:dyDescent="0.3">
      <c r="A72" s="128">
        <v>73511</v>
      </c>
      <c r="B72" s="128" t="s">
        <v>58</v>
      </c>
      <c r="C72" s="128" t="s">
        <v>2661</v>
      </c>
      <c r="D72" s="128" t="s">
        <v>32</v>
      </c>
      <c r="E72" s="128" t="str">
        <f>'73511-02'!A$14</f>
        <v xml:space="preserve">+ Sondervergütungen nach § 5a Abs. 4a EStG </v>
      </c>
      <c r="F72" s="130">
        <v>2017</v>
      </c>
      <c r="G72" s="130" t="s">
        <v>202</v>
      </c>
      <c r="H72" s="128" t="s">
        <v>325</v>
      </c>
      <c r="I72" s="128">
        <f>'73511-02'!B$14</f>
        <v>1821</v>
      </c>
    </row>
    <row r="73" spans="1:9" x14ac:dyDescent="0.3">
      <c r="A73" s="128">
        <v>73511</v>
      </c>
      <c r="B73" s="128" t="s">
        <v>58</v>
      </c>
      <c r="C73" s="128" t="s">
        <v>2661</v>
      </c>
      <c r="D73" s="128" t="s">
        <v>32</v>
      </c>
      <c r="E73" s="128" t="str">
        <f>'73511-02'!A$14</f>
        <v xml:space="preserve">+ Sondervergütungen nach § 5a Abs. 4a EStG </v>
      </c>
      <c r="F73" s="130">
        <v>2017</v>
      </c>
      <c r="G73" s="130" t="s">
        <v>202</v>
      </c>
      <c r="H73" s="128" t="s">
        <v>52</v>
      </c>
      <c r="I73" s="128">
        <f>'73511-02'!C$14</f>
        <v>61405</v>
      </c>
    </row>
    <row r="74" spans="1:9" x14ac:dyDescent="0.3">
      <c r="A74" s="128">
        <v>73511</v>
      </c>
      <c r="B74" s="128" t="s">
        <v>58</v>
      </c>
      <c r="C74" s="128" t="s">
        <v>2661</v>
      </c>
      <c r="D74" s="128" t="s">
        <v>32</v>
      </c>
      <c r="E74" s="128" t="str">
        <f>'73511-02'!A$14</f>
        <v xml:space="preserve">+ Sondervergütungen nach § 5a Abs. 4a EStG </v>
      </c>
      <c r="F74" s="130">
        <v>2018</v>
      </c>
      <c r="G74" s="130" t="s">
        <v>202</v>
      </c>
      <c r="H74" s="128" t="s">
        <v>325</v>
      </c>
      <c r="I74" s="128">
        <f>'73511-02'!D$14</f>
        <v>1505</v>
      </c>
    </row>
    <row r="75" spans="1:9" x14ac:dyDescent="0.3">
      <c r="A75" s="128">
        <v>73511</v>
      </c>
      <c r="B75" s="128" t="s">
        <v>58</v>
      </c>
      <c r="C75" s="128" t="s">
        <v>2661</v>
      </c>
      <c r="D75" s="128" t="s">
        <v>32</v>
      </c>
      <c r="E75" s="128" t="str">
        <f>'73511-02'!A$14</f>
        <v xml:space="preserve">+ Sondervergütungen nach § 5a Abs. 4a EStG </v>
      </c>
      <c r="F75" s="130">
        <v>2018</v>
      </c>
      <c r="G75" s="130" t="s">
        <v>202</v>
      </c>
      <c r="H75" s="128" t="s">
        <v>52</v>
      </c>
      <c r="I75" s="128">
        <f>'73511-02'!E$14</f>
        <v>51314</v>
      </c>
    </row>
    <row r="76" spans="1:9" x14ac:dyDescent="0.3">
      <c r="A76" s="128">
        <v>73511</v>
      </c>
      <c r="B76" s="128" t="s">
        <v>58</v>
      </c>
      <c r="C76" s="128" t="s">
        <v>2661</v>
      </c>
      <c r="D76" s="128" t="s">
        <v>32</v>
      </c>
      <c r="E76" s="128" t="str">
        <f>'73511-02'!A$14</f>
        <v xml:space="preserve">+ Sondervergütungen nach § 5a Abs. 4a EStG </v>
      </c>
      <c r="F76" s="130">
        <v>2019</v>
      </c>
      <c r="G76" s="130" t="s">
        <v>202</v>
      </c>
      <c r="H76" s="128" t="s">
        <v>325</v>
      </c>
      <c r="I76" s="128">
        <f>'73511-02'!F$14</f>
        <v>1376</v>
      </c>
    </row>
    <row r="77" spans="1:9" x14ac:dyDescent="0.3">
      <c r="A77" s="128">
        <v>73511</v>
      </c>
      <c r="B77" s="128" t="s">
        <v>58</v>
      </c>
      <c r="C77" s="128" t="s">
        <v>2661</v>
      </c>
      <c r="D77" s="128" t="s">
        <v>32</v>
      </c>
      <c r="E77" s="128" t="str">
        <f>'73511-02'!A$14</f>
        <v xml:space="preserve">+ Sondervergütungen nach § 5a Abs. 4a EStG </v>
      </c>
      <c r="F77" s="130">
        <v>2019</v>
      </c>
      <c r="G77" s="130" t="s">
        <v>202</v>
      </c>
      <c r="H77" s="128" t="s">
        <v>52</v>
      </c>
      <c r="I77" s="128">
        <f>'73511-02'!G$14</f>
        <v>44656</v>
      </c>
    </row>
    <row r="78" spans="1:9" x14ac:dyDescent="0.3">
      <c r="A78" s="128">
        <v>73511</v>
      </c>
      <c r="B78" s="128" t="s">
        <v>58</v>
      </c>
      <c r="C78" s="128" t="s">
        <v>2661</v>
      </c>
      <c r="D78" s="128" t="s">
        <v>32</v>
      </c>
      <c r="E78" s="128" t="str">
        <f>'73511-02'!A$14</f>
        <v xml:space="preserve">+ Sondervergütungen nach § 5a Abs. 4a EStG </v>
      </c>
      <c r="F78" s="132" t="s">
        <v>2652</v>
      </c>
      <c r="G78" s="130" t="s">
        <v>202</v>
      </c>
      <c r="H78" s="128" t="s">
        <v>325</v>
      </c>
      <c r="I78" s="128">
        <f>'73511-02'!H$14</f>
        <v>-17.353102690829218</v>
      </c>
    </row>
    <row r="79" spans="1:9" x14ac:dyDescent="0.3">
      <c r="A79" s="128">
        <v>73511</v>
      </c>
      <c r="B79" s="128" t="s">
        <v>58</v>
      </c>
      <c r="C79" s="128" t="s">
        <v>2661</v>
      </c>
      <c r="D79" s="128" t="s">
        <v>32</v>
      </c>
      <c r="E79" s="128" t="str">
        <f>'73511-02'!A$14</f>
        <v xml:space="preserve">+ Sondervergütungen nach § 5a Abs. 4a EStG </v>
      </c>
      <c r="F79" s="132" t="s">
        <v>2652</v>
      </c>
      <c r="G79" s="130" t="s">
        <v>202</v>
      </c>
      <c r="H79" s="128" t="s">
        <v>52</v>
      </c>
      <c r="I79" s="128">
        <f>'73511-02'!I$14</f>
        <v>-16.433515186059765</v>
      </c>
    </row>
    <row r="80" spans="1:9" x14ac:dyDescent="0.3">
      <c r="A80" s="128">
        <v>73511</v>
      </c>
      <c r="B80" s="128" t="s">
        <v>58</v>
      </c>
      <c r="C80" s="128" t="s">
        <v>2661</v>
      </c>
      <c r="D80" s="128" t="s">
        <v>32</v>
      </c>
      <c r="E80" s="128" t="str">
        <f>'73511-02'!A$14</f>
        <v xml:space="preserve">+ Sondervergütungen nach § 5a Abs. 4a EStG </v>
      </c>
      <c r="F80" s="132" t="s">
        <v>2653</v>
      </c>
      <c r="G80" s="130" t="s">
        <v>202</v>
      </c>
      <c r="H80" s="128" t="s">
        <v>325</v>
      </c>
      <c r="I80" s="128">
        <f>'73511-02'!J$14</f>
        <v>-8.5714285714285694</v>
      </c>
    </row>
    <row r="81" spans="1:9" x14ac:dyDescent="0.3">
      <c r="A81" s="128">
        <v>73511</v>
      </c>
      <c r="B81" s="128" t="s">
        <v>58</v>
      </c>
      <c r="C81" s="128" t="s">
        <v>2661</v>
      </c>
      <c r="D81" s="128" t="s">
        <v>32</v>
      </c>
      <c r="E81" s="128" t="str">
        <f>'73511-02'!A$14</f>
        <v xml:space="preserve">+ Sondervergütungen nach § 5a Abs. 4a EStG </v>
      </c>
      <c r="F81" s="132" t="s">
        <v>2653</v>
      </c>
      <c r="G81" s="130" t="s">
        <v>202</v>
      </c>
      <c r="H81" s="128" t="s">
        <v>52</v>
      </c>
      <c r="I81" s="128">
        <f>'73511-02'!K$14</f>
        <v>-12.975016564680203</v>
      </c>
    </row>
    <row r="82" spans="1:9" x14ac:dyDescent="0.3">
      <c r="A82" s="128">
        <v>73511</v>
      </c>
      <c r="B82" s="128" t="s">
        <v>58</v>
      </c>
      <c r="C82" s="128" t="s">
        <v>2661</v>
      </c>
      <c r="D82" s="128" t="s">
        <v>32</v>
      </c>
      <c r="E82" s="128" t="str">
        <f>'73511-02'!A$15</f>
        <v>+ Gewinn des wirtschaftlichen Geschäftsbetriebs nach § 15 Abs. 4 InvStG</v>
      </c>
      <c r="F82" s="130">
        <v>2017</v>
      </c>
      <c r="G82" s="130" t="s">
        <v>202</v>
      </c>
      <c r="H82" s="128" t="s">
        <v>325</v>
      </c>
      <c r="I82" s="128" t="str">
        <f>'73511-02'!B$15</f>
        <v>-</v>
      </c>
    </row>
    <row r="83" spans="1:9" x14ac:dyDescent="0.3">
      <c r="A83" s="128">
        <v>73511</v>
      </c>
      <c r="B83" s="128" t="s">
        <v>58</v>
      </c>
      <c r="C83" s="128" t="s">
        <v>2661</v>
      </c>
      <c r="D83" s="128" t="s">
        <v>32</v>
      </c>
      <c r="E83" s="128" t="str">
        <f>'73511-02'!A$15</f>
        <v>+ Gewinn des wirtschaftlichen Geschäftsbetriebs nach § 15 Abs. 4 InvStG</v>
      </c>
      <c r="F83" s="130">
        <v>2017</v>
      </c>
      <c r="G83" s="130" t="s">
        <v>202</v>
      </c>
      <c r="H83" s="128" t="s">
        <v>52</v>
      </c>
      <c r="I83" s="128" t="str">
        <f>'73511-02'!C$15</f>
        <v>-</v>
      </c>
    </row>
    <row r="84" spans="1:9" x14ac:dyDescent="0.3">
      <c r="A84" s="128">
        <v>73511</v>
      </c>
      <c r="B84" s="128" t="s">
        <v>58</v>
      </c>
      <c r="C84" s="128" t="s">
        <v>2661</v>
      </c>
      <c r="D84" s="128" t="s">
        <v>32</v>
      </c>
      <c r="E84" s="128" t="str">
        <f>'73511-02'!A$15</f>
        <v>+ Gewinn des wirtschaftlichen Geschäftsbetriebs nach § 15 Abs. 4 InvStG</v>
      </c>
      <c r="F84" s="130">
        <v>2018</v>
      </c>
      <c r="G84" s="130" t="s">
        <v>202</v>
      </c>
      <c r="H84" s="128" t="s">
        <v>325</v>
      </c>
      <c r="I84" s="128" t="str">
        <f>'73511-02'!D$15</f>
        <v>-</v>
      </c>
    </row>
    <row r="85" spans="1:9" x14ac:dyDescent="0.3">
      <c r="A85" s="128">
        <v>73511</v>
      </c>
      <c r="B85" s="128" t="s">
        <v>58</v>
      </c>
      <c r="C85" s="128" t="s">
        <v>2661</v>
      </c>
      <c r="D85" s="128" t="s">
        <v>32</v>
      </c>
      <c r="E85" s="128" t="str">
        <f>'73511-02'!A$15</f>
        <v>+ Gewinn des wirtschaftlichen Geschäftsbetriebs nach § 15 Abs. 4 InvStG</v>
      </c>
      <c r="F85" s="130">
        <v>2018</v>
      </c>
      <c r="G85" s="130" t="s">
        <v>202</v>
      </c>
      <c r="H85" s="128" t="s">
        <v>52</v>
      </c>
      <c r="I85" s="128" t="str">
        <f>'73511-02'!E$15</f>
        <v>-</v>
      </c>
    </row>
    <row r="86" spans="1:9" x14ac:dyDescent="0.3">
      <c r="A86" s="128">
        <v>73511</v>
      </c>
      <c r="B86" s="128" t="s">
        <v>58</v>
      </c>
      <c r="C86" s="128" t="s">
        <v>2661</v>
      </c>
      <c r="D86" s="128" t="s">
        <v>32</v>
      </c>
      <c r="E86" s="128" t="str">
        <f>'73511-02'!A$15</f>
        <v>+ Gewinn des wirtschaftlichen Geschäftsbetriebs nach § 15 Abs. 4 InvStG</v>
      </c>
      <c r="F86" s="130">
        <v>2019</v>
      </c>
      <c r="G86" s="130" t="s">
        <v>202</v>
      </c>
      <c r="H86" s="128" t="s">
        <v>325</v>
      </c>
      <c r="I86" s="128" t="str">
        <f>'73511-02'!F$15</f>
        <v>-</v>
      </c>
    </row>
    <row r="87" spans="1:9" x14ac:dyDescent="0.3">
      <c r="A87" s="128">
        <v>73511</v>
      </c>
      <c r="B87" s="128" t="s">
        <v>58</v>
      </c>
      <c r="C87" s="128" t="s">
        <v>2661</v>
      </c>
      <c r="D87" s="128" t="s">
        <v>32</v>
      </c>
      <c r="E87" s="128" t="str">
        <f>'73511-02'!A$15</f>
        <v>+ Gewinn des wirtschaftlichen Geschäftsbetriebs nach § 15 Abs. 4 InvStG</v>
      </c>
      <c r="F87" s="130">
        <v>2019</v>
      </c>
      <c r="G87" s="130" t="s">
        <v>202</v>
      </c>
      <c r="H87" s="128" t="s">
        <v>52</v>
      </c>
      <c r="I87" s="128" t="str">
        <f>'73511-02'!G$15</f>
        <v>-</v>
      </c>
    </row>
    <row r="88" spans="1:9" x14ac:dyDescent="0.3">
      <c r="A88" s="128">
        <v>73511</v>
      </c>
      <c r="B88" s="128" t="s">
        <v>58</v>
      </c>
      <c r="C88" s="128" t="s">
        <v>2661</v>
      </c>
      <c r="D88" s="128" t="s">
        <v>32</v>
      </c>
      <c r="E88" s="128" t="str">
        <f>'73511-02'!A$15</f>
        <v>+ Gewinn des wirtschaftlichen Geschäftsbetriebs nach § 15 Abs. 4 InvStG</v>
      </c>
      <c r="F88" s="132" t="s">
        <v>2652</v>
      </c>
      <c r="G88" s="130" t="s">
        <v>202</v>
      </c>
      <c r="H88" s="128" t="s">
        <v>325</v>
      </c>
      <c r="I88" s="128" t="str">
        <f>'73511-02'!H$15</f>
        <v>-</v>
      </c>
    </row>
    <row r="89" spans="1:9" x14ac:dyDescent="0.3">
      <c r="A89" s="128">
        <v>73511</v>
      </c>
      <c r="B89" s="128" t="s">
        <v>58</v>
      </c>
      <c r="C89" s="128" t="s">
        <v>2661</v>
      </c>
      <c r="D89" s="128" t="s">
        <v>32</v>
      </c>
      <c r="E89" s="128" t="str">
        <f>'73511-02'!A$15</f>
        <v>+ Gewinn des wirtschaftlichen Geschäftsbetriebs nach § 15 Abs. 4 InvStG</v>
      </c>
      <c r="F89" s="132" t="s">
        <v>2652</v>
      </c>
      <c r="G89" s="130" t="s">
        <v>202</v>
      </c>
      <c r="H89" s="128" t="s">
        <v>52</v>
      </c>
      <c r="I89" s="128" t="str">
        <f>'73511-02'!I$15</f>
        <v>-</v>
      </c>
    </row>
    <row r="90" spans="1:9" x14ac:dyDescent="0.3">
      <c r="A90" s="128">
        <v>73511</v>
      </c>
      <c r="B90" s="128" t="s">
        <v>58</v>
      </c>
      <c r="C90" s="128" t="s">
        <v>2661</v>
      </c>
      <c r="D90" s="128" t="s">
        <v>32</v>
      </c>
      <c r="E90" s="128" t="str">
        <f>'73511-02'!A$15</f>
        <v>+ Gewinn des wirtschaftlichen Geschäftsbetriebs nach § 15 Abs. 4 InvStG</v>
      </c>
      <c r="F90" s="132" t="s">
        <v>2653</v>
      </c>
      <c r="G90" s="130" t="s">
        <v>202</v>
      </c>
      <c r="H90" s="128" t="s">
        <v>325</v>
      </c>
      <c r="I90" s="128" t="str">
        <f>'73511-02'!J$15</f>
        <v>-</v>
      </c>
    </row>
    <row r="91" spans="1:9" x14ac:dyDescent="0.3">
      <c r="A91" s="128">
        <v>73511</v>
      </c>
      <c r="B91" s="128" t="s">
        <v>58</v>
      </c>
      <c r="C91" s="128" t="s">
        <v>2661</v>
      </c>
      <c r="D91" s="128" t="s">
        <v>32</v>
      </c>
      <c r="E91" s="128" t="str">
        <f>'73511-02'!A$15</f>
        <v>+ Gewinn des wirtschaftlichen Geschäftsbetriebs nach § 15 Abs. 4 InvStG</v>
      </c>
      <c r="F91" s="132" t="s">
        <v>2653</v>
      </c>
      <c r="G91" s="130" t="s">
        <v>202</v>
      </c>
      <c r="H91" s="128" t="s">
        <v>52</v>
      </c>
      <c r="I91" s="128" t="str">
        <f>'73511-02'!K$15</f>
        <v>-</v>
      </c>
    </row>
    <row r="92" spans="1:9" x14ac:dyDescent="0.3">
      <c r="A92" s="128">
        <v>73511</v>
      </c>
      <c r="B92" s="128" t="s">
        <v>58</v>
      </c>
      <c r="C92" s="128" t="s">
        <v>2661</v>
      </c>
      <c r="D92" s="128" t="s">
        <v>32</v>
      </c>
      <c r="E92" s="128" t="str">
        <f>'73511-02'!A$16</f>
        <v>./. abzuziehende Kapitalertragssteuer nach § 36 a Abs. 1 EStG</v>
      </c>
      <c r="F92" s="130">
        <v>2017</v>
      </c>
      <c r="G92" s="130" t="s">
        <v>202</v>
      </c>
      <c r="H92" s="128" t="s">
        <v>325</v>
      </c>
      <c r="I92" s="128" t="str">
        <f>'73511-02'!B$16</f>
        <v>.</v>
      </c>
    </row>
    <row r="93" spans="1:9" x14ac:dyDescent="0.3">
      <c r="A93" s="128">
        <v>73511</v>
      </c>
      <c r="B93" s="128" t="s">
        <v>58</v>
      </c>
      <c r="C93" s="128" t="s">
        <v>2661</v>
      </c>
      <c r="D93" s="128" t="s">
        <v>32</v>
      </c>
      <c r="E93" s="128" t="str">
        <f>'73511-02'!A$16</f>
        <v>./. abzuziehende Kapitalertragssteuer nach § 36 a Abs. 1 EStG</v>
      </c>
      <c r="F93" s="130">
        <v>2017</v>
      </c>
      <c r="G93" s="130" t="s">
        <v>202</v>
      </c>
      <c r="H93" s="128" t="s">
        <v>52</v>
      </c>
      <c r="I93" s="128" t="str">
        <f>'73511-02'!C$16</f>
        <v>.</v>
      </c>
    </row>
    <row r="94" spans="1:9" x14ac:dyDescent="0.3">
      <c r="A94" s="128">
        <v>73511</v>
      </c>
      <c r="B94" s="128" t="s">
        <v>58</v>
      </c>
      <c r="C94" s="128" t="s">
        <v>2661</v>
      </c>
      <c r="D94" s="128" t="s">
        <v>32</v>
      </c>
      <c r="E94" s="128" t="str">
        <f>'73511-02'!A$16</f>
        <v>./. abzuziehende Kapitalertragssteuer nach § 36 a Abs. 1 EStG</v>
      </c>
      <c r="F94" s="130">
        <v>2018</v>
      </c>
      <c r="G94" s="130" t="s">
        <v>202</v>
      </c>
      <c r="H94" s="128" t="s">
        <v>325</v>
      </c>
      <c r="I94" s="128">
        <f>'73511-02'!D$16</f>
        <v>7</v>
      </c>
    </row>
    <row r="95" spans="1:9" x14ac:dyDescent="0.3">
      <c r="A95" s="128">
        <v>73511</v>
      </c>
      <c r="B95" s="128" t="s">
        <v>58</v>
      </c>
      <c r="C95" s="128" t="s">
        <v>2661</v>
      </c>
      <c r="D95" s="128" t="s">
        <v>32</v>
      </c>
      <c r="E95" s="128" t="str">
        <f>'73511-02'!A$16</f>
        <v>./. abzuziehende Kapitalertragssteuer nach § 36 a Abs. 1 EStG</v>
      </c>
      <c r="F95" s="130">
        <v>2018</v>
      </c>
      <c r="G95" s="130" t="s">
        <v>202</v>
      </c>
      <c r="H95" s="128" t="s">
        <v>52</v>
      </c>
      <c r="I95" s="128">
        <f>'73511-02'!E$16</f>
        <v>2</v>
      </c>
    </row>
    <row r="96" spans="1:9" x14ac:dyDescent="0.3">
      <c r="A96" s="128">
        <v>73511</v>
      </c>
      <c r="B96" s="128" t="s">
        <v>58</v>
      </c>
      <c r="C96" s="128" t="s">
        <v>2661</v>
      </c>
      <c r="D96" s="128" t="s">
        <v>32</v>
      </c>
      <c r="E96" s="128" t="str">
        <f>'73511-02'!A$16</f>
        <v>./. abzuziehende Kapitalertragssteuer nach § 36 a Abs. 1 EStG</v>
      </c>
      <c r="F96" s="130">
        <v>2019</v>
      </c>
      <c r="G96" s="130" t="s">
        <v>202</v>
      </c>
      <c r="H96" s="128" t="s">
        <v>325</v>
      </c>
      <c r="I96" s="128">
        <f>'73511-02'!F$16</f>
        <v>11</v>
      </c>
    </row>
    <row r="97" spans="1:9" x14ac:dyDescent="0.3">
      <c r="A97" s="128">
        <v>73511</v>
      </c>
      <c r="B97" s="128" t="s">
        <v>58</v>
      </c>
      <c r="C97" s="128" t="s">
        <v>2661</v>
      </c>
      <c r="D97" s="128" t="s">
        <v>32</v>
      </c>
      <c r="E97" s="128" t="str">
        <f>'73511-02'!A$16</f>
        <v>./. abzuziehende Kapitalertragssteuer nach § 36 a Abs. 1 EStG</v>
      </c>
      <c r="F97" s="130">
        <v>2019</v>
      </c>
      <c r="G97" s="130" t="s">
        <v>202</v>
      </c>
      <c r="H97" s="128" t="s">
        <v>52</v>
      </c>
      <c r="I97" s="128">
        <f>'73511-02'!G$16</f>
        <v>1534</v>
      </c>
    </row>
    <row r="98" spans="1:9" x14ac:dyDescent="0.3">
      <c r="A98" s="128">
        <v>73511</v>
      </c>
      <c r="B98" s="128" t="s">
        <v>58</v>
      </c>
      <c r="C98" s="128" t="s">
        <v>2661</v>
      </c>
      <c r="D98" s="128" t="s">
        <v>32</v>
      </c>
      <c r="E98" s="128" t="str">
        <f>'73511-02'!A$16</f>
        <v>./. abzuziehende Kapitalertragssteuer nach § 36 a Abs. 1 EStG</v>
      </c>
      <c r="F98" s="132" t="s">
        <v>2652</v>
      </c>
      <c r="G98" s="130" t="s">
        <v>202</v>
      </c>
      <c r="H98" s="128" t="s">
        <v>325</v>
      </c>
      <c r="I98" s="128" t="str">
        <f>'73511-02'!H$16</f>
        <v>.</v>
      </c>
    </row>
    <row r="99" spans="1:9" x14ac:dyDescent="0.3">
      <c r="A99" s="128">
        <v>73511</v>
      </c>
      <c r="B99" s="128" t="s">
        <v>58</v>
      </c>
      <c r="C99" s="128" t="s">
        <v>2661</v>
      </c>
      <c r="D99" s="128" t="s">
        <v>32</v>
      </c>
      <c r="E99" s="128" t="str">
        <f>'73511-02'!A$16</f>
        <v>./. abzuziehende Kapitalertragssteuer nach § 36 a Abs. 1 EStG</v>
      </c>
      <c r="F99" s="132" t="s">
        <v>2652</v>
      </c>
      <c r="G99" s="130" t="s">
        <v>202</v>
      </c>
      <c r="H99" s="128" t="s">
        <v>52</v>
      </c>
      <c r="I99" s="128" t="str">
        <f>'73511-02'!I$16</f>
        <v>.</v>
      </c>
    </row>
    <row r="100" spans="1:9" x14ac:dyDescent="0.3">
      <c r="A100" s="128">
        <v>73511</v>
      </c>
      <c r="B100" s="128" t="s">
        <v>58</v>
      </c>
      <c r="C100" s="128" t="s">
        <v>2661</v>
      </c>
      <c r="D100" s="128" t="s">
        <v>32</v>
      </c>
      <c r="E100" s="128" t="str">
        <f>'73511-02'!A$16</f>
        <v>./. abzuziehende Kapitalertragssteuer nach § 36 a Abs. 1 EStG</v>
      </c>
      <c r="F100" s="132" t="s">
        <v>2653</v>
      </c>
      <c r="G100" s="130" t="s">
        <v>202</v>
      </c>
      <c r="H100" s="128" t="s">
        <v>325</v>
      </c>
      <c r="I100" s="128">
        <f>'73511-02'!J$16</f>
        <v>57.142857142857139</v>
      </c>
    </row>
    <row r="101" spans="1:9" x14ac:dyDescent="0.3">
      <c r="A101" s="128">
        <v>73511</v>
      </c>
      <c r="B101" s="128" t="s">
        <v>58</v>
      </c>
      <c r="C101" s="128" t="s">
        <v>2661</v>
      </c>
      <c r="D101" s="128" t="s">
        <v>32</v>
      </c>
      <c r="E101" s="128" t="str">
        <f>'73511-02'!A$16</f>
        <v>./. abzuziehende Kapitalertragssteuer nach § 36 a Abs. 1 EStG</v>
      </c>
      <c r="F101" s="132" t="s">
        <v>2653</v>
      </c>
      <c r="G101" s="130" t="s">
        <v>202</v>
      </c>
      <c r="H101" s="128" t="s">
        <v>52</v>
      </c>
      <c r="I101" s="128">
        <f>'73511-02'!K$16</f>
        <v>76600</v>
      </c>
    </row>
    <row r="102" spans="1:9" x14ac:dyDescent="0.3">
      <c r="A102" s="128">
        <v>73511</v>
      </c>
      <c r="B102" s="128" t="s">
        <v>58</v>
      </c>
      <c r="C102" s="128" t="s">
        <v>2661</v>
      </c>
      <c r="D102" s="128" t="s">
        <v>32</v>
      </c>
      <c r="E102" s="128" t="str">
        <f>'73511-02'!A$17</f>
        <v>Anwendung des § 20 Abs. 5 (ggf. i. V. mit § 45 Abs. 2) InvStG, davon 50 v.H.</v>
      </c>
      <c r="F102" s="130">
        <v>2017</v>
      </c>
      <c r="G102" s="130" t="s">
        <v>202</v>
      </c>
      <c r="H102" s="128" t="s">
        <v>325</v>
      </c>
      <c r="I102" s="128" t="str">
        <f>'73511-02'!B$17</f>
        <v>-</v>
      </c>
    </row>
    <row r="103" spans="1:9" x14ac:dyDescent="0.3">
      <c r="A103" s="128">
        <v>73511</v>
      </c>
      <c r="B103" s="128" t="s">
        <v>58</v>
      </c>
      <c r="C103" s="128" t="s">
        <v>2661</v>
      </c>
      <c r="D103" s="128" t="s">
        <v>32</v>
      </c>
      <c r="E103" s="128" t="str">
        <f>'73511-02'!A$17</f>
        <v>Anwendung des § 20 Abs. 5 (ggf. i. V. mit § 45 Abs. 2) InvStG, davon 50 v.H.</v>
      </c>
      <c r="F103" s="130">
        <v>2017</v>
      </c>
      <c r="G103" s="130" t="s">
        <v>202</v>
      </c>
      <c r="H103" s="128" t="s">
        <v>52</v>
      </c>
      <c r="I103" s="128" t="str">
        <f>'73511-02'!C$17</f>
        <v>-</v>
      </c>
    </row>
    <row r="104" spans="1:9" x14ac:dyDescent="0.3">
      <c r="A104" s="128">
        <v>73511</v>
      </c>
      <c r="B104" s="128" t="s">
        <v>58</v>
      </c>
      <c r="C104" s="128" t="s">
        <v>2661</v>
      </c>
      <c r="D104" s="128" t="s">
        <v>32</v>
      </c>
      <c r="E104" s="128" t="str">
        <f>'73511-02'!A$17</f>
        <v>Anwendung des § 20 Abs. 5 (ggf. i. V. mit § 45 Abs. 2) InvStG, davon 50 v.H.</v>
      </c>
      <c r="F104" s="130">
        <v>2018</v>
      </c>
      <c r="G104" s="130" t="s">
        <v>202</v>
      </c>
      <c r="H104" s="128" t="s">
        <v>325</v>
      </c>
      <c r="I104" s="128">
        <f>'73511-02'!D$17</f>
        <v>5071</v>
      </c>
    </row>
    <row r="105" spans="1:9" x14ac:dyDescent="0.3">
      <c r="A105" s="128">
        <v>73511</v>
      </c>
      <c r="B105" s="128" t="s">
        <v>58</v>
      </c>
      <c r="C105" s="128" t="s">
        <v>2661</v>
      </c>
      <c r="D105" s="128" t="s">
        <v>32</v>
      </c>
      <c r="E105" s="128" t="str">
        <f>'73511-02'!A$17</f>
        <v>Anwendung des § 20 Abs. 5 (ggf. i. V. mit § 45 Abs. 2) InvStG, davon 50 v.H.</v>
      </c>
      <c r="F105" s="130">
        <v>2018</v>
      </c>
      <c r="G105" s="130" t="s">
        <v>202</v>
      </c>
      <c r="H105" s="128" t="s">
        <v>52</v>
      </c>
      <c r="I105" s="128">
        <f>'73511-02'!E$17</f>
        <v>147435</v>
      </c>
    </row>
    <row r="106" spans="1:9" x14ac:dyDescent="0.3">
      <c r="A106" s="128">
        <v>73511</v>
      </c>
      <c r="B106" s="128" t="s">
        <v>58</v>
      </c>
      <c r="C106" s="128" t="s">
        <v>2661</v>
      </c>
      <c r="D106" s="128" t="s">
        <v>32</v>
      </c>
      <c r="E106" s="128" t="str">
        <f>'73511-02'!A$17</f>
        <v>Anwendung des § 20 Abs. 5 (ggf. i. V. mit § 45 Abs. 2) InvStG, davon 50 v.H.</v>
      </c>
      <c r="F106" s="130">
        <v>2019</v>
      </c>
      <c r="G106" s="130" t="s">
        <v>202</v>
      </c>
      <c r="H106" s="128" t="s">
        <v>325</v>
      </c>
      <c r="I106" s="128">
        <f>'73511-02'!F$17</f>
        <v>7409</v>
      </c>
    </row>
    <row r="107" spans="1:9" x14ac:dyDescent="0.3">
      <c r="A107" s="128">
        <v>73511</v>
      </c>
      <c r="B107" s="128" t="s">
        <v>58</v>
      </c>
      <c r="C107" s="128" t="s">
        <v>2661</v>
      </c>
      <c r="D107" s="128" t="s">
        <v>32</v>
      </c>
      <c r="E107" s="128" t="str">
        <f>'73511-02'!A$17</f>
        <v>Anwendung des § 20 Abs. 5 (ggf. i. V. mit § 45 Abs. 2) InvStG, davon 50 v.H.</v>
      </c>
      <c r="F107" s="130">
        <v>2019</v>
      </c>
      <c r="G107" s="130" t="s">
        <v>202</v>
      </c>
      <c r="H107" s="128" t="s">
        <v>52</v>
      </c>
      <c r="I107" s="128">
        <f>'73511-02'!G$17</f>
        <v>403949</v>
      </c>
    </row>
    <row r="108" spans="1:9" x14ac:dyDescent="0.3">
      <c r="A108" s="128">
        <v>73511</v>
      </c>
      <c r="B108" s="128" t="s">
        <v>58</v>
      </c>
      <c r="C108" s="128" t="s">
        <v>2661</v>
      </c>
      <c r="D108" s="128" t="s">
        <v>32</v>
      </c>
      <c r="E108" s="128" t="str">
        <f>'73511-02'!A$17</f>
        <v>Anwendung des § 20 Abs. 5 (ggf. i. V. mit § 45 Abs. 2) InvStG, davon 50 v.H.</v>
      </c>
      <c r="F108" s="132" t="s">
        <v>2652</v>
      </c>
      <c r="G108" s="130" t="s">
        <v>202</v>
      </c>
      <c r="H108" s="128" t="s">
        <v>325</v>
      </c>
      <c r="I108" s="128" t="str">
        <f>'73511-02'!H$17</f>
        <v>-</v>
      </c>
    </row>
    <row r="109" spans="1:9" x14ac:dyDescent="0.3">
      <c r="A109" s="128">
        <v>73511</v>
      </c>
      <c r="B109" s="128" t="s">
        <v>58</v>
      </c>
      <c r="C109" s="128" t="s">
        <v>2661</v>
      </c>
      <c r="D109" s="128" t="s">
        <v>32</v>
      </c>
      <c r="E109" s="128" t="str">
        <f>'73511-02'!A$17</f>
        <v>Anwendung des § 20 Abs. 5 (ggf. i. V. mit § 45 Abs. 2) InvStG, davon 50 v.H.</v>
      </c>
      <c r="F109" s="132" t="s">
        <v>2652</v>
      </c>
      <c r="G109" s="130" t="s">
        <v>202</v>
      </c>
      <c r="H109" s="128" t="s">
        <v>52</v>
      </c>
      <c r="I109" s="128" t="str">
        <f>'73511-02'!I$17</f>
        <v>-</v>
      </c>
    </row>
    <row r="110" spans="1:9" x14ac:dyDescent="0.3">
      <c r="A110" s="128">
        <v>73511</v>
      </c>
      <c r="B110" s="128" t="s">
        <v>58</v>
      </c>
      <c r="C110" s="128" t="s">
        <v>2661</v>
      </c>
      <c r="D110" s="128" t="s">
        <v>32</v>
      </c>
      <c r="E110" s="128" t="str">
        <f>'73511-02'!A$17</f>
        <v>Anwendung des § 20 Abs. 5 (ggf. i. V. mit § 45 Abs. 2) InvStG, davon 50 v.H.</v>
      </c>
      <c r="F110" s="132" t="s">
        <v>2653</v>
      </c>
      <c r="G110" s="130" t="s">
        <v>202</v>
      </c>
      <c r="H110" s="128" t="s">
        <v>325</v>
      </c>
      <c r="I110" s="128">
        <f>'73511-02'!J$17</f>
        <v>46.105304673634379</v>
      </c>
    </row>
    <row r="111" spans="1:9" x14ac:dyDescent="0.3">
      <c r="A111" s="128">
        <v>73511</v>
      </c>
      <c r="B111" s="128" t="s">
        <v>58</v>
      </c>
      <c r="C111" s="128" t="s">
        <v>2661</v>
      </c>
      <c r="D111" s="128" t="s">
        <v>32</v>
      </c>
      <c r="E111" s="128" t="str">
        <f>'73511-02'!A$17</f>
        <v>Anwendung des § 20 Abs. 5 (ggf. i. V. mit § 45 Abs. 2) InvStG, davon 50 v.H.</v>
      </c>
      <c r="F111" s="132" t="s">
        <v>2653</v>
      </c>
      <c r="G111" s="130" t="s">
        <v>202</v>
      </c>
      <c r="H111" s="128" t="s">
        <v>52</v>
      </c>
      <c r="I111" s="128">
        <f>'73511-02'!K$17</f>
        <v>173.98446773154274</v>
      </c>
    </row>
    <row r="112" spans="1:9" x14ac:dyDescent="0.3">
      <c r="A112" s="128">
        <v>73511</v>
      </c>
      <c r="B112" s="128" t="s">
        <v>58</v>
      </c>
      <c r="C112" s="128" t="s">
        <v>2661</v>
      </c>
      <c r="D112" s="128" t="s">
        <v>32</v>
      </c>
      <c r="E112" s="128" t="str">
        <f>'73511-02'!A$18</f>
        <v>Korrekturbetrag nach § 45 Abs. 1 InvStG</v>
      </c>
      <c r="F112" s="130">
        <v>2017</v>
      </c>
      <c r="G112" s="130" t="s">
        <v>202</v>
      </c>
      <c r="H112" s="128" t="s">
        <v>325</v>
      </c>
      <c r="I112" s="128" t="str">
        <f>'73511-02'!B$18</f>
        <v>-</v>
      </c>
    </row>
    <row r="113" spans="1:9" x14ac:dyDescent="0.3">
      <c r="A113" s="128">
        <v>73511</v>
      </c>
      <c r="B113" s="128" t="s">
        <v>58</v>
      </c>
      <c r="C113" s="128" t="s">
        <v>2661</v>
      </c>
      <c r="D113" s="128" t="s">
        <v>32</v>
      </c>
      <c r="E113" s="128" t="str">
        <f>'73511-02'!A$18</f>
        <v>Korrekturbetrag nach § 45 Abs. 1 InvStG</v>
      </c>
      <c r="F113" s="130">
        <v>2017</v>
      </c>
      <c r="G113" s="130" t="s">
        <v>202</v>
      </c>
      <c r="H113" s="128" t="s">
        <v>52</v>
      </c>
      <c r="I113" s="128" t="str">
        <f>'73511-02'!C$18</f>
        <v>-</v>
      </c>
    </row>
    <row r="114" spans="1:9" x14ac:dyDescent="0.3">
      <c r="A114" s="128">
        <v>73511</v>
      </c>
      <c r="B114" s="128" t="s">
        <v>58</v>
      </c>
      <c r="C114" s="128" t="s">
        <v>2661</v>
      </c>
      <c r="D114" s="128" t="s">
        <v>32</v>
      </c>
      <c r="E114" s="128" t="str">
        <f>'73511-02'!A$18</f>
        <v>Korrekturbetrag nach § 45 Abs. 1 InvStG</v>
      </c>
      <c r="F114" s="130">
        <v>2018</v>
      </c>
      <c r="G114" s="130" t="s">
        <v>202</v>
      </c>
      <c r="H114" s="128" t="s">
        <v>325</v>
      </c>
      <c r="I114" s="128">
        <f>'73511-02'!D$18</f>
        <v>239</v>
      </c>
    </row>
    <row r="115" spans="1:9" x14ac:dyDescent="0.3">
      <c r="A115" s="128">
        <v>73511</v>
      </c>
      <c r="B115" s="128" t="s">
        <v>58</v>
      </c>
      <c r="C115" s="128" t="s">
        <v>2661</v>
      </c>
      <c r="D115" s="128" t="s">
        <v>32</v>
      </c>
      <c r="E115" s="128" t="str">
        <f>'73511-02'!A$18</f>
        <v>Korrekturbetrag nach § 45 Abs. 1 InvStG</v>
      </c>
      <c r="F115" s="130">
        <v>2018</v>
      </c>
      <c r="G115" s="130" t="s">
        <v>202</v>
      </c>
      <c r="H115" s="128" t="s">
        <v>52</v>
      </c>
      <c r="I115" s="128">
        <f>'73511-02'!E$18</f>
        <v>48416</v>
      </c>
    </row>
    <row r="116" spans="1:9" x14ac:dyDescent="0.3">
      <c r="A116" s="128">
        <v>73511</v>
      </c>
      <c r="B116" s="128" t="s">
        <v>58</v>
      </c>
      <c r="C116" s="128" t="s">
        <v>2661</v>
      </c>
      <c r="D116" s="128" t="s">
        <v>32</v>
      </c>
      <c r="E116" s="128" t="str">
        <f>'73511-02'!A$18</f>
        <v>Korrekturbetrag nach § 45 Abs. 1 InvStG</v>
      </c>
      <c r="F116" s="130">
        <v>2019</v>
      </c>
      <c r="G116" s="130" t="s">
        <v>202</v>
      </c>
      <c r="H116" s="128" t="s">
        <v>325</v>
      </c>
      <c r="I116" s="128">
        <f>'73511-02'!F$18</f>
        <v>402</v>
      </c>
    </row>
    <row r="117" spans="1:9" x14ac:dyDescent="0.3">
      <c r="A117" s="128">
        <v>73511</v>
      </c>
      <c r="B117" s="128" t="s">
        <v>58</v>
      </c>
      <c r="C117" s="128" t="s">
        <v>2661</v>
      </c>
      <c r="D117" s="128" t="s">
        <v>32</v>
      </c>
      <c r="E117" s="128" t="str">
        <f>'73511-02'!A$18</f>
        <v>Korrekturbetrag nach § 45 Abs. 1 InvStG</v>
      </c>
      <c r="F117" s="130">
        <v>2019</v>
      </c>
      <c r="G117" s="130" t="s">
        <v>202</v>
      </c>
      <c r="H117" s="128" t="s">
        <v>52</v>
      </c>
      <c r="I117" s="128">
        <f>'73511-02'!G$18</f>
        <v>85894</v>
      </c>
    </row>
    <row r="118" spans="1:9" x14ac:dyDescent="0.3">
      <c r="A118" s="128">
        <v>73511</v>
      </c>
      <c r="B118" s="128" t="s">
        <v>58</v>
      </c>
      <c r="C118" s="128" t="s">
        <v>2661</v>
      </c>
      <c r="D118" s="128" t="s">
        <v>32</v>
      </c>
      <c r="E118" s="128" t="str">
        <f>'73511-02'!A$18</f>
        <v>Korrekturbetrag nach § 45 Abs. 1 InvStG</v>
      </c>
      <c r="F118" s="132" t="s">
        <v>2652</v>
      </c>
      <c r="G118" s="130" t="s">
        <v>202</v>
      </c>
      <c r="H118" s="128" t="s">
        <v>325</v>
      </c>
      <c r="I118" s="128" t="str">
        <f>'73511-02'!H$18</f>
        <v>-</v>
      </c>
    </row>
    <row r="119" spans="1:9" x14ac:dyDescent="0.3">
      <c r="A119" s="128">
        <v>73511</v>
      </c>
      <c r="B119" s="128" t="s">
        <v>58</v>
      </c>
      <c r="C119" s="128" t="s">
        <v>2661</v>
      </c>
      <c r="D119" s="128" t="s">
        <v>32</v>
      </c>
      <c r="E119" s="128" t="str">
        <f>'73511-02'!A$18</f>
        <v>Korrekturbetrag nach § 45 Abs. 1 InvStG</v>
      </c>
      <c r="F119" s="132" t="s">
        <v>2652</v>
      </c>
      <c r="G119" s="130" t="s">
        <v>202</v>
      </c>
      <c r="H119" s="128" t="s">
        <v>52</v>
      </c>
      <c r="I119" s="128" t="str">
        <f>'73511-02'!I$18</f>
        <v>-</v>
      </c>
    </row>
    <row r="120" spans="1:9" x14ac:dyDescent="0.3">
      <c r="A120" s="128">
        <v>73511</v>
      </c>
      <c r="B120" s="128" t="s">
        <v>58</v>
      </c>
      <c r="C120" s="128" t="s">
        <v>2661</v>
      </c>
      <c r="D120" s="128" t="s">
        <v>32</v>
      </c>
      <c r="E120" s="128" t="str">
        <f>'73511-02'!A$18</f>
        <v>Korrekturbetrag nach § 45 Abs. 1 InvStG</v>
      </c>
      <c r="F120" s="132" t="s">
        <v>2653</v>
      </c>
      <c r="G120" s="130" t="s">
        <v>202</v>
      </c>
      <c r="H120" s="128" t="s">
        <v>325</v>
      </c>
      <c r="I120" s="128">
        <f>'73511-02'!J$18</f>
        <v>68.20083682008368</v>
      </c>
    </row>
    <row r="121" spans="1:9" x14ac:dyDescent="0.3">
      <c r="A121" s="128">
        <v>73511</v>
      </c>
      <c r="B121" s="128" t="s">
        <v>58</v>
      </c>
      <c r="C121" s="128" t="s">
        <v>2661</v>
      </c>
      <c r="D121" s="128" t="s">
        <v>32</v>
      </c>
      <c r="E121" s="128" t="str">
        <f>'73511-02'!A$18</f>
        <v>Korrekturbetrag nach § 45 Abs. 1 InvStG</v>
      </c>
      <c r="F121" s="132" t="s">
        <v>2653</v>
      </c>
      <c r="G121" s="130" t="s">
        <v>202</v>
      </c>
      <c r="H121" s="128" t="s">
        <v>52</v>
      </c>
      <c r="I121" s="128">
        <f>'73511-02'!K$18</f>
        <v>77.408294778585599</v>
      </c>
    </row>
    <row r="122" spans="1:9" x14ac:dyDescent="0.3">
      <c r="A122" s="128">
        <v>73511</v>
      </c>
      <c r="B122" s="128" t="s">
        <v>58</v>
      </c>
      <c r="C122" s="128" t="s">
        <v>2661</v>
      </c>
      <c r="D122" s="128" t="s">
        <v>32</v>
      </c>
      <c r="E122" s="128" t="str">
        <f>'73511-02'!A$21</f>
        <v xml:space="preserve">   Nr.1a: Entgelte für Schulden </v>
      </c>
      <c r="F122" s="130">
        <v>2017</v>
      </c>
      <c r="G122" s="130" t="s">
        <v>202</v>
      </c>
      <c r="H122" s="128" t="s">
        <v>325</v>
      </c>
      <c r="I122" s="128">
        <f>'73511-02'!B$21</f>
        <v>1811426</v>
      </c>
    </row>
    <row r="123" spans="1:9" x14ac:dyDescent="0.3">
      <c r="A123" s="128">
        <v>73511</v>
      </c>
      <c r="B123" s="128" t="s">
        <v>58</v>
      </c>
      <c r="C123" s="128" t="s">
        <v>2661</v>
      </c>
      <c r="D123" s="128" t="s">
        <v>32</v>
      </c>
      <c r="E123" s="128" t="str">
        <f>'73511-02'!A$21</f>
        <v xml:space="preserve">   Nr.1a: Entgelte für Schulden </v>
      </c>
      <c r="F123" s="130">
        <v>2017</v>
      </c>
      <c r="G123" s="130" t="s">
        <v>202</v>
      </c>
      <c r="H123" s="128" t="s">
        <v>52</v>
      </c>
      <c r="I123" s="128">
        <f>'73511-02'!C$21</f>
        <v>55432088</v>
      </c>
    </row>
    <row r="124" spans="1:9" x14ac:dyDescent="0.3">
      <c r="A124" s="128">
        <v>73511</v>
      </c>
      <c r="B124" s="128" t="s">
        <v>58</v>
      </c>
      <c r="C124" s="128" t="s">
        <v>2661</v>
      </c>
      <c r="D124" s="128" t="s">
        <v>32</v>
      </c>
      <c r="E124" s="128" t="str">
        <f>'73511-02'!A$21</f>
        <v xml:space="preserve">   Nr.1a: Entgelte für Schulden </v>
      </c>
      <c r="F124" s="130">
        <v>2018</v>
      </c>
      <c r="G124" s="130" t="s">
        <v>202</v>
      </c>
      <c r="H124" s="128" t="s">
        <v>325</v>
      </c>
      <c r="I124" s="128">
        <f>'73511-02'!D$21</f>
        <v>1809890</v>
      </c>
    </row>
    <row r="125" spans="1:9" x14ac:dyDescent="0.3">
      <c r="A125" s="128">
        <v>73511</v>
      </c>
      <c r="B125" s="128" t="s">
        <v>58</v>
      </c>
      <c r="C125" s="128" t="s">
        <v>2661</v>
      </c>
      <c r="D125" s="128" t="s">
        <v>32</v>
      </c>
      <c r="E125" s="128" t="str">
        <f>'73511-02'!A$21</f>
        <v xml:space="preserve">   Nr.1a: Entgelte für Schulden </v>
      </c>
      <c r="F125" s="130">
        <v>2018</v>
      </c>
      <c r="G125" s="130" t="s">
        <v>202</v>
      </c>
      <c r="H125" s="128" t="s">
        <v>52</v>
      </c>
      <c r="I125" s="128">
        <f>'73511-02'!E$21</f>
        <v>54854889</v>
      </c>
    </row>
    <row r="126" spans="1:9" x14ac:dyDescent="0.3">
      <c r="A126" s="128">
        <v>73511</v>
      </c>
      <c r="B126" s="128" t="s">
        <v>58</v>
      </c>
      <c r="C126" s="128" t="s">
        <v>2661</v>
      </c>
      <c r="D126" s="128" t="s">
        <v>32</v>
      </c>
      <c r="E126" s="128" t="str">
        <f>'73511-02'!A$21</f>
        <v xml:space="preserve">   Nr.1a: Entgelte für Schulden </v>
      </c>
      <c r="F126" s="130">
        <v>2019</v>
      </c>
      <c r="G126" s="130" t="s">
        <v>202</v>
      </c>
      <c r="H126" s="128" t="s">
        <v>325</v>
      </c>
      <c r="I126" s="128">
        <f>'73511-02'!F$21</f>
        <v>1794200</v>
      </c>
    </row>
    <row r="127" spans="1:9" x14ac:dyDescent="0.3">
      <c r="A127" s="128">
        <v>73511</v>
      </c>
      <c r="B127" s="128" t="s">
        <v>58</v>
      </c>
      <c r="C127" s="128" t="s">
        <v>2661</v>
      </c>
      <c r="D127" s="128" t="s">
        <v>32</v>
      </c>
      <c r="E127" s="128" t="str">
        <f>'73511-02'!A$21</f>
        <v xml:space="preserve">   Nr.1a: Entgelte für Schulden </v>
      </c>
      <c r="F127" s="130">
        <v>2019</v>
      </c>
      <c r="G127" s="130" t="s">
        <v>202</v>
      </c>
      <c r="H127" s="128" t="s">
        <v>52</v>
      </c>
      <c r="I127" s="128">
        <f>'73511-02'!G$21</f>
        <v>55763170</v>
      </c>
    </row>
    <row r="128" spans="1:9" x14ac:dyDescent="0.3">
      <c r="A128" s="128">
        <v>73511</v>
      </c>
      <c r="B128" s="128" t="s">
        <v>58</v>
      </c>
      <c r="C128" s="128" t="s">
        <v>2661</v>
      </c>
      <c r="D128" s="128" t="s">
        <v>32</v>
      </c>
      <c r="E128" s="128" t="str">
        <f>'73511-02'!A$21</f>
        <v xml:space="preserve">   Nr.1a: Entgelte für Schulden </v>
      </c>
      <c r="F128" s="132" t="s">
        <v>2652</v>
      </c>
      <c r="G128" s="130" t="s">
        <v>202</v>
      </c>
      <c r="H128" s="128" t="s">
        <v>325</v>
      </c>
      <c r="I128" s="128">
        <f>'73511-02'!H$21</f>
        <v>-8.4795073052944758E-2</v>
      </c>
    </row>
    <row r="129" spans="1:9" x14ac:dyDescent="0.3">
      <c r="A129" s="128">
        <v>73511</v>
      </c>
      <c r="B129" s="128" t="s">
        <v>58</v>
      </c>
      <c r="C129" s="128" t="s">
        <v>2661</v>
      </c>
      <c r="D129" s="128" t="s">
        <v>32</v>
      </c>
      <c r="E129" s="128" t="str">
        <f>'73511-02'!A$21</f>
        <v xml:space="preserve">   Nr.1a: Entgelte für Schulden </v>
      </c>
      <c r="F129" s="132" t="s">
        <v>2652</v>
      </c>
      <c r="G129" s="130" t="s">
        <v>202</v>
      </c>
      <c r="H129" s="128" t="s">
        <v>52</v>
      </c>
      <c r="I129" s="128">
        <f>'73511-02'!I$21</f>
        <v>-1.0412723403094617</v>
      </c>
    </row>
    <row r="130" spans="1:9" x14ac:dyDescent="0.3">
      <c r="A130" s="128">
        <v>73511</v>
      </c>
      <c r="B130" s="128" t="s">
        <v>58</v>
      </c>
      <c r="C130" s="128" t="s">
        <v>2661</v>
      </c>
      <c r="D130" s="128" t="s">
        <v>32</v>
      </c>
      <c r="E130" s="128" t="str">
        <f>'73511-02'!A$21</f>
        <v xml:space="preserve">   Nr.1a: Entgelte für Schulden </v>
      </c>
      <c r="F130" s="132" t="s">
        <v>2653</v>
      </c>
      <c r="G130" s="130" t="s">
        <v>202</v>
      </c>
      <c r="H130" s="128" t="s">
        <v>325</v>
      </c>
      <c r="I130" s="128">
        <f>'73511-02'!J$21</f>
        <v>-0.86690351347318995</v>
      </c>
    </row>
    <row r="131" spans="1:9" x14ac:dyDescent="0.3">
      <c r="A131" s="128">
        <v>73511</v>
      </c>
      <c r="B131" s="128" t="s">
        <v>58</v>
      </c>
      <c r="C131" s="128" t="s">
        <v>2661</v>
      </c>
      <c r="D131" s="128" t="s">
        <v>32</v>
      </c>
      <c r="E131" s="128" t="str">
        <f>'73511-02'!A$21</f>
        <v xml:space="preserve">   Nr.1a: Entgelte für Schulden </v>
      </c>
      <c r="F131" s="132" t="s">
        <v>2653</v>
      </c>
      <c r="G131" s="130" t="s">
        <v>202</v>
      </c>
      <c r="H131" s="128" t="s">
        <v>52</v>
      </c>
      <c r="I131" s="128">
        <f>'73511-02'!K$21</f>
        <v>1.6557886025437085</v>
      </c>
    </row>
    <row r="132" spans="1:9" x14ac:dyDescent="0.3">
      <c r="A132" s="128">
        <v>73511</v>
      </c>
      <c r="B132" s="128" t="s">
        <v>58</v>
      </c>
      <c r="C132" s="128" t="s">
        <v>2661</v>
      </c>
      <c r="D132" s="128" t="s">
        <v>32</v>
      </c>
      <c r="E132" s="128" t="str">
        <f>'73511-02'!A$22</f>
        <v xml:space="preserve">   Nr.1b: Renten und dauernde Lasten </v>
      </c>
      <c r="F132" s="130">
        <v>2017</v>
      </c>
      <c r="G132" s="130" t="s">
        <v>202</v>
      </c>
      <c r="H132" s="128" t="s">
        <v>325</v>
      </c>
      <c r="I132" s="128">
        <f>'73511-02'!B$22</f>
        <v>3399</v>
      </c>
    </row>
    <row r="133" spans="1:9" x14ac:dyDescent="0.3">
      <c r="A133" s="128">
        <v>73511</v>
      </c>
      <c r="B133" s="128" t="s">
        <v>58</v>
      </c>
      <c r="C133" s="128" t="s">
        <v>2661</v>
      </c>
      <c r="D133" s="128" t="s">
        <v>32</v>
      </c>
      <c r="E133" s="128" t="str">
        <f>'73511-02'!A$22</f>
        <v xml:space="preserve">   Nr.1b: Renten und dauernde Lasten </v>
      </c>
      <c r="F133" s="130">
        <v>2017</v>
      </c>
      <c r="G133" s="130" t="s">
        <v>202</v>
      </c>
      <c r="H133" s="128" t="s">
        <v>52</v>
      </c>
      <c r="I133" s="128">
        <f>'73511-02'!C$22</f>
        <v>55927</v>
      </c>
    </row>
    <row r="134" spans="1:9" x14ac:dyDescent="0.3">
      <c r="A134" s="128">
        <v>73511</v>
      </c>
      <c r="B134" s="128" t="s">
        <v>58</v>
      </c>
      <c r="C134" s="128" t="s">
        <v>2661</v>
      </c>
      <c r="D134" s="128" t="s">
        <v>32</v>
      </c>
      <c r="E134" s="128" t="str">
        <f>'73511-02'!A$22</f>
        <v xml:space="preserve">   Nr.1b: Renten und dauernde Lasten </v>
      </c>
      <c r="F134" s="130">
        <v>2018</v>
      </c>
      <c r="G134" s="130" t="s">
        <v>202</v>
      </c>
      <c r="H134" s="128" t="s">
        <v>325</v>
      </c>
      <c r="I134" s="128">
        <f>'73511-02'!D$22</f>
        <v>3320</v>
      </c>
    </row>
    <row r="135" spans="1:9" x14ac:dyDescent="0.3">
      <c r="A135" s="128">
        <v>73511</v>
      </c>
      <c r="B135" s="128" t="s">
        <v>58</v>
      </c>
      <c r="C135" s="128" t="s">
        <v>2661</v>
      </c>
      <c r="D135" s="128" t="s">
        <v>32</v>
      </c>
      <c r="E135" s="128" t="str">
        <f>'73511-02'!A$22</f>
        <v xml:space="preserve">   Nr.1b: Renten und dauernde Lasten </v>
      </c>
      <c r="F135" s="130">
        <v>2018</v>
      </c>
      <c r="G135" s="130" t="s">
        <v>202</v>
      </c>
      <c r="H135" s="128" t="s">
        <v>52</v>
      </c>
      <c r="I135" s="128">
        <f>'73511-02'!E$22</f>
        <v>52881</v>
      </c>
    </row>
    <row r="136" spans="1:9" x14ac:dyDescent="0.3">
      <c r="A136" s="128">
        <v>73511</v>
      </c>
      <c r="B136" s="128" t="s">
        <v>58</v>
      </c>
      <c r="C136" s="128" t="s">
        <v>2661</v>
      </c>
      <c r="D136" s="128" t="s">
        <v>32</v>
      </c>
      <c r="E136" s="128" t="str">
        <f>'73511-02'!A$22</f>
        <v xml:space="preserve">   Nr.1b: Renten und dauernde Lasten </v>
      </c>
      <c r="F136" s="130">
        <v>2019</v>
      </c>
      <c r="G136" s="130" t="s">
        <v>202</v>
      </c>
      <c r="H136" s="128" t="s">
        <v>325</v>
      </c>
      <c r="I136" s="128">
        <f>'73511-02'!F$22</f>
        <v>3165</v>
      </c>
    </row>
    <row r="137" spans="1:9" x14ac:dyDescent="0.3">
      <c r="A137" s="128">
        <v>73511</v>
      </c>
      <c r="B137" s="128" t="s">
        <v>58</v>
      </c>
      <c r="C137" s="128" t="s">
        <v>2661</v>
      </c>
      <c r="D137" s="128" t="s">
        <v>32</v>
      </c>
      <c r="E137" s="128" t="str">
        <f>'73511-02'!A$22</f>
        <v xml:space="preserve">   Nr.1b: Renten und dauernde Lasten </v>
      </c>
      <c r="F137" s="130">
        <v>2019</v>
      </c>
      <c r="G137" s="130" t="s">
        <v>202</v>
      </c>
      <c r="H137" s="128" t="s">
        <v>52</v>
      </c>
      <c r="I137" s="128">
        <f>'73511-02'!G$22</f>
        <v>49942</v>
      </c>
    </row>
    <row r="138" spans="1:9" x14ac:dyDescent="0.3">
      <c r="A138" s="128">
        <v>73511</v>
      </c>
      <c r="B138" s="128" t="s">
        <v>58</v>
      </c>
      <c r="C138" s="128" t="s">
        <v>2661</v>
      </c>
      <c r="D138" s="128" t="s">
        <v>32</v>
      </c>
      <c r="E138" s="128" t="str">
        <f>'73511-02'!A$22</f>
        <v xml:space="preserve">   Nr.1b: Renten und dauernde Lasten </v>
      </c>
      <c r="F138" s="132" t="s">
        <v>2652</v>
      </c>
      <c r="G138" s="130" t="s">
        <v>202</v>
      </c>
      <c r="H138" s="128" t="s">
        <v>325</v>
      </c>
      <c r="I138" s="128">
        <f>'73511-02'!H$22</f>
        <v>-2.3242130038246529</v>
      </c>
    </row>
    <row r="139" spans="1:9" x14ac:dyDescent="0.3">
      <c r="A139" s="128">
        <v>73511</v>
      </c>
      <c r="B139" s="128" t="s">
        <v>58</v>
      </c>
      <c r="C139" s="128" t="s">
        <v>2661</v>
      </c>
      <c r="D139" s="128" t="s">
        <v>32</v>
      </c>
      <c r="E139" s="128" t="str">
        <f>'73511-02'!A$22</f>
        <v xml:space="preserve">   Nr.1b: Renten und dauernde Lasten </v>
      </c>
      <c r="F139" s="132" t="s">
        <v>2652</v>
      </c>
      <c r="G139" s="130" t="s">
        <v>202</v>
      </c>
      <c r="H139" s="128" t="s">
        <v>52</v>
      </c>
      <c r="I139" s="128">
        <f>'73511-02'!I$22</f>
        <v>-5.4463854667691862</v>
      </c>
    </row>
    <row r="140" spans="1:9" x14ac:dyDescent="0.3">
      <c r="A140" s="128">
        <v>73511</v>
      </c>
      <c r="B140" s="128" t="s">
        <v>58</v>
      </c>
      <c r="C140" s="128" t="s">
        <v>2661</v>
      </c>
      <c r="D140" s="128" t="s">
        <v>32</v>
      </c>
      <c r="E140" s="128" t="str">
        <f>'73511-02'!A$22</f>
        <v xml:space="preserve">   Nr.1b: Renten und dauernde Lasten </v>
      </c>
      <c r="F140" s="132" t="s">
        <v>2653</v>
      </c>
      <c r="G140" s="130" t="s">
        <v>202</v>
      </c>
      <c r="H140" s="128" t="s">
        <v>325</v>
      </c>
      <c r="I140" s="128">
        <f>'73511-02'!J$22</f>
        <v>-4.6686746987951864</v>
      </c>
    </row>
    <row r="141" spans="1:9" x14ac:dyDescent="0.3">
      <c r="A141" s="128">
        <v>73511</v>
      </c>
      <c r="B141" s="128" t="s">
        <v>58</v>
      </c>
      <c r="C141" s="128" t="s">
        <v>2661</v>
      </c>
      <c r="D141" s="128" t="s">
        <v>32</v>
      </c>
      <c r="E141" s="128" t="str">
        <f>'73511-02'!A$22</f>
        <v xml:space="preserve">   Nr.1b: Renten und dauernde Lasten </v>
      </c>
      <c r="F141" s="132" t="s">
        <v>2653</v>
      </c>
      <c r="G141" s="130" t="s">
        <v>202</v>
      </c>
      <c r="H141" s="128" t="s">
        <v>52</v>
      </c>
      <c r="I141" s="128">
        <f>'73511-02'!K$22</f>
        <v>-5.5577617669862462</v>
      </c>
    </row>
    <row r="142" spans="1:9" x14ac:dyDescent="0.3">
      <c r="A142" s="128">
        <v>73511</v>
      </c>
      <c r="B142" s="128" t="s">
        <v>58</v>
      </c>
      <c r="C142" s="128" t="s">
        <v>2661</v>
      </c>
      <c r="D142" s="128" t="s">
        <v>32</v>
      </c>
      <c r="E142" s="128" t="str">
        <f>'73511-02'!A$23</f>
        <v xml:space="preserve">   Nr.1c: Gewinnanteile der stillen Gesellschafter </v>
      </c>
      <c r="F142" s="130">
        <v>2017</v>
      </c>
      <c r="G142" s="130" t="s">
        <v>202</v>
      </c>
      <c r="H142" s="128" t="s">
        <v>325</v>
      </c>
      <c r="I142" s="128">
        <f>'73511-02'!B$23</f>
        <v>9416</v>
      </c>
    </row>
    <row r="143" spans="1:9" x14ac:dyDescent="0.3">
      <c r="A143" s="128">
        <v>73511</v>
      </c>
      <c r="B143" s="128" t="s">
        <v>58</v>
      </c>
      <c r="C143" s="128" t="s">
        <v>2661</v>
      </c>
      <c r="D143" s="128" t="s">
        <v>32</v>
      </c>
      <c r="E143" s="128" t="str">
        <f>'73511-02'!A$23</f>
        <v xml:space="preserve">   Nr.1c: Gewinnanteile der stillen Gesellschafter </v>
      </c>
      <c r="F143" s="130">
        <v>2017</v>
      </c>
      <c r="G143" s="130" t="s">
        <v>202</v>
      </c>
      <c r="H143" s="128" t="s">
        <v>52</v>
      </c>
      <c r="I143" s="128">
        <f>'73511-02'!C$23</f>
        <v>436279</v>
      </c>
    </row>
    <row r="144" spans="1:9" x14ac:dyDescent="0.3">
      <c r="A144" s="128">
        <v>73511</v>
      </c>
      <c r="B144" s="128" t="s">
        <v>58</v>
      </c>
      <c r="C144" s="128" t="s">
        <v>2661</v>
      </c>
      <c r="D144" s="128" t="s">
        <v>32</v>
      </c>
      <c r="E144" s="128" t="str">
        <f>'73511-02'!A$23</f>
        <v xml:space="preserve">   Nr.1c: Gewinnanteile der stillen Gesellschafter </v>
      </c>
      <c r="F144" s="130">
        <v>2018</v>
      </c>
      <c r="G144" s="130" t="s">
        <v>202</v>
      </c>
      <c r="H144" s="128" t="s">
        <v>325</v>
      </c>
      <c r="I144" s="128">
        <f>'73511-02'!D$23</f>
        <v>9315</v>
      </c>
    </row>
    <row r="145" spans="1:9" x14ac:dyDescent="0.3">
      <c r="A145" s="128">
        <v>73511</v>
      </c>
      <c r="B145" s="128" t="s">
        <v>58</v>
      </c>
      <c r="C145" s="128" t="s">
        <v>2661</v>
      </c>
      <c r="D145" s="128" t="s">
        <v>32</v>
      </c>
      <c r="E145" s="128" t="str">
        <f>'73511-02'!A$23</f>
        <v xml:space="preserve">   Nr.1c: Gewinnanteile der stillen Gesellschafter </v>
      </c>
      <c r="F145" s="130">
        <v>2018</v>
      </c>
      <c r="G145" s="130" t="s">
        <v>202</v>
      </c>
      <c r="H145" s="128" t="s">
        <v>52</v>
      </c>
      <c r="I145" s="128">
        <f>'73511-02'!E$23</f>
        <v>-10119</v>
      </c>
    </row>
    <row r="146" spans="1:9" x14ac:dyDescent="0.3">
      <c r="A146" s="128">
        <v>73511</v>
      </c>
      <c r="B146" s="128" t="s">
        <v>58</v>
      </c>
      <c r="C146" s="128" t="s">
        <v>2661</v>
      </c>
      <c r="D146" s="128" t="s">
        <v>32</v>
      </c>
      <c r="E146" s="128" t="str">
        <f>'73511-02'!A$23</f>
        <v xml:space="preserve">   Nr.1c: Gewinnanteile der stillen Gesellschafter </v>
      </c>
      <c r="F146" s="130">
        <v>2019</v>
      </c>
      <c r="G146" s="130" t="s">
        <v>202</v>
      </c>
      <c r="H146" s="128" t="s">
        <v>325</v>
      </c>
      <c r="I146" s="128">
        <f>'73511-02'!F$23</f>
        <v>9207</v>
      </c>
    </row>
    <row r="147" spans="1:9" x14ac:dyDescent="0.3">
      <c r="A147" s="128">
        <v>73511</v>
      </c>
      <c r="B147" s="128" t="s">
        <v>58</v>
      </c>
      <c r="C147" s="128" t="s">
        <v>2661</v>
      </c>
      <c r="D147" s="128" t="s">
        <v>32</v>
      </c>
      <c r="E147" s="128" t="str">
        <f>'73511-02'!A$23</f>
        <v xml:space="preserve">   Nr.1c: Gewinnanteile der stillen Gesellschafter </v>
      </c>
      <c r="F147" s="130">
        <v>2019</v>
      </c>
      <c r="G147" s="130" t="s">
        <v>202</v>
      </c>
      <c r="H147" s="128" t="s">
        <v>52</v>
      </c>
      <c r="I147" s="128">
        <f>'73511-02'!G$23</f>
        <v>-233806</v>
      </c>
    </row>
    <row r="148" spans="1:9" x14ac:dyDescent="0.3">
      <c r="A148" s="128">
        <v>73511</v>
      </c>
      <c r="B148" s="128" t="s">
        <v>58</v>
      </c>
      <c r="C148" s="128" t="s">
        <v>2661</v>
      </c>
      <c r="D148" s="128" t="s">
        <v>32</v>
      </c>
      <c r="E148" s="128" t="str">
        <f>'73511-02'!A$23</f>
        <v xml:space="preserve">   Nr.1c: Gewinnanteile der stillen Gesellschafter </v>
      </c>
      <c r="F148" s="132" t="s">
        <v>2652</v>
      </c>
      <c r="G148" s="130" t="s">
        <v>202</v>
      </c>
      <c r="H148" s="128" t="s">
        <v>325</v>
      </c>
      <c r="I148" s="128">
        <f>'73511-02'!H$23</f>
        <v>-1.0726423109600631</v>
      </c>
    </row>
    <row r="149" spans="1:9" x14ac:dyDescent="0.3">
      <c r="A149" s="128">
        <v>73511</v>
      </c>
      <c r="B149" s="128" t="s">
        <v>58</v>
      </c>
      <c r="C149" s="128" t="s">
        <v>2661</v>
      </c>
      <c r="D149" s="128" t="s">
        <v>32</v>
      </c>
      <c r="E149" s="128" t="str">
        <f>'73511-02'!A$23</f>
        <v xml:space="preserve">   Nr.1c: Gewinnanteile der stillen Gesellschafter </v>
      </c>
      <c r="F149" s="132" t="s">
        <v>2652</v>
      </c>
      <c r="G149" s="130" t="s">
        <v>202</v>
      </c>
      <c r="H149" s="128" t="s">
        <v>52</v>
      </c>
      <c r="I149" s="128">
        <f>'73511-02'!I$23</f>
        <v>-102.31938736450758</v>
      </c>
    </row>
    <row r="150" spans="1:9" x14ac:dyDescent="0.3">
      <c r="A150" s="128">
        <v>73511</v>
      </c>
      <c r="B150" s="128" t="s">
        <v>58</v>
      </c>
      <c r="C150" s="128" t="s">
        <v>2661</v>
      </c>
      <c r="D150" s="128" t="s">
        <v>32</v>
      </c>
      <c r="E150" s="128" t="str">
        <f>'73511-02'!A$23</f>
        <v xml:space="preserve">   Nr.1c: Gewinnanteile der stillen Gesellschafter </v>
      </c>
      <c r="F150" s="132" t="s">
        <v>2653</v>
      </c>
      <c r="G150" s="130" t="s">
        <v>202</v>
      </c>
      <c r="H150" s="128" t="s">
        <v>325</v>
      </c>
      <c r="I150" s="128">
        <f>'73511-02'!J$23</f>
        <v>-1.1594202898550776</v>
      </c>
    </row>
    <row r="151" spans="1:9" x14ac:dyDescent="0.3">
      <c r="A151" s="128">
        <v>73511</v>
      </c>
      <c r="B151" s="128" t="s">
        <v>58</v>
      </c>
      <c r="C151" s="128" t="s">
        <v>2661</v>
      </c>
      <c r="D151" s="128" t="s">
        <v>32</v>
      </c>
      <c r="E151" s="128" t="str">
        <f>'73511-02'!A$23</f>
        <v xml:space="preserve">   Nr.1c: Gewinnanteile der stillen Gesellschafter </v>
      </c>
      <c r="F151" s="132" t="s">
        <v>2653</v>
      </c>
      <c r="G151" s="130" t="s">
        <v>202</v>
      </c>
      <c r="H151" s="128" t="s">
        <v>52</v>
      </c>
      <c r="I151" s="128">
        <f>'73511-02'!K$23</f>
        <v>2210.5642850084</v>
      </c>
    </row>
    <row r="152" spans="1:9" x14ac:dyDescent="0.3">
      <c r="A152" s="128">
        <v>73511</v>
      </c>
      <c r="B152" s="128" t="s">
        <v>58</v>
      </c>
      <c r="C152" s="128" t="s">
        <v>2661</v>
      </c>
      <c r="D152" s="128" t="s">
        <v>32</v>
      </c>
      <c r="E152" s="128" t="str">
        <f>'73511-02'!A$24</f>
        <v xml:space="preserve">   Nr.1d: ein Fünftel der Miet- und Pachtzinsen für bewegliche Wirtschaftsgüter </v>
      </c>
      <c r="F152" s="130">
        <v>2017</v>
      </c>
      <c r="G152" s="130" t="s">
        <v>202</v>
      </c>
      <c r="H152" s="128" t="s">
        <v>325</v>
      </c>
      <c r="I152" s="128">
        <f>'73511-02'!B$24</f>
        <v>1072529</v>
      </c>
    </row>
    <row r="153" spans="1:9" x14ac:dyDescent="0.3">
      <c r="A153" s="128">
        <v>73511</v>
      </c>
      <c r="B153" s="128" t="s">
        <v>58</v>
      </c>
      <c r="C153" s="128" t="s">
        <v>2661</v>
      </c>
      <c r="D153" s="128" t="s">
        <v>32</v>
      </c>
      <c r="E153" s="128" t="str">
        <f>'73511-02'!A$24</f>
        <v xml:space="preserve">   Nr.1d: ein Fünftel der Miet- und Pachtzinsen für bewegliche Wirtschaftsgüter </v>
      </c>
      <c r="F153" s="130">
        <v>2017</v>
      </c>
      <c r="G153" s="130" t="s">
        <v>202</v>
      </c>
      <c r="H153" s="128" t="s">
        <v>52</v>
      </c>
      <c r="I153" s="128">
        <f>'73511-02'!C$24</f>
        <v>7965018</v>
      </c>
    </row>
    <row r="154" spans="1:9" x14ac:dyDescent="0.3">
      <c r="A154" s="128">
        <v>73511</v>
      </c>
      <c r="B154" s="128" t="s">
        <v>58</v>
      </c>
      <c r="C154" s="128" t="s">
        <v>2661</v>
      </c>
      <c r="D154" s="128" t="s">
        <v>32</v>
      </c>
      <c r="E154" s="128" t="str">
        <f>'73511-02'!A$24</f>
        <v xml:space="preserve">   Nr.1d: ein Fünftel der Miet- und Pachtzinsen für bewegliche Wirtschaftsgüter </v>
      </c>
      <c r="F154" s="130">
        <v>2018</v>
      </c>
      <c r="G154" s="130" t="s">
        <v>202</v>
      </c>
      <c r="H154" s="128" t="s">
        <v>325</v>
      </c>
      <c r="I154" s="128">
        <f>'73511-02'!D$24</f>
        <v>1099754</v>
      </c>
    </row>
    <row r="155" spans="1:9" x14ac:dyDescent="0.3">
      <c r="A155" s="128">
        <v>73511</v>
      </c>
      <c r="B155" s="128" t="s">
        <v>58</v>
      </c>
      <c r="C155" s="128" t="s">
        <v>2661</v>
      </c>
      <c r="D155" s="128" t="s">
        <v>32</v>
      </c>
      <c r="E155" s="128" t="str">
        <f>'73511-02'!A$24</f>
        <v xml:space="preserve">   Nr.1d: ein Fünftel der Miet- und Pachtzinsen für bewegliche Wirtschaftsgüter </v>
      </c>
      <c r="F155" s="130">
        <v>2018</v>
      </c>
      <c r="G155" s="130" t="s">
        <v>202</v>
      </c>
      <c r="H155" s="128" t="s">
        <v>52</v>
      </c>
      <c r="I155" s="128">
        <f>'73511-02'!E$24</f>
        <v>8251468</v>
      </c>
    </row>
    <row r="156" spans="1:9" x14ac:dyDescent="0.3">
      <c r="A156" s="128">
        <v>73511</v>
      </c>
      <c r="B156" s="128" t="s">
        <v>58</v>
      </c>
      <c r="C156" s="128" t="s">
        <v>2661</v>
      </c>
      <c r="D156" s="128" t="s">
        <v>32</v>
      </c>
      <c r="E156" s="128" t="str">
        <f>'73511-02'!A$24</f>
        <v xml:space="preserve">   Nr.1d: ein Fünftel der Miet- und Pachtzinsen für bewegliche Wirtschaftsgüter </v>
      </c>
      <c r="F156" s="130">
        <v>2019</v>
      </c>
      <c r="G156" s="130" t="s">
        <v>202</v>
      </c>
      <c r="H156" s="128" t="s">
        <v>325</v>
      </c>
      <c r="I156" s="128">
        <f>'73511-02'!F$24</f>
        <v>1127883</v>
      </c>
    </row>
    <row r="157" spans="1:9" x14ac:dyDescent="0.3">
      <c r="A157" s="128">
        <v>73511</v>
      </c>
      <c r="B157" s="128" t="s">
        <v>58</v>
      </c>
      <c r="C157" s="128" t="s">
        <v>2661</v>
      </c>
      <c r="D157" s="128" t="s">
        <v>32</v>
      </c>
      <c r="E157" s="128" t="str">
        <f>'73511-02'!A$24</f>
        <v xml:space="preserve">   Nr.1d: ein Fünftel der Miet- und Pachtzinsen für bewegliche Wirtschaftsgüter </v>
      </c>
      <c r="F157" s="130">
        <v>2019</v>
      </c>
      <c r="G157" s="130" t="s">
        <v>202</v>
      </c>
      <c r="H157" s="128" t="s">
        <v>52</v>
      </c>
      <c r="I157" s="128">
        <f>'73511-02'!G$24</f>
        <v>8434934</v>
      </c>
    </row>
    <row r="158" spans="1:9" x14ac:dyDescent="0.3">
      <c r="A158" s="128">
        <v>73511</v>
      </c>
      <c r="B158" s="128" t="s">
        <v>58</v>
      </c>
      <c r="C158" s="128" t="s">
        <v>2661</v>
      </c>
      <c r="D158" s="128" t="s">
        <v>32</v>
      </c>
      <c r="E158" s="128" t="str">
        <f>'73511-02'!A$24</f>
        <v xml:space="preserve">   Nr.1d: ein Fünftel der Miet- und Pachtzinsen für bewegliche Wirtschaftsgüter </v>
      </c>
      <c r="F158" s="132" t="s">
        <v>2652</v>
      </c>
      <c r="G158" s="130" t="s">
        <v>202</v>
      </c>
      <c r="H158" s="128" t="s">
        <v>325</v>
      </c>
      <c r="I158" s="128">
        <f>'73511-02'!H$24</f>
        <v>2.5383929012642028</v>
      </c>
    </row>
    <row r="159" spans="1:9" x14ac:dyDescent="0.3">
      <c r="A159" s="128">
        <v>73511</v>
      </c>
      <c r="B159" s="128" t="s">
        <v>58</v>
      </c>
      <c r="C159" s="128" t="s">
        <v>2661</v>
      </c>
      <c r="D159" s="128" t="s">
        <v>32</v>
      </c>
      <c r="E159" s="128" t="str">
        <f>'73511-02'!A$24</f>
        <v xml:space="preserve">   Nr.1d: ein Fünftel der Miet- und Pachtzinsen für bewegliche Wirtschaftsgüter </v>
      </c>
      <c r="F159" s="132" t="s">
        <v>2652</v>
      </c>
      <c r="G159" s="130" t="s">
        <v>202</v>
      </c>
      <c r="H159" s="128" t="s">
        <v>52</v>
      </c>
      <c r="I159" s="128">
        <f>'73511-02'!I$24</f>
        <v>3.5963509435885754</v>
      </c>
    </row>
    <row r="160" spans="1:9" x14ac:dyDescent="0.3">
      <c r="A160" s="128">
        <v>73511</v>
      </c>
      <c r="B160" s="128" t="s">
        <v>58</v>
      </c>
      <c r="C160" s="128" t="s">
        <v>2661</v>
      </c>
      <c r="D160" s="128" t="s">
        <v>32</v>
      </c>
      <c r="E160" s="128" t="str">
        <f>'73511-02'!A$24</f>
        <v xml:space="preserve">   Nr.1d: ein Fünftel der Miet- und Pachtzinsen für bewegliche Wirtschaftsgüter </v>
      </c>
      <c r="F160" s="132" t="s">
        <v>2653</v>
      </c>
      <c r="G160" s="130" t="s">
        <v>202</v>
      </c>
      <c r="H160" s="128" t="s">
        <v>325</v>
      </c>
      <c r="I160" s="128">
        <f>'73511-02'!J$24</f>
        <v>2.5577538249463032</v>
      </c>
    </row>
    <row r="161" spans="1:9" x14ac:dyDescent="0.3">
      <c r="A161" s="128">
        <v>73511</v>
      </c>
      <c r="B161" s="128" t="s">
        <v>58</v>
      </c>
      <c r="C161" s="128" t="s">
        <v>2661</v>
      </c>
      <c r="D161" s="128" t="s">
        <v>32</v>
      </c>
      <c r="E161" s="128" t="str">
        <f>'73511-02'!A$24</f>
        <v xml:space="preserve">   Nr.1d: ein Fünftel der Miet- und Pachtzinsen für bewegliche Wirtschaftsgüter </v>
      </c>
      <c r="F161" s="132" t="s">
        <v>2653</v>
      </c>
      <c r="G161" s="130" t="s">
        <v>202</v>
      </c>
      <c r="H161" s="128" t="s">
        <v>52</v>
      </c>
      <c r="I161" s="128">
        <f>'73511-02'!K$24</f>
        <v>2.2234346664132971</v>
      </c>
    </row>
    <row r="162" spans="1:9" x14ac:dyDescent="0.3">
      <c r="A162" s="128">
        <v>73511</v>
      </c>
      <c r="B162" s="128" t="s">
        <v>58</v>
      </c>
      <c r="C162" s="128" t="s">
        <v>2661</v>
      </c>
      <c r="D162" s="128" t="s">
        <v>32</v>
      </c>
      <c r="E162" s="128" t="str">
        <f>'73511-02'!A$25</f>
        <v xml:space="preserve">   Nr.1e: die Hälfte der Miet- und Pachtzinsen für unbewegliche Wirtschaftsgüter </v>
      </c>
      <c r="F162" s="130">
        <v>2017</v>
      </c>
      <c r="G162" s="130" t="s">
        <v>202</v>
      </c>
      <c r="H162" s="128" t="s">
        <v>325</v>
      </c>
      <c r="I162" s="128">
        <f>'73511-02'!B$25</f>
        <v>1514197</v>
      </c>
    </row>
    <row r="163" spans="1:9" x14ac:dyDescent="0.3">
      <c r="A163" s="128">
        <v>73511</v>
      </c>
      <c r="B163" s="128" t="s">
        <v>58</v>
      </c>
      <c r="C163" s="128" t="s">
        <v>2661</v>
      </c>
      <c r="D163" s="128" t="s">
        <v>32</v>
      </c>
      <c r="E163" s="128" t="str">
        <f>'73511-02'!A$25</f>
        <v xml:space="preserve">   Nr.1e: die Hälfte der Miet- und Pachtzinsen für unbewegliche Wirtschaftsgüter </v>
      </c>
      <c r="F163" s="130">
        <v>2017</v>
      </c>
      <c r="G163" s="130" t="s">
        <v>202</v>
      </c>
      <c r="H163" s="128" t="s">
        <v>52</v>
      </c>
      <c r="I163" s="128">
        <f>'73511-02'!C$25</f>
        <v>39535461</v>
      </c>
    </row>
    <row r="164" spans="1:9" x14ac:dyDescent="0.3">
      <c r="A164" s="128">
        <v>73511</v>
      </c>
      <c r="B164" s="128" t="s">
        <v>58</v>
      </c>
      <c r="C164" s="128" t="s">
        <v>2661</v>
      </c>
      <c r="D164" s="128" t="s">
        <v>32</v>
      </c>
      <c r="E164" s="128" t="str">
        <f>'73511-02'!A$25</f>
        <v xml:space="preserve">   Nr.1e: die Hälfte der Miet- und Pachtzinsen für unbewegliche Wirtschaftsgüter </v>
      </c>
      <c r="F164" s="130">
        <v>2018</v>
      </c>
      <c r="G164" s="130" t="s">
        <v>202</v>
      </c>
      <c r="H164" s="128" t="s">
        <v>325</v>
      </c>
      <c r="I164" s="128">
        <f>'73511-02'!D$25</f>
        <v>1540486</v>
      </c>
    </row>
    <row r="165" spans="1:9" x14ac:dyDescent="0.3">
      <c r="A165" s="128">
        <v>73511</v>
      </c>
      <c r="B165" s="128" t="s">
        <v>58</v>
      </c>
      <c r="C165" s="128" t="s">
        <v>2661</v>
      </c>
      <c r="D165" s="128" t="s">
        <v>32</v>
      </c>
      <c r="E165" s="128" t="str">
        <f>'73511-02'!A$25</f>
        <v xml:space="preserve">   Nr.1e: die Hälfte der Miet- und Pachtzinsen für unbewegliche Wirtschaftsgüter </v>
      </c>
      <c r="F165" s="130">
        <v>2018</v>
      </c>
      <c r="G165" s="130" t="s">
        <v>202</v>
      </c>
      <c r="H165" s="128" t="s">
        <v>52</v>
      </c>
      <c r="I165" s="128">
        <f>'73511-02'!E$25</f>
        <v>40697563</v>
      </c>
    </row>
    <row r="166" spans="1:9" x14ac:dyDescent="0.3">
      <c r="A166" s="128">
        <v>73511</v>
      </c>
      <c r="B166" s="128" t="s">
        <v>58</v>
      </c>
      <c r="C166" s="128" t="s">
        <v>2661</v>
      </c>
      <c r="D166" s="128" t="s">
        <v>32</v>
      </c>
      <c r="E166" s="128" t="str">
        <f>'73511-02'!A$25</f>
        <v xml:space="preserve">   Nr.1e: die Hälfte der Miet- und Pachtzinsen für unbewegliche Wirtschaftsgüter </v>
      </c>
      <c r="F166" s="130">
        <v>2019</v>
      </c>
      <c r="G166" s="130" t="s">
        <v>202</v>
      </c>
      <c r="H166" s="128" t="s">
        <v>325</v>
      </c>
      <c r="I166" s="128">
        <f>'73511-02'!F$25</f>
        <v>1564410</v>
      </c>
    </row>
    <row r="167" spans="1:9" x14ac:dyDescent="0.3">
      <c r="A167" s="128">
        <v>73511</v>
      </c>
      <c r="B167" s="128" t="s">
        <v>58</v>
      </c>
      <c r="C167" s="128" t="s">
        <v>2661</v>
      </c>
      <c r="D167" s="128" t="s">
        <v>32</v>
      </c>
      <c r="E167" s="128" t="str">
        <f>'73511-02'!A$25</f>
        <v xml:space="preserve">   Nr.1e: die Hälfte der Miet- und Pachtzinsen für unbewegliche Wirtschaftsgüter </v>
      </c>
      <c r="F167" s="130">
        <v>2019</v>
      </c>
      <c r="G167" s="130" t="s">
        <v>202</v>
      </c>
      <c r="H167" s="128" t="s">
        <v>52</v>
      </c>
      <c r="I167" s="128">
        <f>'73511-02'!G$25</f>
        <v>41625749</v>
      </c>
    </row>
    <row r="168" spans="1:9" x14ac:dyDescent="0.3">
      <c r="A168" s="128">
        <v>73511</v>
      </c>
      <c r="B168" s="128" t="s">
        <v>58</v>
      </c>
      <c r="C168" s="128" t="s">
        <v>2661</v>
      </c>
      <c r="D168" s="128" t="s">
        <v>32</v>
      </c>
      <c r="E168" s="128" t="str">
        <f>'73511-02'!A$25</f>
        <v xml:space="preserve">   Nr.1e: die Hälfte der Miet- und Pachtzinsen für unbewegliche Wirtschaftsgüter </v>
      </c>
      <c r="F168" s="132" t="s">
        <v>2652</v>
      </c>
      <c r="G168" s="130" t="s">
        <v>202</v>
      </c>
      <c r="H168" s="128" t="s">
        <v>325</v>
      </c>
      <c r="I168" s="128">
        <f>'73511-02'!H$25</f>
        <v>1.7361677509597513</v>
      </c>
    </row>
    <row r="169" spans="1:9" x14ac:dyDescent="0.3">
      <c r="A169" s="128">
        <v>73511</v>
      </c>
      <c r="B169" s="128" t="s">
        <v>58</v>
      </c>
      <c r="C169" s="128" t="s">
        <v>2661</v>
      </c>
      <c r="D169" s="128" t="s">
        <v>32</v>
      </c>
      <c r="E169" s="128" t="str">
        <f>'73511-02'!A$25</f>
        <v xml:space="preserve">   Nr.1e: die Hälfte der Miet- und Pachtzinsen für unbewegliche Wirtschaftsgüter </v>
      </c>
      <c r="F169" s="132" t="s">
        <v>2652</v>
      </c>
      <c r="G169" s="130" t="s">
        <v>202</v>
      </c>
      <c r="H169" s="128" t="s">
        <v>52</v>
      </c>
      <c r="I169" s="128">
        <f>'73511-02'!I$25</f>
        <v>2.9393915502844408</v>
      </c>
    </row>
    <row r="170" spans="1:9" x14ac:dyDescent="0.3">
      <c r="A170" s="128">
        <v>73511</v>
      </c>
      <c r="B170" s="128" t="s">
        <v>58</v>
      </c>
      <c r="C170" s="128" t="s">
        <v>2661</v>
      </c>
      <c r="D170" s="128" t="s">
        <v>32</v>
      </c>
      <c r="E170" s="128" t="str">
        <f>'73511-02'!A$25</f>
        <v xml:space="preserve">   Nr.1e: die Hälfte der Miet- und Pachtzinsen für unbewegliche Wirtschaftsgüter </v>
      </c>
      <c r="F170" s="132" t="s">
        <v>2653</v>
      </c>
      <c r="G170" s="130" t="s">
        <v>202</v>
      </c>
      <c r="H170" s="128" t="s">
        <v>325</v>
      </c>
      <c r="I170" s="128">
        <f>'73511-02'!J$25</f>
        <v>1.5530163857380046</v>
      </c>
    </row>
    <row r="171" spans="1:9" x14ac:dyDescent="0.3">
      <c r="A171" s="128">
        <v>73511</v>
      </c>
      <c r="B171" s="128" t="s">
        <v>58</v>
      </c>
      <c r="C171" s="128" t="s">
        <v>2661</v>
      </c>
      <c r="D171" s="128" t="s">
        <v>32</v>
      </c>
      <c r="E171" s="128" t="str">
        <f>'73511-02'!A$25</f>
        <v xml:space="preserve">   Nr.1e: die Hälfte der Miet- und Pachtzinsen für unbewegliche Wirtschaftsgüter </v>
      </c>
      <c r="F171" s="132" t="s">
        <v>2653</v>
      </c>
      <c r="G171" s="130" t="s">
        <v>202</v>
      </c>
      <c r="H171" s="128" t="s">
        <v>52</v>
      </c>
      <c r="I171" s="128">
        <f>'73511-02'!K$25</f>
        <v>2.2806918438826358</v>
      </c>
    </row>
    <row r="172" spans="1:9" x14ac:dyDescent="0.3">
      <c r="A172" s="128">
        <v>73511</v>
      </c>
      <c r="B172" s="128" t="s">
        <v>58</v>
      </c>
      <c r="C172" s="128" t="s">
        <v>2661</v>
      </c>
      <c r="D172" s="128" t="s">
        <v>32</v>
      </c>
      <c r="E172" s="128" t="str">
        <f>'73511-02'!A$26</f>
        <v xml:space="preserve">   Nr.1f: ein Viertel der Aufwendungen für Konzessionen/Lizenzen </v>
      </c>
      <c r="F172" s="130">
        <v>2017</v>
      </c>
      <c r="G172" s="130" t="s">
        <v>202</v>
      </c>
      <c r="H172" s="128" t="s">
        <v>325</v>
      </c>
      <c r="I172" s="128">
        <f>'73511-02'!B$26</f>
        <v>169347</v>
      </c>
    </row>
    <row r="173" spans="1:9" x14ac:dyDescent="0.3">
      <c r="A173" s="128">
        <v>73511</v>
      </c>
      <c r="B173" s="128" t="s">
        <v>58</v>
      </c>
      <c r="C173" s="128" t="s">
        <v>2661</v>
      </c>
      <c r="D173" s="128" t="s">
        <v>32</v>
      </c>
      <c r="E173" s="128" t="str">
        <f>'73511-02'!A$26</f>
        <v xml:space="preserve">   Nr.1f: ein Viertel der Aufwendungen für Konzessionen/Lizenzen </v>
      </c>
      <c r="F173" s="130">
        <v>2017</v>
      </c>
      <c r="G173" s="130" t="s">
        <v>202</v>
      </c>
      <c r="H173" s="128" t="s">
        <v>52</v>
      </c>
      <c r="I173" s="128">
        <f>'73511-02'!C$26</f>
        <v>5073978</v>
      </c>
    </row>
    <row r="174" spans="1:9" x14ac:dyDescent="0.3">
      <c r="A174" s="128">
        <v>73511</v>
      </c>
      <c r="B174" s="128" t="s">
        <v>58</v>
      </c>
      <c r="C174" s="128" t="s">
        <v>2661</v>
      </c>
      <c r="D174" s="128" t="s">
        <v>32</v>
      </c>
      <c r="E174" s="128" t="str">
        <f>'73511-02'!A$26</f>
        <v xml:space="preserve">   Nr.1f: ein Viertel der Aufwendungen für Konzessionen/Lizenzen </v>
      </c>
      <c r="F174" s="130">
        <v>2018</v>
      </c>
      <c r="G174" s="130" t="s">
        <v>202</v>
      </c>
      <c r="H174" s="128" t="s">
        <v>325</v>
      </c>
      <c r="I174" s="128">
        <f>'73511-02'!D$26</f>
        <v>204280</v>
      </c>
    </row>
    <row r="175" spans="1:9" x14ac:dyDescent="0.3">
      <c r="A175" s="128">
        <v>73511</v>
      </c>
      <c r="B175" s="128" t="s">
        <v>58</v>
      </c>
      <c r="C175" s="128" t="s">
        <v>2661</v>
      </c>
      <c r="D175" s="128" t="s">
        <v>32</v>
      </c>
      <c r="E175" s="128" t="str">
        <f>'73511-02'!A$26</f>
        <v xml:space="preserve">   Nr.1f: ein Viertel der Aufwendungen für Konzessionen/Lizenzen </v>
      </c>
      <c r="F175" s="130">
        <v>2018</v>
      </c>
      <c r="G175" s="130" t="s">
        <v>202</v>
      </c>
      <c r="H175" s="128" t="s">
        <v>52</v>
      </c>
      <c r="I175" s="128">
        <f>'73511-02'!E$26</f>
        <v>5242548</v>
      </c>
    </row>
    <row r="176" spans="1:9" x14ac:dyDescent="0.3">
      <c r="A176" s="128">
        <v>73511</v>
      </c>
      <c r="B176" s="128" t="s">
        <v>58</v>
      </c>
      <c r="C176" s="128" t="s">
        <v>2661</v>
      </c>
      <c r="D176" s="128" t="s">
        <v>32</v>
      </c>
      <c r="E176" s="128" t="str">
        <f>'73511-02'!A$26</f>
        <v xml:space="preserve">   Nr.1f: ein Viertel der Aufwendungen für Konzessionen/Lizenzen </v>
      </c>
      <c r="F176" s="130">
        <v>2019</v>
      </c>
      <c r="G176" s="130" t="s">
        <v>202</v>
      </c>
      <c r="H176" s="128" t="s">
        <v>325</v>
      </c>
      <c r="I176" s="128">
        <f>'73511-02'!F$26</f>
        <v>252088</v>
      </c>
    </row>
    <row r="177" spans="1:9" x14ac:dyDescent="0.3">
      <c r="A177" s="128">
        <v>73511</v>
      </c>
      <c r="B177" s="128" t="s">
        <v>58</v>
      </c>
      <c r="C177" s="128" t="s">
        <v>2661</v>
      </c>
      <c r="D177" s="128" t="s">
        <v>32</v>
      </c>
      <c r="E177" s="128" t="str">
        <f>'73511-02'!A$26</f>
        <v xml:space="preserve">   Nr.1f: ein Viertel der Aufwendungen für Konzessionen/Lizenzen </v>
      </c>
      <c r="F177" s="130">
        <v>2019</v>
      </c>
      <c r="G177" s="130" t="s">
        <v>202</v>
      </c>
      <c r="H177" s="128" t="s">
        <v>52</v>
      </c>
      <c r="I177" s="128">
        <f>'73511-02'!G$26</f>
        <v>5629601</v>
      </c>
    </row>
    <row r="178" spans="1:9" x14ac:dyDescent="0.3">
      <c r="A178" s="128">
        <v>73511</v>
      </c>
      <c r="B178" s="128" t="s">
        <v>58</v>
      </c>
      <c r="C178" s="128" t="s">
        <v>2661</v>
      </c>
      <c r="D178" s="128" t="s">
        <v>32</v>
      </c>
      <c r="E178" s="128" t="str">
        <f>'73511-02'!A$26</f>
        <v xml:space="preserve">   Nr.1f: ein Viertel der Aufwendungen für Konzessionen/Lizenzen </v>
      </c>
      <c r="F178" s="132" t="s">
        <v>2652</v>
      </c>
      <c r="G178" s="130" t="s">
        <v>202</v>
      </c>
      <c r="H178" s="128" t="s">
        <v>325</v>
      </c>
      <c r="I178" s="128">
        <f>'73511-02'!H$26</f>
        <v>20.628059546375198</v>
      </c>
    </row>
    <row r="179" spans="1:9" x14ac:dyDescent="0.3">
      <c r="A179" s="128">
        <v>73511</v>
      </c>
      <c r="B179" s="128" t="s">
        <v>58</v>
      </c>
      <c r="C179" s="128" t="s">
        <v>2661</v>
      </c>
      <c r="D179" s="128" t="s">
        <v>32</v>
      </c>
      <c r="E179" s="128" t="str">
        <f>'73511-02'!A$26</f>
        <v xml:space="preserve">   Nr.1f: ein Viertel der Aufwendungen für Konzessionen/Lizenzen </v>
      </c>
      <c r="F179" s="132" t="s">
        <v>2652</v>
      </c>
      <c r="G179" s="130" t="s">
        <v>202</v>
      </c>
      <c r="H179" s="128" t="s">
        <v>52</v>
      </c>
      <c r="I179" s="128">
        <f>'73511-02'!I$26</f>
        <v>3.3222453861644681</v>
      </c>
    </row>
    <row r="180" spans="1:9" x14ac:dyDescent="0.3">
      <c r="A180" s="128">
        <v>73511</v>
      </c>
      <c r="B180" s="128" t="s">
        <v>58</v>
      </c>
      <c r="C180" s="128" t="s">
        <v>2661</v>
      </c>
      <c r="D180" s="128" t="s">
        <v>32</v>
      </c>
      <c r="E180" s="128" t="str">
        <f>'73511-02'!A$26</f>
        <v xml:space="preserve">   Nr.1f: ein Viertel der Aufwendungen für Konzessionen/Lizenzen </v>
      </c>
      <c r="F180" s="132" t="s">
        <v>2653</v>
      </c>
      <c r="G180" s="130" t="s">
        <v>202</v>
      </c>
      <c r="H180" s="128" t="s">
        <v>325</v>
      </c>
      <c r="I180" s="128">
        <f>'73511-02'!J$26</f>
        <v>23.403172116702564</v>
      </c>
    </row>
    <row r="181" spans="1:9" x14ac:dyDescent="0.3">
      <c r="A181" s="128">
        <v>73511</v>
      </c>
      <c r="B181" s="128" t="s">
        <v>58</v>
      </c>
      <c r="C181" s="128" t="s">
        <v>2661</v>
      </c>
      <c r="D181" s="128" t="s">
        <v>32</v>
      </c>
      <c r="E181" s="128" t="str">
        <f>'73511-02'!A$26</f>
        <v xml:space="preserve">   Nr.1f: ein Viertel der Aufwendungen für Konzessionen/Lizenzen </v>
      </c>
      <c r="F181" s="132" t="s">
        <v>2653</v>
      </c>
      <c r="G181" s="130" t="s">
        <v>202</v>
      </c>
      <c r="H181" s="128" t="s">
        <v>52</v>
      </c>
      <c r="I181" s="128">
        <f>'73511-02'!K$26</f>
        <v>7.3829176194476389</v>
      </c>
    </row>
    <row r="182" spans="1:9" x14ac:dyDescent="0.3">
      <c r="A182" s="128">
        <v>73511</v>
      </c>
      <c r="B182" s="128" t="s">
        <v>58</v>
      </c>
      <c r="C182" s="128" t="s">
        <v>2661</v>
      </c>
      <c r="D182" s="128" t="s">
        <v>32</v>
      </c>
      <c r="E182" s="128" t="str">
        <f>'73511-02'!A$27</f>
        <v xml:space="preserve">./. Kürzung des Hinzurechnungsbetrages nach § 8 Nr. 1 GewStG aufgrund des § 9 Nr. 2a S. 3, zweiter Halbsatz GewStG, § 9 Nr. 7 Satz 2 bzw. § 9 Nr. 8 S. 2 GewStG, ggf. i. V. mit § 7a Abs. 2 GewStG
</v>
      </c>
      <c r="F182" s="130">
        <v>2017</v>
      </c>
      <c r="G182" s="130" t="s">
        <v>202</v>
      </c>
      <c r="H182" s="128" t="s">
        <v>325</v>
      </c>
      <c r="I182" s="128">
        <f>'73511-02'!B$27</f>
        <v>122</v>
      </c>
    </row>
    <row r="183" spans="1:9" x14ac:dyDescent="0.3">
      <c r="A183" s="128">
        <v>73511</v>
      </c>
      <c r="B183" s="128" t="s">
        <v>58</v>
      </c>
      <c r="C183" s="128" t="s">
        <v>2661</v>
      </c>
      <c r="D183" s="128" t="s">
        <v>32</v>
      </c>
      <c r="E183" s="128" t="str">
        <f>'73511-02'!A$27</f>
        <v xml:space="preserve">./. Kürzung des Hinzurechnungsbetrages nach § 8 Nr. 1 GewStG aufgrund des § 9 Nr. 2a S. 3, zweiter Halbsatz GewStG, § 9 Nr. 7 Satz 2 bzw. § 9 Nr. 8 S. 2 GewStG, ggf. i. V. mit § 7a Abs. 2 GewStG
</v>
      </c>
      <c r="F183" s="130">
        <v>2017</v>
      </c>
      <c r="G183" s="130" t="s">
        <v>202</v>
      </c>
      <c r="H183" s="128" t="s">
        <v>52</v>
      </c>
      <c r="I183" s="128">
        <f>'73511-02'!C$27</f>
        <v>10805</v>
      </c>
    </row>
    <row r="184" spans="1:9" x14ac:dyDescent="0.3">
      <c r="A184" s="128">
        <v>73511</v>
      </c>
      <c r="B184" s="128" t="s">
        <v>58</v>
      </c>
      <c r="C184" s="128" t="s">
        <v>2661</v>
      </c>
      <c r="D184" s="128" t="s">
        <v>32</v>
      </c>
      <c r="E184" s="128" t="str">
        <f>'73511-02'!A$27</f>
        <v xml:space="preserve">./. Kürzung des Hinzurechnungsbetrages nach § 8 Nr. 1 GewStG aufgrund des § 9 Nr. 2a S. 3, zweiter Halbsatz GewStG, § 9 Nr. 7 Satz 2 bzw. § 9 Nr. 8 S. 2 GewStG, ggf. i. V. mit § 7a Abs. 2 GewStG
</v>
      </c>
      <c r="F184" s="130">
        <v>2018</v>
      </c>
      <c r="G184" s="130" t="s">
        <v>202</v>
      </c>
      <c r="H184" s="128" t="s">
        <v>325</v>
      </c>
      <c r="I184" s="128">
        <f>'73511-02'!D$27</f>
        <v>247</v>
      </c>
    </row>
    <row r="185" spans="1:9" x14ac:dyDescent="0.3">
      <c r="A185" s="128">
        <v>73511</v>
      </c>
      <c r="B185" s="128" t="s">
        <v>58</v>
      </c>
      <c r="C185" s="128" t="s">
        <v>2661</v>
      </c>
      <c r="D185" s="128" t="s">
        <v>32</v>
      </c>
      <c r="E185" s="128" t="str">
        <f>'73511-02'!A$27</f>
        <v xml:space="preserve">./. Kürzung des Hinzurechnungsbetrages nach § 8 Nr. 1 GewStG aufgrund des § 9 Nr. 2a S. 3, zweiter Halbsatz GewStG, § 9 Nr. 7 Satz 2 bzw. § 9 Nr. 8 S. 2 GewStG, ggf. i. V. mit § 7a Abs. 2 GewStG
</v>
      </c>
      <c r="F185" s="130">
        <v>2018</v>
      </c>
      <c r="G185" s="130" t="s">
        <v>202</v>
      </c>
      <c r="H185" s="128" t="s">
        <v>52</v>
      </c>
      <c r="I185" s="128">
        <f>'73511-02'!E$27</f>
        <v>17254</v>
      </c>
    </row>
    <row r="186" spans="1:9" x14ac:dyDescent="0.3">
      <c r="A186" s="128">
        <v>73511</v>
      </c>
      <c r="B186" s="128" t="s">
        <v>58</v>
      </c>
      <c r="C186" s="128" t="s">
        <v>2661</v>
      </c>
      <c r="D186" s="128" t="s">
        <v>32</v>
      </c>
      <c r="E186" s="128" t="str">
        <f>'73511-02'!A$27</f>
        <v xml:space="preserve">./. Kürzung des Hinzurechnungsbetrages nach § 8 Nr. 1 GewStG aufgrund des § 9 Nr. 2a S. 3, zweiter Halbsatz GewStG, § 9 Nr. 7 Satz 2 bzw. § 9 Nr. 8 S. 2 GewStG, ggf. i. V. mit § 7a Abs. 2 GewStG
</v>
      </c>
      <c r="F186" s="130">
        <v>2019</v>
      </c>
      <c r="G186" s="130" t="s">
        <v>202</v>
      </c>
      <c r="H186" s="128" t="s">
        <v>325</v>
      </c>
      <c r="I186" s="128">
        <f>'73511-02'!F$27</f>
        <v>249</v>
      </c>
    </row>
    <row r="187" spans="1:9" x14ac:dyDescent="0.3">
      <c r="A187" s="128">
        <v>73511</v>
      </c>
      <c r="B187" s="128" t="s">
        <v>58</v>
      </c>
      <c r="C187" s="128" t="s">
        <v>2661</v>
      </c>
      <c r="D187" s="128" t="s">
        <v>32</v>
      </c>
      <c r="E187" s="128" t="str">
        <f>'73511-02'!A$27</f>
        <v xml:space="preserve">./. Kürzung des Hinzurechnungsbetrages nach § 8 Nr. 1 GewStG aufgrund des § 9 Nr. 2a S. 3, zweiter Halbsatz GewStG, § 9 Nr. 7 Satz 2 bzw. § 9 Nr. 8 S. 2 GewStG, ggf. i. V. mit § 7a Abs. 2 GewStG
</v>
      </c>
      <c r="F187" s="130">
        <v>2019</v>
      </c>
      <c r="G187" s="130" t="s">
        <v>202</v>
      </c>
      <c r="H187" s="128" t="s">
        <v>52</v>
      </c>
      <c r="I187" s="128">
        <f>'73511-02'!G$27</f>
        <v>20886</v>
      </c>
    </row>
    <row r="188" spans="1:9" x14ac:dyDescent="0.3">
      <c r="A188" s="128">
        <v>73511</v>
      </c>
      <c r="B188" s="128" t="s">
        <v>58</v>
      </c>
      <c r="C188" s="128" t="s">
        <v>2661</v>
      </c>
      <c r="D188" s="128" t="s">
        <v>32</v>
      </c>
      <c r="E188" s="128" t="str">
        <f>'73511-02'!A$27</f>
        <v xml:space="preserve">./. Kürzung des Hinzurechnungsbetrages nach § 8 Nr. 1 GewStG aufgrund des § 9 Nr. 2a S. 3, zweiter Halbsatz GewStG, § 9 Nr. 7 Satz 2 bzw. § 9 Nr. 8 S. 2 GewStG, ggf. i. V. mit § 7a Abs. 2 GewStG
</v>
      </c>
      <c r="F188" s="132" t="s">
        <v>2652</v>
      </c>
      <c r="G188" s="130" t="s">
        <v>202</v>
      </c>
      <c r="H188" s="128" t="s">
        <v>325</v>
      </c>
      <c r="I188" s="128">
        <f>'73511-02'!H$27</f>
        <v>102.45901639344262</v>
      </c>
    </row>
    <row r="189" spans="1:9" x14ac:dyDescent="0.3">
      <c r="A189" s="128">
        <v>73511</v>
      </c>
      <c r="B189" s="128" t="s">
        <v>58</v>
      </c>
      <c r="C189" s="128" t="s">
        <v>2661</v>
      </c>
      <c r="D189" s="128" t="s">
        <v>32</v>
      </c>
      <c r="E189" s="128" t="str">
        <f>'73511-02'!A$27</f>
        <v xml:space="preserve">./. Kürzung des Hinzurechnungsbetrages nach § 8 Nr. 1 GewStG aufgrund des § 9 Nr. 2a S. 3, zweiter Halbsatz GewStG, § 9 Nr. 7 Satz 2 bzw. § 9 Nr. 8 S. 2 GewStG, ggf. i. V. mit § 7a Abs. 2 GewStG
</v>
      </c>
      <c r="F189" s="132" t="s">
        <v>2652</v>
      </c>
      <c r="G189" s="130" t="s">
        <v>202</v>
      </c>
      <c r="H189" s="128" t="s">
        <v>52</v>
      </c>
      <c r="I189" s="128">
        <f>'73511-02'!I$27</f>
        <v>59.68533086534012</v>
      </c>
    </row>
    <row r="190" spans="1:9" x14ac:dyDescent="0.3">
      <c r="A190" s="128">
        <v>73511</v>
      </c>
      <c r="B190" s="128" t="s">
        <v>58</v>
      </c>
      <c r="C190" s="128" t="s">
        <v>2661</v>
      </c>
      <c r="D190" s="128" t="s">
        <v>32</v>
      </c>
      <c r="E190" s="128" t="str">
        <f>'73511-02'!A$27</f>
        <v xml:space="preserve">./. Kürzung des Hinzurechnungsbetrages nach § 8 Nr. 1 GewStG aufgrund des § 9 Nr. 2a S. 3, zweiter Halbsatz GewStG, § 9 Nr. 7 Satz 2 bzw. § 9 Nr. 8 S. 2 GewStG, ggf. i. V. mit § 7a Abs. 2 GewStG
</v>
      </c>
      <c r="F190" s="132" t="s">
        <v>2653</v>
      </c>
      <c r="G190" s="130" t="s">
        <v>202</v>
      </c>
      <c r="H190" s="128" t="s">
        <v>325</v>
      </c>
      <c r="I190" s="128">
        <f>'73511-02'!J$27</f>
        <v>0.80971659919028127</v>
      </c>
    </row>
    <row r="191" spans="1:9" x14ac:dyDescent="0.3">
      <c r="A191" s="128">
        <v>73511</v>
      </c>
      <c r="B191" s="128" t="s">
        <v>58</v>
      </c>
      <c r="C191" s="128" t="s">
        <v>2661</v>
      </c>
      <c r="D191" s="128" t="s">
        <v>32</v>
      </c>
      <c r="E191" s="128" t="str">
        <f>'73511-02'!A$27</f>
        <v xml:space="preserve">./. Kürzung des Hinzurechnungsbetrages nach § 8 Nr. 1 GewStG aufgrund des § 9 Nr. 2a S. 3, zweiter Halbsatz GewStG, § 9 Nr. 7 Satz 2 bzw. § 9 Nr. 8 S. 2 GewStG, ggf. i. V. mit § 7a Abs. 2 GewStG
</v>
      </c>
      <c r="F191" s="132" t="s">
        <v>2653</v>
      </c>
      <c r="G191" s="130" t="s">
        <v>202</v>
      </c>
      <c r="H191" s="128" t="s">
        <v>52</v>
      </c>
      <c r="I191" s="128">
        <f>'73511-02'!K$27</f>
        <v>21.050191259997675</v>
      </c>
    </row>
    <row r="192" spans="1:9" x14ac:dyDescent="0.3">
      <c r="A192" s="128">
        <v>73511</v>
      </c>
      <c r="B192" s="128" t="s">
        <v>58</v>
      </c>
      <c r="C192" s="128" t="s">
        <v>2661</v>
      </c>
      <c r="D192" s="128" t="s">
        <v>32</v>
      </c>
      <c r="E192" s="128" t="str">
        <f>'73511-02'!A$28</f>
        <v xml:space="preserve">   Finanzierungsanteile zusammen </v>
      </c>
      <c r="F192" s="130">
        <v>2017</v>
      </c>
      <c r="G192" s="130" t="s">
        <v>202</v>
      </c>
      <c r="H192" s="128" t="s">
        <v>325</v>
      </c>
      <c r="I192" s="128">
        <f>'73511-02'!B$28</f>
        <v>2370128</v>
      </c>
    </row>
    <row r="193" spans="1:9" x14ac:dyDescent="0.3">
      <c r="A193" s="128">
        <v>73511</v>
      </c>
      <c r="B193" s="128" t="s">
        <v>58</v>
      </c>
      <c r="C193" s="128" t="s">
        <v>2661</v>
      </c>
      <c r="D193" s="128" t="s">
        <v>32</v>
      </c>
      <c r="E193" s="128" t="str">
        <f>'73511-02'!A$28</f>
        <v xml:space="preserve">   Finanzierungsanteile zusammen </v>
      </c>
      <c r="F193" s="130">
        <v>2017</v>
      </c>
      <c r="G193" s="130" t="s">
        <v>202</v>
      </c>
      <c r="H193" s="128" t="s">
        <v>52</v>
      </c>
      <c r="I193" s="128">
        <f>'73511-02'!C$28</f>
        <v>108487947</v>
      </c>
    </row>
    <row r="194" spans="1:9" x14ac:dyDescent="0.3">
      <c r="A194" s="128">
        <v>73511</v>
      </c>
      <c r="B194" s="128" t="s">
        <v>58</v>
      </c>
      <c r="C194" s="128" t="s">
        <v>2661</v>
      </c>
      <c r="D194" s="128" t="s">
        <v>32</v>
      </c>
      <c r="E194" s="128" t="str">
        <f>'73511-02'!A$28</f>
        <v xml:space="preserve">   Finanzierungsanteile zusammen </v>
      </c>
      <c r="F194" s="130">
        <v>2018</v>
      </c>
      <c r="G194" s="130" t="s">
        <v>202</v>
      </c>
      <c r="H194" s="128" t="s">
        <v>325</v>
      </c>
      <c r="I194" s="128">
        <f>'73511-02'!D$28</f>
        <v>2408436</v>
      </c>
    </row>
    <row r="195" spans="1:9" x14ac:dyDescent="0.3">
      <c r="A195" s="128">
        <v>73511</v>
      </c>
      <c r="B195" s="128" t="s">
        <v>58</v>
      </c>
      <c r="C195" s="128" t="s">
        <v>2661</v>
      </c>
      <c r="D195" s="128" t="s">
        <v>32</v>
      </c>
      <c r="E195" s="128" t="str">
        <f>'73511-02'!A$28</f>
        <v xml:space="preserve">   Finanzierungsanteile zusammen </v>
      </c>
      <c r="F195" s="130">
        <v>2018</v>
      </c>
      <c r="G195" s="130" t="s">
        <v>202</v>
      </c>
      <c r="H195" s="128" t="s">
        <v>52</v>
      </c>
      <c r="I195" s="128">
        <f>'73511-02'!E$28</f>
        <v>109071978</v>
      </c>
    </row>
    <row r="196" spans="1:9" x14ac:dyDescent="0.3">
      <c r="A196" s="128">
        <v>73511</v>
      </c>
      <c r="B196" s="128" t="s">
        <v>58</v>
      </c>
      <c r="C196" s="128" t="s">
        <v>2661</v>
      </c>
      <c r="D196" s="128" t="s">
        <v>32</v>
      </c>
      <c r="E196" s="128" t="str">
        <f>'73511-02'!A$28</f>
        <v xml:space="preserve">   Finanzierungsanteile zusammen </v>
      </c>
      <c r="F196" s="130">
        <v>2019</v>
      </c>
      <c r="G196" s="130" t="s">
        <v>202</v>
      </c>
      <c r="H196" s="128" t="s">
        <v>325</v>
      </c>
      <c r="I196" s="128">
        <f>'73511-02'!F$28</f>
        <v>2437264</v>
      </c>
    </row>
    <row r="197" spans="1:9" x14ac:dyDescent="0.3">
      <c r="A197" s="128">
        <v>73511</v>
      </c>
      <c r="B197" s="128" t="s">
        <v>58</v>
      </c>
      <c r="C197" s="128" t="s">
        <v>2661</v>
      </c>
      <c r="D197" s="128" t="s">
        <v>32</v>
      </c>
      <c r="E197" s="128" t="str">
        <f>'73511-02'!A$28</f>
        <v xml:space="preserve">   Finanzierungsanteile zusammen </v>
      </c>
      <c r="F197" s="130">
        <v>2019</v>
      </c>
      <c r="G197" s="130" t="s">
        <v>202</v>
      </c>
      <c r="H197" s="128" t="s">
        <v>52</v>
      </c>
      <c r="I197" s="128">
        <f>'73511-02'!G$28</f>
        <v>111248703</v>
      </c>
    </row>
    <row r="198" spans="1:9" x14ac:dyDescent="0.3">
      <c r="A198" s="128">
        <v>73511</v>
      </c>
      <c r="B198" s="128" t="s">
        <v>58</v>
      </c>
      <c r="C198" s="128" t="s">
        <v>2661</v>
      </c>
      <c r="D198" s="128" t="s">
        <v>32</v>
      </c>
      <c r="E198" s="128" t="str">
        <f>'73511-02'!A$28</f>
        <v xml:space="preserve">   Finanzierungsanteile zusammen </v>
      </c>
      <c r="F198" s="132" t="s">
        <v>2652</v>
      </c>
      <c r="G198" s="130" t="s">
        <v>202</v>
      </c>
      <c r="H198" s="128" t="s">
        <v>325</v>
      </c>
      <c r="I198" s="128">
        <f>'73511-02'!H$28</f>
        <v>1.6162840150405344</v>
      </c>
    </row>
    <row r="199" spans="1:9" x14ac:dyDescent="0.3">
      <c r="A199" s="128">
        <v>73511</v>
      </c>
      <c r="B199" s="128" t="s">
        <v>58</v>
      </c>
      <c r="C199" s="128" t="s">
        <v>2661</v>
      </c>
      <c r="D199" s="128" t="s">
        <v>32</v>
      </c>
      <c r="E199" s="128" t="str">
        <f>'73511-02'!A$28</f>
        <v xml:space="preserve">   Finanzierungsanteile zusammen </v>
      </c>
      <c r="F199" s="132" t="s">
        <v>2652</v>
      </c>
      <c r="G199" s="130" t="s">
        <v>202</v>
      </c>
      <c r="H199" s="128" t="s">
        <v>52</v>
      </c>
      <c r="I199" s="128">
        <f>'73511-02'!I$28</f>
        <v>0.53833722192199218</v>
      </c>
    </row>
    <row r="200" spans="1:9" x14ac:dyDescent="0.3">
      <c r="A200" s="128">
        <v>73511</v>
      </c>
      <c r="B200" s="128" t="s">
        <v>58</v>
      </c>
      <c r="C200" s="128" t="s">
        <v>2661</v>
      </c>
      <c r="D200" s="128" t="s">
        <v>32</v>
      </c>
      <c r="E200" s="128" t="str">
        <f>'73511-02'!A$28</f>
        <v xml:space="preserve">   Finanzierungsanteile zusammen </v>
      </c>
      <c r="F200" s="132" t="s">
        <v>2653</v>
      </c>
      <c r="G200" s="130" t="s">
        <v>202</v>
      </c>
      <c r="H200" s="128" t="s">
        <v>325</v>
      </c>
      <c r="I200" s="128">
        <f>'73511-02'!J$28</f>
        <v>1.1969593545354797</v>
      </c>
    </row>
    <row r="201" spans="1:9" x14ac:dyDescent="0.3">
      <c r="A201" s="128">
        <v>73511</v>
      </c>
      <c r="B201" s="128" t="s">
        <v>58</v>
      </c>
      <c r="C201" s="128" t="s">
        <v>2661</v>
      </c>
      <c r="D201" s="128" t="s">
        <v>32</v>
      </c>
      <c r="E201" s="128" t="str">
        <f>'73511-02'!A$28</f>
        <v xml:space="preserve">   Finanzierungsanteile zusammen </v>
      </c>
      <c r="F201" s="132" t="s">
        <v>2653</v>
      </c>
      <c r="G201" s="130" t="s">
        <v>202</v>
      </c>
      <c r="H201" s="128" t="s">
        <v>52</v>
      </c>
      <c r="I201" s="128">
        <f>'73511-02'!K$28</f>
        <v>1.9956775699070874</v>
      </c>
    </row>
    <row r="202" spans="1:9" x14ac:dyDescent="0.3">
      <c r="A202" s="128">
        <v>73511</v>
      </c>
      <c r="B202" s="128" t="s">
        <v>58</v>
      </c>
      <c r="C202" s="128" t="s">
        <v>2661</v>
      </c>
      <c r="D202" s="128" t="s">
        <v>32</v>
      </c>
      <c r="E202" s="128" t="str">
        <f>'73511-02'!A$29</f>
        <v xml:space="preserve">   Freibetrag nach § 8 Nr.1 GewStG </v>
      </c>
      <c r="F202" s="130">
        <v>2017</v>
      </c>
      <c r="G202" s="130" t="s">
        <v>202</v>
      </c>
      <c r="H202" s="128" t="s">
        <v>325</v>
      </c>
      <c r="I202" s="128">
        <f>'73511-02'!B$29</f>
        <v>2369823</v>
      </c>
    </row>
    <row r="203" spans="1:9" x14ac:dyDescent="0.3">
      <c r="A203" s="128">
        <v>73511</v>
      </c>
      <c r="B203" s="128" t="s">
        <v>58</v>
      </c>
      <c r="C203" s="128" t="s">
        <v>2661</v>
      </c>
      <c r="D203" s="128" t="s">
        <v>32</v>
      </c>
      <c r="E203" s="128" t="str">
        <f>'73511-02'!A$29</f>
        <v xml:space="preserve">   Freibetrag nach § 8 Nr.1 GewStG </v>
      </c>
      <c r="F203" s="130">
        <v>2017</v>
      </c>
      <c r="G203" s="130" t="s">
        <v>202</v>
      </c>
      <c r="H203" s="128" t="s">
        <v>52</v>
      </c>
      <c r="I203" s="128">
        <f>'73511-02'!C$29</f>
        <v>34692109</v>
      </c>
    </row>
    <row r="204" spans="1:9" x14ac:dyDescent="0.3">
      <c r="A204" s="128">
        <v>73511</v>
      </c>
      <c r="B204" s="128" t="s">
        <v>58</v>
      </c>
      <c r="C204" s="128" t="s">
        <v>2661</v>
      </c>
      <c r="D204" s="128" t="s">
        <v>32</v>
      </c>
      <c r="E204" s="128" t="str">
        <f>'73511-02'!A$29</f>
        <v xml:space="preserve">   Freibetrag nach § 8 Nr.1 GewStG </v>
      </c>
      <c r="F204" s="130">
        <v>2018</v>
      </c>
      <c r="G204" s="130" t="s">
        <v>202</v>
      </c>
      <c r="H204" s="128" t="s">
        <v>325</v>
      </c>
      <c r="I204" s="128">
        <f>'73511-02'!D$29</f>
        <v>2408149</v>
      </c>
    </row>
    <row r="205" spans="1:9" x14ac:dyDescent="0.3">
      <c r="A205" s="128">
        <v>73511</v>
      </c>
      <c r="B205" s="128" t="s">
        <v>58</v>
      </c>
      <c r="C205" s="128" t="s">
        <v>2661</v>
      </c>
      <c r="D205" s="128" t="s">
        <v>32</v>
      </c>
      <c r="E205" s="128" t="str">
        <f>'73511-02'!A$29</f>
        <v xml:space="preserve">   Freibetrag nach § 8 Nr.1 GewStG </v>
      </c>
      <c r="F205" s="130">
        <v>2018</v>
      </c>
      <c r="G205" s="130" t="s">
        <v>202</v>
      </c>
      <c r="H205" s="128" t="s">
        <v>52</v>
      </c>
      <c r="I205" s="128">
        <f>'73511-02'!E$29</f>
        <v>35273108</v>
      </c>
    </row>
    <row r="206" spans="1:9" x14ac:dyDescent="0.3">
      <c r="A206" s="128">
        <v>73511</v>
      </c>
      <c r="B206" s="128" t="s">
        <v>58</v>
      </c>
      <c r="C206" s="128" t="s">
        <v>2661</v>
      </c>
      <c r="D206" s="128" t="s">
        <v>32</v>
      </c>
      <c r="E206" s="128" t="str">
        <f>'73511-02'!A$29</f>
        <v xml:space="preserve">   Freibetrag nach § 8 Nr.1 GewStG </v>
      </c>
      <c r="F206" s="130">
        <v>2019</v>
      </c>
      <c r="G206" s="130" t="s">
        <v>202</v>
      </c>
      <c r="H206" s="128" t="s">
        <v>325</v>
      </c>
      <c r="I206" s="128">
        <f>'73511-02'!F$29</f>
        <v>2436968</v>
      </c>
    </row>
    <row r="207" spans="1:9" x14ac:dyDescent="0.3">
      <c r="A207" s="128">
        <v>73511</v>
      </c>
      <c r="B207" s="128" t="s">
        <v>58</v>
      </c>
      <c r="C207" s="128" t="s">
        <v>2661</v>
      </c>
      <c r="D207" s="128" t="s">
        <v>32</v>
      </c>
      <c r="E207" s="128" t="str">
        <f>'73511-02'!A$29</f>
        <v xml:space="preserve">   Freibetrag nach § 8 Nr.1 GewStG </v>
      </c>
      <c r="F207" s="130">
        <v>2019</v>
      </c>
      <c r="G207" s="130" t="s">
        <v>202</v>
      </c>
      <c r="H207" s="128" t="s">
        <v>52</v>
      </c>
      <c r="I207" s="128">
        <f>'73511-02'!G$29</f>
        <v>35869115</v>
      </c>
    </row>
    <row r="208" spans="1:9" x14ac:dyDescent="0.3">
      <c r="A208" s="128">
        <v>73511</v>
      </c>
      <c r="B208" s="128" t="s">
        <v>58</v>
      </c>
      <c r="C208" s="128" t="s">
        <v>2661</v>
      </c>
      <c r="D208" s="128" t="s">
        <v>32</v>
      </c>
      <c r="E208" s="128" t="str">
        <f>'73511-02'!A$29</f>
        <v xml:space="preserve">   Freibetrag nach § 8 Nr.1 GewStG </v>
      </c>
      <c r="F208" s="132" t="s">
        <v>2652</v>
      </c>
      <c r="G208" s="130" t="s">
        <v>202</v>
      </c>
      <c r="H208" s="128" t="s">
        <v>325</v>
      </c>
      <c r="I208" s="128">
        <f>'73511-02'!H$29</f>
        <v>1.6172515837680663</v>
      </c>
    </row>
    <row r="209" spans="1:9" x14ac:dyDescent="0.3">
      <c r="A209" s="128">
        <v>73511</v>
      </c>
      <c r="B209" s="128" t="s">
        <v>58</v>
      </c>
      <c r="C209" s="128" t="s">
        <v>2661</v>
      </c>
      <c r="D209" s="128" t="s">
        <v>32</v>
      </c>
      <c r="E209" s="128" t="str">
        <f>'73511-02'!A$29</f>
        <v xml:space="preserve">   Freibetrag nach § 8 Nr.1 GewStG </v>
      </c>
      <c r="F209" s="132" t="s">
        <v>2652</v>
      </c>
      <c r="G209" s="130" t="s">
        <v>202</v>
      </c>
      <c r="H209" s="128" t="s">
        <v>52</v>
      </c>
      <c r="I209" s="128">
        <f>'73511-02'!I$29</f>
        <v>1.6747295472869581</v>
      </c>
    </row>
    <row r="210" spans="1:9" x14ac:dyDescent="0.3">
      <c r="A210" s="128">
        <v>73511</v>
      </c>
      <c r="B210" s="128" t="s">
        <v>58</v>
      </c>
      <c r="C210" s="128" t="s">
        <v>2661</v>
      </c>
      <c r="D210" s="128" t="s">
        <v>32</v>
      </c>
      <c r="E210" s="128" t="str">
        <f>'73511-02'!A$29</f>
        <v xml:space="preserve">   Freibetrag nach § 8 Nr.1 GewStG </v>
      </c>
      <c r="F210" s="132" t="s">
        <v>2653</v>
      </c>
      <c r="G210" s="130" t="s">
        <v>202</v>
      </c>
      <c r="H210" s="128" t="s">
        <v>325</v>
      </c>
      <c r="I210" s="128">
        <f>'73511-02'!J$29</f>
        <v>1.1967282755344399</v>
      </c>
    </row>
    <row r="211" spans="1:9" x14ac:dyDescent="0.3">
      <c r="A211" s="128">
        <v>73511</v>
      </c>
      <c r="B211" s="128" t="s">
        <v>58</v>
      </c>
      <c r="C211" s="128" t="s">
        <v>2661</v>
      </c>
      <c r="D211" s="128" t="s">
        <v>32</v>
      </c>
      <c r="E211" s="128" t="str">
        <f>'73511-02'!A$29</f>
        <v xml:space="preserve">   Freibetrag nach § 8 Nr.1 GewStG </v>
      </c>
      <c r="F211" s="132" t="s">
        <v>2653</v>
      </c>
      <c r="G211" s="130" t="s">
        <v>202</v>
      </c>
      <c r="H211" s="128" t="s">
        <v>52</v>
      </c>
      <c r="I211" s="128">
        <f>'73511-02'!K$29</f>
        <v>1.689692328784858</v>
      </c>
    </row>
    <row r="212" spans="1:9" x14ac:dyDescent="0.3">
      <c r="A212" s="128">
        <v>73511</v>
      </c>
      <c r="B212" s="128" t="s">
        <v>58</v>
      </c>
      <c r="C212" s="128" t="s">
        <v>2661</v>
      </c>
      <c r="D212" s="128" t="s">
        <v>32</v>
      </c>
      <c r="E212" s="128" t="str">
        <f>'73511-02'!A$30</f>
        <v xml:space="preserve">+ anzurechnende Finanzierungsanteile nach § 8 Nr.1 GewStG, davon 25 v.H. </v>
      </c>
      <c r="F212" s="130">
        <v>2017</v>
      </c>
      <c r="G212" s="130" t="s">
        <v>202</v>
      </c>
      <c r="H212" s="128" t="s">
        <v>325</v>
      </c>
      <c r="I212" s="128">
        <f>'73511-02'!B$30</f>
        <v>112944</v>
      </c>
    </row>
    <row r="213" spans="1:9" x14ac:dyDescent="0.3">
      <c r="A213" s="128">
        <v>73511</v>
      </c>
      <c r="B213" s="128" t="s">
        <v>58</v>
      </c>
      <c r="C213" s="128" t="s">
        <v>2661</v>
      </c>
      <c r="D213" s="128" t="s">
        <v>32</v>
      </c>
      <c r="E213" s="128" t="str">
        <f>'73511-02'!A$30</f>
        <v xml:space="preserve">+ anzurechnende Finanzierungsanteile nach § 8 Nr.1 GewStG, davon 25 v.H. </v>
      </c>
      <c r="F213" s="130">
        <v>2017</v>
      </c>
      <c r="G213" s="130" t="s">
        <v>202</v>
      </c>
      <c r="H213" s="128" t="s">
        <v>52</v>
      </c>
      <c r="I213" s="128">
        <f>'73511-02'!C$30</f>
        <v>18450441</v>
      </c>
    </row>
    <row r="214" spans="1:9" x14ac:dyDescent="0.3">
      <c r="A214" s="128">
        <v>73511</v>
      </c>
      <c r="B214" s="128" t="s">
        <v>58</v>
      </c>
      <c r="C214" s="128" t="s">
        <v>2661</v>
      </c>
      <c r="D214" s="128" t="s">
        <v>32</v>
      </c>
      <c r="E214" s="128" t="str">
        <f>'73511-02'!A$30</f>
        <v xml:space="preserve">+ anzurechnende Finanzierungsanteile nach § 8 Nr.1 GewStG, davon 25 v.H. </v>
      </c>
      <c r="F214" s="130">
        <v>2018</v>
      </c>
      <c r="G214" s="130" t="s">
        <v>202</v>
      </c>
      <c r="H214" s="128" t="s">
        <v>325</v>
      </c>
      <c r="I214" s="128">
        <f>'73511-02'!D$30</f>
        <v>115490</v>
      </c>
    </row>
    <row r="215" spans="1:9" x14ac:dyDescent="0.3">
      <c r="A215" s="128">
        <v>73511</v>
      </c>
      <c r="B215" s="128" t="s">
        <v>58</v>
      </c>
      <c r="C215" s="128" t="s">
        <v>2661</v>
      </c>
      <c r="D215" s="128" t="s">
        <v>32</v>
      </c>
      <c r="E215" s="128" t="str">
        <f>'73511-02'!A$30</f>
        <v xml:space="preserve">+ anzurechnende Finanzierungsanteile nach § 8 Nr.1 GewStG, davon 25 v.H. </v>
      </c>
      <c r="F215" s="130">
        <v>2018</v>
      </c>
      <c r="G215" s="130" t="s">
        <v>202</v>
      </c>
      <c r="H215" s="128" t="s">
        <v>52</v>
      </c>
      <c r="I215" s="128">
        <f>'73511-02'!E$30</f>
        <v>18454306</v>
      </c>
    </row>
    <row r="216" spans="1:9" x14ac:dyDescent="0.3">
      <c r="A216" s="128">
        <v>73511</v>
      </c>
      <c r="B216" s="128" t="s">
        <v>58</v>
      </c>
      <c r="C216" s="128" t="s">
        <v>2661</v>
      </c>
      <c r="D216" s="128" t="s">
        <v>32</v>
      </c>
      <c r="E216" s="128" t="str">
        <f>'73511-02'!A$30</f>
        <v xml:space="preserve">+ anzurechnende Finanzierungsanteile nach § 8 Nr.1 GewStG, davon 25 v.H. </v>
      </c>
      <c r="F216" s="130">
        <v>2019</v>
      </c>
      <c r="G216" s="130" t="s">
        <v>202</v>
      </c>
      <c r="H216" s="128" t="s">
        <v>325</v>
      </c>
      <c r="I216" s="128">
        <f>'73511-02'!F$30</f>
        <v>118338</v>
      </c>
    </row>
    <row r="217" spans="1:9" x14ac:dyDescent="0.3">
      <c r="A217" s="128">
        <v>73511</v>
      </c>
      <c r="B217" s="128" t="s">
        <v>58</v>
      </c>
      <c r="C217" s="128" t="s">
        <v>2661</v>
      </c>
      <c r="D217" s="128" t="s">
        <v>32</v>
      </c>
      <c r="E217" s="128" t="str">
        <f>'73511-02'!A$30</f>
        <v xml:space="preserve">+ anzurechnende Finanzierungsanteile nach § 8 Nr.1 GewStG, davon 25 v.H. </v>
      </c>
      <c r="F217" s="130">
        <v>2019</v>
      </c>
      <c r="G217" s="130" t="s">
        <v>202</v>
      </c>
      <c r="H217" s="128" t="s">
        <v>52</v>
      </c>
      <c r="I217" s="128">
        <f>'73511-02'!G$30</f>
        <v>18843675</v>
      </c>
    </row>
    <row r="218" spans="1:9" x14ac:dyDescent="0.3">
      <c r="A218" s="128">
        <v>73511</v>
      </c>
      <c r="B218" s="128" t="s">
        <v>58</v>
      </c>
      <c r="C218" s="128" t="s">
        <v>2661</v>
      </c>
      <c r="D218" s="128" t="s">
        <v>32</v>
      </c>
      <c r="E218" s="128" t="str">
        <f>'73511-02'!A$30</f>
        <v xml:space="preserve">+ anzurechnende Finanzierungsanteile nach § 8 Nr.1 GewStG, davon 25 v.H. </v>
      </c>
      <c r="F218" s="132" t="s">
        <v>2652</v>
      </c>
      <c r="G218" s="130" t="s">
        <v>202</v>
      </c>
      <c r="H218" s="128" t="s">
        <v>325</v>
      </c>
      <c r="I218" s="128">
        <f>'73511-02'!H$30</f>
        <v>2.254214477971388</v>
      </c>
    </row>
    <row r="219" spans="1:9" x14ac:dyDescent="0.3">
      <c r="A219" s="128">
        <v>73511</v>
      </c>
      <c r="B219" s="128" t="s">
        <v>58</v>
      </c>
      <c r="C219" s="128" t="s">
        <v>2661</v>
      </c>
      <c r="D219" s="128" t="s">
        <v>32</v>
      </c>
      <c r="E219" s="128" t="str">
        <f>'73511-02'!A$30</f>
        <v xml:space="preserve">+ anzurechnende Finanzierungsanteile nach § 8 Nr.1 GewStG, davon 25 v.H. </v>
      </c>
      <c r="F219" s="132" t="s">
        <v>2652</v>
      </c>
      <c r="G219" s="130" t="s">
        <v>202</v>
      </c>
      <c r="H219" s="128" t="s">
        <v>52</v>
      </c>
      <c r="I219" s="128">
        <f>'73511-02'!I$30</f>
        <v>2.0948008776585425E-2</v>
      </c>
    </row>
    <row r="220" spans="1:9" x14ac:dyDescent="0.3">
      <c r="A220" s="128">
        <v>73511</v>
      </c>
      <c r="B220" s="128" t="s">
        <v>58</v>
      </c>
      <c r="C220" s="128" t="s">
        <v>2661</v>
      </c>
      <c r="D220" s="128" t="s">
        <v>32</v>
      </c>
      <c r="E220" s="128" t="str">
        <f>'73511-02'!A$30</f>
        <v xml:space="preserve">+ anzurechnende Finanzierungsanteile nach § 8 Nr.1 GewStG, davon 25 v.H. </v>
      </c>
      <c r="F220" s="132" t="s">
        <v>2653</v>
      </c>
      <c r="G220" s="130" t="s">
        <v>202</v>
      </c>
      <c r="H220" s="128" t="s">
        <v>325</v>
      </c>
      <c r="I220" s="128">
        <f>'73511-02'!J$30</f>
        <v>2.4660143735388402</v>
      </c>
    </row>
    <row r="221" spans="1:9" x14ac:dyDescent="0.3">
      <c r="A221" s="128">
        <v>73511</v>
      </c>
      <c r="B221" s="128" t="s">
        <v>58</v>
      </c>
      <c r="C221" s="128" t="s">
        <v>2661</v>
      </c>
      <c r="D221" s="128" t="s">
        <v>32</v>
      </c>
      <c r="E221" s="128" t="str">
        <f>'73511-02'!A$30</f>
        <v xml:space="preserve">+ anzurechnende Finanzierungsanteile nach § 8 Nr.1 GewStG, davon 25 v.H. </v>
      </c>
      <c r="F221" s="132" t="s">
        <v>2653</v>
      </c>
      <c r="G221" s="130" t="s">
        <v>202</v>
      </c>
      <c r="H221" s="128" t="s">
        <v>52</v>
      </c>
      <c r="I221" s="128">
        <f>'73511-02'!K$30</f>
        <v>2.1099086576325305</v>
      </c>
    </row>
    <row r="222" spans="1:9" x14ac:dyDescent="0.3">
      <c r="A222" s="128">
        <v>73511</v>
      </c>
      <c r="B222" s="128" t="s">
        <v>58</v>
      </c>
      <c r="C222" s="128" t="s">
        <v>2661</v>
      </c>
      <c r="D222" s="128" t="s">
        <v>32</v>
      </c>
      <c r="E222" s="128" t="str">
        <f>'73511-02'!A$31</f>
        <v xml:space="preserve">+ Nr.4: Gewinnanteile der persönlich haftenden Gesellschafter einer KGaA </v>
      </c>
      <c r="F222" s="130">
        <v>2017</v>
      </c>
      <c r="G222" s="130" t="s">
        <v>202</v>
      </c>
      <c r="H222" s="128" t="s">
        <v>325</v>
      </c>
      <c r="I222" s="128">
        <f>'73511-02'!B$31</f>
        <v>171</v>
      </c>
    </row>
    <row r="223" spans="1:9" x14ac:dyDescent="0.3">
      <c r="A223" s="128">
        <v>73511</v>
      </c>
      <c r="B223" s="128" t="s">
        <v>58</v>
      </c>
      <c r="C223" s="128" t="s">
        <v>2661</v>
      </c>
      <c r="D223" s="128" t="s">
        <v>32</v>
      </c>
      <c r="E223" s="128" t="str">
        <f>'73511-02'!A$31</f>
        <v xml:space="preserve">+ Nr.4: Gewinnanteile der persönlich haftenden Gesellschafter einer KGaA </v>
      </c>
      <c r="F223" s="130">
        <v>2017</v>
      </c>
      <c r="G223" s="130" t="s">
        <v>202</v>
      </c>
      <c r="H223" s="128" t="s">
        <v>52</v>
      </c>
      <c r="I223" s="128">
        <f>'73511-02'!C$31</f>
        <v>1222508</v>
      </c>
    </row>
    <row r="224" spans="1:9" x14ac:dyDescent="0.3">
      <c r="A224" s="128">
        <v>73511</v>
      </c>
      <c r="B224" s="128" t="s">
        <v>58</v>
      </c>
      <c r="C224" s="128" t="s">
        <v>2661</v>
      </c>
      <c r="D224" s="128" t="s">
        <v>32</v>
      </c>
      <c r="E224" s="128" t="str">
        <f>'73511-02'!A$31</f>
        <v xml:space="preserve">+ Nr.4: Gewinnanteile der persönlich haftenden Gesellschafter einer KGaA </v>
      </c>
      <c r="F224" s="130">
        <v>2018</v>
      </c>
      <c r="G224" s="130" t="s">
        <v>202</v>
      </c>
      <c r="H224" s="128" t="s">
        <v>325</v>
      </c>
      <c r="I224" s="128">
        <f>'73511-02'!D$31</f>
        <v>183</v>
      </c>
    </row>
    <row r="225" spans="1:9" x14ac:dyDescent="0.3">
      <c r="A225" s="128">
        <v>73511</v>
      </c>
      <c r="B225" s="128" t="s">
        <v>58</v>
      </c>
      <c r="C225" s="128" t="s">
        <v>2661</v>
      </c>
      <c r="D225" s="128" t="s">
        <v>32</v>
      </c>
      <c r="E225" s="128" t="str">
        <f>'73511-02'!A$31</f>
        <v xml:space="preserve">+ Nr.4: Gewinnanteile der persönlich haftenden Gesellschafter einer KGaA </v>
      </c>
      <c r="F225" s="130">
        <v>2018</v>
      </c>
      <c r="G225" s="130" t="s">
        <v>202</v>
      </c>
      <c r="H225" s="128" t="s">
        <v>52</v>
      </c>
      <c r="I225" s="128">
        <f>'73511-02'!E$31</f>
        <v>999024</v>
      </c>
    </row>
    <row r="226" spans="1:9" x14ac:dyDescent="0.3">
      <c r="A226" s="128">
        <v>73511</v>
      </c>
      <c r="B226" s="128" t="s">
        <v>58</v>
      </c>
      <c r="C226" s="128" t="s">
        <v>2661</v>
      </c>
      <c r="D226" s="128" t="s">
        <v>32</v>
      </c>
      <c r="E226" s="128" t="str">
        <f>'73511-02'!A$31</f>
        <v xml:space="preserve">+ Nr.4: Gewinnanteile der persönlich haftenden Gesellschafter einer KGaA </v>
      </c>
      <c r="F226" s="130">
        <v>2019</v>
      </c>
      <c r="G226" s="130" t="s">
        <v>202</v>
      </c>
      <c r="H226" s="128" t="s">
        <v>325</v>
      </c>
      <c r="I226" s="128">
        <f>'73511-02'!F$31</f>
        <v>184</v>
      </c>
    </row>
    <row r="227" spans="1:9" x14ac:dyDescent="0.3">
      <c r="A227" s="128">
        <v>73511</v>
      </c>
      <c r="B227" s="128" t="s">
        <v>58</v>
      </c>
      <c r="C227" s="128" t="s">
        <v>2661</v>
      </c>
      <c r="D227" s="128" t="s">
        <v>32</v>
      </c>
      <c r="E227" s="128" t="str">
        <f>'73511-02'!A$31</f>
        <v xml:space="preserve">+ Nr.4: Gewinnanteile der persönlich haftenden Gesellschafter einer KGaA </v>
      </c>
      <c r="F227" s="130">
        <v>2019</v>
      </c>
      <c r="G227" s="130" t="s">
        <v>202</v>
      </c>
      <c r="H227" s="128" t="s">
        <v>52</v>
      </c>
      <c r="I227" s="128">
        <f>'73511-02'!G$31</f>
        <v>1120126</v>
      </c>
    </row>
    <row r="228" spans="1:9" x14ac:dyDescent="0.3">
      <c r="A228" s="128">
        <v>73511</v>
      </c>
      <c r="B228" s="128" t="s">
        <v>58</v>
      </c>
      <c r="C228" s="128" t="s">
        <v>2661</v>
      </c>
      <c r="D228" s="128" t="s">
        <v>32</v>
      </c>
      <c r="E228" s="128" t="str">
        <f>'73511-02'!A$31</f>
        <v xml:space="preserve">+ Nr.4: Gewinnanteile der persönlich haftenden Gesellschafter einer KGaA </v>
      </c>
      <c r="F228" s="132" t="s">
        <v>2652</v>
      </c>
      <c r="G228" s="130" t="s">
        <v>202</v>
      </c>
      <c r="H228" s="128" t="s">
        <v>325</v>
      </c>
      <c r="I228" s="128">
        <f>'73511-02'!H$31</f>
        <v>7.0175438596491233</v>
      </c>
    </row>
    <row r="229" spans="1:9" x14ac:dyDescent="0.3">
      <c r="A229" s="128">
        <v>73511</v>
      </c>
      <c r="B229" s="128" t="s">
        <v>58</v>
      </c>
      <c r="C229" s="128" t="s">
        <v>2661</v>
      </c>
      <c r="D229" s="128" t="s">
        <v>32</v>
      </c>
      <c r="E229" s="128" t="str">
        <f>'73511-02'!A$31</f>
        <v xml:space="preserve">+ Nr.4: Gewinnanteile der persönlich haftenden Gesellschafter einer KGaA </v>
      </c>
      <c r="F229" s="132" t="s">
        <v>2652</v>
      </c>
      <c r="G229" s="130" t="s">
        <v>202</v>
      </c>
      <c r="H229" s="128" t="s">
        <v>52</v>
      </c>
      <c r="I229" s="128">
        <f>'73511-02'!I$31</f>
        <v>-18.28078016667375</v>
      </c>
    </row>
    <row r="230" spans="1:9" x14ac:dyDescent="0.3">
      <c r="A230" s="128">
        <v>73511</v>
      </c>
      <c r="B230" s="128" t="s">
        <v>58</v>
      </c>
      <c r="C230" s="128" t="s">
        <v>2661</v>
      </c>
      <c r="D230" s="128" t="s">
        <v>32</v>
      </c>
      <c r="E230" s="128" t="str">
        <f>'73511-02'!A$31</f>
        <v xml:space="preserve">+ Nr.4: Gewinnanteile der persönlich haftenden Gesellschafter einer KGaA </v>
      </c>
      <c r="F230" s="132" t="s">
        <v>2653</v>
      </c>
      <c r="G230" s="130" t="s">
        <v>202</v>
      </c>
      <c r="H230" s="128" t="s">
        <v>325</v>
      </c>
      <c r="I230" s="128">
        <f>'73511-02'!J$31</f>
        <v>0.54644808743169904</v>
      </c>
    </row>
    <row r="231" spans="1:9" x14ac:dyDescent="0.3">
      <c r="A231" s="128">
        <v>73511</v>
      </c>
      <c r="B231" s="128" t="s">
        <v>58</v>
      </c>
      <c r="C231" s="128" t="s">
        <v>2661</v>
      </c>
      <c r="D231" s="128" t="s">
        <v>32</v>
      </c>
      <c r="E231" s="128" t="str">
        <f>'73511-02'!A$31</f>
        <v xml:space="preserve">+ Nr.4: Gewinnanteile der persönlich haftenden Gesellschafter einer KGaA </v>
      </c>
      <c r="F231" s="132" t="s">
        <v>2653</v>
      </c>
      <c r="G231" s="130" t="s">
        <v>202</v>
      </c>
      <c r="H231" s="128" t="s">
        <v>52</v>
      </c>
      <c r="I231" s="128">
        <f>'73511-02'!K$31</f>
        <v>12.122031102355905</v>
      </c>
    </row>
    <row r="232" spans="1:9" x14ac:dyDescent="0.3">
      <c r="A232" s="128">
        <v>73511</v>
      </c>
      <c r="B232" s="128" t="s">
        <v>58</v>
      </c>
      <c r="C232" s="128" t="s">
        <v>2661</v>
      </c>
      <c r="D232" s="128" t="s">
        <v>32</v>
      </c>
      <c r="E232" s="128" t="str">
        <f>'73511-02'!A$32</f>
        <v xml:space="preserve">+ Nr.5: Hinzurechnungsbetrag nach § 8 Nr. 5 GewStG </v>
      </c>
      <c r="F232" s="130">
        <v>2017</v>
      </c>
      <c r="G232" s="130" t="s">
        <v>202</v>
      </c>
      <c r="H232" s="128" t="s">
        <v>325</v>
      </c>
      <c r="I232" s="128">
        <f>'73511-02'!B$32</f>
        <v>13137</v>
      </c>
    </row>
    <row r="233" spans="1:9" x14ac:dyDescent="0.3">
      <c r="A233" s="128">
        <v>73511</v>
      </c>
      <c r="B233" s="128" t="s">
        <v>58</v>
      </c>
      <c r="C233" s="128" t="s">
        <v>2661</v>
      </c>
      <c r="D233" s="128" t="s">
        <v>32</v>
      </c>
      <c r="E233" s="128" t="str">
        <f>'73511-02'!A$32</f>
        <v xml:space="preserve">+ Nr.5: Hinzurechnungsbetrag nach § 8 Nr. 5 GewStG </v>
      </c>
      <c r="F233" s="130">
        <v>2017</v>
      </c>
      <c r="G233" s="130" t="s">
        <v>202</v>
      </c>
      <c r="H233" s="128" t="s">
        <v>52</v>
      </c>
      <c r="I233" s="128">
        <f>'73511-02'!C$32</f>
        <v>1860697</v>
      </c>
    </row>
    <row r="234" spans="1:9" x14ac:dyDescent="0.3">
      <c r="A234" s="128">
        <v>73511</v>
      </c>
      <c r="B234" s="128" t="s">
        <v>58</v>
      </c>
      <c r="C234" s="128" t="s">
        <v>2661</v>
      </c>
      <c r="D234" s="128" t="s">
        <v>32</v>
      </c>
      <c r="E234" s="128" t="str">
        <f>'73511-02'!A$32</f>
        <v xml:space="preserve">+ Nr.5: Hinzurechnungsbetrag nach § 8 Nr. 5 GewStG </v>
      </c>
      <c r="F234" s="130">
        <v>2018</v>
      </c>
      <c r="G234" s="130" t="s">
        <v>202</v>
      </c>
      <c r="H234" s="128" t="s">
        <v>325</v>
      </c>
      <c r="I234" s="128">
        <f>'73511-02'!D$32</f>
        <v>23950</v>
      </c>
    </row>
    <row r="235" spans="1:9" x14ac:dyDescent="0.3">
      <c r="A235" s="128">
        <v>73511</v>
      </c>
      <c r="B235" s="128" t="s">
        <v>58</v>
      </c>
      <c r="C235" s="128" t="s">
        <v>2661</v>
      </c>
      <c r="D235" s="128" t="s">
        <v>32</v>
      </c>
      <c r="E235" s="128" t="str">
        <f>'73511-02'!A$32</f>
        <v xml:space="preserve">+ Nr.5: Hinzurechnungsbetrag nach § 8 Nr. 5 GewStG </v>
      </c>
      <c r="F235" s="130">
        <v>2018</v>
      </c>
      <c r="G235" s="130" t="s">
        <v>202</v>
      </c>
      <c r="H235" s="128" t="s">
        <v>52</v>
      </c>
      <c r="I235" s="128">
        <f>'73511-02'!E$32</f>
        <v>1817099</v>
      </c>
    </row>
    <row r="236" spans="1:9" x14ac:dyDescent="0.3">
      <c r="A236" s="128">
        <v>73511</v>
      </c>
      <c r="B236" s="128" t="s">
        <v>58</v>
      </c>
      <c r="C236" s="128" t="s">
        <v>2661</v>
      </c>
      <c r="D236" s="128" t="s">
        <v>32</v>
      </c>
      <c r="E236" s="128" t="str">
        <f>'73511-02'!A$32</f>
        <v xml:space="preserve">+ Nr.5: Hinzurechnungsbetrag nach § 8 Nr. 5 GewStG </v>
      </c>
      <c r="F236" s="130">
        <v>2019</v>
      </c>
      <c r="G236" s="130" t="s">
        <v>202</v>
      </c>
      <c r="H236" s="128" t="s">
        <v>325</v>
      </c>
      <c r="I236" s="128">
        <f>'73511-02'!F$32</f>
        <v>22195</v>
      </c>
    </row>
    <row r="237" spans="1:9" x14ac:dyDescent="0.3">
      <c r="A237" s="128">
        <v>73511</v>
      </c>
      <c r="B237" s="128" t="s">
        <v>58</v>
      </c>
      <c r="C237" s="128" t="s">
        <v>2661</v>
      </c>
      <c r="D237" s="128" t="s">
        <v>32</v>
      </c>
      <c r="E237" s="128" t="str">
        <f>'73511-02'!A$32</f>
        <v xml:space="preserve">+ Nr.5: Hinzurechnungsbetrag nach § 8 Nr. 5 GewStG </v>
      </c>
      <c r="F237" s="130">
        <v>2019</v>
      </c>
      <c r="G237" s="130" t="s">
        <v>202</v>
      </c>
      <c r="H237" s="128" t="s">
        <v>52</v>
      </c>
      <c r="I237" s="128">
        <f>'73511-02'!G$32</f>
        <v>1624567</v>
      </c>
    </row>
    <row r="238" spans="1:9" x14ac:dyDescent="0.3">
      <c r="A238" s="128">
        <v>73511</v>
      </c>
      <c r="B238" s="128" t="s">
        <v>58</v>
      </c>
      <c r="C238" s="128" t="s">
        <v>2661</v>
      </c>
      <c r="D238" s="128" t="s">
        <v>32</v>
      </c>
      <c r="E238" s="128" t="str">
        <f>'73511-02'!A$32</f>
        <v xml:space="preserve">+ Nr.5: Hinzurechnungsbetrag nach § 8 Nr. 5 GewStG </v>
      </c>
      <c r="F238" s="132" t="s">
        <v>2652</v>
      </c>
      <c r="G238" s="130" t="s">
        <v>202</v>
      </c>
      <c r="H238" s="128" t="s">
        <v>325</v>
      </c>
      <c r="I238" s="128">
        <f>'73511-02'!H$32</f>
        <v>82.309507497906679</v>
      </c>
    </row>
    <row r="239" spans="1:9" x14ac:dyDescent="0.3">
      <c r="A239" s="128">
        <v>73511</v>
      </c>
      <c r="B239" s="128" t="s">
        <v>58</v>
      </c>
      <c r="C239" s="128" t="s">
        <v>2661</v>
      </c>
      <c r="D239" s="128" t="s">
        <v>32</v>
      </c>
      <c r="E239" s="128" t="str">
        <f>'73511-02'!A$32</f>
        <v xml:space="preserve">+ Nr.5: Hinzurechnungsbetrag nach § 8 Nr. 5 GewStG </v>
      </c>
      <c r="F239" s="132" t="s">
        <v>2652</v>
      </c>
      <c r="G239" s="130" t="s">
        <v>202</v>
      </c>
      <c r="H239" s="128" t="s">
        <v>52</v>
      </c>
      <c r="I239" s="128">
        <f>'73511-02'!I$32</f>
        <v>-2.3431004618161921</v>
      </c>
    </row>
    <row r="240" spans="1:9" x14ac:dyDescent="0.3">
      <c r="A240" s="128">
        <v>73511</v>
      </c>
      <c r="B240" s="128" t="s">
        <v>58</v>
      </c>
      <c r="C240" s="128" t="s">
        <v>2661</v>
      </c>
      <c r="D240" s="128" t="s">
        <v>32</v>
      </c>
      <c r="E240" s="128" t="str">
        <f>'73511-02'!A$32</f>
        <v xml:space="preserve">+ Nr.5: Hinzurechnungsbetrag nach § 8 Nr. 5 GewStG </v>
      </c>
      <c r="F240" s="132" t="s">
        <v>2653</v>
      </c>
      <c r="G240" s="130" t="s">
        <v>202</v>
      </c>
      <c r="H240" s="128" t="s">
        <v>325</v>
      </c>
      <c r="I240" s="128">
        <f>'73511-02'!J$32</f>
        <v>-7.3277661795407028</v>
      </c>
    </row>
    <row r="241" spans="1:9" x14ac:dyDescent="0.3">
      <c r="A241" s="128">
        <v>73511</v>
      </c>
      <c r="B241" s="128" t="s">
        <v>58</v>
      </c>
      <c r="C241" s="128" t="s">
        <v>2661</v>
      </c>
      <c r="D241" s="128" t="s">
        <v>32</v>
      </c>
      <c r="E241" s="128" t="str">
        <f>'73511-02'!A$32</f>
        <v xml:space="preserve">+ Nr.5: Hinzurechnungsbetrag nach § 8 Nr. 5 GewStG </v>
      </c>
      <c r="F241" s="132" t="s">
        <v>2653</v>
      </c>
      <c r="G241" s="130" t="s">
        <v>202</v>
      </c>
      <c r="H241" s="128" t="s">
        <v>52</v>
      </c>
      <c r="I241" s="128">
        <f>'73511-02'!K$32</f>
        <v>-10.595570191827747</v>
      </c>
    </row>
    <row r="242" spans="1:9" x14ac:dyDescent="0.3">
      <c r="A242" s="128">
        <v>73511</v>
      </c>
      <c r="B242" s="128" t="s">
        <v>58</v>
      </c>
      <c r="C242" s="128" t="s">
        <v>2661</v>
      </c>
      <c r="D242" s="128" t="s">
        <v>32</v>
      </c>
      <c r="E242" s="128" t="str">
        <f>'73511-02'!A$33</f>
        <v xml:space="preserve">+ Nr.8: Anteil am Verlust von Personengesellschaften </v>
      </c>
      <c r="F242" s="130">
        <v>2017</v>
      </c>
      <c r="G242" s="130" t="s">
        <v>202</v>
      </c>
      <c r="H242" s="128" t="s">
        <v>325</v>
      </c>
      <c r="I242" s="128">
        <f>'73511-02'!B$33</f>
        <v>18019</v>
      </c>
    </row>
    <row r="243" spans="1:9" x14ac:dyDescent="0.3">
      <c r="A243" s="128">
        <v>73511</v>
      </c>
      <c r="B243" s="128" t="s">
        <v>58</v>
      </c>
      <c r="C243" s="128" t="s">
        <v>2661</v>
      </c>
      <c r="D243" s="128" t="s">
        <v>32</v>
      </c>
      <c r="E243" s="128" t="str">
        <f>'73511-02'!A$33</f>
        <v xml:space="preserve">+ Nr.8: Anteil am Verlust von Personengesellschaften </v>
      </c>
      <c r="F243" s="130">
        <v>2017</v>
      </c>
      <c r="G243" s="130" t="s">
        <v>202</v>
      </c>
      <c r="H243" s="128" t="s">
        <v>52</v>
      </c>
      <c r="I243" s="128">
        <f>'73511-02'!C$33</f>
        <v>6368457</v>
      </c>
    </row>
    <row r="244" spans="1:9" x14ac:dyDescent="0.3">
      <c r="A244" s="128">
        <v>73511</v>
      </c>
      <c r="B244" s="128" t="s">
        <v>58</v>
      </c>
      <c r="C244" s="128" t="s">
        <v>2661</v>
      </c>
      <c r="D244" s="128" t="s">
        <v>32</v>
      </c>
      <c r="E244" s="128" t="str">
        <f>'73511-02'!A$33</f>
        <v xml:space="preserve">+ Nr.8: Anteil am Verlust von Personengesellschaften </v>
      </c>
      <c r="F244" s="130">
        <v>2018</v>
      </c>
      <c r="G244" s="130" t="s">
        <v>202</v>
      </c>
      <c r="H244" s="128" t="s">
        <v>325</v>
      </c>
      <c r="I244" s="128">
        <f>'73511-02'!D$33</f>
        <v>19000</v>
      </c>
    </row>
    <row r="245" spans="1:9" x14ac:dyDescent="0.3">
      <c r="A245" s="128">
        <v>73511</v>
      </c>
      <c r="B245" s="128" t="s">
        <v>58</v>
      </c>
      <c r="C245" s="128" t="s">
        <v>2661</v>
      </c>
      <c r="D245" s="128" t="s">
        <v>32</v>
      </c>
      <c r="E245" s="128" t="str">
        <f>'73511-02'!A$33</f>
        <v xml:space="preserve">+ Nr.8: Anteil am Verlust von Personengesellschaften </v>
      </c>
      <c r="F245" s="130">
        <v>2018</v>
      </c>
      <c r="G245" s="130" t="s">
        <v>202</v>
      </c>
      <c r="H245" s="128" t="s">
        <v>52</v>
      </c>
      <c r="I245" s="128">
        <f>'73511-02'!E$33</f>
        <v>7994690</v>
      </c>
    </row>
    <row r="246" spans="1:9" x14ac:dyDescent="0.3">
      <c r="A246" s="128">
        <v>73511</v>
      </c>
      <c r="B246" s="128" t="s">
        <v>58</v>
      </c>
      <c r="C246" s="128" t="s">
        <v>2661</v>
      </c>
      <c r="D246" s="128" t="s">
        <v>32</v>
      </c>
      <c r="E246" s="128" t="str">
        <f>'73511-02'!A$33</f>
        <v xml:space="preserve">+ Nr.8: Anteil am Verlust von Personengesellschaften </v>
      </c>
      <c r="F246" s="130">
        <v>2019</v>
      </c>
      <c r="G246" s="130" t="s">
        <v>202</v>
      </c>
      <c r="H246" s="128" t="s">
        <v>325</v>
      </c>
      <c r="I246" s="128">
        <f>'73511-02'!F$33</f>
        <v>19031</v>
      </c>
    </row>
    <row r="247" spans="1:9" x14ac:dyDescent="0.3">
      <c r="A247" s="128">
        <v>73511</v>
      </c>
      <c r="B247" s="128" t="s">
        <v>58</v>
      </c>
      <c r="C247" s="128" t="s">
        <v>2661</v>
      </c>
      <c r="D247" s="128" t="s">
        <v>32</v>
      </c>
      <c r="E247" s="128" t="str">
        <f>'73511-02'!A$33</f>
        <v xml:space="preserve">+ Nr.8: Anteil am Verlust von Personengesellschaften </v>
      </c>
      <c r="F247" s="130">
        <v>2019</v>
      </c>
      <c r="G247" s="130" t="s">
        <v>202</v>
      </c>
      <c r="H247" s="128" t="s">
        <v>52</v>
      </c>
      <c r="I247" s="128">
        <f>'73511-02'!G$33</f>
        <v>7544421</v>
      </c>
    </row>
    <row r="248" spans="1:9" x14ac:dyDescent="0.3">
      <c r="A248" s="128">
        <v>73511</v>
      </c>
      <c r="B248" s="128" t="s">
        <v>58</v>
      </c>
      <c r="C248" s="128" t="s">
        <v>2661</v>
      </c>
      <c r="D248" s="128" t="s">
        <v>32</v>
      </c>
      <c r="E248" s="128" t="str">
        <f>'73511-02'!A$33</f>
        <v xml:space="preserve">+ Nr.8: Anteil am Verlust von Personengesellschaften </v>
      </c>
      <c r="F248" s="132" t="s">
        <v>2652</v>
      </c>
      <c r="G248" s="130" t="s">
        <v>202</v>
      </c>
      <c r="H248" s="128" t="s">
        <v>325</v>
      </c>
      <c r="I248" s="128">
        <f>'73511-02'!H$33</f>
        <v>5.4442532881957959</v>
      </c>
    </row>
    <row r="249" spans="1:9" x14ac:dyDescent="0.3">
      <c r="A249" s="128">
        <v>73511</v>
      </c>
      <c r="B249" s="128" t="s">
        <v>58</v>
      </c>
      <c r="C249" s="128" t="s">
        <v>2661</v>
      </c>
      <c r="D249" s="128" t="s">
        <v>32</v>
      </c>
      <c r="E249" s="128" t="str">
        <f>'73511-02'!A$33</f>
        <v xml:space="preserve">+ Nr.8: Anteil am Verlust von Personengesellschaften </v>
      </c>
      <c r="F249" s="132" t="s">
        <v>2652</v>
      </c>
      <c r="G249" s="130" t="s">
        <v>202</v>
      </c>
      <c r="H249" s="128" t="s">
        <v>52</v>
      </c>
      <c r="I249" s="128">
        <f>'73511-02'!I$33</f>
        <v>25.535745942855542</v>
      </c>
    </row>
    <row r="250" spans="1:9" x14ac:dyDescent="0.3">
      <c r="A250" s="128">
        <v>73511</v>
      </c>
      <c r="B250" s="128" t="s">
        <v>58</v>
      </c>
      <c r="C250" s="128" t="s">
        <v>2661</v>
      </c>
      <c r="D250" s="128" t="s">
        <v>32</v>
      </c>
      <c r="E250" s="128" t="str">
        <f>'73511-02'!A$33</f>
        <v xml:space="preserve">+ Nr.8: Anteil am Verlust von Personengesellschaften </v>
      </c>
      <c r="F250" s="132" t="s">
        <v>2653</v>
      </c>
      <c r="G250" s="130" t="s">
        <v>202</v>
      </c>
      <c r="H250" s="128" t="s">
        <v>325</v>
      </c>
      <c r="I250" s="128">
        <f>'73511-02'!J$33</f>
        <v>0.16315789473684106</v>
      </c>
    </row>
    <row r="251" spans="1:9" x14ac:dyDescent="0.3">
      <c r="A251" s="128">
        <v>73511</v>
      </c>
      <c r="B251" s="128" t="s">
        <v>58</v>
      </c>
      <c r="C251" s="128" t="s">
        <v>2661</v>
      </c>
      <c r="D251" s="128" t="s">
        <v>32</v>
      </c>
      <c r="E251" s="128" t="str">
        <f>'73511-02'!A$33</f>
        <v xml:space="preserve">+ Nr.8: Anteil am Verlust von Personengesellschaften </v>
      </c>
      <c r="F251" s="132" t="s">
        <v>2653</v>
      </c>
      <c r="G251" s="130" t="s">
        <v>202</v>
      </c>
      <c r="H251" s="128" t="s">
        <v>52</v>
      </c>
      <c r="I251" s="128">
        <f>'73511-02'!K$33</f>
        <v>-5.6321008069105858</v>
      </c>
    </row>
    <row r="252" spans="1:9" x14ac:dyDescent="0.3">
      <c r="A252" s="128">
        <v>73511</v>
      </c>
      <c r="B252" s="128" t="s">
        <v>58</v>
      </c>
      <c r="C252" s="128" t="s">
        <v>2661</v>
      </c>
      <c r="D252" s="128" t="s">
        <v>32</v>
      </c>
      <c r="E252" s="128" t="str">
        <f>'73511-02'!A$34</f>
        <v xml:space="preserve">+ Nr.9: Zuwendungen i.S.d. § 9 Abs.1 Nr.2 KStG </v>
      </c>
      <c r="F252" s="130">
        <v>2017</v>
      </c>
      <c r="G252" s="130" t="s">
        <v>202</v>
      </c>
      <c r="H252" s="128" t="s">
        <v>325</v>
      </c>
      <c r="I252" s="128">
        <f>'73511-02'!B$34</f>
        <v>206900</v>
      </c>
    </row>
    <row r="253" spans="1:9" x14ac:dyDescent="0.3">
      <c r="A253" s="128">
        <v>73511</v>
      </c>
      <c r="B253" s="128" t="s">
        <v>58</v>
      </c>
      <c r="C253" s="128" t="s">
        <v>2661</v>
      </c>
      <c r="D253" s="128" t="s">
        <v>32</v>
      </c>
      <c r="E253" s="128" t="str">
        <f>'73511-02'!A$34</f>
        <v xml:space="preserve">+ Nr.9: Zuwendungen i.S.d. § 9 Abs.1 Nr.2 KStG </v>
      </c>
      <c r="F253" s="130">
        <v>2017</v>
      </c>
      <c r="G253" s="130" t="s">
        <v>202</v>
      </c>
      <c r="H253" s="128" t="s">
        <v>52</v>
      </c>
      <c r="I253" s="128">
        <f>'73511-02'!C$34</f>
        <v>1059963</v>
      </c>
    </row>
    <row r="254" spans="1:9" x14ac:dyDescent="0.3">
      <c r="A254" s="128">
        <v>73511</v>
      </c>
      <c r="B254" s="128" t="s">
        <v>58</v>
      </c>
      <c r="C254" s="128" t="s">
        <v>2661</v>
      </c>
      <c r="D254" s="128" t="s">
        <v>32</v>
      </c>
      <c r="E254" s="128" t="str">
        <f>'73511-02'!A$34</f>
        <v xml:space="preserve">+ Nr.9: Zuwendungen i.S.d. § 9 Abs.1 Nr.2 KStG </v>
      </c>
      <c r="F254" s="130">
        <v>2018</v>
      </c>
      <c r="G254" s="130" t="s">
        <v>202</v>
      </c>
      <c r="H254" s="128" t="s">
        <v>325</v>
      </c>
      <c r="I254" s="128">
        <f>'73511-02'!D$34</f>
        <v>209144</v>
      </c>
    </row>
    <row r="255" spans="1:9" x14ac:dyDescent="0.3">
      <c r="A255" s="128">
        <v>73511</v>
      </c>
      <c r="B255" s="128" t="s">
        <v>58</v>
      </c>
      <c r="C255" s="128" t="s">
        <v>2661</v>
      </c>
      <c r="D255" s="128" t="s">
        <v>32</v>
      </c>
      <c r="E255" s="128" t="str">
        <f>'73511-02'!A$34</f>
        <v xml:space="preserve">+ Nr.9: Zuwendungen i.S.d. § 9 Abs.1 Nr.2 KStG </v>
      </c>
      <c r="F255" s="130">
        <v>2018</v>
      </c>
      <c r="G255" s="130" t="s">
        <v>202</v>
      </c>
      <c r="H255" s="128" t="s">
        <v>52</v>
      </c>
      <c r="I255" s="128">
        <f>'73511-02'!E$34</f>
        <v>1064609</v>
      </c>
    </row>
    <row r="256" spans="1:9" x14ac:dyDescent="0.3">
      <c r="A256" s="128">
        <v>73511</v>
      </c>
      <c r="B256" s="128" t="s">
        <v>58</v>
      </c>
      <c r="C256" s="128" t="s">
        <v>2661</v>
      </c>
      <c r="D256" s="128" t="s">
        <v>32</v>
      </c>
      <c r="E256" s="128" t="str">
        <f>'73511-02'!A$34</f>
        <v xml:space="preserve">+ Nr.9: Zuwendungen i.S.d. § 9 Abs.1 Nr.2 KStG </v>
      </c>
      <c r="F256" s="130">
        <v>2019</v>
      </c>
      <c r="G256" s="130" t="s">
        <v>202</v>
      </c>
      <c r="H256" s="128" t="s">
        <v>325</v>
      </c>
      <c r="I256" s="128">
        <f>'73511-02'!F$34</f>
        <v>208752</v>
      </c>
    </row>
    <row r="257" spans="1:9" x14ac:dyDescent="0.3">
      <c r="A257" s="128">
        <v>73511</v>
      </c>
      <c r="B257" s="128" t="s">
        <v>58</v>
      </c>
      <c r="C257" s="128" t="s">
        <v>2661</v>
      </c>
      <c r="D257" s="128" t="s">
        <v>32</v>
      </c>
      <c r="E257" s="128" t="str">
        <f>'73511-02'!A$34</f>
        <v xml:space="preserve">+ Nr.9: Zuwendungen i.S.d. § 9 Abs.1 Nr.2 KStG </v>
      </c>
      <c r="F257" s="130">
        <v>2019</v>
      </c>
      <c r="G257" s="130" t="s">
        <v>202</v>
      </c>
      <c r="H257" s="128" t="s">
        <v>52</v>
      </c>
      <c r="I257" s="128">
        <f>'73511-02'!G$34</f>
        <v>1038168</v>
      </c>
    </row>
    <row r="258" spans="1:9" x14ac:dyDescent="0.3">
      <c r="A258" s="128">
        <v>73511</v>
      </c>
      <c r="B258" s="128" t="s">
        <v>58</v>
      </c>
      <c r="C258" s="128" t="s">
        <v>2661</v>
      </c>
      <c r="D258" s="128" t="s">
        <v>32</v>
      </c>
      <c r="E258" s="128" t="str">
        <f>'73511-02'!A$34</f>
        <v xml:space="preserve">+ Nr.9: Zuwendungen i.S.d. § 9 Abs.1 Nr.2 KStG </v>
      </c>
      <c r="F258" s="132" t="s">
        <v>2652</v>
      </c>
      <c r="G258" s="130" t="s">
        <v>202</v>
      </c>
      <c r="H258" s="128" t="s">
        <v>325</v>
      </c>
      <c r="I258" s="128">
        <f>'73511-02'!H$34</f>
        <v>1.0845819236346017</v>
      </c>
    </row>
    <row r="259" spans="1:9" x14ac:dyDescent="0.3">
      <c r="A259" s="128">
        <v>73511</v>
      </c>
      <c r="B259" s="128" t="s">
        <v>58</v>
      </c>
      <c r="C259" s="128" t="s">
        <v>2661</v>
      </c>
      <c r="D259" s="128" t="s">
        <v>32</v>
      </c>
      <c r="E259" s="128" t="str">
        <f>'73511-02'!A$34</f>
        <v xml:space="preserve">+ Nr.9: Zuwendungen i.S.d. § 9 Abs.1 Nr.2 KStG </v>
      </c>
      <c r="F259" s="132" t="s">
        <v>2652</v>
      </c>
      <c r="G259" s="130" t="s">
        <v>202</v>
      </c>
      <c r="H259" s="128" t="s">
        <v>52</v>
      </c>
      <c r="I259" s="128">
        <f>'73511-02'!I$34</f>
        <v>0.43831718654330132</v>
      </c>
    </row>
    <row r="260" spans="1:9" x14ac:dyDescent="0.3">
      <c r="A260" s="128">
        <v>73511</v>
      </c>
      <c r="B260" s="128" t="s">
        <v>58</v>
      </c>
      <c r="C260" s="128" t="s">
        <v>2661</v>
      </c>
      <c r="D260" s="128" t="s">
        <v>32</v>
      </c>
      <c r="E260" s="128" t="str">
        <f>'73511-02'!A$34</f>
        <v xml:space="preserve">+ Nr.9: Zuwendungen i.S.d. § 9 Abs.1 Nr.2 KStG </v>
      </c>
      <c r="F260" s="132" t="s">
        <v>2653</v>
      </c>
      <c r="G260" s="130" t="s">
        <v>202</v>
      </c>
      <c r="H260" s="128" t="s">
        <v>325</v>
      </c>
      <c r="I260" s="128">
        <f>'73511-02'!J$34</f>
        <v>-0.18743066977775413</v>
      </c>
    </row>
    <row r="261" spans="1:9" x14ac:dyDescent="0.3">
      <c r="A261" s="128">
        <v>73511</v>
      </c>
      <c r="B261" s="128" t="s">
        <v>58</v>
      </c>
      <c r="C261" s="128" t="s">
        <v>2661</v>
      </c>
      <c r="D261" s="128" t="s">
        <v>32</v>
      </c>
      <c r="E261" s="128" t="str">
        <f>'73511-02'!A$34</f>
        <v xml:space="preserve">+ Nr.9: Zuwendungen i.S.d. § 9 Abs.1 Nr.2 KStG </v>
      </c>
      <c r="F261" s="132" t="s">
        <v>2653</v>
      </c>
      <c r="G261" s="130" t="s">
        <v>202</v>
      </c>
      <c r="H261" s="128" t="s">
        <v>52</v>
      </c>
      <c r="I261" s="128">
        <f>'73511-02'!K$34</f>
        <v>-2.4836348368274201</v>
      </c>
    </row>
    <row r="262" spans="1:9" x14ac:dyDescent="0.3">
      <c r="A262" s="128">
        <v>73511</v>
      </c>
      <c r="B262" s="128" t="s">
        <v>58</v>
      </c>
      <c r="C262" s="128" t="s">
        <v>2661</v>
      </c>
      <c r="D262" s="128" t="s">
        <v>32</v>
      </c>
      <c r="E262" s="128" t="str">
        <f>'73511-02'!A$35</f>
        <v xml:space="preserve">+ Nr.10: Gewinnminderung bei Beteiligungsbesitz </v>
      </c>
      <c r="F262" s="130">
        <v>2017</v>
      </c>
      <c r="G262" s="130" t="s">
        <v>202</v>
      </c>
      <c r="H262" s="128" t="s">
        <v>325</v>
      </c>
      <c r="I262" s="128">
        <f>'73511-02'!B$35</f>
        <v>236</v>
      </c>
    </row>
    <row r="263" spans="1:9" x14ac:dyDescent="0.3">
      <c r="A263" s="128">
        <v>73511</v>
      </c>
      <c r="B263" s="128" t="s">
        <v>58</v>
      </c>
      <c r="C263" s="128" t="s">
        <v>2661</v>
      </c>
      <c r="D263" s="128" t="s">
        <v>32</v>
      </c>
      <c r="E263" s="128" t="str">
        <f>'73511-02'!A$35</f>
        <v xml:space="preserve">+ Nr.10: Gewinnminderung bei Beteiligungsbesitz </v>
      </c>
      <c r="F263" s="130">
        <v>2017</v>
      </c>
      <c r="G263" s="130" t="s">
        <v>202</v>
      </c>
      <c r="H263" s="128" t="s">
        <v>52</v>
      </c>
      <c r="I263" s="128">
        <f>'73511-02'!C$35</f>
        <v>20966</v>
      </c>
    </row>
    <row r="264" spans="1:9" x14ac:dyDescent="0.3">
      <c r="A264" s="128">
        <v>73511</v>
      </c>
      <c r="B264" s="128" t="s">
        <v>58</v>
      </c>
      <c r="C264" s="128" t="s">
        <v>2661</v>
      </c>
      <c r="D264" s="128" t="s">
        <v>32</v>
      </c>
      <c r="E264" s="128" t="str">
        <f>'73511-02'!A$35</f>
        <v xml:space="preserve">+ Nr.10: Gewinnminderung bei Beteiligungsbesitz </v>
      </c>
      <c r="F264" s="130">
        <v>2018</v>
      </c>
      <c r="G264" s="130" t="s">
        <v>202</v>
      </c>
      <c r="H264" s="128" t="s">
        <v>325</v>
      </c>
      <c r="I264" s="128">
        <f>'73511-02'!D$35</f>
        <v>230</v>
      </c>
    </row>
    <row r="265" spans="1:9" x14ac:dyDescent="0.3">
      <c r="A265" s="128">
        <v>73511</v>
      </c>
      <c r="B265" s="128" t="s">
        <v>58</v>
      </c>
      <c r="C265" s="128" t="s">
        <v>2661</v>
      </c>
      <c r="D265" s="128" t="s">
        <v>32</v>
      </c>
      <c r="E265" s="128" t="str">
        <f>'73511-02'!A$35</f>
        <v xml:space="preserve">+ Nr.10: Gewinnminderung bei Beteiligungsbesitz </v>
      </c>
      <c r="F265" s="130">
        <v>2018</v>
      </c>
      <c r="G265" s="130" t="s">
        <v>202</v>
      </c>
      <c r="H265" s="128" t="s">
        <v>52</v>
      </c>
      <c r="I265" s="128">
        <f>'73511-02'!E$35</f>
        <v>43686</v>
      </c>
    </row>
    <row r="266" spans="1:9" x14ac:dyDescent="0.3">
      <c r="A266" s="128">
        <v>73511</v>
      </c>
      <c r="B266" s="128" t="s">
        <v>58</v>
      </c>
      <c r="C266" s="128" t="s">
        <v>2661</v>
      </c>
      <c r="D266" s="128" t="s">
        <v>32</v>
      </c>
      <c r="E266" s="128" t="str">
        <f>'73511-02'!A$35</f>
        <v xml:space="preserve">+ Nr.10: Gewinnminderung bei Beteiligungsbesitz </v>
      </c>
      <c r="F266" s="130">
        <v>2019</v>
      </c>
      <c r="G266" s="130" t="s">
        <v>202</v>
      </c>
      <c r="H266" s="128" t="s">
        <v>325</v>
      </c>
      <c r="I266" s="128">
        <f>'73511-02'!F$35</f>
        <v>159</v>
      </c>
    </row>
    <row r="267" spans="1:9" x14ac:dyDescent="0.3">
      <c r="A267" s="128">
        <v>73511</v>
      </c>
      <c r="B267" s="128" t="s">
        <v>58</v>
      </c>
      <c r="C267" s="128" t="s">
        <v>2661</v>
      </c>
      <c r="D267" s="128" t="s">
        <v>32</v>
      </c>
      <c r="E267" s="128" t="str">
        <f>'73511-02'!A$35</f>
        <v xml:space="preserve">+ Nr.10: Gewinnminderung bei Beteiligungsbesitz </v>
      </c>
      <c r="F267" s="130">
        <v>2019</v>
      </c>
      <c r="G267" s="130" t="s">
        <v>202</v>
      </c>
      <c r="H267" s="128" t="s">
        <v>52</v>
      </c>
      <c r="I267" s="128">
        <f>'73511-02'!G$35</f>
        <v>20301</v>
      </c>
    </row>
    <row r="268" spans="1:9" x14ac:dyDescent="0.3">
      <c r="A268" s="128">
        <v>73511</v>
      </c>
      <c r="B268" s="128" t="s">
        <v>58</v>
      </c>
      <c r="C268" s="128" t="s">
        <v>2661</v>
      </c>
      <c r="D268" s="128" t="s">
        <v>32</v>
      </c>
      <c r="E268" s="128" t="str">
        <f>'73511-02'!A$35</f>
        <v xml:space="preserve">+ Nr.10: Gewinnminderung bei Beteiligungsbesitz </v>
      </c>
      <c r="F268" s="132" t="s">
        <v>2652</v>
      </c>
      <c r="G268" s="130" t="s">
        <v>202</v>
      </c>
      <c r="H268" s="128" t="s">
        <v>325</v>
      </c>
      <c r="I268" s="128">
        <f>'73511-02'!H$35</f>
        <v>-2.5423728813559308</v>
      </c>
    </row>
    <row r="269" spans="1:9" x14ac:dyDescent="0.3">
      <c r="A269" s="128">
        <v>73511</v>
      </c>
      <c r="B269" s="128" t="s">
        <v>58</v>
      </c>
      <c r="C269" s="128" t="s">
        <v>2661</v>
      </c>
      <c r="D269" s="128" t="s">
        <v>32</v>
      </c>
      <c r="E269" s="128" t="str">
        <f>'73511-02'!A$35</f>
        <v xml:space="preserve">+ Nr.10: Gewinnminderung bei Beteiligungsbesitz </v>
      </c>
      <c r="F269" s="132" t="s">
        <v>2652</v>
      </c>
      <c r="G269" s="130" t="s">
        <v>202</v>
      </c>
      <c r="H269" s="128" t="s">
        <v>52</v>
      </c>
      <c r="I269" s="128">
        <f>'73511-02'!I$35</f>
        <v>108.36592578460363</v>
      </c>
    </row>
    <row r="270" spans="1:9" x14ac:dyDescent="0.3">
      <c r="A270" s="128">
        <v>73511</v>
      </c>
      <c r="B270" s="128" t="s">
        <v>58</v>
      </c>
      <c r="C270" s="128" t="s">
        <v>2661</v>
      </c>
      <c r="D270" s="128" t="s">
        <v>32</v>
      </c>
      <c r="E270" s="128" t="str">
        <f>'73511-02'!A$35</f>
        <v xml:space="preserve">+ Nr.10: Gewinnminderung bei Beteiligungsbesitz </v>
      </c>
      <c r="F270" s="132" t="s">
        <v>2653</v>
      </c>
      <c r="G270" s="130" t="s">
        <v>202</v>
      </c>
      <c r="H270" s="128" t="s">
        <v>325</v>
      </c>
      <c r="I270" s="128">
        <f>'73511-02'!J$35</f>
        <v>-30.869565217391298</v>
      </c>
    </row>
    <row r="271" spans="1:9" x14ac:dyDescent="0.3">
      <c r="A271" s="128">
        <v>73511</v>
      </c>
      <c r="B271" s="128" t="s">
        <v>58</v>
      </c>
      <c r="C271" s="128" t="s">
        <v>2661</v>
      </c>
      <c r="D271" s="128" t="s">
        <v>32</v>
      </c>
      <c r="E271" s="128" t="str">
        <f>'73511-02'!A$35</f>
        <v xml:space="preserve">+ Nr.10: Gewinnminderung bei Beteiligungsbesitz </v>
      </c>
      <c r="F271" s="132" t="s">
        <v>2653</v>
      </c>
      <c r="G271" s="130" t="s">
        <v>202</v>
      </c>
      <c r="H271" s="128" t="s">
        <v>52</v>
      </c>
      <c r="I271" s="128">
        <f>'73511-02'!K$35</f>
        <v>-53.52973492652108</v>
      </c>
    </row>
    <row r="272" spans="1:9" x14ac:dyDescent="0.3">
      <c r="A272" s="128">
        <v>73511</v>
      </c>
      <c r="B272" s="128" t="s">
        <v>58</v>
      </c>
      <c r="C272" s="128" t="s">
        <v>2661</v>
      </c>
      <c r="D272" s="128" t="s">
        <v>32</v>
      </c>
      <c r="E272" s="128" t="str">
        <f>'73511-02'!A$36</f>
        <v xml:space="preserve">+ Nr.12: Ausländische Steuern </v>
      </c>
      <c r="F272" s="130">
        <v>2017</v>
      </c>
      <c r="G272" s="130" t="s">
        <v>202</v>
      </c>
      <c r="H272" s="128" t="s">
        <v>325</v>
      </c>
      <c r="I272" s="128">
        <f>'73511-02'!B$36</f>
        <v>118</v>
      </c>
    </row>
    <row r="273" spans="1:9" x14ac:dyDescent="0.3">
      <c r="A273" s="128">
        <v>73511</v>
      </c>
      <c r="B273" s="128" t="s">
        <v>58</v>
      </c>
      <c r="C273" s="128" t="s">
        <v>2661</v>
      </c>
      <c r="D273" s="128" t="s">
        <v>32</v>
      </c>
      <c r="E273" s="128" t="str">
        <f>'73511-02'!A$36</f>
        <v xml:space="preserve">+ Nr.12: Ausländische Steuern </v>
      </c>
      <c r="F273" s="130">
        <v>2017</v>
      </c>
      <c r="G273" s="130" t="s">
        <v>202</v>
      </c>
      <c r="H273" s="128" t="s">
        <v>52</v>
      </c>
      <c r="I273" s="128">
        <f>'73511-02'!C$36</f>
        <v>205009</v>
      </c>
    </row>
    <row r="274" spans="1:9" x14ac:dyDescent="0.3">
      <c r="A274" s="128">
        <v>73511</v>
      </c>
      <c r="B274" s="128" t="s">
        <v>58</v>
      </c>
      <c r="C274" s="128" t="s">
        <v>2661</v>
      </c>
      <c r="D274" s="128" t="s">
        <v>32</v>
      </c>
      <c r="E274" s="128" t="str">
        <f>'73511-02'!A$36</f>
        <v xml:space="preserve">+ Nr.12: Ausländische Steuern </v>
      </c>
      <c r="F274" s="130">
        <v>2018</v>
      </c>
      <c r="G274" s="130" t="s">
        <v>202</v>
      </c>
      <c r="H274" s="128" t="s">
        <v>325</v>
      </c>
      <c r="I274" s="128">
        <f>'73511-02'!D$36</f>
        <v>97</v>
      </c>
    </row>
    <row r="275" spans="1:9" x14ac:dyDescent="0.3">
      <c r="A275" s="128">
        <v>73511</v>
      </c>
      <c r="B275" s="128" t="s">
        <v>58</v>
      </c>
      <c r="C275" s="128" t="s">
        <v>2661</v>
      </c>
      <c r="D275" s="128" t="s">
        <v>32</v>
      </c>
      <c r="E275" s="128" t="str">
        <f>'73511-02'!A$36</f>
        <v xml:space="preserve">+ Nr.12: Ausländische Steuern </v>
      </c>
      <c r="F275" s="130">
        <v>2018</v>
      </c>
      <c r="G275" s="130" t="s">
        <v>202</v>
      </c>
      <c r="H275" s="128" t="s">
        <v>52</v>
      </c>
      <c r="I275" s="128">
        <f>'73511-02'!E$36</f>
        <v>238284</v>
      </c>
    </row>
    <row r="276" spans="1:9" x14ac:dyDescent="0.3">
      <c r="A276" s="128">
        <v>73511</v>
      </c>
      <c r="B276" s="128" t="s">
        <v>58</v>
      </c>
      <c r="C276" s="128" t="s">
        <v>2661</v>
      </c>
      <c r="D276" s="128" t="s">
        <v>32</v>
      </c>
      <c r="E276" s="128" t="str">
        <f>'73511-02'!A$36</f>
        <v xml:space="preserve">+ Nr.12: Ausländische Steuern </v>
      </c>
      <c r="F276" s="130">
        <v>2019</v>
      </c>
      <c r="G276" s="130" t="s">
        <v>202</v>
      </c>
      <c r="H276" s="128" t="s">
        <v>325</v>
      </c>
      <c r="I276" s="128">
        <f>'73511-02'!F$36</f>
        <v>109</v>
      </c>
    </row>
    <row r="277" spans="1:9" x14ac:dyDescent="0.3">
      <c r="A277" s="128">
        <v>73511</v>
      </c>
      <c r="B277" s="128" t="s">
        <v>58</v>
      </c>
      <c r="C277" s="128" t="s">
        <v>2661</v>
      </c>
      <c r="D277" s="128" t="s">
        <v>32</v>
      </c>
      <c r="E277" s="128" t="str">
        <f>'73511-02'!A$36</f>
        <v xml:space="preserve">+ Nr.12: Ausländische Steuern </v>
      </c>
      <c r="F277" s="130">
        <v>2019</v>
      </c>
      <c r="G277" s="130" t="s">
        <v>202</v>
      </c>
      <c r="H277" s="128" t="s">
        <v>52</v>
      </c>
      <c r="I277" s="128">
        <f>'73511-02'!G$36</f>
        <v>140726</v>
      </c>
    </row>
    <row r="278" spans="1:9" x14ac:dyDescent="0.3">
      <c r="A278" s="128">
        <v>73511</v>
      </c>
      <c r="B278" s="128" t="s">
        <v>58</v>
      </c>
      <c r="C278" s="128" t="s">
        <v>2661</v>
      </c>
      <c r="D278" s="128" t="s">
        <v>32</v>
      </c>
      <c r="E278" s="128" t="str">
        <f>'73511-02'!A$36</f>
        <v xml:space="preserve">+ Nr.12: Ausländische Steuern </v>
      </c>
      <c r="F278" s="132" t="s">
        <v>2652</v>
      </c>
      <c r="G278" s="130" t="s">
        <v>202</v>
      </c>
      <c r="H278" s="128" t="s">
        <v>325</v>
      </c>
      <c r="I278" s="128">
        <f>'73511-02'!H$36</f>
        <v>-17.79661016949153</v>
      </c>
    </row>
    <row r="279" spans="1:9" x14ac:dyDescent="0.3">
      <c r="A279" s="128">
        <v>73511</v>
      </c>
      <c r="B279" s="128" t="s">
        <v>58</v>
      </c>
      <c r="C279" s="128" t="s">
        <v>2661</v>
      </c>
      <c r="D279" s="128" t="s">
        <v>32</v>
      </c>
      <c r="E279" s="128" t="str">
        <f>'73511-02'!A$36</f>
        <v xml:space="preserve">+ Nr.12: Ausländische Steuern </v>
      </c>
      <c r="F279" s="132" t="s">
        <v>2652</v>
      </c>
      <c r="G279" s="130" t="s">
        <v>202</v>
      </c>
      <c r="H279" s="128" t="s">
        <v>52</v>
      </c>
      <c r="I279" s="128">
        <f>'73511-02'!I$36</f>
        <v>16.230994736816427</v>
      </c>
    </row>
    <row r="280" spans="1:9" x14ac:dyDescent="0.3">
      <c r="A280" s="128">
        <v>73511</v>
      </c>
      <c r="B280" s="128" t="s">
        <v>58</v>
      </c>
      <c r="C280" s="128" t="s">
        <v>2661</v>
      </c>
      <c r="D280" s="128" t="s">
        <v>32</v>
      </c>
      <c r="E280" s="128" t="str">
        <f>'73511-02'!A$36</f>
        <v xml:space="preserve">+ Nr.12: Ausländische Steuern </v>
      </c>
      <c r="F280" s="132" t="s">
        <v>2653</v>
      </c>
      <c r="G280" s="130" t="s">
        <v>202</v>
      </c>
      <c r="H280" s="128" t="s">
        <v>325</v>
      </c>
      <c r="I280" s="128">
        <f>'73511-02'!J$36</f>
        <v>12.371134020618555</v>
      </c>
    </row>
    <row r="281" spans="1:9" x14ac:dyDescent="0.3">
      <c r="A281" s="128">
        <v>73511</v>
      </c>
      <c r="B281" s="128" t="s">
        <v>58</v>
      </c>
      <c r="C281" s="128" t="s">
        <v>2661</v>
      </c>
      <c r="D281" s="128" t="s">
        <v>32</v>
      </c>
      <c r="E281" s="128" t="str">
        <f>'73511-02'!A$36</f>
        <v xml:space="preserve">+ Nr.12: Ausländische Steuern </v>
      </c>
      <c r="F281" s="132" t="s">
        <v>2653</v>
      </c>
      <c r="G281" s="130" t="s">
        <v>202</v>
      </c>
      <c r="H281" s="128" t="s">
        <v>52</v>
      </c>
      <c r="I281" s="128">
        <f>'73511-02'!K$36</f>
        <v>-40.941901260680531</v>
      </c>
    </row>
    <row r="282" spans="1:9" x14ac:dyDescent="0.3">
      <c r="A282" s="128">
        <v>73511</v>
      </c>
      <c r="B282" s="128" t="s">
        <v>58</v>
      </c>
      <c r="C282" s="128" t="s">
        <v>2661</v>
      </c>
      <c r="D282" s="128" t="s">
        <v>32</v>
      </c>
      <c r="E282" s="128" t="str">
        <f>'73511-02'!A$38</f>
        <v xml:space="preserve">+ Nr.3: Negativer Teil des Gewerbeertrags ausländischer Betriebsstätten </v>
      </c>
      <c r="F282" s="130">
        <v>2017</v>
      </c>
      <c r="G282" s="130" t="s">
        <v>202</v>
      </c>
      <c r="H282" s="128" t="s">
        <v>325</v>
      </c>
      <c r="I282" s="128">
        <f>'73511-02'!B$38</f>
        <v>453</v>
      </c>
    </row>
    <row r="283" spans="1:9" x14ac:dyDescent="0.3">
      <c r="A283" s="128">
        <v>73511</v>
      </c>
      <c r="B283" s="128" t="s">
        <v>58</v>
      </c>
      <c r="C283" s="128" t="s">
        <v>2661</v>
      </c>
      <c r="D283" s="128" t="s">
        <v>32</v>
      </c>
      <c r="E283" s="128" t="str">
        <f>'73511-02'!A$38</f>
        <v xml:space="preserve">+ Nr.3: Negativer Teil des Gewerbeertrags ausländischer Betriebsstätten </v>
      </c>
      <c r="F283" s="130">
        <v>2017</v>
      </c>
      <c r="G283" s="130" t="s">
        <v>202</v>
      </c>
      <c r="H283" s="128" t="s">
        <v>52</v>
      </c>
      <c r="I283" s="128">
        <f>'73511-02'!C$38</f>
        <v>380378</v>
      </c>
    </row>
    <row r="284" spans="1:9" x14ac:dyDescent="0.3">
      <c r="A284" s="128">
        <v>73511</v>
      </c>
      <c r="B284" s="128" t="s">
        <v>58</v>
      </c>
      <c r="C284" s="128" t="s">
        <v>2661</v>
      </c>
      <c r="D284" s="128" t="s">
        <v>32</v>
      </c>
      <c r="E284" s="128" t="str">
        <f>'73511-02'!A$38</f>
        <v xml:space="preserve">+ Nr.3: Negativer Teil des Gewerbeertrags ausländischer Betriebsstätten </v>
      </c>
      <c r="F284" s="130">
        <v>2018</v>
      </c>
      <c r="G284" s="130" t="s">
        <v>202</v>
      </c>
      <c r="H284" s="128" t="s">
        <v>325</v>
      </c>
      <c r="I284" s="128">
        <f>'73511-02'!D$38</f>
        <v>391</v>
      </c>
    </row>
    <row r="285" spans="1:9" x14ac:dyDescent="0.3">
      <c r="A285" s="128">
        <v>73511</v>
      </c>
      <c r="B285" s="128" t="s">
        <v>58</v>
      </c>
      <c r="C285" s="128" t="s">
        <v>2661</v>
      </c>
      <c r="D285" s="128" t="s">
        <v>32</v>
      </c>
      <c r="E285" s="128" t="str">
        <f>'73511-02'!A$38</f>
        <v xml:space="preserve">+ Nr.3: Negativer Teil des Gewerbeertrags ausländischer Betriebsstätten </v>
      </c>
      <c r="F285" s="130">
        <v>2018</v>
      </c>
      <c r="G285" s="130" t="s">
        <v>202</v>
      </c>
      <c r="H285" s="128" t="s">
        <v>52</v>
      </c>
      <c r="I285" s="128">
        <f>'73511-02'!E$38</f>
        <v>237107</v>
      </c>
    </row>
    <row r="286" spans="1:9" x14ac:dyDescent="0.3">
      <c r="A286" s="128">
        <v>73511</v>
      </c>
      <c r="B286" s="128" t="s">
        <v>58</v>
      </c>
      <c r="C286" s="128" t="s">
        <v>2661</v>
      </c>
      <c r="D286" s="128" t="s">
        <v>32</v>
      </c>
      <c r="E286" s="128" t="str">
        <f>'73511-02'!A$38</f>
        <v xml:space="preserve">+ Nr.3: Negativer Teil des Gewerbeertrags ausländischer Betriebsstätten </v>
      </c>
      <c r="F286" s="130">
        <v>2019</v>
      </c>
      <c r="G286" s="130" t="s">
        <v>202</v>
      </c>
      <c r="H286" s="128" t="s">
        <v>325</v>
      </c>
      <c r="I286" s="128" t="str">
        <f>'73511-02'!F$38</f>
        <v>-</v>
      </c>
    </row>
    <row r="287" spans="1:9" x14ac:dyDescent="0.3">
      <c r="A287" s="128">
        <v>73511</v>
      </c>
      <c r="B287" s="128" t="s">
        <v>58</v>
      </c>
      <c r="C287" s="128" t="s">
        <v>2661</v>
      </c>
      <c r="D287" s="128" t="s">
        <v>32</v>
      </c>
      <c r="E287" s="128" t="str">
        <f>'73511-02'!A$38</f>
        <v xml:space="preserve">+ Nr.3: Negativer Teil des Gewerbeertrags ausländischer Betriebsstätten </v>
      </c>
      <c r="F287" s="130">
        <v>2019</v>
      </c>
      <c r="G287" s="130" t="s">
        <v>202</v>
      </c>
      <c r="H287" s="128" t="s">
        <v>52</v>
      </c>
      <c r="I287" s="128" t="str">
        <f>'73511-02'!G$38</f>
        <v>-</v>
      </c>
    </row>
    <row r="288" spans="1:9" x14ac:dyDescent="0.3">
      <c r="A288" s="128">
        <v>73511</v>
      </c>
      <c r="B288" s="128" t="s">
        <v>58</v>
      </c>
      <c r="C288" s="128" t="s">
        <v>2661</v>
      </c>
      <c r="D288" s="128" t="s">
        <v>32</v>
      </c>
      <c r="E288" s="128" t="str">
        <f>'73511-02'!A$38</f>
        <v xml:space="preserve">+ Nr.3: Negativer Teil des Gewerbeertrags ausländischer Betriebsstätten </v>
      </c>
      <c r="F288" s="132" t="s">
        <v>2652</v>
      </c>
      <c r="G288" s="130" t="s">
        <v>202</v>
      </c>
      <c r="H288" s="128" t="s">
        <v>325</v>
      </c>
      <c r="I288" s="128">
        <f>'73511-02'!H$38</f>
        <v>-13.686534216335545</v>
      </c>
    </row>
    <row r="289" spans="1:9" x14ac:dyDescent="0.3">
      <c r="A289" s="128">
        <v>73511</v>
      </c>
      <c r="B289" s="128" t="s">
        <v>58</v>
      </c>
      <c r="C289" s="128" t="s">
        <v>2661</v>
      </c>
      <c r="D289" s="128" t="s">
        <v>32</v>
      </c>
      <c r="E289" s="128" t="str">
        <f>'73511-02'!A$38</f>
        <v xml:space="preserve">+ Nr.3: Negativer Teil des Gewerbeertrags ausländischer Betriebsstätten </v>
      </c>
      <c r="F289" s="132" t="s">
        <v>2652</v>
      </c>
      <c r="G289" s="130" t="s">
        <v>202</v>
      </c>
      <c r="H289" s="128" t="s">
        <v>52</v>
      </c>
      <c r="I289" s="128">
        <f>'73511-02'!I$38</f>
        <v>-37.665427548386077</v>
      </c>
    </row>
    <row r="290" spans="1:9" x14ac:dyDescent="0.3">
      <c r="A290" s="128">
        <v>73511</v>
      </c>
      <c r="B290" s="128" t="s">
        <v>58</v>
      </c>
      <c r="C290" s="128" t="s">
        <v>2661</v>
      </c>
      <c r="D290" s="128" t="s">
        <v>32</v>
      </c>
      <c r="E290" s="128" t="str">
        <f>'73511-02'!A$38</f>
        <v xml:space="preserve">+ Nr.3: Negativer Teil des Gewerbeertrags ausländischer Betriebsstätten </v>
      </c>
      <c r="F290" s="132" t="s">
        <v>2653</v>
      </c>
      <c r="G290" s="130" t="s">
        <v>202</v>
      </c>
      <c r="H290" s="128" t="s">
        <v>325</v>
      </c>
      <c r="I290" s="128" t="str">
        <f>'73511-02'!J$38</f>
        <v>-</v>
      </c>
    </row>
    <row r="291" spans="1:9" x14ac:dyDescent="0.3">
      <c r="A291" s="128">
        <v>73511</v>
      </c>
      <c r="B291" s="128" t="s">
        <v>58</v>
      </c>
      <c r="C291" s="128" t="s">
        <v>2661</v>
      </c>
      <c r="D291" s="128" t="s">
        <v>32</v>
      </c>
      <c r="E291" s="128" t="str">
        <f>'73511-02'!A$38</f>
        <v xml:space="preserve">+ Nr.3: Negativer Teil des Gewerbeertrags ausländischer Betriebsstätten </v>
      </c>
      <c r="F291" s="132" t="s">
        <v>2653</v>
      </c>
      <c r="G291" s="130" t="s">
        <v>202</v>
      </c>
      <c r="H291" s="128" t="s">
        <v>52</v>
      </c>
      <c r="I291" s="128" t="str">
        <f>'73511-02'!K$38</f>
        <v>-</v>
      </c>
    </row>
    <row r="292" spans="1:9" x14ac:dyDescent="0.3">
      <c r="A292" s="128">
        <v>73511</v>
      </c>
      <c r="B292" s="128" t="s">
        <v>58</v>
      </c>
      <c r="C292" s="128" t="s">
        <v>2661</v>
      </c>
      <c r="D292" s="128" t="s">
        <v>32</v>
      </c>
      <c r="E292" s="128" t="str">
        <f>'73511-02'!A$39</f>
        <v xml:space="preserve">= Hinzurechnungen zusammen </v>
      </c>
      <c r="F292" s="130">
        <v>2017</v>
      </c>
      <c r="G292" s="130" t="s">
        <v>202</v>
      </c>
      <c r="H292" s="128" t="s">
        <v>325</v>
      </c>
      <c r="I292" s="128">
        <f>'73511-02'!B$39</f>
        <v>302748</v>
      </c>
    </row>
    <row r="293" spans="1:9" x14ac:dyDescent="0.3">
      <c r="A293" s="128">
        <v>73511</v>
      </c>
      <c r="B293" s="128" t="s">
        <v>58</v>
      </c>
      <c r="C293" s="128" t="s">
        <v>2661</v>
      </c>
      <c r="D293" s="128" t="s">
        <v>32</v>
      </c>
      <c r="E293" s="128" t="str">
        <f>'73511-02'!A$39</f>
        <v xml:space="preserve">= Hinzurechnungen zusammen </v>
      </c>
      <c r="F293" s="130">
        <v>2017</v>
      </c>
      <c r="G293" s="130" t="s">
        <v>202</v>
      </c>
      <c r="H293" s="128" t="s">
        <v>52</v>
      </c>
      <c r="I293" s="128">
        <f>'73511-02'!C$39</f>
        <v>29568420</v>
      </c>
    </row>
    <row r="294" spans="1:9" x14ac:dyDescent="0.3">
      <c r="A294" s="128">
        <v>73511</v>
      </c>
      <c r="B294" s="128" t="s">
        <v>58</v>
      </c>
      <c r="C294" s="128" t="s">
        <v>2661</v>
      </c>
      <c r="D294" s="128" t="s">
        <v>32</v>
      </c>
      <c r="E294" s="128" t="str">
        <f>'73511-02'!A$39</f>
        <v xml:space="preserve">= Hinzurechnungen zusammen </v>
      </c>
      <c r="F294" s="130">
        <v>2018</v>
      </c>
      <c r="G294" s="130" t="s">
        <v>202</v>
      </c>
      <c r="H294" s="128" t="s">
        <v>325</v>
      </c>
      <c r="I294" s="128">
        <f>'73511-02'!D$39</f>
        <v>302152</v>
      </c>
    </row>
    <row r="295" spans="1:9" x14ac:dyDescent="0.3">
      <c r="A295" s="128">
        <v>73511</v>
      </c>
      <c r="B295" s="128" t="s">
        <v>58</v>
      </c>
      <c r="C295" s="128" t="s">
        <v>2661</v>
      </c>
      <c r="D295" s="128" t="s">
        <v>32</v>
      </c>
      <c r="E295" s="128" t="str">
        <f>'73511-02'!A$39</f>
        <v xml:space="preserve">= Hinzurechnungen zusammen </v>
      </c>
      <c r="F295" s="130">
        <v>2018</v>
      </c>
      <c r="G295" s="130" t="s">
        <v>202</v>
      </c>
      <c r="H295" s="128" t="s">
        <v>52</v>
      </c>
      <c r="I295" s="128">
        <f>'73511-02'!E$39</f>
        <v>30734124</v>
      </c>
    </row>
    <row r="296" spans="1:9" x14ac:dyDescent="0.3">
      <c r="A296" s="128">
        <v>73511</v>
      </c>
      <c r="B296" s="128" t="s">
        <v>58</v>
      </c>
      <c r="C296" s="128" t="s">
        <v>2661</v>
      </c>
      <c r="D296" s="128" t="s">
        <v>32</v>
      </c>
      <c r="E296" s="128" t="str">
        <f>'73511-02'!A$39</f>
        <v xml:space="preserve">= Hinzurechnungen zusammen </v>
      </c>
      <c r="F296" s="130">
        <v>2019</v>
      </c>
      <c r="G296" s="130" t="s">
        <v>202</v>
      </c>
      <c r="H296" s="128" t="s">
        <v>325</v>
      </c>
      <c r="I296" s="128">
        <f>'73511-02'!F$39</f>
        <v>318390</v>
      </c>
    </row>
    <row r="297" spans="1:9" x14ac:dyDescent="0.3">
      <c r="A297" s="128">
        <v>73511</v>
      </c>
      <c r="B297" s="128" t="s">
        <v>58</v>
      </c>
      <c r="C297" s="128" t="s">
        <v>2661</v>
      </c>
      <c r="D297" s="128" t="s">
        <v>32</v>
      </c>
      <c r="E297" s="128" t="str">
        <f>'73511-02'!A$39</f>
        <v xml:space="preserve">= Hinzurechnungen zusammen </v>
      </c>
      <c r="F297" s="130">
        <v>2019</v>
      </c>
      <c r="G297" s="130" t="s">
        <v>202</v>
      </c>
      <c r="H297" s="128" t="s">
        <v>52</v>
      </c>
      <c r="I297" s="128">
        <f>'73511-02'!G$39</f>
        <v>30331985</v>
      </c>
    </row>
    <row r="298" spans="1:9" x14ac:dyDescent="0.3">
      <c r="A298" s="128">
        <v>73511</v>
      </c>
      <c r="B298" s="128" t="s">
        <v>58</v>
      </c>
      <c r="C298" s="128" t="s">
        <v>2661</v>
      </c>
      <c r="D298" s="128" t="s">
        <v>32</v>
      </c>
      <c r="E298" s="128" t="str">
        <f>'73511-02'!A$39</f>
        <v xml:space="preserve">= Hinzurechnungen zusammen </v>
      </c>
      <c r="F298" s="132" t="s">
        <v>2652</v>
      </c>
      <c r="G298" s="130" t="s">
        <v>202</v>
      </c>
      <c r="H298" s="128" t="s">
        <v>325</v>
      </c>
      <c r="I298" s="128">
        <f>'73511-02'!H$39</f>
        <v>-0.1968633979415273</v>
      </c>
    </row>
    <row r="299" spans="1:9" x14ac:dyDescent="0.3">
      <c r="A299" s="128">
        <v>73511</v>
      </c>
      <c r="B299" s="128" t="s">
        <v>58</v>
      </c>
      <c r="C299" s="128" t="s">
        <v>2661</v>
      </c>
      <c r="D299" s="128" t="s">
        <v>32</v>
      </c>
      <c r="E299" s="128" t="str">
        <f>'73511-02'!A$39</f>
        <v xml:space="preserve">= Hinzurechnungen zusammen </v>
      </c>
      <c r="F299" s="132" t="s">
        <v>2652</v>
      </c>
      <c r="G299" s="130" t="s">
        <v>202</v>
      </c>
      <c r="H299" s="128" t="s">
        <v>52</v>
      </c>
      <c r="I299" s="128">
        <f>'73511-02'!I$39</f>
        <v>3.9423952987680764</v>
      </c>
    </row>
    <row r="300" spans="1:9" x14ac:dyDescent="0.3">
      <c r="A300" s="128">
        <v>73511</v>
      </c>
      <c r="B300" s="128" t="s">
        <v>58</v>
      </c>
      <c r="C300" s="128" t="s">
        <v>2661</v>
      </c>
      <c r="D300" s="128" t="s">
        <v>32</v>
      </c>
      <c r="E300" s="128" t="str">
        <f>'73511-02'!A$39</f>
        <v xml:space="preserve">= Hinzurechnungen zusammen </v>
      </c>
      <c r="F300" s="132" t="s">
        <v>2653</v>
      </c>
      <c r="G300" s="130" t="s">
        <v>202</v>
      </c>
      <c r="H300" s="128" t="s">
        <v>325</v>
      </c>
      <c r="I300" s="128">
        <f>'73511-02'!J$39</f>
        <v>5.3741163387963695</v>
      </c>
    </row>
    <row r="301" spans="1:9" x14ac:dyDescent="0.3">
      <c r="A301" s="128">
        <v>73511</v>
      </c>
      <c r="B301" s="128" t="s">
        <v>58</v>
      </c>
      <c r="C301" s="128" t="s">
        <v>2661</v>
      </c>
      <c r="D301" s="128" t="s">
        <v>32</v>
      </c>
      <c r="E301" s="128" t="str">
        <f>'73511-02'!A$39</f>
        <v xml:space="preserve">= Hinzurechnungen zusammen </v>
      </c>
      <c r="F301" s="132" t="s">
        <v>2653</v>
      </c>
      <c r="G301" s="130" t="s">
        <v>202</v>
      </c>
      <c r="H301" s="128" t="s">
        <v>52</v>
      </c>
      <c r="I301" s="128">
        <f>'73511-02'!K$39</f>
        <v>-1.3084446460878496</v>
      </c>
    </row>
    <row r="302" spans="1:9" x14ac:dyDescent="0.3">
      <c r="A302" s="128">
        <v>73511</v>
      </c>
      <c r="B302" s="128" t="s">
        <v>58</v>
      </c>
      <c r="C302" s="128" t="s">
        <v>2661</v>
      </c>
      <c r="D302" s="128" t="s">
        <v>32</v>
      </c>
      <c r="E302" s="128" t="str">
        <f>'73511-02'!A$40</f>
        <v xml:space="preserve">= Summe Gewinn und Hinzurechnungen </v>
      </c>
      <c r="F302" s="130">
        <v>2017</v>
      </c>
      <c r="G302" s="130" t="s">
        <v>202</v>
      </c>
      <c r="H302" s="128" t="s">
        <v>325</v>
      </c>
      <c r="I302" s="128">
        <f>'73511-02'!B$40</f>
        <v>3791282</v>
      </c>
    </row>
    <row r="303" spans="1:9" x14ac:dyDescent="0.3">
      <c r="A303" s="128">
        <v>73511</v>
      </c>
      <c r="B303" s="128" t="s">
        <v>58</v>
      </c>
      <c r="C303" s="128" t="s">
        <v>2661</v>
      </c>
      <c r="D303" s="128" t="s">
        <v>32</v>
      </c>
      <c r="E303" s="128" t="str">
        <f>'73511-02'!A$40</f>
        <v xml:space="preserve">= Summe Gewinn und Hinzurechnungen </v>
      </c>
      <c r="F303" s="130">
        <v>2017</v>
      </c>
      <c r="G303" s="130" t="s">
        <v>202</v>
      </c>
      <c r="H303" s="128" t="s">
        <v>52</v>
      </c>
      <c r="I303" s="128">
        <f>'73511-02'!C$40</f>
        <v>363284941</v>
      </c>
    </row>
    <row r="304" spans="1:9" x14ac:dyDescent="0.3">
      <c r="A304" s="128">
        <v>73511</v>
      </c>
      <c r="B304" s="128" t="s">
        <v>58</v>
      </c>
      <c r="C304" s="128" t="s">
        <v>2661</v>
      </c>
      <c r="D304" s="128" t="s">
        <v>32</v>
      </c>
      <c r="E304" s="128" t="str">
        <f>'73511-02'!A$40</f>
        <v xml:space="preserve">= Summe Gewinn und Hinzurechnungen </v>
      </c>
      <c r="F304" s="130">
        <v>2018</v>
      </c>
      <c r="G304" s="130" t="s">
        <v>202</v>
      </c>
      <c r="H304" s="128" t="s">
        <v>325</v>
      </c>
      <c r="I304" s="128">
        <f>'73511-02'!D$40</f>
        <v>3858365</v>
      </c>
    </row>
    <row r="305" spans="1:9" x14ac:dyDescent="0.3">
      <c r="A305" s="128">
        <v>73511</v>
      </c>
      <c r="B305" s="128" t="s">
        <v>58</v>
      </c>
      <c r="C305" s="128" t="s">
        <v>2661</v>
      </c>
      <c r="D305" s="128" t="s">
        <v>32</v>
      </c>
      <c r="E305" s="128" t="str">
        <f>'73511-02'!A$40</f>
        <v xml:space="preserve">= Summe Gewinn und Hinzurechnungen </v>
      </c>
      <c r="F305" s="130">
        <v>2018</v>
      </c>
      <c r="G305" s="130" t="s">
        <v>202</v>
      </c>
      <c r="H305" s="128" t="s">
        <v>52</v>
      </c>
      <c r="I305" s="128">
        <f>'73511-02'!E$40</f>
        <v>362000983</v>
      </c>
    </row>
    <row r="306" spans="1:9" x14ac:dyDescent="0.3">
      <c r="A306" s="128">
        <v>73511</v>
      </c>
      <c r="B306" s="128" t="s">
        <v>58</v>
      </c>
      <c r="C306" s="128" t="s">
        <v>2661</v>
      </c>
      <c r="D306" s="128" t="s">
        <v>32</v>
      </c>
      <c r="E306" s="128" t="str">
        <f>'73511-02'!A$40</f>
        <v xml:space="preserve">= Summe Gewinn und Hinzurechnungen </v>
      </c>
      <c r="F306" s="130">
        <v>2019</v>
      </c>
      <c r="G306" s="130" t="s">
        <v>202</v>
      </c>
      <c r="H306" s="128" t="s">
        <v>325</v>
      </c>
      <c r="I306" s="128">
        <f>'73511-02'!F$40</f>
        <v>3905417</v>
      </c>
    </row>
    <row r="307" spans="1:9" x14ac:dyDescent="0.3">
      <c r="A307" s="128">
        <v>73511</v>
      </c>
      <c r="B307" s="128" t="s">
        <v>58</v>
      </c>
      <c r="C307" s="128" t="s">
        <v>2661</v>
      </c>
      <c r="D307" s="128" t="s">
        <v>32</v>
      </c>
      <c r="E307" s="128" t="str">
        <f>'73511-02'!A$40</f>
        <v xml:space="preserve">= Summe Gewinn und Hinzurechnungen </v>
      </c>
      <c r="F307" s="130">
        <v>2019</v>
      </c>
      <c r="G307" s="130" t="s">
        <v>202</v>
      </c>
      <c r="H307" s="128" t="s">
        <v>52</v>
      </c>
      <c r="I307" s="128">
        <f>'73511-02'!G$40</f>
        <v>356691016</v>
      </c>
    </row>
    <row r="308" spans="1:9" x14ac:dyDescent="0.3">
      <c r="A308" s="128">
        <v>73511</v>
      </c>
      <c r="B308" s="128" t="s">
        <v>58</v>
      </c>
      <c r="C308" s="128" t="s">
        <v>2661</v>
      </c>
      <c r="D308" s="128" t="s">
        <v>32</v>
      </c>
      <c r="E308" s="128" t="str">
        <f>'73511-02'!A$40</f>
        <v xml:space="preserve">= Summe Gewinn und Hinzurechnungen </v>
      </c>
      <c r="F308" s="132" t="s">
        <v>2652</v>
      </c>
      <c r="G308" s="130" t="s">
        <v>202</v>
      </c>
      <c r="H308" s="128" t="s">
        <v>325</v>
      </c>
      <c r="I308" s="128">
        <f>'73511-02'!H$40</f>
        <v>1.7694014847748036</v>
      </c>
    </row>
    <row r="309" spans="1:9" x14ac:dyDescent="0.3">
      <c r="A309" s="128">
        <v>73511</v>
      </c>
      <c r="B309" s="128" t="s">
        <v>58</v>
      </c>
      <c r="C309" s="128" t="s">
        <v>2661</v>
      </c>
      <c r="D309" s="128" t="s">
        <v>32</v>
      </c>
      <c r="E309" s="128" t="str">
        <f>'73511-02'!A$40</f>
        <v xml:space="preserve">= Summe Gewinn und Hinzurechnungen </v>
      </c>
      <c r="F309" s="132" t="s">
        <v>2652</v>
      </c>
      <c r="G309" s="130" t="s">
        <v>202</v>
      </c>
      <c r="H309" s="128" t="s">
        <v>52</v>
      </c>
      <c r="I309" s="128">
        <f>'73511-02'!I$40</f>
        <v>-0.35343000909030309</v>
      </c>
    </row>
    <row r="310" spans="1:9" x14ac:dyDescent="0.3">
      <c r="A310" s="128">
        <v>73511</v>
      </c>
      <c r="B310" s="128" t="s">
        <v>58</v>
      </c>
      <c r="C310" s="128" t="s">
        <v>2661</v>
      </c>
      <c r="D310" s="128" t="s">
        <v>32</v>
      </c>
      <c r="E310" s="128" t="str">
        <f>'73511-02'!A$40</f>
        <v xml:space="preserve">= Summe Gewinn und Hinzurechnungen </v>
      </c>
      <c r="F310" s="132" t="s">
        <v>2653</v>
      </c>
      <c r="G310" s="130" t="s">
        <v>202</v>
      </c>
      <c r="H310" s="128" t="s">
        <v>325</v>
      </c>
      <c r="I310" s="128">
        <f>'73511-02'!J$40</f>
        <v>1.2194802720841551</v>
      </c>
    </row>
    <row r="311" spans="1:9" x14ac:dyDescent="0.3">
      <c r="A311" s="128">
        <v>73511</v>
      </c>
      <c r="B311" s="128" t="s">
        <v>58</v>
      </c>
      <c r="C311" s="128" t="s">
        <v>2661</v>
      </c>
      <c r="D311" s="128" t="s">
        <v>32</v>
      </c>
      <c r="E311" s="128" t="str">
        <f>'73511-02'!A$40</f>
        <v xml:space="preserve">= Summe Gewinn und Hinzurechnungen </v>
      </c>
      <c r="F311" s="132" t="s">
        <v>2653</v>
      </c>
      <c r="G311" s="130" t="s">
        <v>202</v>
      </c>
      <c r="H311" s="128" t="s">
        <v>52</v>
      </c>
      <c r="I311" s="128">
        <f>'73511-02'!K$40</f>
        <v>-1.4668377295539017</v>
      </c>
    </row>
    <row r="312" spans="1:9" x14ac:dyDescent="0.3">
      <c r="A312" s="128">
        <v>73511</v>
      </c>
      <c r="B312" s="128" t="s">
        <v>58</v>
      </c>
      <c r="C312" s="128" t="s">
        <v>2661</v>
      </c>
      <c r="D312" s="128" t="s">
        <v>32</v>
      </c>
      <c r="E312" s="128" t="str">
        <f>'73511-02'!A$42</f>
        <v>./. Kürzungsbetrag nach § 9 Nr. 2a, 7 und 8 GewStG ggf. i. V. mit § 7a Abs. 2 GewStG</v>
      </c>
      <c r="F312" s="130">
        <v>2017</v>
      </c>
      <c r="G312" s="130" t="s">
        <v>202</v>
      </c>
      <c r="H312" s="128" t="s">
        <v>325</v>
      </c>
      <c r="I312" s="128">
        <f>'73511-02'!B$42</f>
        <v>12722</v>
      </c>
    </row>
    <row r="313" spans="1:9" x14ac:dyDescent="0.3">
      <c r="A313" s="128">
        <v>73511</v>
      </c>
      <c r="B313" s="128" t="s">
        <v>58</v>
      </c>
      <c r="C313" s="128" t="s">
        <v>2661</v>
      </c>
      <c r="D313" s="128" t="s">
        <v>32</v>
      </c>
      <c r="E313" s="128" t="str">
        <f>'73511-02'!A$42</f>
        <v>./. Kürzungsbetrag nach § 9 Nr. 2a, 7 und 8 GewStG ggf. i. V. mit § 7a Abs. 2 GewStG</v>
      </c>
      <c r="F313" s="130">
        <v>2017</v>
      </c>
      <c r="G313" s="130" t="s">
        <v>202</v>
      </c>
      <c r="H313" s="128" t="s">
        <v>52</v>
      </c>
      <c r="I313" s="128">
        <f>'73511-02'!C$42</f>
        <v>5296783</v>
      </c>
    </row>
    <row r="314" spans="1:9" x14ac:dyDescent="0.3">
      <c r="A314" s="128">
        <v>73511</v>
      </c>
      <c r="B314" s="128" t="s">
        <v>58</v>
      </c>
      <c r="C314" s="128" t="s">
        <v>2661</v>
      </c>
      <c r="D314" s="128" t="s">
        <v>32</v>
      </c>
      <c r="E314" s="128" t="str">
        <f>'73511-02'!A$42</f>
        <v>./. Kürzungsbetrag nach § 9 Nr. 2a, 7 und 8 GewStG ggf. i. V. mit § 7a Abs. 2 GewStG</v>
      </c>
      <c r="F314" s="130">
        <v>2018</v>
      </c>
      <c r="G314" s="130" t="s">
        <v>202</v>
      </c>
      <c r="H314" s="128" t="s">
        <v>325</v>
      </c>
      <c r="I314" s="128">
        <f>'73511-02'!D$42</f>
        <v>14744</v>
      </c>
    </row>
    <row r="315" spans="1:9" x14ac:dyDescent="0.3">
      <c r="A315" s="128">
        <v>73511</v>
      </c>
      <c r="B315" s="128" t="s">
        <v>58</v>
      </c>
      <c r="C315" s="128" t="s">
        <v>2661</v>
      </c>
      <c r="D315" s="128" t="s">
        <v>32</v>
      </c>
      <c r="E315" s="128" t="str">
        <f>'73511-02'!A$42</f>
        <v>./. Kürzungsbetrag nach § 9 Nr. 2a, 7 und 8 GewStG ggf. i. V. mit § 7a Abs. 2 GewStG</v>
      </c>
      <c r="F315" s="130">
        <v>2018</v>
      </c>
      <c r="G315" s="130" t="s">
        <v>202</v>
      </c>
      <c r="H315" s="128" t="s">
        <v>52</v>
      </c>
      <c r="I315" s="128">
        <f>'73511-02'!E$42</f>
        <v>5931785</v>
      </c>
    </row>
    <row r="316" spans="1:9" x14ac:dyDescent="0.3">
      <c r="A316" s="128">
        <v>73511</v>
      </c>
      <c r="B316" s="128" t="s">
        <v>58</v>
      </c>
      <c r="C316" s="128" t="s">
        <v>2661</v>
      </c>
      <c r="D316" s="128" t="s">
        <v>32</v>
      </c>
      <c r="E316" s="128" t="str">
        <f>'73511-02'!A$42</f>
        <v>./. Kürzungsbetrag nach § 9 Nr. 2a, 7 und 8 GewStG ggf. i. V. mit § 7a Abs. 2 GewStG</v>
      </c>
      <c r="F316" s="130">
        <v>2019</v>
      </c>
      <c r="G316" s="130" t="s">
        <v>202</v>
      </c>
      <c r="H316" s="128" t="s">
        <v>325</v>
      </c>
      <c r="I316" s="128">
        <f>'73511-02'!F$42</f>
        <v>15033</v>
      </c>
    </row>
    <row r="317" spans="1:9" x14ac:dyDescent="0.3">
      <c r="A317" s="128">
        <v>73511</v>
      </c>
      <c r="B317" s="128" t="s">
        <v>58</v>
      </c>
      <c r="C317" s="128" t="s">
        <v>2661</v>
      </c>
      <c r="D317" s="128" t="s">
        <v>32</v>
      </c>
      <c r="E317" s="128" t="str">
        <f>'73511-02'!A$42</f>
        <v>./. Kürzungsbetrag nach § 9 Nr. 2a, 7 und 8 GewStG ggf. i. V. mit § 7a Abs. 2 GewStG</v>
      </c>
      <c r="F317" s="130">
        <v>2019</v>
      </c>
      <c r="G317" s="130" t="s">
        <v>202</v>
      </c>
      <c r="H317" s="128" t="s">
        <v>52</v>
      </c>
      <c r="I317" s="128">
        <f>'73511-02'!G$42</f>
        <v>6228219</v>
      </c>
    </row>
    <row r="318" spans="1:9" x14ac:dyDescent="0.3">
      <c r="A318" s="128">
        <v>73511</v>
      </c>
      <c r="B318" s="128" t="s">
        <v>58</v>
      </c>
      <c r="C318" s="128" t="s">
        <v>2661</v>
      </c>
      <c r="D318" s="128" t="s">
        <v>32</v>
      </c>
      <c r="E318" s="128" t="str">
        <f>'73511-02'!A$42</f>
        <v>./. Kürzungsbetrag nach § 9 Nr. 2a, 7 und 8 GewStG ggf. i. V. mit § 7a Abs. 2 GewStG</v>
      </c>
      <c r="F318" s="132" t="s">
        <v>2652</v>
      </c>
      <c r="G318" s="130" t="s">
        <v>202</v>
      </c>
      <c r="H318" s="128" t="s">
        <v>325</v>
      </c>
      <c r="I318" s="128">
        <f>'73511-02'!H$42</f>
        <v>15.893727401351995</v>
      </c>
    </row>
    <row r="319" spans="1:9" x14ac:dyDescent="0.3">
      <c r="A319" s="128">
        <v>73511</v>
      </c>
      <c r="B319" s="128" t="s">
        <v>58</v>
      </c>
      <c r="C319" s="128" t="s">
        <v>2661</v>
      </c>
      <c r="D319" s="128" t="s">
        <v>32</v>
      </c>
      <c r="E319" s="128" t="str">
        <f>'73511-02'!A$42</f>
        <v>./. Kürzungsbetrag nach § 9 Nr. 2a, 7 und 8 GewStG ggf. i. V. mit § 7a Abs. 2 GewStG</v>
      </c>
      <c r="F319" s="132" t="s">
        <v>2652</v>
      </c>
      <c r="G319" s="130" t="s">
        <v>202</v>
      </c>
      <c r="H319" s="128" t="s">
        <v>52</v>
      </c>
      <c r="I319" s="128">
        <f>'73511-02'!I$42</f>
        <v>11.98844657219297</v>
      </c>
    </row>
    <row r="320" spans="1:9" x14ac:dyDescent="0.3">
      <c r="A320" s="128">
        <v>73511</v>
      </c>
      <c r="B320" s="128" t="s">
        <v>58</v>
      </c>
      <c r="C320" s="128" t="s">
        <v>2661</v>
      </c>
      <c r="D320" s="128" t="s">
        <v>32</v>
      </c>
      <c r="E320" s="128" t="str">
        <f>'73511-02'!A$42</f>
        <v>./. Kürzungsbetrag nach § 9 Nr. 2a, 7 und 8 GewStG ggf. i. V. mit § 7a Abs. 2 GewStG</v>
      </c>
      <c r="F320" s="132" t="s">
        <v>2653</v>
      </c>
      <c r="G320" s="130" t="s">
        <v>202</v>
      </c>
      <c r="H320" s="128" t="s">
        <v>325</v>
      </c>
      <c r="I320" s="128">
        <f>'73511-02'!J$42</f>
        <v>1.9601193705914284</v>
      </c>
    </row>
    <row r="321" spans="1:9" x14ac:dyDescent="0.3">
      <c r="A321" s="128">
        <v>73511</v>
      </c>
      <c r="B321" s="128" t="s">
        <v>58</v>
      </c>
      <c r="C321" s="128" t="s">
        <v>2661</v>
      </c>
      <c r="D321" s="128" t="s">
        <v>32</v>
      </c>
      <c r="E321" s="128" t="str">
        <f>'73511-02'!A$42</f>
        <v>./. Kürzungsbetrag nach § 9 Nr. 2a, 7 und 8 GewStG ggf. i. V. mit § 7a Abs. 2 GewStG</v>
      </c>
      <c r="F321" s="132" t="s">
        <v>2653</v>
      </c>
      <c r="G321" s="130" t="s">
        <v>202</v>
      </c>
      <c r="H321" s="128" t="s">
        <v>52</v>
      </c>
      <c r="I321" s="128">
        <f>'73511-02'!K$42</f>
        <v>4.9973827439800971</v>
      </c>
    </row>
    <row r="322" spans="1:9" x14ac:dyDescent="0.3">
      <c r="A322" s="128">
        <v>73511</v>
      </c>
      <c r="B322" s="128" t="s">
        <v>58</v>
      </c>
      <c r="C322" s="128" t="s">
        <v>2661</v>
      </c>
      <c r="D322" s="128" t="s">
        <v>32</v>
      </c>
      <c r="E322" s="128" t="str">
        <f>'73511-02'!A$43</f>
        <v xml:space="preserve">./. Nr.1 S.1: Einheitswert des Grundbesitzes, davon 1,2 v.H. </v>
      </c>
      <c r="F322" s="130">
        <v>2017</v>
      </c>
      <c r="G322" s="130" t="s">
        <v>202</v>
      </c>
      <c r="H322" s="128" t="s">
        <v>325</v>
      </c>
      <c r="I322" s="128">
        <f>'73511-02'!B$43</f>
        <v>254118</v>
      </c>
    </row>
    <row r="323" spans="1:9" x14ac:dyDescent="0.3">
      <c r="A323" s="128">
        <v>73511</v>
      </c>
      <c r="B323" s="128" t="s">
        <v>58</v>
      </c>
      <c r="C323" s="128" t="s">
        <v>2661</v>
      </c>
      <c r="D323" s="128" t="s">
        <v>32</v>
      </c>
      <c r="E323" s="128" t="str">
        <f>'73511-02'!A$43</f>
        <v xml:space="preserve">./. Nr.1 S.1: Einheitswert des Grundbesitzes, davon 1,2 v.H. </v>
      </c>
      <c r="F323" s="130">
        <v>2017</v>
      </c>
      <c r="G323" s="130" t="s">
        <v>202</v>
      </c>
      <c r="H323" s="128" t="s">
        <v>52</v>
      </c>
      <c r="I323" s="128">
        <f>'73511-02'!C$43</f>
        <v>2240328</v>
      </c>
    </row>
    <row r="324" spans="1:9" x14ac:dyDescent="0.3">
      <c r="A324" s="128">
        <v>73511</v>
      </c>
      <c r="B324" s="128" t="s">
        <v>58</v>
      </c>
      <c r="C324" s="128" t="s">
        <v>2661</v>
      </c>
      <c r="D324" s="128" t="s">
        <v>32</v>
      </c>
      <c r="E324" s="128" t="str">
        <f>'73511-02'!A$43</f>
        <v xml:space="preserve">./. Nr.1 S.1: Einheitswert des Grundbesitzes, davon 1,2 v.H. </v>
      </c>
      <c r="F324" s="130">
        <v>2018</v>
      </c>
      <c r="G324" s="130" t="s">
        <v>202</v>
      </c>
      <c r="H324" s="128" t="s">
        <v>325</v>
      </c>
      <c r="I324" s="128">
        <f>'73511-02'!D$43</f>
        <v>253258</v>
      </c>
    </row>
    <row r="325" spans="1:9" x14ac:dyDescent="0.3">
      <c r="A325" s="128">
        <v>73511</v>
      </c>
      <c r="B325" s="128" t="s">
        <v>58</v>
      </c>
      <c r="C325" s="128" t="s">
        <v>2661</v>
      </c>
      <c r="D325" s="128" t="s">
        <v>32</v>
      </c>
      <c r="E325" s="128" t="str">
        <f>'73511-02'!A$43</f>
        <v xml:space="preserve">./. Nr.1 S.1: Einheitswert des Grundbesitzes, davon 1,2 v.H. </v>
      </c>
      <c r="F325" s="130">
        <v>2018</v>
      </c>
      <c r="G325" s="130" t="s">
        <v>202</v>
      </c>
      <c r="H325" s="128" t="s">
        <v>52</v>
      </c>
      <c r="I325" s="128">
        <f>'73511-02'!E$43</f>
        <v>2257519</v>
      </c>
    </row>
    <row r="326" spans="1:9" x14ac:dyDescent="0.3">
      <c r="A326" s="128">
        <v>73511</v>
      </c>
      <c r="B326" s="128" t="s">
        <v>58</v>
      </c>
      <c r="C326" s="128" t="s">
        <v>2661</v>
      </c>
      <c r="D326" s="128" t="s">
        <v>32</v>
      </c>
      <c r="E326" s="128" t="str">
        <f>'73511-02'!A$43</f>
        <v xml:space="preserve">./. Nr.1 S.1: Einheitswert des Grundbesitzes, davon 1,2 v.H. </v>
      </c>
      <c r="F326" s="130">
        <v>2019</v>
      </c>
      <c r="G326" s="130" t="s">
        <v>202</v>
      </c>
      <c r="H326" s="128" t="s">
        <v>325</v>
      </c>
      <c r="I326" s="128">
        <f>'73511-02'!F$43</f>
        <v>250089</v>
      </c>
    </row>
    <row r="327" spans="1:9" x14ac:dyDescent="0.3">
      <c r="A327" s="128">
        <v>73511</v>
      </c>
      <c r="B327" s="128" t="s">
        <v>58</v>
      </c>
      <c r="C327" s="128" t="s">
        <v>2661</v>
      </c>
      <c r="D327" s="128" t="s">
        <v>32</v>
      </c>
      <c r="E327" s="128" t="str">
        <f>'73511-02'!A$43</f>
        <v xml:space="preserve">./. Nr.1 S.1: Einheitswert des Grundbesitzes, davon 1,2 v.H. </v>
      </c>
      <c r="F327" s="130">
        <v>2019</v>
      </c>
      <c r="G327" s="130" t="s">
        <v>202</v>
      </c>
      <c r="H327" s="128" t="s">
        <v>52</v>
      </c>
      <c r="I327" s="128">
        <f>'73511-02'!G$43</f>
        <v>2279423</v>
      </c>
    </row>
    <row r="328" spans="1:9" x14ac:dyDescent="0.3">
      <c r="A328" s="128">
        <v>73511</v>
      </c>
      <c r="B328" s="128" t="s">
        <v>58</v>
      </c>
      <c r="C328" s="128" t="s">
        <v>2661</v>
      </c>
      <c r="D328" s="128" t="s">
        <v>32</v>
      </c>
      <c r="E328" s="128" t="str">
        <f>'73511-02'!A$43</f>
        <v xml:space="preserve">./. Nr.1 S.1: Einheitswert des Grundbesitzes, davon 1,2 v.H. </v>
      </c>
      <c r="F328" s="132" t="s">
        <v>2652</v>
      </c>
      <c r="G328" s="130" t="s">
        <v>202</v>
      </c>
      <c r="H328" s="128" t="s">
        <v>325</v>
      </c>
      <c r="I328" s="128">
        <f>'73511-02'!H$43</f>
        <v>-0.33842545589057238</v>
      </c>
    </row>
    <row r="329" spans="1:9" x14ac:dyDescent="0.3">
      <c r="A329" s="128">
        <v>73511</v>
      </c>
      <c r="B329" s="128" t="s">
        <v>58</v>
      </c>
      <c r="C329" s="128" t="s">
        <v>2661</v>
      </c>
      <c r="D329" s="128" t="s">
        <v>32</v>
      </c>
      <c r="E329" s="128" t="str">
        <f>'73511-02'!A$43</f>
        <v xml:space="preserve">./. Nr.1 S.1: Einheitswert des Grundbesitzes, davon 1,2 v.H. </v>
      </c>
      <c r="F329" s="132" t="s">
        <v>2652</v>
      </c>
      <c r="G329" s="130" t="s">
        <v>202</v>
      </c>
      <c r="H329" s="128" t="s">
        <v>52</v>
      </c>
      <c r="I329" s="128">
        <f>'73511-02'!I$43</f>
        <v>0.76734299620412116</v>
      </c>
    </row>
    <row r="330" spans="1:9" x14ac:dyDescent="0.3">
      <c r="A330" s="128">
        <v>73511</v>
      </c>
      <c r="B330" s="128" t="s">
        <v>58</v>
      </c>
      <c r="C330" s="128" t="s">
        <v>2661</v>
      </c>
      <c r="D330" s="128" t="s">
        <v>32</v>
      </c>
      <c r="E330" s="128" t="str">
        <f>'73511-02'!A$43</f>
        <v xml:space="preserve">./. Nr.1 S.1: Einheitswert des Grundbesitzes, davon 1,2 v.H. </v>
      </c>
      <c r="F330" s="132" t="s">
        <v>2653</v>
      </c>
      <c r="G330" s="130" t="s">
        <v>202</v>
      </c>
      <c r="H330" s="128" t="s">
        <v>325</v>
      </c>
      <c r="I330" s="128">
        <f>'73511-02'!J$43</f>
        <v>-1.2512931476991866</v>
      </c>
    </row>
    <row r="331" spans="1:9" x14ac:dyDescent="0.3">
      <c r="A331" s="128">
        <v>73511</v>
      </c>
      <c r="B331" s="128" t="s">
        <v>58</v>
      </c>
      <c r="C331" s="128" t="s">
        <v>2661</v>
      </c>
      <c r="D331" s="128" t="s">
        <v>32</v>
      </c>
      <c r="E331" s="128" t="str">
        <f>'73511-02'!A$43</f>
        <v xml:space="preserve">./. Nr.1 S.1: Einheitswert des Grundbesitzes, davon 1,2 v.H. </v>
      </c>
      <c r="F331" s="132" t="s">
        <v>2653</v>
      </c>
      <c r="G331" s="130" t="s">
        <v>202</v>
      </c>
      <c r="H331" s="128" t="s">
        <v>52</v>
      </c>
      <c r="I331" s="128">
        <f>'73511-02'!K$43</f>
        <v>0.97026868876851324</v>
      </c>
    </row>
    <row r="332" spans="1:9" x14ac:dyDescent="0.3">
      <c r="A332" s="128">
        <v>73511</v>
      </c>
      <c r="B332" s="128" t="s">
        <v>58</v>
      </c>
      <c r="C332" s="128" t="s">
        <v>2661</v>
      </c>
      <c r="D332" s="128" t="s">
        <v>32</v>
      </c>
      <c r="E332" s="128" t="str">
        <f>'73511-02'!A$44</f>
        <v xml:space="preserve">./. Nr.1 S.2 u. 3: Erweiterte Kürzung bei Grundstücksunternehmen  </v>
      </c>
      <c r="F332" s="130">
        <v>2017</v>
      </c>
      <c r="G332" s="130" t="s">
        <v>202</v>
      </c>
      <c r="H332" s="128" t="s">
        <v>325</v>
      </c>
      <c r="I332" s="128">
        <f>'73511-02'!B$44</f>
        <v>29005</v>
      </c>
    </row>
    <row r="333" spans="1:9" x14ac:dyDescent="0.3">
      <c r="A333" s="128">
        <v>73511</v>
      </c>
      <c r="B333" s="128" t="s">
        <v>58</v>
      </c>
      <c r="C333" s="128" t="s">
        <v>2661</v>
      </c>
      <c r="D333" s="128" t="s">
        <v>32</v>
      </c>
      <c r="E333" s="128" t="str">
        <f>'73511-02'!A$44</f>
        <v xml:space="preserve">./. Nr.1 S.2 u. 3: Erweiterte Kürzung bei Grundstücksunternehmen  </v>
      </c>
      <c r="F333" s="130">
        <v>2017</v>
      </c>
      <c r="G333" s="130" t="s">
        <v>202</v>
      </c>
      <c r="H333" s="128" t="s">
        <v>52</v>
      </c>
      <c r="I333" s="128">
        <f>'73511-02'!C$44</f>
        <v>10160299</v>
      </c>
    </row>
    <row r="334" spans="1:9" x14ac:dyDescent="0.3">
      <c r="A334" s="128">
        <v>73511</v>
      </c>
      <c r="B334" s="128" t="s">
        <v>58</v>
      </c>
      <c r="C334" s="128" t="s">
        <v>2661</v>
      </c>
      <c r="D334" s="128" t="s">
        <v>32</v>
      </c>
      <c r="E334" s="128" t="str">
        <f>'73511-02'!A$44</f>
        <v xml:space="preserve">./. Nr.1 S.2 u. 3: Erweiterte Kürzung bei Grundstücksunternehmen  </v>
      </c>
      <c r="F334" s="130">
        <v>2018</v>
      </c>
      <c r="G334" s="130" t="s">
        <v>202</v>
      </c>
      <c r="H334" s="128" t="s">
        <v>325</v>
      </c>
      <c r="I334" s="128">
        <f>'73511-02'!D$44</f>
        <v>30932</v>
      </c>
    </row>
    <row r="335" spans="1:9" x14ac:dyDescent="0.3">
      <c r="A335" s="128">
        <v>73511</v>
      </c>
      <c r="B335" s="128" t="s">
        <v>58</v>
      </c>
      <c r="C335" s="128" t="s">
        <v>2661</v>
      </c>
      <c r="D335" s="128" t="s">
        <v>32</v>
      </c>
      <c r="E335" s="128" t="str">
        <f>'73511-02'!A$44</f>
        <v xml:space="preserve">./. Nr.1 S.2 u. 3: Erweiterte Kürzung bei Grundstücksunternehmen  </v>
      </c>
      <c r="F335" s="130">
        <v>2018</v>
      </c>
      <c r="G335" s="130" t="s">
        <v>202</v>
      </c>
      <c r="H335" s="128" t="s">
        <v>52</v>
      </c>
      <c r="I335" s="128">
        <f>'73511-02'!E$44</f>
        <v>11448901</v>
      </c>
    </row>
    <row r="336" spans="1:9" x14ac:dyDescent="0.3">
      <c r="A336" s="128">
        <v>73511</v>
      </c>
      <c r="B336" s="128" t="s">
        <v>58</v>
      </c>
      <c r="C336" s="128" t="s">
        <v>2661</v>
      </c>
      <c r="D336" s="128" t="s">
        <v>32</v>
      </c>
      <c r="E336" s="128" t="str">
        <f>'73511-02'!A$44</f>
        <v xml:space="preserve">./. Nr.1 S.2 u. 3: Erweiterte Kürzung bei Grundstücksunternehmen  </v>
      </c>
      <c r="F336" s="130">
        <v>2019</v>
      </c>
      <c r="G336" s="130" t="s">
        <v>202</v>
      </c>
      <c r="H336" s="128" t="s">
        <v>325</v>
      </c>
      <c r="I336" s="128">
        <f>'73511-02'!F$44</f>
        <v>32987</v>
      </c>
    </row>
    <row r="337" spans="1:9" x14ac:dyDescent="0.3">
      <c r="A337" s="128">
        <v>73511</v>
      </c>
      <c r="B337" s="128" t="s">
        <v>58</v>
      </c>
      <c r="C337" s="128" t="s">
        <v>2661</v>
      </c>
      <c r="D337" s="128" t="s">
        <v>32</v>
      </c>
      <c r="E337" s="128" t="str">
        <f>'73511-02'!A$44</f>
        <v xml:space="preserve">./. Nr.1 S.2 u. 3: Erweiterte Kürzung bei Grundstücksunternehmen  </v>
      </c>
      <c r="F337" s="130">
        <v>2019</v>
      </c>
      <c r="G337" s="130" t="s">
        <v>202</v>
      </c>
      <c r="H337" s="128" t="s">
        <v>52</v>
      </c>
      <c r="I337" s="128">
        <f>'73511-02'!G$44</f>
        <v>11188151</v>
      </c>
    </row>
    <row r="338" spans="1:9" x14ac:dyDescent="0.3">
      <c r="A338" s="128">
        <v>73511</v>
      </c>
      <c r="B338" s="128" t="s">
        <v>58</v>
      </c>
      <c r="C338" s="128" t="s">
        <v>2661</v>
      </c>
      <c r="D338" s="128" t="s">
        <v>32</v>
      </c>
      <c r="E338" s="128" t="str">
        <f>'73511-02'!A$44</f>
        <v xml:space="preserve">./. Nr.1 S.2 u. 3: Erweiterte Kürzung bei Grundstücksunternehmen  </v>
      </c>
      <c r="F338" s="132" t="s">
        <v>2652</v>
      </c>
      <c r="G338" s="130" t="s">
        <v>202</v>
      </c>
      <c r="H338" s="128" t="s">
        <v>325</v>
      </c>
      <c r="I338" s="128">
        <f>'73511-02'!H$44</f>
        <v>6.643682123771768</v>
      </c>
    </row>
    <row r="339" spans="1:9" x14ac:dyDescent="0.3">
      <c r="A339" s="128">
        <v>73511</v>
      </c>
      <c r="B339" s="128" t="s">
        <v>58</v>
      </c>
      <c r="C339" s="128" t="s">
        <v>2661</v>
      </c>
      <c r="D339" s="128" t="s">
        <v>32</v>
      </c>
      <c r="E339" s="128" t="str">
        <f>'73511-02'!A$44</f>
        <v xml:space="preserve">./. Nr.1 S.2 u. 3: Erweiterte Kürzung bei Grundstücksunternehmen  </v>
      </c>
      <c r="F339" s="132" t="s">
        <v>2652</v>
      </c>
      <c r="G339" s="130" t="s">
        <v>202</v>
      </c>
      <c r="H339" s="128" t="s">
        <v>52</v>
      </c>
      <c r="I339" s="128">
        <f>'73511-02'!I$44</f>
        <v>12.682717309795706</v>
      </c>
    </row>
    <row r="340" spans="1:9" x14ac:dyDescent="0.3">
      <c r="A340" s="128">
        <v>73511</v>
      </c>
      <c r="B340" s="128" t="s">
        <v>58</v>
      </c>
      <c r="C340" s="128" t="s">
        <v>2661</v>
      </c>
      <c r="D340" s="128" t="s">
        <v>32</v>
      </c>
      <c r="E340" s="128" t="str">
        <f>'73511-02'!A$44</f>
        <v xml:space="preserve">./. Nr.1 S.2 u. 3: Erweiterte Kürzung bei Grundstücksunternehmen  </v>
      </c>
      <c r="F340" s="132" t="s">
        <v>2653</v>
      </c>
      <c r="G340" s="130" t="s">
        <v>202</v>
      </c>
      <c r="H340" s="128" t="s">
        <v>325</v>
      </c>
      <c r="I340" s="128">
        <f>'73511-02'!J$44</f>
        <v>6.6436053278158482</v>
      </c>
    </row>
    <row r="341" spans="1:9" x14ac:dyDescent="0.3">
      <c r="A341" s="128">
        <v>73511</v>
      </c>
      <c r="B341" s="128" t="s">
        <v>58</v>
      </c>
      <c r="C341" s="128" t="s">
        <v>2661</v>
      </c>
      <c r="D341" s="128" t="s">
        <v>32</v>
      </c>
      <c r="E341" s="128" t="str">
        <f>'73511-02'!A$44</f>
        <v xml:space="preserve">./. Nr.1 S.2 u. 3: Erweiterte Kürzung bei Grundstücksunternehmen  </v>
      </c>
      <c r="F341" s="132" t="s">
        <v>2653</v>
      </c>
      <c r="G341" s="130" t="s">
        <v>202</v>
      </c>
      <c r="H341" s="128" t="s">
        <v>52</v>
      </c>
      <c r="I341" s="128">
        <f>'73511-02'!K$44</f>
        <v>-2.2775111777104229</v>
      </c>
    </row>
    <row r="342" spans="1:9" x14ac:dyDescent="0.3">
      <c r="A342" s="128">
        <v>73511</v>
      </c>
      <c r="B342" s="128" t="s">
        <v>58</v>
      </c>
      <c r="C342" s="128" t="s">
        <v>2661</v>
      </c>
      <c r="D342" s="128" t="s">
        <v>32</v>
      </c>
      <c r="E342" s="128" t="str">
        <f>'73511-02'!A$45</f>
        <v xml:space="preserve">./. Nr.2: Anteile am Gewinn von Personengesellschaften </v>
      </c>
      <c r="F342" s="130">
        <v>2017</v>
      </c>
      <c r="G342" s="130" t="s">
        <v>202</v>
      </c>
      <c r="H342" s="128" t="s">
        <v>325</v>
      </c>
      <c r="I342" s="128">
        <f>'73511-02'!B$45</f>
        <v>188405</v>
      </c>
    </row>
    <row r="343" spans="1:9" x14ac:dyDescent="0.3">
      <c r="A343" s="128">
        <v>73511</v>
      </c>
      <c r="B343" s="128" t="s">
        <v>58</v>
      </c>
      <c r="C343" s="128" t="s">
        <v>2661</v>
      </c>
      <c r="D343" s="128" t="s">
        <v>32</v>
      </c>
      <c r="E343" s="128" t="str">
        <f>'73511-02'!A$45</f>
        <v xml:space="preserve">./. Nr.2: Anteile am Gewinn von Personengesellschaften </v>
      </c>
      <c r="F343" s="130">
        <v>2017</v>
      </c>
      <c r="G343" s="130" t="s">
        <v>202</v>
      </c>
      <c r="H343" s="128" t="s">
        <v>52</v>
      </c>
      <c r="I343" s="128">
        <f>'73511-02'!C$45</f>
        <v>57498327</v>
      </c>
    </row>
    <row r="344" spans="1:9" x14ac:dyDescent="0.3">
      <c r="A344" s="128">
        <v>73511</v>
      </c>
      <c r="B344" s="128" t="s">
        <v>58</v>
      </c>
      <c r="C344" s="128" t="s">
        <v>2661</v>
      </c>
      <c r="D344" s="128" t="s">
        <v>32</v>
      </c>
      <c r="E344" s="128" t="str">
        <f>'73511-02'!A$45</f>
        <v xml:space="preserve">./. Nr.2: Anteile am Gewinn von Personengesellschaften </v>
      </c>
      <c r="F344" s="130">
        <v>2018</v>
      </c>
      <c r="G344" s="130" t="s">
        <v>202</v>
      </c>
      <c r="H344" s="128" t="s">
        <v>325</v>
      </c>
      <c r="I344" s="128">
        <f>'73511-02'!D$45</f>
        <v>192529</v>
      </c>
    </row>
    <row r="345" spans="1:9" x14ac:dyDescent="0.3">
      <c r="A345" s="128">
        <v>73511</v>
      </c>
      <c r="B345" s="128" t="s">
        <v>58</v>
      </c>
      <c r="C345" s="128" t="s">
        <v>2661</v>
      </c>
      <c r="D345" s="128" t="s">
        <v>32</v>
      </c>
      <c r="E345" s="128" t="str">
        <f>'73511-02'!A$45</f>
        <v xml:space="preserve">./. Nr.2: Anteile am Gewinn von Personengesellschaften </v>
      </c>
      <c r="F345" s="130">
        <v>2018</v>
      </c>
      <c r="G345" s="130" t="s">
        <v>202</v>
      </c>
      <c r="H345" s="128" t="s">
        <v>52</v>
      </c>
      <c r="I345" s="128">
        <f>'73511-02'!E$45</f>
        <v>58872782</v>
      </c>
    </row>
    <row r="346" spans="1:9" x14ac:dyDescent="0.3">
      <c r="A346" s="128">
        <v>73511</v>
      </c>
      <c r="B346" s="128" t="s">
        <v>58</v>
      </c>
      <c r="C346" s="128" t="s">
        <v>2661</v>
      </c>
      <c r="D346" s="128" t="s">
        <v>32</v>
      </c>
      <c r="E346" s="128" t="str">
        <f>'73511-02'!A$45</f>
        <v xml:space="preserve">./. Nr.2: Anteile am Gewinn von Personengesellschaften </v>
      </c>
      <c r="F346" s="130">
        <v>2019</v>
      </c>
      <c r="G346" s="130" t="s">
        <v>202</v>
      </c>
      <c r="H346" s="128" t="s">
        <v>325</v>
      </c>
      <c r="I346" s="128">
        <f>'73511-02'!F$45</f>
        <v>196299</v>
      </c>
    </row>
    <row r="347" spans="1:9" x14ac:dyDescent="0.3">
      <c r="A347" s="128">
        <v>73511</v>
      </c>
      <c r="B347" s="128" t="s">
        <v>58</v>
      </c>
      <c r="C347" s="128" t="s">
        <v>2661</v>
      </c>
      <c r="D347" s="128" t="s">
        <v>32</v>
      </c>
      <c r="E347" s="128" t="str">
        <f>'73511-02'!A$45</f>
        <v xml:space="preserve">./. Nr.2: Anteile am Gewinn von Personengesellschaften </v>
      </c>
      <c r="F347" s="130">
        <v>2019</v>
      </c>
      <c r="G347" s="130" t="s">
        <v>202</v>
      </c>
      <c r="H347" s="128" t="s">
        <v>52</v>
      </c>
      <c r="I347" s="128">
        <f>'73511-02'!G$45</f>
        <v>57613321</v>
      </c>
    </row>
    <row r="348" spans="1:9" x14ac:dyDescent="0.3">
      <c r="A348" s="128">
        <v>73511</v>
      </c>
      <c r="B348" s="128" t="s">
        <v>58</v>
      </c>
      <c r="C348" s="128" t="s">
        <v>2661</v>
      </c>
      <c r="D348" s="128" t="s">
        <v>32</v>
      </c>
      <c r="E348" s="128" t="str">
        <f>'73511-02'!A$45</f>
        <v xml:space="preserve">./. Nr.2: Anteile am Gewinn von Personengesellschaften </v>
      </c>
      <c r="F348" s="132" t="s">
        <v>2652</v>
      </c>
      <c r="G348" s="130" t="s">
        <v>202</v>
      </c>
      <c r="H348" s="128" t="s">
        <v>325</v>
      </c>
      <c r="I348" s="128">
        <f>'73511-02'!H$45</f>
        <v>2.1889015684297135</v>
      </c>
    </row>
    <row r="349" spans="1:9" x14ac:dyDescent="0.3">
      <c r="A349" s="128">
        <v>73511</v>
      </c>
      <c r="B349" s="128" t="s">
        <v>58</v>
      </c>
      <c r="C349" s="128" t="s">
        <v>2661</v>
      </c>
      <c r="D349" s="128" t="s">
        <v>32</v>
      </c>
      <c r="E349" s="128" t="str">
        <f>'73511-02'!A$45</f>
        <v xml:space="preserve">./. Nr.2: Anteile am Gewinn von Personengesellschaften </v>
      </c>
      <c r="F349" s="132" t="s">
        <v>2652</v>
      </c>
      <c r="G349" s="130" t="s">
        <v>202</v>
      </c>
      <c r="H349" s="128" t="s">
        <v>52</v>
      </c>
      <c r="I349" s="128">
        <f>'73511-02'!I$45</f>
        <v>2.3904260727446882</v>
      </c>
    </row>
    <row r="350" spans="1:9" x14ac:dyDescent="0.3">
      <c r="A350" s="128">
        <v>73511</v>
      </c>
      <c r="B350" s="128" t="s">
        <v>58</v>
      </c>
      <c r="C350" s="128" t="s">
        <v>2661</v>
      </c>
      <c r="D350" s="128" t="s">
        <v>32</v>
      </c>
      <c r="E350" s="128" t="str">
        <f>'73511-02'!A$45</f>
        <v xml:space="preserve">./. Nr.2: Anteile am Gewinn von Personengesellschaften </v>
      </c>
      <c r="F350" s="132" t="s">
        <v>2653</v>
      </c>
      <c r="G350" s="130" t="s">
        <v>202</v>
      </c>
      <c r="H350" s="128" t="s">
        <v>325</v>
      </c>
      <c r="I350" s="128">
        <f>'73511-02'!J$45</f>
        <v>1.9581465649330738</v>
      </c>
    </row>
    <row r="351" spans="1:9" x14ac:dyDescent="0.3">
      <c r="A351" s="128">
        <v>73511</v>
      </c>
      <c r="B351" s="128" t="s">
        <v>58</v>
      </c>
      <c r="C351" s="128" t="s">
        <v>2661</v>
      </c>
      <c r="D351" s="128" t="s">
        <v>32</v>
      </c>
      <c r="E351" s="128" t="str">
        <f>'73511-02'!A$45</f>
        <v xml:space="preserve">./. Nr.2: Anteile am Gewinn von Personengesellschaften </v>
      </c>
      <c r="F351" s="132" t="s">
        <v>2653</v>
      </c>
      <c r="G351" s="130" t="s">
        <v>202</v>
      </c>
      <c r="H351" s="128" t="s">
        <v>52</v>
      </c>
      <c r="I351" s="128">
        <f>'73511-02'!K$45</f>
        <v>-2.1392924832395437</v>
      </c>
    </row>
    <row r="352" spans="1:9" x14ac:dyDescent="0.3">
      <c r="A352" s="128">
        <v>73511</v>
      </c>
      <c r="B352" s="128" t="s">
        <v>58</v>
      </c>
      <c r="C352" s="128" t="s">
        <v>2661</v>
      </c>
      <c r="D352" s="128" t="s">
        <v>32</v>
      </c>
      <c r="E352" s="128" t="str">
        <f>'73511-02'!A$46</f>
        <v xml:space="preserve">./. Nr.2b: Dem Gewerbeertrag einer KGaA hinzugerechneten Gewinnanteile </v>
      </c>
      <c r="F352" s="130">
        <v>2017</v>
      </c>
      <c r="G352" s="130" t="s">
        <v>202</v>
      </c>
      <c r="H352" s="128" t="s">
        <v>325</v>
      </c>
      <c r="I352" s="128">
        <f>'73511-02'!B$46</f>
        <v>300</v>
      </c>
    </row>
    <row r="353" spans="1:9" x14ac:dyDescent="0.3">
      <c r="A353" s="128">
        <v>73511</v>
      </c>
      <c r="B353" s="128" t="s">
        <v>58</v>
      </c>
      <c r="C353" s="128" t="s">
        <v>2661</v>
      </c>
      <c r="D353" s="128" t="s">
        <v>32</v>
      </c>
      <c r="E353" s="128" t="str">
        <f>'73511-02'!A$46</f>
        <v xml:space="preserve">./. Nr.2b: Dem Gewerbeertrag einer KGaA hinzugerechneten Gewinnanteile </v>
      </c>
      <c r="F353" s="130">
        <v>2017</v>
      </c>
      <c r="G353" s="130" t="s">
        <v>202</v>
      </c>
      <c r="H353" s="128" t="s">
        <v>52</v>
      </c>
      <c r="I353" s="128">
        <f>'73511-02'!C$46</f>
        <v>1279882</v>
      </c>
    </row>
    <row r="354" spans="1:9" x14ac:dyDescent="0.3">
      <c r="A354" s="128">
        <v>73511</v>
      </c>
      <c r="B354" s="128" t="s">
        <v>58</v>
      </c>
      <c r="C354" s="128" t="s">
        <v>2661</v>
      </c>
      <c r="D354" s="128" t="s">
        <v>32</v>
      </c>
      <c r="E354" s="128" t="str">
        <f>'73511-02'!A$46</f>
        <v xml:space="preserve">./. Nr.2b: Dem Gewerbeertrag einer KGaA hinzugerechneten Gewinnanteile </v>
      </c>
      <c r="F354" s="130">
        <v>2018</v>
      </c>
      <c r="G354" s="130" t="s">
        <v>202</v>
      </c>
      <c r="H354" s="128" t="s">
        <v>325</v>
      </c>
      <c r="I354" s="128">
        <f>'73511-02'!D$46</f>
        <v>309</v>
      </c>
    </row>
    <row r="355" spans="1:9" x14ac:dyDescent="0.3">
      <c r="A355" s="128">
        <v>73511</v>
      </c>
      <c r="B355" s="128" t="s">
        <v>58</v>
      </c>
      <c r="C355" s="128" t="s">
        <v>2661</v>
      </c>
      <c r="D355" s="128" t="s">
        <v>32</v>
      </c>
      <c r="E355" s="128" t="str">
        <f>'73511-02'!A$46</f>
        <v xml:space="preserve">./. Nr.2b: Dem Gewerbeertrag einer KGaA hinzugerechneten Gewinnanteile </v>
      </c>
      <c r="F355" s="130">
        <v>2018</v>
      </c>
      <c r="G355" s="130" t="s">
        <v>202</v>
      </c>
      <c r="H355" s="128" t="s">
        <v>52</v>
      </c>
      <c r="I355" s="128">
        <f>'73511-02'!E$46</f>
        <v>894540</v>
      </c>
    </row>
    <row r="356" spans="1:9" x14ac:dyDescent="0.3">
      <c r="A356" s="128">
        <v>73511</v>
      </c>
      <c r="B356" s="128" t="s">
        <v>58</v>
      </c>
      <c r="C356" s="128" t="s">
        <v>2661</v>
      </c>
      <c r="D356" s="128" t="s">
        <v>32</v>
      </c>
      <c r="E356" s="128" t="str">
        <f>'73511-02'!A$46</f>
        <v xml:space="preserve">./. Nr.2b: Dem Gewerbeertrag einer KGaA hinzugerechneten Gewinnanteile </v>
      </c>
      <c r="F356" s="130">
        <v>2019</v>
      </c>
      <c r="G356" s="130" t="s">
        <v>202</v>
      </c>
      <c r="H356" s="128" t="s">
        <v>325</v>
      </c>
      <c r="I356" s="128">
        <f>'73511-02'!F$46</f>
        <v>315</v>
      </c>
    </row>
    <row r="357" spans="1:9" x14ac:dyDescent="0.3">
      <c r="A357" s="128">
        <v>73511</v>
      </c>
      <c r="B357" s="128" t="s">
        <v>58</v>
      </c>
      <c r="C357" s="128" t="s">
        <v>2661</v>
      </c>
      <c r="D357" s="128" t="s">
        <v>32</v>
      </c>
      <c r="E357" s="128" t="str">
        <f>'73511-02'!A$46</f>
        <v xml:space="preserve">./. Nr.2b: Dem Gewerbeertrag einer KGaA hinzugerechneten Gewinnanteile </v>
      </c>
      <c r="F357" s="130">
        <v>2019</v>
      </c>
      <c r="G357" s="130" t="s">
        <v>202</v>
      </c>
      <c r="H357" s="128" t="s">
        <v>52</v>
      </c>
      <c r="I357" s="128">
        <f>'73511-02'!G$46</f>
        <v>1173784</v>
      </c>
    </row>
    <row r="358" spans="1:9" x14ac:dyDescent="0.3">
      <c r="A358" s="128">
        <v>73511</v>
      </c>
      <c r="B358" s="128" t="s">
        <v>58</v>
      </c>
      <c r="C358" s="128" t="s">
        <v>2661</v>
      </c>
      <c r="D358" s="128" t="s">
        <v>32</v>
      </c>
      <c r="E358" s="128" t="str">
        <f>'73511-02'!A$46</f>
        <v xml:space="preserve">./. Nr.2b: Dem Gewerbeertrag einer KGaA hinzugerechneten Gewinnanteile </v>
      </c>
      <c r="F358" s="132" t="s">
        <v>2652</v>
      </c>
      <c r="G358" s="130" t="s">
        <v>202</v>
      </c>
      <c r="H358" s="128" t="s">
        <v>325</v>
      </c>
      <c r="I358" s="128">
        <f>'73511-02'!H$46</f>
        <v>3</v>
      </c>
    </row>
    <row r="359" spans="1:9" x14ac:dyDescent="0.3">
      <c r="A359" s="128">
        <v>73511</v>
      </c>
      <c r="B359" s="128" t="s">
        <v>58</v>
      </c>
      <c r="C359" s="128" t="s">
        <v>2661</v>
      </c>
      <c r="D359" s="128" t="s">
        <v>32</v>
      </c>
      <c r="E359" s="128" t="str">
        <f>'73511-02'!A$46</f>
        <v xml:space="preserve">./. Nr.2b: Dem Gewerbeertrag einer KGaA hinzugerechneten Gewinnanteile </v>
      </c>
      <c r="F359" s="132" t="s">
        <v>2652</v>
      </c>
      <c r="G359" s="130" t="s">
        <v>202</v>
      </c>
      <c r="H359" s="128" t="s">
        <v>52</v>
      </c>
      <c r="I359" s="128">
        <f>'73511-02'!I$46</f>
        <v>-30.107619296153871</v>
      </c>
    </row>
    <row r="360" spans="1:9" x14ac:dyDescent="0.3">
      <c r="A360" s="128">
        <v>73511</v>
      </c>
      <c r="B360" s="128" t="s">
        <v>58</v>
      </c>
      <c r="C360" s="128" t="s">
        <v>2661</v>
      </c>
      <c r="D360" s="128" t="s">
        <v>32</v>
      </c>
      <c r="E360" s="128" t="str">
        <f>'73511-02'!A$46</f>
        <v xml:space="preserve">./. Nr.2b: Dem Gewerbeertrag einer KGaA hinzugerechneten Gewinnanteile </v>
      </c>
      <c r="F360" s="132" t="s">
        <v>2653</v>
      </c>
      <c r="G360" s="130" t="s">
        <v>202</v>
      </c>
      <c r="H360" s="128" t="s">
        <v>325</v>
      </c>
      <c r="I360" s="128">
        <f>'73511-02'!J$46</f>
        <v>1.9417475728155296</v>
      </c>
    </row>
    <row r="361" spans="1:9" x14ac:dyDescent="0.3">
      <c r="A361" s="128">
        <v>73511</v>
      </c>
      <c r="B361" s="128" t="s">
        <v>58</v>
      </c>
      <c r="C361" s="128" t="s">
        <v>2661</v>
      </c>
      <c r="D361" s="128" t="s">
        <v>32</v>
      </c>
      <c r="E361" s="128" t="str">
        <f>'73511-02'!A$46</f>
        <v xml:space="preserve">./. Nr.2b: Dem Gewerbeertrag einer KGaA hinzugerechneten Gewinnanteile </v>
      </c>
      <c r="F361" s="132" t="s">
        <v>2653</v>
      </c>
      <c r="G361" s="130" t="s">
        <v>202</v>
      </c>
      <c r="H361" s="128" t="s">
        <v>52</v>
      </c>
      <c r="I361" s="128">
        <f>'73511-02'!K$46</f>
        <v>31.216491157466407</v>
      </c>
    </row>
    <row r="362" spans="1:9" x14ac:dyDescent="0.3">
      <c r="A362" s="128">
        <v>73511</v>
      </c>
      <c r="B362" s="128" t="s">
        <v>58</v>
      </c>
      <c r="C362" s="128" t="s">
        <v>2661</v>
      </c>
      <c r="D362" s="128" t="s">
        <v>32</v>
      </c>
      <c r="E362" s="128" t="str">
        <f>'73511-02'!A$47</f>
        <v xml:space="preserve">./. Nr.3: Positiver Teil des Gewerbeertrags ausländischer Betriebsstätten </v>
      </c>
      <c r="F362" s="130">
        <v>2017</v>
      </c>
      <c r="G362" s="130" t="s">
        <v>202</v>
      </c>
      <c r="H362" s="128" t="s">
        <v>325</v>
      </c>
      <c r="I362" s="128">
        <f>'73511-02'!B$47</f>
        <v>706</v>
      </c>
    </row>
    <row r="363" spans="1:9" x14ac:dyDescent="0.3">
      <c r="A363" s="128">
        <v>73511</v>
      </c>
      <c r="B363" s="128" t="s">
        <v>58</v>
      </c>
      <c r="C363" s="128" t="s">
        <v>2661</v>
      </c>
      <c r="D363" s="128" t="s">
        <v>32</v>
      </c>
      <c r="E363" s="128" t="str">
        <f>'73511-02'!A$47</f>
        <v xml:space="preserve">./. Nr.3: Positiver Teil des Gewerbeertrags ausländischer Betriebsstätten </v>
      </c>
      <c r="F363" s="130">
        <v>2017</v>
      </c>
      <c r="G363" s="130" t="s">
        <v>202</v>
      </c>
      <c r="H363" s="128" t="s">
        <v>52</v>
      </c>
      <c r="I363" s="128">
        <f>'73511-02'!C$47</f>
        <v>2501383</v>
      </c>
    </row>
    <row r="364" spans="1:9" x14ac:dyDescent="0.3">
      <c r="A364" s="128">
        <v>73511</v>
      </c>
      <c r="B364" s="128" t="s">
        <v>58</v>
      </c>
      <c r="C364" s="128" t="s">
        <v>2661</v>
      </c>
      <c r="D364" s="128" t="s">
        <v>32</v>
      </c>
      <c r="E364" s="128" t="str">
        <f>'73511-02'!A$47</f>
        <v xml:space="preserve">./. Nr.3: Positiver Teil des Gewerbeertrags ausländischer Betriebsstätten </v>
      </c>
      <c r="F364" s="130">
        <v>2018</v>
      </c>
      <c r="G364" s="130" t="s">
        <v>202</v>
      </c>
      <c r="H364" s="128" t="s">
        <v>325</v>
      </c>
      <c r="I364" s="128">
        <f>'73511-02'!D$47</f>
        <v>658</v>
      </c>
    </row>
    <row r="365" spans="1:9" x14ac:dyDescent="0.3">
      <c r="A365" s="128">
        <v>73511</v>
      </c>
      <c r="B365" s="128" t="s">
        <v>58</v>
      </c>
      <c r="C365" s="128" t="s">
        <v>2661</v>
      </c>
      <c r="D365" s="128" t="s">
        <v>32</v>
      </c>
      <c r="E365" s="128" t="str">
        <f>'73511-02'!A$47</f>
        <v xml:space="preserve">./. Nr.3: Positiver Teil des Gewerbeertrags ausländischer Betriebsstätten </v>
      </c>
      <c r="F365" s="130">
        <v>2018</v>
      </c>
      <c r="G365" s="130" t="s">
        <v>202</v>
      </c>
      <c r="H365" s="128" t="s">
        <v>52</v>
      </c>
      <c r="I365" s="128">
        <f>'73511-02'!E$47</f>
        <v>1317354</v>
      </c>
    </row>
    <row r="366" spans="1:9" x14ac:dyDescent="0.3">
      <c r="A366" s="128">
        <v>73511</v>
      </c>
      <c r="B366" s="128" t="s">
        <v>58</v>
      </c>
      <c r="C366" s="128" t="s">
        <v>2661</v>
      </c>
      <c r="D366" s="128" t="s">
        <v>32</v>
      </c>
      <c r="E366" s="128" t="str">
        <f>'73511-02'!A$47</f>
        <v xml:space="preserve">./. Nr.3: Positiver Teil des Gewerbeertrags ausländischer Betriebsstätten </v>
      </c>
      <c r="F366" s="130">
        <v>2019</v>
      </c>
      <c r="G366" s="130" t="s">
        <v>202</v>
      </c>
      <c r="H366" s="128" t="s">
        <v>325</v>
      </c>
      <c r="I366" s="128">
        <f>'73511-02'!F$47</f>
        <v>956</v>
      </c>
    </row>
    <row r="367" spans="1:9" x14ac:dyDescent="0.3">
      <c r="A367" s="128">
        <v>73511</v>
      </c>
      <c r="B367" s="128" t="s">
        <v>58</v>
      </c>
      <c r="C367" s="128" t="s">
        <v>2661</v>
      </c>
      <c r="D367" s="128" t="s">
        <v>32</v>
      </c>
      <c r="E367" s="128" t="str">
        <f>'73511-02'!A$47</f>
        <v xml:space="preserve">./. Nr.3: Positiver Teil des Gewerbeertrags ausländischer Betriebsstätten </v>
      </c>
      <c r="F367" s="130">
        <v>2019</v>
      </c>
      <c r="G367" s="130" t="s">
        <v>202</v>
      </c>
      <c r="H367" s="128" t="s">
        <v>52</v>
      </c>
      <c r="I367" s="128">
        <f>'73511-02'!G$47</f>
        <v>808005</v>
      </c>
    </row>
    <row r="368" spans="1:9" x14ac:dyDescent="0.3">
      <c r="A368" s="128">
        <v>73511</v>
      </c>
      <c r="B368" s="128" t="s">
        <v>58</v>
      </c>
      <c r="C368" s="128" t="s">
        <v>2661</v>
      </c>
      <c r="D368" s="128" t="s">
        <v>32</v>
      </c>
      <c r="E368" s="128" t="str">
        <f>'73511-02'!A$47</f>
        <v xml:space="preserve">./. Nr.3: Positiver Teil des Gewerbeertrags ausländischer Betriebsstätten </v>
      </c>
      <c r="F368" s="132" t="s">
        <v>2652</v>
      </c>
      <c r="G368" s="130" t="s">
        <v>202</v>
      </c>
      <c r="H368" s="128" t="s">
        <v>325</v>
      </c>
      <c r="I368" s="128">
        <f>'73511-02'!H$47</f>
        <v>-6.7988668555240821</v>
      </c>
    </row>
    <row r="369" spans="1:9" x14ac:dyDescent="0.3">
      <c r="A369" s="128">
        <v>73511</v>
      </c>
      <c r="B369" s="128" t="s">
        <v>58</v>
      </c>
      <c r="C369" s="128" t="s">
        <v>2661</v>
      </c>
      <c r="D369" s="128" t="s">
        <v>32</v>
      </c>
      <c r="E369" s="128" t="str">
        <f>'73511-02'!A$47</f>
        <v xml:space="preserve">./. Nr.3: Positiver Teil des Gewerbeertrags ausländischer Betriebsstätten </v>
      </c>
      <c r="F369" s="132" t="s">
        <v>2652</v>
      </c>
      <c r="G369" s="130" t="s">
        <v>202</v>
      </c>
      <c r="H369" s="128" t="s">
        <v>52</v>
      </c>
      <c r="I369" s="128">
        <f>'73511-02'!I$47</f>
        <v>-47.334974292221546</v>
      </c>
    </row>
    <row r="370" spans="1:9" x14ac:dyDescent="0.3">
      <c r="A370" s="128">
        <v>73511</v>
      </c>
      <c r="B370" s="128" t="s">
        <v>58</v>
      </c>
      <c r="C370" s="128" t="s">
        <v>2661</v>
      </c>
      <c r="D370" s="128" t="s">
        <v>32</v>
      </c>
      <c r="E370" s="128" t="str">
        <f>'73511-02'!A$47</f>
        <v xml:space="preserve">./. Nr.3: Positiver Teil des Gewerbeertrags ausländischer Betriebsstätten </v>
      </c>
      <c r="F370" s="132" t="s">
        <v>2653</v>
      </c>
      <c r="G370" s="130" t="s">
        <v>202</v>
      </c>
      <c r="H370" s="128" t="s">
        <v>325</v>
      </c>
      <c r="I370" s="128">
        <f>'73511-02'!J$47</f>
        <v>45.288753799392111</v>
      </c>
    </row>
    <row r="371" spans="1:9" x14ac:dyDescent="0.3">
      <c r="A371" s="128">
        <v>73511</v>
      </c>
      <c r="B371" s="128" t="s">
        <v>58</v>
      </c>
      <c r="C371" s="128" t="s">
        <v>2661</v>
      </c>
      <c r="D371" s="128" t="s">
        <v>32</v>
      </c>
      <c r="E371" s="128" t="str">
        <f>'73511-02'!A$47</f>
        <v xml:space="preserve">./. Nr.3: Positiver Teil des Gewerbeertrags ausländischer Betriebsstätten </v>
      </c>
      <c r="F371" s="132" t="s">
        <v>2653</v>
      </c>
      <c r="G371" s="130" t="s">
        <v>202</v>
      </c>
      <c r="H371" s="128" t="s">
        <v>52</v>
      </c>
      <c r="I371" s="128">
        <f>'73511-02'!K$47</f>
        <v>-38.664550303107596</v>
      </c>
    </row>
    <row r="372" spans="1:9" x14ac:dyDescent="0.3">
      <c r="A372" s="128">
        <v>73511</v>
      </c>
      <c r="B372" s="128" t="s">
        <v>58</v>
      </c>
      <c r="C372" s="128" t="s">
        <v>2661</v>
      </c>
      <c r="D372" s="128" t="s">
        <v>32</v>
      </c>
      <c r="E372" s="128" t="str">
        <f>'73511-02'!A$48</f>
        <v xml:space="preserve">./. Nr.5: Abziehbare Zuwendungen </v>
      </c>
      <c r="F372" s="130">
        <v>2017</v>
      </c>
      <c r="G372" s="130" t="s">
        <v>202</v>
      </c>
      <c r="H372" s="128" t="s">
        <v>325</v>
      </c>
      <c r="I372" s="128">
        <f>'73511-02'!B$48</f>
        <v>382473</v>
      </c>
    </row>
    <row r="373" spans="1:9" x14ac:dyDescent="0.3">
      <c r="A373" s="128">
        <v>73511</v>
      </c>
      <c r="B373" s="128" t="s">
        <v>58</v>
      </c>
      <c r="C373" s="128" t="s">
        <v>2661</v>
      </c>
      <c r="D373" s="128" t="s">
        <v>32</v>
      </c>
      <c r="E373" s="128" t="str">
        <f>'73511-02'!A$48</f>
        <v xml:space="preserve">./. Nr.5: Abziehbare Zuwendungen </v>
      </c>
      <c r="F373" s="130">
        <v>2017</v>
      </c>
      <c r="G373" s="130" t="s">
        <v>202</v>
      </c>
      <c r="H373" s="128" t="s">
        <v>52</v>
      </c>
      <c r="I373" s="128">
        <f>'73511-02'!C$48</f>
        <v>1444190</v>
      </c>
    </row>
    <row r="374" spans="1:9" x14ac:dyDescent="0.3">
      <c r="A374" s="128">
        <v>73511</v>
      </c>
      <c r="B374" s="128" t="s">
        <v>58</v>
      </c>
      <c r="C374" s="128" t="s">
        <v>2661</v>
      </c>
      <c r="D374" s="128" t="s">
        <v>32</v>
      </c>
      <c r="E374" s="128" t="str">
        <f>'73511-02'!A$48</f>
        <v xml:space="preserve">./. Nr.5: Abziehbare Zuwendungen </v>
      </c>
      <c r="F374" s="130">
        <v>2018</v>
      </c>
      <c r="G374" s="130" t="s">
        <v>202</v>
      </c>
      <c r="H374" s="128" t="s">
        <v>325</v>
      </c>
      <c r="I374" s="128">
        <f>'73511-02'!D$48</f>
        <v>384571</v>
      </c>
    </row>
    <row r="375" spans="1:9" x14ac:dyDescent="0.3">
      <c r="A375" s="128">
        <v>73511</v>
      </c>
      <c r="B375" s="128" t="s">
        <v>58</v>
      </c>
      <c r="C375" s="128" t="s">
        <v>2661</v>
      </c>
      <c r="D375" s="128" t="s">
        <v>32</v>
      </c>
      <c r="E375" s="128" t="str">
        <f>'73511-02'!A$48</f>
        <v xml:space="preserve">./. Nr.5: Abziehbare Zuwendungen </v>
      </c>
      <c r="F375" s="130">
        <v>2018</v>
      </c>
      <c r="G375" s="130" t="s">
        <v>202</v>
      </c>
      <c r="H375" s="128" t="s">
        <v>52</v>
      </c>
      <c r="I375" s="128">
        <f>'73511-02'!E$48</f>
        <v>1428297</v>
      </c>
    </row>
    <row r="376" spans="1:9" x14ac:dyDescent="0.3">
      <c r="A376" s="128">
        <v>73511</v>
      </c>
      <c r="B376" s="128" t="s">
        <v>58</v>
      </c>
      <c r="C376" s="128" t="s">
        <v>2661</v>
      </c>
      <c r="D376" s="128" t="s">
        <v>32</v>
      </c>
      <c r="E376" s="128" t="str">
        <f>'73511-02'!A$48</f>
        <v xml:space="preserve">./. Nr.5: Abziehbare Zuwendungen </v>
      </c>
      <c r="F376" s="130">
        <v>2019</v>
      </c>
      <c r="G376" s="130" t="s">
        <v>202</v>
      </c>
      <c r="H376" s="128" t="s">
        <v>325</v>
      </c>
      <c r="I376" s="128">
        <f>'73511-02'!F$48</f>
        <v>386298</v>
      </c>
    </row>
    <row r="377" spans="1:9" x14ac:dyDescent="0.3">
      <c r="A377" s="128">
        <v>73511</v>
      </c>
      <c r="B377" s="128" t="s">
        <v>58</v>
      </c>
      <c r="C377" s="128" t="s">
        <v>2661</v>
      </c>
      <c r="D377" s="128" t="s">
        <v>32</v>
      </c>
      <c r="E377" s="128" t="str">
        <f>'73511-02'!A$48</f>
        <v xml:space="preserve">./. Nr.5: Abziehbare Zuwendungen </v>
      </c>
      <c r="F377" s="130">
        <v>2019</v>
      </c>
      <c r="G377" s="130" t="s">
        <v>202</v>
      </c>
      <c r="H377" s="128" t="s">
        <v>52</v>
      </c>
      <c r="I377" s="128">
        <f>'73511-02'!G$48</f>
        <v>1402097</v>
      </c>
    </row>
    <row r="378" spans="1:9" x14ac:dyDescent="0.3">
      <c r="A378" s="128">
        <v>73511</v>
      </c>
      <c r="B378" s="128" t="s">
        <v>58</v>
      </c>
      <c r="C378" s="128" t="s">
        <v>2661</v>
      </c>
      <c r="D378" s="128" t="s">
        <v>32</v>
      </c>
      <c r="E378" s="128" t="str">
        <f>'73511-02'!A$48</f>
        <v xml:space="preserve">./. Nr.5: Abziehbare Zuwendungen </v>
      </c>
      <c r="F378" s="132" t="s">
        <v>2652</v>
      </c>
      <c r="G378" s="130" t="s">
        <v>202</v>
      </c>
      <c r="H378" s="128" t="s">
        <v>325</v>
      </c>
      <c r="I378" s="128">
        <f>'73511-02'!H$48</f>
        <v>0.54853545217571309</v>
      </c>
    </row>
    <row r="379" spans="1:9" x14ac:dyDescent="0.3">
      <c r="A379" s="128">
        <v>73511</v>
      </c>
      <c r="B379" s="128" t="s">
        <v>58</v>
      </c>
      <c r="C379" s="128" t="s">
        <v>2661</v>
      </c>
      <c r="D379" s="128" t="s">
        <v>32</v>
      </c>
      <c r="E379" s="128" t="str">
        <f>'73511-02'!A$48</f>
        <v xml:space="preserve">./. Nr.5: Abziehbare Zuwendungen </v>
      </c>
      <c r="F379" s="132" t="s">
        <v>2652</v>
      </c>
      <c r="G379" s="130" t="s">
        <v>202</v>
      </c>
      <c r="H379" s="128" t="s">
        <v>52</v>
      </c>
      <c r="I379" s="128">
        <f>'73511-02'!I$48</f>
        <v>-1.1004784688995244</v>
      </c>
    </row>
    <row r="380" spans="1:9" x14ac:dyDescent="0.3">
      <c r="A380" s="128">
        <v>73511</v>
      </c>
      <c r="B380" s="128" t="s">
        <v>58</v>
      </c>
      <c r="C380" s="128" t="s">
        <v>2661</v>
      </c>
      <c r="D380" s="128" t="s">
        <v>32</v>
      </c>
      <c r="E380" s="128" t="str">
        <f>'73511-02'!A$48</f>
        <v xml:space="preserve">./. Nr.5: Abziehbare Zuwendungen </v>
      </c>
      <c r="F380" s="132" t="s">
        <v>2653</v>
      </c>
      <c r="G380" s="130" t="s">
        <v>202</v>
      </c>
      <c r="H380" s="128" t="s">
        <v>325</v>
      </c>
      <c r="I380" s="128">
        <f>'73511-02'!J$48</f>
        <v>0.44907182288835656</v>
      </c>
    </row>
    <row r="381" spans="1:9" x14ac:dyDescent="0.3">
      <c r="A381" s="128">
        <v>73511</v>
      </c>
      <c r="B381" s="128" t="s">
        <v>58</v>
      </c>
      <c r="C381" s="128" t="s">
        <v>2661</v>
      </c>
      <c r="D381" s="128" t="s">
        <v>32</v>
      </c>
      <c r="E381" s="128" t="str">
        <f>'73511-02'!A$48</f>
        <v xml:space="preserve">./. Nr.5: Abziehbare Zuwendungen </v>
      </c>
      <c r="F381" s="132" t="s">
        <v>2653</v>
      </c>
      <c r="G381" s="130" t="s">
        <v>202</v>
      </c>
      <c r="H381" s="128" t="s">
        <v>52</v>
      </c>
      <c r="I381" s="128">
        <f>'73511-02'!K$48</f>
        <v>-1.8343523790920244</v>
      </c>
    </row>
    <row r="382" spans="1:9" x14ac:dyDescent="0.3">
      <c r="A382" s="128">
        <v>73511</v>
      </c>
      <c r="B382" s="128" t="s">
        <v>58</v>
      </c>
      <c r="C382" s="128" t="s">
        <v>2661</v>
      </c>
      <c r="D382" s="128" t="s">
        <v>32</v>
      </c>
      <c r="E382" s="128" t="str">
        <f>'73511-02'!A$49</f>
        <v xml:space="preserve">= Kürzungen zusammen </v>
      </c>
      <c r="F382" s="130">
        <v>2017</v>
      </c>
      <c r="G382" s="130" t="s">
        <v>202</v>
      </c>
      <c r="H382" s="128" t="s">
        <v>325</v>
      </c>
      <c r="I382" s="128">
        <f>'73511-02'!B$49</f>
        <v>764991</v>
      </c>
    </row>
    <row r="383" spans="1:9" x14ac:dyDescent="0.3">
      <c r="A383" s="128">
        <v>73511</v>
      </c>
      <c r="B383" s="128" t="s">
        <v>58</v>
      </c>
      <c r="C383" s="128" t="s">
        <v>2661</v>
      </c>
      <c r="D383" s="128" t="s">
        <v>32</v>
      </c>
      <c r="E383" s="128" t="str">
        <f>'73511-02'!A$49</f>
        <v xml:space="preserve">= Kürzungen zusammen </v>
      </c>
      <c r="F383" s="130">
        <v>2017</v>
      </c>
      <c r="G383" s="130" t="s">
        <v>202</v>
      </c>
      <c r="H383" s="128" t="s">
        <v>52</v>
      </c>
      <c r="I383" s="128">
        <f>'73511-02'!C$49</f>
        <v>80421191</v>
      </c>
    </row>
    <row r="384" spans="1:9" x14ac:dyDescent="0.3">
      <c r="A384" s="128">
        <v>73511</v>
      </c>
      <c r="B384" s="128" t="s">
        <v>58</v>
      </c>
      <c r="C384" s="128" t="s">
        <v>2661</v>
      </c>
      <c r="D384" s="128" t="s">
        <v>32</v>
      </c>
      <c r="E384" s="128" t="str">
        <f>'73511-02'!A$49</f>
        <v xml:space="preserve">= Kürzungen zusammen </v>
      </c>
      <c r="F384" s="130">
        <v>2018</v>
      </c>
      <c r="G384" s="130" t="s">
        <v>202</v>
      </c>
      <c r="H384" s="128" t="s">
        <v>325</v>
      </c>
      <c r="I384" s="128">
        <f>'73511-02'!D$49</f>
        <v>774433</v>
      </c>
    </row>
    <row r="385" spans="1:9" x14ac:dyDescent="0.3">
      <c r="A385" s="128">
        <v>73511</v>
      </c>
      <c r="B385" s="128" t="s">
        <v>58</v>
      </c>
      <c r="C385" s="128" t="s">
        <v>2661</v>
      </c>
      <c r="D385" s="128" t="s">
        <v>32</v>
      </c>
      <c r="E385" s="128" t="str">
        <f>'73511-02'!A$49</f>
        <v xml:space="preserve">= Kürzungen zusammen </v>
      </c>
      <c r="F385" s="130">
        <v>2018</v>
      </c>
      <c r="G385" s="130" t="s">
        <v>202</v>
      </c>
      <c r="H385" s="128" t="s">
        <v>52</v>
      </c>
      <c r="I385" s="128">
        <f>'73511-02'!E$49</f>
        <v>82151178</v>
      </c>
    </row>
    <row r="386" spans="1:9" x14ac:dyDescent="0.3">
      <c r="A386" s="128">
        <v>73511</v>
      </c>
      <c r="B386" s="128" t="s">
        <v>58</v>
      </c>
      <c r="C386" s="128" t="s">
        <v>2661</v>
      </c>
      <c r="D386" s="128" t="s">
        <v>32</v>
      </c>
      <c r="E386" s="128" t="str">
        <f>'73511-02'!A$49</f>
        <v xml:space="preserve">= Kürzungen zusammen </v>
      </c>
      <c r="F386" s="130">
        <v>2019</v>
      </c>
      <c r="G386" s="130" t="s">
        <v>202</v>
      </c>
      <c r="H386" s="128" t="s">
        <v>325</v>
      </c>
      <c r="I386" s="128">
        <f>'73511-02'!F$49</f>
        <v>780674</v>
      </c>
    </row>
    <row r="387" spans="1:9" x14ac:dyDescent="0.3">
      <c r="A387" s="128">
        <v>73511</v>
      </c>
      <c r="B387" s="128" t="s">
        <v>58</v>
      </c>
      <c r="C387" s="128" t="s">
        <v>2661</v>
      </c>
      <c r="D387" s="128" t="s">
        <v>32</v>
      </c>
      <c r="E387" s="128" t="str">
        <f>'73511-02'!A$49</f>
        <v xml:space="preserve">= Kürzungen zusammen </v>
      </c>
      <c r="F387" s="130">
        <v>2019</v>
      </c>
      <c r="G387" s="130" t="s">
        <v>202</v>
      </c>
      <c r="H387" s="128" t="s">
        <v>52</v>
      </c>
      <c r="I387" s="128">
        <f>'73511-02'!G$49</f>
        <v>80693000</v>
      </c>
    </row>
    <row r="388" spans="1:9" x14ac:dyDescent="0.3">
      <c r="A388" s="128">
        <v>73511</v>
      </c>
      <c r="B388" s="128" t="s">
        <v>58</v>
      </c>
      <c r="C388" s="128" t="s">
        <v>2661</v>
      </c>
      <c r="D388" s="128" t="s">
        <v>32</v>
      </c>
      <c r="E388" s="128" t="str">
        <f>'73511-02'!A$49</f>
        <v xml:space="preserve">= Kürzungen zusammen </v>
      </c>
      <c r="F388" s="132" t="s">
        <v>2652</v>
      </c>
      <c r="G388" s="130" t="s">
        <v>202</v>
      </c>
      <c r="H388" s="128" t="s">
        <v>325</v>
      </c>
      <c r="I388" s="128">
        <f>'73511-02'!H$49</f>
        <v>1.2342628867529157</v>
      </c>
    </row>
    <row r="389" spans="1:9" x14ac:dyDescent="0.3">
      <c r="A389" s="128">
        <v>73511</v>
      </c>
      <c r="B389" s="128" t="s">
        <v>58</v>
      </c>
      <c r="C389" s="128" t="s">
        <v>2661</v>
      </c>
      <c r="D389" s="128" t="s">
        <v>32</v>
      </c>
      <c r="E389" s="128" t="str">
        <f>'73511-02'!A$49</f>
        <v xml:space="preserve">= Kürzungen zusammen </v>
      </c>
      <c r="F389" s="132" t="s">
        <v>2652</v>
      </c>
      <c r="G389" s="130" t="s">
        <v>202</v>
      </c>
      <c r="H389" s="128" t="s">
        <v>52</v>
      </c>
      <c r="I389" s="128">
        <f>'73511-02'!I$49</f>
        <v>2.1511581443751595</v>
      </c>
    </row>
    <row r="390" spans="1:9" x14ac:dyDescent="0.3">
      <c r="A390" s="128">
        <v>73511</v>
      </c>
      <c r="B390" s="128" t="s">
        <v>58</v>
      </c>
      <c r="C390" s="128" t="s">
        <v>2661</v>
      </c>
      <c r="D390" s="128" t="s">
        <v>32</v>
      </c>
      <c r="E390" s="128" t="str">
        <f>'73511-02'!A$49</f>
        <v xml:space="preserve">= Kürzungen zusammen </v>
      </c>
      <c r="F390" s="132" t="s">
        <v>2653</v>
      </c>
      <c r="G390" s="130" t="s">
        <v>202</v>
      </c>
      <c r="H390" s="128" t="s">
        <v>325</v>
      </c>
      <c r="I390" s="128">
        <f>'73511-02'!J$49</f>
        <v>0.80587991472471288</v>
      </c>
    </row>
    <row r="391" spans="1:9" x14ac:dyDescent="0.3">
      <c r="A391" s="128">
        <v>73511</v>
      </c>
      <c r="B391" s="128" t="s">
        <v>58</v>
      </c>
      <c r="C391" s="128" t="s">
        <v>2661</v>
      </c>
      <c r="D391" s="128" t="s">
        <v>32</v>
      </c>
      <c r="E391" s="128" t="str">
        <f>'73511-02'!A$49</f>
        <v xml:space="preserve">= Kürzungen zusammen </v>
      </c>
      <c r="F391" s="132" t="s">
        <v>2653</v>
      </c>
      <c r="G391" s="130" t="s">
        <v>202</v>
      </c>
      <c r="H391" s="128" t="s">
        <v>52</v>
      </c>
      <c r="I391" s="128">
        <f>'73511-02'!K$49</f>
        <v>-1.7749934151887601</v>
      </c>
    </row>
    <row r="392" spans="1:9" x14ac:dyDescent="0.3">
      <c r="A392" s="128">
        <v>73511</v>
      </c>
      <c r="B392" s="128" t="s">
        <v>58</v>
      </c>
      <c r="C392" s="128" t="s">
        <v>2661</v>
      </c>
      <c r="D392" s="128" t="s">
        <v>32</v>
      </c>
      <c r="E392" s="128" t="str">
        <f>'73511-02'!A$50</f>
        <v xml:space="preserve">= Summe Gewinn, Hinzurechnungen, Kürzungen </v>
      </c>
      <c r="F392" s="130">
        <v>2017</v>
      </c>
      <c r="G392" s="130" t="s">
        <v>202</v>
      </c>
      <c r="H392" s="128" t="s">
        <v>325</v>
      </c>
      <c r="I392" s="128">
        <f>'73511-02'!B$50</f>
        <v>3763862</v>
      </c>
    </row>
    <row r="393" spans="1:9" x14ac:dyDescent="0.3">
      <c r="A393" s="128">
        <v>73511</v>
      </c>
      <c r="B393" s="128" t="s">
        <v>58</v>
      </c>
      <c r="C393" s="128" t="s">
        <v>2661</v>
      </c>
      <c r="D393" s="128" t="s">
        <v>32</v>
      </c>
      <c r="E393" s="128" t="str">
        <f>'73511-02'!A$50</f>
        <v xml:space="preserve">= Summe Gewinn, Hinzurechnungen, Kürzungen </v>
      </c>
      <c r="F393" s="130">
        <v>2017</v>
      </c>
      <c r="G393" s="130" t="s">
        <v>202</v>
      </c>
      <c r="H393" s="128" t="s">
        <v>52</v>
      </c>
      <c r="I393" s="128">
        <f>'73511-02'!C$50</f>
        <v>282864246</v>
      </c>
    </row>
    <row r="394" spans="1:9" x14ac:dyDescent="0.3">
      <c r="A394" s="128">
        <v>73511</v>
      </c>
      <c r="B394" s="128" t="s">
        <v>58</v>
      </c>
      <c r="C394" s="128" t="s">
        <v>2661</v>
      </c>
      <c r="D394" s="128" t="s">
        <v>32</v>
      </c>
      <c r="E394" s="128" t="str">
        <f>'73511-02'!A$50</f>
        <v xml:space="preserve">= Summe Gewinn, Hinzurechnungen, Kürzungen </v>
      </c>
      <c r="F394" s="130">
        <v>2018</v>
      </c>
      <c r="G394" s="130" t="s">
        <v>202</v>
      </c>
      <c r="H394" s="128" t="s">
        <v>325</v>
      </c>
      <c r="I394" s="128">
        <f>'73511-02'!D$50</f>
        <v>3830248</v>
      </c>
    </row>
    <row r="395" spans="1:9" x14ac:dyDescent="0.3">
      <c r="A395" s="128">
        <v>73511</v>
      </c>
      <c r="B395" s="128" t="s">
        <v>58</v>
      </c>
      <c r="C395" s="128" t="s">
        <v>2661</v>
      </c>
      <c r="D395" s="128" t="s">
        <v>32</v>
      </c>
      <c r="E395" s="128" t="str">
        <f>'73511-02'!A$50</f>
        <v xml:space="preserve">= Summe Gewinn, Hinzurechnungen, Kürzungen </v>
      </c>
      <c r="F395" s="130">
        <v>2018</v>
      </c>
      <c r="G395" s="130" t="s">
        <v>202</v>
      </c>
      <c r="H395" s="128" t="s">
        <v>52</v>
      </c>
      <c r="I395" s="128">
        <f>'73511-02'!E$50</f>
        <v>279850839</v>
      </c>
    </row>
    <row r="396" spans="1:9" x14ac:dyDescent="0.3">
      <c r="A396" s="128">
        <v>73511</v>
      </c>
      <c r="B396" s="128" t="s">
        <v>58</v>
      </c>
      <c r="C396" s="128" t="s">
        <v>2661</v>
      </c>
      <c r="D396" s="128" t="s">
        <v>32</v>
      </c>
      <c r="E396" s="128" t="str">
        <f>'73511-02'!A$50</f>
        <v xml:space="preserve">= Summe Gewinn, Hinzurechnungen, Kürzungen </v>
      </c>
      <c r="F396" s="130">
        <v>2019</v>
      </c>
      <c r="G396" s="130" t="s">
        <v>202</v>
      </c>
      <c r="H396" s="128" t="s">
        <v>325</v>
      </c>
      <c r="I396" s="128">
        <f>'73511-02'!F$50</f>
        <v>3875691</v>
      </c>
    </row>
    <row r="397" spans="1:9" x14ac:dyDescent="0.3">
      <c r="A397" s="128">
        <v>73511</v>
      </c>
      <c r="B397" s="128" t="s">
        <v>58</v>
      </c>
      <c r="C397" s="128" t="s">
        <v>2661</v>
      </c>
      <c r="D397" s="128" t="s">
        <v>32</v>
      </c>
      <c r="E397" s="128" t="str">
        <f>'73511-02'!A$50</f>
        <v xml:space="preserve">= Summe Gewinn, Hinzurechnungen, Kürzungen </v>
      </c>
      <c r="F397" s="130">
        <v>2019</v>
      </c>
      <c r="G397" s="130" t="s">
        <v>202</v>
      </c>
      <c r="H397" s="128" t="s">
        <v>52</v>
      </c>
      <c r="I397" s="128">
        <f>'73511-02'!G$50</f>
        <v>276753572</v>
      </c>
    </row>
    <row r="398" spans="1:9" x14ac:dyDescent="0.3">
      <c r="A398" s="128">
        <v>73511</v>
      </c>
      <c r="B398" s="128" t="s">
        <v>58</v>
      </c>
      <c r="C398" s="128" t="s">
        <v>2661</v>
      </c>
      <c r="D398" s="128" t="s">
        <v>32</v>
      </c>
      <c r="E398" s="128" t="str">
        <f>'73511-02'!A$50</f>
        <v xml:space="preserve">= Summe Gewinn, Hinzurechnungen, Kürzungen </v>
      </c>
      <c r="F398" s="132" t="s">
        <v>2652</v>
      </c>
      <c r="G398" s="130" t="s">
        <v>202</v>
      </c>
      <c r="H398" s="128" t="s">
        <v>325</v>
      </c>
      <c r="I398" s="128">
        <f>'73511-02'!H$50</f>
        <v>1.7637734858504359</v>
      </c>
    </row>
    <row r="399" spans="1:9" x14ac:dyDescent="0.3">
      <c r="A399" s="128">
        <v>73511</v>
      </c>
      <c r="B399" s="128" t="s">
        <v>58</v>
      </c>
      <c r="C399" s="128" t="s">
        <v>2661</v>
      </c>
      <c r="D399" s="128" t="s">
        <v>32</v>
      </c>
      <c r="E399" s="128" t="str">
        <f>'73511-02'!A$50</f>
        <v xml:space="preserve">= Summe Gewinn, Hinzurechnungen, Kürzungen </v>
      </c>
      <c r="F399" s="132" t="s">
        <v>2652</v>
      </c>
      <c r="G399" s="130" t="s">
        <v>202</v>
      </c>
      <c r="H399" s="128" t="s">
        <v>52</v>
      </c>
      <c r="I399" s="128">
        <f>'73511-02'!I$50</f>
        <v>-1.0653191566671154</v>
      </c>
    </row>
    <row r="400" spans="1:9" x14ac:dyDescent="0.3">
      <c r="A400" s="128">
        <v>73511</v>
      </c>
      <c r="B400" s="128" t="s">
        <v>58</v>
      </c>
      <c r="C400" s="128" t="s">
        <v>2661</v>
      </c>
      <c r="D400" s="128" t="s">
        <v>32</v>
      </c>
      <c r="E400" s="128" t="str">
        <f>'73511-02'!A$50</f>
        <v xml:space="preserve">= Summe Gewinn, Hinzurechnungen, Kürzungen </v>
      </c>
      <c r="F400" s="132" t="s">
        <v>2653</v>
      </c>
      <c r="G400" s="130" t="s">
        <v>202</v>
      </c>
      <c r="H400" s="128" t="s">
        <v>325</v>
      </c>
      <c r="I400" s="128">
        <f>'73511-02'!J$50</f>
        <v>1.186424482174516</v>
      </c>
    </row>
    <row r="401" spans="1:9" x14ac:dyDescent="0.3">
      <c r="A401" s="128">
        <v>73511</v>
      </c>
      <c r="B401" s="128" t="s">
        <v>58</v>
      </c>
      <c r="C401" s="128" t="s">
        <v>2661</v>
      </c>
      <c r="D401" s="128" t="s">
        <v>32</v>
      </c>
      <c r="E401" s="128" t="str">
        <f>'73511-02'!A$50</f>
        <v xml:space="preserve">= Summe Gewinn, Hinzurechnungen, Kürzungen </v>
      </c>
      <c r="F401" s="132" t="s">
        <v>2653</v>
      </c>
      <c r="G401" s="130" t="s">
        <v>202</v>
      </c>
      <c r="H401" s="128" t="s">
        <v>52</v>
      </c>
      <c r="I401" s="128">
        <f>'73511-02'!K$50</f>
        <v>-1.1067563745985467</v>
      </c>
    </row>
    <row r="402" spans="1:9" x14ac:dyDescent="0.3">
      <c r="A402" s="128">
        <v>73511</v>
      </c>
      <c r="B402" s="128" t="s">
        <v>58</v>
      </c>
      <c r="C402" s="128" t="s">
        <v>2661</v>
      </c>
      <c r="D402" s="128" t="s">
        <v>32</v>
      </c>
      <c r="E402" s="128" t="str">
        <f>'73511-02'!A$51</f>
        <v xml:space="preserve">+ Gewerbeertrag aus dem Betrieb von Handelsschiffen im internationalen Verkehr </v>
      </c>
      <c r="F402" s="130">
        <v>2017</v>
      </c>
      <c r="G402" s="130" t="s">
        <v>202</v>
      </c>
      <c r="H402" s="128" t="s">
        <v>325</v>
      </c>
      <c r="I402" s="128">
        <f>'73511-02'!B$51</f>
        <v>2149</v>
      </c>
    </row>
    <row r="403" spans="1:9" x14ac:dyDescent="0.3">
      <c r="A403" s="128">
        <v>73511</v>
      </c>
      <c r="B403" s="128" t="s">
        <v>58</v>
      </c>
      <c r="C403" s="128" t="s">
        <v>2661</v>
      </c>
      <c r="D403" s="128" t="s">
        <v>32</v>
      </c>
      <c r="E403" s="128" t="str">
        <f>'73511-02'!A$51</f>
        <v xml:space="preserve">+ Gewerbeertrag aus dem Betrieb von Handelsschiffen im internationalen Verkehr </v>
      </c>
      <c r="F403" s="130">
        <v>2017</v>
      </c>
      <c r="G403" s="130" t="s">
        <v>202</v>
      </c>
      <c r="H403" s="128" t="s">
        <v>52</v>
      </c>
      <c r="I403" s="128">
        <f>'73511-02'!C$51</f>
        <v>80194</v>
      </c>
    </row>
    <row r="404" spans="1:9" x14ac:dyDescent="0.3">
      <c r="A404" s="128">
        <v>73511</v>
      </c>
      <c r="B404" s="128" t="s">
        <v>58</v>
      </c>
      <c r="C404" s="128" t="s">
        <v>2661</v>
      </c>
      <c r="D404" s="128" t="s">
        <v>32</v>
      </c>
      <c r="E404" s="128" t="str">
        <f>'73511-02'!A$51</f>
        <v xml:space="preserve">+ Gewerbeertrag aus dem Betrieb von Handelsschiffen im internationalen Verkehr </v>
      </c>
      <c r="F404" s="130">
        <v>2018</v>
      </c>
      <c r="G404" s="130" t="s">
        <v>202</v>
      </c>
      <c r="H404" s="128" t="s">
        <v>325</v>
      </c>
      <c r="I404" s="128">
        <f>'73511-02'!D$51</f>
        <v>1849</v>
      </c>
    </row>
    <row r="405" spans="1:9" x14ac:dyDescent="0.3">
      <c r="A405" s="128">
        <v>73511</v>
      </c>
      <c r="B405" s="128" t="s">
        <v>58</v>
      </c>
      <c r="C405" s="128" t="s">
        <v>2661</v>
      </c>
      <c r="D405" s="128" t="s">
        <v>32</v>
      </c>
      <c r="E405" s="128" t="str">
        <f>'73511-02'!A$51</f>
        <v xml:space="preserve">+ Gewerbeertrag aus dem Betrieb von Handelsschiffen im internationalen Verkehr </v>
      </c>
      <c r="F405" s="130">
        <v>2018</v>
      </c>
      <c r="G405" s="130" t="s">
        <v>202</v>
      </c>
      <c r="H405" s="128" t="s">
        <v>52</v>
      </c>
      <c r="I405" s="128">
        <f>'73511-02'!E$51</f>
        <v>80684</v>
      </c>
    </row>
    <row r="406" spans="1:9" x14ac:dyDescent="0.3">
      <c r="A406" s="128">
        <v>73511</v>
      </c>
      <c r="B406" s="128" t="s">
        <v>58</v>
      </c>
      <c r="C406" s="128" t="s">
        <v>2661</v>
      </c>
      <c r="D406" s="128" t="s">
        <v>32</v>
      </c>
      <c r="E406" s="128" t="str">
        <f>'73511-02'!A$51</f>
        <v xml:space="preserve">+ Gewerbeertrag aus dem Betrieb von Handelsschiffen im internationalen Verkehr </v>
      </c>
      <c r="F406" s="130">
        <v>2019</v>
      </c>
      <c r="G406" s="130" t="s">
        <v>202</v>
      </c>
      <c r="H406" s="128" t="s">
        <v>325</v>
      </c>
      <c r="I406" s="128">
        <f>'73511-02'!F$51</f>
        <v>1665</v>
      </c>
    </row>
    <row r="407" spans="1:9" x14ac:dyDescent="0.3">
      <c r="A407" s="128">
        <v>73511</v>
      </c>
      <c r="B407" s="128" t="s">
        <v>58</v>
      </c>
      <c r="C407" s="128" t="s">
        <v>2661</v>
      </c>
      <c r="D407" s="128" t="s">
        <v>32</v>
      </c>
      <c r="E407" s="128" t="str">
        <f>'73511-02'!A$51</f>
        <v xml:space="preserve">+ Gewerbeertrag aus dem Betrieb von Handelsschiffen im internationalen Verkehr </v>
      </c>
      <c r="F407" s="130">
        <v>2019</v>
      </c>
      <c r="G407" s="130" t="s">
        <v>202</v>
      </c>
      <c r="H407" s="128" t="s">
        <v>52</v>
      </c>
      <c r="I407" s="128">
        <f>'73511-02'!G$51</f>
        <v>71192</v>
      </c>
    </row>
    <row r="408" spans="1:9" x14ac:dyDescent="0.3">
      <c r="A408" s="128">
        <v>73511</v>
      </c>
      <c r="B408" s="128" t="s">
        <v>58</v>
      </c>
      <c r="C408" s="128" t="s">
        <v>2661</v>
      </c>
      <c r="D408" s="128" t="s">
        <v>32</v>
      </c>
      <c r="E408" s="128" t="str">
        <f>'73511-02'!A$51</f>
        <v xml:space="preserve">+ Gewerbeertrag aus dem Betrieb von Handelsschiffen im internationalen Verkehr </v>
      </c>
      <c r="F408" s="132" t="s">
        <v>2652</v>
      </c>
      <c r="G408" s="130" t="s">
        <v>202</v>
      </c>
      <c r="H408" s="128" t="s">
        <v>325</v>
      </c>
      <c r="I408" s="128">
        <f>'73511-02'!H$51</f>
        <v>-13.959981386691481</v>
      </c>
    </row>
    <row r="409" spans="1:9" x14ac:dyDescent="0.3">
      <c r="A409" s="128">
        <v>73511</v>
      </c>
      <c r="B409" s="128" t="s">
        <v>58</v>
      </c>
      <c r="C409" s="128" t="s">
        <v>2661</v>
      </c>
      <c r="D409" s="128" t="s">
        <v>32</v>
      </c>
      <c r="E409" s="128" t="str">
        <f>'73511-02'!A$51</f>
        <v xml:space="preserve">+ Gewerbeertrag aus dem Betrieb von Handelsschiffen im internationalen Verkehr </v>
      </c>
      <c r="F409" s="132" t="s">
        <v>2652</v>
      </c>
      <c r="G409" s="130" t="s">
        <v>202</v>
      </c>
      <c r="H409" s="128" t="s">
        <v>52</v>
      </c>
      <c r="I409" s="128">
        <f>'73511-02'!I$51</f>
        <v>0.61101828066937003</v>
      </c>
    </row>
    <row r="410" spans="1:9" x14ac:dyDescent="0.3">
      <c r="A410" s="128">
        <v>73511</v>
      </c>
      <c r="B410" s="128" t="s">
        <v>58</v>
      </c>
      <c r="C410" s="128" t="s">
        <v>2661</v>
      </c>
      <c r="D410" s="128" t="s">
        <v>32</v>
      </c>
      <c r="E410" s="128" t="str">
        <f>'73511-02'!A$51</f>
        <v xml:space="preserve">+ Gewerbeertrag aus dem Betrieb von Handelsschiffen im internationalen Verkehr </v>
      </c>
      <c r="F410" s="132" t="s">
        <v>2653</v>
      </c>
      <c r="G410" s="130" t="s">
        <v>202</v>
      </c>
      <c r="H410" s="128" t="s">
        <v>325</v>
      </c>
      <c r="I410" s="128">
        <f>'73511-02'!J$51</f>
        <v>-9.951325040562466</v>
      </c>
    </row>
    <row r="411" spans="1:9" x14ac:dyDescent="0.3">
      <c r="A411" s="128">
        <v>73511</v>
      </c>
      <c r="B411" s="128" t="s">
        <v>58</v>
      </c>
      <c r="C411" s="128" t="s">
        <v>2661</v>
      </c>
      <c r="D411" s="128" t="s">
        <v>32</v>
      </c>
      <c r="E411" s="128" t="str">
        <f>'73511-02'!A$51</f>
        <v xml:space="preserve">+ Gewerbeertrag aus dem Betrieb von Handelsschiffen im internationalen Verkehr </v>
      </c>
      <c r="F411" s="132" t="s">
        <v>2653</v>
      </c>
      <c r="G411" s="130" t="s">
        <v>202</v>
      </c>
      <c r="H411" s="128" t="s">
        <v>52</v>
      </c>
      <c r="I411" s="128">
        <f>'73511-02'!K$51</f>
        <v>-11.764414258093296</v>
      </c>
    </row>
    <row r="412" spans="1:9" x14ac:dyDescent="0.3">
      <c r="A412" s="128">
        <v>73511</v>
      </c>
      <c r="B412" s="128" t="s">
        <v>58</v>
      </c>
      <c r="C412" s="128" t="s">
        <v>2661</v>
      </c>
      <c r="D412" s="128" t="s">
        <v>32</v>
      </c>
      <c r="E412" s="128" t="str">
        <f>'73511-02'!A$52</f>
        <v xml:space="preserve">+ Gewerbeertrag bei öffentlich-rechtlichen Rundfunkanstalten </v>
      </c>
      <c r="F412" s="130">
        <v>2017</v>
      </c>
      <c r="G412" s="130" t="s">
        <v>202</v>
      </c>
      <c r="H412" s="128" t="s">
        <v>325</v>
      </c>
      <c r="I412" s="128" t="str">
        <f>'73511-02'!B$52</f>
        <v>.</v>
      </c>
    </row>
    <row r="413" spans="1:9" x14ac:dyDescent="0.3">
      <c r="A413" s="128">
        <v>73511</v>
      </c>
      <c r="B413" s="128" t="s">
        <v>58</v>
      </c>
      <c r="C413" s="128" t="s">
        <v>2661</v>
      </c>
      <c r="D413" s="128" t="s">
        <v>32</v>
      </c>
      <c r="E413" s="128" t="str">
        <f>'73511-02'!A$52</f>
        <v xml:space="preserve">+ Gewerbeertrag bei öffentlich-rechtlichen Rundfunkanstalten </v>
      </c>
      <c r="F413" s="130">
        <v>2017</v>
      </c>
      <c r="G413" s="130" t="s">
        <v>202</v>
      </c>
      <c r="H413" s="128" t="s">
        <v>52</v>
      </c>
      <c r="I413" s="128" t="str">
        <f>'73511-02'!C$52</f>
        <v>.</v>
      </c>
    </row>
    <row r="414" spans="1:9" x14ac:dyDescent="0.3">
      <c r="A414" s="128">
        <v>73511</v>
      </c>
      <c r="B414" s="128" t="s">
        <v>58</v>
      </c>
      <c r="C414" s="128" t="s">
        <v>2661</v>
      </c>
      <c r="D414" s="128" t="s">
        <v>32</v>
      </c>
      <c r="E414" s="128" t="str">
        <f>'73511-02'!A$52</f>
        <v xml:space="preserve">+ Gewerbeertrag bei öffentlich-rechtlichen Rundfunkanstalten </v>
      </c>
      <c r="F414" s="130">
        <v>2018</v>
      </c>
      <c r="G414" s="130" t="s">
        <v>202</v>
      </c>
      <c r="H414" s="128" t="s">
        <v>325</v>
      </c>
      <c r="I414" s="128" t="str">
        <f>'73511-02'!D$52</f>
        <v>.</v>
      </c>
    </row>
    <row r="415" spans="1:9" x14ac:dyDescent="0.3">
      <c r="A415" s="128">
        <v>73511</v>
      </c>
      <c r="B415" s="128" t="s">
        <v>58</v>
      </c>
      <c r="C415" s="128" t="s">
        <v>2661</v>
      </c>
      <c r="D415" s="128" t="s">
        <v>32</v>
      </c>
      <c r="E415" s="128" t="str">
        <f>'73511-02'!A$52</f>
        <v xml:space="preserve">+ Gewerbeertrag bei öffentlich-rechtlichen Rundfunkanstalten </v>
      </c>
      <c r="F415" s="130">
        <v>2018</v>
      </c>
      <c r="G415" s="130" t="s">
        <v>202</v>
      </c>
      <c r="H415" s="128" t="s">
        <v>52</v>
      </c>
      <c r="I415" s="128" t="str">
        <f>'73511-02'!E$52</f>
        <v>.</v>
      </c>
    </row>
    <row r="416" spans="1:9" x14ac:dyDescent="0.3">
      <c r="A416" s="128">
        <v>73511</v>
      </c>
      <c r="B416" s="128" t="s">
        <v>58</v>
      </c>
      <c r="C416" s="128" t="s">
        <v>2661</v>
      </c>
      <c r="D416" s="128" t="s">
        <v>32</v>
      </c>
      <c r="E416" s="128" t="str">
        <f>'73511-02'!A$52</f>
        <v xml:space="preserve">+ Gewerbeertrag bei öffentlich-rechtlichen Rundfunkanstalten </v>
      </c>
      <c r="F416" s="130">
        <v>2019</v>
      </c>
      <c r="G416" s="130" t="s">
        <v>202</v>
      </c>
      <c r="H416" s="128" t="s">
        <v>325</v>
      </c>
      <c r="I416" s="128">
        <f>'73511-02'!F$52</f>
        <v>3</v>
      </c>
    </row>
    <row r="417" spans="1:9" x14ac:dyDescent="0.3">
      <c r="A417" s="128">
        <v>73511</v>
      </c>
      <c r="B417" s="128" t="s">
        <v>58</v>
      </c>
      <c r="C417" s="128" t="s">
        <v>2661</v>
      </c>
      <c r="D417" s="128" t="s">
        <v>32</v>
      </c>
      <c r="E417" s="128" t="str">
        <f>'73511-02'!A$52</f>
        <v xml:space="preserve">+ Gewerbeertrag bei öffentlich-rechtlichen Rundfunkanstalten </v>
      </c>
      <c r="F417" s="130">
        <v>2019</v>
      </c>
      <c r="G417" s="130" t="s">
        <v>202</v>
      </c>
      <c r="H417" s="128" t="s">
        <v>52</v>
      </c>
      <c r="I417" s="128">
        <f>'73511-02'!G$52</f>
        <v>27918</v>
      </c>
    </row>
    <row r="418" spans="1:9" x14ac:dyDescent="0.3">
      <c r="A418" s="128">
        <v>73511</v>
      </c>
      <c r="B418" s="128" t="s">
        <v>58</v>
      </c>
      <c r="C418" s="128" t="s">
        <v>2661</v>
      </c>
      <c r="D418" s="128" t="s">
        <v>32</v>
      </c>
      <c r="E418" s="128" t="str">
        <f>'73511-02'!A$52</f>
        <v xml:space="preserve">+ Gewerbeertrag bei öffentlich-rechtlichen Rundfunkanstalten </v>
      </c>
      <c r="F418" s="132" t="s">
        <v>2652</v>
      </c>
      <c r="G418" s="130" t="s">
        <v>202</v>
      </c>
      <c r="H418" s="128" t="s">
        <v>325</v>
      </c>
      <c r="I418" s="128" t="str">
        <f>'73511-02'!H$52</f>
        <v>.</v>
      </c>
    </row>
    <row r="419" spans="1:9" x14ac:dyDescent="0.3">
      <c r="A419" s="128">
        <v>73511</v>
      </c>
      <c r="B419" s="128" t="s">
        <v>58</v>
      </c>
      <c r="C419" s="128" t="s">
        <v>2661</v>
      </c>
      <c r="D419" s="128" t="s">
        <v>32</v>
      </c>
      <c r="E419" s="128" t="str">
        <f>'73511-02'!A$52</f>
        <v xml:space="preserve">+ Gewerbeertrag bei öffentlich-rechtlichen Rundfunkanstalten </v>
      </c>
      <c r="F419" s="132" t="s">
        <v>2652</v>
      </c>
      <c r="G419" s="130" t="s">
        <v>202</v>
      </c>
      <c r="H419" s="128" t="s">
        <v>52</v>
      </c>
      <c r="I419" s="128" t="str">
        <f>'73511-02'!I$52</f>
        <v>.</v>
      </c>
    </row>
    <row r="420" spans="1:9" x14ac:dyDescent="0.3">
      <c r="A420" s="128">
        <v>73511</v>
      </c>
      <c r="B420" s="128" t="s">
        <v>58</v>
      </c>
      <c r="C420" s="128" t="s">
        <v>2661</v>
      </c>
      <c r="D420" s="128" t="s">
        <v>32</v>
      </c>
      <c r="E420" s="128" t="str">
        <f>'73511-02'!A$52</f>
        <v xml:space="preserve">+ Gewerbeertrag bei öffentlich-rechtlichen Rundfunkanstalten </v>
      </c>
      <c r="F420" s="132" t="s">
        <v>2653</v>
      </c>
      <c r="G420" s="130" t="s">
        <v>202</v>
      </c>
      <c r="H420" s="128" t="s">
        <v>325</v>
      </c>
      <c r="I420" s="128" t="str">
        <f>'73511-02'!J$52</f>
        <v>.</v>
      </c>
    </row>
    <row r="421" spans="1:9" x14ac:dyDescent="0.3">
      <c r="A421" s="128">
        <v>73511</v>
      </c>
      <c r="B421" s="128" t="s">
        <v>58</v>
      </c>
      <c r="C421" s="128" t="s">
        <v>2661</v>
      </c>
      <c r="D421" s="128" t="s">
        <v>32</v>
      </c>
      <c r="E421" s="128" t="str">
        <f>'73511-02'!A$52</f>
        <v xml:space="preserve">+ Gewerbeertrag bei öffentlich-rechtlichen Rundfunkanstalten </v>
      </c>
      <c r="F421" s="132" t="s">
        <v>2653</v>
      </c>
      <c r="G421" s="130" t="s">
        <v>202</v>
      </c>
      <c r="H421" s="128" t="s">
        <v>52</v>
      </c>
      <c r="I421" s="128" t="str">
        <f>'73511-02'!K$52</f>
        <v>.</v>
      </c>
    </row>
    <row r="422" spans="1:9" x14ac:dyDescent="0.3">
      <c r="A422" s="128">
        <v>73511</v>
      </c>
      <c r="B422" s="128" t="s">
        <v>58</v>
      </c>
      <c r="C422" s="128" t="s">
        <v>2661</v>
      </c>
      <c r="D422" s="128" t="s">
        <v>32</v>
      </c>
      <c r="E422" s="128" t="str">
        <f>'73511-02'!A$53</f>
        <v xml:space="preserve">+ Nicht ausgleichsfähiger oder  wegfallender Gewerbeverlust </v>
      </c>
      <c r="F422" s="130">
        <v>2017</v>
      </c>
      <c r="G422" s="130" t="s">
        <v>202</v>
      </c>
      <c r="H422" s="128" t="s">
        <v>325</v>
      </c>
      <c r="I422" s="128">
        <f>'73511-02'!B$53</f>
        <v>5521</v>
      </c>
    </row>
    <row r="423" spans="1:9" x14ac:dyDescent="0.3">
      <c r="A423" s="128">
        <v>73511</v>
      </c>
      <c r="B423" s="128" t="s">
        <v>58</v>
      </c>
      <c r="C423" s="128" t="s">
        <v>2661</v>
      </c>
      <c r="D423" s="128" t="s">
        <v>32</v>
      </c>
      <c r="E423" s="128" t="str">
        <f>'73511-02'!A$53</f>
        <v xml:space="preserve">+ Nicht ausgleichsfähiger oder  wegfallender Gewerbeverlust </v>
      </c>
      <c r="F423" s="130">
        <v>2017</v>
      </c>
      <c r="G423" s="130" t="s">
        <v>202</v>
      </c>
      <c r="H423" s="128" t="s">
        <v>52</v>
      </c>
      <c r="I423" s="128">
        <f>'73511-02'!C$53</f>
        <v>388044</v>
      </c>
    </row>
    <row r="424" spans="1:9" x14ac:dyDescent="0.3">
      <c r="A424" s="128">
        <v>73511</v>
      </c>
      <c r="B424" s="128" t="s">
        <v>58</v>
      </c>
      <c r="C424" s="128" t="s">
        <v>2661</v>
      </c>
      <c r="D424" s="128" t="s">
        <v>32</v>
      </c>
      <c r="E424" s="128" t="str">
        <f>'73511-02'!A$53</f>
        <v xml:space="preserve">+ Nicht ausgleichsfähiger oder  wegfallender Gewerbeverlust </v>
      </c>
      <c r="F424" s="130">
        <v>2018</v>
      </c>
      <c r="G424" s="130" t="s">
        <v>202</v>
      </c>
      <c r="H424" s="128" t="s">
        <v>325</v>
      </c>
      <c r="I424" s="128">
        <f>'73511-02'!D$53</f>
        <v>4332</v>
      </c>
    </row>
    <row r="425" spans="1:9" x14ac:dyDescent="0.3">
      <c r="A425" s="128">
        <v>73511</v>
      </c>
      <c r="B425" s="128" t="s">
        <v>58</v>
      </c>
      <c r="C425" s="128" t="s">
        <v>2661</v>
      </c>
      <c r="D425" s="128" t="s">
        <v>32</v>
      </c>
      <c r="E425" s="128" t="str">
        <f>'73511-02'!A$53</f>
        <v xml:space="preserve">+ Nicht ausgleichsfähiger oder  wegfallender Gewerbeverlust </v>
      </c>
      <c r="F425" s="130">
        <v>2018</v>
      </c>
      <c r="G425" s="130" t="s">
        <v>202</v>
      </c>
      <c r="H425" s="128" t="s">
        <v>52</v>
      </c>
      <c r="I425" s="128">
        <f>'73511-02'!E$53</f>
        <v>299247</v>
      </c>
    </row>
    <row r="426" spans="1:9" x14ac:dyDescent="0.3">
      <c r="A426" s="128">
        <v>73511</v>
      </c>
      <c r="B426" s="128" t="s">
        <v>58</v>
      </c>
      <c r="C426" s="128" t="s">
        <v>2661</v>
      </c>
      <c r="D426" s="128" t="s">
        <v>32</v>
      </c>
      <c r="E426" s="128" t="str">
        <f>'73511-02'!A$53</f>
        <v xml:space="preserve">+ Nicht ausgleichsfähiger oder  wegfallender Gewerbeverlust </v>
      </c>
      <c r="F426" s="130">
        <v>2019</v>
      </c>
      <c r="G426" s="130" t="s">
        <v>202</v>
      </c>
      <c r="H426" s="128" t="s">
        <v>325</v>
      </c>
      <c r="I426" s="128">
        <f>'73511-02'!F$53</f>
        <v>4233</v>
      </c>
    </row>
    <row r="427" spans="1:9" x14ac:dyDescent="0.3">
      <c r="A427" s="128">
        <v>73511</v>
      </c>
      <c r="B427" s="128" t="s">
        <v>58</v>
      </c>
      <c r="C427" s="128" t="s">
        <v>2661</v>
      </c>
      <c r="D427" s="128" t="s">
        <v>32</v>
      </c>
      <c r="E427" s="128" t="str">
        <f>'73511-02'!A$53</f>
        <v xml:space="preserve">+ Nicht ausgleichsfähiger oder  wegfallender Gewerbeverlust </v>
      </c>
      <c r="F427" s="130">
        <v>2019</v>
      </c>
      <c r="G427" s="130" t="s">
        <v>202</v>
      </c>
      <c r="H427" s="128" t="s">
        <v>52</v>
      </c>
      <c r="I427" s="128">
        <f>'73511-02'!G$53</f>
        <v>-127790</v>
      </c>
    </row>
    <row r="428" spans="1:9" x14ac:dyDescent="0.3">
      <c r="A428" s="128">
        <v>73511</v>
      </c>
      <c r="B428" s="128" t="s">
        <v>58</v>
      </c>
      <c r="C428" s="128" t="s">
        <v>2661</v>
      </c>
      <c r="D428" s="128" t="s">
        <v>32</v>
      </c>
      <c r="E428" s="128" t="str">
        <f>'73511-02'!A$53</f>
        <v xml:space="preserve">+ Nicht ausgleichsfähiger oder  wegfallender Gewerbeverlust </v>
      </c>
      <c r="F428" s="132" t="s">
        <v>2652</v>
      </c>
      <c r="G428" s="130" t="s">
        <v>202</v>
      </c>
      <c r="H428" s="128" t="s">
        <v>325</v>
      </c>
      <c r="I428" s="128">
        <f>'73511-02'!H$53</f>
        <v>-21.535953631588484</v>
      </c>
    </row>
    <row r="429" spans="1:9" x14ac:dyDescent="0.3">
      <c r="A429" s="128">
        <v>73511</v>
      </c>
      <c r="B429" s="128" t="s">
        <v>58</v>
      </c>
      <c r="C429" s="128" t="s">
        <v>2661</v>
      </c>
      <c r="D429" s="128" t="s">
        <v>32</v>
      </c>
      <c r="E429" s="128" t="str">
        <f>'73511-02'!A$53</f>
        <v xml:space="preserve">+ Nicht ausgleichsfähiger oder  wegfallender Gewerbeverlust </v>
      </c>
      <c r="F429" s="132" t="s">
        <v>2652</v>
      </c>
      <c r="G429" s="130" t="s">
        <v>202</v>
      </c>
      <c r="H429" s="128" t="s">
        <v>52</v>
      </c>
      <c r="I429" s="128">
        <f>'73511-02'!I$53</f>
        <v>-22.883229736833968</v>
      </c>
    </row>
    <row r="430" spans="1:9" x14ac:dyDescent="0.3">
      <c r="A430" s="128">
        <v>73511</v>
      </c>
      <c r="B430" s="128" t="s">
        <v>58</v>
      </c>
      <c r="C430" s="128" t="s">
        <v>2661</v>
      </c>
      <c r="D430" s="128" t="s">
        <v>32</v>
      </c>
      <c r="E430" s="128" t="str">
        <f>'73511-02'!A$53</f>
        <v xml:space="preserve">+ Nicht ausgleichsfähiger oder  wegfallender Gewerbeverlust </v>
      </c>
      <c r="F430" s="132" t="s">
        <v>2653</v>
      </c>
      <c r="G430" s="130" t="s">
        <v>202</v>
      </c>
      <c r="H430" s="128" t="s">
        <v>325</v>
      </c>
      <c r="I430" s="128">
        <f>'73511-02'!J$53</f>
        <v>-2.2853185595567851</v>
      </c>
    </row>
    <row r="431" spans="1:9" x14ac:dyDescent="0.3">
      <c r="A431" s="128">
        <v>73511</v>
      </c>
      <c r="B431" s="128" t="s">
        <v>58</v>
      </c>
      <c r="C431" s="128" t="s">
        <v>2661</v>
      </c>
      <c r="D431" s="128" t="s">
        <v>32</v>
      </c>
      <c r="E431" s="128" t="str">
        <f>'73511-02'!A$53</f>
        <v xml:space="preserve">+ Nicht ausgleichsfähiger oder  wegfallender Gewerbeverlust </v>
      </c>
      <c r="F431" s="132" t="s">
        <v>2653</v>
      </c>
      <c r="G431" s="130" t="s">
        <v>202</v>
      </c>
      <c r="H431" s="128" t="s">
        <v>52</v>
      </c>
      <c r="I431" s="128">
        <f>'73511-02'!K$53</f>
        <v>-142.70385333854642</v>
      </c>
    </row>
    <row r="432" spans="1:9" x14ac:dyDescent="0.3">
      <c r="A432" s="128">
        <v>73511</v>
      </c>
      <c r="B432" s="128" t="s">
        <v>58</v>
      </c>
      <c r="C432" s="128" t="s">
        <v>2661</v>
      </c>
      <c r="D432" s="128" t="s">
        <v>32</v>
      </c>
      <c r="E432" s="128" t="str">
        <f>'73511-02'!A$54</f>
        <v>+ Mind. des neg. Gewerbeertrags des Sanierungsjahres bei unternehmensbez. Sanierung nach § 7b Abs. 2 Satz 1 Nr. 1 GewStG ggf. i.V. mit Abs. 3 Satz 2 GewStG</v>
      </c>
      <c r="F432" s="130">
        <v>2017</v>
      </c>
      <c r="G432" s="130" t="s">
        <v>202</v>
      </c>
      <c r="H432" s="128" t="s">
        <v>325</v>
      </c>
      <c r="I432" s="128" t="str">
        <f>'73511-02'!B$54</f>
        <v>.</v>
      </c>
    </row>
    <row r="433" spans="1:9" x14ac:dyDescent="0.3">
      <c r="A433" s="128">
        <v>73511</v>
      </c>
      <c r="B433" s="128" t="s">
        <v>58</v>
      </c>
      <c r="C433" s="128" t="s">
        <v>2661</v>
      </c>
      <c r="D433" s="128" t="s">
        <v>32</v>
      </c>
      <c r="E433" s="128" t="str">
        <f>'73511-02'!A$54</f>
        <v>+ Mind. des neg. Gewerbeertrags des Sanierungsjahres bei unternehmensbez. Sanierung nach § 7b Abs. 2 Satz 1 Nr. 1 GewStG ggf. i.V. mit Abs. 3 Satz 2 GewStG</v>
      </c>
      <c r="F433" s="130">
        <v>2017</v>
      </c>
      <c r="G433" s="130" t="s">
        <v>202</v>
      </c>
      <c r="H433" s="128" t="s">
        <v>52</v>
      </c>
      <c r="I433" s="128" t="str">
        <f>'73511-02'!C$54</f>
        <v>.</v>
      </c>
    </row>
    <row r="434" spans="1:9" x14ac:dyDescent="0.3">
      <c r="A434" s="128">
        <v>73511</v>
      </c>
      <c r="B434" s="128" t="s">
        <v>58</v>
      </c>
      <c r="C434" s="128" t="s">
        <v>2661</v>
      </c>
      <c r="D434" s="128" t="s">
        <v>32</v>
      </c>
      <c r="E434" s="128" t="str">
        <f>'73511-02'!A$54</f>
        <v>+ Mind. des neg. Gewerbeertrags des Sanierungsjahres bei unternehmensbez. Sanierung nach § 7b Abs. 2 Satz 1 Nr. 1 GewStG ggf. i.V. mit Abs. 3 Satz 2 GewStG</v>
      </c>
      <c r="F434" s="130">
        <v>2018</v>
      </c>
      <c r="G434" s="130" t="s">
        <v>202</v>
      </c>
      <c r="H434" s="128" t="s">
        <v>325</v>
      </c>
      <c r="I434" s="128">
        <f>'73511-02'!D$54</f>
        <v>20</v>
      </c>
    </row>
    <row r="435" spans="1:9" x14ac:dyDescent="0.3">
      <c r="A435" s="128">
        <v>73511</v>
      </c>
      <c r="B435" s="128" t="s">
        <v>58</v>
      </c>
      <c r="C435" s="128" t="s">
        <v>2661</v>
      </c>
      <c r="D435" s="128" t="s">
        <v>32</v>
      </c>
      <c r="E435" s="128" t="str">
        <f>'73511-02'!A$54</f>
        <v>+ Mind. des neg. Gewerbeertrags des Sanierungsjahres bei unternehmensbez. Sanierung nach § 7b Abs. 2 Satz 1 Nr. 1 GewStG ggf. i.V. mit Abs. 3 Satz 2 GewStG</v>
      </c>
      <c r="F435" s="130">
        <v>2018</v>
      </c>
      <c r="G435" s="130" t="s">
        <v>202</v>
      </c>
      <c r="H435" s="128" t="s">
        <v>52</v>
      </c>
      <c r="I435" s="128">
        <f>'73511-02'!E$54</f>
        <v>13662</v>
      </c>
    </row>
    <row r="436" spans="1:9" x14ac:dyDescent="0.3">
      <c r="A436" s="128">
        <v>73511</v>
      </c>
      <c r="B436" s="128" t="s">
        <v>58</v>
      </c>
      <c r="C436" s="128" t="s">
        <v>2661</v>
      </c>
      <c r="D436" s="128" t="s">
        <v>32</v>
      </c>
      <c r="E436" s="128" t="str">
        <f>'73511-02'!A$54</f>
        <v>+ Mind. des neg. Gewerbeertrags des Sanierungsjahres bei unternehmensbez. Sanierung nach § 7b Abs. 2 Satz 1 Nr. 1 GewStG ggf. i.V. mit Abs. 3 Satz 2 GewStG</v>
      </c>
      <c r="F436" s="130">
        <v>2019</v>
      </c>
      <c r="G436" s="130" t="s">
        <v>202</v>
      </c>
      <c r="H436" s="128" t="s">
        <v>325</v>
      </c>
      <c r="I436" s="128">
        <f>'73511-02'!F$54</f>
        <v>17</v>
      </c>
    </row>
    <row r="437" spans="1:9" x14ac:dyDescent="0.3">
      <c r="A437" s="128">
        <v>73511</v>
      </c>
      <c r="B437" s="128" t="s">
        <v>58</v>
      </c>
      <c r="C437" s="128" t="s">
        <v>2661</v>
      </c>
      <c r="D437" s="128" t="s">
        <v>32</v>
      </c>
      <c r="E437" s="128" t="str">
        <f>'73511-02'!A$54</f>
        <v>+ Mind. des neg. Gewerbeertrags des Sanierungsjahres bei unternehmensbez. Sanierung nach § 7b Abs. 2 Satz 1 Nr. 1 GewStG ggf. i.V. mit Abs. 3 Satz 2 GewStG</v>
      </c>
      <c r="F437" s="130">
        <v>2019</v>
      </c>
      <c r="G437" s="130" t="s">
        <v>202</v>
      </c>
      <c r="H437" s="128" t="s">
        <v>52</v>
      </c>
      <c r="I437" s="128">
        <f>'73511-02'!G$54</f>
        <v>150520</v>
      </c>
    </row>
    <row r="438" spans="1:9" x14ac:dyDescent="0.3">
      <c r="A438" s="128">
        <v>73511</v>
      </c>
      <c r="B438" s="128" t="s">
        <v>58</v>
      </c>
      <c r="C438" s="128" t="s">
        <v>2661</v>
      </c>
      <c r="D438" s="128" t="s">
        <v>32</v>
      </c>
      <c r="E438" s="128" t="str">
        <f>'73511-02'!A$54</f>
        <v>+ Mind. des neg. Gewerbeertrags des Sanierungsjahres bei unternehmensbez. Sanierung nach § 7b Abs. 2 Satz 1 Nr. 1 GewStG ggf. i.V. mit Abs. 3 Satz 2 GewStG</v>
      </c>
      <c r="F438" s="132" t="s">
        <v>2652</v>
      </c>
      <c r="G438" s="130" t="s">
        <v>202</v>
      </c>
      <c r="H438" s="128" t="s">
        <v>325</v>
      </c>
      <c r="I438" s="128" t="str">
        <f>'73511-02'!H$54</f>
        <v>.</v>
      </c>
    </row>
    <row r="439" spans="1:9" x14ac:dyDescent="0.3">
      <c r="A439" s="128">
        <v>73511</v>
      </c>
      <c r="B439" s="128" t="s">
        <v>58</v>
      </c>
      <c r="C439" s="128" t="s">
        <v>2661</v>
      </c>
      <c r="D439" s="128" t="s">
        <v>32</v>
      </c>
      <c r="E439" s="128" t="str">
        <f>'73511-02'!A$54</f>
        <v>+ Mind. des neg. Gewerbeertrags des Sanierungsjahres bei unternehmensbez. Sanierung nach § 7b Abs. 2 Satz 1 Nr. 1 GewStG ggf. i.V. mit Abs. 3 Satz 2 GewStG</v>
      </c>
      <c r="F439" s="132" t="s">
        <v>2652</v>
      </c>
      <c r="G439" s="130" t="s">
        <v>202</v>
      </c>
      <c r="H439" s="128" t="s">
        <v>52</v>
      </c>
      <c r="I439" s="128" t="str">
        <f>'73511-02'!I$54</f>
        <v>.</v>
      </c>
    </row>
    <row r="440" spans="1:9" x14ac:dyDescent="0.3">
      <c r="A440" s="128">
        <v>73511</v>
      </c>
      <c r="B440" s="128" t="s">
        <v>58</v>
      </c>
      <c r="C440" s="128" t="s">
        <v>2661</v>
      </c>
      <c r="D440" s="128" t="s">
        <v>32</v>
      </c>
      <c r="E440" s="128" t="str">
        <f>'73511-02'!A$54</f>
        <v>+ Mind. des neg. Gewerbeertrags des Sanierungsjahres bei unternehmensbez. Sanierung nach § 7b Abs. 2 Satz 1 Nr. 1 GewStG ggf. i.V. mit Abs. 3 Satz 2 GewStG</v>
      </c>
      <c r="F440" s="132" t="s">
        <v>2653</v>
      </c>
      <c r="G440" s="130" t="s">
        <v>202</v>
      </c>
      <c r="H440" s="128" t="s">
        <v>325</v>
      </c>
      <c r="I440" s="128">
        <f>'73511-02'!J$54</f>
        <v>-15</v>
      </c>
    </row>
    <row r="441" spans="1:9" x14ac:dyDescent="0.3">
      <c r="A441" s="128">
        <v>73511</v>
      </c>
      <c r="B441" s="128" t="s">
        <v>58</v>
      </c>
      <c r="C441" s="128" t="s">
        <v>2661</v>
      </c>
      <c r="D441" s="128" t="s">
        <v>32</v>
      </c>
      <c r="E441" s="128" t="str">
        <f>'73511-02'!A$54</f>
        <v>+ Mind. des neg. Gewerbeertrags des Sanierungsjahres bei unternehmensbez. Sanierung nach § 7b Abs. 2 Satz 1 Nr. 1 GewStG ggf. i.V. mit Abs. 3 Satz 2 GewStG</v>
      </c>
      <c r="F441" s="132" t="s">
        <v>2653</v>
      </c>
      <c r="G441" s="130" t="s">
        <v>202</v>
      </c>
      <c r="H441" s="128" t="s">
        <v>52</v>
      </c>
      <c r="I441" s="128">
        <f>'73511-02'!K$54</f>
        <v>1001.7420582637974</v>
      </c>
    </row>
    <row r="442" spans="1:9" x14ac:dyDescent="0.3">
      <c r="A442" s="128">
        <v>73511</v>
      </c>
      <c r="B442" s="128" t="s">
        <v>58</v>
      </c>
      <c r="C442" s="128" t="s">
        <v>2661</v>
      </c>
      <c r="D442" s="128" t="s">
        <v>32</v>
      </c>
      <c r="E442" s="128" t="str">
        <f>'73511-02'!A$55</f>
        <v xml:space="preserve">+ Gewerbeertrag der Organgesellschaften </v>
      </c>
      <c r="F442" s="130">
        <v>2017</v>
      </c>
      <c r="G442" s="130" t="s">
        <v>202</v>
      </c>
      <c r="H442" s="128" t="s">
        <v>325</v>
      </c>
      <c r="I442" s="128">
        <f>'73511-02'!B$55</f>
        <v>11515</v>
      </c>
    </row>
    <row r="443" spans="1:9" x14ac:dyDescent="0.3">
      <c r="A443" s="128">
        <v>73511</v>
      </c>
      <c r="B443" s="128" t="s">
        <v>58</v>
      </c>
      <c r="C443" s="128" t="s">
        <v>2661</v>
      </c>
      <c r="D443" s="128" t="s">
        <v>32</v>
      </c>
      <c r="E443" s="128" t="str">
        <f>'73511-02'!A$55</f>
        <v xml:space="preserve">+ Gewerbeertrag der Organgesellschaften </v>
      </c>
      <c r="F443" s="130">
        <v>2017</v>
      </c>
      <c r="G443" s="130" t="s">
        <v>202</v>
      </c>
      <c r="H443" s="128" t="s">
        <v>52</v>
      </c>
      <c r="I443" s="128">
        <f>'73511-02'!C$55</f>
        <v>98355206</v>
      </c>
    </row>
    <row r="444" spans="1:9" x14ac:dyDescent="0.3">
      <c r="A444" s="128">
        <v>73511</v>
      </c>
      <c r="B444" s="128" t="s">
        <v>58</v>
      </c>
      <c r="C444" s="128" t="s">
        <v>2661</v>
      </c>
      <c r="D444" s="128" t="s">
        <v>32</v>
      </c>
      <c r="E444" s="128" t="str">
        <f>'73511-02'!A$55</f>
        <v xml:space="preserve">+ Gewerbeertrag der Organgesellschaften </v>
      </c>
      <c r="F444" s="130">
        <v>2018</v>
      </c>
      <c r="G444" s="130" t="s">
        <v>202</v>
      </c>
      <c r="H444" s="128" t="s">
        <v>325</v>
      </c>
      <c r="I444" s="128">
        <f>'73511-02'!D$55</f>
        <v>11684</v>
      </c>
    </row>
    <row r="445" spans="1:9" x14ac:dyDescent="0.3">
      <c r="A445" s="128">
        <v>73511</v>
      </c>
      <c r="B445" s="128" t="s">
        <v>58</v>
      </c>
      <c r="C445" s="128" t="s">
        <v>2661</v>
      </c>
      <c r="D445" s="128" t="s">
        <v>32</v>
      </c>
      <c r="E445" s="128" t="str">
        <f>'73511-02'!A$55</f>
        <v xml:space="preserve">+ Gewerbeertrag der Organgesellschaften </v>
      </c>
      <c r="F445" s="130">
        <v>2018</v>
      </c>
      <c r="G445" s="130" t="s">
        <v>202</v>
      </c>
      <c r="H445" s="128" t="s">
        <v>52</v>
      </c>
      <c r="I445" s="128">
        <f>'73511-02'!E$55</f>
        <v>91888392</v>
      </c>
    </row>
    <row r="446" spans="1:9" x14ac:dyDescent="0.3">
      <c r="A446" s="128">
        <v>73511</v>
      </c>
      <c r="B446" s="128" t="s">
        <v>58</v>
      </c>
      <c r="C446" s="128" t="s">
        <v>2661</v>
      </c>
      <c r="D446" s="128" t="s">
        <v>32</v>
      </c>
      <c r="E446" s="128" t="str">
        <f>'73511-02'!A$55</f>
        <v xml:space="preserve">+ Gewerbeertrag der Organgesellschaften </v>
      </c>
      <c r="F446" s="130">
        <v>2019</v>
      </c>
      <c r="G446" s="130" t="s">
        <v>202</v>
      </c>
      <c r="H446" s="128" t="s">
        <v>325</v>
      </c>
      <c r="I446" s="128">
        <f>'73511-02'!F$55</f>
        <v>11855</v>
      </c>
    </row>
    <row r="447" spans="1:9" x14ac:dyDescent="0.3">
      <c r="A447" s="128">
        <v>73511</v>
      </c>
      <c r="B447" s="128" t="s">
        <v>58</v>
      </c>
      <c r="C447" s="128" t="s">
        <v>2661</v>
      </c>
      <c r="D447" s="128" t="s">
        <v>32</v>
      </c>
      <c r="E447" s="128" t="str">
        <f>'73511-02'!A$55</f>
        <v xml:space="preserve">+ Gewerbeertrag der Organgesellschaften </v>
      </c>
      <c r="F447" s="130">
        <v>2019</v>
      </c>
      <c r="G447" s="130" t="s">
        <v>202</v>
      </c>
      <c r="H447" s="128" t="s">
        <v>52</v>
      </c>
      <c r="I447" s="128">
        <f>'73511-02'!G$55</f>
        <v>73398345</v>
      </c>
    </row>
    <row r="448" spans="1:9" x14ac:dyDescent="0.3">
      <c r="A448" s="128">
        <v>73511</v>
      </c>
      <c r="B448" s="128" t="s">
        <v>58</v>
      </c>
      <c r="C448" s="128" t="s">
        <v>2661</v>
      </c>
      <c r="D448" s="128" t="s">
        <v>32</v>
      </c>
      <c r="E448" s="128" t="str">
        <f>'73511-02'!A$55</f>
        <v xml:space="preserve">+ Gewerbeertrag der Organgesellschaften </v>
      </c>
      <c r="F448" s="132" t="s">
        <v>2652</v>
      </c>
      <c r="G448" s="130" t="s">
        <v>202</v>
      </c>
      <c r="H448" s="128" t="s">
        <v>325</v>
      </c>
      <c r="I448" s="128">
        <f>'73511-02'!H$55</f>
        <v>1.4676508901432896</v>
      </c>
    </row>
    <row r="449" spans="1:9" x14ac:dyDescent="0.3">
      <c r="A449" s="128">
        <v>73511</v>
      </c>
      <c r="B449" s="128" t="s">
        <v>58</v>
      </c>
      <c r="C449" s="128" t="s">
        <v>2661</v>
      </c>
      <c r="D449" s="128" t="s">
        <v>32</v>
      </c>
      <c r="E449" s="128" t="str">
        <f>'73511-02'!A$55</f>
        <v xml:space="preserve">+ Gewerbeertrag der Organgesellschaften </v>
      </c>
      <c r="F449" s="132" t="s">
        <v>2652</v>
      </c>
      <c r="G449" s="130" t="s">
        <v>202</v>
      </c>
      <c r="H449" s="128" t="s">
        <v>52</v>
      </c>
      <c r="I449" s="128">
        <f>'73511-02'!I$55</f>
        <v>-6.574958523293617</v>
      </c>
    </row>
    <row r="450" spans="1:9" x14ac:dyDescent="0.3">
      <c r="A450" s="128">
        <v>73511</v>
      </c>
      <c r="B450" s="128" t="s">
        <v>58</v>
      </c>
      <c r="C450" s="128" t="s">
        <v>2661</v>
      </c>
      <c r="D450" s="128" t="s">
        <v>32</v>
      </c>
      <c r="E450" s="128" t="str">
        <f>'73511-02'!A$55</f>
        <v xml:space="preserve">+ Gewerbeertrag der Organgesellschaften </v>
      </c>
      <c r="F450" s="132" t="s">
        <v>2653</v>
      </c>
      <c r="G450" s="130" t="s">
        <v>202</v>
      </c>
      <c r="H450" s="128" t="s">
        <v>325</v>
      </c>
      <c r="I450" s="128">
        <f>'73511-02'!J$55</f>
        <v>1.4635398836015128</v>
      </c>
    </row>
    <row r="451" spans="1:9" x14ac:dyDescent="0.3">
      <c r="A451" s="128">
        <v>73511</v>
      </c>
      <c r="B451" s="128" t="s">
        <v>58</v>
      </c>
      <c r="C451" s="128" t="s">
        <v>2661</v>
      </c>
      <c r="D451" s="128" t="s">
        <v>32</v>
      </c>
      <c r="E451" s="128" t="str">
        <f>'73511-02'!A$55</f>
        <v xml:space="preserve">+ Gewerbeertrag der Organgesellschaften </v>
      </c>
      <c r="F451" s="132" t="s">
        <v>2653</v>
      </c>
      <c r="G451" s="130" t="s">
        <v>202</v>
      </c>
      <c r="H451" s="128" t="s">
        <v>52</v>
      </c>
      <c r="I451" s="128">
        <f>'73511-02'!K$55</f>
        <v>-20.12228813406594</v>
      </c>
    </row>
    <row r="452" spans="1:9" x14ac:dyDescent="0.3">
      <c r="A452" s="128">
        <v>73511</v>
      </c>
      <c r="B452" s="128" t="s">
        <v>58</v>
      </c>
      <c r="C452" s="128" t="s">
        <v>2661</v>
      </c>
      <c r="D452" s="128" t="s">
        <v>32</v>
      </c>
      <c r="E452" s="128" t="str">
        <f>'73511-02'!A$56</f>
        <v xml:space="preserve">+ Gewerbeertrag der Organgesellschaften, hier Korrekturbeträge wg. § 8b KStG </v>
      </c>
      <c r="F452" s="130">
        <v>2017</v>
      </c>
      <c r="G452" s="130" t="s">
        <v>202</v>
      </c>
      <c r="H452" s="128" t="s">
        <v>325</v>
      </c>
      <c r="I452" s="128">
        <f>'73511-02'!B$56</f>
        <v>956</v>
      </c>
    </row>
    <row r="453" spans="1:9" x14ac:dyDescent="0.3">
      <c r="A453" s="128">
        <v>73511</v>
      </c>
      <c r="B453" s="128" t="s">
        <v>58</v>
      </c>
      <c r="C453" s="128" t="s">
        <v>2661</v>
      </c>
      <c r="D453" s="128" t="s">
        <v>32</v>
      </c>
      <c r="E453" s="128" t="str">
        <f>'73511-02'!A$56</f>
        <v xml:space="preserve">+ Gewerbeertrag der Organgesellschaften, hier Korrekturbeträge wg. § 8b KStG </v>
      </c>
      <c r="F453" s="130">
        <v>2017</v>
      </c>
      <c r="G453" s="130" t="s">
        <v>202</v>
      </c>
      <c r="H453" s="128" t="s">
        <v>52</v>
      </c>
      <c r="I453" s="128">
        <f>'73511-02'!C$56</f>
        <v>-5105032</v>
      </c>
    </row>
    <row r="454" spans="1:9" x14ac:dyDescent="0.3">
      <c r="A454" s="128">
        <v>73511</v>
      </c>
      <c r="B454" s="128" t="s">
        <v>58</v>
      </c>
      <c r="C454" s="128" t="s">
        <v>2661</v>
      </c>
      <c r="D454" s="128" t="s">
        <v>32</v>
      </c>
      <c r="E454" s="128" t="str">
        <f>'73511-02'!A$56</f>
        <v xml:space="preserve">+ Gewerbeertrag der Organgesellschaften, hier Korrekturbeträge wg. § 8b KStG </v>
      </c>
      <c r="F454" s="130">
        <v>2018</v>
      </c>
      <c r="G454" s="130" t="s">
        <v>202</v>
      </c>
      <c r="H454" s="128" t="s">
        <v>325</v>
      </c>
      <c r="I454" s="128">
        <f>'73511-02'!D$56</f>
        <v>919</v>
      </c>
    </row>
    <row r="455" spans="1:9" x14ac:dyDescent="0.3">
      <c r="A455" s="128">
        <v>73511</v>
      </c>
      <c r="B455" s="128" t="s">
        <v>58</v>
      </c>
      <c r="C455" s="128" t="s">
        <v>2661</v>
      </c>
      <c r="D455" s="128" t="s">
        <v>32</v>
      </c>
      <c r="E455" s="128" t="str">
        <f>'73511-02'!A$56</f>
        <v xml:space="preserve">+ Gewerbeertrag der Organgesellschaften, hier Korrekturbeträge wg. § 8b KStG </v>
      </c>
      <c r="F455" s="130">
        <v>2018</v>
      </c>
      <c r="G455" s="130" t="s">
        <v>202</v>
      </c>
      <c r="H455" s="128" t="s">
        <v>52</v>
      </c>
      <c r="I455" s="128">
        <f>'73511-02'!E$56</f>
        <v>-1726773</v>
      </c>
    </row>
    <row r="456" spans="1:9" x14ac:dyDescent="0.3">
      <c r="A456" s="128">
        <v>73511</v>
      </c>
      <c r="B456" s="128" t="s">
        <v>58</v>
      </c>
      <c r="C456" s="128" t="s">
        <v>2661</v>
      </c>
      <c r="D456" s="128" t="s">
        <v>32</v>
      </c>
      <c r="E456" s="128" t="str">
        <f>'73511-02'!A$56</f>
        <v xml:space="preserve">+ Gewerbeertrag der Organgesellschaften, hier Korrekturbeträge wg. § 8b KStG </v>
      </c>
      <c r="F456" s="130">
        <v>2019</v>
      </c>
      <c r="G456" s="130" t="s">
        <v>202</v>
      </c>
      <c r="H456" s="128" t="s">
        <v>325</v>
      </c>
      <c r="I456" s="128">
        <f>'73511-02'!F$56</f>
        <v>1044</v>
      </c>
    </row>
    <row r="457" spans="1:9" x14ac:dyDescent="0.3">
      <c r="A457" s="128">
        <v>73511</v>
      </c>
      <c r="B457" s="128" t="s">
        <v>58</v>
      </c>
      <c r="C457" s="128" t="s">
        <v>2661</v>
      </c>
      <c r="D457" s="128" t="s">
        <v>32</v>
      </c>
      <c r="E457" s="128" t="str">
        <f>'73511-02'!A$56</f>
        <v xml:space="preserve">+ Gewerbeertrag der Organgesellschaften, hier Korrekturbeträge wg. § 8b KStG </v>
      </c>
      <c r="F457" s="130">
        <v>2019</v>
      </c>
      <c r="G457" s="130" t="s">
        <v>202</v>
      </c>
      <c r="H457" s="128" t="s">
        <v>52</v>
      </c>
      <c r="I457" s="128">
        <f>'73511-02'!G$56</f>
        <v>1623292</v>
      </c>
    </row>
    <row r="458" spans="1:9" x14ac:dyDescent="0.3">
      <c r="A458" s="128">
        <v>73511</v>
      </c>
      <c r="B458" s="128" t="s">
        <v>58</v>
      </c>
      <c r="C458" s="128" t="s">
        <v>2661</v>
      </c>
      <c r="D458" s="128" t="s">
        <v>32</v>
      </c>
      <c r="E458" s="128" t="str">
        <f>'73511-02'!A$56</f>
        <v xml:space="preserve">+ Gewerbeertrag der Organgesellschaften, hier Korrekturbeträge wg. § 8b KStG </v>
      </c>
      <c r="F458" s="132" t="s">
        <v>2652</v>
      </c>
      <c r="G458" s="130" t="s">
        <v>202</v>
      </c>
      <c r="H458" s="128" t="s">
        <v>325</v>
      </c>
      <c r="I458" s="128">
        <f>'73511-02'!H$56</f>
        <v>-3.8702928870292936</v>
      </c>
    </row>
    <row r="459" spans="1:9" x14ac:dyDescent="0.3">
      <c r="A459" s="128">
        <v>73511</v>
      </c>
      <c r="B459" s="128" t="s">
        <v>58</v>
      </c>
      <c r="C459" s="128" t="s">
        <v>2661</v>
      </c>
      <c r="D459" s="128" t="s">
        <v>32</v>
      </c>
      <c r="E459" s="128" t="str">
        <f>'73511-02'!A$56</f>
        <v xml:space="preserve">+ Gewerbeertrag der Organgesellschaften, hier Korrekturbeträge wg. § 8b KStG </v>
      </c>
      <c r="F459" s="132" t="s">
        <v>2652</v>
      </c>
      <c r="G459" s="130" t="s">
        <v>202</v>
      </c>
      <c r="H459" s="128" t="s">
        <v>52</v>
      </c>
      <c r="I459" s="128">
        <f>'73511-02'!I$56</f>
        <v>-66.175079803613386</v>
      </c>
    </row>
    <row r="460" spans="1:9" x14ac:dyDescent="0.3">
      <c r="A460" s="128">
        <v>73511</v>
      </c>
      <c r="B460" s="128" t="s">
        <v>58</v>
      </c>
      <c r="C460" s="128" t="s">
        <v>2661</v>
      </c>
      <c r="D460" s="128" t="s">
        <v>32</v>
      </c>
      <c r="E460" s="128" t="str">
        <f>'73511-02'!A$56</f>
        <v xml:space="preserve">+ Gewerbeertrag der Organgesellschaften, hier Korrekturbeträge wg. § 8b KStG </v>
      </c>
      <c r="F460" s="132" t="s">
        <v>2653</v>
      </c>
      <c r="G460" s="130" t="s">
        <v>202</v>
      </c>
      <c r="H460" s="128" t="s">
        <v>325</v>
      </c>
      <c r="I460" s="128">
        <f>'73511-02'!J$56</f>
        <v>13.601741022850931</v>
      </c>
    </row>
    <row r="461" spans="1:9" x14ac:dyDescent="0.3">
      <c r="A461" s="128">
        <v>73511</v>
      </c>
      <c r="B461" s="128" t="s">
        <v>58</v>
      </c>
      <c r="C461" s="128" t="s">
        <v>2661</v>
      </c>
      <c r="D461" s="128" t="s">
        <v>32</v>
      </c>
      <c r="E461" s="128" t="str">
        <f>'73511-02'!A$56</f>
        <v xml:space="preserve">+ Gewerbeertrag der Organgesellschaften, hier Korrekturbeträge wg. § 8b KStG </v>
      </c>
      <c r="F461" s="132" t="s">
        <v>2653</v>
      </c>
      <c r="G461" s="130" t="s">
        <v>202</v>
      </c>
      <c r="H461" s="128" t="s">
        <v>52</v>
      </c>
      <c r="I461" s="128">
        <f>'73511-02'!K$56</f>
        <v>-194.00726094281066</v>
      </c>
    </row>
    <row r="462" spans="1:9" x14ac:dyDescent="0.3">
      <c r="A462" s="128">
        <v>73511</v>
      </c>
      <c r="B462" s="128" t="s">
        <v>58</v>
      </c>
      <c r="C462" s="128" t="s">
        <v>2661</v>
      </c>
      <c r="D462" s="128" t="s">
        <v>32</v>
      </c>
      <c r="E462" s="128" t="str">
        <f>'73511-02'!A$57</f>
        <v>+ von Organgesellschaften zu versteuernder Übertragungsgewinn</v>
      </c>
      <c r="F462" s="130">
        <v>2017</v>
      </c>
      <c r="G462" s="130" t="s">
        <v>202</v>
      </c>
      <c r="H462" s="128" t="s">
        <v>325</v>
      </c>
      <c r="I462" s="128" t="str">
        <f>'73511-02'!B$57</f>
        <v>.</v>
      </c>
    </row>
    <row r="463" spans="1:9" x14ac:dyDescent="0.3">
      <c r="A463" s="128">
        <v>73511</v>
      </c>
      <c r="B463" s="128" t="s">
        <v>58</v>
      </c>
      <c r="C463" s="128" t="s">
        <v>2661</v>
      </c>
      <c r="D463" s="128" t="s">
        <v>32</v>
      </c>
      <c r="E463" s="128" t="str">
        <f>'73511-02'!A$57</f>
        <v>+ von Organgesellschaften zu versteuernder Übertragungsgewinn</v>
      </c>
      <c r="F463" s="130">
        <v>2017</v>
      </c>
      <c r="G463" s="130" t="s">
        <v>202</v>
      </c>
      <c r="H463" s="128" t="s">
        <v>52</v>
      </c>
      <c r="I463" s="128" t="str">
        <f>'73511-02'!C$57</f>
        <v>.</v>
      </c>
    </row>
    <row r="464" spans="1:9" x14ac:dyDescent="0.3">
      <c r="A464" s="128">
        <v>73511</v>
      </c>
      <c r="B464" s="128" t="s">
        <v>58</v>
      </c>
      <c r="C464" s="128" t="s">
        <v>2661</v>
      </c>
      <c r="D464" s="128" t="s">
        <v>32</v>
      </c>
      <c r="E464" s="128" t="str">
        <f>'73511-02'!A$57</f>
        <v>+ von Organgesellschaften zu versteuernder Übertragungsgewinn</v>
      </c>
      <c r="F464" s="130">
        <v>2018</v>
      </c>
      <c r="G464" s="130" t="s">
        <v>202</v>
      </c>
      <c r="H464" s="128" t="s">
        <v>325</v>
      </c>
      <c r="I464" s="128" t="str">
        <f>'73511-02'!D$57</f>
        <v>.</v>
      </c>
    </row>
    <row r="465" spans="1:9" x14ac:dyDescent="0.3">
      <c r="A465" s="128">
        <v>73511</v>
      </c>
      <c r="B465" s="128" t="s">
        <v>58</v>
      </c>
      <c r="C465" s="128" t="s">
        <v>2661</v>
      </c>
      <c r="D465" s="128" t="s">
        <v>32</v>
      </c>
      <c r="E465" s="128" t="str">
        <f>'73511-02'!A$57</f>
        <v>+ von Organgesellschaften zu versteuernder Übertragungsgewinn</v>
      </c>
      <c r="F465" s="130">
        <v>2018</v>
      </c>
      <c r="G465" s="130" t="s">
        <v>202</v>
      </c>
      <c r="H465" s="128" t="s">
        <v>52</v>
      </c>
      <c r="I465" s="128" t="str">
        <f>'73511-02'!E$57</f>
        <v>.</v>
      </c>
    </row>
    <row r="466" spans="1:9" x14ac:dyDescent="0.3">
      <c r="A466" s="128">
        <v>73511</v>
      </c>
      <c r="B466" s="128" t="s">
        <v>58</v>
      </c>
      <c r="C466" s="128" t="s">
        <v>2661</v>
      </c>
      <c r="D466" s="128" t="s">
        <v>32</v>
      </c>
      <c r="E466" s="128" t="str">
        <f>'73511-02'!A$57</f>
        <v>+ von Organgesellschaften zu versteuernder Übertragungsgewinn</v>
      </c>
      <c r="F466" s="130">
        <v>2019</v>
      </c>
      <c r="G466" s="130" t="s">
        <v>202</v>
      </c>
      <c r="H466" s="128" t="s">
        <v>325</v>
      </c>
      <c r="I466" s="128">
        <f>'73511-02'!F$57</f>
        <v>19</v>
      </c>
    </row>
    <row r="467" spans="1:9" x14ac:dyDescent="0.3">
      <c r="A467" s="128">
        <v>73511</v>
      </c>
      <c r="B467" s="128" t="s">
        <v>58</v>
      </c>
      <c r="C467" s="128" t="s">
        <v>2661</v>
      </c>
      <c r="D467" s="128" t="s">
        <v>32</v>
      </c>
      <c r="E467" s="128" t="str">
        <f>'73511-02'!A$57</f>
        <v>+ von Organgesellschaften zu versteuernder Übertragungsgewinn</v>
      </c>
      <c r="F467" s="130">
        <v>2019</v>
      </c>
      <c r="G467" s="130" t="s">
        <v>202</v>
      </c>
      <c r="H467" s="128" t="s">
        <v>52</v>
      </c>
      <c r="I467" s="128">
        <f>'73511-02'!G$57</f>
        <v>1032</v>
      </c>
    </row>
    <row r="468" spans="1:9" x14ac:dyDescent="0.3">
      <c r="A468" s="128">
        <v>73511</v>
      </c>
      <c r="B468" s="128" t="s">
        <v>58</v>
      </c>
      <c r="C468" s="128" t="s">
        <v>2661</v>
      </c>
      <c r="D468" s="128" t="s">
        <v>32</v>
      </c>
      <c r="E468" s="128" t="str">
        <f>'73511-02'!A$57</f>
        <v>+ von Organgesellschaften zu versteuernder Übertragungsgewinn</v>
      </c>
      <c r="F468" s="132" t="s">
        <v>2652</v>
      </c>
      <c r="G468" s="130" t="s">
        <v>202</v>
      </c>
      <c r="H468" s="128" t="s">
        <v>325</v>
      </c>
      <c r="I468" s="128" t="str">
        <f>'73511-02'!H$57</f>
        <v>.</v>
      </c>
    </row>
    <row r="469" spans="1:9" x14ac:dyDescent="0.3">
      <c r="A469" s="128">
        <v>73511</v>
      </c>
      <c r="B469" s="128" t="s">
        <v>58</v>
      </c>
      <c r="C469" s="128" t="s">
        <v>2661</v>
      </c>
      <c r="D469" s="128" t="s">
        <v>32</v>
      </c>
      <c r="E469" s="128" t="str">
        <f>'73511-02'!A$57</f>
        <v>+ von Organgesellschaften zu versteuernder Übertragungsgewinn</v>
      </c>
      <c r="F469" s="132" t="s">
        <v>2652</v>
      </c>
      <c r="G469" s="130" t="s">
        <v>202</v>
      </c>
      <c r="H469" s="128" t="s">
        <v>52</v>
      </c>
      <c r="I469" s="128" t="str">
        <f>'73511-02'!I$57</f>
        <v>.</v>
      </c>
    </row>
    <row r="470" spans="1:9" x14ac:dyDescent="0.3">
      <c r="A470" s="128">
        <v>73511</v>
      </c>
      <c r="B470" s="128" t="s">
        <v>58</v>
      </c>
      <c r="C470" s="128" t="s">
        <v>2661</v>
      </c>
      <c r="D470" s="128" t="s">
        <v>32</v>
      </c>
      <c r="E470" s="128" t="str">
        <f>'73511-02'!A$57</f>
        <v>+ von Organgesellschaften zu versteuernder Übertragungsgewinn</v>
      </c>
      <c r="F470" s="132" t="s">
        <v>2653</v>
      </c>
      <c r="G470" s="130" t="s">
        <v>202</v>
      </c>
      <c r="H470" s="128" t="s">
        <v>325</v>
      </c>
      <c r="I470" s="128" t="str">
        <f>'73511-02'!J$57</f>
        <v>.</v>
      </c>
    </row>
    <row r="471" spans="1:9" x14ac:dyDescent="0.3">
      <c r="A471" s="128">
        <v>73511</v>
      </c>
      <c r="B471" s="128" t="s">
        <v>58</v>
      </c>
      <c r="C471" s="128" t="s">
        <v>2661</v>
      </c>
      <c r="D471" s="128" t="s">
        <v>32</v>
      </c>
      <c r="E471" s="128" t="str">
        <f>'73511-02'!A$57</f>
        <v>+ von Organgesellschaften zu versteuernder Übertragungsgewinn</v>
      </c>
      <c r="F471" s="132" t="s">
        <v>2653</v>
      </c>
      <c r="G471" s="130" t="s">
        <v>202</v>
      </c>
      <c r="H471" s="128" t="s">
        <v>52</v>
      </c>
      <c r="I471" s="128" t="str">
        <f>'73511-02'!K$57</f>
        <v>.</v>
      </c>
    </row>
    <row r="472" spans="1:9" x14ac:dyDescent="0.3">
      <c r="A472" s="128">
        <v>73511</v>
      </c>
      <c r="B472" s="128" t="s">
        <v>58</v>
      </c>
      <c r="C472" s="128" t="s">
        <v>2661</v>
      </c>
      <c r="D472" s="128" t="s">
        <v>32</v>
      </c>
      <c r="E472" s="128" t="str">
        <f>'73511-02'!A$58</f>
        <v xml:space="preserve">./. Verlustverbrauch nach § 10a GewStG </v>
      </c>
      <c r="F472" s="130">
        <v>2017</v>
      </c>
      <c r="G472" s="130" t="s">
        <v>202</v>
      </c>
      <c r="H472" s="128" t="s">
        <v>325</v>
      </c>
      <c r="I472" s="128">
        <f>'73511-02'!B$58</f>
        <v>539456</v>
      </c>
    </row>
    <row r="473" spans="1:9" x14ac:dyDescent="0.3">
      <c r="A473" s="128">
        <v>73511</v>
      </c>
      <c r="B473" s="128" t="s">
        <v>58</v>
      </c>
      <c r="C473" s="128" t="s">
        <v>2661</v>
      </c>
      <c r="D473" s="128" t="s">
        <v>32</v>
      </c>
      <c r="E473" s="128" t="str">
        <f>'73511-02'!A$58</f>
        <v xml:space="preserve">./. Verlustverbrauch nach § 10a GewStG </v>
      </c>
      <c r="F473" s="130">
        <v>2017</v>
      </c>
      <c r="G473" s="130" t="s">
        <v>202</v>
      </c>
      <c r="H473" s="128" t="s">
        <v>52</v>
      </c>
      <c r="I473" s="128">
        <f>'73511-02'!C$58</f>
        <v>36958838</v>
      </c>
    </row>
    <row r="474" spans="1:9" x14ac:dyDescent="0.3">
      <c r="A474" s="128">
        <v>73511</v>
      </c>
      <c r="B474" s="128" t="s">
        <v>58</v>
      </c>
      <c r="C474" s="128" t="s">
        <v>2661</v>
      </c>
      <c r="D474" s="128" t="s">
        <v>32</v>
      </c>
      <c r="E474" s="128" t="str">
        <f>'73511-02'!A$58</f>
        <v xml:space="preserve">./. Verlustverbrauch nach § 10a GewStG </v>
      </c>
      <c r="F474" s="130">
        <v>2018</v>
      </c>
      <c r="G474" s="130" t="s">
        <v>202</v>
      </c>
      <c r="H474" s="128" t="s">
        <v>325</v>
      </c>
      <c r="I474" s="128">
        <f>'73511-02'!D$58</f>
        <v>541786</v>
      </c>
    </row>
    <row r="475" spans="1:9" x14ac:dyDescent="0.3">
      <c r="A475" s="128">
        <v>73511</v>
      </c>
      <c r="B475" s="128" t="s">
        <v>58</v>
      </c>
      <c r="C475" s="128" t="s">
        <v>2661</v>
      </c>
      <c r="D475" s="128" t="s">
        <v>32</v>
      </c>
      <c r="E475" s="128" t="str">
        <f>'73511-02'!A$58</f>
        <v xml:space="preserve">./. Verlustverbrauch nach § 10a GewStG </v>
      </c>
      <c r="F475" s="130">
        <v>2018</v>
      </c>
      <c r="G475" s="130" t="s">
        <v>202</v>
      </c>
      <c r="H475" s="128" t="s">
        <v>52</v>
      </c>
      <c r="I475" s="128">
        <f>'73511-02'!E$58</f>
        <v>30104982</v>
      </c>
    </row>
    <row r="476" spans="1:9" x14ac:dyDescent="0.3">
      <c r="A476" s="128">
        <v>73511</v>
      </c>
      <c r="B476" s="128" t="s">
        <v>58</v>
      </c>
      <c r="C476" s="128" t="s">
        <v>2661</v>
      </c>
      <c r="D476" s="128" t="s">
        <v>32</v>
      </c>
      <c r="E476" s="128" t="str">
        <f>'73511-02'!A$58</f>
        <v xml:space="preserve">./. Verlustverbrauch nach § 10a GewStG </v>
      </c>
      <c r="F476" s="130">
        <v>2019</v>
      </c>
      <c r="G476" s="130" t="s">
        <v>202</v>
      </c>
      <c r="H476" s="128" t="s">
        <v>325</v>
      </c>
      <c r="I476" s="128">
        <f>'73511-02'!F$58</f>
        <v>542543</v>
      </c>
    </row>
    <row r="477" spans="1:9" x14ac:dyDescent="0.3">
      <c r="A477" s="128">
        <v>73511</v>
      </c>
      <c r="B477" s="128" t="s">
        <v>58</v>
      </c>
      <c r="C477" s="128" t="s">
        <v>2661</v>
      </c>
      <c r="D477" s="128" t="s">
        <v>32</v>
      </c>
      <c r="E477" s="128" t="str">
        <f>'73511-02'!A$58</f>
        <v xml:space="preserve">./. Verlustverbrauch nach § 10a GewStG </v>
      </c>
      <c r="F477" s="130">
        <v>2019</v>
      </c>
      <c r="G477" s="130" t="s">
        <v>202</v>
      </c>
      <c r="H477" s="128" t="s">
        <v>52</v>
      </c>
      <c r="I477" s="128">
        <f>'73511-02'!G$58</f>
        <v>30560468</v>
      </c>
    </row>
    <row r="478" spans="1:9" x14ac:dyDescent="0.3">
      <c r="A478" s="128">
        <v>73511</v>
      </c>
      <c r="B478" s="128" t="s">
        <v>58</v>
      </c>
      <c r="C478" s="128" t="s">
        <v>2661</v>
      </c>
      <c r="D478" s="128" t="s">
        <v>32</v>
      </c>
      <c r="E478" s="128" t="str">
        <f>'73511-02'!A$58</f>
        <v xml:space="preserve">./. Verlustverbrauch nach § 10a GewStG </v>
      </c>
      <c r="F478" s="132" t="s">
        <v>2652</v>
      </c>
      <c r="G478" s="130" t="s">
        <v>202</v>
      </c>
      <c r="H478" s="128" t="s">
        <v>325</v>
      </c>
      <c r="I478" s="128">
        <f>'73511-02'!H$58</f>
        <v>0.43191659746113942</v>
      </c>
    </row>
    <row r="479" spans="1:9" x14ac:dyDescent="0.3">
      <c r="A479" s="128">
        <v>73511</v>
      </c>
      <c r="B479" s="128" t="s">
        <v>58</v>
      </c>
      <c r="C479" s="128" t="s">
        <v>2661</v>
      </c>
      <c r="D479" s="128" t="s">
        <v>32</v>
      </c>
      <c r="E479" s="128" t="str">
        <f>'73511-02'!A$58</f>
        <v xml:space="preserve">./. Verlustverbrauch nach § 10a GewStG </v>
      </c>
      <c r="F479" s="132" t="s">
        <v>2652</v>
      </c>
      <c r="G479" s="130" t="s">
        <v>202</v>
      </c>
      <c r="H479" s="128" t="s">
        <v>52</v>
      </c>
      <c r="I479" s="128">
        <f>'73511-02'!I$58</f>
        <v>-18.544565713889597</v>
      </c>
    </row>
    <row r="480" spans="1:9" x14ac:dyDescent="0.3">
      <c r="A480" s="128">
        <v>73511</v>
      </c>
      <c r="B480" s="128" t="s">
        <v>58</v>
      </c>
      <c r="C480" s="128" t="s">
        <v>2661</v>
      </c>
      <c r="D480" s="128" t="s">
        <v>32</v>
      </c>
      <c r="E480" s="128" t="str">
        <f>'73511-02'!A$58</f>
        <v xml:space="preserve">./. Verlustverbrauch nach § 10a GewStG </v>
      </c>
      <c r="F480" s="132" t="s">
        <v>2653</v>
      </c>
      <c r="G480" s="130" t="s">
        <v>202</v>
      </c>
      <c r="H480" s="128" t="s">
        <v>325</v>
      </c>
      <c r="I480" s="128">
        <f>'73511-02'!J$58</f>
        <v>0.13972306408803092</v>
      </c>
    </row>
    <row r="481" spans="1:9" x14ac:dyDescent="0.3">
      <c r="A481" s="128">
        <v>73511</v>
      </c>
      <c r="B481" s="128" t="s">
        <v>58</v>
      </c>
      <c r="C481" s="128" t="s">
        <v>2661</v>
      </c>
      <c r="D481" s="128" t="s">
        <v>32</v>
      </c>
      <c r="E481" s="128" t="str">
        <f>'73511-02'!A$58</f>
        <v xml:space="preserve">./. Verlustverbrauch nach § 10a GewStG </v>
      </c>
      <c r="F481" s="132" t="s">
        <v>2653</v>
      </c>
      <c r="G481" s="130" t="s">
        <v>202</v>
      </c>
      <c r="H481" s="128" t="s">
        <v>52</v>
      </c>
      <c r="I481" s="128">
        <f>'73511-02'!K$58</f>
        <v>1.5129921021045618</v>
      </c>
    </row>
    <row r="482" spans="1:9" x14ac:dyDescent="0.3">
      <c r="A482" s="128">
        <v>73511</v>
      </c>
      <c r="B482" s="128" t="s">
        <v>58</v>
      </c>
      <c r="C482" s="128" t="s">
        <v>2661</v>
      </c>
      <c r="D482" s="128" t="s">
        <v>32</v>
      </c>
      <c r="E482" s="128" t="str">
        <f>'73511-02'!A$59</f>
        <v xml:space="preserve">+ Maßgebender Gewerbeertrag aus den Spartensummen </v>
      </c>
      <c r="F482" s="130">
        <v>2017</v>
      </c>
      <c r="G482" s="130" t="s">
        <v>202</v>
      </c>
      <c r="H482" s="128" t="s">
        <v>325</v>
      </c>
      <c r="I482" s="128">
        <f>'73511-02'!B$59</f>
        <v>401</v>
      </c>
    </row>
    <row r="483" spans="1:9" x14ac:dyDescent="0.3">
      <c r="A483" s="128">
        <v>73511</v>
      </c>
      <c r="B483" s="128" t="s">
        <v>58</v>
      </c>
      <c r="C483" s="128" t="s">
        <v>2661</v>
      </c>
      <c r="D483" s="128" t="s">
        <v>32</v>
      </c>
      <c r="E483" s="128" t="str">
        <f>'73511-02'!A$59</f>
        <v xml:space="preserve">+ Maßgebender Gewerbeertrag aus den Spartensummen </v>
      </c>
      <c r="F483" s="130">
        <v>2017</v>
      </c>
      <c r="G483" s="130" t="s">
        <v>202</v>
      </c>
      <c r="H483" s="128" t="s">
        <v>52</v>
      </c>
      <c r="I483" s="128">
        <f>'73511-02'!C$59</f>
        <v>2134548</v>
      </c>
    </row>
    <row r="484" spans="1:9" x14ac:dyDescent="0.3">
      <c r="A484" s="128">
        <v>73511</v>
      </c>
      <c r="B484" s="128" t="s">
        <v>58</v>
      </c>
      <c r="C484" s="128" t="s">
        <v>2661</v>
      </c>
      <c r="D484" s="128" t="s">
        <v>32</v>
      </c>
      <c r="E484" s="128" t="str">
        <f>'73511-02'!A$59</f>
        <v xml:space="preserve">+ Maßgebender Gewerbeertrag aus den Spartensummen </v>
      </c>
      <c r="F484" s="130">
        <v>2018</v>
      </c>
      <c r="G484" s="130" t="s">
        <v>202</v>
      </c>
      <c r="H484" s="128" t="s">
        <v>325</v>
      </c>
      <c r="I484" s="128">
        <f>'73511-02'!D$59</f>
        <v>407</v>
      </c>
    </row>
    <row r="485" spans="1:9" x14ac:dyDescent="0.3">
      <c r="A485" s="128">
        <v>73511</v>
      </c>
      <c r="B485" s="128" t="s">
        <v>58</v>
      </c>
      <c r="C485" s="128" t="s">
        <v>2661</v>
      </c>
      <c r="D485" s="128" t="s">
        <v>32</v>
      </c>
      <c r="E485" s="128" t="str">
        <f>'73511-02'!A$59</f>
        <v xml:space="preserve">+ Maßgebender Gewerbeertrag aus den Spartensummen </v>
      </c>
      <c r="F485" s="130">
        <v>2018</v>
      </c>
      <c r="G485" s="130" t="s">
        <v>202</v>
      </c>
      <c r="H485" s="128" t="s">
        <v>52</v>
      </c>
      <c r="I485" s="128">
        <f>'73511-02'!E$59</f>
        <v>1612960</v>
      </c>
    </row>
    <row r="486" spans="1:9" x14ac:dyDescent="0.3">
      <c r="A486" s="128">
        <v>73511</v>
      </c>
      <c r="B486" s="128" t="s">
        <v>58</v>
      </c>
      <c r="C486" s="128" t="s">
        <v>2661</v>
      </c>
      <c r="D486" s="128" t="s">
        <v>32</v>
      </c>
      <c r="E486" s="128" t="str">
        <f>'73511-02'!A$59</f>
        <v xml:space="preserve">+ Maßgebender Gewerbeertrag aus den Spartensummen </v>
      </c>
      <c r="F486" s="130">
        <v>2019</v>
      </c>
      <c r="G486" s="130" t="s">
        <v>202</v>
      </c>
      <c r="H486" s="128" t="s">
        <v>325</v>
      </c>
      <c r="I486" s="128">
        <f>'73511-02'!F$59</f>
        <v>454</v>
      </c>
    </row>
    <row r="487" spans="1:9" x14ac:dyDescent="0.3">
      <c r="A487" s="128">
        <v>73511</v>
      </c>
      <c r="B487" s="128" t="s">
        <v>58</v>
      </c>
      <c r="C487" s="128" t="s">
        <v>2661</v>
      </c>
      <c r="D487" s="128" t="s">
        <v>32</v>
      </c>
      <c r="E487" s="128" t="str">
        <f>'73511-02'!A$59</f>
        <v xml:space="preserve">+ Maßgebender Gewerbeertrag aus den Spartensummen </v>
      </c>
      <c r="F487" s="130">
        <v>2019</v>
      </c>
      <c r="G487" s="130" t="s">
        <v>202</v>
      </c>
      <c r="H487" s="128" t="s">
        <v>52</v>
      </c>
      <c r="I487" s="128">
        <f>'73511-02'!G$59</f>
        <v>1774051</v>
      </c>
    </row>
    <row r="488" spans="1:9" x14ac:dyDescent="0.3">
      <c r="A488" s="128">
        <v>73511</v>
      </c>
      <c r="B488" s="128" t="s">
        <v>58</v>
      </c>
      <c r="C488" s="128" t="s">
        <v>2661</v>
      </c>
      <c r="D488" s="128" t="s">
        <v>32</v>
      </c>
      <c r="E488" s="128" t="str">
        <f>'73511-02'!A$59</f>
        <v xml:space="preserve">+ Maßgebender Gewerbeertrag aus den Spartensummen </v>
      </c>
      <c r="F488" s="132" t="s">
        <v>2652</v>
      </c>
      <c r="G488" s="130" t="s">
        <v>202</v>
      </c>
      <c r="H488" s="128" t="s">
        <v>325</v>
      </c>
      <c r="I488" s="128">
        <f>'73511-02'!H$59</f>
        <v>1.4962593516209495</v>
      </c>
    </row>
    <row r="489" spans="1:9" x14ac:dyDescent="0.3">
      <c r="A489" s="128">
        <v>73511</v>
      </c>
      <c r="B489" s="128" t="s">
        <v>58</v>
      </c>
      <c r="C489" s="128" t="s">
        <v>2661</v>
      </c>
      <c r="D489" s="128" t="s">
        <v>32</v>
      </c>
      <c r="E489" s="128" t="str">
        <f>'73511-02'!A$59</f>
        <v xml:space="preserve">+ Maßgebender Gewerbeertrag aus den Spartensummen </v>
      </c>
      <c r="F489" s="132" t="s">
        <v>2652</v>
      </c>
      <c r="G489" s="130" t="s">
        <v>202</v>
      </c>
      <c r="H489" s="128" t="s">
        <v>52</v>
      </c>
      <c r="I489" s="128">
        <f>'73511-02'!I$59</f>
        <v>-24.435524523224586</v>
      </c>
    </row>
    <row r="490" spans="1:9" x14ac:dyDescent="0.3">
      <c r="A490" s="128">
        <v>73511</v>
      </c>
      <c r="B490" s="128" t="s">
        <v>58</v>
      </c>
      <c r="C490" s="128" t="s">
        <v>2661</v>
      </c>
      <c r="D490" s="128" t="s">
        <v>32</v>
      </c>
      <c r="E490" s="128" t="str">
        <f>'73511-02'!A$59</f>
        <v xml:space="preserve">+ Maßgebender Gewerbeertrag aus den Spartensummen </v>
      </c>
      <c r="F490" s="132" t="s">
        <v>2653</v>
      </c>
      <c r="G490" s="130" t="s">
        <v>202</v>
      </c>
      <c r="H490" s="128" t="s">
        <v>325</v>
      </c>
      <c r="I490" s="128">
        <f>'73511-02'!J$59</f>
        <v>11.547911547911553</v>
      </c>
    </row>
    <row r="491" spans="1:9" x14ac:dyDescent="0.3">
      <c r="A491" s="128">
        <v>73511</v>
      </c>
      <c r="B491" s="128" t="s">
        <v>58</v>
      </c>
      <c r="C491" s="128" t="s">
        <v>2661</v>
      </c>
      <c r="D491" s="128" t="s">
        <v>32</v>
      </c>
      <c r="E491" s="128" t="str">
        <f>'73511-02'!A$59</f>
        <v xml:space="preserve">+ Maßgebender Gewerbeertrag aus den Spartensummen </v>
      </c>
      <c r="F491" s="132" t="s">
        <v>2653</v>
      </c>
      <c r="G491" s="130" t="s">
        <v>202</v>
      </c>
      <c r="H491" s="128" t="s">
        <v>52</v>
      </c>
      <c r="I491" s="128">
        <f>'73511-02'!K$59</f>
        <v>9.9872904473762532</v>
      </c>
    </row>
    <row r="492" spans="1:9" x14ac:dyDescent="0.3">
      <c r="A492" s="128">
        <v>73511</v>
      </c>
      <c r="B492" s="128" t="s">
        <v>58</v>
      </c>
      <c r="C492" s="128" t="s">
        <v>2661</v>
      </c>
      <c r="D492" s="128" t="s">
        <v>32</v>
      </c>
      <c r="E492" s="128" t="str">
        <f>'73511-02'!A$60</f>
        <v xml:space="preserve">= Abgerundeter Gewerbeertrag </v>
      </c>
      <c r="F492" s="130">
        <v>2017</v>
      </c>
      <c r="G492" s="130" t="s">
        <v>202</v>
      </c>
      <c r="H492" s="128" t="s">
        <v>325</v>
      </c>
      <c r="I492" s="128">
        <f>'73511-02'!B$60</f>
        <v>3949133</v>
      </c>
    </row>
    <row r="493" spans="1:9" x14ac:dyDescent="0.3">
      <c r="A493" s="128">
        <v>73511</v>
      </c>
      <c r="B493" s="128" t="s">
        <v>58</v>
      </c>
      <c r="C493" s="128" t="s">
        <v>2661</v>
      </c>
      <c r="D493" s="128" t="s">
        <v>32</v>
      </c>
      <c r="E493" s="128" t="str">
        <f>'73511-02'!A$60</f>
        <v xml:space="preserve">= Abgerundeter Gewerbeertrag </v>
      </c>
      <c r="F493" s="130">
        <v>2017</v>
      </c>
      <c r="G493" s="130" t="s">
        <v>202</v>
      </c>
      <c r="H493" s="128" t="s">
        <v>52</v>
      </c>
      <c r="I493" s="128">
        <f>'73511-02'!C$60</f>
        <v>342279168</v>
      </c>
    </row>
    <row r="494" spans="1:9" x14ac:dyDescent="0.3">
      <c r="A494" s="128">
        <v>73511</v>
      </c>
      <c r="B494" s="128" t="s">
        <v>58</v>
      </c>
      <c r="C494" s="128" t="s">
        <v>2661</v>
      </c>
      <c r="D494" s="128" t="s">
        <v>32</v>
      </c>
      <c r="E494" s="128" t="str">
        <f>'73511-02'!A$60</f>
        <v xml:space="preserve">= Abgerundeter Gewerbeertrag </v>
      </c>
      <c r="F494" s="130">
        <v>2018</v>
      </c>
      <c r="G494" s="130" t="s">
        <v>202</v>
      </c>
      <c r="H494" s="128" t="s">
        <v>325</v>
      </c>
      <c r="I494" s="128">
        <f>'73511-02'!D$60</f>
        <v>4017117</v>
      </c>
    </row>
    <row r="495" spans="1:9" x14ac:dyDescent="0.3">
      <c r="A495" s="128">
        <v>73511</v>
      </c>
      <c r="B495" s="128" t="s">
        <v>58</v>
      </c>
      <c r="C495" s="128" t="s">
        <v>2661</v>
      </c>
      <c r="D495" s="128" t="s">
        <v>32</v>
      </c>
      <c r="E495" s="128" t="str">
        <f>'73511-02'!A$60</f>
        <v xml:space="preserve">= Abgerundeter Gewerbeertrag </v>
      </c>
      <c r="F495" s="130">
        <v>2018</v>
      </c>
      <c r="G495" s="130" t="s">
        <v>202</v>
      </c>
      <c r="H495" s="128" t="s">
        <v>52</v>
      </c>
      <c r="I495" s="128">
        <f>'73511-02'!E$60</f>
        <v>342442944</v>
      </c>
    </row>
    <row r="496" spans="1:9" x14ac:dyDescent="0.3">
      <c r="A496" s="128">
        <v>73511</v>
      </c>
      <c r="B496" s="128" t="s">
        <v>58</v>
      </c>
      <c r="C496" s="128" t="s">
        <v>2661</v>
      </c>
      <c r="D496" s="128" t="s">
        <v>32</v>
      </c>
      <c r="E496" s="128" t="str">
        <f>'73511-02'!A$60</f>
        <v xml:space="preserve">= Abgerundeter Gewerbeertrag </v>
      </c>
      <c r="F496" s="130">
        <v>2019</v>
      </c>
      <c r="G496" s="130" t="s">
        <v>202</v>
      </c>
      <c r="H496" s="128" t="s">
        <v>325</v>
      </c>
      <c r="I496" s="128">
        <f>'73511-02'!F$60</f>
        <v>4065409</v>
      </c>
    </row>
    <row r="497" spans="1:9" x14ac:dyDescent="0.3">
      <c r="A497" s="128">
        <v>73511</v>
      </c>
      <c r="B497" s="128" t="s">
        <v>58</v>
      </c>
      <c r="C497" s="128" t="s">
        <v>2661</v>
      </c>
      <c r="D497" s="128" t="s">
        <v>32</v>
      </c>
      <c r="E497" s="128" t="str">
        <f>'73511-02'!A$60</f>
        <v xml:space="preserve">= Abgerundeter Gewerbeertrag </v>
      </c>
      <c r="F497" s="130">
        <v>2019</v>
      </c>
      <c r="G497" s="130" t="s">
        <v>202</v>
      </c>
      <c r="H497" s="128" t="s">
        <v>52</v>
      </c>
      <c r="I497" s="128">
        <f>'73511-02'!G$60</f>
        <v>323972019</v>
      </c>
    </row>
    <row r="498" spans="1:9" x14ac:dyDescent="0.3">
      <c r="A498" s="128">
        <v>73511</v>
      </c>
      <c r="B498" s="128" t="s">
        <v>58</v>
      </c>
      <c r="C498" s="128" t="s">
        <v>2661</v>
      </c>
      <c r="D498" s="128" t="s">
        <v>32</v>
      </c>
      <c r="E498" s="128" t="str">
        <f>'73511-02'!A$60</f>
        <v xml:space="preserve">= Abgerundeter Gewerbeertrag </v>
      </c>
      <c r="F498" s="132" t="s">
        <v>2652</v>
      </c>
      <c r="G498" s="130" t="s">
        <v>202</v>
      </c>
      <c r="H498" s="128" t="s">
        <v>325</v>
      </c>
      <c r="I498" s="128">
        <f>'73511-02'!H$60</f>
        <v>1.7214917806009566</v>
      </c>
    </row>
    <row r="499" spans="1:9" x14ac:dyDescent="0.3">
      <c r="A499" s="128">
        <v>73511</v>
      </c>
      <c r="B499" s="128" t="s">
        <v>58</v>
      </c>
      <c r="C499" s="128" t="s">
        <v>2661</v>
      </c>
      <c r="D499" s="128" t="s">
        <v>32</v>
      </c>
      <c r="E499" s="128" t="str">
        <f>'73511-02'!A$60</f>
        <v xml:space="preserve">= Abgerundeter Gewerbeertrag </v>
      </c>
      <c r="F499" s="132" t="s">
        <v>2652</v>
      </c>
      <c r="G499" s="130" t="s">
        <v>202</v>
      </c>
      <c r="H499" s="128" t="s">
        <v>52</v>
      </c>
      <c r="I499" s="128">
        <f>'73511-02'!I$60</f>
        <v>4.7848661359367384E-2</v>
      </c>
    </row>
    <row r="500" spans="1:9" x14ac:dyDescent="0.3">
      <c r="A500" s="128">
        <v>73511</v>
      </c>
      <c r="B500" s="128" t="s">
        <v>58</v>
      </c>
      <c r="C500" s="128" t="s">
        <v>2661</v>
      </c>
      <c r="D500" s="128" t="s">
        <v>32</v>
      </c>
      <c r="E500" s="128" t="str">
        <f>'73511-02'!A$60</f>
        <v xml:space="preserve">= Abgerundeter Gewerbeertrag </v>
      </c>
      <c r="F500" s="132" t="s">
        <v>2653</v>
      </c>
      <c r="G500" s="130" t="s">
        <v>202</v>
      </c>
      <c r="H500" s="128" t="s">
        <v>325</v>
      </c>
      <c r="I500" s="128">
        <f>'73511-02'!J$60</f>
        <v>1.2021556753263667</v>
      </c>
    </row>
    <row r="501" spans="1:9" x14ac:dyDescent="0.3">
      <c r="A501" s="128">
        <v>73511</v>
      </c>
      <c r="B501" s="128" t="s">
        <v>58</v>
      </c>
      <c r="C501" s="128" t="s">
        <v>2661</v>
      </c>
      <c r="D501" s="128" t="s">
        <v>32</v>
      </c>
      <c r="E501" s="128" t="str">
        <f>'73511-02'!A$60</f>
        <v xml:space="preserve">= Abgerundeter Gewerbeertrag </v>
      </c>
      <c r="F501" s="132" t="s">
        <v>2653</v>
      </c>
      <c r="G501" s="130" t="s">
        <v>202</v>
      </c>
      <c r="H501" s="128" t="s">
        <v>52</v>
      </c>
      <c r="I501" s="128">
        <f>'73511-02'!K$60</f>
        <v>-5.3938693506851791</v>
      </c>
    </row>
    <row r="502" spans="1:9" x14ac:dyDescent="0.3">
      <c r="A502" s="128">
        <v>73511</v>
      </c>
      <c r="B502" s="128" t="s">
        <v>58</v>
      </c>
      <c r="C502" s="128" t="s">
        <v>2661</v>
      </c>
      <c r="D502" s="128" t="s">
        <v>32</v>
      </c>
      <c r="E502" s="128" t="str">
        <f>'73511-02'!A$61</f>
        <v xml:space="preserve">./. Freibetrag für den Gewerbeertrag </v>
      </c>
      <c r="F502" s="130">
        <v>2017</v>
      </c>
      <c r="G502" s="130" t="s">
        <v>202</v>
      </c>
      <c r="H502" s="128" t="s">
        <v>325</v>
      </c>
      <c r="I502" s="128">
        <f>'73511-02'!B$61</f>
        <v>1977358</v>
      </c>
    </row>
    <row r="503" spans="1:9" x14ac:dyDescent="0.3">
      <c r="A503" s="128">
        <v>73511</v>
      </c>
      <c r="B503" s="128" t="s">
        <v>58</v>
      </c>
      <c r="C503" s="128" t="s">
        <v>2661</v>
      </c>
      <c r="D503" s="128" t="s">
        <v>32</v>
      </c>
      <c r="E503" s="128" t="str">
        <f>'73511-02'!A$61</f>
        <v xml:space="preserve">./. Freibetrag für den Gewerbeertrag </v>
      </c>
      <c r="F503" s="130">
        <v>2017</v>
      </c>
      <c r="G503" s="130" t="s">
        <v>202</v>
      </c>
      <c r="H503" s="128" t="s">
        <v>52</v>
      </c>
      <c r="I503" s="128">
        <f>'73511-02'!C$61</f>
        <v>36003077</v>
      </c>
    </row>
    <row r="504" spans="1:9" x14ac:dyDescent="0.3">
      <c r="A504" s="128">
        <v>73511</v>
      </c>
      <c r="B504" s="128" t="s">
        <v>58</v>
      </c>
      <c r="C504" s="128" t="s">
        <v>2661</v>
      </c>
      <c r="D504" s="128" t="s">
        <v>32</v>
      </c>
      <c r="E504" s="128" t="str">
        <f>'73511-02'!A$61</f>
        <v xml:space="preserve">./. Freibetrag für den Gewerbeertrag </v>
      </c>
      <c r="F504" s="130">
        <v>2018</v>
      </c>
      <c r="G504" s="130" t="s">
        <v>202</v>
      </c>
      <c r="H504" s="128" t="s">
        <v>325</v>
      </c>
      <c r="I504" s="128">
        <f>'73511-02'!D$61</f>
        <v>2010221</v>
      </c>
    </row>
    <row r="505" spans="1:9" x14ac:dyDescent="0.3">
      <c r="A505" s="128">
        <v>73511</v>
      </c>
      <c r="B505" s="128" t="s">
        <v>58</v>
      </c>
      <c r="C505" s="128" t="s">
        <v>2661</v>
      </c>
      <c r="D505" s="128" t="s">
        <v>32</v>
      </c>
      <c r="E505" s="128" t="str">
        <f>'73511-02'!A$61</f>
        <v xml:space="preserve">./. Freibetrag für den Gewerbeertrag </v>
      </c>
      <c r="F505" s="130">
        <v>2018</v>
      </c>
      <c r="G505" s="130" t="s">
        <v>202</v>
      </c>
      <c r="H505" s="128" t="s">
        <v>52</v>
      </c>
      <c r="I505" s="128">
        <f>'73511-02'!E$61</f>
        <v>36546478</v>
      </c>
    </row>
    <row r="506" spans="1:9" x14ac:dyDescent="0.3">
      <c r="A506" s="128">
        <v>73511</v>
      </c>
      <c r="B506" s="128" t="s">
        <v>58</v>
      </c>
      <c r="C506" s="128" t="s">
        <v>2661</v>
      </c>
      <c r="D506" s="128" t="s">
        <v>32</v>
      </c>
      <c r="E506" s="128" t="str">
        <f>'73511-02'!A$61</f>
        <v xml:space="preserve">./. Freibetrag für den Gewerbeertrag </v>
      </c>
      <c r="F506" s="130">
        <v>2019</v>
      </c>
      <c r="G506" s="130" t="s">
        <v>202</v>
      </c>
      <c r="H506" s="128" t="s">
        <v>325</v>
      </c>
      <c r="I506" s="128">
        <f>'73511-02'!F$61</f>
        <v>2028102</v>
      </c>
    </row>
    <row r="507" spans="1:9" x14ac:dyDescent="0.3">
      <c r="A507" s="128">
        <v>73511</v>
      </c>
      <c r="B507" s="128" t="s">
        <v>58</v>
      </c>
      <c r="C507" s="128" t="s">
        <v>2661</v>
      </c>
      <c r="D507" s="128" t="s">
        <v>32</v>
      </c>
      <c r="E507" s="128" t="str">
        <f>'73511-02'!A$61</f>
        <v xml:space="preserve">./. Freibetrag für den Gewerbeertrag </v>
      </c>
      <c r="F507" s="130">
        <v>2019</v>
      </c>
      <c r="G507" s="130" t="s">
        <v>202</v>
      </c>
      <c r="H507" s="128" t="s">
        <v>52</v>
      </c>
      <c r="I507" s="128">
        <f>'73511-02'!G$61</f>
        <v>36946154</v>
      </c>
    </row>
    <row r="508" spans="1:9" x14ac:dyDescent="0.3">
      <c r="A508" s="128">
        <v>73511</v>
      </c>
      <c r="B508" s="128" t="s">
        <v>58</v>
      </c>
      <c r="C508" s="128" t="s">
        <v>2661</v>
      </c>
      <c r="D508" s="128" t="s">
        <v>32</v>
      </c>
      <c r="E508" s="128" t="str">
        <f>'73511-02'!A$61</f>
        <v xml:space="preserve">./. Freibetrag für den Gewerbeertrag </v>
      </c>
      <c r="F508" s="132" t="s">
        <v>2652</v>
      </c>
      <c r="G508" s="130" t="s">
        <v>202</v>
      </c>
      <c r="H508" s="128" t="s">
        <v>325</v>
      </c>
      <c r="I508" s="128">
        <f>'73511-02'!H$61</f>
        <v>1.6619651069760693</v>
      </c>
    </row>
    <row r="509" spans="1:9" x14ac:dyDescent="0.3">
      <c r="A509" s="128">
        <v>73511</v>
      </c>
      <c r="B509" s="128" t="s">
        <v>58</v>
      </c>
      <c r="C509" s="128" t="s">
        <v>2661</v>
      </c>
      <c r="D509" s="128" t="s">
        <v>32</v>
      </c>
      <c r="E509" s="128" t="str">
        <f>'73511-02'!A$61</f>
        <v xml:space="preserve">./. Freibetrag für den Gewerbeertrag </v>
      </c>
      <c r="F509" s="132" t="s">
        <v>2652</v>
      </c>
      <c r="G509" s="130" t="s">
        <v>202</v>
      </c>
      <c r="H509" s="128" t="s">
        <v>52</v>
      </c>
      <c r="I509" s="128">
        <f>'73511-02'!I$61</f>
        <v>1.5093182174401392</v>
      </c>
    </row>
    <row r="510" spans="1:9" x14ac:dyDescent="0.3">
      <c r="A510" s="128">
        <v>73511</v>
      </c>
      <c r="B510" s="128" t="s">
        <v>58</v>
      </c>
      <c r="C510" s="128" t="s">
        <v>2661</v>
      </c>
      <c r="D510" s="128" t="s">
        <v>32</v>
      </c>
      <c r="E510" s="128" t="str">
        <f>'73511-02'!A$61</f>
        <v xml:space="preserve">./. Freibetrag für den Gewerbeertrag </v>
      </c>
      <c r="F510" s="132" t="s">
        <v>2653</v>
      </c>
      <c r="G510" s="130" t="s">
        <v>202</v>
      </c>
      <c r="H510" s="128" t="s">
        <v>325</v>
      </c>
      <c r="I510" s="128">
        <f>'73511-02'!J$61</f>
        <v>0.88950418884292048</v>
      </c>
    </row>
    <row r="511" spans="1:9" x14ac:dyDescent="0.3">
      <c r="A511" s="128">
        <v>73511</v>
      </c>
      <c r="B511" s="128" t="s">
        <v>58</v>
      </c>
      <c r="C511" s="128" t="s">
        <v>2661</v>
      </c>
      <c r="D511" s="128" t="s">
        <v>32</v>
      </c>
      <c r="E511" s="128" t="str">
        <f>'73511-02'!A$61</f>
        <v xml:space="preserve">./. Freibetrag für den Gewerbeertrag </v>
      </c>
      <c r="F511" s="132" t="s">
        <v>2653</v>
      </c>
      <c r="G511" s="130" t="s">
        <v>202</v>
      </c>
      <c r="H511" s="128" t="s">
        <v>52</v>
      </c>
      <c r="I511" s="128">
        <f>'73511-02'!K$61</f>
        <v>1.0936101694943119</v>
      </c>
    </row>
    <row r="512" spans="1:9" x14ac:dyDescent="0.3">
      <c r="A512" s="128">
        <v>73511</v>
      </c>
      <c r="B512" s="128" t="s">
        <v>58</v>
      </c>
      <c r="C512" s="128" t="s">
        <v>2661</v>
      </c>
      <c r="D512" s="128" t="s">
        <v>32</v>
      </c>
      <c r="E512" s="128" t="str">
        <f>'73511-02'!A$62</f>
        <v xml:space="preserve">= Verbleibender Betrag nach Abzug  des Freibetrags </v>
      </c>
      <c r="F512" s="130">
        <v>2017</v>
      </c>
      <c r="G512" s="130" t="s">
        <v>202</v>
      </c>
      <c r="H512" s="128" t="s">
        <v>325</v>
      </c>
      <c r="I512" s="128">
        <f>'73511-02'!B$62</f>
        <v>2528117</v>
      </c>
    </row>
    <row r="513" spans="1:9" x14ac:dyDescent="0.3">
      <c r="A513" s="128">
        <v>73511</v>
      </c>
      <c r="B513" s="128" t="s">
        <v>58</v>
      </c>
      <c r="C513" s="128" t="s">
        <v>2661</v>
      </c>
      <c r="D513" s="128" t="s">
        <v>32</v>
      </c>
      <c r="E513" s="128" t="str">
        <f>'73511-02'!A$62</f>
        <v xml:space="preserve">= Verbleibender Betrag nach Abzug  des Freibetrags </v>
      </c>
      <c r="F513" s="130">
        <v>2017</v>
      </c>
      <c r="G513" s="130" t="s">
        <v>202</v>
      </c>
      <c r="H513" s="128" t="s">
        <v>52</v>
      </c>
      <c r="I513" s="128">
        <f>'73511-02'!C$62</f>
        <v>306276092</v>
      </c>
    </row>
    <row r="514" spans="1:9" x14ac:dyDescent="0.3">
      <c r="A514" s="128">
        <v>73511</v>
      </c>
      <c r="B514" s="128" t="s">
        <v>58</v>
      </c>
      <c r="C514" s="128" t="s">
        <v>2661</v>
      </c>
      <c r="D514" s="128" t="s">
        <v>32</v>
      </c>
      <c r="E514" s="128" t="str">
        <f>'73511-02'!A$62</f>
        <v xml:space="preserve">= Verbleibender Betrag nach Abzug  des Freibetrags </v>
      </c>
      <c r="F514" s="130">
        <v>2018</v>
      </c>
      <c r="G514" s="130" t="s">
        <v>202</v>
      </c>
      <c r="H514" s="128" t="s">
        <v>325</v>
      </c>
      <c r="I514" s="128">
        <f>'73511-02'!D$62</f>
        <v>2588643</v>
      </c>
    </row>
    <row r="515" spans="1:9" x14ac:dyDescent="0.3">
      <c r="A515" s="128">
        <v>73511</v>
      </c>
      <c r="B515" s="128" t="s">
        <v>58</v>
      </c>
      <c r="C515" s="128" t="s">
        <v>2661</v>
      </c>
      <c r="D515" s="128" t="s">
        <v>32</v>
      </c>
      <c r="E515" s="128" t="str">
        <f>'73511-02'!A$62</f>
        <v xml:space="preserve">= Verbleibender Betrag nach Abzug  des Freibetrags </v>
      </c>
      <c r="F515" s="130">
        <v>2018</v>
      </c>
      <c r="G515" s="130" t="s">
        <v>202</v>
      </c>
      <c r="H515" s="128" t="s">
        <v>52</v>
      </c>
      <c r="I515" s="128">
        <f>'73511-02'!E$62</f>
        <v>305896467</v>
      </c>
    </row>
    <row r="516" spans="1:9" x14ac:dyDescent="0.3">
      <c r="A516" s="128">
        <v>73511</v>
      </c>
      <c r="B516" s="128" t="s">
        <v>58</v>
      </c>
      <c r="C516" s="128" t="s">
        <v>2661</v>
      </c>
      <c r="D516" s="128" t="s">
        <v>32</v>
      </c>
      <c r="E516" s="128" t="str">
        <f>'73511-02'!A$62</f>
        <v xml:space="preserve">= Verbleibender Betrag nach Abzug  des Freibetrags </v>
      </c>
      <c r="F516" s="130">
        <v>2019</v>
      </c>
      <c r="G516" s="130" t="s">
        <v>202</v>
      </c>
      <c r="H516" s="128" t="s">
        <v>325</v>
      </c>
      <c r="I516" s="128">
        <f>'73511-02'!F$62</f>
        <v>2638731</v>
      </c>
    </row>
    <row r="517" spans="1:9" x14ac:dyDescent="0.3">
      <c r="A517" s="128">
        <v>73511</v>
      </c>
      <c r="B517" s="128" t="s">
        <v>58</v>
      </c>
      <c r="C517" s="128" t="s">
        <v>2661</v>
      </c>
      <c r="D517" s="128" t="s">
        <v>32</v>
      </c>
      <c r="E517" s="128" t="str">
        <f>'73511-02'!A$62</f>
        <v xml:space="preserve">= Verbleibender Betrag nach Abzug  des Freibetrags </v>
      </c>
      <c r="F517" s="130">
        <v>2019</v>
      </c>
      <c r="G517" s="130" t="s">
        <v>202</v>
      </c>
      <c r="H517" s="128" t="s">
        <v>52</v>
      </c>
      <c r="I517" s="128">
        <f>'73511-02'!G$62</f>
        <v>287025866</v>
      </c>
    </row>
    <row r="518" spans="1:9" x14ac:dyDescent="0.3">
      <c r="A518" s="128">
        <v>73511</v>
      </c>
      <c r="B518" s="128" t="s">
        <v>58</v>
      </c>
      <c r="C518" s="128" t="s">
        <v>2661</v>
      </c>
      <c r="D518" s="128" t="s">
        <v>32</v>
      </c>
      <c r="E518" s="128" t="str">
        <f>'73511-02'!A$62</f>
        <v xml:space="preserve">= Verbleibender Betrag nach Abzug  des Freibetrags </v>
      </c>
      <c r="F518" s="132" t="s">
        <v>2652</v>
      </c>
      <c r="G518" s="130" t="s">
        <v>202</v>
      </c>
      <c r="H518" s="128" t="s">
        <v>325</v>
      </c>
      <c r="I518" s="128">
        <f>'73511-02'!H$62</f>
        <v>2.3941138800142596</v>
      </c>
    </row>
    <row r="519" spans="1:9" x14ac:dyDescent="0.3">
      <c r="A519" s="128">
        <v>73511</v>
      </c>
      <c r="B519" s="128" t="s">
        <v>58</v>
      </c>
      <c r="C519" s="128" t="s">
        <v>2661</v>
      </c>
      <c r="D519" s="128" t="s">
        <v>32</v>
      </c>
      <c r="E519" s="128" t="str">
        <f>'73511-02'!A$62</f>
        <v xml:space="preserve">= Verbleibender Betrag nach Abzug  des Freibetrags </v>
      </c>
      <c r="F519" s="132" t="s">
        <v>2652</v>
      </c>
      <c r="G519" s="130" t="s">
        <v>202</v>
      </c>
      <c r="H519" s="128" t="s">
        <v>52</v>
      </c>
      <c r="I519" s="128">
        <f>'73511-02'!I$62</f>
        <v>-0.12394862345311708</v>
      </c>
    </row>
    <row r="520" spans="1:9" x14ac:dyDescent="0.3">
      <c r="A520" s="128">
        <v>73511</v>
      </c>
      <c r="B520" s="128" t="s">
        <v>58</v>
      </c>
      <c r="C520" s="128" t="s">
        <v>2661</v>
      </c>
      <c r="D520" s="128" t="s">
        <v>32</v>
      </c>
      <c r="E520" s="128" t="str">
        <f>'73511-02'!A$62</f>
        <v xml:space="preserve">= Verbleibender Betrag nach Abzug  des Freibetrags </v>
      </c>
      <c r="F520" s="132" t="s">
        <v>2653</v>
      </c>
      <c r="G520" s="130" t="s">
        <v>202</v>
      </c>
      <c r="H520" s="128" t="s">
        <v>325</v>
      </c>
      <c r="I520" s="128">
        <f>'73511-02'!J$62</f>
        <v>1.9349133889841141</v>
      </c>
    </row>
    <row r="521" spans="1:9" x14ac:dyDescent="0.3">
      <c r="A521" s="128">
        <v>73511</v>
      </c>
      <c r="B521" s="128" t="s">
        <v>58</v>
      </c>
      <c r="C521" s="128" t="s">
        <v>2661</v>
      </c>
      <c r="D521" s="128" t="s">
        <v>32</v>
      </c>
      <c r="E521" s="128" t="str">
        <f>'73511-02'!A$62</f>
        <v xml:space="preserve">= Verbleibender Betrag nach Abzug  des Freibetrags </v>
      </c>
      <c r="F521" s="132" t="s">
        <v>2653</v>
      </c>
      <c r="G521" s="130" t="s">
        <v>202</v>
      </c>
      <c r="H521" s="128" t="s">
        <v>52</v>
      </c>
      <c r="I521" s="128">
        <f>'73511-02'!K$62</f>
        <v>-6.1689502938914273</v>
      </c>
    </row>
    <row r="522" spans="1:9" x14ac:dyDescent="0.3">
      <c r="A522" s="128">
        <v>73511</v>
      </c>
      <c r="B522" s="128" t="s">
        <v>58</v>
      </c>
      <c r="C522" s="128" t="s">
        <v>2661</v>
      </c>
      <c r="D522" s="128" t="s">
        <v>32</v>
      </c>
      <c r="E522" s="128" t="str">
        <f>'73511-02'!A$63</f>
        <v>= Steuermessbetrag 4</v>
      </c>
      <c r="F522" s="130">
        <v>2017</v>
      </c>
      <c r="G522" s="130" t="s">
        <v>202</v>
      </c>
      <c r="H522" s="128" t="s">
        <v>325</v>
      </c>
      <c r="I522" s="128">
        <f>'73511-02'!B$63</f>
        <v>3949133</v>
      </c>
    </row>
    <row r="523" spans="1:9" x14ac:dyDescent="0.3">
      <c r="A523" s="128">
        <v>73511</v>
      </c>
      <c r="B523" s="128" t="s">
        <v>58</v>
      </c>
      <c r="C523" s="128" t="s">
        <v>2661</v>
      </c>
      <c r="D523" s="128" t="s">
        <v>32</v>
      </c>
      <c r="E523" s="128" t="str">
        <f>'73511-02'!A$63</f>
        <v>= Steuermessbetrag 4</v>
      </c>
      <c r="F523" s="130">
        <v>2017</v>
      </c>
      <c r="G523" s="130" t="s">
        <v>202</v>
      </c>
      <c r="H523" s="128" t="s">
        <v>52</v>
      </c>
      <c r="I523" s="128">
        <f>'73511-02'!C$63</f>
        <v>13274865</v>
      </c>
    </row>
    <row r="524" spans="1:9" x14ac:dyDescent="0.3">
      <c r="A524" s="128">
        <v>73511</v>
      </c>
      <c r="B524" s="128" t="s">
        <v>58</v>
      </c>
      <c r="C524" s="128" t="s">
        <v>2661</v>
      </c>
      <c r="D524" s="128" t="s">
        <v>32</v>
      </c>
      <c r="E524" s="128" t="str">
        <f>'73511-02'!A$63</f>
        <v>= Steuermessbetrag 4</v>
      </c>
      <c r="F524" s="130">
        <v>2018</v>
      </c>
      <c r="G524" s="130" t="s">
        <v>202</v>
      </c>
      <c r="H524" s="128" t="s">
        <v>325</v>
      </c>
      <c r="I524" s="128">
        <f>'73511-02'!D$63</f>
        <v>4017117</v>
      </c>
    </row>
    <row r="525" spans="1:9" x14ac:dyDescent="0.3">
      <c r="A525" s="128">
        <v>73511</v>
      </c>
      <c r="B525" s="128" t="s">
        <v>58</v>
      </c>
      <c r="C525" s="128" t="s">
        <v>2661</v>
      </c>
      <c r="D525" s="128" t="s">
        <v>32</v>
      </c>
      <c r="E525" s="128" t="str">
        <f>'73511-02'!A$63</f>
        <v>= Steuermessbetrag 4</v>
      </c>
      <c r="F525" s="130">
        <v>2018</v>
      </c>
      <c r="G525" s="130" t="s">
        <v>202</v>
      </c>
      <c r="H525" s="128" t="s">
        <v>52</v>
      </c>
      <c r="I525" s="128">
        <f>'73511-02'!E$63</f>
        <v>13394040</v>
      </c>
    </row>
    <row r="526" spans="1:9" x14ac:dyDescent="0.3">
      <c r="A526" s="128">
        <v>73511</v>
      </c>
      <c r="B526" s="128" t="s">
        <v>58</v>
      </c>
      <c r="C526" s="128" t="s">
        <v>2661</v>
      </c>
      <c r="D526" s="128" t="s">
        <v>32</v>
      </c>
      <c r="E526" s="128" t="str">
        <f>'73511-02'!A$63</f>
        <v>= Steuermessbetrag 4</v>
      </c>
      <c r="F526" s="130">
        <v>2019</v>
      </c>
      <c r="G526" s="130" t="s">
        <v>202</v>
      </c>
      <c r="H526" s="128" t="s">
        <v>325</v>
      </c>
      <c r="I526" s="128">
        <f>'73511-02'!F$63</f>
        <v>4065409</v>
      </c>
    </row>
    <row r="527" spans="1:9" x14ac:dyDescent="0.3">
      <c r="A527" s="128">
        <v>73511</v>
      </c>
      <c r="B527" s="128" t="s">
        <v>58</v>
      </c>
      <c r="C527" s="128" t="s">
        <v>2661</v>
      </c>
      <c r="D527" s="128" t="s">
        <v>32</v>
      </c>
      <c r="E527" s="128" t="str">
        <f>'73511-02'!A$63</f>
        <v>= Steuermessbetrag 4</v>
      </c>
      <c r="F527" s="130">
        <v>2019</v>
      </c>
      <c r="G527" s="130" t="s">
        <v>202</v>
      </c>
      <c r="H527" s="128" t="s">
        <v>52</v>
      </c>
      <c r="I527" s="128">
        <f>'73511-02'!G$63</f>
        <v>13245213</v>
      </c>
    </row>
    <row r="528" spans="1:9" x14ac:dyDescent="0.3">
      <c r="A528" s="128">
        <v>73511</v>
      </c>
      <c r="B528" s="128" t="s">
        <v>58</v>
      </c>
      <c r="C528" s="128" t="s">
        <v>2661</v>
      </c>
      <c r="D528" s="128" t="s">
        <v>32</v>
      </c>
      <c r="E528" s="128" t="str">
        <f>'73511-02'!A$63</f>
        <v>= Steuermessbetrag 4</v>
      </c>
      <c r="F528" s="132" t="s">
        <v>2652</v>
      </c>
      <c r="G528" s="130" t="s">
        <v>202</v>
      </c>
      <c r="H528" s="128" t="s">
        <v>325</v>
      </c>
      <c r="I528" s="128">
        <f>'73511-02'!H$63</f>
        <v>1.7214917806009566</v>
      </c>
    </row>
    <row r="529" spans="1:9" x14ac:dyDescent="0.3">
      <c r="A529" s="128">
        <v>73511</v>
      </c>
      <c r="B529" s="128" t="s">
        <v>58</v>
      </c>
      <c r="C529" s="128" t="s">
        <v>2661</v>
      </c>
      <c r="D529" s="128" t="s">
        <v>32</v>
      </c>
      <c r="E529" s="128" t="str">
        <f>'73511-02'!A$63</f>
        <v>= Steuermessbetrag 4</v>
      </c>
      <c r="F529" s="132" t="s">
        <v>2652</v>
      </c>
      <c r="G529" s="130" t="s">
        <v>202</v>
      </c>
      <c r="H529" s="128" t="s">
        <v>52</v>
      </c>
      <c r="I529" s="128">
        <f>'73511-02'!I$63</f>
        <v>0.89774924264766298</v>
      </c>
    </row>
    <row r="530" spans="1:9" x14ac:dyDescent="0.3">
      <c r="A530" s="128">
        <v>73511</v>
      </c>
      <c r="B530" s="128" t="s">
        <v>58</v>
      </c>
      <c r="C530" s="128" t="s">
        <v>2661</v>
      </c>
      <c r="D530" s="128" t="s">
        <v>32</v>
      </c>
      <c r="E530" s="128" t="str">
        <f>'73511-02'!A$63</f>
        <v>= Steuermessbetrag 4</v>
      </c>
      <c r="F530" s="132" t="s">
        <v>2653</v>
      </c>
      <c r="G530" s="130" t="s">
        <v>202</v>
      </c>
      <c r="H530" s="128" t="s">
        <v>325</v>
      </c>
      <c r="I530" s="128">
        <f>'73511-02'!J$63</f>
        <v>1.2021556753263667</v>
      </c>
    </row>
    <row r="531" spans="1:9" x14ac:dyDescent="0.3">
      <c r="A531" s="128">
        <v>73511</v>
      </c>
      <c r="B531" s="128" t="s">
        <v>58</v>
      </c>
      <c r="C531" s="128" t="s">
        <v>2661</v>
      </c>
      <c r="D531" s="128" t="s">
        <v>32</v>
      </c>
      <c r="E531" s="128" t="str">
        <f>'73511-02'!A$63</f>
        <v>= Steuermessbetrag 4</v>
      </c>
      <c r="F531" s="132" t="s">
        <v>2653</v>
      </c>
      <c r="G531" s="130" t="s">
        <v>202</v>
      </c>
      <c r="H531" s="128" t="s">
        <v>52</v>
      </c>
      <c r="I531" s="128">
        <f>'73511-02'!K$63</f>
        <v>-1.1111434638092703</v>
      </c>
    </row>
    <row r="532" spans="1:9" x14ac:dyDescent="0.3">
      <c r="A532" s="128">
        <v>73511</v>
      </c>
      <c r="B532" s="128" t="s">
        <v>58</v>
      </c>
      <c r="C532" s="128" t="s">
        <v>2661</v>
      </c>
      <c r="D532" s="128" t="s">
        <v>32</v>
      </c>
      <c r="E532" s="128" t="str">
        <f>'73511-02'!A$65</f>
        <v xml:space="preserve">Festgesetzter vortragsfähiger Verlust zum 31.12. </v>
      </c>
      <c r="F532" s="130">
        <v>2017</v>
      </c>
      <c r="G532" s="130" t="s">
        <v>202</v>
      </c>
      <c r="H532" s="128" t="s">
        <v>325</v>
      </c>
      <c r="I532" s="128">
        <f>'73511-02'!B$65</f>
        <v>1435180</v>
      </c>
    </row>
    <row r="533" spans="1:9" x14ac:dyDescent="0.3">
      <c r="A533" s="128">
        <v>73511</v>
      </c>
      <c r="B533" s="128" t="s">
        <v>58</v>
      </c>
      <c r="C533" s="128" t="s">
        <v>2661</v>
      </c>
      <c r="D533" s="128" t="s">
        <v>32</v>
      </c>
      <c r="E533" s="128" t="str">
        <f>'73511-02'!A$65</f>
        <v xml:space="preserve">Festgesetzter vortragsfähiger Verlust zum 31.12. </v>
      </c>
      <c r="F533" s="130">
        <v>2017</v>
      </c>
      <c r="G533" s="130" t="s">
        <v>202</v>
      </c>
      <c r="H533" s="128" t="s">
        <v>52</v>
      </c>
      <c r="I533" s="128">
        <f>'73511-02'!C$65</f>
        <v>696838131</v>
      </c>
    </row>
    <row r="534" spans="1:9" x14ac:dyDescent="0.3">
      <c r="A534" s="128">
        <v>73511</v>
      </c>
      <c r="B534" s="128" t="s">
        <v>58</v>
      </c>
      <c r="C534" s="128" t="s">
        <v>2661</v>
      </c>
      <c r="D534" s="128" t="s">
        <v>32</v>
      </c>
      <c r="E534" s="128" t="str">
        <f>'73511-02'!A$65</f>
        <v xml:space="preserve">Festgesetzter vortragsfähiger Verlust zum 31.12. </v>
      </c>
      <c r="F534" s="130">
        <v>2018</v>
      </c>
      <c r="G534" s="130" t="s">
        <v>202</v>
      </c>
      <c r="H534" s="128" t="s">
        <v>325</v>
      </c>
      <c r="I534" s="128">
        <f>'73511-02'!D$65</f>
        <v>1458036</v>
      </c>
    </row>
    <row r="535" spans="1:9" x14ac:dyDescent="0.3">
      <c r="A535" s="128">
        <v>73511</v>
      </c>
      <c r="B535" s="128" t="s">
        <v>58</v>
      </c>
      <c r="C535" s="128" t="s">
        <v>2661</v>
      </c>
      <c r="D535" s="128" t="s">
        <v>32</v>
      </c>
      <c r="E535" s="128" t="str">
        <f>'73511-02'!A$65</f>
        <v xml:space="preserve">Festgesetzter vortragsfähiger Verlust zum 31.12. </v>
      </c>
      <c r="F535" s="130">
        <v>2018</v>
      </c>
      <c r="G535" s="130" t="s">
        <v>202</v>
      </c>
      <c r="H535" s="128" t="s">
        <v>52</v>
      </c>
      <c r="I535" s="128">
        <f>'73511-02'!E$65</f>
        <v>714508989</v>
      </c>
    </row>
    <row r="536" spans="1:9" x14ac:dyDescent="0.3">
      <c r="A536" s="128">
        <v>73511</v>
      </c>
      <c r="B536" s="128" t="s">
        <v>58</v>
      </c>
      <c r="C536" s="128" t="s">
        <v>2661</v>
      </c>
      <c r="D536" s="128" t="s">
        <v>32</v>
      </c>
      <c r="E536" s="128" t="str">
        <f>'73511-02'!A$65</f>
        <v xml:space="preserve">Festgesetzter vortragsfähiger Verlust zum 31.12. </v>
      </c>
      <c r="F536" s="130">
        <v>2019</v>
      </c>
      <c r="G536" s="130" t="s">
        <v>202</v>
      </c>
      <c r="H536" s="128" t="s">
        <v>325</v>
      </c>
      <c r="I536" s="128">
        <f>'73511-02'!F$65</f>
        <v>1472856</v>
      </c>
    </row>
    <row r="537" spans="1:9" x14ac:dyDescent="0.3">
      <c r="A537" s="128">
        <v>73511</v>
      </c>
      <c r="B537" s="128" t="s">
        <v>58</v>
      </c>
      <c r="C537" s="128" t="s">
        <v>2661</v>
      </c>
      <c r="D537" s="128" t="s">
        <v>32</v>
      </c>
      <c r="E537" s="128" t="str">
        <f>'73511-02'!A$65</f>
        <v xml:space="preserve">Festgesetzter vortragsfähiger Verlust zum 31.12. </v>
      </c>
      <c r="F537" s="130">
        <v>2019</v>
      </c>
      <c r="G537" s="130" t="s">
        <v>202</v>
      </c>
      <c r="H537" s="128" t="s">
        <v>52</v>
      </c>
      <c r="I537" s="128">
        <f>'73511-02'!G$65</f>
        <v>740407911</v>
      </c>
    </row>
    <row r="538" spans="1:9" x14ac:dyDescent="0.3">
      <c r="A538" s="128">
        <v>73511</v>
      </c>
      <c r="B538" s="128" t="s">
        <v>58</v>
      </c>
      <c r="C538" s="128" t="s">
        <v>2661</v>
      </c>
      <c r="D538" s="128" t="s">
        <v>32</v>
      </c>
      <c r="E538" s="128" t="str">
        <f>'73511-02'!A$65</f>
        <v xml:space="preserve">Festgesetzter vortragsfähiger Verlust zum 31.12. </v>
      </c>
      <c r="F538" s="132" t="s">
        <v>2652</v>
      </c>
      <c r="G538" s="130" t="s">
        <v>202</v>
      </c>
      <c r="H538" s="128" t="s">
        <v>325</v>
      </c>
      <c r="I538" s="128">
        <f>'73511-02'!H$65</f>
        <v>1.5925528505135276</v>
      </c>
    </row>
    <row r="539" spans="1:9" x14ac:dyDescent="0.3">
      <c r="A539" s="128">
        <v>73511</v>
      </c>
      <c r="B539" s="128" t="s">
        <v>58</v>
      </c>
      <c r="C539" s="128" t="s">
        <v>2661</v>
      </c>
      <c r="D539" s="128" t="s">
        <v>32</v>
      </c>
      <c r="E539" s="128" t="str">
        <f>'73511-02'!A$65</f>
        <v xml:space="preserve">Festgesetzter vortragsfähiger Verlust zum 31.12. </v>
      </c>
      <c r="F539" s="132" t="s">
        <v>2652</v>
      </c>
      <c r="G539" s="130" t="s">
        <v>202</v>
      </c>
      <c r="H539" s="128" t="s">
        <v>52</v>
      </c>
      <c r="I539" s="128">
        <f>'73511-02'!I$65</f>
        <v>2.5358626650699136</v>
      </c>
    </row>
    <row r="540" spans="1:9" x14ac:dyDescent="0.3">
      <c r="A540" s="128">
        <v>73511</v>
      </c>
      <c r="B540" s="128" t="s">
        <v>58</v>
      </c>
      <c r="C540" s="128" t="s">
        <v>2661</v>
      </c>
      <c r="D540" s="128" t="s">
        <v>32</v>
      </c>
      <c r="E540" s="128" t="str">
        <f>'73511-02'!A$65</f>
        <v xml:space="preserve">Festgesetzter vortragsfähiger Verlust zum 31.12. </v>
      </c>
      <c r="F540" s="132" t="s">
        <v>2653</v>
      </c>
      <c r="G540" s="130" t="s">
        <v>202</v>
      </c>
      <c r="H540" s="128" t="s">
        <v>325</v>
      </c>
      <c r="I540" s="128">
        <f>'73511-02'!J$65</f>
        <v>1.0164358081693479</v>
      </c>
    </row>
    <row r="541" spans="1:9" x14ac:dyDescent="0.3">
      <c r="A541" s="128">
        <v>73511</v>
      </c>
      <c r="B541" s="128" t="s">
        <v>58</v>
      </c>
      <c r="C541" s="128" t="s">
        <v>2661</v>
      </c>
      <c r="D541" s="128" t="s">
        <v>32</v>
      </c>
      <c r="E541" s="128" t="str">
        <f>'73511-02'!A$65</f>
        <v xml:space="preserve">Festgesetzter vortragsfähiger Verlust zum 31.12. </v>
      </c>
      <c r="F541" s="132" t="s">
        <v>2653</v>
      </c>
      <c r="G541" s="130" t="s">
        <v>202</v>
      </c>
      <c r="H541" s="128" t="s">
        <v>52</v>
      </c>
      <c r="I541" s="128">
        <f>'73511-02'!K$65</f>
        <v>3.624716049583526</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J625"/>
  <sheetViews>
    <sheetView workbookViewId="0"/>
  </sheetViews>
  <sheetFormatPr baseColWidth="10" defaultRowHeight="14.4" x14ac:dyDescent="0.3"/>
  <cols>
    <col min="1" max="1" width="13.109375" bestFit="1" customWidth="1"/>
    <col min="2" max="2" width="13.6640625" bestFit="1" customWidth="1"/>
    <col min="3" max="3" width="12.6640625" bestFit="1" customWidth="1"/>
    <col min="4" max="4" width="7.6640625" customWidth="1"/>
    <col min="5" max="5" width="11.44140625" customWidth="1"/>
    <col min="6" max="6" width="16" customWidth="1"/>
    <col min="7" max="7" width="21.33203125" bestFit="1" customWidth="1"/>
    <col min="8" max="8" width="15" bestFit="1" customWidth="1"/>
    <col min="9" max="10" width="11.44140625" customWidth="1"/>
  </cols>
  <sheetData>
    <row r="1" spans="1:10" x14ac:dyDescent="0.3">
      <c r="A1" s="127" t="s">
        <v>2637</v>
      </c>
      <c r="B1" s="128" t="s">
        <v>2638</v>
      </c>
      <c r="C1" s="128" t="s">
        <v>2639</v>
      </c>
      <c r="D1" s="133" t="s">
        <v>55</v>
      </c>
      <c r="E1" s="128" t="s">
        <v>2640</v>
      </c>
      <c r="F1" s="128" t="s">
        <v>2641</v>
      </c>
      <c r="G1" s="128" t="s">
        <v>2642</v>
      </c>
      <c r="H1" s="128" t="s">
        <v>2643</v>
      </c>
      <c r="I1" s="128" t="s">
        <v>2644</v>
      </c>
      <c r="J1" s="129" t="s">
        <v>2645</v>
      </c>
    </row>
    <row r="2" spans="1:10" x14ac:dyDescent="0.3">
      <c r="A2" s="128">
        <v>73511</v>
      </c>
      <c r="B2" s="128" t="s">
        <v>58</v>
      </c>
      <c r="C2" s="128" t="s">
        <v>2587</v>
      </c>
      <c r="D2" s="128">
        <v>2019</v>
      </c>
      <c r="E2" s="128" t="s">
        <v>32</v>
      </c>
      <c r="F2" s="130" t="s">
        <v>2537</v>
      </c>
      <c r="G2" s="130" t="s">
        <v>2646</v>
      </c>
      <c r="H2" s="130" t="s">
        <v>2662</v>
      </c>
      <c r="I2" s="130" t="s">
        <v>325</v>
      </c>
      <c r="J2" s="134">
        <f>'73511-03'!B$8</f>
        <v>1039439</v>
      </c>
    </row>
    <row r="3" spans="1:10" x14ac:dyDescent="0.3">
      <c r="A3" s="128">
        <v>73511</v>
      </c>
      <c r="B3" s="128" t="s">
        <v>58</v>
      </c>
      <c r="C3" s="128" t="s">
        <v>2587</v>
      </c>
      <c r="D3" s="128">
        <v>2019</v>
      </c>
      <c r="E3" s="128" t="s">
        <v>32</v>
      </c>
      <c r="F3" s="130" t="s">
        <v>2537</v>
      </c>
      <c r="G3" s="128" t="s">
        <v>116</v>
      </c>
      <c r="H3" s="130" t="s">
        <v>2662</v>
      </c>
      <c r="I3" s="130" t="s">
        <v>325</v>
      </c>
      <c r="J3" s="134">
        <f>'73511-03'!C$8</f>
        <v>125484</v>
      </c>
    </row>
    <row r="4" spans="1:10" x14ac:dyDescent="0.3">
      <c r="A4" s="128">
        <v>73511</v>
      </c>
      <c r="B4" s="128" t="s">
        <v>58</v>
      </c>
      <c r="C4" s="128" t="s">
        <v>2587</v>
      </c>
      <c r="D4" s="128">
        <v>2019</v>
      </c>
      <c r="E4" s="128" t="s">
        <v>32</v>
      </c>
      <c r="F4" s="130" t="s">
        <v>2537</v>
      </c>
      <c r="G4" s="128" t="s">
        <v>116</v>
      </c>
      <c r="H4" s="130" t="s">
        <v>2662</v>
      </c>
      <c r="I4" s="128" t="s">
        <v>52</v>
      </c>
      <c r="J4" s="134">
        <f>'73511-03'!D$8</f>
        <v>29325400</v>
      </c>
    </row>
    <row r="5" spans="1:10" x14ac:dyDescent="0.3">
      <c r="A5" s="128">
        <v>73511</v>
      </c>
      <c r="B5" s="128" t="s">
        <v>58</v>
      </c>
      <c r="C5" s="128" t="s">
        <v>2587</v>
      </c>
      <c r="D5" s="128">
        <v>2019</v>
      </c>
      <c r="E5" s="128" t="s">
        <v>32</v>
      </c>
      <c r="F5" s="130" t="s">
        <v>2537</v>
      </c>
      <c r="G5" s="128" t="s">
        <v>117</v>
      </c>
      <c r="H5" s="130" t="s">
        <v>2662</v>
      </c>
      <c r="I5" s="130" t="s">
        <v>325</v>
      </c>
      <c r="J5" s="134">
        <f>'73511-03'!E$8</f>
        <v>913955</v>
      </c>
    </row>
    <row r="6" spans="1:10" x14ac:dyDescent="0.3">
      <c r="A6" s="128">
        <v>73511</v>
      </c>
      <c r="B6" s="128" t="s">
        <v>58</v>
      </c>
      <c r="C6" s="128" t="s">
        <v>2587</v>
      </c>
      <c r="D6" s="128">
        <v>2019</v>
      </c>
      <c r="E6" s="128" t="s">
        <v>32</v>
      </c>
      <c r="F6" s="130" t="s">
        <v>2537</v>
      </c>
      <c r="G6" s="128" t="s">
        <v>117</v>
      </c>
      <c r="H6" s="130" t="s">
        <v>2662</v>
      </c>
      <c r="I6" s="128" t="s">
        <v>52</v>
      </c>
      <c r="J6" s="134">
        <f>'73511-03'!F$8</f>
        <v>-86474077</v>
      </c>
    </row>
    <row r="7" spans="1:10" x14ac:dyDescent="0.3">
      <c r="A7" s="128">
        <v>73511</v>
      </c>
      <c r="B7" s="128" t="s">
        <v>58</v>
      </c>
      <c r="C7" s="128" t="s">
        <v>2587</v>
      </c>
      <c r="D7" s="128">
        <v>2019</v>
      </c>
      <c r="E7" s="128" t="s">
        <v>32</v>
      </c>
      <c r="F7" s="130" t="s">
        <v>2537</v>
      </c>
      <c r="G7" s="128" t="s">
        <v>118</v>
      </c>
      <c r="H7" s="130" t="s">
        <v>2662</v>
      </c>
      <c r="I7" s="130" t="s">
        <v>325</v>
      </c>
      <c r="J7" s="134">
        <f>'73511-03'!G$8</f>
        <v>335</v>
      </c>
    </row>
    <row r="8" spans="1:10" x14ac:dyDescent="0.3">
      <c r="A8" s="128">
        <v>73511</v>
      </c>
      <c r="B8" s="128" t="s">
        <v>58</v>
      </c>
      <c r="C8" s="128" t="s">
        <v>2587</v>
      </c>
      <c r="D8" s="128">
        <v>2019</v>
      </c>
      <c r="E8" s="128" t="s">
        <v>32</v>
      </c>
      <c r="F8" s="130" t="s">
        <v>2537</v>
      </c>
      <c r="G8" s="128" t="s">
        <v>118</v>
      </c>
      <c r="H8" s="130" t="s">
        <v>2662</v>
      </c>
      <c r="I8" s="128" t="s">
        <v>52</v>
      </c>
      <c r="J8" s="134">
        <f>'73511-03'!H$8</f>
        <v>18692</v>
      </c>
    </row>
    <row r="9" spans="1:10" x14ac:dyDescent="0.3">
      <c r="A9" s="128">
        <v>73511</v>
      </c>
      <c r="B9" s="128" t="s">
        <v>58</v>
      </c>
      <c r="C9" s="128" t="s">
        <v>2587</v>
      </c>
      <c r="D9" s="128">
        <v>2019</v>
      </c>
      <c r="E9" s="128" t="s">
        <v>32</v>
      </c>
      <c r="F9" s="130" t="s">
        <v>2537</v>
      </c>
      <c r="G9" s="128" t="s">
        <v>120</v>
      </c>
      <c r="H9" s="130" t="s">
        <v>2662</v>
      </c>
      <c r="I9" s="128" t="s">
        <v>52</v>
      </c>
      <c r="J9" s="134">
        <f>'73511-03'!I$8</f>
        <v>-91439998</v>
      </c>
    </row>
    <row r="10" spans="1:10" x14ac:dyDescent="0.3">
      <c r="A10" s="128">
        <v>73511</v>
      </c>
      <c r="B10" s="128" t="s">
        <v>58</v>
      </c>
      <c r="C10" s="128" t="s">
        <v>2587</v>
      </c>
      <c r="D10" s="128">
        <v>2019</v>
      </c>
      <c r="E10" s="128" t="s">
        <v>32</v>
      </c>
      <c r="F10" s="130" t="s">
        <v>2537</v>
      </c>
      <c r="G10" s="130" t="s">
        <v>121</v>
      </c>
      <c r="H10" s="130" t="s">
        <v>2662</v>
      </c>
      <c r="I10" s="130" t="s">
        <v>325</v>
      </c>
      <c r="J10" s="134" t="str">
        <f>'73511-03'!J$8</f>
        <v>-</v>
      </c>
    </row>
    <row r="11" spans="1:10" x14ac:dyDescent="0.3">
      <c r="A11" s="128">
        <v>73511</v>
      </c>
      <c r="B11" s="128" t="s">
        <v>58</v>
      </c>
      <c r="C11" s="128" t="s">
        <v>2587</v>
      </c>
      <c r="D11" s="128">
        <v>2019</v>
      </c>
      <c r="E11" s="128" t="s">
        <v>32</v>
      </c>
      <c r="F11" s="130" t="s">
        <v>2537</v>
      </c>
      <c r="G11" s="130" t="s">
        <v>121</v>
      </c>
      <c r="H11" s="130" t="s">
        <v>2662</v>
      </c>
      <c r="I11" s="128" t="s">
        <v>52</v>
      </c>
      <c r="J11" s="134" t="str">
        <f>'73511-03'!K$8</f>
        <v>-</v>
      </c>
    </row>
    <row r="12" spans="1:10" x14ac:dyDescent="0.3">
      <c r="A12" s="128">
        <v>73511</v>
      </c>
      <c r="B12" s="128" t="s">
        <v>58</v>
      </c>
      <c r="C12" s="128" t="s">
        <v>2587</v>
      </c>
      <c r="D12" s="128">
        <v>2019</v>
      </c>
      <c r="E12" s="128" t="s">
        <v>32</v>
      </c>
      <c r="F12" s="130" t="s">
        <v>2537</v>
      </c>
      <c r="G12" s="130" t="s">
        <v>124</v>
      </c>
      <c r="H12" s="130" t="s">
        <v>2662</v>
      </c>
      <c r="I12" s="128" t="s">
        <v>52</v>
      </c>
      <c r="J12" s="134" t="str">
        <f>'73511-03'!L$8</f>
        <v>-</v>
      </c>
    </row>
    <row r="13" spans="1:10" x14ac:dyDescent="0.3">
      <c r="A13" s="128">
        <v>73511</v>
      </c>
      <c r="B13" s="128" t="s">
        <v>58</v>
      </c>
      <c r="C13" s="128" t="s">
        <v>2587</v>
      </c>
      <c r="D13" s="128">
        <v>2019</v>
      </c>
      <c r="E13" s="128" t="s">
        <v>32</v>
      </c>
      <c r="F13" s="130" t="s">
        <v>2537</v>
      </c>
      <c r="G13" s="128" t="s">
        <v>2651</v>
      </c>
      <c r="H13" s="130" t="s">
        <v>2662</v>
      </c>
      <c r="I13" s="130" t="s">
        <v>325</v>
      </c>
      <c r="J13" s="134">
        <f>'73511-03'!M$8</f>
        <v>1036604</v>
      </c>
    </row>
    <row r="14" spans="1:10" x14ac:dyDescent="0.3">
      <c r="A14" s="128">
        <v>73511</v>
      </c>
      <c r="B14" s="128" t="s">
        <v>58</v>
      </c>
      <c r="C14" s="128" t="s">
        <v>2587</v>
      </c>
      <c r="D14" s="128">
        <v>2019</v>
      </c>
      <c r="E14" s="128" t="s">
        <v>32</v>
      </c>
      <c r="F14" s="130" t="s">
        <v>2537</v>
      </c>
      <c r="G14" s="128" t="s">
        <v>2651</v>
      </c>
      <c r="H14" s="130" t="s">
        <v>2662</v>
      </c>
      <c r="I14" s="128" t="s">
        <v>52</v>
      </c>
      <c r="J14" s="134">
        <f>'73511-03'!N$8</f>
        <v>470561647</v>
      </c>
    </row>
    <row r="15" spans="1:10" x14ac:dyDescent="0.3">
      <c r="A15" s="128">
        <v>73511</v>
      </c>
      <c r="B15" s="128" t="s">
        <v>58</v>
      </c>
      <c r="C15" s="128" t="s">
        <v>2587</v>
      </c>
      <c r="D15" s="128">
        <v>2019</v>
      </c>
      <c r="E15" s="128" t="s">
        <v>32</v>
      </c>
      <c r="F15" s="130" t="s">
        <v>2538</v>
      </c>
      <c r="G15" s="130" t="s">
        <v>2646</v>
      </c>
      <c r="H15" s="130" t="s">
        <v>2662</v>
      </c>
      <c r="I15" s="130" t="s">
        <v>325</v>
      </c>
      <c r="J15" s="134">
        <f>'73511-03'!B$9</f>
        <v>557522</v>
      </c>
    </row>
    <row r="16" spans="1:10" x14ac:dyDescent="0.3">
      <c r="A16" s="128">
        <v>73511</v>
      </c>
      <c r="B16" s="128" t="s">
        <v>58</v>
      </c>
      <c r="C16" s="128" t="s">
        <v>2587</v>
      </c>
      <c r="D16" s="128">
        <v>2019</v>
      </c>
      <c r="E16" s="128" t="s">
        <v>32</v>
      </c>
      <c r="F16" s="130" t="s">
        <v>2538</v>
      </c>
      <c r="G16" s="128" t="s">
        <v>116</v>
      </c>
      <c r="H16" s="130" t="s">
        <v>2662</v>
      </c>
      <c r="I16" s="130" t="s">
        <v>325</v>
      </c>
      <c r="J16" s="134">
        <f>'73511-03'!C$9</f>
        <v>551632</v>
      </c>
    </row>
    <row r="17" spans="1:10" x14ac:dyDescent="0.3">
      <c r="A17" s="128">
        <v>73511</v>
      </c>
      <c r="B17" s="128" t="s">
        <v>58</v>
      </c>
      <c r="C17" s="128" t="s">
        <v>2587</v>
      </c>
      <c r="D17" s="128">
        <v>2019</v>
      </c>
      <c r="E17" s="128" t="s">
        <v>32</v>
      </c>
      <c r="F17" s="130" t="s">
        <v>2538</v>
      </c>
      <c r="G17" s="128" t="s">
        <v>116</v>
      </c>
      <c r="H17" s="130" t="s">
        <v>2662</v>
      </c>
      <c r="I17" s="128" t="s">
        <v>52</v>
      </c>
      <c r="J17" s="134">
        <f>'73511-03'!D$9</f>
        <v>23181095</v>
      </c>
    </row>
    <row r="18" spans="1:10" x14ac:dyDescent="0.3">
      <c r="A18" s="128">
        <v>73511</v>
      </c>
      <c r="B18" s="128" t="s">
        <v>58</v>
      </c>
      <c r="C18" s="128" t="s">
        <v>2587</v>
      </c>
      <c r="D18" s="128">
        <v>2019</v>
      </c>
      <c r="E18" s="128" t="s">
        <v>32</v>
      </c>
      <c r="F18" s="130" t="s">
        <v>2538</v>
      </c>
      <c r="G18" s="128" t="s">
        <v>117</v>
      </c>
      <c r="H18" s="130" t="s">
        <v>2662</v>
      </c>
      <c r="I18" s="130" t="s">
        <v>325</v>
      </c>
      <c r="J18" s="134">
        <f>'73511-03'!E$9</f>
        <v>5890</v>
      </c>
    </row>
    <row r="19" spans="1:10" x14ac:dyDescent="0.3">
      <c r="A19" s="128">
        <v>73511</v>
      </c>
      <c r="B19" s="128" t="s">
        <v>58</v>
      </c>
      <c r="C19" s="128" t="s">
        <v>2587</v>
      </c>
      <c r="D19" s="128">
        <v>2019</v>
      </c>
      <c r="E19" s="128" t="s">
        <v>32</v>
      </c>
      <c r="F19" s="130" t="s">
        <v>2538</v>
      </c>
      <c r="G19" s="128" t="s">
        <v>117</v>
      </c>
      <c r="H19" s="130" t="s">
        <v>2662</v>
      </c>
      <c r="I19" s="128" t="s">
        <v>52</v>
      </c>
      <c r="J19" s="134">
        <f>'73511-03'!F$9</f>
        <v>-1601740</v>
      </c>
    </row>
    <row r="20" spans="1:10" x14ac:dyDescent="0.3">
      <c r="A20" s="128">
        <v>73511</v>
      </c>
      <c r="B20" s="128" t="s">
        <v>58</v>
      </c>
      <c r="C20" s="128" t="s">
        <v>2587</v>
      </c>
      <c r="D20" s="128">
        <v>2019</v>
      </c>
      <c r="E20" s="128" t="s">
        <v>32</v>
      </c>
      <c r="F20" s="130" t="s">
        <v>2538</v>
      </c>
      <c r="G20" s="128" t="s">
        <v>118</v>
      </c>
      <c r="H20" s="130" t="s">
        <v>2662</v>
      </c>
      <c r="I20" s="130" t="s">
        <v>325</v>
      </c>
      <c r="J20" s="134">
        <f>'73511-03'!G$9</f>
        <v>358719</v>
      </c>
    </row>
    <row r="21" spans="1:10" x14ac:dyDescent="0.3">
      <c r="A21" s="128">
        <v>73511</v>
      </c>
      <c r="B21" s="128" t="s">
        <v>58</v>
      </c>
      <c r="C21" s="128" t="s">
        <v>2587</v>
      </c>
      <c r="D21" s="128">
        <v>2019</v>
      </c>
      <c r="E21" s="128" t="s">
        <v>32</v>
      </c>
      <c r="F21" s="130" t="s">
        <v>2538</v>
      </c>
      <c r="G21" s="128" t="s">
        <v>118</v>
      </c>
      <c r="H21" s="130" t="s">
        <v>2662</v>
      </c>
      <c r="I21" s="128" t="s">
        <v>52</v>
      </c>
      <c r="J21" s="134">
        <f>'73511-03'!H$9</f>
        <v>8919092</v>
      </c>
    </row>
    <row r="22" spans="1:10" x14ac:dyDescent="0.3">
      <c r="A22" s="128">
        <v>73511</v>
      </c>
      <c r="B22" s="128" t="s">
        <v>58</v>
      </c>
      <c r="C22" s="128" t="s">
        <v>2587</v>
      </c>
      <c r="D22" s="128">
        <v>2019</v>
      </c>
      <c r="E22" s="128" t="s">
        <v>32</v>
      </c>
      <c r="F22" s="130" t="s">
        <v>2538</v>
      </c>
      <c r="G22" s="128" t="s">
        <v>120</v>
      </c>
      <c r="H22" s="130" t="s">
        <v>2662</v>
      </c>
      <c r="I22" s="128" t="s">
        <v>52</v>
      </c>
      <c r="J22" s="134" t="str">
        <f>'73511-03'!I$9</f>
        <v>-</v>
      </c>
    </row>
    <row r="23" spans="1:10" x14ac:dyDescent="0.3">
      <c r="A23" s="128">
        <v>73511</v>
      </c>
      <c r="B23" s="128" t="s">
        <v>58</v>
      </c>
      <c r="C23" s="128" t="s">
        <v>2587</v>
      </c>
      <c r="D23" s="128">
        <v>2019</v>
      </c>
      <c r="E23" s="128" t="s">
        <v>32</v>
      </c>
      <c r="F23" s="130" t="s">
        <v>2538</v>
      </c>
      <c r="G23" s="130" t="s">
        <v>121</v>
      </c>
      <c r="H23" s="130" t="s">
        <v>2662</v>
      </c>
      <c r="I23" s="130" t="s">
        <v>325</v>
      </c>
      <c r="J23" s="134" t="str">
        <f>'73511-03'!J$9</f>
        <v>-</v>
      </c>
    </row>
    <row r="24" spans="1:10" x14ac:dyDescent="0.3">
      <c r="A24" s="128">
        <v>73511</v>
      </c>
      <c r="B24" s="128" t="s">
        <v>58</v>
      </c>
      <c r="C24" s="128" t="s">
        <v>2587</v>
      </c>
      <c r="D24" s="128">
        <v>2019</v>
      </c>
      <c r="E24" s="128" t="s">
        <v>32</v>
      </c>
      <c r="F24" s="130" t="s">
        <v>2538</v>
      </c>
      <c r="G24" s="130" t="s">
        <v>121</v>
      </c>
      <c r="H24" s="130" t="s">
        <v>2662</v>
      </c>
      <c r="I24" s="128" t="s">
        <v>52</v>
      </c>
      <c r="J24" s="134" t="str">
        <f>'73511-03'!K$9</f>
        <v>-</v>
      </c>
    </row>
    <row r="25" spans="1:10" x14ac:dyDescent="0.3">
      <c r="A25" s="128">
        <v>73511</v>
      </c>
      <c r="B25" s="128" t="s">
        <v>58</v>
      </c>
      <c r="C25" s="128" t="s">
        <v>2587</v>
      </c>
      <c r="D25" s="128">
        <v>2019</v>
      </c>
      <c r="E25" s="128" t="s">
        <v>32</v>
      </c>
      <c r="F25" s="130" t="s">
        <v>2538</v>
      </c>
      <c r="G25" s="130" t="s">
        <v>124</v>
      </c>
      <c r="H25" s="130" t="s">
        <v>2662</v>
      </c>
      <c r="I25" s="128" t="s">
        <v>52</v>
      </c>
      <c r="J25" s="134" t="str">
        <f>'73511-03'!L$9</f>
        <v>-</v>
      </c>
    </row>
    <row r="26" spans="1:10" x14ac:dyDescent="0.3">
      <c r="A26" s="128">
        <v>73511</v>
      </c>
      <c r="B26" s="128" t="s">
        <v>58</v>
      </c>
      <c r="C26" s="128" t="s">
        <v>2587</v>
      </c>
      <c r="D26" s="128">
        <v>2019</v>
      </c>
      <c r="E26" s="128" t="s">
        <v>32</v>
      </c>
      <c r="F26" s="130" t="s">
        <v>2538</v>
      </c>
      <c r="G26" s="128" t="s">
        <v>2651</v>
      </c>
      <c r="H26" s="130" t="s">
        <v>2662</v>
      </c>
      <c r="I26" s="130" t="s">
        <v>325</v>
      </c>
      <c r="J26" s="134">
        <f>'73511-03'!M$9</f>
        <v>430010</v>
      </c>
    </row>
    <row r="27" spans="1:10" x14ac:dyDescent="0.3">
      <c r="A27" s="128">
        <v>73511</v>
      </c>
      <c r="B27" s="128" t="s">
        <v>58</v>
      </c>
      <c r="C27" s="128" t="s">
        <v>2587</v>
      </c>
      <c r="D27" s="128">
        <v>2019</v>
      </c>
      <c r="E27" s="128" t="s">
        <v>32</v>
      </c>
      <c r="F27" s="130" t="s">
        <v>2538</v>
      </c>
      <c r="G27" s="128" t="s">
        <v>2651</v>
      </c>
      <c r="H27" s="130" t="s">
        <v>2662</v>
      </c>
      <c r="I27" s="128" t="s">
        <v>52</v>
      </c>
      <c r="J27" s="134">
        <f>'73511-03'!N$9</f>
        <v>137165836</v>
      </c>
    </row>
    <row r="28" spans="1:10" x14ac:dyDescent="0.3">
      <c r="A28" s="128">
        <v>73511</v>
      </c>
      <c r="B28" s="128" t="s">
        <v>58</v>
      </c>
      <c r="C28" s="128" t="s">
        <v>2587</v>
      </c>
      <c r="D28" s="128">
        <v>2019</v>
      </c>
      <c r="E28" s="128" t="s">
        <v>32</v>
      </c>
      <c r="F28" s="130" t="s">
        <v>2544</v>
      </c>
      <c r="G28" s="130" t="s">
        <v>2646</v>
      </c>
      <c r="H28" s="130" t="s">
        <v>2662</v>
      </c>
      <c r="I28" s="130" t="s">
        <v>325</v>
      </c>
      <c r="J28" s="134">
        <f>'73511-03'!B$10</f>
        <v>869305</v>
      </c>
    </row>
    <row r="29" spans="1:10" x14ac:dyDescent="0.3">
      <c r="A29" s="128">
        <v>73511</v>
      </c>
      <c r="B29" s="128" t="s">
        <v>58</v>
      </c>
      <c r="C29" s="128" t="s">
        <v>2587</v>
      </c>
      <c r="D29" s="128">
        <v>2019</v>
      </c>
      <c r="E29" s="128" t="s">
        <v>32</v>
      </c>
      <c r="F29" s="130" t="s">
        <v>2544</v>
      </c>
      <c r="G29" s="128" t="s">
        <v>116</v>
      </c>
      <c r="H29" s="130" t="s">
        <v>2662</v>
      </c>
      <c r="I29" s="130" t="s">
        <v>325</v>
      </c>
      <c r="J29" s="134">
        <f>'73511-03'!C$10</f>
        <v>868931</v>
      </c>
    </row>
    <row r="30" spans="1:10" x14ac:dyDescent="0.3">
      <c r="A30" s="128">
        <v>73511</v>
      </c>
      <c r="B30" s="128" t="s">
        <v>58</v>
      </c>
      <c r="C30" s="128" t="s">
        <v>2587</v>
      </c>
      <c r="D30" s="128">
        <v>2019</v>
      </c>
      <c r="E30" s="128" t="s">
        <v>32</v>
      </c>
      <c r="F30" s="130" t="s">
        <v>2544</v>
      </c>
      <c r="G30" s="128" t="s">
        <v>116</v>
      </c>
      <c r="H30" s="130" t="s">
        <v>2662</v>
      </c>
      <c r="I30" s="128" t="s">
        <v>52</v>
      </c>
      <c r="J30" s="134">
        <f>'73511-03'!D$10</f>
        <v>11754291</v>
      </c>
    </row>
    <row r="31" spans="1:10" x14ac:dyDescent="0.3">
      <c r="A31" s="128">
        <v>73511</v>
      </c>
      <c r="B31" s="128" t="s">
        <v>58</v>
      </c>
      <c r="C31" s="128" t="s">
        <v>2587</v>
      </c>
      <c r="D31" s="128">
        <v>2019</v>
      </c>
      <c r="E31" s="128" t="s">
        <v>32</v>
      </c>
      <c r="F31" s="130" t="s">
        <v>2544</v>
      </c>
      <c r="G31" s="128" t="s">
        <v>117</v>
      </c>
      <c r="H31" s="130" t="s">
        <v>2662</v>
      </c>
      <c r="I31" s="130" t="s">
        <v>325</v>
      </c>
      <c r="J31" s="134">
        <f>'73511-03'!E$10</f>
        <v>374</v>
      </c>
    </row>
    <row r="32" spans="1:10" x14ac:dyDescent="0.3">
      <c r="A32" s="128">
        <v>73511</v>
      </c>
      <c r="B32" s="128" t="s">
        <v>58</v>
      </c>
      <c r="C32" s="128" t="s">
        <v>2587</v>
      </c>
      <c r="D32" s="128">
        <v>2019</v>
      </c>
      <c r="E32" s="128" t="s">
        <v>32</v>
      </c>
      <c r="F32" s="130" t="s">
        <v>2544</v>
      </c>
      <c r="G32" s="128" t="s">
        <v>117</v>
      </c>
      <c r="H32" s="130" t="s">
        <v>2662</v>
      </c>
      <c r="I32" s="128" t="s">
        <v>52</v>
      </c>
      <c r="J32" s="134">
        <f>'73511-03'!F$10</f>
        <v>-51901</v>
      </c>
    </row>
    <row r="33" spans="1:10" x14ac:dyDescent="0.3">
      <c r="A33" s="128">
        <v>73511</v>
      </c>
      <c r="B33" s="128" t="s">
        <v>58</v>
      </c>
      <c r="C33" s="128" t="s">
        <v>2587</v>
      </c>
      <c r="D33" s="128">
        <v>2019</v>
      </c>
      <c r="E33" s="128" t="s">
        <v>32</v>
      </c>
      <c r="F33" s="130" t="s">
        <v>2544</v>
      </c>
      <c r="G33" s="128" t="s">
        <v>118</v>
      </c>
      <c r="H33" s="130" t="s">
        <v>2662</v>
      </c>
      <c r="I33" s="130" t="s">
        <v>325</v>
      </c>
      <c r="J33" s="134">
        <f>'73511-03'!G$10</f>
        <v>86242</v>
      </c>
    </row>
    <row r="34" spans="1:10" x14ac:dyDescent="0.3">
      <c r="A34" s="128">
        <v>73511</v>
      </c>
      <c r="B34" s="128" t="s">
        <v>58</v>
      </c>
      <c r="C34" s="128" t="s">
        <v>2587</v>
      </c>
      <c r="D34" s="128">
        <v>2019</v>
      </c>
      <c r="E34" s="128" t="s">
        <v>32</v>
      </c>
      <c r="F34" s="130" t="s">
        <v>2544</v>
      </c>
      <c r="G34" s="128" t="s">
        <v>118</v>
      </c>
      <c r="H34" s="130" t="s">
        <v>2662</v>
      </c>
      <c r="I34" s="128" t="s">
        <v>52</v>
      </c>
      <c r="J34" s="134">
        <f>'73511-03'!H$10</f>
        <v>673930</v>
      </c>
    </row>
    <row r="35" spans="1:10" x14ac:dyDescent="0.3">
      <c r="A35" s="128">
        <v>73511</v>
      </c>
      <c r="B35" s="128" t="s">
        <v>58</v>
      </c>
      <c r="C35" s="128" t="s">
        <v>2587</v>
      </c>
      <c r="D35" s="128">
        <v>2019</v>
      </c>
      <c r="E35" s="128" t="s">
        <v>32</v>
      </c>
      <c r="F35" s="130" t="s">
        <v>2544</v>
      </c>
      <c r="G35" s="128" t="s">
        <v>120</v>
      </c>
      <c r="H35" s="130" t="s">
        <v>2662</v>
      </c>
      <c r="I35" s="128" t="s">
        <v>52</v>
      </c>
      <c r="J35" s="134">
        <f>'73511-03'!I$10</f>
        <v>8933978</v>
      </c>
    </row>
    <row r="36" spans="1:10" x14ac:dyDescent="0.3">
      <c r="A36" s="128">
        <v>73511</v>
      </c>
      <c r="B36" s="128" t="s">
        <v>58</v>
      </c>
      <c r="C36" s="128" t="s">
        <v>2587</v>
      </c>
      <c r="D36" s="128">
        <v>2019</v>
      </c>
      <c r="E36" s="128" t="s">
        <v>32</v>
      </c>
      <c r="F36" s="130" t="s">
        <v>2544</v>
      </c>
      <c r="G36" s="130" t="s">
        <v>121</v>
      </c>
      <c r="H36" s="130" t="s">
        <v>2662</v>
      </c>
      <c r="I36" s="130" t="s">
        <v>325</v>
      </c>
      <c r="J36" s="134">
        <f>'73511-03'!J$10</f>
        <v>869231</v>
      </c>
    </row>
    <row r="37" spans="1:10" x14ac:dyDescent="0.3">
      <c r="A37" s="128">
        <v>73511</v>
      </c>
      <c r="B37" s="128" t="s">
        <v>58</v>
      </c>
      <c r="C37" s="128" t="s">
        <v>2587</v>
      </c>
      <c r="D37" s="128">
        <v>2019</v>
      </c>
      <c r="E37" s="128" t="s">
        <v>32</v>
      </c>
      <c r="F37" s="130" t="s">
        <v>2544</v>
      </c>
      <c r="G37" s="130" t="s">
        <v>121</v>
      </c>
      <c r="H37" s="130" t="s">
        <v>2662</v>
      </c>
      <c r="I37" s="128" t="s">
        <v>52</v>
      </c>
      <c r="J37" s="134">
        <f>'73511-03'!K$10</f>
        <v>8921862</v>
      </c>
    </row>
    <row r="38" spans="1:10" x14ac:dyDescent="0.3">
      <c r="A38" s="128">
        <v>73511</v>
      </c>
      <c r="B38" s="128" t="s">
        <v>58</v>
      </c>
      <c r="C38" s="128" t="s">
        <v>2587</v>
      </c>
      <c r="D38" s="128">
        <v>2019</v>
      </c>
      <c r="E38" s="128" t="s">
        <v>32</v>
      </c>
      <c r="F38" s="130" t="s">
        <v>2544</v>
      </c>
      <c r="G38" s="130" t="s">
        <v>124</v>
      </c>
      <c r="H38" s="130" t="s">
        <v>2662</v>
      </c>
      <c r="I38" s="128" t="s">
        <v>52</v>
      </c>
      <c r="J38" s="134" t="str">
        <f>'73511-03'!L$10</f>
        <v>-</v>
      </c>
    </row>
    <row r="39" spans="1:10" x14ac:dyDescent="0.3">
      <c r="A39" s="128">
        <v>73511</v>
      </c>
      <c r="B39" s="128" t="s">
        <v>58</v>
      </c>
      <c r="C39" s="128" t="s">
        <v>2587</v>
      </c>
      <c r="D39" s="128">
        <v>2019</v>
      </c>
      <c r="E39" s="128" t="s">
        <v>32</v>
      </c>
      <c r="F39" s="130" t="s">
        <v>2544</v>
      </c>
      <c r="G39" s="128" t="s">
        <v>2651</v>
      </c>
      <c r="H39" s="130" t="s">
        <v>2662</v>
      </c>
      <c r="I39" s="130" t="s">
        <v>325</v>
      </c>
      <c r="J39" s="134">
        <f>'73511-03'!M$10</f>
        <v>2461</v>
      </c>
    </row>
    <row r="40" spans="1:10" x14ac:dyDescent="0.3">
      <c r="A40" s="128">
        <v>73511</v>
      </c>
      <c r="B40" s="128" t="s">
        <v>58</v>
      </c>
      <c r="C40" s="128" t="s">
        <v>2587</v>
      </c>
      <c r="D40" s="128">
        <v>2019</v>
      </c>
      <c r="E40" s="128" t="s">
        <v>32</v>
      </c>
      <c r="F40" s="130" t="s">
        <v>2544</v>
      </c>
      <c r="G40" s="128" t="s">
        <v>2651</v>
      </c>
      <c r="H40" s="130" t="s">
        <v>2662</v>
      </c>
      <c r="I40" s="128" t="s">
        <v>52</v>
      </c>
      <c r="J40" s="134">
        <f>'73511-03'!N$10</f>
        <v>1231628</v>
      </c>
    </row>
    <row r="41" spans="1:10" x14ac:dyDescent="0.3">
      <c r="A41" s="128">
        <v>73511</v>
      </c>
      <c r="B41" s="128" t="s">
        <v>58</v>
      </c>
      <c r="C41" s="128" t="s">
        <v>2587</v>
      </c>
      <c r="D41" s="128">
        <v>2019</v>
      </c>
      <c r="E41" s="128" t="s">
        <v>32</v>
      </c>
      <c r="F41" s="130" t="s">
        <v>2663</v>
      </c>
      <c r="G41" s="130" t="s">
        <v>2646</v>
      </c>
      <c r="H41" s="130" t="s">
        <v>2662</v>
      </c>
      <c r="I41" s="130" t="s">
        <v>325</v>
      </c>
      <c r="J41" s="134">
        <f>'73511-03'!B$11</f>
        <v>2466266</v>
      </c>
    </row>
    <row r="42" spans="1:10" x14ac:dyDescent="0.3">
      <c r="A42" s="128">
        <v>73511</v>
      </c>
      <c r="B42" s="128" t="s">
        <v>58</v>
      </c>
      <c r="C42" s="128" t="s">
        <v>2587</v>
      </c>
      <c r="D42" s="128">
        <v>2019</v>
      </c>
      <c r="E42" s="128" t="s">
        <v>32</v>
      </c>
      <c r="F42" s="130" t="s">
        <v>2663</v>
      </c>
      <c r="G42" s="128" t="s">
        <v>116</v>
      </c>
      <c r="H42" s="130" t="s">
        <v>2662</v>
      </c>
      <c r="I42" s="130" t="s">
        <v>325</v>
      </c>
      <c r="J42" s="134">
        <f>'73511-03'!C$11</f>
        <v>1546047</v>
      </c>
    </row>
    <row r="43" spans="1:10" x14ac:dyDescent="0.3">
      <c r="A43" s="128">
        <v>73511</v>
      </c>
      <c r="B43" s="128" t="s">
        <v>58</v>
      </c>
      <c r="C43" s="128" t="s">
        <v>2587</v>
      </c>
      <c r="D43" s="128">
        <v>2019</v>
      </c>
      <c r="E43" s="128" t="s">
        <v>32</v>
      </c>
      <c r="F43" s="130" t="s">
        <v>2663</v>
      </c>
      <c r="G43" s="128" t="s">
        <v>116</v>
      </c>
      <c r="H43" s="130" t="s">
        <v>2662</v>
      </c>
      <c r="I43" s="128" t="s">
        <v>52</v>
      </c>
      <c r="J43" s="134">
        <f>'73511-03'!D$11</f>
        <v>64260786</v>
      </c>
    </row>
    <row r="44" spans="1:10" x14ac:dyDescent="0.3">
      <c r="A44" s="128">
        <v>73511</v>
      </c>
      <c r="B44" s="128" t="s">
        <v>58</v>
      </c>
      <c r="C44" s="128" t="s">
        <v>2587</v>
      </c>
      <c r="D44" s="128">
        <v>2019</v>
      </c>
      <c r="E44" s="128" t="s">
        <v>32</v>
      </c>
      <c r="F44" s="130" t="s">
        <v>2663</v>
      </c>
      <c r="G44" s="128" t="s">
        <v>117</v>
      </c>
      <c r="H44" s="130" t="s">
        <v>2662</v>
      </c>
      <c r="I44" s="130" t="s">
        <v>325</v>
      </c>
      <c r="J44" s="134">
        <f>'73511-03'!E$11</f>
        <v>920219</v>
      </c>
    </row>
    <row r="45" spans="1:10" x14ac:dyDescent="0.3">
      <c r="A45" s="128">
        <v>73511</v>
      </c>
      <c r="B45" s="128" t="s">
        <v>58</v>
      </c>
      <c r="C45" s="128" t="s">
        <v>2587</v>
      </c>
      <c r="D45" s="128">
        <v>2019</v>
      </c>
      <c r="E45" s="128" t="s">
        <v>32</v>
      </c>
      <c r="F45" s="130" t="s">
        <v>2663</v>
      </c>
      <c r="G45" s="128" t="s">
        <v>117</v>
      </c>
      <c r="H45" s="130" t="s">
        <v>2662</v>
      </c>
      <c r="I45" s="128" t="s">
        <v>52</v>
      </c>
      <c r="J45" s="134">
        <f>'73511-03'!F$11</f>
        <v>-88127719</v>
      </c>
    </row>
    <row r="46" spans="1:10" x14ac:dyDescent="0.3">
      <c r="A46" s="128">
        <v>73511</v>
      </c>
      <c r="B46" s="128" t="s">
        <v>58</v>
      </c>
      <c r="C46" s="128" t="s">
        <v>2587</v>
      </c>
      <c r="D46" s="128">
        <v>2019</v>
      </c>
      <c r="E46" s="128" t="s">
        <v>32</v>
      </c>
      <c r="F46" s="130" t="s">
        <v>2663</v>
      </c>
      <c r="G46" s="128" t="s">
        <v>118</v>
      </c>
      <c r="H46" s="130" t="s">
        <v>2662</v>
      </c>
      <c r="I46" s="130" t="s">
        <v>325</v>
      </c>
      <c r="J46" s="134">
        <f>'73511-03'!G$11</f>
        <v>445296</v>
      </c>
    </row>
    <row r="47" spans="1:10" x14ac:dyDescent="0.3">
      <c r="A47" s="128">
        <v>73511</v>
      </c>
      <c r="B47" s="128" t="s">
        <v>58</v>
      </c>
      <c r="C47" s="128" t="s">
        <v>2587</v>
      </c>
      <c r="D47" s="128">
        <v>2019</v>
      </c>
      <c r="E47" s="128" t="s">
        <v>32</v>
      </c>
      <c r="F47" s="130" t="s">
        <v>2663</v>
      </c>
      <c r="G47" s="128" t="s">
        <v>118</v>
      </c>
      <c r="H47" s="130" t="s">
        <v>2662</v>
      </c>
      <c r="I47" s="128" t="s">
        <v>52</v>
      </c>
      <c r="J47" s="134">
        <f>'73511-03'!H$11</f>
        <v>9611714</v>
      </c>
    </row>
    <row r="48" spans="1:10" x14ac:dyDescent="0.3">
      <c r="A48" s="128">
        <v>73511</v>
      </c>
      <c r="B48" s="128" t="s">
        <v>58</v>
      </c>
      <c r="C48" s="128" t="s">
        <v>2587</v>
      </c>
      <c r="D48" s="128">
        <v>2019</v>
      </c>
      <c r="E48" s="128" t="s">
        <v>32</v>
      </c>
      <c r="F48" s="130" t="s">
        <v>2663</v>
      </c>
      <c r="G48" s="128" t="s">
        <v>120</v>
      </c>
      <c r="H48" s="130" t="s">
        <v>2662</v>
      </c>
      <c r="I48" s="128" t="s">
        <v>52</v>
      </c>
      <c r="J48" s="134">
        <f>'73511-03'!I$11</f>
        <v>-82506020</v>
      </c>
    </row>
    <row r="49" spans="1:10" x14ac:dyDescent="0.3">
      <c r="A49" s="128">
        <v>73511</v>
      </c>
      <c r="B49" s="128" t="s">
        <v>58</v>
      </c>
      <c r="C49" s="128" t="s">
        <v>2587</v>
      </c>
      <c r="D49" s="128">
        <v>2019</v>
      </c>
      <c r="E49" s="128" t="s">
        <v>32</v>
      </c>
      <c r="F49" s="130" t="s">
        <v>2663</v>
      </c>
      <c r="G49" s="130" t="s">
        <v>121</v>
      </c>
      <c r="H49" s="130" t="s">
        <v>2662</v>
      </c>
      <c r="I49" s="130" t="s">
        <v>325</v>
      </c>
      <c r="J49" s="134">
        <f>'73511-03'!J$11</f>
        <v>869231</v>
      </c>
    </row>
    <row r="50" spans="1:10" x14ac:dyDescent="0.3">
      <c r="A50" s="128">
        <v>73511</v>
      </c>
      <c r="B50" s="128" t="s">
        <v>58</v>
      </c>
      <c r="C50" s="128" t="s">
        <v>2587</v>
      </c>
      <c r="D50" s="128">
        <v>2019</v>
      </c>
      <c r="E50" s="128" t="s">
        <v>32</v>
      </c>
      <c r="F50" s="130" t="s">
        <v>2663</v>
      </c>
      <c r="G50" s="130" t="s">
        <v>121</v>
      </c>
      <c r="H50" s="130" t="s">
        <v>2662</v>
      </c>
      <c r="I50" s="128" t="s">
        <v>52</v>
      </c>
      <c r="J50" s="134">
        <f>'73511-03'!K$11</f>
        <v>8921862</v>
      </c>
    </row>
    <row r="51" spans="1:10" x14ac:dyDescent="0.3">
      <c r="A51" s="128">
        <v>73511</v>
      </c>
      <c r="B51" s="128" t="s">
        <v>58</v>
      </c>
      <c r="C51" s="128" t="s">
        <v>2587</v>
      </c>
      <c r="D51" s="128">
        <v>2019</v>
      </c>
      <c r="E51" s="128" t="s">
        <v>32</v>
      </c>
      <c r="F51" s="130" t="s">
        <v>2663</v>
      </c>
      <c r="G51" s="130" t="s">
        <v>124</v>
      </c>
      <c r="H51" s="130" t="s">
        <v>2662</v>
      </c>
      <c r="I51" s="128" t="s">
        <v>52</v>
      </c>
      <c r="J51" s="134" t="str">
        <f>'73511-03'!L$11</f>
        <v>-</v>
      </c>
    </row>
    <row r="52" spans="1:10" x14ac:dyDescent="0.3">
      <c r="A52" s="128">
        <v>73511</v>
      </c>
      <c r="B52" s="128" t="s">
        <v>58</v>
      </c>
      <c r="C52" s="128" t="s">
        <v>2587</v>
      </c>
      <c r="D52" s="128">
        <v>2019</v>
      </c>
      <c r="E52" s="128" t="s">
        <v>32</v>
      </c>
      <c r="F52" s="130" t="s">
        <v>2663</v>
      </c>
      <c r="G52" s="128" t="s">
        <v>2651</v>
      </c>
      <c r="H52" s="130" t="s">
        <v>2662</v>
      </c>
      <c r="I52" s="130" t="s">
        <v>325</v>
      </c>
      <c r="J52" s="134">
        <f>'73511-03'!M$11</f>
        <v>1469075</v>
      </c>
    </row>
    <row r="53" spans="1:10" x14ac:dyDescent="0.3">
      <c r="A53" s="128">
        <v>73511</v>
      </c>
      <c r="B53" s="128" t="s">
        <v>58</v>
      </c>
      <c r="C53" s="128" t="s">
        <v>2587</v>
      </c>
      <c r="D53" s="128">
        <v>2019</v>
      </c>
      <c r="E53" s="128" t="s">
        <v>32</v>
      </c>
      <c r="F53" s="130" t="s">
        <v>2663</v>
      </c>
      <c r="G53" s="128" t="s">
        <v>2651</v>
      </c>
      <c r="H53" s="130" t="s">
        <v>2662</v>
      </c>
      <c r="I53" s="128" t="s">
        <v>52</v>
      </c>
      <c r="J53" s="134">
        <f>'73511-03'!N$11</f>
        <v>608959111</v>
      </c>
    </row>
    <row r="54" spans="1:10" x14ac:dyDescent="0.3">
      <c r="A54" s="128">
        <v>73511</v>
      </c>
      <c r="B54" s="128" t="s">
        <v>58</v>
      </c>
      <c r="C54" s="128" t="s">
        <v>2587</v>
      </c>
      <c r="D54" s="128">
        <v>2019</v>
      </c>
      <c r="E54" s="128" t="s">
        <v>32</v>
      </c>
      <c r="F54" s="130" t="s">
        <v>199</v>
      </c>
      <c r="G54" s="130" t="s">
        <v>2646</v>
      </c>
      <c r="H54" s="130" t="s">
        <v>2662</v>
      </c>
      <c r="I54" s="130" t="s">
        <v>325</v>
      </c>
      <c r="J54" s="134">
        <f>'73511-03'!B$14</f>
        <v>62150</v>
      </c>
    </row>
    <row r="55" spans="1:10" x14ac:dyDescent="0.3">
      <c r="A55" s="128">
        <v>73511</v>
      </c>
      <c r="B55" s="128" t="s">
        <v>58</v>
      </c>
      <c r="C55" s="128" t="s">
        <v>2587</v>
      </c>
      <c r="D55" s="128">
        <v>2019</v>
      </c>
      <c r="E55" s="128" t="s">
        <v>32</v>
      </c>
      <c r="F55" s="130" t="s">
        <v>199</v>
      </c>
      <c r="G55" s="128" t="s">
        <v>116</v>
      </c>
      <c r="H55" s="130" t="s">
        <v>2662</v>
      </c>
      <c r="I55" s="130" t="s">
        <v>325</v>
      </c>
      <c r="J55" s="134">
        <f>'73511-03'!C$14</f>
        <v>61825</v>
      </c>
    </row>
    <row r="56" spans="1:10" x14ac:dyDescent="0.3">
      <c r="A56" s="128">
        <v>73511</v>
      </c>
      <c r="B56" s="128" t="s">
        <v>58</v>
      </c>
      <c r="C56" s="128" t="s">
        <v>2587</v>
      </c>
      <c r="D56" s="128">
        <v>2019</v>
      </c>
      <c r="E56" s="128" t="s">
        <v>32</v>
      </c>
      <c r="F56" s="130" t="s">
        <v>199</v>
      </c>
      <c r="G56" s="128" t="s">
        <v>116</v>
      </c>
      <c r="H56" s="130" t="s">
        <v>2662</v>
      </c>
      <c r="I56" s="128" t="s">
        <v>52</v>
      </c>
      <c r="J56" s="134">
        <f>'73511-03'!D$14</f>
        <v>684626</v>
      </c>
    </row>
    <row r="57" spans="1:10" x14ac:dyDescent="0.3">
      <c r="A57" s="128">
        <v>73511</v>
      </c>
      <c r="B57" s="128" t="s">
        <v>58</v>
      </c>
      <c r="C57" s="128" t="s">
        <v>2587</v>
      </c>
      <c r="D57" s="128">
        <v>2019</v>
      </c>
      <c r="E57" s="128" t="s">
        <v>32</v>
      </c>
      <c r="F57" s="130" t="s">
        <v>199</v>
      </c>
      <c r="G57" s="128" t="s">
        <v>117</v>
      </c>
      <c r="H57" s="130" t="s">
        <v>2662</v>
      </c>
      <c r="I57" s="130" t="s">
        <v>325</v>
      </c>
      <c r="J57" s="134">
        <f>'73511-03'!E$14</f>
        <v>325</v>
      </c>
    </row>
    <row r="58" spans="1:10" x14ac:dyDescent="0.3">
      <c r="A58" s="128">
        <v>73511</v>
      </c>
      <c r="B58" s="128" t="s">
        <v>58</v>
      </c>
      <c r="C58" s="128" t="s">
        <v>2587</v>
      </c>
      <c r="D58" s="128">
        <v>2019</v>
      </c>
      <c r="E58" s="128" t="s">
        <v>32</v>
      </c>
      <c r="F58" s="130" t="s">
        <v>199</v>
      </c>
      <c r="G58" s="128" t="s">
        <v>117</v>
      </c>
      <c r="H58" s="130" t="s">
        <v>2662</v>
      </c>
      <c r="I58" s="128" t="s">
        <v>52</v>
      </c>
      <c r="J58" s="134">
        <f>'73511-03'!F$14</f>
        <v>-15989</v>
      </c>
    </row>
    <row r="59" spans="1:10" x14ac:dyDescent="0.3">
      <c r="A59" s="128">
        <v>73511</v>
      </c>
      <c r="B59" s="128" t="s">
        <v>58</v>
      </c>
      <c r="C59" s="128" t="s">
        <v>2587</v>
      </c>
      <c r="D59" s="128">
        <v>2019</v>
      </c>
      <c r="E59" s="128" t="s">
        <v>32</v>
      </c>
      <c r="F59" s="130" t="s">
        <v>199</v>
      </c>
      <c r="G59" s="128" t="s">
        <v>118</v>
      </c>
      <c r="H59" s="130" t="s">
        <v>2662</v>
      </c>
      <c r="I59" s="130" t="s">
        <v>325</v>
      </c>
      <c r="J59" s="134">
        <f>'73511-03'!G$14</f>
        <v>17581</v>
      </c>
    </row>
    <row r="60" spans="1:10" x14ac:dyDescent="0.3">
      <c r="A60" s="128">
        <v>73511</v>
      </c>
      <c r="B60" s="128" t="s">
        <v>58</v>
      </c>
      <c r="C60" s="128" t="s">
        <v>2587</v>
      </c>
      <c r="D60" s="128">
        <v>2019</v>
      </c>
      <c r="E60" s="128" t="s">
        <v>32</v>
      </c>
      <c r="F60" s="130" t="s">
        <v>199</v>
      </c>
      <c r="G60" s="128" t="s">
        <v>118</v>
      </c>
      <c r="H60" s="130" t="s">
        <v>2662</v>
      </c>
      <c r="I60" s="128" t="s">
        <v>52</v>
      </c>
      <c r="J60" s="134">
        <f>'73511-03'!H$14</f>
        <v>233182</v>
      </c>
    </row>
    <row r="61" spans="1:10" x14ac:dyDescent="0.3">
      <c r="A61" s="128">
        <v>73511</v>
      </c>
      <c r="B61" s="128" t="s">
        <v>58</v>
      </c>
      <c r="C61" s="128" t="s">
        <v>2587</v>
      </c>
      <c r="D61" s="128">
        <v>2019</v>
      </c>
      <c r="E61" s="128" t="s">
        <v>32</v>
      </c>
      <c r="F61" s="130" t="s">
        <v>199</v>
      </c>
      <c r="G61" s="128" t="s">
        <v>120</v>
      </c>
      <c r="H61" s="130" t="s">
        <v>2662</v>
      </c>
      <c r="I61" s="128" t="s">
        <v>52</v>
      </c>
      <c r="J61" s="134">
        <f>'73511-03'!I$14</f>
        <v>130548</v>
      </c>
    </row>
    <row r="62" spans="1:10" x14ac:dyDescent="0.3">
      <c r="A62" s="128">
        <v>73511</v>
      </c>
      <c r="B62" s="128" t="s">
        <v>58</v>
      </c>
      <c r="C62" s="128" t="s">
        <v>2587</v>
      </c>
      <c r="D62" s="128">
        <v>2019</v>
      </c>
      <c r="E62" s="128" t="s">
        <v>32</v>
      </c>
      <c r="F62" s="130" t="s">
        <v>199</v>
      </c>
      <c r="G62" s="130" t="s">
        <v>121</v>
      </c>
      <c r="H62" s="130" t="s">
        <v>2662</v>
      </c>
      <c r="I62" s="130" t="s">
        <v>325</v>
      </c>
      <c r="J62" s="134">
        <f>'73511-03'!J$14</f>
        <v>13</v>
      </c>
    </row>
    <row r="63" spans="1:10" x14ac:dyDescent="0.3">
      <c r="A63" s="128">
        <v>73511</v>
      </c>
      <c r="B63" s="128" t="s">
        <v>58</v>
      </c>
      <c r="C63" s="128" t="s">
        <v>2587</v>
      </c>
      <c r="D63" s="128">
        <v>2019</v>
      </c>
      <c r="E63" s="128" t="s">
        <v>32</v>
      </c>
      <c r="F63" s="130" t="s">
        <v>199</v>
      </c>
      <c r="G63" s="130" t="s">
        <v>121</v>
      </c>
      <c r="H63" s="130" t="s">
        <v>2662</v>
      </c>
      <c r="I63" s="128" t="s">
        <v>52</v>
      </c>
      <c r="J63" s="134">
        <f>'73511-03'!K$14</f>
        <v>21</v>
      </c>
    </row>
    <row r="64" spans="1:10" x14ac:dyDescent="0.3">
      <c r="A64" s="128">
        <v>73511</v>
      </c>
      <c r="B64" s="128" t="s">
        <v>58</v>
      </c>
      <c r="C64" s="128" t="s">
        <v>2587</v>
      </c>
      <c r="D64" s="128">
        <v>2019</v>
      </c>
      <c r="E64" s="128" t="s">
        <v>32</v>
      </c>
      <c r="F64" s="130" t="s">
        <v>199</v>
      </c>
      <c r="G64" s="130" t="s">
        <v>124</v>
      </c>
      <c r="H64" s="130" t="s">
        <v>2662</v>
      </c>
      <c r="I64" s="128" t="s">
        <v>52</v>
      </c>
      <c r="J64" s="134">
        <f>'73511-03'!L$14</f>
        <v>4558</v>
      </c>
    </row>
    <row r="65" spans="1:10" x14ac:dyDescent="0.3">
      <c r="A65" s="128">
        <v>73511</v>
      </c>
      <c r="B65" s="128" t="s">
        <v>58</v>
      </c>
      <c r="C65" s="128" t="s">
        <v>2587</v>
      </c>
      <c r="D65" s="128">
        <v>2019</v>
      </c>
      <c r="E65" s="128" t="s">
        <v>32</v>
      </c>
      <c r="F65" s="130" t="s">
        <v>199</v>
      </c>
      <c r="G65" s="128" t="s">
        <v>2651</v>
      </c>
      <c r="H65" s="130" t="s">
        <v>2662</v>
      </c>
      <c r="I65" s="130" t="s">
        <v>325</v>
      </c>
      <c r="J65" s="134">
        <f>'73511-03'!M$14</f>
        <v>49</v>
      </c>
    </row>
    <row r="66" spans="1:10" x14ac:dyDescent="0.3">
      <c r="A66" s="128">
        <v>73511</v>
      </c>
      <c r="B66" s="128" t="s">
        <v>58</v>
      </c>
      <c r="C66" s="128" t="s">
        <v>2587</v>
      </c>
      <c r="D66" s="128">
        <v>2019</v>
      </c>
      <c r="E66" s="128" t="s">
        <v>32</v>
      </c>
      <c r="F66" s="130" t="s">
        <v>199</v>
      </c>
      <c r="G66" s="128" t="s">
        <v>2651</v>
      </c>
      <c r="H66" s="130" t="s">
        <v>2662</v>
      </c>
      <c r="I66" s="128" t="s">
        <v>52</v>
      </c>
      <c r="J66" s="134">
        <f>'73511-03'!N$14</f>
        <v>312529</v>
      </c>
    </row>
    <row r="67" spans="1:10" x14ac:dyDescent="0.3">
      <c r="A67" s="128">
        <v>73511</v>
      </c>
      <c r="B67" s="128" t="s">
        <v>58</v>
      </c>
      <c r="C67" s="128" t="s">
        <v>2587</v>
      </c>
      <c r="D67" s="128">
        <v>2019</v>
      </c>
      <c r="E67" s="128" t="s">
        <v>32</v>
      </c>
      <c r="F67" s="130" t="s">
        <v>203</v>
      </c>
      <c r="G67" s="130" t="s">
        <v>2646</v>
      </c>
      <c r="H67" s="130" t="s">
        <v>2662</v>
      </c>
      <c r="I67" s="130" t="s">
        <v>325</v>
      </c>
      <c r="J67" s="134">
        <f>'73511-03'!B$15</f>
        <v>42937</v>
      </c>
    </row>
    <row r="68" spans="1:10" x14ac:dyDescent="0.3">
      <c r="A68" s="128">
        <v>73511</v>
      </c>
      <c r="B68" s="128" t="s">
        <v>58</v>
      </c>
      <c r="C68" s="128" t="s">
        <v>2587</v>
      </c>
      <c r="D68" s="128">
        <v>2019</v>
      </c>
      <c r="E68" s="128" t="s">
        <v>32</v>
      </c>
      <c r="F68" s="130" t="s">
        <v>203</v>
      </c>
      <c r="G68" s="128" t="s">
        <v>116</v>
      </c>
      <c r="H68" s="130" t="s">
        <v>2662</v>
      </c>
      <c r="I68" s="130" t="s">
        <v>325</v>
      </c>
      <c r="J68" s="134">
        <f>'73511-03'!C$15</f>
        <v>42737</v>
      </c>
    </row>
    <row r="69" spans="1:10" x14ac:dyDescent="0.3">
      <c r="A69" s="128">
        <v>73511</v>
      </c>
      <c r="B69" s="128" t="s">
        <v>58</v>
      </c>
      <c r="C69" s="128" t="s">
        <v>2587</v>
      </c>
      <c r="D69" s="128">
        <v>2019</v>
      </c>
      <c r="E69" s="128" t="s">
        <v>32</v>
      </c>
      <c r="F69" s="130" t="s">
        <v>203</v>
      </c>
      <c r="G69" s="128" t="s">
        <v>116</v>
      </c>
      <c r="H69" s="130" t="s">
        <v>2662</v>
      </c>
      <c r="I69" s="128" t="s">
        <v>52</v>
      </c>
      <c r="J69" s="134">
        <f>'73511-03'!D$15</f>
        <v>621913</v>
      </c>
    </row>
    <row r="70" spans="1:10" x14ac:dyDescent="0.3">
      <c r="A70" s="128">
        <v>73511</v>
      </c>
      <c r="B70" s="128" t="s">
        <v>58</v>
      </c>
      <c r="C70" s="128" t="s">
        <v>2587</v>
      </c>
      <c r="D70" s="128">
        <v>2019</v>
      </c>
      <c r="E70" s="128" t="s">
        <v>32</v>
      </c>
      <c r="F70" s="130" t="s">
        <v>203</v>
      </c>
      <c r="G70" s="128" t="s">
        <v>117</v>
      </c>
      <c r="H70" s="130" t="s">
        <v>2662</v>
      </c>
      <c r="I70" s="130" t="s">
        <v>325</v>
      </c>
      <c r="J70" s="134">
        <f>'73511-03'!E$15</f>
        <v>200</v>
      </c>
    </row>
    <row r="71" spans="1:10" x14ac:dyDescent="0.3">
      <c r="A71" s="128">
        <v>73511</v>
      </c>
      <c r="B71" s="128" t="s">
        <v>58</v>
      </c>
      <c r="C71" s="128" t="s">
        <v>2587</v>
      </c>
      <c r="D71" s="128">
        <v>2019</v>
      </c>
      <c r="E71" s="128" t="s">
        <v>32</v>
      </c>
      <c r="F71" s="130" t="s">
        <v>203</v>
      </c>
      <c r="G71" s="128" t="s">
        <v>117</v>
      </c>
      <c r="H71" s="130" t="s">
        <v>2662</v>
      </c>
      <c r="I71" s="128" t="s">
        <v>52</v>
      </c>
      <c r="J71" s="134">
        <f>'73511-03'!F$15</f>
        <v>-14750</v>
      </c>
    </row>
    <row r="72" spans="1:10" x14ac:dyDescent="0.3">
      <c r="A72" s="128">
        <v>73511</v>
      </c>
      <c r="B72" s="128" t="s">
        <v>58</v>
      </c>
      <c r="C72" s="128" t="s">
        <v>2587</v>
      </c>
      <c r="D72" s="128">
        <v>2019</v>
      </c>
      <c r="E72" s="128" t="s">
        <v>32</v>
      </c>
      <c r="F72" s="130" t="s">
        <v>203</v>
      </c>
      <c r="G72" s="128" t="s">
        <v>118</v>
      </c>
      <c r="H72" s="130" t="s">
        <v>2662</v>
      </c>
      <c r="I72" s="130" t="s">
        <v>325</v>
      </c>
      <c r="J72" s="134">
        <f>'73511-03'!G$15</f>
        <v>9633</v>
      </c>
    </row>
    <row r="73" spans="1:10" x14ac:dyDescent="0.3">
      <c r="A73" s="128">
        <v>73511</v>
      </c>
      <c r="B73" s="128" t="s">
        <v>58</v>
      </c>
      <c r="C73" s="128" t="s">
        <v>2587</v>
      </c>
      <c r="D73" s="128">
        <v>2019</v>
      </c>
      <c r="E73" s="128" t="s">
        <v>32</v>
      </c>
      <c r="F73" s="130" t="s">
        <v>203</v>
      </c>
      <c r="G73" s="128" t="s">
        <v>118</v>
      </c>
      <c r="H73" s="130" t="s">
        <v>2662</v>
      </c>
      <c r="I73" s="128" t="s">
        <v>52</v>
      </c>
      <c r="J73" s="134">
        <f>'73511-03'!H$15</f>
        <v>169012</v>
      </c>
    </row>
    <row r="74" spans="1:10" x14ac:dyDescent="0.3">
      <c r="A74" s="128">
        <v>73511</v>
      </c>
      <c r="B74" s="128" t="s">
        <v>58</v>
      </c>
      <c r="C74" s="128" t="s">
        <v>2587</v>
      </c>
      <c r="D74" s="128">
        <v>2019</v>
      </c>
      <c r="E74" s="128" t="s">
        <v>32</v>
      </c>
      <c r="F74" s="130" t="s">
        <v>203</v>
      </c>
      <c r="G74" s="128" t="s">
        <v>120</v>
      </c>
      <c r="H74" s="130" t="s">
        <v>2662</v>
      </c>
      <c r="I74" s="128" t="s">
        <v>52</v>
      </c>
      <c r="J74" s="134">
        <f>'73511-03'!I$15</f>
        <v>309072</v>
      </c>
    </row>
    <row r="75" spans="1:10" x14ac:dyDescent="0.3">
      <c r="A75" s="128">
        <v>73511</v>
      </c>
      <c r="B75" s="128" t="s">
        <v>58</v>
      </c>
      <c r="C75" s="128" t="s">
        <v>2587</v>
      </c>
      <c r="D75" s="128">
        <v>2019</v>
      </c>
      <c r="E75" s="128" t="s">
        <v>32</v>
      </c>
      <c r="F75" s="130" t="s">
        <v>203</v>
      </c>
      <c r="G75" s="130" t="s">
        <v>121</v>
      </c>
      <c r="H75" s="130" t="s">
        <v>2662</v>
      </c>
      <c r="I75" s="130" t="s">
        <v>325</v>
      </c>
      <c r="J75" s="134">
        <f>'73511-03'!J$15</f>
        <v>5592</v>
      </c>
    </row>
    <row r="76" spans="1:10" x14ac:dyDescent="0.3">
      <c r="A76" s="128">
        <v>73511</v>
      </c>
      <c r="B76" s="128" t="s">
        <v>58</v>
      </c>
      <c r="C76" s="128" t="s">
        <v>2587</v>
      </c>
      <c r="D76" s="128">
        <v>2019</v>
      </c>
      <c r="E76" s="128" t="s">
        <v>32</v>
      </c>
      <c r="F76" s="130" t="s">
        <v>203</v>
      </c>
      <c r="G76" s="130" t="s">
        <v>121</v>
      </c>
      <c r="H76" s="130" t="s">
        <v>2662</v>
      </c>
      <c r="I76" s="128" t="s">
        <v>52</v>
      </c>
      <c r="J76" s="134">
        <f>'73511-03'!K$15</f>
        <v>27930</v>
      </c>
    </row>
    <row r="77" spans="1:10" x14ac:dyDescent="0.3">
      <c r="A77" s="128">
        <v>73511</v>
      </c>
      <c r="B77" s="128" t="s">
        <v>58</v>
      </c>
      <c r="C77" s="128" t="s">
        <v>2587</v>
      </c>
      <c r="D77" s="128">
        <v>2019</v>
      </c>
      <c r="E77" s="128" t="s">
        <v>32</v>
      </c>
      <c r="F77" s="130" t="s">
        <v>203</v>
      </c>
      <c r="G77" s="130" t="s">
        <v>124</v>
      </c>
      <c r="H77" s="130" t="s">
        <v>2662</v>
      </c>
      <c r="I77" s="128" t="s">
        <v>52</v>
      </c>
      <c r="J77" s="134">
        <f>'73511-03'!L$15</f>
        <v>9849</v>
      </c>
    </row>
    <row r="78" spans="1:10" x14ac:dyDescent="0.3">
      <c r="A78" s="128">
        <v>73511</v>
      </c>
      <c r="B78" s="128" t="s">
        <v>58</v>
      </c>
      <c r="C78" s="128" t="s">
        <v>2587</v>
      </c>
      <c r="D78" s="128">
        <v>2019</v>
      </c>
      <c r="E78" s="128" t="s">
        <v>32</v>
      </c>
      <c r="F78" s="130" t="s">
        <v>203</v>
      </c>
      <c r="G78" s="128" t="s">
        <v>2651</v>
      </c>
      <c r="H78" s="130" t="s">
        <v>2662</v>
      </c>
      <c r="I78" s="130" t="s">
        <v>325</v>
      </c>
      <c r="J78" s="134">
        <f>'73511-03'!M$15</f>
        <v>31</v>
      </c>
    </row>
    <row r="79" spans="1:10" x14ac:dyDescent="0.3">
      <c r="A79" s="128">
        <v>73511</v>
      </c>
      <c r="B79" s="128" t="s">
        <v>58</v>
      </c>
      <c r="C79" s="128" t="s">
        <v>2587</v>
      </c>
      <c r="D79" s="128">
        <v>2019</v>
      </c>
      <c r="E79" s="128" t="s">
        <v>32</v>
      </c>
      <c r="F79" s="130" t="s">
        <v>203</v>
      </c>
      <c r="G79" s="128" t="s">
        <v>2651</v>
      </c>
      <c r="H79" s="130" t="s">
        <v>2662</v>
      </c>
      <c r="I79" s="128" t="s">
        <v>52</v>
      </c>
      <c r="J79" s="134">
        <f>'73511-03'!N$15</f>
        <v>413392</v>
      </c>
    </row>
    <row r="80" spans="1:10" x14ac:dyDescent="0.3">
      <c r="A80" s="128">
        <v>73511</v>
      </c>
      <c r="B80" s="128" t="s">
        <v>58</v>
      </c>
      <c r="C80" s="128" t="s">
        <v>2587</v>
      </c>
      <c r="D80" s="128">
        <v>2019</v>
      </c>
      <c r="E80" s="128" t="s">
        <v>32</v>
      </c>
      <c r="F80" s="130" t="s">
        <v>204</v>
      </c>
      <c r="G80" s="130" t="s">
        <v>2646</v>
      </c>
      <c r="H80" s="130" t="s">
        <v>2662</v>
      </c>
      <c r="I80" s="130" t="s">
        <v>325</v>
      </c>
      <c r="J80" s="134">
        <f>'73511-03'!B$16</f>
        <v>31974</v>
      </c>
    </row>
    <row r="81" spans="1:10" x14ac:dyDescent="0.3">
      <c r="A81" s="128">
        <v>73511</v>
      </c>
      <c r="B81" s="128" t="s">
        <v>58</v>
      </c>
      <c r="C81" s="128" t="s">
        <v>2587</v>
      </c>
      <c r="D81" s="128">
        <v>2019</v>
      </c>
      <c r="E81" s="128" t="s">
        <v>32</v>
      </c>
      <c r="F81" s="130" t="s">
        <v>204</v>
      </c>
      <c r="G81" s="128" t="s">
        <v>116</v>
      </c>
      <c r="H81" s="130" t="s">
        <v>2662</v>
      </c>
      <c r="I81" s="130" t="s">
        <v>325</v>
      </c>
      <c r="J81" s="134">
        <f>'73511-03'!C$16</f>
        <v>31832</v>
      </c>
    </row>
    <row r="82" spans="1:10" x14ac:dyDescent="0.3">
      <c r="A82" s="128">
        <v>73511</v>
      </c>
      <c r="B82" s="128" t="s">
        <v>58</v>
      </c>
      <c r="C82" s="128" t="s">
        <v>2587</v>
      </c>
      <c r="D82" s="128">
        <v>2019</v>
      </c>
      <c r="E82" s="128" t="s">
        <v>32</v>
      </c>
      <c r="F82" s="130" t="s">
        <v>204</v>
      </c>
      <c r="G82" s="128" t="s">
        <v>116</v>
      </c>
      <c r="H82" s="130" t="s">
        <v>2662</v>
      </c>
      <c r="I82" s="128" t="s">
        <v>52</v>
      </c>
      <c r="J82" s="134">
        <f>'73511-03'!D$16</f>
        <v>628868</v>
      </c>
    </row>
    <row r="83" spans="1:10" x14ac:dyDescent="0.3">
      <c r="A83" s="128">
        <v>73511</v>
      </c>
      <c r="B83" s="128" t="s">
        <v>58</v>
      </c>
      <c r="C83" s="128" t="s">
        <v>2587</v>
      </c>
      <c r="D83" s="128">
        <v>2019</v>
      </c>
      <c r="E83" s="128" t="s">
        <v>32</v>
      </c>
      <c r="F83" s="130" t="s">
        <v>204</v>
      </c>
      <c r="G83" s="128" t="s">
        <v>117</v>
      </c>
      <c r="H83" s="130" t="s">
        <v>2662</v>
      </c>
      <c r="I83" s="130" t="s">
        <v>325</v>
      </c>
      <c r="J83" s="134">
        <f>'73511-03'!E$16</f>
        <v>142</v>
      </c>
    </row>
    <row r="84" spans="1:10" x14ac:dyDescent="0.3">
      <c r="A84" s="128">
        <v>73511</v>
      </c>
      <c r="B84" s="128" t="s">
        <v>58</v>
      </c>
      <c r="C84" s="128" t="s">
        <v>2587</v>
      </c>
      <c r="D84" s="128">
        <v>2019</v>
      </c>
      <c r="E84" s="128" t="s">
        <v>32</v>
      </c>
      <c r="F84" s="130" t="s">
        <v>204</v>
      </c>
      <c r="G84" s="128" t="s">
        <v>117</v>
      </c>
      <c r="H84" s="130" t="s">
        <v>2662</v>
      </c>
      <c r="I84" s="128" t="s">
        <v>52</v>
      </c>
      <c r="J84" s="134">
        <f>'73511-03'!F$16</f>
        <v>-8007</v>
      </c>
    </row>
    <row r="85" spans="1:10" x14ac:dyDescent="0.3">
      <c r="A85" s="128">
        <v>73511</v>
      </c>
      <c r="B85" s="128" t="s">
        <v>58</v>
      </c>
      <c r="C85" s="128" t="s">
        <v>2587</v>
      </c>
      <c r="D85" s="128">
        <v>2019</v>
      </c>
      <c r="E85" s="128" t="s">
        <v>32</v>
      </c>
      <c r="F85" s="130" t="s">
        <v>204</v>
      </c>
      <c r="G85" s="128" t="s">
        <v>118</v>
      </c>
      <c r="H85" s="130" t="s">
        <v>2662</v>
      </c>
      <c r="I85" s="130" t="s">
        <v>325</v>
      </c>
      <c r="J85" s="134">
        <f>'73511-03'!G$16</f>
        <v>6453</v>
      </c>
    </row>
    <row r="86" spans="1:10" x14ac:dyDescent="0.3">
      <c r="A86" s="128">
        <v>73511</v>
      </c>
      <c r="B86" s="128" t="s">
        <v>58</v>
      </c>
      <c r="C86" s="128" t="s">
        <v>2587</v>
      </c>
      <c r="D86" s="128">
        <v>2019</v>
      </c>
      <c r="E86" s="128" t="s">
        <v>32</v>
      </c>
      <c r="F86" s="130" t="s">
        <v>204</v>
      </c>
      <c r="G86" s="128" t="s">
        <v>118</v>
      </c>
      <c r="H86" s="130" t="s">
        <v>2662</v>
      </c>
      <c r="I86" s="128" t="s">
        <v>52</v>
      </c>
      <c r="J86" s="134">
        <f>'73511-03'!H$16</f>
        <v>133350</v>
      </c>
    </row>
    <row r="87" spans="1:10" x14ac:dyDescent="0.3">
      <c r="A87" s="128">
        <v>73511</v>
      </c>
      <c r="B87" s="128" t="s">
        <v>58</v>
      </c>
      <c r="C87" s="128" t="s">
        <v>2587</v>
      </c>
      <c r="D87" s="128">
        <v>2019</v>
      </c>
      <c r="E87" s="128" t="s">
        <v>32</v>
      </c>
      <c r="F87" s="130" t="s">
        <v>204</v>
      </c>
      <c r="G87" s="128" t="s">
        <v>120</v>
      </c>
      <c r="H87" s="130" t="s">
        <v>2662</v>
      </c>
      <c r="I87" s="128" t="s">
        <v>52</v>
      </c>
      <c r="J87" s="134">
        <f>'73511-03'!I$16</f>
        <v>390016</v>
      </c>
    </row>
    <row r="88" spans="1:10" x14ac:dyDescent="0.3">
      <c r="A88" s="128">
        <v>73511</v>
      </c>
      <c r="B88" s="128" t="s">
        <v>58</v>
      </c>
      <c r="C88" s="128" t="s">
        <v>2587</v>
      </c>
      <c r="D88" s="128">
        <v>2019</v>
      </c>
      <c r="E88" s="128" t="s">
        <v>32</v>
      </c>
      <c r="F88" s="130" t="s">
        <v>204</v>
      </c>
      <c r="G88" s="130" t="s">
        <v>121</v>
      </c>
      <c r="H88" s="130" t="s">
        <v>2662</v>
      </c>
      <c r="I88" s="130" t="s">
        <v>325</v>
      </c>
      <c r="J88" s="134">
        <f>'73511-03'!J$16</f>
        <v>3467</v>
      </c>
    </row>
    <row r="89" spans="1:10" x14ac:dyDescent="0.3">
      <c r="A89" s="128">
        <v>73511</v>
      </c>
      <c r="B89" s="128" t="s">
        <v>58</v>
      </c>
      <c r="C89" s="128" t="s">
        <v>2587</v>
      </c>
      <c r="D89" s="128">
        <v>2019</v>
      </c>
      <c r="E89" s="128" t="s">
        <v>32</v>
      </c>
      <c r="F89" s="130" t="s">
        <v>204</v>
      </c>
      <c r="G89" s="130" t="s">
        <v>121</v>
      </c>
      <c r="H89" s="130" t="s">
        <v>2662</v>
      </c>
      <c r="I89" s="128" t="s">
        <v>52</v>
      </c>
      <c r="J89" s="134">
        <f>'73511-03'!K$16</f>
        <v>17355</v>
      </c>
    </row>
    <row r="90" spans="1:10" x14ac:dyDescent="0.3">
      <c r="A90" s="128">
        <v>73511</v>
      </c>
      <c r="B90" s="128" t="s">
        <v>58</v>
      </c>
      <c r="C90" s="128" t="s">
        <v>2587</v>
      </c>
      <c r="D90" s="128">
        <v>2019</v>
      </c>
      <c r="E90" s="128" t="s">
        <v>32</v>
      </c>
      <c r="F90" s="130" t="s">
        <v>204</v>
      </c>
      <c r="G90" s="130" t="s">
        <v>124</v>
      </c>
      <c r="H90" s="130" t="s">
        <v>2662</v>
      </c>
      <c r="I90" s="128" t="s">
        <v>52</v>
      </c>
      <c r="J90" s="134">
        <f>'73511-03'!L$16</f>
        <v>13048</v>
      </c>
    </row>
    <row r="91" spans="1:10" x14ac:dyDescent="0.3">
      <c r="A91" s="128">
        <v>73511</v>
      </c>
      <c r="B91" s="128" t="s">
        <v>58</v>
      </c>
      <c r="C91" s="128" t="s">
        <v>2587</v>
      </c>
      <c r="D91" s="128">
        <v>2019</v>
      </c>
      <c r="E91" s="128" t="s">
        <v>32</v>
      </c>
      <c r="F91" s="130" t="s">
        <v>204</v>
      </c>
      <c r="G91" s="128" t="s">
        <v>2651</v>
      </c>
      <c r="H91" s="130" t="s">
        <v>2662</v>
      </c>
      <c r="I91" s="130" t="s">
        <v>325</v>
      </c>
      <c r="J91" s="134">
        <f>'73511-03'!M$16</f>
        <v>25</v>
      </c>
    </row>
    <row r="92" spans="1:10" x14ac:dyDescent="0.3">
      <c r="A92" s="128">
        <v>73511</v>
      </c>
      <c r="B92" s="128" t="s">
        <v>58</v>
      </c>
      <c r="C92" s="128" t="s">
        <v>2587</v>
      </c>
      <c r="D92" s="128">
        <v>2019</v>
      </c>
      <c r="E92" s="128" t="s">
        <v>32</v>
      </c>
      <c r="F92" s="130" t="s">
        <v>204</v>
      </c>
      <c r="G92" s="128" t="s">
        <v>2651</v>
      </c>
      <c r="H92" s="130" t="s">
        <v>2662</v>
      </c>
      <c r="I92" s="128" t="s">
        <v>52</v>
      </c>
      <c r="J92" s="134">
        <f>'73511-03'!N$16</f>
        <v>195630</v>
      </c>
    </row>
    <row r="93" spans="1:10" x14ac:dyDescent="0.3">
      <c r="A93" s="128">
        <v>73511</v>
      </c>
      <c r="B93" s="128" t="s">
        <v>58</v>
      </c>
      <c r="C93" s="128" t="s">
        <v>2587</v>
      </c>
      <c r="D93" s="128">
        <v>2019</v>
      </c>
      <c r="E93" s="128" t="s">
        <v>32</v>
      </c>
      <c r="F93" s="130" t="s">
        <v>205</v>
      </c>
      <c r="G93" s="130" t="s">
        <v>2646</v>
      </c>
      <c r="H93" s="130" t="s">
        <v>2662</v>
      </c>
      <c r="I93" s="130" t="s">
        <v>325</v>
      </c>
      <c r="J93" s="134">
        <f>'73511-03'!B$17</f>
        <v>43724</v>
      </c>
    </row>
    <row r="94" spans="1:10" x14ac:dyDescent="0.3">
      <c r="A94" s="128">
        <v>73511</v>
      </c>
      <c r="B94" s="128" t="s">
        <v>58</v>
      </c>
      <c r="C94" s="128" t="s">
        <v>2587</v>
      </c>
      <c r="D94" s="128">
        <v>2019</v>
      </c>
      <c r="E94" s="128" t="s">
        <v>32</v>
      </c>
      <c r="F94" s="130" t="s">
        <v>205</v>
      </c>
      <c r="G94" s="128" t="s">
        <v>116</v>
      </c>
      <c r="H94" s="130" t="s">
        <v>2662</v>
      </c>
      <c r="I94" s="130" t="s">
        <v>325</v>
      </c>
      <c r="J94" s="134">
        <f>'73511-03'!C$17</f>
        <v>43532</v>
      </c>
    </row>
    <row r="95" spans="1:10" x14ac:dyDescent="0.3">
      <c r="A95" s="128">
        <v>73511</v>
      </c>
      <c r="B95" s="128" t="s">
        <v>58</v>
      </c>
      <c r="C95" s="128" t="s">
        <v>2587</v>
      </c>
      <c r="D95" s="128">
        <v>2019</v>
      </c>
      <c r="E95" s="128" t="s">
        <v>32</v>
      </c>
      <c r="F95" s="130" t="s">
        <v>205</v>
      </c>
      <c r="G95" s="128" t="s">
        <v>116</v>
      </c>
      <c r="H95" s="130" t="s">
        <v>2662</v>
      </c>
      <c r="I95" s="128" t="s">
        <v>52</v>
      </c>
      <c r="J95" s="134">
        <f>'73511-03'!D$17</f>
        <v>1194009</v>
      </c>
    </row>
    <row r="96" spans="1:10" x14ac:dyDescent="0.3">
      <c r="A96" s="128">
        <v>73511</v>
      </c>
      <c r="B96" s="128" t="s">
        <v>58</v>
      </c>
      <c r="C96" s="128" t="s">
        <v>2587</v>
      </c>
      <c r="D96" s="128">
        <v>2019</v>
      </c>
      <c r="E96" s="128" t="s">
        <v>32</v>
      </c>
      <c r="F96" s="130" t="s">
        <v>205</v>
      </c>
      <c r="G96" s="128" t="s">
        <v>117</v>
      </c>
      <c r="H96" s="130" t="s">
        <v>2662</v>
      </c>
      <c r="I96" s="130" t="s">
        <v>325</v>
      </c>
      <c r="J96" s="134">
        <f>'73511-03'!E$17</f>
        <v>192</v>
      </c>
    </row>
    <row r="97" spans="1:10" x14ac:dyDescent="0.3">
      <c r="A97" s="128">
        <v>73511</v>
      </c>
      <c r="B97" s="128" t="s">
        <v>58</v>
      </c>
      <c r="C97" s="128" t="s">
        <v>2587</v>
      </c>
      <c r="D97" s="128">
        <v>2019</v>
      </c>
      <c r="E97" s="128" t="s">
        <v>32</v>
      </c>
      <c r="F97" s="130" t="s">
        <v>205</v>
      </c>
      <c r="G97" s="128" t="s">
        <v>117</v>
      </c>
      <c r="H97" s="130" t="s">
        <v>2662</v>
      </c>
      <c r="I97" s="128" t="s">
        <v>52</v>
      </c>
      <c r="J97" s="134">
        <f>'73511-03'!F$17</f>
        <v>-18340</v>
      </c>
    </row>
    <row r="98" spans="1:10" x14ac:dyDescent="0.3">
      <c r="A98" s="128">
        <v>73511</v>
      </c>
      <c r="B98" s="128" t="s">
        <v>58</v>
      </c>
      <c r="C98" s="128" t="s">
        <v>2587</v>
      </c>
      <c r="D98" s="128">
        <v>2019</v>
      </c>
      <c r="E98" s="128" t="s">
        <v>32</v>
      </c>
      <c r="F98" s="130" t="s">
        <v>205</v>
      </c>
      <c r="G98" s="128" t="s">
        <v>118</v>
      </c>
      <c r="H98" s="130" t="s">
        <v>2662</v>
      </c>
      <c r="I98" s="130" t="s">
        <v>325</v>
      </c>
      <c r="J98" s="134">
        <f>'73511-03'!G$17</f>
        <v>8219</v>
      </c>
    </row>
    <row r="99" spans="1:10" x14ac:dyDescent="0.3">
      <c r="A99" s="128">
        <v>73511</v>
      </c>
      <c r="B99" s="128" t="s">
        <v>58</v>
      </c>
      <c r="C99" s="128" t="s">
        <v>2587</v>
      </c>
      <c r="D99" s="128">
        <v>2019</v>
      </c>
      <c r="E99" s="128" t="s">
        <v>32</v>
      </c>
      <c r="F99" s="130" t="s">
        <v>205</v>
      </c>
      <c r="G99" s="128" t="s">
        <v>118</v>
      </c>
      <c r="H99" s="130" t="s">
        <v>2662</v>
      </c>
      <c r="I99" s="128" t="s">
        <v>52</v>
      </c>
      <c r="J99" s="134">
        <f>'73511-03'!H$17</f>
        <v>194768</v>
      </c>
    </row>
    <row r="100" spans="1:10" x14ac:dyDescent="0.3">
      <c r="A100" s="128">
        <v>73511</v>
      </c>
      <c r="B100" s="128" t="s">
        <v>58</v>
      </c>
      <c r="C100" s="128" t="s">
        <v>2587</v>
      </c>
      <c r="D100" s="128">
        <v>2019</v>
      </c>
      <c r="E100" s="128" t="s">
        <v>32</v>
      </c>
      <c r="F100" s="130" t="s">
        <v>205</v>
      </c>
      <c r="G100" s="128" t="s">
        <v>120</v>
      </c>
      <c r="H100" s="130" t="s">
        <v>2662</v>
      </c>
      <c r="I100" s="128" t="s">
        <v>52</v>
      </c>
      <c r="J100" s="134">
        <f>'73511-03'!I$17</f>
        <v>844986</v>
      </c>
    </row>
    <row r="101" spans="1:10" x14ac:dyDescent="0.3">
      <c r="A101" s="128">
        <v>73511</v>
      </c>
      <c r="B101" s="128" t="s">
        <v>58</v>
      </c>
      <c r="C101" s="128" t="s">
        <v>2587</v>
      </c>
      <c r="D101" s="128">
        <v>2019</v>
      </c>
      <c r="E101" s="128" t="s">
        <v>32</v>
      </c>
      <c r="F101" s="130" t="s">
        <v>205</v>
      </c>
      <c r="G101" s="130" t="s">
        <v>121</v>
      </c>
      <c r="H101" s="130" t="s">
        <v>2662</v>
      </c>
      <c r="I101" s="130" t="s">
        <v>325</v>
      </c>
      <c r="J101" s="134">
        <f>'73511-03'!J$17</f>
        <v>3263</v>
      </c>
    </row>
    <row r="102" spans="1:10" x14ac:dyDescent="0.3">
      <c r="A102" s="128">
        <v>73511</v>
      </c>
      <c r="B102" s="128" t="s">
        <v>58</v>
      </c>
      <c r="C102" s="128" t="s">
        <v>2587</v>
      </c>
      <c r="D102" s="128">
        <v>2019</v>
      </c>
      <c r="E102" s="128" t="s">
        <v>32</v>
      </c>
      <c r="F102" s="130" t="s">
        <v>205</v>
      </c>
      <c r="G102" s="130" t="s">
        <v>121</v>
      </c>
      <c r="H102" s="130" t="s">
        <v>2662</v>
      </c>
      <c r="I102" s="128" t="s">
        <v>52</v>
      </c>
      <c r="J102" s="134">
        <f>'73511-03'!K$17</f>
        <v>16538</v>
      </c>
    </row>
    <row r="103" spans="1:10" x14ac:dyDescent="0.3">
      <c r="A103" s="128">
        <v>73511</v>
      </c>
      <c r="B103" s="128" t="s">
        <v>58</v>
      </c>
      <c r="C103" s="128" t="s">
        <v>2587</v>
      </c>
      <c r="D103" s="128">
        <v>2019</v>
      </c>
      <c r="E103" s="128" t="s">
        <v>32</v>
      </c>
      <c r="F103" s="130" t="s">
        <v>205</v>
      </c>
      <c r="G103" s="130" t="s">
        <v>124</v>
      </c>
      <c r="H103" s="130" t="s">
        <v>2662</v>
      </c>
      <c r="I103" s="128" t="s">
        <v>52</v>
      </c>
      <c r="J103" s="134">
        <f>'73511-03'!L$17</f>
        <v>28987</v>
      </c>
    </row>
    <row r="104" spans="1:10" x14ac:dyDescent="0.3">
      <c r="A104" s="128">
        <v>73511</v>
      </c>
      <c r="B104" s="128" t="s">
        <v>58</v>
      </c>
      <c r="C104" s="128" t="s">
        <v>2587</v>
      </c>
      <c r="D104" s="128">
        <v>2019</v>
      </c>
      <c r="E104" s="128" t="s">
        <v>32</v>
      </c>
      <c r="F104" s="130" t="s">
        <v>205</v>
      </c>
      <c r="G104" s="128" t="s">
        <v>2651</v>
      </c>
      <c r="H104" s="130" t="s">
        <v>2662</v>
      </c>
      <c r="I104" s="130" t="s">
        <v>325</v>
      </c>
      <c r="J104" s="134">
        <f>'73511-03'!M$17</f>
        <v>32</v>
      </c>
    </row>
    <row r="105" spans="1:10" x14ac:dyDescent="0.3">
      <c r="A105" s="128">
        <v>73511</v>
      </c>
      <c r="B105" s="128" t="s">
        <v>58</v>
      </c>
      <c r="C105" s="128" t="s">
        <v>2587</v>
      </c>
      <c r="D105" s="128">
        <v>2019</v>
      </c>
      <c r="E105" s="128" t="s">
        <v>32</v>
      </c>
      <c r="F105" s="130" t="s">
        <v>205</v>
      </c>
      <c r="G105" s="128" t="s">
        <v>2651</v>
      </c>
      <c r="H105" s="130" t="s">
        <v>2662</v>
      </c>
      <c r="I105" s="128" t="s">
        <v>52</v>
      </c>
      <c r="J105" s="134">
        <f>'73511-03'!N$17</f>
        <v>130245</v>
      </c>
    </row>
    <row r="106" spans="1:10" x14ac:dyDescent="0.3">
      <c r="A106" s="128">
        <v>73511</v>
      </c>
      <c r="B106" s="128" t="s">
        <v>58</v>
      </c>
      <c r="C106" s="128" t="s">
        <v>2587</v>
      </c>
      <c r="D106" s="128">
        <v>2019</v>
      </c>
      <c r="E106" s="128" t="s">
        <v>32</v>
      </c>
      <c r="F106" s="130" t="s">
        <v>206</v>
      </c>
      <c r="G106" s="130" t="s">
        <v>2646</v>
      </c>
      <c r="H106" s="130" t="s">
        <v>2662</v>
      </c>
      <c r="I106" s="130" t="s">
        <v>325</v>
      </c>
      <c r="J106" s="134">
        <f>'73511-03'!B$18</f>
        <v>562679</v>
      </c>
    </row>
    <row r="107" spans="1:10" x14ac:dyDescent="0.3">
      <c r="A107" s="128">
        <v>73511</v>
      </c>
      <c r="B107" s="128" t="s">
        <v>58</v>
      </c>
      <c r="C107" s="128" t="s">
        <v>2587</v>
      </c>
      <c r="D107" s="128">
        <v>2019</v>
      </c>
      <c r="E107" s="128" t="s">
        <v>32</v>
      </c>
      <c r="F107" s="130" t="s">
        <v>206</v>
      </c>
      <c r="G107" s="128" t="s">
        <v>116</v>
      </c>
      <c r="H107" s="130" t="s">
        <v>2662</v>
      </c>
      <c r="I107" s="130" t="s">
        <v>325</v>
      </c>
      <c r="J107" s="134">
        <f>'73511-03'!C$18</f>
        <v>562237</v>
      </c>
    </row>
    <row r="108" spans="1:10" x14ac:dyDescent="0.3">
      <c r="A108" s="128">
        <v>73511</v>
      </c>
      <c r="B108" s="128" t="s">
        <v>58</v>
      </c>
      <c r="C108" s="128" t="s">
        <v>2587</v>
      </c>
      <c r="D108" s="128">
        <v>2019</v>
      </c>
      <c r="E108" s="128" t="s">
        <v>32</v>
      </c>
      <c r="F108" s="130" t="s">
        <v>206</v>
      </c>
      <c r="G108" s="128" t="s">
        <v>116</v>
      </c>
      <c r="H108" s="130" t="s">
        <v>2662</v>
      </c>
      <c r="I108" s="128" t="s">
        <v>52</v>
      </c>
      <c r="J108" s="134">
        <f>'73511-03'!D$18</f>
        <v>21983362</v>
      </c>
    </row>
    <row r="109" spans="1:10" x14ac:dyDescent="0.3">
      <c r="A109" s="128">
        <v>73511</v>
      </c>
      <c r="B109" s="128" t="s">
        <v>58</v>
      </c>
      <c r="C109" s="128" t="s">
        <v>2587</v>
      </c>
      <c r="D109" s="128">
        <v>2019</v>
      </c>
      <c r="E109" s="128" t="s">
        <v>32</v>
      </c>
      <c r="F109" s="130" t="s">
        <v>206</v>
      </c>
      <c r="G109" s="128" t="s">
        <v>117</v>
      </c>
      <c r="H109" s="130" t="s">
        <v>2662</v>
      </c>
      <c r="I109" s="130" t="s">
        <v>325</v>
      </c>
      <c r="J109" s="134">
        <f>'73511-03'!E$18</f>
        <v>442</v>
      </c>
    </row>
    <row r="110" spans="1:10" x14ac:dyDescent="0.3">
      <c r="A110" s="128">
        <v>73511</v>
      </c>
      <c r="B110" s="128" t="s">
        <v>58</v>
      </c>
      <c r="C110" s="128" t="s">
        <v>2587</v>
      </c>
      <c r="D110" s="128">
        <v>2019</v>
      </c>
      <c r="E110" s="128" t="s">
        <v>32</v>
      </c>
      <c r="F110" s="130" t="s">
        <v>206</v>
      </c>
      <c r="G110" s="128" t="s">
        <v>117</v>
      </c>
      <c r="H110" s="130" t="s">
        <v>2662</v>
      </c>
      <c r="I110" s="128" t="s">
        <v>52</v>
      </c>
      <c r="J110" s="134">
        <f>'73511-03'!F$18</f>
        <v>-101169</v>
      </c>
    </row>
    <row r="111" spans="1:10" x14ac:dyDescent="0.3">
      <c r="A111" s="128">
        <v>73511</v>
      </c>
      <c r="B111" s="128" t="s">
        <v>58</v>
      </c>
      <c r="C111" s="128" t="s">
        <v>2587</v>
      </c>
      <c r="D111" s="128">
        <v>2019</v>
      </c>
      <c r="E111" s="128" t="s">
        <v>32</v>
      </c>
      <c r="F111" s="130" t="s">
        <v>206</v>
      </c>
      <c r="G111" s="128" t="s">
        <v>118</v>
      </c>
      <c r="H111" s="130" t="s">
        <v>2662</v>
      </c>
      <c r="I111" s="130" t="s">
        <v>325</v>
      </c>
      <c r="J111" s="134">
        <f>'73511-03'!G$18</f>
        <v>22317</v>
      </c>
    </row>
    <row r="112" spans="1:10" x14ac:dyDescent="0.3">
      <c r="A112" s="128">
        <v>73511</v>
      </c>
      <c r="B112" s="128" t="s">
        <v>58</v>
      </c>
      <c r="C112" s="128" t="s">
        <v>2587</v>
      </c>
      <c r="D112" s="128">
        <v>2019</v>
      </c>
      <c r="E112" s="128" t="s">
        <v>32</v>
      </c>
      <c r="F112" s="130" t="s">
        <v>206</v>
      </c>
      <c r="G112" s="128" t="s">
        <v>118</v>
      </c>
      <c r="H112" s="130" t="s">
        <v>2662</v>
      </c>
      <c r="I112" s="128" t="s">
        <v>52</v>
      </c>
      <c r="J112" s="134">
        <f>'73511-03'!H$18</f>
        <v>641674</v>
      </c>
    </row>
    <row r="113" spans="1:10" x14ac:dyDescent="0.3">
      <c r="A113" s="128">
        <v>73511</v>
      </c>
      <c r="B113" s="128" t="s">
        <v>58</v>
      </c>
      <c r="C113" s="128" t="s">
        <v>2587</v>
      </c>
      <c r="D113" s="128">
        <v>2019</v>
      </c>
      <c r="E113" s="128" t="s">
        <v>32</v>
      </c>
      <c r="F113" s="130" t="s">
        <v>206</v>
      </c>
      <c r="G113" s="128" t="s">
        <v>120</v>
      </c>
      <c r="H113" s="130" t="s">
        <v>2662</v>
      </c>
      <c r="I113" s="128" t="s">
        <v>52</v>
      </c>
      <c r="J113" s="134">
        <f>'73511-03'!I$18</f>
        <v>19981969</v>
      </c>
    </row>
    <row r="114" spans="1:10" x14ac:dyDescent="0.3">
      <c r="A114" s="128">
        <v>73511</v>
      </c>
      <c r="B114" s="128" t="s">
        <v>58</v>
      </c>
      <c r="C114" s="128" t="s">
        <v>2587</v>
      </c>
      <c r="D114" s="128">
        <v>2019</v>
      </c>
      <c r="E114" s="128" t="s">
        <v>32</v>
      </c>
      <c r="F114" s="130" t="s">
        <v>206</v>
      </c>
      <c r="G114" s="130" t="s">
        <v>121</v>
      </c>
      <c r="H114" s="130" t="s">
        <v>2662</v>
      </c>
      <c r="I114" s="130" t="s">
        <v>325</v>
      </c>
      <c r="J114" s="134">
        <f>'73511-03'!J$18</f>
        <v>497691</v>
      </c>
    </row>
    <row r="115" spans="1:10" x14ac:dyDescent="0.3">
      <c r="A115" s="128">
        <v>73511</v>
      </c>
      <c r="B115" s="128" t="s">
        <v>58</v>
      </c>
      <c r="C115" s="128" t="s">
        <v>2587</v>
      </c>
      <c r="D115" s="128">
        <v>2019</v>
      </c>
      <c r="E115" s="128" t="s">
        <v>32</v>
      </c>
      <c r="F115" s="130" t="s">
        <v>206</v>
      </c>
      <c r="G115" s="130" t="s">
        <v>121</v>
      </c>
      <c r="H115" s="130" t="s">
        <v>2662</v>
      </c>
      <c r="I115" s="128" t="s">
        <v>52</v>
      </c>
      <c r="J115" s="134">
        <f>'73511-03'!K$18</f>
        <v>12138110</v>
      </c>
    </row>
    <row r="116" spans="1:10" x14ac:dyDescent="0.3">
      <c r="A116" s="128">
        <v>73511</v>
      </c>
      <c r="B116" s="128" t="s">
        <v>58</v>
      </c>
      <c r="C116" s="128" t="s">
        <v>2587</v>
      </c>
      <c r="D116" s="128">
        <v>2019</v>
      </c>
      <c r="E116" s="128" t="s">
        <v>32</v>
      </c>
      <c r="F116" s="130" t="s">
        <v>206</v>
      </c>
      <c r="G116" s="130" t="s">
        <v>124</v>
      </c>
      <c r="H116" s="130" t="s">
        <v>2662</v>
      </c>
      <c r="I116" s="128" t="s">
        <v>52</v>
      </c>
      <c r="J116" s="134">
        <f>'73511-03'!L$18</f>
        <v>274311</v>
      </c>
    </row>
    <row r="117" spans="1:10" x14ac:dyDescent="0.3">
      <c r="A117" s="128">
        <v>73511</v>
      </c>
      <c r="B117" s="128" t="s">
        <v>58</v>
      </c>
      <c r="C117" s="128" t="s">
        <v>2587</v>
      </c>
      <c r="D117" s="128">
        <v>2019</v>
      </c>
      <c r="E117" s="128" t="s">
        <v>32</v>
      </c>
      <c r="F117" s="130" t="s">
        <v>206</v>
      </c>
      <c r="G117" s="128" t="s">
        <v>2651</v>
      </c>
      <c r="H117" s="130" t="s">
        <v>2662</v>
      </c>
      <c r="I117" s="130" t="s">
        <v>325</v>
      </c>
      <c r="J117" s="134">
        <f>'73511-03'!M$18</f>
        <v>490</v>
      </c>
    </row>
    <row r="118" spans="1:10" x14ac:dyDescent="0.3">
      <c r="A118" s="128">
        <v>73511</v>
      </c>
      <c r="B118" s="128" t="s">
        <v>58</v>
      </c>
      <c r="C118" s="128" t="s">
        <v>2587</v>
      </c>
      <c r="D118" s="128">
        <v>2019</v>
      </c>
      <c r="E118" s="128" t="s">
        <v>32</v>
      </c>
      <c r="F118" s="130" t="s">
        <v>206</v>
      </c>
      <c r="G118" s="128" t="s">
        <v>2651</v>
      </c>
      <c r="H118" s="130" t="s">
        <v>2662</v>
      </c>
      <c r="I118" s="128" t="s">
        <v>52</v>
      </c>
      <c r="J118" s="134">
        <f>'73511-03'!N$18</f>
        <v>1914470</v>
      </c>
    </row>
    <row r="119" spans="1:10" x14ac:dyDescent="0.3">
      <c r="A119" s="128">
        <v>73511</v>
      </c>
      <c r="B119" s="128" t="s">
        <v>58</v>
      </c>
      <c r="C119" s="128" t="s">
        <v>2587</v>
      </c>
      <c r="D119" s="128">
        <v>2019</v>
      </c>
      <c r="E119" s="128" t="s">
        <v>32</v>
      </c>
      <c r="F119" s="130" t="s">
        <v>207</v>
      </c>
      <c r="G119" s="130" t="s">
        <v>2646</v>
      </c>
      <c r="H119" s="130" t="s">
        <v>2662</v>
      </c>
      <c r="I119" s="130" t="s">
        <v>325</v>
      </c>
      <c r="J119" s="134">
        <f>'73511-03'!B$19</f>
        <v>414197</v>
      </c>
    </row>
    <row r="120" spans="1:10" x14ac:dyDescent="0.3">
      <c r="A120" s="128">
        <v>73511</v>
      </c>
      <c r="B120" s="128" t="s">
        <v>58</v>
      </c>
      <c r="C120" s="128" t="s">
        <v>2587</v>
      </c>
      <c r="D120" s="128">
        <v>2019</v>
      </c>
      <c r="E120" s="128" t="s">
        <v>32</v>
      </c>
      <c r="F120" s="130" t="s">
        <v>207</v>
      </c>
      <c r="G120" s="128" t="s">
        <v>116</v>
      </c>
      <c r="H120" s="130" t="s">
        <v>2662</v>
      </c>
      <c r="I120" s="130" t="s">
        <v>325</v>
      </c>
      <c r="J120" s="134">
        <f>'73511-03'!C$19</f>
        <v>413792</v>
      </c>
    </row>
    <row r="121" spans="1:10" x14ac:dyDescent="0.3">
      <c r="A121" s="128">
        <v>73511</v>
      </c>
      <c r="B121" s="128" t="s">
        <v>58</v>
      </c>
      <c r="C121" s="128" t="s">
        <v>2587</v>
      </c>
      <c r="D121" s="128">
        <v>2019</v>
      </c>
      <c r="E121" s="128" t="s">
        <v>32</v>
      </c>
      <c r="F121" s="130" t="s">
        <v>207</v>
      </c>
      <c r="G121" s="128" t="s">
        <v>116</v>
      </c>
      <c r="H121" s="130" t="s">
        <v>2662</v>
      </c>
      <c r="I121" s="128" t="s">
        <v>52</v>
      </c>
      <c r="J121" s="134">
        <f>'73511-03'!D$19</f>
        <v>31133085</v>
      </c>
    </row>
    <row r="122" spans="1:10" x14ac:dyDescent="0.3">
      <c r="A122" s="128">
        <v>73511</v>
      </c>
      <c r="B122" s="128" t="s">
        <v>58</v>
      </c>
      <c r="C122" s="128" t="s">
        <v>2587</v>
      </c>
      <c r="D122" s="128">
        <v>2019</v>
      </c>
      <c r="E122" s="128" t="s">
        <v>32</v>
      </c>
      <c r="F122" s="130" t="s">
        <v>207</v>
      </c>
      <c r="G122" s="128" t="s">
        <v>117</v>
      </c>
      <c r="H122" s="130" t="s">
        <v>2662</v>
      </c>
      <c r="I122" s="130" t="s">
        <v>325</v>
      </c>
      <c r="J122" s="134">
        <f>'73511-03'!E$19</f>
        <v>405</v>
      </c>
    </row>
    <row r="123" spans="1:10" x14ac:dyDescent="0.3">
      <c r="A123" s="128">
        <v>73511</v>
      </c>
      <c r="B123" s="128" t="s">
        <v>58</v>
      </c>
      <c r="C123" s="128" t="s">
        <v>2587</v>
      </c>
      <c r="D123" s="128">
        <v>2019</v>
      </c>
      <c r="E123" s="128" t="s">
        <v>32</v>
      </c>
      <c r="F123" s="130" t="s">
        <v>207</v>
      </c>
      <c r="G123" s="128" t="s">
        <v>117</v>
      </c>
      <c r="H123" s="130" t="s">
        <v>2662</v>
      </c>
      <c r="I123" s="128" t="s">
        <v>52</v>
      </c>
      <c r="J123" s="134">
        <f>'73511-03'!F$19</f>
        <v>-89044</v>
      </c>
    </row>
    <row r="124" spans="1:10" x14ac:dyDescent="0.3">
      <c r="A124" s="128">
        <v>73511</v>
      </c>
      <c r="B124" s="128" t="s">
        <v>58</v>
      </c>
      <c r="C124" s="128" t="s">
        <v>2587</v>
      </c>
      <c r="D124" s="128">
        <v>2019</v>
      </c>
      <c r="E124" s="128" t="s">
        <v>32</v>
      </c>
      <c r="F124" s="130" t="s">
        <v>207</v>
      </c>
      <c r="G124" s="128" t="s">
        <v>118</v>
      </c>
      <c r="H124" s="130" t="s">
        <v>2662</v>
      </c>
      <c r="I124" s="130" t="s">
        <v>325</v>
      </c>
      <c r="J124" s="134">
        <f>'73511-03'!G$19</f>
        <v>13881</v>
      </c>
    </row>
    <row r="125" spans="1:10" x14ac:dyDescent="0.3">
      <c r="A125" s="128">
        <v>73511</v>
      </c>
      <c r="B125" s="128" t="s">
        <v>58</v>
      </c>
      <c r="C125" s="128" t="s">
        <v>2587</v>
      </c>
      <c r="D125" s="128">
        <v>2019</v>
      </c>
      <c r="E125" s="128" t="s">
        <v>32</v>
      </c>
      <c r="F125" s="130" t="s">
        <v>207</v>
      </c>
      <c r="G125" s="128" t="s">
        <v>118</v>
      </c>
      <c r="H125" s="130" t="s">
        <v>2662</v>
      </c>
      <c r="I125" s="128" t="s">
        <v>52</v>
      </c>
      <c r="J125" s="134">
        <f>'73511-03'!H$19</f>
        <v>743450</v>
      </c>
    </row>
    <row r="126" spans="1:10" x14ac:dyDescent="0.3">
      <c r="A126" s="128">
        <v>73511</v>
      </c>
      <c r="B126" s="128" t="s">
        <v>58</v>
      </c>
      <c r="C126" s="128" t="s">
        <v>2587</v>
      </c>
      <c r="D126" s="128">
        <v>2019</v>
      </c>
      <c r="E126" s="128" t="s">
        <v>32</v>
      </c>
      <c r="F126" s="130" t="s">
        <v>207</v>
      </c>
      <c r="G126" s="128" t="s">
        <v>120</v>
      </c>
      <c r="H126" s="130" t="s">
        <v>2662</v>
      </c>
      <c r="I126" s="128" t="s">
        <v>52</v>
      </c>
      <c r="J126" s="134">
        <f>'73511-03'!I$19</f>
        <v>28979260</v>
      </c>
    </row>
    <row r="127" spans="1:10" x14ac:dyDescent="0.3">
      <c r="A127" s="128">
        <v>73511</v>
      </c>
      <c r="B127" s="128" t="s">
        <v>58</v>
      </c>
      <c r="C127" s="128" t="s">
        <v>2587</v>
      </c>
      <c r="D127" s="128">
        <v>2019</v>
      </c>
      <c r="E127" s="128" t="s">
        <v>32</v>
      </c>
      <c r="F127" s="130" t="s">
        <v>207</v>
      </c>
      <c r="G127" s="130" t="s">
        <v>121</v>
      </c>
      <c r="H127" s="130" t="s">
        <v>2662</v>
      </c>
      <c r="I127" s="130" t="s">
        <v>325</v>
      </c>
      <c r="J127" s="134">
        <f>'73511-03'!J$19</f>
        <v>351760</v>
      </c>
    </row>
    <row r="128" spans="1:10" x14ac:dyDescent="0.3">
      <c r="A128" s="128">
        <v>73511</v>
      </c>
      <c r="B128" s="128" t="s">
        <v>58</v>
      </c>
      <c r="C128" s="128" t="s">
        <v>2587</v>
      </c>
      <c r="D128" s="128">
        <v>2019</v>
      </c>
      <c r="E128" s="128" t="s">
        <v>32</v>
      </c>
      <c r="F128" s="130" t="s">
        <v>207</v>
      </c>
      <c r="G128" s="130" t="s">
        <v>121</v>
      </c>
      <c r="H128" s="130" t="s">
        <v>2662</v>
      </c>
      <c r="I128" s="128" t="s">
        <v>52</v>
      </c>
      <c r="J128" s="134">
        <f>'73511-03'!K$19</f>
        <v>8589897</v>
      </c>
    </row>
    <row r="129" spans="1:10" x14ac:dyDescent="0.3">
      <c r="A129" s="128">
        <v>73511</v>
      </c>
      <c r="B129" s="128" t="s">
        <v>58</v>
      </c>
      <c r="C129" s="128" t="s">
        <v>2587</v>
      </c>
      <c r="D129" s="128">
        <v>2019</v>
      </c>
      <c r="E129" s="128" t="s">
        <v>32</v>
      </c>
      <c r="F129" s="130" t="s">
        <v>207</v>
      </c>
      <c r="G129" s="130" t="s">
        <v>124</v>
      </c>
      <c r="H129" s="130" t="s">
        <v>2662</v>
      </c>
      <c r="I129" s="128" t="s">
        <v>52</v>
      </c>
      <c r="J129" s="134">
        <f>'73511-03'!L$19</f>
        <v>713380</v>
      </c>
    </row>
    <row r="130" spans="1:10" x14ac:dyDescent="0.3">
      <c r="A130" s="128">
        <v>73511</v>
      </c>
      <c r="B130" s="128" t="s">
        <v>58</v>
      </c>
      <c r="C130" s="128" t="s">
        <v>2587</v>
      </c>
      <c r="D130" s="128">
        <v>2019</v>
      </c>
      <c r="E130" s="128" t="s">
        <v>32</v>
      </c>
      <c r="F130" s="130" t="s">
        <v>207</v>
      </c>
      <c r="G130" s="128" t="s">
        <v>2651</v>
      </c>
      <c r="H130" s="130" t="s">
        <v>2662</v>
      </c>
      <c r="I130" s="130" t="s">
        <v>325</v>
      </c>
      <c r="J130" s="134">
        <f>'73511-03'!M$19</f>
        <v>465</v>
      </c>
    </row>
    <row r="131" spans="1:10" x14ac:dyDescent="0.3">
      <c r="A131" s="128">
        <v>73511</v>
      </c>
      <c r="B131" s="128" t="s">
        <v>58</v>
      </c>
      <c r="C131" s="128" t="s">
        <v>2587</v>
      </c>
      <c r="D131" s="128">
        <v>2019</v>
      </c>
      <c r="E131" s="128" t="s">
        <v>32</v>
      </c>
      <c r="F131" s="130" t="s">
        <v>207</v>
      </c>
      <c r="G131" s="128" t="s">
        <v>2651</v>
      </c>
      <c r="H131" s="130" t="s">
        <v>2662</v>
      </c>
      <c r="I131" s="128" t="s">
        <v>52</v>
      </c>
      <c r="J131" s="134">
        <f>'73511-03'!N$19</f>
        <v>1959064</v>
      </c>
    </row>
    <row r="132" spans="1:10" x14ac:dyDescent="0.3">
      <c r="A132" s="128">
        <v>73511</v>
      </c>
      <c r="B132" s="128" t="s">
        <v>58</v>
      </c>
      <c r="C132" s="128" t="s">
        <v>2587</v>
      </c>
      <c r="D132" s="128">
        <v>2019</v>
      </c>
      <c r="E132" s="128" t="s">
        <v>32</v>
      </c>
      <c r="F132" s="130" t="s">
        <v>208</v>
      </c>
      <c r="G132" s="130" t="s">
        <v>2646</v>
      </c>
      <c r="H132" s="130" t="s">
        <v>2662</v>
      </c>
      <c r="I132" s="130" t="s">
        <v>325</v>
      </c>
      <c r="J132" s="134">
        <f>'73511-03'!B$20</f>
        <v>362811</v>
      </c>
    </row>
    <row r="133" spans="1:10" x14ac:dyDescent="0.3">
      <c r="A133" s="128">
        <v>73511</v>
      </c>
      <c r="B133" s="128" t="s">
        <v>58</v>
      </c>
      <c r="C133" s="128" t="s">
        <v>2587</v>
      </c>
      <c r="D133" s="128">
        <v>2019</v>
      </c>
      <c r="E133" s="128" t="s">
        <v>32</v>
      </c>
      <c r="F133" s="130" t="s">
        <v>208</v>
      </c>
      <c r="G133" s="128" t="s">
        <v>116</v>
      </c>
      <c r="H133" s="130" t="s">
        <v>2662</v>
      </c>
      <c r="I133" s="130" t="s">
        <v>325</v>
      </c>
      <c r="J133" s="134">
        <f>'73511-03'!C$20</f>
        <v>361900</v>
      </c>
    </row>
    <row r="134" spans="1:10" x14ac:dyDescent="0.3">
      <c r="A134" s="128">
        <v>73511</v>
      </c>
      <c r="B134" s="128" t="s">
        <v>58</v>
      </c>
      <c r="C134" s="128" t="s">
        <v>2587</v>
      </c>
      <c r="D134" s="128">
        <v>2019</v>
      </c>
      <c r="E134" s="128" t="s">
        <v>32</v>
      </c>
      <c r="F134" s="130" t="s">
        <v>208</v>
      </c>
      <c r="G134" s="128" t="s">
        <v>116</v>
      </c>
      <c r="H134" s="130" t="s">
        <v>2662</v>
      </c>
      <c r="I134" s="128" t="s">
        <v>52</v>
      </c>
      <c r="J134" s="134">
        <f>'73511-03'!D$20</f>
        <v>77264832</v>
      </c>
    </row>
    <row r="135" spans="1:10" x14ac:dyDescent="0.3">
      <c r="A135" s="128">
        <v>73511</v>
      </c>
      <c r="B135" s="128" t="s">
        <v>58</v>
      </c>
      <c r="C135" s="128" t="s">
        <v>2587</v>
      </c>
      <c r="D135" s="128">
        <v>2019</v>
      </c>
      <c r="E135" s="128" t="s">
        <v>32</v>
      </c>
      <c r="F135" s="130" t="s">
        <v>208</v>
      </c>
      <c r="G135" s="128" t="s">
        <v>117</v>
      </c>
      <c r="H135" s="130" t="s">
        <v>2662</v>
      </c>
      <c r="I135" s="130" t="s">
        <v>325</v>
      </c>
      <c r="J135" s="134">
        <f>'73511-03'!E$20</f>
        <v>911</v>
      </c>
    </row>
    <row r="136" spans="1:10" x14ac:dyDescent="0.3">
      <c r="A136" s="128">
        <v>73511</v>
      </c>
      <c r="B136" s="128" t="s">
        <v>58</v>
      </c>
      <c r="C136" s="128" t="s">
        <v>2587</v>
      </c>
      <c r="D136" s="128">
        <v>2019</v>
      </c>
      <c r="E136" s="128" t="s">
        <v>32</v>
      </c>
      <c r="F136" s="130" t="s">
        <v>208</v>
      </c>
      <c r="G136" s="128" t="s">
        <v>117</v>
      </c>
      <c r="H136" s="130" t="s">
        <v>2662</v>
      </c>
      <c r="I136" s="128" t="s">
        <v>52</v>
      </c>
      <c r="J136" s="134">
        <f>'73511-03'!F$20</f>
        <v>-427933</v>
      </c>
    </row>
    <row r="137" spans="1:10" x14ac:dyDescent="0.3">
      <c r="A137" s="128">
        <v>73511</v>
      </c>
      <c r="B137" s="128" t="s">
        <v>58</v>
      </c>
      <c r="C137" s="128" t="s">
        <v>2587</v>
      </c>
      <c r="D137" s="128">
        <v>2019</v>
      </c>
      <c r="E137" s="128" t="s">
        <v>32</v>
      </c>
      <c r="F137" s="130" t="s">
        <v>208</v>
      </c>
      <c r="G137" s="128" t="s">
        <v>118</v>
      </c>
      <c r="H137" s="130" t="s">
        <v>2662</v>
      </c>
      <c r="I137" s="130" t="s">
        <v>325</v>
      </c>
      <c r="J137" s="134">
        <f>'73511-03'!G$20</f>
        <v>13706</v>
      </c>
    </row>
    <row r="138" spans="1:10" x14ac:dyDescent="0.3">
      <c r="A138" s="128">
        <v>73511</v>
      </c>
      <c r="B138" s="128" t="s">
        <v>58</v>
      </c>
      <c r="C138" s="128" t="s">
        <v>2587</v>
      </c>
      <c r="D138" s="128">
        <v>2019</v>
      </c>
      <c r="E138" s="128" t="s">
        <v>32</v>
      </c>
      <c r="F138" s="130" t="s">
        <v>208</v>
      </c>
      <c r="G138" s="128" t="s">
        <v>118</v>
      </c>
      <c r="H138" s="130" t="s">
        <v>2662</v>
      </c>
      <c r="I138" s="128" t="s">
        <v>52</v>
      </c>
      <c r="J138" s="134">
        <f>'73511-03'!H$20</f>
        <v>2216409</v>
      </c>
    </row>
    <row r="139" spans="1:10" x14ac:dyDescent="0.3">
      <c r="A139" s="128">
        <v>73511</v>
      </c>
      <c r="B139" s="128" t="s">
        <v>58</v>
      </c>
      <c r="C139" s="128" t="s">
        <v>2587</v>
      </c>
      <c r="D139" s="128">
        <v>2019</v>
      </c>
      <c r="E139" s="128" t="s">
        <v>32</v>
      </c>
      <c r="F139" s="130" t="s">
        <v>208</v>
      </c>
      <c r="G139" s="128" t="s">
        <v>120</v>
      </c>
      <c r="H139" s="130" t="s">
        <v>2662</v>
      </c>
      <c r="I139" s="128" t="s">
        <v>52</v>
      </c>
      <c r="J139" s="134">
        <f>'73511-03'!I$20</f>
        <v>71390050</v>
      </c>
    </row>
    <row r="140" spans="1:10" x14ac:dyDescent="0.3">
      <c r="A140" s="128">
        <v>73511</v>
      </c>
      <c r="B140" s="128" t="s">
        <v>58</v>
      </c>
      <c r="C140" s="128" t="s">
        <v>2587</v>
      </c>
      <c r="D140" s="128">
        <v>2019</v>
      </c>
      <c r="E140" s="128" t="s">
        <v>32</v>
      </c>
      <c r="F140" s="130" t="s">
        <v>208</v>
      </c>
      <c r="G140" s="130" t="s">
        <v>121</v>
      </c>
      <c r="H140" s="130" t="s">
        <v>2662</v>
      </c>
      <c r="I140" s="130" t="s">
        <v>325</v>
      </c>
      <c r="J140" s="134">
        <f>'73511-03'!J$20</f>
        <v>263045</v>
      </c>
    </row>
    <row r="141" spans="1:10" x14ac:dyDescent="0.3">
      <c r="A141" s="128">
        <v>73511</v>
      </c>
      <c r="B141" s="128" t="s">
        <v>58</v>
      </c>
      <c r="C141" s="128" t="s">
        <v>2587</v>
      </c>
      <c r="D141" s="128">
        <v>2019</v>
      </c>
      <c r="E141" s="128" t="s">
        <v>32</v>
      </c>
      <c r="F141" s="130" t="s">
        <v>208</v>
      </c>
      <c r="G141" s="130" t="s">
        <v>121</v>
      </c>
      <c r="H141" s="130" t="s">
        <v>2662</v>
      </c>
      <c r="I141" s="128" t="s">
        <v>52</v>
      </c>
      <c r="J141" s="134">
        <f>'73511-03'!K$20</f>
        <v>6417819</v>
      </c>
    </row>
    <row r="142" spans="1:10" x14ac:dyDescent="0.3">
      <c r="A142" s="128">
        <v>73511</v>
      </c>
      <c r="B142" s="128" t="s">
        <v>58</v>
      </c>
      <c r="C142" s="128" t="s">
        <v>2587</v>
      </c>
      <c r="D142" s="128">
        <v>2019</v>
      </c>
      <c r="E142" s="128" t="s">
        <v>32</v>
      </c>
      <c r="F142" s="130" t="s">
        <v>208</v>
      </c>
      <c r="G142" s="130" t="s">
        <v>124</v>
      </c>
      <c r="H142" s="130" t="s">
        <v>2662</v>
      </c>
      <c r="I142" s="128" t="s">
        <v>52</v>
      </c>
      <c r="J142" s="134">
        <f>'73511-03'!L$20</f>
        <v>2273891</v>
      </c>
    </row>
    <row r="143" spans="1:10" x14ac:dyDescent="0.3">
      <c r="A143" s="128">
        <v>73511</v>
      </c>
      <c r="B143" s="128" t="s">
        <v>58</v>
      </c>
      <c r="C143" s="128" t="s">
        <v>2587</v>
      </c>
      <c r="D143" s="128">
        <v>2019</v>
      </c>
      <c r="E143" s="128" t="s">
        <v>32</v>
      </c>
      <c r="F143" s="130" t="s">
        <v>208</v>
      </c>
      <c r="G143" s="128" t="s">
        <v>2651</v>
      </c>
      <c r="H143" s="130" t="s">
        <v>2662</v>
      </c>
      <c r="I143" s="130" t="s">
        <v>325</v>
      </c>
      <c r="J143" s="134">
        <f>'73511-03'!M$20</f>
        <v>1153</v>
      </c>
    </row>
    <row r="144" spans="1:10" x14ac:dyDescent="0.3">
      <c r="A144" s="128">
        <v>73511</v>
      </c>
      <c r="B144" s="128" t="s">
        <v>58</v>
      </c>
      <c r="C144" s="128" t="s">
        <v>2587</v>
      </c>
      <c r="D144" s="128">
        <v>2019</v>
      </c>
      <c r="E144" s="128" t="s">
        <v>32</v>
      </c>
      <c r="F144" s="130" t="s">
        <v>208</v>
      </c>
      <c r="G144" s="128" t="s">
        <v>2651</v>
      </c>
      <c r="H144" s="130" t="s">
        <v>2662</v>
      </c>
      <c r="I144" s="128" t="s">
        <v>52</v>
      </c>
      <c r="J144" s="134">
        <f>'73511-03'!N$20</f>
        <v>7603896</v>
      </c>
    </row>
    <row r="145" spans="1:10" x14ac:dyDescent="0.3">
      <c r="A145" s="128">
        <v>73511</v>
      </c>
      <c r="B145" s="128" t="s">
        <v>58</v>
      </c>
      <c r="C145" s="128" t="s">
        <v>2587</v>
      </c>
      <c r="D145" s="128">
        <v>2019</v>
      </c>
      <c r="E145" s="128" t="s">
        <v>32</v>
      </c>
      <c r="F145" s="130" t="s">
        <v>209</v>
      </c>
      <c r="G145" s="130" t="s">
        <v>2646</v>
      </c>
      <c r="H145" s="130" t="s">
        <v>2662</v>
      </c>
      <c r="I145" s="130" t="s">
        <v>325</v>
      </c>
      <c r="J145" s="134">
        <f>'73511-03'!B$21</f>
        <v>39779</v>
      </c>
    </row>
    <row r="146" spans="1:10" x14ac:dyDescent="0.3">
      <c r="A146" s="128">
        <v>73511</v>
      </c>
      <c r="B146" s="128" t="s">
        <v>58</v>
      </c>
      <c r="C146" s="128" t="s">
        <v>2587</v>
      </c>
      <c r="D146" s="128">
        <v>2019</v>
      </c>
      <c r="E146" s="128" t="s">
        <v>32</v>
      </c>
      <c r="F146" s="130" t="s">
        <v>209</v>
      </c>
      <c r="G146" s="128" t="s">
        <v>116</v>
      </c>
      <c r="H146" s="130" t="s">
        <v>2662</v>
      </c>
      <c r="I146" s="130" t="s">
        <v>325</v>
      </c>
      <c r="J146" s="134">
        <f>'73511-03'!C$21</f>
        <v>39395</v>
      </c>
    </row>
    <row r="147" spans="1:10" x14ac:dyDescent="0.3">
      <c r="A147" s="128">
        <v>73511</v>
      </c>
      <c r="B147" s="128" t="s">
        <v>58</v>
      </c>
      <c r="C147" s="128" t="s">
        <v>2587</v>
      </c>
      <c r="D147" s="128">
        <v>2019</v>
      </c>
      <c r="E147" s="128" t="s">
        <v>32</v>
      </c>
      <c r="F147" s="130" t="s">
        <v>209</v>
      </c>
      <c r="G147" s="128" t="s">
        <v>116</v>
      </c>
      <c r="H147" s="130" t="s">
        <v>2662</v>
      </c>
      <c r="I147" s="128" t="s">
        <v>52</v>
      </c>
      <c r="J147" s="134">
        <f>'73511-03'!D$21</f>
        <v>31139404</v>
      </c>
    </row>
    <row r="148" spans="1:10" x14ac:dyDescent="0.3">
      <c r="A148" s="128">
        <v>73511</v>
      </c>
      <c r="B148" s="128" t="s">
        <v>58</v>
      </c>
      <c r="C148" s="128" t="s">
        <v>2587</v>
      </c>
      <c r="D148" s="128">
        <v>2019</v>
      </c>
      <c r="E148" s="128" t="s">
        <v>32</v>
      </c>
      <c r="F148" s="130" t="s">
        <v>209</v>
      </c>
      <c r="G148" s="128" t="s">
        <v>117</v>
      </c>
      <c r="H148" s="130" t="s">
        <v>2662</v>
      </c>
      <c r="I148" s="130" t="s">
        <v>325</v>
      </c>
      <c r="J148" s="134">
        <f>'73511-03'!E$21</f>
        <v>384</v>
      </c>
    </row>
    <row r="149" spans="1:10" x14ac:dyDescent="0.3">
      <c r="A149" s="128">
        <v>73511</v>
      </c>
      <c r="B149" s="128" t="s">
        <v>58</v>
      </c>
      <c r="C149" s="128" t="s">
        <v>2587</v>
      </c>
      <c r="D149" s="128">
        <v>2019</v>
      </c>
      <c r="E149" s="128" t="s">
        <v>32</v>
      </c>
      <c r="F149" s="130" t="s">
        <v>209</v>
      </c>
      <c r="G149" s="128" t="s">
        <v>117</v>
      </c>
      <c r="H149" s="130" t="s">
        <v>2662</v>
      </c>
      <c r="I149" s="128" t="s">
        <v>52</v>
      </c>
      <c r="J149" s="134">
        <f>'73511-03'!F$21</f>
        <v>-370364</v>
      </c>
    </row>
    <row r="150" spans="1:10" x14ac:dyDescent="0.3">
      <c r="A150" s="128">
        <v>73511</v>
      </c>
      <c r="B150" s="128" t="s">
        <v>58</v>
      </c>
      <c r="C150" s="128" t="s">
        <v>2587</v>
      </c>
      <c r="D150" s="128">
        <v>2019</v>
      </c>
      <c r="E150" s="128" t="s">
        <v>32</v>
      </c>
      <c r="F150" s="130" t="s">
        <v>209</v>
      </c>
      <c r="G150" s="128" t="s">
        <v>118</v>
      </c>
      <c r="H150" s="130" t="s">
        <v>2662</v>
      </c>
      <c r="I150" s="130" t="s">
        <v>325</v>
      </c>
      <c r="J150" s="134">
        <f>'73511-03'!G$21</f>
        <v>2374</v>
      </c>
    </row>
    <row r="151" spans="1:10" x14ac:dyDescent="0.3">
      <c r="A151" s="128">
        <v>73511</v>
      </c>
      <c r="B151" s="128" t="s">
        <v>58</v>
      </c>
      <c r="C151" s="128" t="s">
        <v>2587</v>
      </c>
      <c r="D151" s="128">
        <v>2019</v>
      </c>
      <c r="E151" s="128" t="s">
        <v>32</v>
      </c>
      <c r="F151" s="130" t="s">
        <v>209</v>
      </c>
      <c r="G151" s="128" t="s">
        <v>118</v>
      </c>
      <c r="H151" s="130" t="s">
        <v>2662</v>
      </c>
      <c r="I151" s="128" t="s">
        <v>52</v>
      </c>
      <c r="J151" s="134">
        <f>'73511-03'!H$21</f>
        <v>1256402</v>
      </c>
    </row>
    <row r="152" spans="1:10" x14ac:dyDescent="0.3">
      <c r="A152" s="128">
        <v>73511</v>
      </c>
      <c r="B152" s="128" t="s">
        <v>58</v>
      </c>
      <c r="C152" s="128" t="s">
        <v>2587</v>
      </c>
      <c r="D152" s="128">
        <v>2019</v>
      </c>
      <c r="E152" s="128" t="s">
        <v>32</v>
      </c>
      <c r="F152" s="130" t="s">
        <v>209</v>
      </c>
      <c r="G152" s="128" t="s">
        <v>120</v>
      </c>
      <c r="H152" s="130" t="s">
        <v>2662</v>
      </c>
      <c r="I152" s="128" t="s">
        <v>52</v>
      </c>
      <c r="J152" s="134">
        <f>'73511-03'!I$21</f>
        <v>27458914</v>
      </c>
    </row>
    <row r="153" spans="1:10" x14ac:dyDescent="0.3">
      <c r="A153" s="128">
        <v>73511</v>
      </c>
      <c r="B153" s="128" t="s">
        <v>58</v>
      </c>
      <c r="C153" s="128" t="s">
        <v>2587</v>
      </c>
      <c r="D153" s="128">
        <v>2019</v>
      </c>
      <c r="E153" s="128" t="s">
        <v>32</v>
      </c>
      <c r="F153" s="130" t="s">
        <v>209</v>
      </c>
      <c r="G153" s="130" t="s">
        <v>121</v>
      </c>
      <c r="H153" s="130" t="s">
        <v>2662</v>
      </c>
      <c r="I153" s="130" t="s">
        <v>325</v>
      </c>
      <c r="J153" s="134">
        <f>'73511-03'!J$21</f>
        <v>18822</v>
      </c>
    </row>
    <row r="154" spans="1:10" x14ac:dyDescent="0.3">
      <c r="A154" s="128">
        <v>73511</v>
      </c>
      <c r="B154" s="128" t="s">
        <v>58</v>
      </c>
      <c r="C154" s="128" t="s">
        <v>2587</v>
      </c>
      <c r="D154" s="128">
        <v>2019</v>
      </c>
      <c r="E154" s="128" t="s">
        <v>32</v>
      </c>
      <c r="F154" s="130" t="s">
        <v>209</v>
      </c>
      <c r="G154" s="130" t="s">
        <v>121</v>
      </c>
      <c r="H154" s="130" t="s">
        <v>2662</v>
      </c>
      <c r="I154" s="128" t="s">
        <v>52</v>
      </c>
      <c r="J154" s="134">
        <f>'73511-03'!K$21</f>
        <v>456148</v>
      </c>
    </row>
    <row r="155" spans="1:10" x14ac:dyDescent="0.3">
      <c r="A155" s="128">
        <v>73511</v>
      </c>
      <c r="B155" s="128" t="s">
        <v>58</v>
      </c>
      <c r="C155" s="128" t="s">
        <v>2587</v>
      </c>
      <c r="D155" s="128">
        <v>2019</v>
      </c>
      <c r="E155" s="128" t="s">
        <v>32</v>
      </c>
      <c r="F155" s="130" t="s">
        <v>209</v>
      </c>
      <c r="G155" s="130" t="s">
        <v>124</v>
      </c>
      <c r="H155" s="130" t="s">
        <v>2662</v>
      </c>
      <c r="I155" s="128" t="s">
        <v>52</v>
      </c>
      <c r="J155" s="134">
        <f>'73511-03'!L$21</f>
        <v>945054</v>
      </c>
    </row>
    <row r="156" spans="1:10" x14ac:dyDescent="0.3">
      <c r="A156" s="128">
        <v>73511</v>
      </c>
      <c r="B156" s="128" t="s">
        <v>58</v>
      </c>
      <c r="C156" s="128" t="s">
        <v>2587</v>
      </c>
      <c r="D156" s="128">
        <v>2019</v>
      </c>
      <c r="E156" s="128" t="s">
        <v>32</v>
      </c>
      <c r="F156" s="130" t="s">
        <v>209</v>
      </c>
      <c r="G156" s="128" t="s">
        <v>2651</v>
      </c>
      <c r="H156" s="130" t="s">
        <v>2662</v>
      </c>
      <c r="I156" s="130" t="s">
        <v>325</v>
      </c>
      <c r="J156" s="134">
        <f>'73511-03'!M$21</f>
        <v>503</v>
      </c>
    </row>
    <row r="157" spans="1:10" x14ac:dyDescent="0.3">
      <c r="A157" s="128">
        <v>73511</v>
      </c>
      <c r="B157" s="128" t="s">
        <v>58</v>
      </c>
      <c r="C157" s="128" t="s">
        <v>2587</v>
      </c>
      <c r="D157" s="128">
        <v>2019</v>
      </c>
      <c r="E157" s="128" t="s">
        <v>32</v>
      </c>
      <c r="F157" s="130" t="s">
        <v>209</v>
      </c>
      <c r="G157" s="128" t="s">
        <v>2651</v>
      </c>
      <c r="H157" s="130" t="s">
        <v>2662</v>
      </c>
      <c r="I157" s="128" t="s">
        <v>52</v>
      </c>
      <c r="J157" s="134">
        <f>'73511-03'!N$21</f>
        <v>9382081</v>
      </c>
    </row>
    <row r="158" spans="1:10" x14ac:dyDescent="0.3">
      <c r="A158" s="128">
        <v>73511</v>
      </c>
      <c r="B158" s="128" t="s">
        <v>58</v>
      </c>
      <c r="C158" s="128" t="s">
        <v>2587</v>
      </c>
      <c r="D158" s="128">
        <v>2019</v>
      </c>
      <c r="E158" s="128" t="s">
        <v>32</v>
      </c>
      <c r="F158" s="130" t="s">
        <v>210</v>
      </c>
      <c r="G158" s="130" t="s">
        <v>2646</v>
      </c>
      <c r="H158" s="130" t="s">
        <v>2662</v>
      </c>
      <c r="I158" s="130" t="s">
        <v>325</v>
      </c>
      <c r="J158" s="134">
        <f>'73511-03'!B$22</f>
        <v>30985</v>
      </c>
    </row>
    <row r="159" spans="1:10" x14ac:dyDescent="0.3">
      <c r="A159" s="128">
        <v>73511</v>
      </c>
      <c r="B159" s="128" t="s">
        <v>58</v>
      </c>
      <c r="C159" s="128" t="s">
        <v>2587</v>
      </c>
      <c r="D159" s="128">
        <v>2019</v>
      </c>
      <c r="E159" s="128" t="s">
        <v>32</v>
      </c>
      <c r="F159" s="130" t="s">
        <v>210</v>
      </c>
      <c r="G159" s="128" t="s">
        <v>116</v>
      </c>
      <c r="H159" s="130" t="s">
        <v>2662</v>
      </c>
      <c r="I159" s="130" t="s">
        <v>325</v>
      </c>
      <c r="J159" s="134">
        <f>'73511-03'!C$22</f>
        <v>30085</v>
      </c>
    </row>
    <row r="160" spans="1:10" x14ac:dyDescent="0.3">
      <c r="A160" s="128">
        <v>73511</v>
      </c>
      <c r="B160" s="128" t="s">
        <v>58</v>
      </c>
      <c r="C160" s="128" t="s">
        <v>2587</v>
      </c>
      <c r="D160" s="128">
        <v>2019</v>
      </c>
      <c r="E160" s="128" t="s">
        <v>32</v>
      </c>
      <c r="F160" s="130" t="s">
        <v>210</v>
      </c>
      <c r="G160" s="128" t="s">
        <v>116</v>
      </c>
      <c r="H160" s="130" t="s">
        <v>2662</v>
      </c>
      <c r="I160" s="128" t="s">
        <v>52</v>
      </c>
      <c r="J160" s="134">
        <f>'73511-03'!D$22</f>
        <v>64687084</v>
      </c>
    </row>
    <row r="161" spans="1:10" x14ac:dyDescent="0.3">
      <c r="A161" s="128">
        <v>73511</v>
      </c>
      <c r="B161" s="128" t="s">
        <v>58</v>
      </c>
      <c r="C161" s="128" t="s">
        <v>2587</v>
      </c>
      <c r="D161" s="128">
        <v>2019</v>
      </c>
      <c r="E161" s="128" t="s">
        <v>32</v>
      </c>
      <c r="F161" s="130" t="s">
        <v>210</v>
      </c>
      <c r="G161" s="128" t="s">
        <v>117</v>
      </c>
      <c r="H161" s="130" t="s">
        <v>2662</v>
      </c>
      <c r="I161" s="130" t="s">
        <v>325</v>
      </c>
      <c r="J161" s="134">
        <f>'73511-03'!E$22</f>
        <v>900</v>
      </c>
    </row>
    <row r="162" spans="1:10" x14ac:dyDescent="0.3">
      <c r="A162" s="128">
        <v>73511</v>
      </c>
      <c r="B162" s="128" t="s">
        <v>58</v>
      </c>
      <c r="C162" s="128" t="s">
        <v>2587</v>
      </c>
      <c r="D162" s="128">
        <v>2019</v>
      </c>
      <c r="E162" s="128" t="s">
        <v>32</v>
      </c>
      <c r="F162" s="130" t="s">
        <v>210</v>
      </c>
      <c r="G162" s="128" t="s">
        <v>117</v>
      </c>
      <c r="H162" s="130" t="s">
        <v>2662</v>
      </c>
      <c r="I162" s="128" t="s">
        <v>52</v>
      </c>
      <c r="J162" s="134">
        <f>'73511-03'!F$22</f>
        <v>-1644796</v>
      </c>
    </row>
    <row r="163" spans="1:10" x14ac:dyDescent="0.3">
      <c r="A163" s="128">
        <v>73511</v>
      </c>
      <c r="B163" s="128" t="s">
        <v>58</v>
      </c>
      <c r="C163" s="128" t="s">
        <v>2587</v>
      </c>
      <c r="D163" s="128">
        <v>2019</v>
      </c>
      <c r="E163" s="128" t="s">
        <v>32</v>
      </c>
      <c r="F163" s="130" t="s">
        <v>210</v>
      </c>
      <c r="G163" s="128" t="s">
        <v>118</v>
      </c>
      <c r="H163" s="130" t="s">
        <v>2662</v>
      </c>
      <c r="I163" s="130" t="s">
        <v>325</v>
      </c>
      <c r="J163" s="134">
        <f>'73511-03'!G$22</f>
        <v>2295</v>
      </c>
    </row>
    <row r="164" spans="1:10" x14ac:dyDescent="0.3">
      <c r="A164" s="128">
        <v>73511</v>
      </c>
      <c r="B164" s="128" t="s">
        <v>58</v>
      </c>
      <c r="C164" s="128" t="s">
        <v>2587</v>
      </c>
      <c r="D164" s="128">
        <v>2019</v>
      </c>
      <c r="E164" s="128" t="s">
        <v>32</v>
      </c>
      <c r="F164" s="130" t="s">
        <v>210</v>
      </c>
      <c r="G164" s="128" t="s">
        <v>118</v>
      </c>
      <c r="H164" s="130" t="s">
        <v>2662</v>
      </c>
      <c r="I164" s="128" t="s">
        <v>52</v>
      </c>
      <c r="J164" s="134">
        <f>'73511-03'!H$22</f>
        <v>3141358</v>
      </c>
    </row>
    <row r="165" spans="1:10" x14ac:dyDescent="0.3">
      <c r="A165" s="128">
        <v>73511</v>
      </c>
      <c r="B165" s="128" t="s">
        <v>58</v>
      </c>
      <c r="C165" s="128" t="s">
        <v>2587</v>
      </c>
      <c r="D165" s="128">
        <v>2019</v>
      </c>
      <c r="E165" s="128" t="s">
        <v>32</v>
      </c>
      <c r="F165" s="130" t="s">
        <v>210</v>
      </c>
      <c r="G165" s="128" t="s">
        <v>120</v>
      </c>
      <c r="H165" s="130" t="s">
        <v>2662</v>
      </c>
      <c r="I165" s="128" t="s">
        <v>52</v>
      </c>
      <c r="J165" s="134">
        <f>'73511-03'!I$22</f>
        <v>62298868</v>
      </c>
    </row>
    <row r="166" spans="1:10" x14ac:dyDescent="0.3">
      <c r="A166" s="128">
        <v>73511</v>
      </c>
      <c r="B166" s="128" t="s">
        <v>58</v>
      </c>
      <c r="C166" s="128" t="s">
        <v>2587</v>
      </c>
      <c r="D166" s="128">
        <v>2019</v>
      </c>
      <c r="E166" s="128" t="s">
        <v>32</v>
      </c>
      <c r="F166" s="130" t="s">
        <v>210</v>
      </c>
      <c r="G166" s="130" t="s">
        <v>121</v>
      </c>
      <c r="H166" s="130" t="s">
        <v>2662</v>
      </c>
      <c r="I166" s="130" t="s">
        <v>325</v>
      </c>
      <c r="J166" s="134">
        <f>'73511-03'!J$22</f>
        <v>12184</v>
      </c>
    </row>
    <row r="167" spans="1:10" x14ac:dyDescent="0.3">
      <c r="A167" s="128">
        <v>73511</v>
      </c>
      <c r="B167" s="128" t="s">
        <v>58</v>
      </c>
      <c r="C167" s="128" t="s">
        <v>2587</v>
      </c>
      <c r="D167" s="128">
        <v>2019</v>
      </c>
      <c r="E167" s="128" t="s">
        <v>32</v>
      </c>
      <c r="F167" s="130" t="s">
        <v>210</v>
      </c>
      <c r="G167" s="130" t="s">
        <v>121</v>
      </c>
      <c r="H167" s="130" t="s">
        <v>2662</v>
      </c>
      <c r="I167" s="128" t="s">
        <v>52</v>
      </c>
      <c r="J167" s="134">
        <f>'73511-03'!K$22</f>
        <v>293376</v>
      </c>
    </row>
    <row r="168" spans="1:10" x14ac:dyDescent="0.3">
      <c r="A168" s="128">
        <v>73511</v>
      </c>
      <c r="B168" s="128" t="s">
        <v>58</v>
      </c>
      <c r="C168" s="128" t="s">
        <v>2587</v>
      </c>
      <c r="D168" s="128">
        <v>2019</v>
      </c>
      <c r="E168" s="128" t="s">
        <v>32</v>
      </c>
      <c r="F168" s="130" t="s">
        <v>210</v>
      </c>
      <c r="G168" s="130" t="s">
        <v>124</v>
      </c>
      <c r="H168" s="130" t="s">
        <v>2662</v>
      </c>
      <c r="I168" s="128" t="s">
        <v>52</v>
      </c>
      <c r="J168" s="134">
        <f>'73511-03'!L$22</f>
        <v>2170183</v>
      </c>
    </row>
    <row r="169" spans="1:10" x14ac:dyDescent="0.3">
      <c r="A169" s="128">
        <v>73511</v>
      </c>
      <c r="B169" s="128" t="s">
        <v>58</v>
      </c>
      <c r="C169" s="128" t="s">
        <v>2587</v>
      </c>
      <c r="D169" s="128">
        <v>2019</v>
      </c>
      <c r="E169" s="128" t="s">
        <v>32</v>
      </c>
      <c r="F169" s="130" t="s">
        <v>210</v>
      </c>
      <c r="G169" s="128" t="s">
        <v>2651</v>
      </c>
      <c r="H169" s="130" t="s">
        <v>2662</v>
      </c>
      <c r="I169" s="130" t="s">
        <v>325</v>
      </c>
      <c r="J169" s="134">
        <f>'73511-03'!M$22</f>
        <v>743</v>
      </c>
    </row>
    <row r="170" spans="1:10" x14ac:dyDescent="0.3">
      <c r="A170" s="128">
        <v>73511</v>
      </c>
      <c r="B170" s="128" t="s">
        <v>58</v>
      </c>
      <c r="C170" s="128" t="s">
        <v>2587</v>
      </c>
      <c r="D170" s="128">
        <v>2019</v>
      </c>
      <c r="E170" s="128" t="s">
        <v>32</v>
      </c>
      <c r="F170" s="130" t="s">
        <v>210</v>
      </c>
      <c r="G170" s="128" t="s">
        <v>2651</v>
      </c>
      <c r="H170" s="130" t="s">
        <v>2662</v>
      </c>
      <c r="I170" s="128" t="s">
        <v>52</v>
      </c>
      <c r="J170" s="134">
        <f>'73511-03'!N$22</f>
        <v>18876066</v>
      </c>
    </row>
    <row r="171" spans="1:10" x14ac:dyDescent="0.3">
      <c r="A171" s="128">
        <v>73511</v>
      </c>
      <c r="B171" s="128" t="s">
        <v>58</v>
      </c>
      <c r="C171" s="128" t="s">
        <v>2587</v>
      </c>
      <c r="D171" s="128">
        <v>2019</v>
      </c>
      <c r="E171" s="128" t="s">
        <v>32</v>
      </c>
      <c r="F171" s="130" t="s">
        <v>200</v>
      </c>
      <c r="G171" s="130" t="s">
        <v>2646</v>
      </c>
      <c r="H171" s="130" t="s">
        <v>2662</v>
      </c>
      <c r="I171" s="130" t="s">
        <v>325</v>
      </c>
      <c r="J171" s="134">
        <f>'73511-03'!B$23</f>
        <v>7907</v>
      </c>
    </row>
    <row r="172" spans="1:10" x14ac:dyDescent="0.3">
      <c r="A172" s="128">
        <v>73511</v>
      </c>
      <c r="B172" s="128" t="s">
        <v>58</v>
      </c>
      <c r="C172" s="128" t="s">
        <v>2587</v>
      </c>
      <c r="D172" s="128">
        <v>2019</v>
      </c>
      <c r="E172" s="128" t="s">
        <v>32</v>
      </c>
      <c r="F172" s="130" t="s">
        <v>200</v>
      </c>
      <c r="G172" s="128" t="s">
        <v>116</v>
      </c>
      <c r="H172" s="130" t="s">
        <v>2662</v>
      </c>
      <c r="I172" s="130" t="s">
        <v>325</v>
      </c>
      <c r="J172" s="134">
        <f>'73511-03'!C$23</f>
        <v>7114</v>
      </c>
    </row>
    <row r="173" spans="1:10" x14ac:dyDescent="0.3">
      <c r="A173" s="128">
        <v>73511</v>
      </c>
      <c r="B173" s="128" t="s">
        <v>58</v>
      </c>
      <c r="C173" s="128" t="s">
        <v>2587</v>
      </c>
      <c r="D173" s="128">
        <v>2019</v>
      </c>
      <c r="E173" s="128" t="s">
        <v>32</v>
      </c>
      <c r="F173" s="130" t="s">
        <v>200</v>
      </c>
      <c r="G173" s="128" t="s">
        <v>116</v>
      </c>
      <c r="H173" s="130" t="s">
        <v>2662</v>
      </c>
      <c r="I173" s="128" t="s">
        <v>52</v>
      </c>
      <c r="J173" s="134">
        <f>'73511-03'!D$23</f>
        <v>162405212</v>
      </c>
    </row>
    <row r="174" spans="1:10" x14ac:dyDescent="0.3">
      <c r="A174" s="128">
        <v>73511</v>
      </c>
      <c r="B174" s="128" t="s">
        <v>58</v>
      </c>
      <c r="C174" s="128" t="s">
        <v>2587</v>
      </c>
      <c r="D174" s="128">
        <v>2019</v>
      </c>
      <c r="E174" s="128" t="s">
        <v>32</v>
      </c>
      <c r="F174" s="130" t="s">
        <v>200</v>
      </c>
      <c r="G174" s="128" t="s">
        <v>117</v>
      </c>
      <c r="H174" s="130" t="s">
        <v>2662</v>
      </c>
      <c r="I174" s="130" t="s">
        <v>325</v>
      </c>
      <c r="J174" s="134">
        <f>'73511-03'!E$23</f>
        <v>793</v>
      </c>
    </row>
    <row r="175" spans="1:10" x14ac:dyDescent="0.3">
      <c r="A175" s="128">
        <v>73511</v>
      </c>
      <c r="B175" s="128" t="s">
        <v>58</v>
      </c>
      <c r="C175" s="128" t="s">
        <v>2587</v>
      </c>
      <c r="D175" s="128">
        <v>2019</v>
      </c>
      <c r="E175" s="128" t="s">
        <v>32</v>
      </c>
      <c r="F175" s="130" t="s">
        <v>200</v>
      </c>
      <c r="G175" s="128" t="s">
        <v>117</v>
      </c>
      <c r="H175" s="130" t="s">
        <v>2662</v>
      </c>
      <c r="I175" s="128" t="s">
        <v>52</v>
      </c>
      <c r="J175" s="134">
        <f>'73511-03'!F$23</f>
        <v>-20376962</v>
      </c>
    </row>
    <row r="176" spans="1:10" x14ac:dyDescent="0.3">
      <c r="A176" s="128">
        <v>73511</v>
      </c>
      <c r="B176" s="128" t="s">
        <v>58</v>
      </c>
      <c r="C176" s="128" t="s">
        <v>2587</v>
      </c>
      <c r="D176" s="128">
        <v>2019</v>
      </c>
      <c r="E176" s="128" t="s">
        <v>32</v>
      </c>
      <c r="F176" s="130" t="s">
        <v>200</v>
      </c>
      <c r="G176" s="128" t="s">
        <v>118</v>
      </c>
      <c r="H176" s="130" t="s">
        <v>2662</v>
      </c>
      <c r="I176" s="130" t="s">
        <v>325</v>
      </c>
      <c r="J176" s="134">
        <f>'73511-03'!G$23</f>
        <v>788</v>
      </c>
    </row>
    <row r="177" spans="1:10" x14ac:dyDescent="0.3">
      <c r="A177" s="128">
        <v>73511</v>
      </c>
      <c r="B177" s="128" t="s">
        <v>58</v>
      </c>
      <c r="C177" s="128" t="s">
        <v>2587</v>
      </c>
      <c r="D177" s="128">
        <v>2019</v>
      </c>
      <c r="E177" s="128" t="s">
        <v>32</v>
      </c>
      <c r="F177" s="130" t="s">
        <v>200</v>
      </c>
      <c r="G177" s="128" t="s">
        <v>118</v>
      </c>
      <c r="H177" s="130" t="s">
        <v>2662</v>
      </c>
      <c r="I177" s="128" t="s">
        <v>52</v>
      </c>
      <c r="J177" s="134">
        <f>'73511-03'!H$23</f>
        <v>12219149</v>
      </c>
    </row>
    <row r="178" spans="1:10" x14ac:dyDescent="0.3">
      <c r="A178" s="128">
        <v>73511</v>
      </c>
      <c r="B178" s="128" t="s">
        <v>58</v>
      </c>
      <c r="C178" s="128" t="s">
        <v>2587</v>
      </c>
      <c r="D178" s="128">
        <v>2019</v>
      </c>
      <c r="E178" s="128" t="s">
        <v>32</v>
      </c>
      <c r="F178" s="130" t="s">
        <v>200</v>
      </c>
      <c r="G178" s="128" t="s">
        <v>120</v>
      </c>
      <c r="H178" s="130" t="s">
        <v>2662</v>
      </c>
      <c r="I178" s="128" t="s">
        <v>52</v>
      </c>
      <c r="J178" s="134">
        <f>'73511-03'!I$23</f>
        <v>194694355</v>
      </c>
    </row>
    <row r="179" spans="1:10" x14ac:dyDescent="0.3">
      <c r="A179" s="128">
        <v>73511</v>
      </c>
      <c r="B179" s="128" t="s">
        <v>58</v>
      </c>
      <c r="C179" s="128" t="s">
        <v>2587</v>
      </c>
      <c r="D179" s="128">
        <v>2019</v>
      </c>
      <c r="E179" s="128" t="s">
        <v>32</v>
      </c>
      <c r="F179" s="130" t="s">
        <v>200</v>
      </c>
      <c r="G179" s="130" t="s">
        <v>121</v>
      </c>
      <c r="H179" s="130" t="s">
        <v>2662</v>
      </c>
      <c r="I179" s="130" t="s">
        <v>325</v>
      </c>
      <c r="J179" s="134">
        <f>'73511-03'!J$23</f>
        <v>3034</v>
      </c>
    </row>
    <row r="180" spans="1:10" x14ac:dyDescent="0.3">
      <c r="A180" s="128">
        <v>73511</v>
      </c>
      <c r="B180" s="128" t="s">
        <v>58</v>
      </c>
      <c r="C180" s="128" t="s">
        <v>2587</v>
      </c>
      <c r="D180" s="128">
        <v>2019</v>
      </c>
      <c r="E180" s="128" t="s">
        <v>32</v>
      </c>
      <c r="F180" s="130" t="s">
        <v>200</v>
      </c>
      <c r="G180" s="130" t="s">
        <v>121</v>
      </c>
      <c r="H180" s="130" t="s">
        <v>2662</v>
      </c>
      <c r="I180" s="128" t="s">
        <v>52</v>
      </c>
      <c r="J180" s="134">
        <f>'73511-03'!K$23</f>
        <v>67099</v>
      </c>
    </row>
    <row r="181" spans="1:10" x14ac:dyDescent="0.3">
      <c r="A181" s="128">
        <v>73511</v>
      </c>
      <c r="B181" s="128" t="s">
        <v>58</v>
      </c>
      <c r="C181" s="128" t="s">
        <v>2587</v>
      </c>
      <c r="D181" s="128">
        <v>2019</v>
      </c>
      <c r="E181" s="128" t="s">
        <v>32</v>
      </c>
      <c r="F181" s="130" t="s">
        <v>200</v>
      </c>
      <c r="G181" s="130" t="s">
        <v>124</v>
      </c>
      <c r="H181" s="130" t="s">
        <v>2662</v>
      </c>
      <c r="I181" s="128" t="s">
        <v>52</v>
      </c>
      <c r="J181" s="134">
        <f>'73511-03'!L$23</f>
        <v>6811952</v>
      </c>
    </row>
    <row r="182" spans="1:10" x14ac:dyDescent="0.3">
      <c r="A182" s="128">
        <v>73511</v>
      </c>
      <c r="B182" s="128" t="s">
        <v>58</v>
      </c>
      <c r="C182" s="128" t="s">
        <v>2587</v>
      </c>
      <c r="D182" s="128">
        <v>2019</v>
      </c>
      <c r="E182" s="128" t="s">
        <v>32</v>
      </c>
      <c r="F182" s="130" t="s">
        <v>200</v>
      </c>
      <c r="G182" s="128" t="s">
        <v>2651</v>
      </c>
      <c r="H182" s="130" t="s">
        <v>2662</v>
      </c>
      <c r="I182" s="130" t="s">
        <v>325</v>
      </c>
      <c r="J182" s="134">
        <f>'73511-03'!M$23</f>
        <v>290</v>
      </c>
    </row>
    <row r="183" spans="1:10" x14ac:dyDescent="0.3">
      <c r="A183" s="128">
        <v>73511</v>
      </c>
      <c r="B183" s="128" t="s">
        <v>58</v>
      </c>
      <c r="C183" s="128" t="s">
        <v>2587</v>
      </c>
      <c r="D183" s="128">
        <v>2019</v>
      </c>
      <c r="E183" s="128" t="s">
        <v>32</v>
      </c>
      <c r="F183" s="130" t="s">
        <v>200</v>
      </c>
      <c r="G183" s="128" t="s">
        <v>2651</v>
      </c>
      <c r="H183" s="130" t="s">
        <v>2662</v>
      </c>
      <c r="I183" s="128" t="s">
        <v>52</v>
      </c>
      <c r="J183" s="134">
        <f>'73511-03'!N$23</f>
        <v>90661426</v>
      </c>
    </row>
    <row r="184" spans="1:10" x14ac:dyDescent="0.3">
      <c r="A184" s="128">
        <v>73511</v>
      </c>
      <c r="B184" s="128" t="s">
        <v>58</v>
      </c>
      <c r="C184" s="128" t="s">
        <v>2587</v>
      </c>
      <c r="D184" s="128">
        <v>2019</v>
      </c>
      <c r="E184" s="128" t="s">
        <v>32</v>
      </c>
      <c r="F184" s="130" t="s">
        <v>2664</v>
      </c>
      <c r="G184" s="130" t="s">
        <v>2646</v>
      </c>
      <c r="H184" s="130" t="s">
        <v>2662</v>
      </c>
      <c r="I184" s="130" t="s">
        <v>325</v>
      </c>
      <c r="J184" s="134">
        <f>'73511-03'!B$24</f>
        <v>1599143</v>
      </c>
    </row>
    <row r="185" spans="1:10" x14ac:dyDescent="0.3">
      <c r="A185" s="128">
        <v>73511</v>
      </c>
      <c r="B185" s="128" t="s">
        <v>58</v>
      </c>
      <c r="C185" s="128" t="s">
        <v>2587</v>
      </c>
      <c r="D185" s="128">
        <v>2019</v>
      </c>
      <c r="E185" s="128" t="s">
        <v>32</v>
      </c>
      <c r="F185" s="130" t="s">
        <v>2664</v>
      </c>
      <c r="G185" s="128" t="s">
        <v>116</v>
      </c>
      <c r="H185" s="130" t="s">
        <v>2662</v>
      </c>
      <c r="I185" s="130" t="s">
        <v>325</v>
      </c>
      <c r="J185" s="134">
        <f>'73511-03'!C$24</f>
        <v>1594449</v>
      </c>
    </row>
    <row r="186" spans="1:10" x14ac:dyDescent="0.3">
      <c r="A186" s="128">
        <v>73511</v>
      </c>
      <c r="B186" s="128" t="s">
        <v>58</v>
      </c>
      <c r="C186" s="128" t="s">
        <v>2587</v>
      </c>
      <c r="D186" s="128">
        <v>2019</v>
      </c>
      <c r="E186" s="128" t="s">
        <v>32</v>
      </c>
      <c r="F186" s="130" t="s">
        <v>2664</v>
      </c>
      <c r="G186" s="128" t="s">
        <v>116</v>
      </c>
      <c r="H186" s="130" t="s">
        <v>2662</v>
      </c>
      <c r="I186" s="128" t="s">
        <v>52</v>
      </c>
      <c r="J186" s="134">
        <f>'73511-03'!D$24</f>
        <v>391742396</v>
      </c>
    </row>
    <row r="187" spans="1:10" x14ac:dyDescent="0.3">
      <c r="A187" s="128">
        <v>73511</v>
      </c>
      <c r="B187" s="128" t="s">
        <v>58</v>
      </c>
      <c r="C187" s="128" t="s">
        <v>2587</v>
      </c>
      <c r="D187" s="128">
        <v>2019</v>
      </c>
      <c r="E187" s="128" t="s">
        <v>32</v>
      </c>
      <c r="F187" s="130" t="s">
        <v>2664</v>
      </c>
      <c r="G187" s="128" t="s">
        <v>117</v>
      </c>
      <c r="H187" s="130" t="s">
        <v>2662</v>
      </c>
      <c r="I187" s="130" t="s">
        <v>325</v>
      </c>
      <c r="J187" s="134">
        <f>'73511-03'!E$24</f>
        <v>4694</v>
      </c>
    </row>
    <row r="188" spans="1:10" x14ac:dyDescent="0.3">
      <c r="A188" s="128">
        <v>73511</v>
      </c>
      <c r="B188" s="128" t="s">
        <v>58</v>
      </c>
      <c r="C188" s="128" t="s">
        <v>2587</v>
      </c>
      <c r="D188" s="128">
        <v>2019</v>
      </c>
      <c r="E188" s="128" t="s">
        <v>32</v>
      </c>
      <c r="F188" s="130" t="s">
        <v>2664</v>
      </c>
      <c r="G188" s="128" t="s">
        <v>117</v>
      </c>
      <c r="H188" s="130" t="s">
        <v>2662</v>
      </c>
      <c r="I188" s="128" t="s">
        <v>52</v>
      </c>
      <c r="J188" s="134">
        <f>'73511-03'!F$24</f>
        <v>-23067355</v>
      </c>
    </row>
    <row r="189" spans="1:10" x14ac:dyDescent="0.3">
      <c r="A189" s="128">
        <v>73511</v>
      </c>
      <c r="B189" s="128" t="s">
        <v>58</v>
      </c>
      <c r="C189" s="128" t="s">
        <v>2587</v>
      </c>
      <c r="D189" s="128">
        <v>2019</v>
      </c>
      <c r="E189" s="128" t="s">
        <v>32</v>
      </c>
      <c r="F189" s="130" t="s">
        <v>2664</v>
      </c>
      <c r="G189" s="128" t="s">
        <v>118</v>
      </c>
      <c r="H189" s="130" t="s">
        <v>2662</v>
      </c>
      <c r="I189" s="130" t="s">
        <v>325</v>
      </c>
      <c r="J189" s="134">
        <f>'73511-03'!G$24</f>
        <v>97247</v>
      </c>
    </row>
    <row r="190" spans="1:10" x14ac:dyDescent="0.3">
      <c r="A190" s="128">
        <v>73511</v>
      </c>
      <c r="B190" s="128" t="s">
        <v>58</v>
      </c>
      <c r="C190" s="128" t="s">
        <v>2587</v>
      </c>
      <c r="D190" s="128">
        <v>2019</v>
      </c>
      <c r="E190" s="128" t="s">
        <v>32</v>
      </c>
      <c r="F190" s="130" t="s">
        <v>2664</v>
      </c>
      <c r="G190" s="128" t="s">
        <v>118</v>
      </c>
      <c r="H190" s="130" t="s">
        <v>2662</v>
      </c>
      <c r="I190" s="128" t="s">
        <v>52</v>
      </c>
      <c r="J190" s="134">
        <f>'73511-03'!H$24</f>
        <v>20948754</v>
      </c>
    </row>
    <row r="191" spans="1:10" x14ac:dyDescent="0.3">
      <c r="A191" s="128">
        <v>73511</v>
      </c>
      <c r="B191" s="128" t="s">
        <v>58</v>
      </c>
      <c r="C191" s="128" t="s">
        <v>2587</v>
      </c>
      <c r="D191" s="128">
        <v>2019</v>
      </c>
      <c r="E191" s="128" t="s">
        <v>32</v>
      </c>
      <c r="F191" s="130" t="s">
        <v>2664</v>
      </c>
      <c r="G191" s="128" t="s">
        <v>120</v>
      </c>
      <c r="H191" s="130" t="s">
        <v>2662</v>
      </c>
      <c r="I191" s="128" t="s">
        <v>52</v>
      </c>
      <c r="J191" s="134">
        <f>'73511-03'!I$24</f>
        <v>406478039</v>
      </c>
    </row>
    <row r="192" spans="1:10" x14ac:dyDescent="0.3">
      <c r="A192" s="128">
        <v>73511</v>
      </c>
      <c r="B192" s="128" t="s">
        <v>58</v>
      </c>
      <c r="C192" s="128" t="s">
        <v>2587</v>
      </c>
      <c r="D192" s="128">
        <v>2019</v>
      </c>
      <c r="E192" s="128" t="s">
        <v>32</v>
      </c>
      <c r="F192" s="130" t="s">
        <v>2664</v>
      </c>
      <c r="G192" s="130" t="s">
        <v>121</v>
      </c>
      <c r="H192" s="130" t="s">
        <v>2662</v>
      </c>
      <c r="I192" s="130" t="s">
        <v>325</v>
      </c>
      <c r="J192" s="134">
        <f>'73511-03'!J$24</f>
        <v>1158871</v>
      </c>
    </row>
    <row r="193" spans="1:10" x14ac:dyDescent="0.3">
      <c r="A193" s="128">
        <v>73511</v>
      </c>
      <c r="B193" s="128" t="s">
        <v>58</v>
      </c>
      <c r="C193" s="128" t="s">
        <v>2587</v>
      </c>
      <c r="D193" s="128">
        <v>2019</v>
      </c>
      <c r="E193" s="128" t="s">
        <v>32</v>
      </c>
      <c r="F193" s="130" t="s">
        <v>2664</v>
      </c>
      <c r="G193" s="130" t="s">
        <v>121</v>
      </c>
      <c r="H193" s="130" t="s">
        <v>2662</v>
      </c>
      <c r="I193" s="128" t="s">
        <v>52</v>
      </c>
      <c r="J193" s="134">
        <f>'73511-03'!K$24</f>
        <v>28024292</v>
      </c>
    </row>
    <row r="194" spans="1:10" x14ac:dyDescent="0.3">
      <c r="A194" s="128">
        <v>73511</v>
      </c>
      <c r="B194" s="128" t="s">
        <v>58</v>
      </c>
      <c r="C194" s="128" t="s">
        <v>2587</v>
      </c>
      <c r="D194" s="128">
        <v>2019</v>
      </c>
      <c r="E194" s="128" t="s">
        <v>32</v>
      </c>
      <c r="F194" s="130" t="s">
        <v>2664</v>
      </c>
      <c r="G194" s="130" t="s">
        <v>124</v>
      </c>
      <c r="H194" s="130" t="s">
        <v>2662</v>
      </c>
      <c r="I194" s="128" t="s">
        <v>52</v>
      </c>
      <c r="J194" s="134">
        <f>'73511-03'!L$24</f>
        <v>13245213</v>
      </c>
    </row>
    <row r="195" spans="1:10" x14ac:dyDescent="0.3">
      <c r="A195" s="128">
        <v>73511</v>
      </c>
      <c r="B195" s="128" t="s">
        <v>58</v>
      </c>
      <c r="C195" s="128" t="s">
        <v>2587</v>
      </c>
      <c r="D195" s="128">
        <v>2019</v>
      </c>
      <c r="E195" s="128" t="s">
        <v>32</v>
      </c>
      <c r="F195" s="130" t="s">
        <v>2664</v>
      </c>
      <c r="G195" s="128" t="s">
        <v>2651</v>
      </c>
      <c r="H195" s="130" t="s">
        <v>2662</v>
      </c>
      <c r="I195" s="130" t="s">
        <v>325</v>
      </c>
      <c r="J195" s="134">
        <f>'73511-03'!M$24</f>
        <v>3781</v>
      </c>
    </row>
    <row r="196" spans="1:10" x14ac:dyDescent="0.3">
      <c r="A196" s="128">
        <v>73511</v>
      </c>
      <c r="B196" s="128" t="s">
        <v>58</v>
      </c>
      <c r="C196" s="128" t="s">
        <v>2587</v>
      </c>
      <c r="D196" s="128">
        <v>2019</v>
      </c>
      <c r="E196" s="128" t="s">
        <v>32</v>
      </c>
      <c r="F196" s="130" t="s">
        <v>2664</v>
      </c>
      <c r="G196" s="128" t="s">
        <v>2651</v>
      </c>
      <c r="H196" s="130" t="s">
        <v>2662</v>
      </c>
      <c r="I196" s="128" t="s">
        <v>52</v>
      </c>
      <c r="J196" s="134">
        <f>'73511-03'!N$24</f>
        <v>131448800</v>
      </c>
    </row>
    <row r="197" spans="1:10" x14ac:dyDescent="0.3">
      <c r="A197" s="128">
        <v>73511</v>
      </c>
      <c r="B197" s="128" t="s">
        <v>58</v>
      </c>
      <c r="C197" s="128" t="s">
        <v>2587</v>
      </c>
      <c r="D197" s="128">
        <v>2019</v>
      </c>
      <c r="E197" s="128" t="s">
        <v>32</v>
      </c>
      <c r="F197" s="130" t="s">
        <v>202</v>
      </c>
      <c r="G197" s="130" t="s">
        <v>2646</v>
      </c>
      <c r="H197" s="130" t="s">
        <v>2662</v>
      </c>
      <c r="I197" s="130" t="s">
        <v>325</v>
      </c>
      <c r="J197" s="134">
        <f>'73511-03'!B$25</f>
        <v>4065409</v>
      </c>
    </row>
    <row r="198" spans="1:10" x14ac:dyDescent="0.3">
      <c r="A198" s="128">
        <v>73511</v>
      </c>
      <c r="B198" s="128" t="s">
        <v>58</v>
      </c>
      <c r="C198" s="128" t="s">
        <v>2587</v>
      </c>
      <c r="D198" s="128">
        <v>2019</v>
      </c>
      <c r="E198" s="128" t="s">
        <v>32</v>
      </c>
      <c r="F198" s="130" t="s">
        <v>202</v>
      </c>
      <c r="G198" s="128" t="s">
        <v>116</v>
      </c>
      <c r="H198" s="130" t="s">
        <v>2662</v>
      </c>
      <c r="I198" s="130" t="s">
        <v>325</v>
      </c>
      <c r="J198" s="134">
        <f>'73511-03'!C$25</f>
        <v>3140496</v>
      </c>
    </row>
    <row r="199" spans="1:10" x14ac:dyDescent="0.3">
      <c r="A199" s="128">
        <v>73511</v>
      </c>
      <c r="B199" s="128" t="s">
        <v>58</v>
      </c>
      <c r="C199" s="128" t="s">
        <v>2587</v>
      </c>
      <c r="D199" s="128">
        <v>2019</v>
      </c>
      <c r="E199" s="128" t="s">
        <v>32</v>
      </c>
      <c r="F199" s="130" t="s">
        <v>202</v>
      </c>
      <c r="G199" s="128" t="s">
        <v>116</v>
      </c>
      <c r="H199" s="130" t="s">
        <v>2662</v>
      </c>
      <c r="I199" s="128" t="s">
        <v>52</v>
      </c>
      <c r="J199" s="134">
        <f>'73511-03'!D$25</f>
        <v>456003182</v>
      </c>
    </row>
    <row r="200" spans="1:10" x14ac:dyDescent="0.3">
      <c r="A200" s="128">
        <v>73511</v>
      </c>
      <c r="B200" s="128" t="s">
        <v>58</v>
      </c>
      <c r="C200" s="128" t="s">
        <v>2587</v>
      </c>
      <c r="D200" s="128">
        <v>2019</v>
      </c>
      <c r="E200" s="128" t="s">
        <v>32</v>
      </c>
      <c r="F200" s="130" t="s">
        <v>202</v>
      </c>
      <c r="G200" s="128" t="s">
        <v>117</v>
      </c>
      <c r="H200" s="130" t="s">
        <v>2662</v>
      </c>
      <c r="I200" s="130" t="s">
        <v>325</v>
      </c>
      <c r="J200" s="134">
        <f>'73511-03'!E$25</f>
        <v>924913</v>
      </c>
    </row>
    <row r="201" spans="1:10" x14ac:dyDescent="0.3">
      <c r="A201" s="128">
        <v>73511</v>
      </c>
      <c r="B201" s="128" t="s">
        <v>58</v>
      </c>
      <c r="C201" s="128" t="s">
        <v>2587</v>
      </c>
      <c r="D201" s="128">
        <v>2019</v>
      </c>
      <c r="E201" s="128" t="s">
        <v>32</v>
      </c>
      <c r="F201" s="130" t="s">
        <v>202</v>
      </c>
      <c r="G201" s="128" t="s">
        <v>117</v>
      </c>
      <c r="H201" s="130" t="s">
        <v>2662</v>
      </c>
      <c r="I201" s="128" t="s">
        <v>52</v>
      </c>
      <c r="J201" s="134">
        <f>'73511-03'!F$25</f>
        <v>-111195073</v>
      </c>
    </row>
    <row r="202" spans="1:10" x14ac:dyDescent="0.3">
      <c r="A202" s="128">
        <v>73511</v>
      </c>
      <c r="B202" s="128" t="s">
        <v>58</v>
      </c>
      <c r="C202" s="128" t="s">
        <v>2587</v>
      </c>
      <c r="D202" s="128">
        <v>2019</v>
      </c>
      <c r="E202" s="128" t="s">
        <v>32</v>
      </c>
      <c r="F202" s="130" t="s">
        <v>202</v>
      </c>
      <c r="G202" s="128" t="s">
        <v>118</v>
      </c>
      <c r="H202" s="130" t="s">
        <v>2662</v>
      </c>
      <c r="I202" s="130" t="s">
        <v>325</v>
      </c>
      <c r="J202" s="134">
        <f>'73511-03'!G$25</f>
        <v>542543</v>
      </c>
    </row>
    <row r="203" spans="1:10" x14ac:dyDescent="0.3">
      <c r="A203" s="128">
        <v>73511</v>
      </c>
      <c r="B203" s="128" t="s">
        <v>58</v>
      </c>
      <c r="C203" s="128" t="s">
        <v>2587</v>
      </c>
      <c r="D203" s="128">
        <v>2019</v>
      </c>
      <c r="E203" s="128" t="s">
        <v>32</v>
      </c>
      <c r="F203" s="130" t="s">
        <v>202</v>
      </c>
      <c r="G203" s="128" t="s">
        <v>118</v>
      </c>
      <c r="H203" s="130" t="s">
        <v>2662</v>
      </c>
      <c r="I203" s="128" t="s">
        <v>52</v>
      </c>
      <c r="J203" s="134">
        <f>'73511-03'!H$25</f>
        <v>30560468</v>
      </c>
    </row>
    <row r="204" spans="1:10" x14ac:dyDescent="0.3">
      <c r="A204" s="128">
        <v>73511</v>
      </c>
      <c r="B204" s="128" t="s">
        <v>58</v>
      </c>
      <c r="C204" s="128" t="s">
        <v>2587</v>
      </c>
      <c r="D204" s="128">
        <v>2019</v>
      </c>
      <c r="E204" s="128" t="s">
        <v>32</v>
      </c>
      <c r="F204" s="130" t="s">
        <v>202</v>
      </c>
      <c r="G204" s="128" t="s">
        <v>120</v>
      </c>
      <c r="H204" s="130" t="s">
        <v>2662</v>
      </c>
      <c r="I204" s="128" t="s">
        <v>52</v>
      </c>
      <c r="J204" s="134">
        <f>'73511-03'!I$25</f>
        <v>323972019</v>
      </c>
    </row>
    <row r="205" spans="1:10" x14ac:dyDescent="0.3">
      <c r="A205" s="128">
        <v>73511</v>
      </c>
      <c r="B205" s="128" t="s">
        <v>58</v>
      </c>
      <c r="C205" s="128" t="s">
        <v>2587</v>
      </c>
      <c r="D205" s="128">
        <v>2019</v>
      </c>
      <c r="E205" s="128" t="s">
        <v>32</v>
      </c>
      <c r="F205" s="130" t="s">
        <v>202</v>
      </c>
      <c r="G205" s="130" t="s">
        <v>121</v>
      </c>
      <c r="H205" s="130" t="s">
        <v>2662</v>
      </c>
      <c r="I205" s="130" t="s">
        <v>325</v>
      </c>
      <c r="J205" s="134">
        <f>'73511-03'!J$25</f>
        <v>2028102</v>
      </c>
    </row>
    <row r="206" spans="1:10" x14ac:dyDescent="0.3">
      <c r="A206" s="128">
        <v>73511</v>
      </c>
      <c r="B206" s="128" t="s">
        <v>58</v>
      </c>
      <c r="C206" s="128" t="s">
        <v>2587</v>
      </c>
      <c r="D206" s="128">
        <v>2019</v>
      </c>
      <c r="E206" s="128" t="s">
        <v>32</v>
      </c>
      <c r="F206" s="130" t="s">
        <v>202</v>
      </c>
      <c r="G206" s="130" t="s">
        <v>121</v>
      </c>
      <c r="H206" s="130" t="s">
        <v>2662</v>
      </c>
      <c r="I206" s="128" t="s">
        <v>52</v>
      </c>
      <c r="J206" s="134">
        <f>'73511-03'!K$25</f>
        <v>36946154</v>
      </c>
    </row>
    <row r="207" spans="1:10" x14ac:dyDescent="0.3">
      <c r="A207" s="128">
        <v>73511</v>
      </c>
      <c r="B207" s="128" t="s">
        <v>58</v>
      </c>
      <c r="C207" s="128" t="s">
        <v>2587</v>
      </c>
      <c r="D207" s="128">
        <v>2019</v>
      </c>
      <c r="E207" s="128" t="s">
        <v>32</v>
      </c>
      <c r="F207" s="130" t="s">
        <v>202</v>
      </c>
      <c r="G207" s="130" t="s">
        <v>124</v>
      </c>
      <c r="H207" s="130" t="s">
        <v>2662</v>
      </c>
      <c r="I207" s="128" t="s">
        <v>52</v>
      </c>
      <c r="J207" s="134">
        <f>'73511-03'!L$25</f>
        <v>13245213</v>
      </c>
    </row>
    <row r="208" spans="1:10" x14ac:dyDescent="0.3">
      <c r="A208" s="128">
        <v>73511</v>
      </c>
      <c r="B208" s="128" t="s">
        <v>58</v>
      </c>
      <c r="C208" s="128" t="s">
        <v>2587</v>
      </c>
      <c r="D208" s="128">
        <v>2019</v>
      </c>
      <c r="E208" s="128" t="s">
        <v>32</v>
      </c>
      <c r="F208" s="130" t="s">
        <v>202</v>
      </c>
      <c r="G208" s="128" t="s">
        <v>2651</v>
      </c>
      <c r="H208" s="130" t="s">
        <v>2662</v>
      </c>
      <c r="I208" s="130" t="s">
        <v>325</v>
      </c>
      <c r="J208" s="134">
        <f>'73511-03'!M$25</f>
        <v>1472856</v>
      </c>
    </row>
    <row r="209" spans="1:10" x14ac:dyDescent="0.3">
      <c r="A209" s="128">
        <v>73511</v>
      </c>
      <c r="B209" s="128" t="s">
        <v>58</v>
      </c>
      <c r="C209" s="128" t="s">
        <v>2587</v>
      </c>
      <c r="D209" s="128">
        <v>2019</v>
      </c>
      <c r="E209" s="128" t="s">
        <v>32</v>
      </c>
      <c r="F209" s="130" t="s">
        <v>202</v>
      </c>
      <c r="G209" s="128" t="s">
        <v>2651</v>
      </c>
      <c r="H209" s="130" t="s">
        <v>2662</v>
      </c>
      <c r="I209" s="128" t="s">
        <v>52</v>
      </c>
      <c r="J209" s="134">
        <f>'73511-03'!N$25</f>
        <v>740407911</v>
      </c>
    </row>
    <row r="210" spans="1:10" x14ac:dyDescent="0.3">
      <c r="A210" s="128">
        <v>73511</v>
      </c>
      <c r="B210" s="128" t="s">
        <v>58</v>
      </c>
      <c r="C210" s="128" t="s">
        <v>2587</v>
      </c>
      <c r="D210" s="128">
        <v>2019</v>
      </c>
      <c r="E210" s="128" t="s">
        <v>32</v>
      </c>
      <c r="F210" s="130" t="s">
        <v>2537</v>
      </c>
      <c r="G210" s="130" t="s">
        <v>2646</v>
      </c>
      <c r="H210" s="130" t="s">
        <v>2484</v>
      </c>
      <c r="I210" s="130" t="s">
        <v>325</v>
      </c>
      <c r="J210" s="134">
        <f>'73511-03'!B$28</f>
        <v>1035900</v>
      </c>
    </row>
    <row r="211" spans="1:10" x14ac:dyDescent="0.3">
      <c r="A211" s="128">
        <v>73511</v>
      </c>
      <c r="B211" s="128" t="s">
        <v>58</v>
      </c>
      <c r="C211" s="128" t="s">
        <v>2587</v>
      </c>
      <c r="D211" s="128">
        <v>2019</v>
      </c>
      <c r="E211" s="128" t="s">
        <v>32</v>
      </c>
      <c r="F211" s="130" t="s">
        <v>2537</v>
      </c>
      <c r="G211" s="128" t="s">
        <v>116</v>
      </c>
      <c r="H211" s="130" t="s">
        <v>2484</v>
      </c>
      <c r="I211" s="130" t="s">
        <v>325</v>
      </c>
      <c r="J211" s="134">
        <f>'73511-03'!C$28</f>
        <v>124660</v>
      </c>
    </row>
    <row r="212" spans="1:10" x14ac:dyDescent="0.3">
      <c r="A212" s="128">
        <v>73511</v>
      </c>
      <c r="B212" s="128" t="s">
        <v>58</v>
      </c>
      <c r="C212" s="128" t="s">
        <v>2587</v>
      </c>
      <c r="D212" s="128">
        <v>2019</v>
      </c>
      <c r="E212" s="128" t="s">
        <v>32</v>
      </c>
      <c r="F212" s="130" t="s">
        <v>2537</v>
      </c>
      <c r="G212" s="128" t="s">
        <v>116</v>
      </c>
      <c r="H212" s="130" t="s">
        <v>2484</v>
      </c>
      <c r="I212" s="128" t="s">
        <v>52</v>
      </c>
      <c r="J212" s="134">
        <f>'73511-03'!D$28</f>
        <v>23544438</v>
      </c>
    </row>
    <row r="213" spans="1:10" x14ac:dyDescent="0.3">
      <c r="A213" s="128">
        <v>73511</v>
      </c>
      <c r="B213" s="128" t="s">
        <v>58</v>
      </c>
      <c r="C213" s="128" t="s">
        <v>2587</v>
      </c>
      <c r="D213" s="128">
        <v>2019</v>
      </c>
      <c r="E213" s="128" t="s">
        <v>32</v>
      </c>
      <c r="F213" s="130" t="s">
        <v>2537</v>
      </c>
      <c r="G213" s="128" t="s">
        <v>117</v>
      </c>
      <c r="H213" s="130" t="s">
        <v>2484</v>
      </c>
      <c r="I213" s="130" t="s">
        <v>325</v>
      </c>
      <c r="J213" s="134">
        <f>'73511-03'!E$28</f>
        <v>911240</v>
      </c>
    </row>
    <row r="214" spans="1:10" x14ac:dyDescent="0.3">
      <c r="A214" s="128">
        <v>73511</v>
      </c>
      <c r="B214" s="128" t="s">
        <v>58</v>
      </c>
      <c r="C214" s="128" t="s">
        <v>2587</v>
      </c>
      <c r="D214" s="128">
        <v>2019</v>
      </c>
      <c r="E214" s="128" t="s">
        <v>32</v>
      </c>
      <c r="F214" s="130" t="s">
        <v>2537</v>
      </c>
      <c r="G214" s="128" t="s">
        <v>117</v>
      </c>
      <c r="H214" s="130" t="s">
        <v>2484</v>
      </c>
      <c r="I214" s="128" t="s">
        <v>52</v>
      </c>
      <c r="J214" s="134">
        <f>'73511-03'!F$28</f>
        <v>-63716363</v>
      </c>
    </row>
    <row r="215" spans="1:10" x14ac:dyDescent="0.3">
      <c r="A215" s="128">
        <v>73511</v>
      </c>
      <c r="B215" s="128" t="s">
        <v>58</v>
      </c>
      <c r="C215" s="128" t="s">
        <v>2587</v>
      </c>
      <c r="D215" s="128">
        <v>2019</v>
      </c>
      <c r="E215" s="128" t="s">
        <v>32</v>
      </c>
      <c r="F215" s="130" t="s">
        <v>2537</v>
      </c>
      <c r="G215" s="128" t="s">
        <v>118</v>
      </c>
      <c r="H215" s="130" t="s">
        <v>2484</v>
      </c>
      <c r="I215" s="130" t="s">
        <v>325</v>
      </c>
      <c r="J215" s="134">
        <f>'73511-03'!G$28</f>
        <v>331</v>
      </c>
    </row>
    <row r="216" spans="1:10" x14ac:dyDescent="0.3">
      <c r="A216" s="128">
        <v>73511</v>
      </c>
      <c r="B216" s="128" t="s">
        <v>58</v>
      </c>
      <c r="C216" s="128" t="s">
        <v>2587</v>
      </c>
      <c r="D216" s="128">
        <v>2019</v>
      </c>
      <c r="E216" s="128" t="s">
        <v>32</v>
      </c>
      <c r="F216" s="130" t="s">
        <v>2537</v>
      </c>
      <c r="G216" s="128" t="s">
        <v>118</v>
      </c>
      <c r="H216" s="130" t="s">
        <v>2484</v>
      </c>
      <c r="I216" s="128" t="s">
        <v>52</v>
      </c>
      <c r="J216" s="134">
        <f>'73511-03'!H$28</f>
        <v>12589</v>
      </c>
    </row>
    <row r="217" spans="1:10" x14ac:dyDescent="0.3">
      <c r="A217" s="128">
        <v>73511</v>
      </c>
      <c r="B217" s="128" t="s">
        <v>58</v>
      </c>
      <c r="C217" s="128" t="s">
        <v>2587</v>
      </c>
      <c r="D217" s="128">
        <v>2019</v>
      </c>
      <c r="E217" s="128" t="s">
        <v>32</v>
      </c>
      <c r="F217" s="130" t="s">
        <v>2537</v>
      </c>
      <c r="G217" s="128" t="s">
        <v>120</v>
      </c>
      <c r="H217" s="130" t="s">
        <v>2484</v>
      </c>
      <c r="I217" s="128" t="s">
        <v>52</v>
      </c>
      <c r="J217" s="134">
        <f>'73511-03'!I$28</f>
        <v>-60639103</v>
      </c>
    </row>
    <row r="218" spans="1:10" x14ac:dyDescent="0.3">
      <c r="A218" s="128">
        <v>73511</v>
      </c>
      <c r="B218" s="128" t="s">
        <v>58</v>
      </c>
      <c r="C218" s="128" t="s">
        <v>2587</v>
      </c>
      <c r="D218" s="128">
        <v>2019</v>
      </c>
      <c r="E218" s="128" t="s">
        <v>32</v>
      </c>
      <c r="F218" s="130" t="s">
        <v>2537</v>
      </c>
      <c r="G218" s="130" t="s">
        <v>121</v>
      </c>
      <c r="H218" s="130" t="s">
        <v>2484</v>
      </c>
      <c r="I218" s="130" t="s">
        <v>325</v>
      </c>
      <c r="J218" s="134" t="str">
        <f>'73511-03'!J$28</f>
        <v>-</v>
      </c>
    </row>
    <row r="219" spans="1:10" x14ac:dyDescent="0.3">
      <c r="A219" s="128">
        <v>73511</v>
      </c>
      <c r="B219" s="128" t="s">
        <v>58</v>
      </c>
      <c r="C219" s="128" t="s">
        <v>2587</v>
      </c>
      <c r="D219" s="128">
        <v>2019</v>
      </c>
      <c r="E219" s="128" t="s">
        <v>32</v>
      </c>
      <c r="F219" s="130" t="s">
        <v>2537</v>
      </c>
      <c r="G219" s="130" t="s">
        <v>121</v>
      </c>
      <c r="H219" s="130" t="s">
        <v>2484</v>
      </c>
      <c r="I219" s="128" t="s">
        <v>52</v>
      </c>
      <c r="J219" s="134" t="str">
        <f>'73511-03'!K$28</f>
        <v>-</v>
      </c>
    </row>
    <row r="220" spans="1:10" x14ac:dyDescent="0.3">
      <c r="A220" s="128">
        <v>73511</v>
      </c>
      <c r="B220" s="128" t="s">
        <v>58</v>
      </c>
      <c r="C220" s="128" t="s">
        <v>2587</v>
      </c>
      <c r="D220" s="128">
        <v>2019</v>
      </c>
      <c r="E220" s="128" t="s">
        <v>32</v>
      </c>
      <c r="F220" s="130" t="s">
        <v>2537</v>
      </c>
      <c r="G220" s="130" t="s">
        <v>124</v>
      </c>
      <c r="H220" s="130" t="s">
        <v>2484</v>
      </c>
      <c r="I220" s="128" t="s">
        <v>52</v>
      </c>
      <c r="J220" s="134" t="str">
        <f>'73511-03'!L$28</f>
        <v>-</v>
      </c>
    </row>
    <row r="221" spans="1:10" x14ac:dyDescent="0.3">
      <c r="A221" s="128">
        <v>73511</v>
      </c>
      <c r="B221" s="128" t="s">
        <v>58</v>
      </c>
      <c r="C221" s="128" t="s">
        <v>2587</v>
      </c>
      <c r="D221" s="128">
        <v>2019</v>
      </c>
      <c r="E221" s="128" t="s">
        <v>32</v>
      </c>
      <c r="F221" s="130" t="s">
        <v>2537</v>
      </c>
      <c r="G221" s="128" t="s">
        <v>2651</v>
      </c>
      <c r="H221" s="130" t="s">
        <v>2484</v>
      </c>
      <c r="I221" s="130" t="s">
        <v>325</v>
      </c>
      <c r="J221" s="134">
        <f>'73511-03'!M$28</f>
        <v>1033085</v>
      </c>
    </row>
    <row r="222" spans="1:10" x14ac:dyDescent="0.3">
      <c r="A222" s="128">
        <v>73511</v>
      </c>
      <c r="B222" s="128" t="s">
        <v>58</v>
      </c>
      <c r="C222" s="128" t="s">
        <v>2587</v>
      </c>
      <c r="D222" s="128">
        <v>2019</v>
      </c>
      <c r="E222" s="128" t="s">
        <v>32</v>
      </c>
      <c r="F222" s="130" t="s">
        <v>2537</v>
      </c>
      <c r="G222" s="128" t="s">
        <v>2651</v>
      </c>
      <c r="H222" s="130" t="s">
        <v>2484</v>
      </c>
      <c r="I222" s="128" t="s">
        <v>52</v>
      </c>
      <c r="J222" s="134">
        <f>'73511-03'!N$28</f>
        <v>314578869</v>
      </c>
    </row>
    <row r="223" spans="1:10" x14ac:dyDescent="0.3">
      <c r="A223" s="128">
        <v>73511</v>
      </c>
      <c r="B223" s="128" t="s">
        <v>58</v>
      </c>
      <c r="C223" s="128" t="s">
        <v>2587</v>
      </c>
      <c r="D223" s="128">
        <v>2019</v>
      </c>
      <c r="E223" s="128" t="s">
        <v>32</v>
      </c>
      <c r="F223" s="130" t="s">
        <v>2538</v>
      </c>
      <c r="G223" s="130" t="s">
        <v>2646</v>
      </c>
      <c r="H223" s="130" t="s">
        <v>2484</v>
      </c>
      <c r="I223" s="130" t="s">
        <v>325</v>
      </c>
      <c r="J223" s="134">
        <f>'73511-03'!B$29</f>
        <v>556248</v>
      </c>
    </row>
    <row r="224" spans="1:10" x14ac:dyDescent="0.3">
      <c r="A224" s="128">
        <v>73511</v>
      </c>
      <c r="B224" s="128" t="s">
        <v>58</v>
      </c>
      <c r="C224" s="128" t="s">
        <v>2587</v>
      </c>
      <c r="D224" s="128">
        <v>2019</v>
      </c>
      <c r="E224" s="128" t="s">
        <v>32</v>
      </c>
      <c r="F224" s="130" t="s">
        <v>2538</v>
      </c>
      <c r="G224" s="128" t="s">
        <v>116</v>
      </c>
      <c r="H224" s="130" t="s">
        <v>2484</v>
      </c>
      <c r="I224" s="130" t="s">
        <v>325</v>
      </c>
      <c r="J224" s="134">
        <f>'73511-03'!C$29</f>
        <v>550828</v>
      </c>
    </row>
    <row r="225" spans="1:10" x14ac:dyDescent="0.3">
      <c r="A225" s="128">
        <v>73511</v>
      </c>
      <c r="B225" s="128" t="s">
        <v>58</v>
      </c>
      <c r="C225" s="128" t="s">
        <v>2587</v>
      </c>
      <c r="D225" s="128">
        <v>2019</v>
      </c>
      <c r="E225" s="128" t="s">
        <v>32</v>
      </c>
      <c r="F225" s="130" t="s">
        <v>2538</v>
      </c>
      <c r="G225" s="128" t="s">
        <v>116</v>
      </c>
      <c r="H225" s="130" t="s">
        <v>2484</v>
      </c>
      <c r="I225" s="128" t="s">
        <v>52</v>
      </c>
      <c r="J225" s="134">
        <f>'73511-03'!D$29</f>
        <v>21350360</v>
      </c>
    </row>
    <row r="226" spans="1:10" x14ac:dyDescent="0.3">
      <c r="A226" s="128">
        <v>73511</v>
      </c>
      <c r="B226" s="128" t="s">
        <v>58</v>
      </c>
      <c r="C226" s="128" t="s">
        <v>2587</v>
      </c>
      <c r="D226" s="128">
        <v>2019</v>
      </c>
      <c r="E226" s="128" t="s">
        <v>32</v>
      </c>
      <c r="F226" s="130" t="s">
        <v>2538</v>
      </c>
      <c r="G226" s="128" t="s">
        <v>117</v>
      </c>
      <c r="H226" s="130" t="s">
        <v>2484</v>
      </c>
      <c r="I226" s="130" t="s">
        <v>325</v>
      </c>
      <c r="J226" s="134">
        <f>'73511-03'!E$29</f>
        <v>5420</v>
      </c>
    </row>
    <row r="227" spans="1:10" x14ac:dyDescent="0.3">
      <c r="A227" s="128">
        <v>73511</v>
      </c>
      <c r="B227" s="128" t="s">
        <v>58</v>
      </c>
      <c r="C227" s="128" t="s">
        <v>2587</v>
      </c>
      <c r="D227" s="128">
        <v>2019</v>
      </c>
      <c r="E227" s="128" t="s">
        <v>32</v>
      </c>
      <c r="F227" s="130" t="s">
        <v>2538</v>
      </c>
      <c r="G227" s="128" t="s">
        <v>117</v>
      </c>
      <c r="H227" s="130" t="s">
        <v>2484</v>
      </c>
      <c r="I227" s="128" t="s">
        <v>52</v>
      </c>
      <c r="J227" s="134">
        <f>'73511-03'!F$29</f>
        <v>-870501</v>
      </c>
    </row>
    <row r="228" spans="1:10" x14ac:dyDescent="0.3">
      <c r="A228" s="128">
        <v>73511</v>
      </c>
      <c r="B228" s="128" t="s">
        <v>58</v>
      </c>
      <c r="C228" s="128" t="s">
        <v>2587</v>
      </c>
      <c r="D228" s="128">
        <v>2019</v>
      </c>
      <c r="E228" s="128" t="s">
        <v>32</v>
      </c>
      <c r="F228" s="130" t="s">
        <v>2538</v>
      </c>
      <c r="G228" s="128" t="s">
        <v>118</v>
      </c>
      <c r="H228" s="130" t="s">
        <v>2484</v>
      </c>
      <c r="I228" s="130" t="s">
        <v>325</v>
      </c>
      <c r="J228" s="134">
        <f>'73511-03'!G$29</f>
        <v>357539</v>
      </c>
    </row>
    <row r="229" spans="1:10" x14ac:dyDescent="0.3">
      <c r="A229" s="128">
        <v>73511</v>
      </c>
      <c r="B229" s="128" t="s">
        <v>58</v>
      </c>
      <c r="C229" s="128" t="s">
        <v>2587</v>
      </c>
      <c r="D229" s="128">
        <v>2019</v>
      </c>
      <c r="E229" s="128" t="s">
        <v>32</v>
      </c>
      <c r="F229" s="130" t="s">
        <v>2538</v>
      </c>
      <c r="G229" s="128" t="s">
        <v>118</v>
      </c>
      <c r="H229" s="130" t="s">
        <v>2484</v>
      </c>
      <c r="I229" s="128" t="s">
        <v>52</v>
      </c>
      <c r="J229" s="134">
        <f>'73511-03'!H$29</f>
        <v>8600514</v>
      </c>
    </row>
    <row r="230" spans="1:10" x14ac:dyDescent="0.3">
      <c r="A230" s="128">
        <v>73511</v>
      </c>
      <c r="B230" s="128" t="s">
        <v>58</v>
      </c>
      <c r="C230" s="128" t="s">
        <v>2587</v>
      </c>
      <c r="D230" s="128">
        <v>2019</v>
      </c>
      <c r="E230" s="128" t="s">
        <v>32</v>
      </c>
      <c r="F230" s="130" t="s">
        <v>2538</v>
      </c>
      <c r="G230" s="128" t="s">
        <v>120</v>
      </c>
      <c r="H230" s="130" t="s">
        <v>2484</v>
      </c>
      <c r="I230" s="128" t="s">
        <v>52</v>
      </c>
      <c r="J230" s="134" t="str">
        <f>'73511-03'!I$29</f>
        <v>-</v>
      </c>
    </row>
    <row r="231" spans="1:10" x14ac:dyDescent="0.3">
      <c r="A231" s="128">
        <v>73511</v>
      </c>
      <c r="B231" s="128" t="s">
        <v>58</v>
      </c>
      <c r="C231" s="128" t="s">
        <v>2587</v>
      </c>
      <c r="D231" s="128">
        <v>2019</v>
      </c>
      <c r="E231" s="128" t="s">
        <v>32</v>
      </c>
      <c r="F231" s="130" t="s">
        <v>2538</v>
      </c>
      <c r="G231" s="130" t="s">
        <v>121</v>
      </c>
      <c r="H231" s="130" t="s">
        <v>2484</v>
      </c>
      <c r="I231" s="130" t="s">
        <v>325</v>
      </c>
      <c r="J231" s="134" t="str">
        <f>'73511-03'!J$29</f>
        <v>-</v>
      </c>
    </row>
    <row r="232" spans="1:10" x14ac:dyDescent="0.3">
      <c r="A232" s="128">
        <v>73511</v>
      </c>
      <c r="B232" s="128" t="s">
        <v>58</v>
      </c>
      <c r="C232" s="128" t="s">
        <v>2587</v>
      </c>
      <c r="D232" s="128">
        <v>2019</v>
      </c>
      <c r="E232" s="128" t="s">
        <v>32</v>
      </c>
      <c r="F232" s="130" t="s">
        <v>2538</v>
      </c>
      <c r="G232" s="130" t="s">
        <v>121</v>
      </c>
      <c r="H232" s="130" t="s">
        <v>2484</v>
      </c>
      <c r="I232" s="128" t="s">
        <v>52</v>
      </c>
      <c r="J232" s="134" t="str">
        <f>'73511-03'!K$29</f>
        <v>-</v>
      </c>
    </row>
    <row r="233" spans="1:10" x14ac:dyDescent="0.3">
      <c r="A233" s="128">
        <v>73511</v>
      </c>
      <c r="B233" s="128" t="s">
        <v>58</v>
      </c>
      <c r="C233" s="128" t="s">
        <v>2587</v>
      </c>
      <c r="D233" s="128">
        <v>2019</v>
      </c>
      <c r="E233" s="128" t="s">
        <v>32</v>
      </c>
      <c r="F233" s="130" t="s">
        <v>2538</v>
      </c>
      <c r="G233" s="130" t="s">
        <v>124</v>
      </c>
      <c r="H233" s="130" t="s">
        <v>2484</v>
      </c>
      <c r="I233" s="128" t="s">
        <v>52</v>
      </c>
      <c r="J233" s="134" t="str">
        <f>'73511-03'!L$29</f>
        <v>-</v>
      </c>
    </row>
    <row r="234" spans="1:10" x14ac:dyDescent="0.3">
      <c r="A234" s="128">
        <v>73511</v>
      </c>
      <c r="B234" s="128" t="s">
        <v>58</v>
      </c>
      <c r="C234" s="128" t="s">
        <v>2587</v>
      </c>
      <c r="D234" s="128">
        <v>2019</v>
      </c>
      <c r="E234" s="128" t="s">
        <v>32</v>
      </c>
      <c r="F234" s="130" t="s">
        <v>2538</v>
      </c>
      <c r="G234" s="128" t="s">
        <v>2651</v>
      </c>
      <c r="H234" s="130" t="s">
        <v>2484</v>
      </c>
      <c r="I234" s="130" t="s">
        <v>325</v>
      </c>
      <c r="J234" s="134">
        <f>'73511-03'!M$29</f>
        <v>428770</v>
      </c>
    </row>
    <row r="235" spans="1:10" x14ac:dyDescent="0.3">
      <c r="A235" s="128">
        <v>73511</v>
      </c>
      <c r="B235" s="128" t="s">
        <v>58</v>
      </c>
      <c r="C235" s="128" t="s">
        <v>2587</v>
      </c>
      <c r="D235" s="128">
        <v>2019</v>
      </c>
      <c r="E235" s="128" t="s">
        <v>32</v>
      </c>
      <c r="F235" s="130" t="s">
        <v>2538</v>
      </c>
      <c r="G235" s="128" t="s">
        <v>2651</v>
      </c>
      <c r="H235" s="130" t="s">
        <v>2484</v>
      </c>
      <c r="I235" s="128" t="s">
        <v>52</v>
      </c>
      <c r="J235" s="134">
        <f>'73511-03'!N$29</f>
        <v>122794889</v>
      </c>
    </row>
    <row r="236" spans="1:10" x14ac:dyDescent="0.3">
      <c r="A236" s="128">
        <v>73511</v>
      </c>
      <c r="B236" s="128" t="s">
        <v>58</v>
      </c>
      <c r="C236" s="128" t="s">
        <v>2587</v>
      </c>
      <c r="D236" s="128">
        <v>2019</v>
      </c>
      <c r="E236" s="128" t="s">
        <v>32</v>
      </c>
      <c r="F236" s="130" t="s">
        <v>2544</v>
      </c>
      <c r="G236" s="130" t="s">
        <v>2646</v>
      </c>
      <c r="H236" s="130" t="s">
        <v>2484</v>
      </c>
      <c r="I236" s="130" t="s">
        <v>325</v>
      </c>
      <c r="J236" s="134">
        <f>'73511-03'!B$30</f>
        <v>869241</v>
      </c>
    </row>
    <row r="237" spans="1:10" x14ac:dyDescent="0.3">
      <c r="A237" s="128">
        <v>73511</v>
      </c>
      <c r="B237" s="128" t="s">
        <v>58</v>
      </c>
      <c r="C237" s="128" t="s">
        <v>2587</v>
      </c>
      <c r="D237" s="128">
        <v>2019</v>
      </c>
      <c r="E237" s="128" t="s">
        <v>32</v>
      </c>
      <c r="F237" s="130" t="s">
        <v>2544</v>
      </c>
      <c r="G237" s="128" t="s">
        <v>116</v>
      </c>
      <c r="H237" s="130" t="s">
        <v>2484</v>
      </c>
      <c r="I237" s="130" t="s">
        <v>325</v>
      </c>
      <c r="J237" s="134">
        <f>'73511-03'!C$30</f>
        <v>868877</v>
      </c>
    </row>
    <row r="238" spans="1:10" x14ac:dyDescent="0.3">
      <c r="A238" s="128">
        <v>73511</v>
      </c>
      <c r="B238" s="128" t="s">
        <v>58</v>
      </c>
      <c r="C238" s="128" t="s">
        <v>2587</v>
      </c>
      <c r="D238" s="128">
        <v>2019</v>
      </c>
      <c r="E238" s="128" t="s">
        <v>32</v>
      </c>
      <c r="F238" s="130" t="s">
        <v>2544</v>
      </c>
      <c r="G238" s="128" t="s">
        <v>116</v>
      </c>
      <c r="H238" s="130" t="s">
        <v>2484</v>
      </c>
      <c r="I238" s="128" t="s">
        <v>52</v>
      </c>
      <c r="J238" s="134">
        <f>'73511-03'!D$30</f>
        <v>11732997</v>
      </c>
    </row>
    <row r="239" spans="1:10" x14ac:dyDescent="0.3">
      <c r="A239" s="128">
        <v>73511</v>
      </c>
      <c r="B239" s="128" t="s">
        <v>58</v>
      </c>
      <c r="C239" s="128" t="s">
        <v>2587</v>
      </c>
      <c r="D239" s="128">
        <v>2019</v>
      </c>
      <c r="E239" s="128" t="s">
        <v>32</v>
      </c>
      <c r="F239" s="130" t="s">
        <v>2544</v>
      </c>
      <c r="G239" s="128" t="s">
        <v>117</v>
      </c>
      <c r="H239" s="130" t="s">
        <v>2484</v>
      </c>
      <c r="I239" s="130" t="s">
        <v>325</v>
      </c>
      <c r="J239" s="134">
        <f>'73511-03'!E$30</f>
        <v>364</v>
      </c>
    </row>
    <row r="240" spans="1:10" x14ac:dyDescent="0.3">
      <c r="A240" s="128">
        <v>73511</v>
      </c>
      <c r="B240" s="128" t="s">
        <v>58</v>
      </c>
      <c r="C240" s="128" t="s">
        <v>2587</v>
      </c>
      <c r="D240" s="128">
        <v>2019</v>
      </c>
      <c r="E240" s="128" t="s">
        <v>32</v>
      </c>
      <c r="F240" s="130" t="s">
        <v>2544</v>
      </c>
      <c r="G240" s="128" t="s">
        <v>117</v>
      </c>
      <c r="H240" s="130" t="s">
        <v>2484</v>
      </c>
      <c r="I240" s="128" t="s">
        <v>52</v>
      </c>
      <c r="J240" s="134">
        <f>'73511-03'!F$30</f>
        <v>-51090</v>
      </c>
    </row>
    <row r="241" spans="1:10" x14ac:dyDescent="0.3">
      <c r="A241" s="128">
        <v>73511</v>
      </c>
      <c r="B241" s="128" t="s">
        <v>58</v>
      </c>
      <c r="C241" s="128" t="s">
        <v>2587</v>
      </c>
      <c r="D241" s="128">
        <v>2019</v>
      </c>
      <c r="E241" s="128" t="s">
        <v>32</v>
      </c>
      <c r="F241" s="130" t="s">
        <v>2544</v>
      </c>
      <c r="G241" s="128" t="s">
        <v>118</v>
      </c>
      <c r="H241" s="130" t="s">
        <v>2484</v>
      </c>
      <c r="I241" s="130" t="s">
        <v>325</v>
      </c>
      <c r="J241" s="134">
        <f>'73511-03'!G$30</f>
        <v>86220</v>
      </c>
    </row>
    <row r="242" spans="1:10" x14ac:dyDescent="0.3">
      <c r="A242" s="128">
        <v>73511</v>
      </c>
      <c r="B242" s="128" t="s">
        <v>58</v>
      </c>
      <c r="C242" s="128" t="s">
        <v>2587</v>
      </c>
      <c r="D242" s="128">
        <v>2019</v>
      </c>
      <c r="E242" s="128" t="s">
        <v>32</v>
      </c>
      <c r="F242" s="130" t="s">
        <v>2544</v>
      </c>
      <c r="G242" s="128" t="s">
        <v>118</v>
      </c>
      <c r="H242" s="130" t="s">
        <v>2484</v>
      </c>
      <c r="I242" s="128" t="s">
        <v>52</v>
      </c>
      <c r="J242" s="134">
        <f>'73511-03'!H$30</f>
        <v>670318</v>
      </c>
    </row>
    <row r="243" spans="1:10" x14ac:dyDescent="0.3">
      <c r="A243" s="128">
        <v>73511</v>
      </c>
      <c r="B243" s="128" t="s">
        <v>58</v>
      </c>
      <c r="C243" s="128" t="s">
        <v>2587</v>
      </c>
      <c r="D243" s="128">
        <v>2019</v>
      </c>
      <c r="E243" s="128" t="s">
        <v>32</v>
      </c>
      <c r="F243" s="130" t="s">
        <v>2544</v>
      </c>
      <c r="G243" s="128" t="s">
        <v>120</v>
      </c>
      <c r="H243" s="130" t="s">
        <v>2484</v>
      </c>
      <c r="I243" s="128" t="s">
        <v>52</v>
      </c>
      <c r="J243" s="134">
        <f>'73511-03'!I$30</f>
        <v>8933338</v>
      </c>
    </row>
    <row r="244" spans="1:10" x14ac:dyDescent="0.3">
      <c r="A244" s="128">
        <v>73511</v>
      </c>
      <c r="B244" s="128" t="s">
        <v>58</v>
      </c>
      <c r="C244" s="128" t="s">
        <v>2587</v>
      </c>
      <c r="D244" s="128">
        <v>2019</v>
      </c>
      <c r="E244" s="128" t="s">
        <v>32</v>
      </c>
      <c r="F244" s="130" t="s">
        <v>2544</v>
      </c>
      <c r="G244" s="130" t="s">
        <v>121</v>
      </c>
      <c r="H244" s="130" t="s">
        <v>2484</v>
      </c>
      <c r="I244" s="130" t="s">
        <v>325</v>
      </c>
      <c r="J244" s="134">
        <f>'73511-03'!J$30</f>
        <v>869167</v>
      </c>
    </row>
    <row r="245" spans="1:10" x14ac:dyDescent="0.3">
      <c r="A245" s="128">
        <v>73511</v>
      </c>
      <c r="B245" s="128" t="s">
        <v>58</v>
      </c>
      <c r="C245" s="128" t="s">
        <v>2587</v>
      </c>
      <c r="D245" s="128">
        <v>2019</v>
      </c>
      <c r="E245" s="128" t="s">
        <v>32</v>
      </c>
      <c r="F245" s="130" t="s">
        <v>2544</v>
      </c>
      <c r="G245" s="130" t="s">
        <v>121</v>
      </c>
      <c r="H245" s="130" t="s">
        <v>2484</v>
      </c>
      <c r="I245" s="128" t="s">
        <v>52</v>
      </c>
      <c r="J245" s="134">
        <f>'73511-03'!K$30</f>
        <v>8921222</v>
      </c>
    </row>
    <row r="246" spans="1:10" x14ac:dyDescent="0.3">
      <c r="A246" s="128">
        <v>73511</v>
      </c>
      <c r="B246" s="128" t="s">
        <v>58</v>
      </c>
      <c r="C246" s="128" t="s">
        <v>2587</v>
      </c>
      <c r="D246" s="128">
        <v>2019</v>
      </c>
      <c r="E246" s="128" t="s">
        <v>32</v>
      </c>
      <c r="F246" s="130" t="s">
        <v>2544</v>
      </c>
      <c r="G246" s="130" t="s">
        <v>124</v>
      </c>
      <c r="H246" s="130" t="s">
        <v>2484</v>
      </c>
      <c r="I246" s="128" t="s">
        <v>52</v>
      </c>
      <c r="J246" s="134" t="str">
        <f>'73511-03'!L$30</f>
        <v>-</v>
      </c>
    </row>
    <row r="247" spans="1:10" x14ac:dyDescent="0.3">
      <c r="A247" s="128">
        <v>73511</v>
      </c>
      <c r="B247" s="128" t="s">
        <v>58</v>
      </c>
      <c r="C247" s="128" t="s">
        <v>2587</v>
      </c>
      <c r="D247" s="128">
        <v>2019</v>
      </c>
      <c r="E247" s="128" t="s">
        <v>32</v>
      </c>
      <c r="F247" s="130" t="s">
        <v>2544</v>
      </c>
      <c r="G247" s="128" t="s">
        <v>2651</v>
      </c>
      <c r="H247" s="130" t="s">
        <v>2484</v>
      </c>
      <c r="I247" s="130" t="s">
        <v>325</v>
      </c>
      <c r="J247" s="134">
        <f>'73511-03'!M$30</f>
        <v>2446</v>
      </c>
    </row>
    <row r="248" spans="1:10" x14ac:dyDescent="0.3">
      <c r="A248" s="128">
        <v>73511</v>
      </c>
      <c r="B248" s="128" t="s">
        <v>58</v>
      </c>
      <c r="C248" s="128" t="s">
        <v>2587</v>
      </c>
      <c r="D248" s="128">
        <v>2019</v>
      </c>
      <c r="E248" s="128" t="s">
        <v>32</v>
      </c>
      <c r="F248" s="130" t="s">
        <v>2544</v>
      </c>
      <c r="G248" s="128" t="s">
        <v>2651</v>
      </c>
      <c r="H248" s="130" t="s">
        <v>2484</v>
      </c>
      <c r="I248" s="128" t="s">
        <v>52</v>
      </c>
      <c r="J248" s="134">
        <f>'73511-03'!N$30</f>
        <v>1153963</v>
      </c>
    </row>
    <row r="249" spans="1:10" x14ac:dyDescent="0.3">
      <c r="A249" s="128">
        <v>73511</v>
      </c>
      <c r="B249" s="128" t="s">
        <v>58</v>
      </c>
      <c r="C249" s="128" t="s">
        <v>2587</v>
      </c>
      <c r="D249" s="128">
        <v>2019</v>
      </c>
      <c r="E249" s="128" t="s">
        <v>32</v>
      </c>
      <c r="F249" s="130" t="s">
        <v>2663</v>
      </c>
      <c r="G249" s="130" t="s">
        <v>2646</v>
      </c>
      <c r="H249" s="130" t="s">
        <v>2484</v>
      </c>
      <c r="I249" s="130" t="s">
        <v>325</v>
      </c>
      <c r="J249" s="134">
        <f>'73511-03'!B$31</f>
        <v>2461389</v>
      </c>
    </row>
    <row r="250" spans="1:10" x14ac:dyDescent="0.3">
      <c r="A250" s="128">
        <v>73511</v>
      </c>
      <c r="B250" s="128" t="s">
        <v>58</v>
      </c>
      <c r="C250" s="128" t="s">
        <v>2587</v>
      </c>
      <c r="D250" s="128">
        <v>2019</v>
      </c>
      <c r="E250" s="128" t="s">
        <v>32</v>
      </c>
      <c r="F250" s="130" t="s">
        <v>2663</v>
      </c>
      <c r="G250" s="128" t="s">
        <v>116</v>
      </c>
      <c r="H250" s="130" t="s">
        <v>2484</v>
      </c>
      <c r="I250" s="130" t="s">
        <v>325</v>
      </c>
      <c r="J250" s="134">
        <f>'73511-03'!C$31</f>
        <v>1544365</v>
      </c>
    </row>
    <row r="251" spans="1:10" x14ac:dyDescent="0.3">
      <c r="A251" s="128">
        <v>73511</v>
      </c>
      <c r="B251" s="128" t="s">
        <v>58</v>
      </c>
      <c r="C251" s="128" t="s">
        <v>2587</v>
      </c>
      <c r="D251" s="128">
        <v>2019</v>
      </c>
      <c r="E251" s="128" t="s">
        <v>32</v>
      </c>
      <c r="F251" s="130" t="s">
        <v>2663</v>
      </c>
      <c r="G251" s="128" t="s">
        <v>116</v>
      </c>
      <c r="H251" s="130" t="s">
        <v>2484</v>
      </c>
      <c r="I251" s="128" t="s">
        <v>52</v>
      </c>
      <c r="J251" s="134">
        <f>'73511-03'!D$31</f>
        <v>56627795</v>
      </c>
    </row>
    <row r="252" spans="1:10" x14ac:dyDescent="0.3">
      <c r="A252" s="128">
        <v>73511</v>
      </c>
      <c r="B252" s="128" t="s">
        <v>58</v>
      </c>
      <c r="C252" s="128" t="s">
        <v>2587</v>
      </c>
      <c r="D252" s="128">
        <v>2019</v>
      </c>
      <c r="E252" s="128" t="s">
        <v>32</v>
      </c>
      <c r="F252" s="130" t="s">
        <v>2663</v>
      </c>
      <c r="G252" s="128" t="s">
        <v>117</v>
      </c>
      <c r="H252" s="130" t="s">
        <v>2484</v>
      </c>
      <c r="I252" s="130" t="s">
        <v>325</v>
      </c>
      <c r="J252" s="134">
        <f>'73511-03'!E$31</f>
        <v>917024</v>
      </c>
    </row>
    <row r="253" spans="1:10" x14ac:dyDescent="0.3">
      <c r="A253" s="128">
        <v>73511</v>
      </c>
      <c r="B253" s="128" t="s">
        <v>58</v>
      </c>
      <c r="C253" s="128" t="s">
        <v>2587</v>
      </c>
      <c r="D253" s="128">
        <v>2019</v>
      </c>
      <c r="E253" s="128" t="s">
        <v>32</v>
      </c>
      <c r="F253" s="130" t="s">
        <v>2663</v>
      </c>
      <c r="G253" s="128" t="s">
        <v>117</v>
      </c>
      <c r="H253" s="130" t="s">
        <v>2484</v>
      </c>
      <c r="I253" s="128" t="s">
        <v>52</v>
      </c>
      <c r="J253" s="134">
        <f>'73511-03'!F$31</f>
        <v>-64637954</v>
      </c>
    </row>
    <row r="254" spans="1:10" x14ac:dyDescent="0.3">
      <c r="A254" s="128">
        <v>73511</v>
      </c>
      <c r="B254" s="128" t="s">
        <v>58</v>
      </c>
      <c r="C254" s="128" t="s">
        <v>2587</v>
      </c>
      <c r="D254" s="128">
        <v>2019</v>
      </c>
      <c r="E254" s="128" t="s">
        <v>32</v>
      </c>
      <c r="F254" s="130" t="s">
        <v>2663</v>
      </c>
      <c r="G254" s="128" t="s">
        <v>118</v>
      </c>
      <c r="H254" s="130" t="s">
        <v>2484</v>
      </c>
      <c r="I254" s="130" t="s">
        <v>325</v>
      </c>
      <c r="J254" s="134">
        <f>'73511-03'!G$31</f>
        <v>444090</v>
      </c>
    </row>
    <row r="255" spans="1:10" x14ac:dyDescent="0.3">
      <c r="A255" s="128">
        <v>73511</v>
      </c>
      <c r="B255" s="128" t="s">
        <v>58</v>
      </c>
      <c r="C255" s="128" t="s">
        <v>2587</v>
      </c>
      <c r="D255" s="128">
        <v>2019</v>
      </c>
      <c r="E255" s="128" t="s">
        <v>32</v>
      </c>
      <c r="F255" s="130" t="s">
        <v>2663</v>
      </c>
      <c r="G255" s="128" t="s">
        <v>118</v>
      </c>
      <c r="H255" s="130" t="s">
        <v>2484</v>
      </c>
      <c r="I255" s="128" t="s">
        <v>52</v>
      </c>
      <c r="J255" s="134">
        <f>'73511-03'!H$31</f>
        <v>9283421</v>
      </c>
    </row>
    <row r="256" spans="1:10" x14ac:dyDescent="0.3">
      <c r="A256" s="128">
        <v>73511</v>
      </c>
      <c r="B256" s="128" t="s">
        <v>58</v>
      </c>
      <c r="C256" s="128" t="s">
        <v>2587</v>
      </c>
      <c r="D256" s="128">
        <v>2019</v>
      </c>
      <c r="E256" s="128" t="s">
        <v>32</v>
      </c>
      <c r="F256" s="130" t="s">
        <v>2663</v>
      </c>
      <c r="G256" s="128" t="s">
        <v>120</v>
      </c>
      <c r="H256" s="130" t="s">
        <v>2484</v>
      </c>
      <c r="I256" s="128" t="s">
        <v>52</v>
      </c>
      <c r="J256" s="134">
        <f>'73511-03'!I$31</f>
        <v>-51705764</v>
      </c>
    </row>
    <row r="257" spans="1:10" x14ac:dyDescent="0.3">
      <c r="A257" s="128">
        <v>73511</v>
      </c>
      <c r="B257" s="128" t="s">
        <v>58</v>
      </c>
      <c r="C257" s="128" t="s">
        <v>2587</v>
      </c>
      <c r="D257" s="128">
        <v>2019</v>
      </c>
      <c r="E257" s="128" t="s">
        <v>32</v>
      </c>
      <c r="F257" s="130" t="s">
        <v>2663</v>
      </c>
      <c r="G257" s="130" t="s">
        <v>121</v>
      </c>
      <c r="H257" s="130" t="s">
        <v>2484</v>
      </c>
      <c r="I257" s="130" t="s">
        <v>325</v>
      </c>
      <c r="J257" s="134">
        <f>'73511-03'!J$31</f>
        <v>869167</v>
      </c>
    </row>
    <row r="258" spans="1:10" x14ac:dyDescent="0.3">
      <c r="A258" s="128">
        <v>73511</v>
      </c>
      <c r="B258" s="128" t="s">
        <v>58</v>
      </c>
      <c r="C258" s="128" t="s">
        <v>2587</v>
      </c>
      <c r="D258" s="128">
        <v>2019</v>
      </c>
      <c r="E258" s="128" t="s">
        <v>32</v>
      </c>
      <c r="F258" s="130" t="s">
        <v>2663</v>
      </c>
      <c r="G258" s="130" t="s">
        <v>121</v>
      </c>
      <c r="H258" s="130" t="s">
        <v>2484</v>
      </c>
      <c r="I258" s="128" t="s">
        <v>52</v>
      </c>
      <c r="J258" s="134">
        <f>'73511-03'!K$31</f>
        <v>8921222</v>
      </c>
    </row>
    <row r="259" spans="1:10" x14ac:dyDescent="0.3">
      <c r="A259" s="128">
        <v>73511</v>
      </c>
      <c r="B259" s="128" t="s">
        <v>58</v>
      </c>
      <c r="C259" s="128" t="s">
        <v>2587</v>
      </c>
      <c r="D259" s="128">
        <v>2019</v>
      </c>
      <c r="E259" s="128" t="s">
        <v>32</v>
      </c>
      <c r="F259" s="130" t="s">
        <v>2663</v>
      </c>
      <c r="G259" s="130" t="s">
        <v>124</v>
      </c>
      <c r="H259" s="130" t="s">
        <v>2484</v>
      </c>
      <c r="I259" s="128" t="s">
        <v>52</v>
      </c>
      <c r="J259" s="134" t="str">
        <f>'73511-03'!L$31</f>
        <v>-</v>
      </c>
    </row>
    <row r="260" spans="1:10" x14ac:dyDescent="0.3">
      <c r="A260" s="128">
        <v>73511</v>
      </c>
      <c r="B260" s="128" t="s">
        <v>58</v>
      </c>
      <c r="C260" s="128" t="s">
        <v>2587</v>
      </c>
      <c r="D260" s="128">
        <v>2019</v>
      </c>
      <c r="E260" s="128" t="s">
        <v>32</v>
      </c>
      <c r="F260" s="130" t="s">
        <v>2663</v>
      </c>
      <c r="G260" s="128" t="s">
        <v>2651</v>
      </c>
      <c r="H260" s="130" t="s">
        <v>2484</v>
      </c>
      <c r="I260" s="130" t="s">
        <v>325</v>
      </c>
      <c r="J260" s="134">
        <f>'73511-03'!M$31</f>
        <v>1464301</v>
      </c>
    </row>
    <row r="261" spans="1:10" x14ac:dyDescent="0.3">
      <c r="A261" s="128">
        <v>73511</v>
      </c>
      <c r="B261" s="128" t="s">
        <v>58</v>
      </c>
      <c r="C261" s="128" t="s">
        <v>2587</v>
      </c>
      <c r="D261" s="128">
        <v>2019</v>
      </c>
      <c r="E261" s="128" t="s">
        <v>32</v>
      </c>
      <c r="F261" s="130" t="s">
        <v>2663</v>
      </c>
      <c r="G261" s="128" t="s">
        <v>2651</v>
      </c>
      <c r="H261" s="130" t="s">
        <v>2484</v>
      </c>
      <c r="I261" s="128" t="s">
        <v>52</v>
      </c>
      <c r="J261" s="134">
        <f>'73511-03'!N$31</f>
        <v>438527722</v>
      </c>
    </row>
    <row r="262" spans="1:10" x14ac:dyDescent="0.3">
      <c r="A262" s="128">
        <v>73511</v>
      </c>
      <c r="B262" s="128" t="s">
        <v>58</v>
      </c>
      <c r="C262" s="128" t="s">
        <v>2587</v>
      </c>
      <c r="D262" s="128">
        <v>2019</v>
      </c>
      <c r="E262" s="128" t="s">
        <v>32</v>
      </c>
      <c r="F262" s="130" t="s">
        <v>199</v>
      </c>
      <c r="G262" s="130" t="s">
        <v>2646</v>
      </c>
      <c r="H262" s="130" t="s">
        <v>2484</v>
      </c>
      <c r="I262" s="130" t="s">
        <v>325</v>
      </c>
      <c r="J262" s="134">
        <f>'73511-03'!B$34</f>
        <v>62095</v>
      </c>
    </row>
    <row r="263" spans="1:10" x14ac:dyDescent="0.3">
      <c r="A263" s="128">
        <v>73511</v>
      </c>
      <c r="B263" s="128" t="s">
        <v>58</v>
      </c>
      <c r="C263" s="128" t="s">
        <v>2587</v>
      </c>
      <c r="D263" s="128">
        <v>2019</v>
      </c>
      <c r="E263" s="128" t="s">
        <v>32</v>
      </c>
      <c r="F263" s="130" t="s">
        <v>199</v>
      </c>
      <c r="G263" s="128" t="s">
        <v>116</v>
      </c>
      <c r="H263" s="130" t="s">
        <v>2484</v>
      </c>
      <c r="I263" s="130" t="s">
        <v>325</v>
      </c>
      <c r="J263" s="134" t="str">
        <f>'73511-03'!C$34</f>
        <v>.</v>
      </c>
    </row>
    <row r="264" spans="1:10" x14ac:dyDescent="0.3">
      <c r="A264" s="128">
        <v>73511</v>
      </c>
      <c r="B264" s="128" t="s">
        <v>58</v>
      </c>
      <c r="C264" s="128" t="s">
        <v>2587</v>
      </c>
      <c r="D264" s="128">
        <v>2019</v>
      </c>
      <c r="E264" s="128" t="s">
        <v>32</v>
      </c>
      <c r="F264" s="130" t="s">
        <v>199</v>
      </c>
      <c r="G264" s="128" t="s">
        <v>116</v>
      </c>
      <c r="H264" s="130" t="s">
        <v>2484</v>
      </c>
      <c r="I264" s="128" t="s">
        <v>52</v>
      </c>
      <c r="J264" s="134" t="str">
        <f>'73511-03'!D$34</f>
        <v>.</v>
      </c>
    </row>
    <row r="265" spans="1:10" x14ac:dyDescent="0.3">
      <c r="A265" s="128">
        <v>73511</v>
      </c>
      <c r="B265" s="128" t="s">
        <v>58</v>
      </c>
      <c r="C265" s="128" t="s">
        <v>2587</v>
      </c>
      <c r="D265" s="128">
        <v>2019</v>
      </c>
      <c r="E265" s="128" t="s">
        <v>32</v>
      </c>
      <c r="F265" s="130" t="s">
        <v>199</v>
      </c>
      <c r="G265" s="128" t="s">
        <v>117</v>
      </c>
      <c r="H265" s="130" t="s">
        <v>2484</v>
      </c>
      <c r="I265" s="130" t="s">
        <v>325</v>
      </c>
      <c r="J265" s="134" t="str">
        <f>'73511-03'!E$34</f>
        <v>.</v>
      </c>
    </row>
    <row r="266" spans="1:10" x14ac:dyDescent="0.3">
      <c r="A266" s="128">
        <v>73511</v>
      </c>
      <c r="B266" s="128" t="s">
        <v>58</v>
      </c>
      <c r="C266" s="128" t="s">
        <v>2587</v>
      </c>
      <c r="D266" s="128">
        <v>2019</v>
      </c>
      <c r="E266" s="128" t="s">
        <v>32</v>
      </c>
      <c r="F266" s="130" t="s">
        <v>199</v>
      </c>
      <c r="G266" s="128" t="s">
        <v>117</v>
      </c>
      <c r="H266" s="130" t="s">
        <v>2484</v>
      </c>
      <c r="I266" s="128" t="s">
        <v>52</v>
      </c>
      <c r="J266" s="134" t="str">
        <f>'73511-03'!F$34</f>
        <v>.</v>
      </c>
    </row>
    <row r="267" spans="1:10" x14ac:dyDescent="0.3">
      <c r="A267" s="128">
        <v>73511</v>
      </c>
      <c r="B267" s="128" t="s">
        <v>58</v>
      </c>
      <c r="C267" s="128" t="s">
        <v>2587</v>
      </c>
      <c r="D267" s="128">
        <v>2019</v>
      </c>
      <c r="E267" s="128" t="s">
        <v>32</v>
      </c>
      <c r="F267" s="130" t="s">
        <v>199</v>
      </c>
      <c r="G267" s="128" t="s">
        <v>118</v>
      </c>
      <c r="H267" s="130" t="s">
        <v>2484</v>
      </c>
      <c r="I267" s="130" t="s">
        <v>325</v>
      </c>
      <c r="J267" s="134">
        <f>'73511-03'!G$34</f>
        <v>17554</v>
      </c>
    </row>
    <row r="268" spans="1:10" x14ac:dyDescent="0.3">
      <c r="A268" s="128">
        <v>73511</v>
      </c>
      <c r="B268" s="128" t="s">
        <v>58</v>
      </c>
      <c r="C268" s="128" t="s">
        <v>2587</v>
      </c>
      <c r="D268" s="128">
        <v>2019</v>
      </c>
      <c r="E268" s="128" t="s">
        <v>32</v>
      </c>
      <c r="F268" s="130" t="s">
        <v>199</v>
      </c>
      <c r="G268" s="128" t="s">
        <v>118</v>
      </c>
      <c r="H268" s="130" t="s">
        <v>2484</v>
      </c>
      <c r="I268" s="128" t="s">
        <v>52</v>
      </c>
      <c r="J268" s="134">
        <f>'73511-03'!H$34</f>
        <v>226420</v>
      </c>
    </row>
    <row r="269" spans="1:10" x14ac:dyDescent="0.3">
      <c r="A269" s="128">
        <v>73511</v>
      </c>
      <c r="B269" s="128" t="s">
        <v>58</v>
      </c>
      <c r="C269" s="128" t="s">
        <v>2587</v>
      </c>
      <c r="D269" s="128">
        <v>2019</v>
      </c>
      <c r="E269" s="128" t="s">
        <v>32</v>
      </c>
      <c r="F269" s="130" t="s">
        <v>199</v>
      </c>
      <c r="G269" s="128" t="s">
        <v>120</v>
      </c>
      <c r="H269" s="130" t="s">
        <v>2484</v>
      </c>
      <c r="I269" s="128" t="s">
        <v>52</v>
      </c>
      <c r="J269" s="134">
        <f>'73511-03'!I$34</f>
        <v>130426</v>
      </c>
    </row>
    <row r="270" spans="1:10" x14ac:dyDescent="0.3">
      <c r="A270" s="128">
        <v>73511</v>
      </c>
      <c r="B270" s="128" t="s">
        <v>58</v>
      </c>
      <c r="C270" s="128" t="s">
        <v>2587</v>
      </c>
      <c r="D270" s="128">
        <v>2019</v>
      </c>
      <c r="E270" s="128" t="s">
        <v>32</v>
      </c>
      <c r="F270" s="130" t="s">
        <v>199</v>
      </c>
      <c r="G270" s="130" t="s">
        <v>121</v>
      </c>
      <c r="H270" s="130" t="s">
        <v>2484</v>
      </c>
      <c r="I270" s="130" t="s">
        <v>325</v>
      </c>
      <c r="J270" s="134">
        <f>'73511-03'!J$34</f>
        <v>13</v>
      </c>
    </row>
    <row r="271" spans="1:10" x14ac:dyDescent="0.3">
      <c r="A271" s="128">
        <v>73511</v>
      </c>
      <c r="B271" s="128" t="s">
        <v>58</v>
      </c>
      <c r="C271" s="128" t="s">
        <v>2587</v>
      </c>
      <c r="D271" s="128">
        <v>2019</v>
      </c>
      <c r="E271" s="128" t="s">
        <v>32</v>
      </c>
      <c r="F271" s="130" t="s">
        <v>199</v>
      </c>
      <c r="G271" s="130" t="s">
        <v>121</v>
      </c>
      <c r="H271" s="130" t="s">
        <v>2484</v>
      </c>
      <c r="I271" s="128" t="s">
        <v>52</v>
      </c>
      <c r="J271" s="134">
        <f>'73511-03'!K$34</f>
        <v>21</v>
      </c>
    </row>
    <row r="272" spans="1:10" x14ac:dyDescent="0.3">
      <c r="A272" s="128">
        <v>73511</v>
      </c>
      <c r="B272" s="128" t="s">
        <v>58</v>
      </c>
      <c r="C272" s="128" t="s">
        <v>2587</v>
      </c>
      <c r="D272" s="128">
        <v>2019</v>
      </c>
      <c r="E272" s="128" t="s">
        <v>32</v>
      </c>
      <c r="F272" s="130" t="s">
        <v>199</v>
      </c>
      <c r="G272" s="130" t="s">
        <v>124</v>
      </c>
      <c r="H272" s="130" t="s">
        <v>2484</v>
      </c>
      <c r="I272" s="128" t="s">
        <v>52</v>
      </c>
      <c r="J272" s="134">
        <f>'73511-03'!L$34</f>
        <v>4554</v>
      </c>
    </row>
    <row r="273" spans="1:10" x14ac:dyDescent="0.3">
      <c r="A273" s="128">
        <v>73511</v>
      </c>
      <c r="B273" s="128" t="s">
        <v>58</v>
      </c>
      <c r="C273" s="128" t="s">
        <v>2587</v>
      </c>
      <c r="D273" s="128">
        <v>2019</v>
      </c>
      <c r="E273" s="128" t="s">
        <v>32</v>
      </c>
      <c r="F273" s="130" t="s">
        <v>199</v>
      </c>
      <c r="G273" s="128" t="s">
        <v>2651</v>
      </c>
      <c r="H273" s="130" t="s">
        <v>2484</v>
      </c>
      <c r="I273" s="130" t="s">
        <v>325</v>
      </c>
      <c r="J273" s="134">
        <f>'73511-03'!M$34</f>
        <v>42</v>
      </c>
    </row>
    <row r="274" spans="1:10" x14ac:dyDescent="0.3">
      <c r="A274" s="128">
        <v>73511</v>
      </c>
      <c r="B274" s="128" t="s">
        <v>58</v>
      </c>
      <c r="C274" s="128" t="s">
        <v>2587</v>
      </c>
      <c r="D274" s="128">
        <v>2019</v>
      </c>
      <c r="E274" s="128" t="s">
        <v>32</v>
      </c>
      <c r="F274" s="130" t="s">
        <v>199</v>
      </c>
      <c r="G274" s="128" t="s">
        <v>2651</v>
      </c>
      <c r="H274" s="130" t="s">
        <v>2484</v>
      </c>
      <c r="I274" s="128" t="s">
        <v>52</v>
      </c>
      <c r="J274" s="134">
        <f>'73511-03'!N$34</f>
        <v>238931</v>
      </c>
    </row>
    <row r="275" spans="1:10" x14ac:dyDescent="0.3">
      <c r="A275" s="128">
        <v>73511</v>
      </c>
      <c r="B275" s="128" t="s">
        <v>58</v>
      </c>
      <c r="C275" s="128" t="s">
        <v>2587</v>
      </c>
      <c r="D275" s="128">
        <v>2019</v>
      </c>
      <c r="E275" s="128" t="s">
        <v>32</v>
      </c>
      <c r="F275" s="130" t="s">
        <v>203</v>
      </c>
      <c r="G275" s="130" t="s">
        <v>2646</v>
      </c>
      <c r="H275" s="130" t="s">
        <v>2484</v>
      </c>
      <c r="I275" s="130" t="s">
        <v>325</v>
      </c>
      <c r="J275" s="134">
        <f>'73511-03'!B$35</f>
        <v>42900</v>
      </c>
    </row>
    <row r="276" spans="1:10" x14ac:dyDescent="0.3">
      <c r="A276" s="128">
        <v>73511</v>
      </c>
      <c r="B276" s="128" t="s">
        <v>58</v>
      </c>
      <c r="C276" s="128" t="s">
        <v>2587</v>
      </c>
      <c r="D276" s="128">
        <v>2019</v>
      </c>
      <c r="E276" s="128" t="s">
        <v>32</v>
      </c>
      <c r="F276" s="130" t="s">
        <v>203</v>
      </c>
      <c r="G276" s="128" t="s">
        <v>116</v>
      </c>
      <c r="H276" s="130" t="s">
        <v>2484</v>
      </c>
      <c r="I276" s="130" t="s">
        <v>325</v>
      </c>
      <c r="J276" s="134" t="str">
        <f>'73511-03'!C$35</f>
        <v>.</v>
      </c>
    </row>
    <row r="277" spans="1:10" x14ac:dyDescent="0.3">
      <c r="A277" s="128">
        <v>73511</v>
      </c>
      <c r="B277" s="128" t="s">
        <v>58</v>
      </c>
      <c r="C277" s="128" t="s">
        <v>2587</v>
      </c>
      <c r="D277" s="128">
        <v>2019</v>
      </c>
      <c r="E277" s="128" t="s">
        <v>32</v>
      </c>
      <c r="F277" s="130" t="s">
        <v>203</v>
      </c>
      <c r="G277" s="128" t="s">
        <v>116</v>
      </c>
      <c r="H277" s="130" t="s">
        <v>2484</v>
      </c>
      <c r="I277" s="128" t="s">
        <v>52</v>
      </c>
      <c r="J277" s="134" t="str">
        <f>'73511-03'!D$35</f>
        <v>.</v>
      </c>
    </row>
    <row r="278" spans="1:10" x14ac:dyDescent="0.3">
      <c r="A278" s="128">
        <v>73511</v>
      </c>
      <c r="B278" s="128" t="s">
        <v>58</v>
      </c>
      <c r="C278" s="128" t="s">
        <v>2587</v>
      </c>
      <c r="D278" s="128">
        <v>2019</v>
      </c>
      <c r="E278" s="128" t="s">
        <v>32</v>
      </c>
      <c r="F278" s="130" t="s">
        <v>203</v>
      </c>
      <c r="G278" s="128" t="s">
        <v>117</v>
      </c>
      <c r="H278" s="130" t="s">
        <v>2484</v>
      </c>
      <c r="I278" s="130" t="s">
        <v>325</v>
      </c>
      <c r="J278" s="134" t="str">
        <f>'73511-03'!E$35</f>
        <v>.</v>
      </c>
    </row>
    <row r="279" spans="1:10" x14ac:dyDescent="0.3">
      <c r="A279" s="128">
        <v>73511</v>
      </c>
      <c r="B279" s="128" t="s">
        <v>58</v>
      </c>
      <c r="C279" s="128" t="s">
        <v>2587</v>
      </c>
      <c r="D279" s="128">
        <v>2019</v>
      </c>
      <c r="E279" s="128" t="s">
        <v>32</v>
      </c>
      <c r="F279" s="130" t="s">
        <v>203</v>
      </c>
      <c r="G279" s="128" t="s">
        <v>117</v>
      </c>
      <c r="H279" s="130" t="s">
        <v>2484</v>
      </c>
      <c r="I279" s="128" t="s">
        <v>52</v>
      </c>
      <c r="J279" s="134" t="str">
        <f>'73511-03'!F$35</f>
        <v>.</v>
      </c>
    </row>
    <row r="280" spans="1:10" x14ac:dyDescent="0.3">
      <c r="A280" s="128">
        <v>73511</v>
      </c>
      <c r="B280" s="128" t="s">
        <v>58</v>
      </c>
      <c r="C280" s="128" t="s">
        <v>2587</v>
      </c>
      <c r="D280" s="128">
        <v>2019</v>
      </c>
      <c r="E280" s="128" t="s">
        <v>32</v>
      </c>
      <c r="F280" s="130" t="s">
        <v>203</v>
      </c>
      <c r="G280" s="128" t="s">
        <v>118</v>
      </c>
      <c r="H280" s="130" t="s">
        <v>2484</v>
      </c>
      <c r="I280" s="130" t="s">
        <v>325</v>
      </c>
      <c r="J280" s="134" t="str">
        <f>'73511-03'!G$35</f>
        <v>.</v>
      </c>
    </row>
    <row r="281" spans="1:10" x14ac:dyDescent="0.3">
      <c r="A281" s="128">
        <v>73511</v>
      </c>
      <c r="B281" s="128" t="s">
        <v>58</v>
      </c>
      <c r="C281" s="128" t="s">
        <v>2587</v>
      </c>
      <c r="D281" s="128">
        <v>2019</v>
      </c>
      <c r="E281" s="128" t="s">
        <v>32</v>
      </c>
      <c r="F281" s="130" t="s">
        <v>203</v>
      </c>
      <c r="G281" s="128" t="s">
        <v>118</v>
      </c>
      <c r="H281" s="130" t="s">
        <v>2484</v>
      </c>
      <c r="I281" s="128" t="s">
        <v>52</v>
      </c>
      <c r="J281" s="134" t="str">
        <f>'73511-03'!H$35</f>
        <v>.</v>
      </c>
    </row>
    <row r="282" spans="1:10" x14ac:dyDescent="0.3">
      <c r="A282" s="128">
        <v>73511</v>
      </c>
      <c r="B282" s="128" t="s">
        <v>58</v>
      </c>
      <c r="C282" s="128" t="s">
        <v>2587</v>
      </c>
      <c r="D282" s="128">
        <v>2019</v>
      </c>
      <c r="E282" s="128" t="s">
        <v>32</v>
      </c>
      <c r="F282" s="130" t="s">
        <v>203</v>
      </c>
      <c r="G282" s="128" t="s">
        <v>120</v>
      </c>
      <c r="H282" s="130" t="s">
        <v>2484</v>
      </c>
      <c r="I282" s="128" t="s">
        <v>52</v>
      </c>
      <c r="J282" s="134">
        <f>'73511-03'!I$35</f>
        <v>308794</v>
      </c>
    </row>
    <row r="283" spans="1:10" x14ac:dyDescent="0.3">
      <c r="A283" s="128">
        <v>73511</v>
      </c>
      <c r="B283" s="128" t="s">
        <v>58</v>
      </c>
      <c r="C283" s="128" t="s">
        <v>2587</v>
      </c>
      <c r="D283" s="128">
        <v>2019</v>
      </c>
      <c r="E283" s="128" t="s">
        <v>32</v>
      </c>
      <c r="F283" s="130" t="s">
        <v>203</v>
      </c>
      <c r="G283" s="130" t="s">
        <v>121</v>
      </c>
      <c r="H283" s="130" t="s">
        <v>2484</v>
      </c>
      <c r="I283" s="130" t="s">
        <v>325</v>
      </c>
      <c r="J283" s="134" t="str">
        <f>'73511-03'!J$35</f>
        <v>.</v>
      </c>
    </row>
    <row r="284" spans="1:10" x14ac:dyDescent="0.3">
      <c r="A284" s="128">
        <v>73511</v>
      </c>
      <c r="B284" s="128" t="s">
        <v>58</v>
      </c>
      <c r="C284" s="128" t="s">
        <v>2587</v>
      </c>
      <c r="D284" s="128">
        <v>2019</v>
      </c>
      <c r="E284" s="128" t="s">
        <v>32</v>
      </c>
      <c r="F284" s="130" t="s">
        <v>203</v>
      </c>
      <c r="G284" s="130" t="s">
        <v>121</v>
      </c>
      <c r="H284" s="130" t="s">
        <v>2484</v>
      </c>
      <c r="I284" s="128" t="s">
        <v>52</v>
      </c>
      <c r="J284" s="134" t="str">
        <f>'73511-03'!K$35</f>
        <v>.</v>
      </c>
    </row>
    <row r="285" spans="1:10" x14ac:dyDescent="0.3">
      <c r="A285" s="128">
        <v>73511</v>
      </c>
      <c r="B285" s="128" t="s">
        <v>58</v>
      </c>
      <c r="C285" s="128" t="s">
        <v>2587</v>
      </c>
      <c r="D285" s="128">
        <v>2019</v>
      </c>
      <c r="E285" s="128" t="s">
        <v>32</v>
      </c>
      <c r="F285" s="130" t="s">
        <v>203</v>
      </c>
      <c r="G285" s="130" t="s">
        <v>124</v>
      </c>
      <c r="H285" s="130" t="s">
        <v>2484</v>
      </c>
      <c r="I285" s="128" t="s">
        <v>52</v>
      </c>
      <c r="J285" s="134">
        <f>'73511-03'!L$35</f>
        <v>9840</v>
      </c>
    </row>
    <row r="286" spans="1:10" x14ac:dyDescent="0.3">
      <c r="A286" s="128">
        <v>73511</v>
      </c>
      <c r="B286" s="128" t="s">
        <v>58</v>
      </c>
      <c r="C286" s="128" t="s">
        <v>2587</v>
      </c>
      <c r="D286" s="128">
        <v>2019</v>
      </c>
      <c r="E286" s="128" t="s">
        <v>32</v>
      </c>
      <c r="F286" s="130" t="s">
        <v>203</v>
      </c>
      <c r="G286" s="128" t="s">
        <v>2651</v>
      </c>
      <c r="H286" s="130" t="s">
        <v>2484</v>
      </c>
      <c r="I286" s="130" t="s">
        <v>325</v>
      </c>
      <c r="J286" s="134" t="str">
        <f>'73511-03'!M$35</f>
        <v>.</v>
      </c>
    </row>
    <row r="287" spans="1:10" x14ac:dyDescent="0.3">
      <c r="A287" s="128">
        <v>73511</v>
      </c>
      <c r="B287" s="128" t="s">
        <v>58</v>
      </c>
      <c r="C287" s="128" t="s">
        <v>2587</v>
      </c>
      <c r="D287" s="128">
        <v>2019</v>
      </c>
      <c r="E287" s="128" t="s">
        <v>32</v>
      </c>
      <c r="F287" s="130" t="s">
        <v>203</v>
      </c>
      <c r="G287" s="128" t="s">
        <v>2651</v>
      </c>
      <c r="H287" s="130" t="s">
        <v>2484</v>
      </c>
      <c r="I287" s="128" t="s">
        <v>52</v>
      </c>
      <c r="J287" s="134" t="str">
        <f>'73511-03'!N$35</f>
        <v>.</v>
      </c>
    </row>
    <row r="288" spans="1:10" x14ac:dyDescent="0.3">
      <c r="A288" s="128">
        <v>73511</v>
      </c>
      <c r="B288" s="128" t="s">
        <v>58</v>
      </c>
      <c r="C288" s="128" t="s">
        <v>2587</v>
      </c>
      <c r="D288" s="128">
        <v>2019</v>
      </c>
      <c r="E288" s="128" t="s">
        <v>32</v>
      </c>
      <c r="F288" s="130" t="s">
        <v>204</v>
      </c>
      <c r="G288" s="130" t="s">
        <v>2646</v>
      </c>
      <c r="H288" s="130" t="s">
        <v>2484</v>
      </c>
      <c r="I288" s="130" t="s">
        <v>325</v>
      </c>
      <c r="J288" s="134">
        <f>'73511-03'!B$36</f>
        <v>31950</v>
      </c>
    </row>
    <row r="289" spans="1:10" x14ac:dyDescent="0.3">
      <c r="A289" s="128">
        <v>73511</v>
      </c>
      <c r="B289" s="128" t="s">
        <v>58</v>
      </c>
      <c r="C289" s="128" t="s">
        <v>2587</v>
      </c>
      <c r="D289" s="128">
        <v>2019</v>
      </c>
      <c r="E289" s="128" t="s">
        <v>32</v>
      </c>
      <c r="F289" s="130" t="s">
        <v>204</v>
      </c>
      <c r="G289" s="128" t="s">
        <v>116</v>
      </c>
      <c r="H289" s="130" t="s">
        <v>2484</v>
      </c>
      <c r="I289" s="130" t="s">
        <v>325</v>
      </c>
      <c r="J289" s="134">
        <f>'73511-03'!C$36</f>
        <v>31821</v>
      </c>
    </row>
    <row r="290" spans="1:10" x14ac:dyDescent="0.3">
      <c r="A290" s="128">
        <v>73511</v>
      </c>
      <c r="B290" s="128" t="s">
        <v>58</v>
      </c>
      <c r="C290" s="128" t="s">
        <v>2587</v>
      </c>
      <c r="D290" s="128">
        <v>2019</v>
      </c>
      <c r="E290" s="128" t="s">
        <v>32</v>
      </c>
      <c r="F290" s="130" t="s">
        <v>204</v>
      </c>
      <c r="G290" s="128" t="s">
        <v>116</v>
      </c>
      <c r="H290" s="130" t="s">
        <v>2484</v>
      </c>
      <c r="I290" s="128" t="s">
        <v>52</v>
      </c>
      <c r="J290" s="134">
        <f>'73511-03'!D$36</f>
        <v>628222</v>
      </c>
    </row>
    <row r="291" spans="1:10" x14ac:dyDescent="0.3">
      <c r="A291" s="128">
        <v>73511</v>
      </c>
      <c r="B291" s="128" t="s">
        <v>58</v>
      </c>
      <c r="C291" s="128" t="s">
        <v>2587</v>
      </c>
      <c r="D291" s="128">
        <v>2019</v>
      </c>
      <c r="E291" s="128" t="s">
        <v>32</v>
      </c>
      <c r="F291" s="130" t="s">
        <v>204</v>
      </c>
      <c r="G291" s="128" t="s">
        <v>117</v>
      </c>
      <c r="H291" s="130" t="s">
        <v>2484</v>
      </c>
      <c r="I291" s="130" t="s">
        <v>325</v>
      </c>
      <c r="J291" s="134">
        <f>'73511-03'!E$36</f>
        <v>129</v>
      </c>
    </row>
    <row r="292" spans="1:10" x14ac:dyDescent="0.3">
      <c r="A292" s="128">
        <v>73511</v>
      </c>
      <c r="B292" s="128" t="s">
        <v>58</v>
      </c>
      <c r="C292" s="128" t="s">
        <v>2587</v>
      </c>
      <c r="D292" s="128">
        <v>2019</v>
      </c>
      <c r="E292" s="128" t="s">
        <v>32</v>
      </c>
      <c r="F292" s="130" t="s">
        <v>204</v>
      </c>
      <c r="G292" s="128" t="s">
        <v>117</v>
      </c>
      <c r="H292" s="130" t="s">
        <v>2484</v>
      </c>
      <c r="I292" s="128" t="s">
        <v>52</v>
      </c>
      <c r="J292" s="134">
        <f>'73511-03'!F$36</f>
        <v>-5699</v>
      </c>
    </row>
    <row r="293" spans="1:10" x14ac:dyDescent="0.3">
      <c r="A293" s="128">
        <v>73511</v>
      </c>
      <c r="B293" s="128" t="s">
        <v>58</v>
      </c>
      <c r="C293" s="128" t="s">
        <v>2587</v>
      </c>
      <c r="D293" s="128">
        <v>2019</v>
      </c>
      <c r="E293" s="128" t="s">
        <v>32</v>
      </c>
      <c r="F293" s="130" t="s">
        <v>204</v>
      </c>
      <c r="G293" s="128" t="s">
        <v>118</v>
      </c>
      <c r="H293" s="130" t="s">
        <v>2484</v>
      </c>
      <c r="I293" s="130" t="s">
        <v>325</v>
      </c>
      <c r="J293" s="134" t="str">
        <f>'73511-03'!G$36</f>
        <v>.</v>
      </c>
    </row>
    <row r="294" spans="1:10" x14ac:dyDescent="0.3">
      <c r="A294" s="128">
        <v>73511</v>
      </c>
      <c r="B294" s="128" t="s">
        <v>58</v>
      </c>
      <c r="C294" s="128" t="s">
        <v>2587</v>
      </c>
      <c r="D294" s="128">
        <v>2019</v>
      </c>
      <c r="E294" s="128" t="s">
        <v>32</v>
      </c>
      <c r="F294" s="130" t="s">
        <v>204</v>
      </c>
      <c r="G294" s="128" t="s">
        <v>118</v>
      </c>
      <c r="H294" s="130" t="s">
        <v>2484</v>
      </c>
      <c r="I294" s="128" t="s">
        <v>52</v>
      </c>
      <c r="J294" s="134" t="str">
        <f>'73511-03'!H$36</f>
        <v>.</v>
      </c>
    </row>
    <row r="295" spans="1:10" x14ac:dyDescent="0.3">
      <c r="A295" s="128">
        <v>73511</v>
      </c>
      <c r="B295" s="128" t="s">
        <v>58</v>
      </c>
      <c r="C295" s="128" t="s">
        <v>2587</v>
      </c>
      <c r="D295" s="128">
        <v>2019</v>
      </c>
      <c r="E295" s="128" t="s">
        <v>32</v>
      </c>
      <c r="F295" s="130" t="s">
        <v>204</v>
      </c>
      <c r="G295" s="128" t="s">
        <v>120</v>
      </c>
      <c r="H295" s="130" t="s">
        <v>2484</v>
      </c>
      <c r="I295" s="128" t="s">
        <v>52</v>
      </c>
      <c r="J295" s="134">
        <f>'73511-03'!I$36</f>
        <v>389731</v>
      </c>
    </row>
    <row r="296" spans="1:10" x14ac:dyDescent="0.3">
      <c r="A296" s="128">
        <v>73511</v>
      </c>
      <c r="B296" s="128" t="s">
        <v>58</v>
      </c>
      <c r="C296" s="128" t="s">
        <v>2587</v>
      </c>
      <c r="D296" s="128">
        <v>2019</v>
      </c>
      <c r="E296" s="128" t="s">
        <v>32</v>
      </c>
      <c r="F296" s="130" t="s">
        <v>204</v>
      </c>
      <c r="G296" s="130" t="s">
        <v>121</v>
      </c>
      <c r="H296" s="130" t="s">
        <v>2484</v>
      </c>
      <c r="I296" s="130" t="s">
        <v>325</v>
      </c>
      <c r="J296" s="134" t="str">
        <f>'73511-03'!J$36</f>
        <v>.</v>
      </c>
    </row>
    <row r="297" spans="1:10" x14ac:dyDescent="0.3">
      <c r="A297" s="128">
        <v>73511</v>
      </c>
      <c r="B297" s="128" t="s">
        <v>58</v>
      </c>
      <c r="C297" s="128" t="s">
        <v>2587</v>
      </c>
      <c r="D297" s="128">
        <v>2019</v>
      </c>
      <c r="E297" s="128" t="s">
        <v>32</v>
      </c>
      <c r="F297" s="130" t="s">
        <v>204</v>
      </c>
      <c r="G297" s="130" t="s">
        <v>121</v>
      </c>
      <c r="H297" s="130" t="s">
        <v>2484</v>
      </c>
      <c r="I297" s="128" t="s">
        <v>52</v>
      </c>
      <c r="J297" s="134" t="str">
        <f>'73511-03'!K$36</f>
        <v>.</v>
      </c>
    </row>
    <row r="298" spans="1:10" x14ac:dyDescent="0.3">
      <c r="A298" s="128">
        <v>73511</v>
      </c>
      <c r="B298" s="128" t="s">
        <v>58</v>
      </c>
      <c r="C298" s="128" t="s">
        <v>2587</v>
      </c>
      <c r="D298" s="128">
        <v>2019</v>
      </c>
      <c r="E298" s="128" t="s">
        <v>32</v>
      </c>
      <c r="F298" s="130" t="s">
        <v>204</v>
      </c>
      <c r="G298" s="130" t="s">
        <v>124</v>
      </c>
      <c r="H298" s="130" t="s">
        <v>2484</v>
      </c>
      <c r="I298" s="128" t="s">
        <v>52</v>
      </c>
      <c r="J298" s="134">
        <f>'73511-03'!L$36</f>
        <v>13038</v>
      </c>
    </row>
    <row r="299" spans="1:10" x14ac:dyDescent="0.3">
      <c r="A299" s="128">
        <v>73511</v>
      </c>
      <c r="B299" s="128" t="s">
        <v>58</v>
      </c>
      <c r="C299" s="128" t="s">
        <v>2587</v>
      </c>
      <c r="D299" s="128">
        <v>2019</v>
      </c>
      <c r="E299" s="128" t="s">
        <v>32</v>
      </c>
      <c r="F299" s="130" t="s">
        <v>204</v>
      </c>
      <c r="G299" s="128" t="s">
        <v>2651</v>
      </c>
      <c r="H299" s="130" t="s">
        <v>2484</v>
      </c>
      <c r="I299" s="130" t="s">
        <v>325</v>
      </c>
      <c r="J299" s="134" t="str">
        <f>'73511-03'!M$36</f>
        <v>.</v>
      </c>
    </row>
    <row r="300" spans="1:10" x14ac:dyDescent="0.3">
      <c r="A300" s="128">
        <v>73511</v>
      </c>
      <c r="B300" s="128" t="s">
        <v>58</v>
      </c>
      <c r="C300" s="128" t="s">
        <v>2587</v>
      </c>
      <c r="D300" s="128">
        <v>2019</v>
      </c>
      <c r="E300" s="128" t="s">
        <v>32</v>
      </c>
      <c r="F300" s="130" t="s">
        <v>204</v>
      </c>
      <c r="G300" s="128" t="s">
        <v>2651</v>
      </c>
      <c r="H300" s="130" t="s">
        <v>2484</v>
      </c>
      <c r="I300" s="128" t="s">
        <v>52</v>
      </c>
      <c r="J300" s="134" t="str">
        <f>'73511-03'!N$36</f>
        <v>.</v>
      </c>
    </row>
    <row r="301" spans="1:10" x14ac:dyDescent="0.3">
      <c r="A301" s="128">
        <v>73511</v>
      </c>
      <c r="B301" s="128" t="s">
        <v>58</v>
      </c>
      <c r="C301" s="128" t="s">
        <v>2587</v>
      </c>
      <c r="D301" s="128">
        <v>2019</v>
      </c>
      <c r="E301" s="128" t="s">
        <v>32</v>
      </c>
      <c r="F301" s="130" t="s">
        <v>205</v>
      </c>
      <c r="G301" s="130" t="s">
        <v>2646</v>
      </c>
      <c r="H301" s="130" t="s">
        <v>2484</v>
      </c>
      <c r="I301" s="130" t="s">
        <v>325</v>
      </c>
      <c r="J301" s="134">
        <f>'73511-03'!B$37</f>
        <v>43656</v>
      </c>
    </row>
    <row r="302" spans="1:10" x14ac:dyDescent="0.3">
      <c r="A302" s="128">
        <v>73511</v>
      </c>
      <c r="B302" s="128" t="s">
        <v>58</v>
      </c>
      <c r="C302" s="128" t="s">
        <v>2587</v>
      </c>
      <c r="D302" s="128">
        <v>2019</v>
      </c>
      <c r="E302" s="128" t="s">
        <v>32</v>
      </c>
      <c r="F302" s="130" t="s">
        <v>205</v>
      </c>
      <c r="G302" s="128" t="s">
        <v>116</v>
      </c>
      <c r="H302" s="130" t="s">
        <v>2484</v>
      </c>
      <c r="I302" s="130" t="s">
        <v>325</v>
      </c>
      <c r="J302" s="134">
        <f>'73511-03'!C$37</f>
        <v>43491</v>
      </c>
    </row>
    <row r="303" spans="1:10" x14ac:dyDescent="0.3">
      <c r="A303" s="128">
        <v>73511</v>
      </c>
      <c r="B303" s="128" t="s">
        <v>58</v>
      </c>
      <c r="C303" s="128" t="s">
        <v>2587</v>
      </c>
      <c r="D303" s="128">
        <v>2019</v>
      </c>
      <c r="E303" s="128" t="s">
        <v>32</v>
      </c>
      <c r="F303" s="130" t="s">
        <v>205</v>
      </c>
      <c r="G303" s="128" t="s">
        <v>116</v>
      </c>
      <c r="H303" s="130" t="s">
        <v>2484</v>
      </c>
      <c r="I303" s="128" t="s">
        <v>52</v>
      </c>
      <c r="J303" s="134">
        <f>'73511-03'!D$37</f>
        <v>1186308</v>
      </c>
    </row>
    <row r="304" spans="1:10" x14ac:dyDescent="0.3">
      <c r="A304" s="128">
        <v>73511</v>
      </c>
      <c r="B304" s="128" t="s">
        <v>58</v>
      </c>
      <c r="C304" s="128" t="s">
        <v>2587</v>
      </c>
      <c r="D304" s="128">
        <v>2019</v>
      </c>
      <c r="E304" s="128" t="s">
        <v>32</v>
      </c>
      <c r="F304" s="130" t="s">
        <v>205</v>
      </c>
      <c r="G304" s="128" t="s">
        <v>117</v>
      </c>
      <c r="H304" s="130" t="s">
        <v>2484</v>
      </c>
      <c r="I304" s="130" t="s">
        <v>325</v>
      </c>
      <c r="J304" s="134">
        <f>'73511-03'!E$37</f>
        <v>165</v>
      </c>
    </row>
    <row r="305" spans="1:10" x14ac:dyDescent="0.3">
      <c r="A305" s="128">
        <v>73511</v>
      </c>
      <c r="B305" s="128" t="s">
        <v>58</v>
      </c>
      <c r="C305" s="128" t="s">
        <v>2587</v>
      </c>
      <c r="D305" s="128">
        <v>2019</v>
      </c>
      <c r="E305" s="128" t="s">
        <v>32</v>
      </c>
      <c r="F305" s="130" t="s">
        <v>205</v>
      </c>
      <c r="G305" s="128" t="s">
        <v>117</v>
      </c>
      <c r="H305" s="130" t="s">
        <v>2484</v>
      </c>
      <c r="I305" s="128" t="s">
        <v>52</v>
      </c>
      <c r="J305" s="134">
        <f>'73511-03'!F$37</f>
        <v>-9545</v>
      </c>
    </row>
    <row r="306" spans="1:10" x14ac:dyDescent="0.3">
      <c r="A306" s="128">
        <v>73511</v>
      </c>
      <c r="B306" s="128" t="s">
        <v>58</v>
      </c>
      <c r="C306" s="128" t="s">
        <v>2587</v>
      </c>
      <c r="D306" s="128">
        <v>2019</v>
      </c>
      <c r="E306" s="128" t="s">
        <v>32</v>
      </c>
      <c r="F306" s="130" t="s">
        <v>205</v>
      </c>
      <c r="G306" s="128" t="s">
        <v>118</v>
      </c>
      <c r="H306" s="130" t="s">
        <v>2484</v>
      </c>
      <c r="I306" s="130" t="s">
        <v>325</v>
      </c>
      <c r="J306" s="134">
        <f>'73511-03'!G$37</f>
        <v>8195</v>
      </c>
    </row>
    <row r="307" spans="1:10" x14ac:dyDescent="0.3">
      <c r="A307" s="128">
        <v>73511</v>
      </c>
      <c r="B307" s="128" t="s">
        <v>58</v>
      </c>
      <c r="C307" s="128" t="s">
        <v>2587</v>
      </c>
      <c r="D307" s="128">
        <v>2019</v>
      </c>
      <c r="E307" s="128" t="s">
        <v>32</v>
      </c>
      <c r="F307" s="130" t="s">
        <v>205</v>
      </c>
      <c r="G307" s="128" t="s">
        <v>118</v>
      </c>
      <c r="H307" s="130" t="s">
        <v>2484</v>
      </c>
      <c r="I307" s="128" t="s">
        <v>52</v>
      </c>
      <c r="J307" s="134">
        <f>'73511-03'!H$37</f>
        <v>188222</v>
      </c>
    </row>
    <row r="308" spans="1:10" x14ac:dyDescent="0.3">
      <c r="A308" s="128">
        <v>73511</v>
      </c>
      <c r="B308" s="128" t="s">
        <v>58</v>
      </c>
      <c r="C308" s="128" t="s">
        <v>2587</v>
      </c>
      <c r="D308" s="128">
        <v>2019</v>
      </c>
      <c r="E308" s="128" t="s">
        <v>32</v>
      </c>
      <c r="F308" s="130" t="s">
        <v>205</v>
      </c>
      <c r="G308" s="128" t="s">
        <v>120</v>
      </c>
      <c r="H308" s="130" t="s">
        <v>2484</v>
      </c>
      <c r="I308" s="128" t="s">
        <v>52</v>
      </c>
      <c r="J308" s="134">
        <f>'73511-03'!I$37</f>
        <v>843648</v>
      </c>
    </row>
    <row r="309" spans="1:10" x14ac:dyDescent="0.3">
      <c r="A309" s="128">
        <v>73511</v>
      </c>
      <c r="B309" s="128" t="s">
        <v>58</v>
      </c>
      <c r="C309" s="128" t="s">
        <v>2587</v>
      </c>
      <c r="D309" s="128">
        <v>2019</v>
      </c>
      <c r="E309" s="128" t="s">
        <v>32</v>
      </c>
      <c r="F309" s="130" t="s">
        <v>205</v>
      </c>
      <c r="G309" s="130" t="s">
        <v>121</v>
      </c>
      <c r="H309" s="130" t="s">
        <v>2484</v>
      </c>
      <c r="I309" s="130" t="s">
        <v>325</v>
      </c>
      <c r="J309" s="134" t="str">
        <f>'73511-03'!J$37</f>
        <v>.</v>
      </c>
    </row>
    <row r="310" spans="1:10" x14ac:dyDescent="0.3">
      <c r="A310" s="128">
        <v>73511</v>
      </c>
      <c r="B310" s="128" t="s">
        <v>58</v>
      </c>
      <c r="C310" s="128" t="s">
        <v>2587</v>
      </c>
      <c r="D310" s="128">
        <v>2019</v>
      </c>
      <c r="E310" s="128" t="s">
        <v>32</v>
      </c>
      <c r="F310" s="130" t="s">
        <v>205</v>
      </c>
      <c r="G310" s="130" t="s">
        <v>121</v>
      </c>
      <c r="H310" s="130" t="s">
        <v>2484</v>
      </c>
      <c r="I310" s="128" t="s">
        <v>52</v>
      </c>
      <c r="J310" s="134" t="str">
        <f>'73511-03'!K$37</f>
        <v>.</v>
      </c>
    </row>
    <row r="311" spans="1:10" x14ac:dyDescent="0.3">
      <c r="A311" s="128">
        <v>73511</v>
      </c>
      <c r="B311" s="128" t="s">
        <v>58</v>
      </c>
      <c r="C311" s="128" t="s">
        <v>2587</v>
      </c>
      <c r="D311" s="128">
        <v>2019</v>
      </c>
      <c r="E311" s="128" t="s">
        <v>32</v>
      </c>
      <c r="F311" s="130" t="s">
        <v>205</v>
      </c>
      <c r="G311" s="130" t="s">
        <v>124</v>
      </c>
      <c r="H311" s="130" t="s">
        <v>2484</v>
      </c>
      <c r="I311" s="128" t="s">
        <v>52</v>
      </c>
      <c r="J311" s="134">
        <f>'73511-03'!L$37</f>
        <v>28941</v>
      </c>
    </row>
    <row r="312" spans="1:10" x14ac:dyDescent="0.3">
      <c r="A312" s="128">
        <v>73511</v>
      </c>
      <c r="B312" s="128" t="s">
        <v>58</v>
      </c>
      <c r="C312" s="128" t="s">
        <v>2587</v>
      </c>
      <c r="D312" s="128">
        <v>2019</v>
      </c>
      <c r="E312" s="128" t="s">
        <v>32</v>
      </c>
      <c r="F312" s="130" t="s">
        <v>205</v>
      </c>
      <c r="G312" s="128" t="s">
        <v>2651</v>
      </c>
      <c r="H312" s="130" t="s">
        <v>2484</v>
      </c>
      <c r="I312" s="130" t="s">
        <v>325</v>
      </c>
      <c r="J312" s="134">
        <f>'73511-03'!M$37</f>
        <v>27</v>
      </c>
    </row>
    <row r="313" spans="1:10" x14ac:dyDescent="0.3">
      <c r="A313" s="128">
        <v>73511</v>
      </c>
      <c r="B313" s="128" t="s">
        <v>58</v>
      </c>
      <c r="C313" s="128" t="s">
        <v>2587</v>
      </c>
      <c r="D313" s="128">
        <v>2019</v>
      </c>
      <c r="E313" s="128" t="s">
        <v>32</v>
      </c>
      <c r="F313" s="130" t="s">
        <v>205</v>
      </c>
      <c r="G313" s="128" t="s">
        <v>2651</v>
      </c>
      <c r="H313" s="130" t="s">
        <v>2484</v>
      </c>
      <c r="I313" s="128" t="s">
        <v>52</v>
      </c>
      <c r="J313" s="134">
        <f>'73511-03'!N$37</f>
        <v>78818</v>
      </c>
    </row>
    <row r="314" spans="1:10" x14ac:dyDescent="0.3">
      <c r="A314" s="128">
        <v>73511</v>
      </c>
      <c r="B314" s="128" t="s">
        <v>58</v>
      </c>
      <c r="C314" s="128" t="s">
        <v>2587</v>
      </c>
      <c r="D314" s="128">
        <v>2019</v>
      </c>
      <c r="E314" s="128" t="s">
        <v>32</v>
      </c>
      <c r="F314" s="130" t="s">
        <v>206</v>
      </c>
      <c r="G314" s="130" t="s">
        <v>2646</v>
      </c>
      <c r="H314" s="130" t="s">
        <v>2484</v>
      </c>
      <c r="I314" s="130" t="s">
        <v>325</v>
      </c>
      <c r="J314" s="134">
        <f>'73511-03'!B$38</f>
        <v>562479</v>
      </c>
    </row>
    <row r="315" spans="1:10" x14ac:dyDescent="0.3">
      <c r="A315" s="128">
        <v>73511</v>
      </c>
      <c r="B315" s="128" t="s">
        <v>58</v>
      </c>
      <c r="C315" s="128" t="s">
        <v>2587</v>
      </c>
      <c r="D315" s="128">
        <v>2019</v>
      </c>
      <c r="E315" s="128" t="s">
        <v>32</v>
      </c>
      <c r="F315" s="130" t="s">
        <v>206</v>
      </c>
      <c r="G315" s="128" t="s">
        <v>116</v>
      </c>
      <c r="H315" s="130" t="s">
        <v>2484</v>
      </c>
      <c r="I315" s="130" t="s">
        <v>325</v>
      </c>
      <c r="J315" s="134">
        <f>'73511-03'!C$38</f>
        <v>562119</v>
      </c>
    </row>
    <row r="316" spans="1:10" x14ac:dyDescent="0.3">
      <c r="A316" s="128">
        <v>73511</v>
      </c>
      <c r="B316" s="128" t="s">
        <v>58</v>
      </c>
      <c r="C316" s="128" t="s">
        <v>2587</v>
      </c>
      <c r="D316" s="128">
        <v>2019</v>
      </c>
      <c r="E316" s="128" t="s">
        <v>32</v>
      </c>
      <c r="F316" s="130" t="s">
        <v>206</v>
      </c>
      <c r="G316" s="128" t="s">
        <v>116</v>
      </c>
      <c r="H316" s="130" t="s">
        <v>2484</v>
      </c>
      <c r="I316" s="128" t="s">
        <v>52</v>
      </c>
      <c r="J316" s="134">
        <f>'73511-03'!D$38</f>
        <v>21889206</v>
      </c>
    </row>
    <row r="317" spans="1:10" x14ac:dyDescent="0.3">
      <c r="A317" s="128">
        <v>73511</v>
      </c>
      <c r="B317" s="128" t="s">
        <v>58</v>
      </c>
      <c r="C317" s="128" t="s">
        <v>2587</v>
      </c>
      <c r="D317" s="128">
        <v>2019</v>
      </c>
      <c r="E317" s="128" t="s">
        <v>32</v>
      </c>
      <c r="F317" s="130" t="s">
        <v>206</v>
      </c>
      <c r="G317" s="128" t="s">
        <v>117</v>
      </c>
      <c r="H317" s="130" t="s">
        <v>2484</v>
      </c>
      <c r="I317" s="130" t="s">
        <v>325</v>
      </c>
      <c r="J317" s="134">
        <f>'73511-03'!E$38</f>
        <v>360</v>
      </c>
    </row>
    <row r="318" spans="1:10" x14ac:dyDescent="0.3">
      <c r="A318" s="128">
        <v>73511</v>
      </c>
      <c r="B318" s="128" t="s">
        <v>58</v>
      </c>
      <c r="C318" s="128" t="s">
        <v>2587</v>
      </c>
      <c r="D318" s="128">
        <v>2019</v>
      </c>
      <c r="E318" s="128" t="s">
        <v>32</v>
      </c>
      <c r="F318" s="130" t="s">
        <v>206</v>
      </c>
      <c r="G318" s="128" t="s">
        <v>117</v>
      </c>
      <c r="H318" s="130" t="s">
        <v>2484</v>
      </c>
      <c r="I318" s="128" t="s">
        <v>52</v>
      </c>
      <c r="J318" s="134">
        <f>'73511-03'!F$38</f>
        <v>-84726</v>
      </c>
    </row>
    <row r="319" spans="1:10" x14ac:dyDescent="0.3">
      <c r="A319" s="128">
        <v>73511</v>
      </c>
      <c r="B319" s="128" t="s">
        <v>58</v>
      </c>
      <c r="C319" s="128" t="s">
        <v>2587</v>
      </c>
      <c r="D319" s="128">
        <v>2019</v>
      </c>
      <c r="E319" s="128" t="s">
        <v>32</v>
      </c>
      <c r="F319" s="130" t="s">
        <v>206</v>
      </c>
      <c r="G319" s="128" t="s">
        <v>118</v>
      </c>
      <c r="H319" s="130" t="s">
        <v>2484</v>
      </c>
      <c r="I319" s="130" t="s">
        <v>325</v>
      </c>
      <c r="J319" s="134">
        <f>'73511-03'!G$38</f>
        <v>22249</v>
      </c>
    </row>
    <row r="320" spans="1:10" x14ac:dyDescent="0.3">
      <c r="A320" s="128">
        <v>73511</v>
      </c>
      <c r="B320" s="128" t="s">
        <v>58</v>
      </c>
      <c r="C320" s="128" t="s">
        <v>2587</v>
      </c>
      <c r="D320" s="128">
        <v>2019</v>
      </c>
      <c r="E320" s="128" t="s">
        <v>32</v>
      </c>
      <c r="F320" s="130" t="s">
        <v>206</v>
      </c>
      <c r="G320" s="128" t="s">
        <v>118</v>
      </c>
      <c r="H320" s="130" t="s">
        <v>2484</v>
      </c>
      <c r="I320" s="128" t="s">
        <v>52</v>
      </c>
      <c r="J320" s="134">
        <f>'73511-03'!H$38</f>
        <v>611093</v>
      </c>
    </row>
    <row r="321" spans="1:10" x14ac:dyDescent="0.3">
      <c r="A321" s="128">
        <v>73511</v>
      </c>
      <c r="B321" s="128" t="s">
        <v>58</v>
      </c>
      <c r="C321" s="128" t="s">
        <v>2587</v>
      </c>
      <c r="D321" s="128">
        <v>2019</v>
      </c>
      <c r="E321" s="128" t="s">
        <v>32</v>
      </c>
      <c r="F321" s="130" t="s">
        <v>206</v>
      </c>
      <c r="G321" s="128" t="s">
        <v>120</v>
      </c>
      <c r="H321" s="130" t="s">
        <v>2484</v>
      </c>
      <c r="I321" s="128" t="s">
        <v>52</v>
      </c>
      <c r="J321" s="134">
        <f>'73511-03'!I$38</f>
        <v>19974556</v>
      </c>
    </row>
    <row r="322" spans="1:10" x14ac:dyDescent="0.3">
      <c r="A322" s="128">
        <v>73511</v>
      </c>
      <c r="B322" s="128" t="s">
        <v>58</v>
      </c>
      <c r="C322" s="128" t="s">
        <v>2587</v>
      </c>
      <c r="D322" s="128">
        <v>2019</v>
      </c>
      <c r="E322" s="128" t="s">
        <v>32</v>
      </c>
      <c r="F322" s="130" t="s">
        <v>206</v>
      </c>
      <c r="G322" s="130" t="s">
        <v>121</v>
      </c>
      <c r="H322" s="130" t="s">
        <v>2484</v>
      </c>
      <c r="I322" s="130" t="s">
        <v>325</v>
      </c>
      <c r="J322" s="134">
        <f>'73511-03'!J$38</f>
        <v>497641</v>
      </c>
    </row>
    <row r="323" spans="1:10" x14ac:dyDescent="0.3">
      <c r="A323" s="128">
        <v>73511</v>
      </c>
      <c r="B323" s="128" t="s">
        <v>58</v>
      </c>
      <c r="C323" s="128" t="s">
        <v>2587</v>
      </c>
      <c r="D323" s="128">
        <v>2019</v>
      </c>
      <c r="E323" s="128" t="s">
        <v>32</v>
      </c>
      <c r="F323" s="130" t="s">
        <v>206</v>
      </c>
      <c r="G323" s="130" t="s">
        <v>121</v>
      </c>
      <c r="H323" s="130" t="s">
        <v>2484</v>
      </c>
      <c r="I323" s="128" t="s">
        <v>52</v>
      </c>
      <c r="J323" s="134">
        <f>'73511-03'!K$38</f>
        <v>12136924</v>
      </c>
    </row>
    <row r="324" spans="1:10" x14ac:dyDescent="0.3">
      <c r="A324" s="128">
        <v>73511</v>
      </c>
      <c r="B324" s="128" t="s">
        <v>58</v>
      </c>
      <c r="C324" s="128" t="s">
        <v>2587</v>
      </c>
      <c r="D324" s="128">
        <v>2019</v>
      </c>
      <c r="E324" s="128" t="s">
        <v>32</v>
      </c>
      <c r="F324" s="130" t="s">
        <v>206</v>
      </c>
      <c r="G324" s="130" t="s">
        <v>124</v>
      </c>
      <c r="H324" s="130" t="s">
        <v>2484</v>
      </c>
      <c r="I324" s="128" t="s">
        <v>52</v>
      </c>
      <c r="J324" s="134">
        <f>'73511-03'!L$38</f>
        <v>274093</v>
      </c>
    </row>
    <row r="325" spans="1:10" x14ac:dyDescent="0.3">
      <c r="A325" s="128">
        <v>73511</v>
      </c>
      <c r="B325" s="128" t="s">
        <v>58</v>
      </c>
      <c r="C325" s="128" t="s">
        <v>2587</v>
      </c>
      <c r="D325" s="128">
        <v>2019</v>
      </c>
      <c r="E325" s="128" t="s">
        <v>32</v>
      </c>
      <c r="F325" s="130" t="s">
        <v>206</v>
      </c>
      <c r="G325" s="128" t="s">
        <v>2651</v>
      </c>
      <c r="H325" s="130" t="s">
        <v>2484</v>
      </c>
      <c r="I325" s="130" t="s">
        <v>325</v>
      </c>
      <c r="J325" s="134">
        <f>'73511-03'!M$38</f>
        <v>460</v>
      </c>
    </row>
    <row r="326" spans="1:10" x14ac:dyDescent="0.3">
      <c r="A326" s="128">
        <v>73511</v>
      </c>
      <c r="B326" s="128" t="s">
        <v>58</v>
      </c>
      <c r="C326" s="128" t="s">
        <v>2587</v>
      </c>
      <c r="D326" s="128">
        <v>2019</v>
      </c>
      <c r="E326" s="128" t="s">
        <v>32</v>
      </c>
      <c r="F326" s="130" t="s">
        <v>206</v>
      </c>
      <c r="G326" s="128" t="s">
        <v>2651</v>
      </c>
      <c r="H326" s="130" t="s">
        <v>2484</v>
      </c>
      <c r="I326" s="128" t="s">
        <v>52</v>
      </c>
      <c r="J326" s="134">
        <f>'73511-03'!N$38</f>
        <v>1662725</v>
      </c>
    </row>
    <row r="327" spans="1:10" x14ac:dyDescent="0.3">
      <c r="A327" s="128">
        <v>73511</v>
      </c>
      <c r="B327" s="128" t="s">
        <v>58</v>
      </c>
      <c r="C327" s="128" t="s">
        <v>2587</v>
      </c>
      <c r="D327" s="128">
        <v>2019</v>
      </c>
      <c r="E327" s="128" t="s">
        <v>32</v>
      </c>
      <c r="F327" s="130" t="s">
        <v>207</v>
      </c>
      <c r="G327" s="130" t="s">
        <v>2646</v>
      </c>
      <c r="H327" s="130" t="s">
        <v>2484</v>
      </c>
      <c r="I327" s="130" t="s">
        <v>325</v>
      </c>
      <c r="J327" s="134">
        <f>'73511-03'!B$39</f>
        <v>413865</v>
      </c>
    </row>
    <row r="328" spans="1:10" x14ac:dyDescent="0.3">
      <c r="A328" s="128">
        <v>73511</v>
      </c>
      <c r="B328" s="128" t="s">
        <v>58</v>
      </c>
      <c r="C328" s="128" t="s">
        <v>2587</v>
      </c>
      <c r="D328" s="128">
        <v>2019</v>
      </c>
      <c r="E328" s="128" t="s">
        <v>32</v>
      </c>
      <c r="F328" s="130" t="s">
        <v>207</v>
      </c>
      <c r="G328" s="128" t="s">
        <v>116</v>
      </c>
      <c r="H328" s="130" t="s">
        <v>2484</v>
      </c>
      <c r="I328" s="130" t="s">
        <v>325</v>
      </c>
      <c r="J328" s="134">
        <f>'73511-03'!C$39</f>
        <v>413583</v>
      </c>
    </row>
    <row r="329" spans="1:10" x14ac:dyDescent="0.3">
      <c r="A329" s="128">
        <v>73511</v>
      </c>
      <c r="B329" s="128" t="s">
        <v>58</v>
      </c>
      <c r="C329" s="128" t="s">
        <v>2587</v>
      </c>
      <c r="D329" s="128">
        <v>2019</v>
      </c>
      <c r="E329" s="128" t="s">
        <v>32</v>
      </c>
      <c r="F329" s="130" t="s">
        <v>207</v>
      </c>
      <c r="G329" s="128" t="s">
        <v>116</v>
      </c>
      <c r="H329" s="130" t="s">
        <v>2484</v>
      </c>
      <c r="I329" s="128" t="s">
        <v>52</v>
      </c>
      <c r="J329" s="134">
        <f>'73511-03'!D$39</f>
        <v>31067016</v>
      </c>
    </row>
    <row r="330" spans="1:10" x14ac:dyDescent="0.3">
      <c r="A330" s="128">
        <v>73511</v>
      </c>
      <c r="B330" s="128" t="s">
        <v>58</v>
      </c>
      <c r="C330" s="128" t="s">
        <v>2587</v>
      </c>
      <c r="D330" s="128">
        <v>2019</v>
      </c>
      <c r="E330" s="128" t="s">
        <v>32</v>
      </c>
      <c r="F330" s="130" t="s">
        <v>207</v>
      </c>
      <c r="G330" s="128" t="s">
        <v>117</v>
      </c>
      <c r="H330" s="130" t="s">
        <v>2484</v>
      </c>
      <c r="I330" s="130" t="s">
        <v>325</v>
      </c>
      <c r="J330" s="134">
        <f>'73511-03'!E$39</f>
        <v>282</v>
      </c>
    </row>
    <row r="331" spans="1:10" x14ac:dyDescent="0.3">
      <c r="A331" s="128">
        <v>73511</v>
      </c>
      <c r="B331" s="128" t="s">
        <v>58</v>
      </c>
      <c r="C331" s="128" t="s">
        <v>2587</v>
      </c>
      <c r="D331" s="128">
        <v>2019</v>
      </c>
      <c r="E331" s="128" t="s">
        <v>32</v>
      </c>
      <c r="F331" s="130" t="s">
        <v>207</v>
      </c>
      <c r="G331" s="128" t="s">
        <v>117</v>
      </c>
      <c r="H331" s="130" t="s">
        <v>2484</v>
      </c>
      <c r="I331" s="128" t="s">
        <v>52</v>
      </c>
      <c r="J331" s="134">
        <f>'73511-03'!F$39</f>
        <v>-46772</v>
      </c>
    </row>
    <row r="332" spans="1:10" x14ac:dyDescent="0.3">
      <c r="A332" s="128">
        <v>73511</v>
      </c>
      <c r="B332" s="128" t="s">
        <v>58</v>
      </c>
      <c r="C332" s="128" t="s">
        <v>2587</v>
      </c>
      <c r="D332" s="128">
        <v>2019</v>
      </c>
      <c r="E332" s="128" t="s">
        <v>32</v>
      </c>
      <c r="F332" s="130" t="s">
        <v>207</v>
      </c>
      <c r="G332" s="128" t="s">
        <v>118</v>
      </c>
      <c r="H332" s="130" t="s">
        <v>2484</v>
      </c>
      <c r="I332" s="130" t="s">
        <v>325</v>
      </c>
      <c r="J332" s="134">
        <f>'73511-03'!G$39</f>
        <v>13794</v>
      </c>
    </row>
    <row r="333" spans="1:10" x14ac:dyDescent="0.3">
      <c r="A333" s="128">
        <v>73511</v>
      </c>
      <c r="B333" s="128" t="s">
        <v>58</v>
      </c>
      <c r="C333" s="128" t="s">
        <v>2587</v>
      </c>
      <c r="D333" s="128">
        <v>2019</v>
      </c>
      <c r="E333" s="128" t="s">
        <v>32</v>
      </c>
      <c r="F333" s="130" t="s">
        <v>207</v>
      </c>
      <c r="G333" s="128" t="s">
        <v>118</v>
      </c>
      <c r="H333" s="130" t="s">
        <v>2484</v>
      </c>
      <c r="I333" s="128" t="s">
        <v>52</v>
      </c>
      <c r="J333" s="134">
        <f>'73511-03'!H$39</f>
        <v>702559</v>
      </c>
    </row>
    <row r="334" spans="1:10" x14ac:dyDescent="0.3">
      <c r="A334" s="128">
        <v>73511</v>
      </c>
      <c r="B334" s="128" t="s">
        <v>58</v>
      </c>
      <c r="C334" s="128" t="s">
        <v>2587</v>
      </c>
      <c r="D334" s="128">
        <v>2019</v>
      </c>
      <c r="E334" s="128" t="s">
        <v>32</v>
      </c>
      <c r="F334" s="130" t="s">
        <v>207</v>
      </c>
      <c r="G334" s="128" t="s">
        <v>120</v>
      </c>
      <c r="H334" s="130" t="s">
        <v>2484</v>
      </c>
      <c r="I334" s="128" t="s">
        <v>52</v>
      </c>
      <c r="J334" s="134">
        <f>'73511-03'!I$39</f>
        <v>28954558</v>
      </c>
    </row>
    <row r="335" spans="1:10" x14ac:dyDescent="0.3">
      <c r="A335" s="128">
        <v>73511</v>
      </c>
      <c r="B335" s="128" t="s">
        <v>58</v>
      </c>
      <c r="C335" s="128" t="s">
        <v>2587</v>
      </c>
      <c r="D335" s="128">
        <v>2019</v>
      </c>
      <c r="E335" s="128" t="s">
        <v>32</v>
      </c>
      <c r="F335" s="130" t="s">
        <v>207</v>
      </c>
      <c r="G335" s="130" t="s">
        <v>121</v>
      </c>
      <c r="H335" s="130" t="s">
        <v>2484</v>
      </c>
      <c r="I335" s="130" t="s">
        <v>325</v>
      </c>
      <c r="J335" s="134">
        <f>'73511-03'!J$39</f>
        <v>351678</v>
      </c>
    </row>
    <row r="336" spans="1:10" x14ac:dyDescent="0.3">
      <c r="A336" s="128">
        <v>73511</v>
      </c>
      <c r="B336" s="128" t="s">
        <v>58</v>
      </c>
      <c r="C336" s="128" t="s">
        <v>2587</v>
      </c>
      <c r="D336" s="128">
        <v>2019</v>
      </c>
      <c r="E336" s="128" t="s">
        <v>32</v>
      </c>
      <c r="F336" s="130" t="s">
        <v>207</v>
      </c>
      <c r="G336" s="130" t="s">
        <v>121</v>
      </c>
      <c r="H336" s="130" t="s">
        <v>2484</v>
      </c>
      <c r="I336" s="128" t="s">
        <v>52</v>
      </c>
      <c r="J336" s="134">
        <f>'73511-03'!K$39</f>
        <v>8587966</v>
      </c>
    </row>
    <row r="337" spans="1:10" x14ac:dyDescent="0.3">
      <c r="A337" s="128">
        <v>73511</v>
      </c>
      <c r="B337" s="128" t="s">
        <v>58</v>
      </c>
      <c r="C337" s="128" t="s">
        <v>2587</v>
      </c>
      <c r="D337" s="128">
        <v>2019</v>
      </c>
      <c r="E337" s="128" t="s">
        <v>32</v>
      </c>
      <c r="F337" s="130" t="s">
        <v>207</v>
      </c>
      <c r="G337" s="130" t="s">
        <v>124</v>
      </c>
      <c r="H337" s="130" t="s">
        <v>2484</v>
      </c>
      <c r="I337" s="128" t="s">
        <v>52</v>
      </c>
      <c r="J337" s="134">
        <f>'73511-03'!L$39</f>
        <v>712583</v>
      </c>
    </row>
    <row r="338" spans="1:10" x14ac:dyDescent="0.3">
      <c r="A338" s="128">
        <v>73511</v>
      </c>
      <c r="B338" s="128" t="s">
        <v>58</v>
      </c>
      <c r="C338" s="128" t="s">
        <v>2587</v>
      </c>
      <c r="D338" s="128">
        <v>2019</v>
      </c>
      <c r="E338" s="128" t="s">
        <v>32</v>
      </c>
      <c r="F338" s="130" t="s">
        <v>207</v>
      </c>
      <c r="G338" s="128" t="s">
        <v>2651</v>
      </c>
      <c r="H338" s="130" t="s">
        <v>2484</v>
      </c>
      <c r="I338" s="130" t="s">
        <v>325</v>
      </c>
      <c r="J338" s="134">
        <f>'73511-03'!M$39</f>
        <v>432</v>
      </c>
    </row>
    <row r="339" spans="1:10" x14ac:dyDescent="0.3">
      <c r="A339" s="128">
        <v>73511</v>
      </c>
      <c r="B339" s="128" t="s">
        <v>58</v>
      </c>
      <c r="C339" s="128" t="s">
        <v>2587</v>
      </c>
      <c r="D339" s="128">
        <v>2019</v>
      </c>
      <c r="E339" s="128" t="s">
        <v>32</v>
      </c>
      <c r="F339" s="130" t="s">
        <v>207</v>
      </c>
      <c r="G339" s="128" t="s">
        <v>2651</v>
      </c>
      <c r="H339" s="130" t="s">
        <v>2484</v>
      </c>
      <c r="I339" s="128" t="s">
        <v>52</v>
      </c>
      <c r="J339" s="134">
        <f>'73511-03'!N$39</f>
        <v>1482704</v>
      </c>
    </row>
    <row r="340" spans="1:10" x14ac:dyDescent="0.3">
      <c r="A340" s="128">
        <v>73511</v>
      </c>
      <c r="B340" s="128" t="s">
        <v>58</v>
      </c>
      <c r="C340" s="128" t="s">
        <v>2587</v>
      </c>
      <c r="D340" s="128">
        <v>2019</v>
      </c>
      <c r="E340" s="128" t="s">
        <v>32</v>
      </c>
      <c r="F340" s="130" t="s">
        <v>208</v>
      </c>
      <c r="G340" s="130" t="s">
        <v>2646</v>
      </c>
      <c r="H340" s="130" t="s">
        <v>2484</v>
      </c>
      <c r="I340" s="130" t="s">
        <v>325</v>
      </c>
      <c r="J340" s="134">
        <f>'73511-03'!B$40</f>
        <v>361230</v>
      </c>
    </row>
    <row r="341" spans="1:10" x14ac:dyDescent="0.3">
      <c r="A341" s="128">
        <v>73511</v>
      </c>
      <c r="B341" s="128" t="s">
        <v>58</v>
      </c>
      <c r="C341" s="128" t="s">
        <v>2587</v>
      </c>
      <c r="D341" s="128">
        <v>2019</v>
      </c>
      <c r="E341" s="128" t="s">
        <v>32</v>
      </c>
      <c r="F341" s="130" t="s">
        <v>208</v>
      </c>
      <c r="G341" s="128" t="s">
        <v>116</v>
      </c>
      <c r="H341" s="130" t="s">
        <v>2484</v>
      </c>
      <c r="I341" s="130" t="s">
        <v>325</v>
      </c>
      <c r="J341" s="134">
        <f>'73511-03'!C$40</f>
        <v>360878</v>
      </c>
    </row>
    <row r="342" spans="1:10" x14ac:dyDescent="0.3">
      <c r="A342" s="128">
        <v>73511</v>
      </c>
      <c r="B342" s="128" t="s">
        <v>58</v>
      </c>
      <c r="C342" s="128" t="s">
        <v>2587</v>
      </c>
      <c r="D342" s="128">
        <v>2019</v>
      </c>
      <c r="E342" s="128" t="s">
        <v>32</v>
      </c>
      <c r="F342" s="130" t="s">
        <v>208</v>
      </c>
      <c r="G342" s="128" t="s">
        <v>116</v>
      </c>
      <c r="H342" s="130" t="s">
        <v>2484</v>
      </c>
      <c r="I342" s="128" t="s">
        <v>52</v>
      </c>
      <c r="J342" s="134">
        <f>'73511-03'!D$40</f>
        <v>76646553</v>
      </c>
    </row>
    <row r="343" spans="1:10" x14ac:dyDescent="0.3">
      <c r="A343" s="128">
        <v>73511</v>
      </c>
      <c r="B343" s="128" t="s">
        <v>58</v>
      </c>
      <c r="C343" s="128" t="s">
        <v>2587</v>
      </c>
      <c r="D343" s="128">
        <v>2019</v>
      </c>
      <c r="E343" s="128" t="s">
        <v>32</v>
      </c>
      <c r="F343" s="130" t="s">
        <v>208</v>
      </c>
      <c r="G343" s="128" t="s">
        <v>117</v>
      </c>
      <c r="H343" s="130" t="s">
        <v>2484</v>
      </c>
      <c r="I343" s="130" t="s">
        <v>325</v>
      </c>
      <c r="J343" s="134">
        <f>'73511-03'!E$40</f>
        <v>352</v>
      </c>
    </row>
    <row r="344" spans="1:10" x14ac:dyDescent="0.3">
      <c r="A344" s="128">
        <v>73511</v>
      </c>
      <c r="B344" s="128" t="s">
        <v>58</v>
      </c>
      <c r="C344" s="128" t="s">
        <v>2587</v>
      </c>
      <c r="D344" s="128">
        <v>2019</v>
      </c>
      <c r="E344" s="128" t="s">
        <v>32</v>
      </c>
      <c r="F344" s="130" t="s">
        <v>208</v>
      </c>
      <c r="G344" s="128" t="s">
        <v>117</v>
      </c>
      <c r="H344" s="130" t="s">
        <v>2484</v>
      </c>
      <c r="I344" s="128" t="s">
        <v>52</v>
      </c>
      <c r="J344" s="134">
        <f>'73511-03'!F$40</f>
        <v>-143829</v>
      </c>
    </row>
    <row r="345" spans="1:10" x14ac:dyDescent="0.3">
      <c r="A345" s="128">
        <v>73511</v>
      </c>
      <c r="B345" s="128" t="s">
        <v>58</v>
      </c>
      <c r="C345" s="128" t="s">
        <v>2587</v>
      </c>
      <c r="D345" s="128">
        <v>2019</v>
      </c>
      <c r="E345" s="128" t="s">
        <v>32</v>
      </c>
      <c r="F345" s="130" t="s">
        <v>208</v>
      </c>
      <c r="G345" s="128" t="s">
        <v>118</v>
      </c>
      <c r="H345" s="130" t="s">
        <v>2484</v>
      </c>
      <c r="I345" s="130" t="s">
        <v>325</v>
      </c>
      <c r="J345" s="134">
        <f>'73511-03'!G$40</f>
        <v>13328</v>
      </c>
    </row>
    <row r="346" spans="1:10" x14ac:dyDescent="0.3">
      <c r="A346" s="128">
        <v>73511</v>
      </c>
      <c r="B346" s="128" t="s">
        <v>58</v>
      </c>
      <c r="C346" s="128" t="s">
        <v>2587</v>
      </c>
      <c r="D346" s="128">
        <v>2019</v>
      </c>
      <c r="E346" s="128" t="s">
        <v>32</v>
      </c>
      <c r="F346" s="130" t="s">
        <v>208</v>
      </c>
      <c r="G346" s="128" t="s">
        <v>118</v>
      </c>
      <c r="H346" s="130" t="s">
        <v>2484</v>
      </c>
      <c r="I346" s="128" t="s">
        <v>52</v>
      </c>
      <c r="J346" s="134">
        <f>'73511-03'!H$40</f>
        <v>1934595</v>
      </c>
    </row>
    <row r="347" spans="1:10" x14ac:dyDescent="0.3">
      <c r="A347" s="128">
        <v>73511</v>
      </c>
      <c r="B347" s="128" t="s">
        <v>58</v>
      </c>
      <c r="C347" s="128" t="s">
        <v>2587</v>
      </c>
      <c r="D347" s="128">
        <v>2019</v>
      </c>
      <c r="E347" s="128" t="s">
        <v>32</v>
      </c>
      <c r="F347" s="130" t="s">
        <v>208</v>
      </c>
      <c r="G347" s="128" t="s">
        <v>120</v>
      </c>
      <c r="H347" s="130" t="s">
        <v>2484</v>
      </c>
      <c r="I347" s="128" t="s">
        <v>52</v>
      </c>
      <c r="J347" s="134">
        <f>'73511-03'!I$40</f>
        <v>70956960</v>
      </c>
    </row>
    <row r="348" spans="1:10" x14ac:dyDescent="0.3">
      <c r="A348" s="128">
        <v>73511</v>
      </c>
      <c r="B348" s="128" t="s">
        <v>58</v>
      </c>
      <c r="C348" s="128" t="s">
        <v>2587</v>
      </c>
      <c r="D348" s="128">
        <v>2019</v>
      </c>
      <c r="E348" s="128" t="s">
        <v>32</v>
      </c>
      <c r="F348" s="130" t="s">
        <v>208</v>
      </c>
      <c r="G348" s="130" t="s">
        <v>121</v>
      </c>
      <c r="H348" s="130" t="s">
        <v>2484</v>
      </c>
      <c r="I348" s="130" t="s">
        <v>325</v>
      </c>
      <c r="J348" s="134">
        <f>'73511-03'!J$40</f>
        <v>262701</v>
      </c>
    </row>
    <row r="349" spans="1:10" x14ac:dyDescent="0.3">
      <c r="A349" s="128">
        <v>73511</v>
      </c>
      <c r="B349" s="128" t="s">
        <v>58</v>
      </c>
      <c r="C349" s="128" t="s">
        <v>2587</v>
      </c>
      <c r="D349" s="128">
        <v>2019</v>
      </c>
      <c r="E349" s="128" t="s">
        <v>32</v>
      </c>
      <c r="F349" s="130" t="s">
        <v>208</v>
      </c>
      <c r="G349" s="130" t="s">
        <v>121</v>
      </c>
      <c r="H349" s="130" t="s">
        <v>2484</v>
      </c>
      <c r="I349" s="128" t="s">
        <v>52</v>
      </c>
      <c r="J349" s="134">
        <f>'73511-03'!K$40</f>
        <v>6409606</v>
      </c>
    </row>
    <row r="350" spans="1:10" x14ac:dyDescent="0.3">
      <c r="A350" s="128">
        <v>73511</v>
      </c>
      <c r="B350" s="128" t="s">
        <v>58</v>
      </c>
      <c r="C350" s="128" t="s">
        <v>2587</v>
      </c>
      <c r="D350" s="128">
        <v>2019</v>
      </c>
      <c r="E350" s="128" t="s">
        <v>32</v>
      </c>
      <c r="F350" s="130" t="s">
        <v>208</v>
      </c>
      <c r="G350" s="130" t="s">
        <v>124</v>
      </c>
      <c r="H350" s="130" t="s">
        <v>2484</v>
      </c>
      <c r="I350" s="128" t="s">
        <v>52</v>
      </c>
      <c r="J350" s="134">
        <f>'73511-03'!L$40</f>
        <v>2259020</v>
      </c>
    </row>
    <row r="351" spans="1:10" x14ac:dyDescent="0.3">
      <c r="A351" s="128">
        <v>73511</v>
      </c>
      <c r="B351" s="128" t="s">
        <v>58</v>
      </c>
      <c r="C351" s="128" t="s">
        <v>2587</v>
      </c>
      <c r="D351" s="128">
        <v>2019</v>
      </c>
      <c r="E351" s="128" t="s">
        <v>32</v>
      </c>
      <c r="F351" s="130" t="s">
        <v>208</v>
      </c>
      <c r="G351" s="128" t="s">
        <v>2651</v>
      </c>
      <c r="H351" s="130" t="s">
        <v>2484</v>
      </c>
      <c r="I351" s="130" t="s">
        <v>325</v>
      </c>
      <c r="J351" s="134">
        <f>'73511-03'!M$40</f>
        <v>968</v>
      </c>
    </row>
    <row r="352" spans="1:10" x14ac:dyDescent="0.3">
      <c r="A352" s="128">
        <v>73511</v>
      </c>
      <c r="B352" s="128" t="s">
        <v>58</v>
      </c>
      <c r="C352" s="128" t="s">
        <v>2587</v>
      </c>
      <c r="D352" s="128">
        <v>2019</v>
      </c>
      <c r="E352" s="128" t="s">
        <v>32</v>
      </c>
      <c r="F352" s="130" t="s">
        <v>208</v>
      </c>
      <c r="G352" s="128" t="s">
        <v>2651</v>
      </c>
      <c r="H352" s="130" t="s">
        <v>2484</v>
      </c>
      <c r="I352" s="128" t="s">
        <v>52</v>
      </c>
      <c r="J352" s="134">
        <f>'73511-03'!N$40</f>
        <v>4664278</v>
      </c>
    </row>
    <row r="353" spans="1:10" x14ac:dyDescent="0.3">
      <c r="A353" s="128">
        <v>73511</v>
      </c>
      <c r="B353" s="128" t="s">
        <v>58</v>
      </c>
      <c r="C353" s="128" t="s">
        <v>2587</v>
      </c>
      <c r="D353" s="128">
        <v>2019</v>
      </c>
      <c r="E353" s="128" t="s">
        <v>32</v>
      </c>
      <c r="F353" s="130" t="s">
        <v>209</v>
      </c>
      <c r="G353" s="130" t="s">
        <v>2646</v>
      </c>
      <c r="H353" s="130" t="s">
        <v>2484</v>
      </c>
      <c r="I353" s="130" t="s">
        <v>325</v>
      </c>
      <c r="J353" s="134">
        <f>'73511-03'!B$41</f>
        <v>38806</v>
      </c>
    </row>
    <row r="354" spans="1:10" x14ac:dyDescent="0.3">
      <c r="A354" s="128">
        <v>73511</v>
      </c>
      <c r="B354" s="128" t="s">
        <v>58</v>
      </c>
      <c r="C354" s="128" t="s">
        <v>2587</v>
      </c>
      <c r="D354" s="128">
        <v>2019</v>
      </c>
      <c r="E354" s="128" t="s">
        <v>32</v>
      </c>
      <c r="F354" s="130" t="s">
        <v>209</v>
      </c>
      <c r="G354" s="128" t="s">
        <v>116</v>
      </c>
      <c r="H354" s="130" t="s">
        <v>2484</v>
      </c>
      <c r="I354" s="130" t="s">
        <v>325</v>
      </c>
      <c r="J354" s="134">
        <f>'73511-03'!C$41</f>
        <v>38758</v>
      </c>
    </row>
    <row r="355" spans="1:10" x14ac:dyDescent="0.3">
      <c r="A355" s="128">
        <v>73511</v>
      </c>
      <c r="B355" s="128" t="s">
        <v>58</v>
      </c>
      <c r="C355" s="128" t="s">
        <v>2587</v>
      </c>
      <c r="D355" s="128">
        <v>2019</v>
      </c>
      <c r="E355" s="128" t="s">
        <v>32</v>
      </c>
      <c r="F355" s="130" t="s">
        <v>209</v>
      </c>
      <c r="G355" s="128" t="s">
        <v>116</v>
      </c>
      <c r="H355" s="130" t="s">
        <v>2484</v>
      </c>
      <c r="I355" s="128" t="s">
        <v>52</v>
      </c>
      <c r="J355" s="134">
        <f>'73511-03'!D$41</f>
        <v>30067012</v>
      </c>
    </row>
    <row r="356" spans="1:10" x14ac:dyDescent="0.3">
      <c r="A356" s="128">
        <v>73511</v>
      </c>
      <c r="B356" s="128" t="s">
        <v>58</v>
      </c>
      <c r="C356" s="128" t="s">
        <v>2587</v>
      </c>
      <c r="D356" s="128">
        <v>2019</v>
      </c>
      <c r="E356" s="128" t="s">
        <v>32</v>
      </c>
      <c r="F356" s="130" t="s">
        <v>209</v>
      </c>
      <c r="G356" s="128" t="s">
        <v>117</v>
      </c>
      <c r="H356" s="130" t="s">
        <v>2484</v>
      </c>
      <c r="I356" s="130" t="s">
        <v>325</v>
      </c>
      <c r="J356" s="134">
        <f>'73511-03'!E$41</f>
        <v>48</v>
      </c>
    </row>
    <row r="357" spans="1:10" x14ac:dyDescent="0.3">
      <c r="A357" s="128">
        <v>73511</v>
      </c>
      <c r="B357" s="128" t="s">
        <v>58</v>
      </c>
      <c r="C357" s="128" t="s">
        <v>2587</v>
      </c>
      <c r="D357" s="128">
        <v>2019</v>
      </c>
      <c r="E357" s="128" t="s">
        <v>32</v>
      </c>
      <c r="F357" s="130" t="s">
        <v>209</v>
      </c>
      <c r="G357" s="128" t="s">
        <v>117</v>
      </c>
      <c r="H357" s="130" t="s">
        <v>2484</v>
      </c>
      <c r="I357" s="128" t="s">
        <v>52</v>
      </c>
      <c r="J357" s="134">
        <f>'73511-03'!F$41</f>
        <v>-128879</v>
      </c>
    </row>
    <row r="358" spans="1:10" x14ac:dyDescent="0.3">
      <c r="A358" s="128">
        <v>73511</v>
      </c>
      <c r="B358" s="128" t="s">
        <v>58</v>
      </c>
      <c r="C358" s="128" t="s">
        <v>2587</v>
      </c>
      <c r="D358" s="128">
        <v>2019</v>
      </c>
      <c r="E358" s="128" t="s">
        <v>32</v>
      </c>
      <c r="F358" s="130" t="s">
        <v>209</v>
      </c>
      <c r="G358" s="128" t="s">
        <v>118</v>
      </c>
      <c r="H358" s="130" t="s">
        <v>2484</v>
      </c>
      <c r="I358" s="130" t="s">
        <v>325</v>
      </c>
      <c r="J358" s="134">
        <f>'73511-03'!G$41</f>
        <v>2180</v>
      </c>
    </row>
    <row r="359" spans="1:10" x14ac:dyDescent="0.3">
      <c r="A359" s="128">
        <v>73511</v>
      </c>
      <c r="B359" s="128" t="s">
        <v>58</v>
      </c>
      <c r="C359" s="128" t="s">
        <v>2587</v>
      </c>
      <c r="D359" s="128">
        <v>2019</v>
      </c>
      <c r="E359" s="128" t="s">
        <v>32</v>
      </c>
      <c r="F359" s="130" t="s">
        <v>209</v>
      </c>
      <c r="G359" s="128" t="s">
        <v>118</v>
      </c>
      <c r="H359" s="130" t="s">
        <v>2484</v>
      </c>
      <c r="I359" s="128" t="s">
        <v>52</v>
      </c>
      <c r="J359" s="134">
        <f>'73511-03'!H$41</f>
        <v>1022210</v>
      </c>
    </row>
    <row r="360" spans="1:10" x14ac:dyDescent="0.3">
      <c r="A360" s="128">
        <v>73511</v>
      </c>
      <c r="B360" s="128" t="s">
        <v>58</v>
      </c>
      <c r="C360" s="128" t="s">
        <v>2587</v>
      </c>
      <c r="D360" s="128">
        <v>2019</v>
      </c>
      <c r="E360" s="128" t="s">
        <v>32</v>
      </c>
      <c r="F360" s="130" t="s">
        <v>209</v>
      </c>
      <c r="G360" s="128" t="s">
        <v>120</v>
      </c>
      <c r="H360" s="130" t="s">
        <v>2484</v>
      </c>
      <c r="I360" s="128" t="s">
        <v>52</v>
      </c>
      <c r="J360" s="134">
        <f>'73511-03'!I$41</f>
        <v>26754875</v>
      </c>
    </row>
    <row r="361" spans="1:10" x14ac:dyDescent="0.3">
      <c r="A361" s="128">
        <v>73511</v>
      </c>
      <c r="B361" s="128" t="s">
        <v>58</v>
      </c>
      <c r="C361" s="128" t="s">
        <v>2587</v>
      </c>
      <c r="D361" s="128">
        <v>2019</v>
      </c>
      <c r="E361" s="128" t="s">
        <v>32</v>
      </c>
      <c r="F361" s="130" t="s">
        <v>209</v>
      </c>
      <c r="G361" s="130" t="s">
        <v>121</v>
      </c>
      <c r="H361" s="130" t="s">
        <v>2484</v>
      </c>
      <c r="I361" s="130" t="s">
        <v>325</v>
      </c>
      <c r="J361" s="134">
        <f>'73511-03'!J$41</f>
        <v>18605</v>
      </c>
    </row>
    <row r="362" spans="1:10" x14ac:dyDescent="0.3">
      <c r="A362" s="128">
        <v>73511</v>
      </c>
      <c r="B362" s="128" t="s">
        <v>58</v>
      </c>
      <c r="C362" s="128" t="s">
        <v>2587</v>
      </c>
      <c r="D362" s="128">
        <v>2019</v>
      </c>
      <c r="E362" s="128" t="s">
        <v>32</v>
      </c>
      <c r="F362" s="130" t="s">
        <v>209</v>
      </c>
      <c r="G362" s="130" t="s">
        <v>121</v>
      </c>
      <c r="H362" s="130" t="s">
        <v>2484</v>
      </c>
      <c r="I362" s="128" t="s">
        <v>52</v>
      </c>
      <c r="J362" s="134">
        <f>'73511-03'!K$41</f>
        <v>451085</v>
      </c>
    </row>
    <row r="363" spans="1:10" x14ac:dyDescent="0.3">
      <c r="A363" s="128">
        <v>73511</v>
      </c>
      <c r="B363" s="128" t="s">
        <v>58</v>
      </c>
      <c r="C363" s="128" t="s">
        <v>2587</v>
      </c>
      <c r="D363" s="128">
        <v>2019</v>
      </c>
      <c r="E363" s="128" t="s">
        <v>32</v>
      </c>
      <c r="F363" s="130" t="s">
        <v>209</v>
      </c>
      <c r="G363" s="130" t="s">
        <v>124</v>
      </c>
      <c r="H363" s="130" t="s">
        <v>2484</v>
      </c>
      <c r="I363" s="128" t="s">
        <v>52</v>
      </c>
      <c r="J363" s="134">
        <f>'73511-03'!L$41</f>
        <v>920590</v>
      </c>
    </row>
    <row r="364" spans="1:10" x14ac:dyDescent="0.3">
      <c r="A364" s="128">
        <v>73511</v>
      </c>
      <c r="B364" s="128" t="s">
        <v>58</v>
      </c>
      <c r="C364" s="128" t="s">
        <v>2587</v>
      </c>
      <c r="D364" s="128">
        <v>2019</v>
      </c>
      <c r="E364" s="128" t="s">
        <v>32</v>
      </c>
      <c r="F364" s="130" t="s">
        <v>209</v>
      </c>
      <c r="G364" s="128" t="s">
        <v>2651</v>
      </c>
      <c r="H364" s="130" t="s">
        <v>2484</v>
      </c>
      <c r="I364" s="130" t="s">
        <v>325</v>
      </c>
      <c r="J364" s="134">
        <f>'73511-03'!M$41</f>
        <v>385</v>
      </c>
    </row>
    <row r="365" spans="1:10" x14ac:dyDescent="0.3">
      <c r="A365" s="128">
        <v>73511</v>
      </c>
      <c r="B365" s="128" t="s">
        <v>58</v>
      </c>
      <c r="C365" s="128" t="s">
        <v>2587</v>
      </c>
      <c r="D365" s="128">
        <v>2019</v>
      </c>
      <c r="E365" s="128" t="s">
        <v>32</v>
      </c>
      <c r="F365" s="130" t="s">
        <v>209</v>
      </c>
      <c r="G365" s="128" t="s">
        <v>2651</v>
      </c>
      <c r="H365" s="130" t="s">
        <v>2484</v>
      </c>
      <c r="I365" s="128" t="s">
        <v>52</v>
      </c>
      <c r="J365" s="134">
        <f>'73511-03'!N$41</f>
        <v>7087013</v>
      </c>
    </row>
    <row r="366" spans="1:10" x14ac:dyDescent="0.3">
      <c r="A366" s="128">
        <v>73511</v>
      </c>
      <c r="B366" s="128" t="s">
        <v>58</v>
      </c>
      <c r="C366" s="128" t="s">
        <v>2587</v>
      </c>
      <c r="D366" s="128">
        <v>2019</v>
      </c>
      <c r="E366" s="128" t="s">
        <v>32</v>
      </c>
      <c r="F366" s="130" t="s">
        <v>210</v>
      </c>
      <c r="G366" s="130" t="s">
        <v>2646</v>
      </c>
      <c r="H366" s="130" t="s">
        <v>2484</v>
      </c>
      <c r="I366" s="130" t="s">
        <v>325</v>
      </c>
      <c r="J366" s="134">
        <f>'73511-03'!B$42</f>
        <v>28635</v>
      </c>
    </row>
    <row r="367" spans="1:10" x14ac:dyDescent="0.3">
      <c r="A367" s="128">
        <v>73511</v>
      </c>
      <c r="B367" s="128" t="s">
        <v>58</v>
      </c>
      <c r="C367" s="128" t="s">
        <v>2587</v>
      </c>
      <c r="D367" s="128">
        <v>2019</v>
      </c>
      <c r="E367" s="128" t="s">
        <v>32</v>
      </c>
      <c r="F367" s="130" t="s">
        <v>210</v>
      </c>
      <c r="G367" s="128" t="s">
        <v>116</v>
      </c>
      <c r="H367" s="130" t="s">
        <v>2484</v>
      </c>
      <c r="I367" s="130" t="s">
        <v>325</v>
      </c>
      <c r="J367" s="134">
        <f>'73511-03'!C$42</f>
        <v>28583</v>
      </c>
    </row>
    <row r="368" spans="1:10" x14ac:dyDescent="0.3">
      <c r="A368" s="128">
        <v>73511</v>
      </c>
      <c r="B368" s="128" t="s">
        <v>58</v>
      </c>
      <c r="C368" s="128" t="s">
        <v>2587</v>
      </c>
      <c r="D368" s="128">
        <v>2019</v>
      </c>
      <c r="E368" s="128" t="s">
        <v>32</v>
      </c>
      <c r="F368" s="130" t="s">
        <v>210</v>
      </c>
      <c r="G368" s="128" t="s">
        <v>116</v>
      </c>
      <c r="H368" s="130" t="s">
        <v>2484</v>
      </c>
      <c r="I368" s="128" t="s">
        <v>52</v>
      </c>
      <c r="J368" s="134">
        <f>'73511-03'!D$42</f>
        <v>61266829</v>
      </c>
    </row>
    <row r="369" spans="1:10" x14ac:dyDescent="0.3">
      <c r="A369" s="128">
        <v>73511</v>
      </c>
      <c r="B369" s="128" t="s">
        <v>58</v>
      </c>
      <c r="C369" s="128" t="s">
        <v>2587</v>
      </c>
      <c r="D369" s="128">
        <v>2019</v>
      </c>
      <c r="E369" s="128" t="s">
        <v>32</v>
      </c>
      <c r="F369" s="130" t="s">
        <v>210</v>
      </c>
      <c r="G369" s="128" t="s">
        <v>117</v>
      </c>
      <c r="H369" s="130" t="s">
        <v>2484</v>
      </c>
      <c r="I369" s="130" t="s">
        <v>325</v>
      </c>
      <c r="J369" s="134">
        <f>'73511-03'!E$42</f>
        <v>52</v>
      </c>
    </row>
    <row r="370" spans="1:10" x14ac:dyDescent="0.3">
      <c r="A370" s="128">
        <v>73511</v>
      </c>
      <c r="B370" s="128" t="s">
        <v>58</v>
      </c>
      <c r="C370" s="128" t="s">
        <v>2587</v>
      </c>
      <c r="D370" s="128">
        <v>2019</v>
      </c>
      <c r="E370" s="128" t="s">
        <v>32</v>
      </c>
      <c r="F370" s="130" t="s">
        <v>210</v>
      </c>
      <c r="G370" s="128" t="s">
        <v>117</v>
      </c>
      <c r="H370" s="130" t="s">
        <v>2484</v>
      </c>
      <c r="I370" s="128" t="s">
        <v>52</v>
      </c>
      <c r="J370" s="134">
        <f>'73511-03'!F$42</f>
        <v>-133751</v>
      </c>
    </row>
    <row r="371" spans="1:10" x14ac:dyDescent="0.3">
      <c r="A371" s="128">
        <v>73511</v>
      </c>
      <c r="B371" s="128" t="s">
        <v>58</v>
      </c>
      <c r="C371" s="128" t="s">
        <v>2587</v>
      </c>
      <c r="D371" s="128">
        <v>2019</v>
      </c>
      <c r="E371" s="128" t="s">
        <v>32</v>
      </c>
      <c r="F371" s="130" t="s">
        <v>210</v>
      </c>
      <c r="G371" s="128" t="s">
        <v>118</v>
      </c>
      <c r="H371" s="130" t="s">
        <v>2484</v>
      </c>
      <c r="I371" s="130" t="s">
        <v>325</v>
      </c>
      <c r="J371" s="134">
        <f>'73511-03'!G$42</f>
        <v>1847</v>
      </c>
    </row>
    <row r="372" spans="1:10" x14ac:dyDescent="0.3">
      <c r="A372" s="128">
        <v>73511</v>
      </c>
      <c r="B372" s="128" t="s">
        <v>58</v>
      </c>
      <c r="C372" s="128" t="s">
        <v>2587</v>
      </c>
      <c r="D372" s="128">
        <v>2019</v>
      </c>
      <c r="E372" s="128" t="s">
        <v>32</v>
      </c>
      <c r="F372" s="130" t="s">
        <v>210</v>
      </c>
      <c r="G372" s="128" t="s">
        <v>118</v>
      </c>
      <c r="H372" s="130" t="s">
        <v>2484</v>
      </c>
      <c r="I372" s="128" t="s">
        <v>52</v>
      </c>
      <c r="J372" s="134">
        <f>'73511-03'!H$42</f>
        <v>1986128</v>
      </c>
    </row>
    <row r="373" spans="1:10" x14ac:dyDescent="0.3">
      <c r="A373" s="128">
        <v>73511</v>
      </c>
      <c r="B373" s="128" t="s">
        <v>58</v>
      </c>
      <c r="C373" s="128" t="s">
        <v>2587</v>
      </c>
      <c r="D373" s="128">
        <v>2019</v>
      </c>
      <c r="E373" s="128" t="s">
        <v>32</v>
      </c>
      <c r="F373" s="130" t="s">
        <v>210</v>
      </c>
      <c r="G373" s="128" t="s">
        <v>120</v>
      </c>
      <c r="H373" s="130" t="s">
        <v>2484</v>
      </c>
      <c r="I373" s="128" t="s">
        <v>52</v>
      </c>
      <c r="J373" s="134">
        <f>'73511-03'!I$42</f>
        <v>56580262</v>
      </c>
    </row>
    <row r="374" spans="1:10" x14ac:dyDescent="0.3">
      <c r="A374" s="128">
        <v>73511</v>
      </c>
      <c r="B374" s="128" t="s">
        <v>58</v>
      </c>
      <c r="C374" s="128" t="s">
        <v>2587</v>
      </c>
      <c r="D374" s="128">
        <v>2019</v>
      </c>
      <c r="E374" s="128" t="s">
        <v>32</v>
      </c>
      <c r="F374" s="130" t="s">
        <v>210</v>
      </c>
      <c r="G374" s="130" t="s">
        <v>121</v>
      </c>
      <c r="H374" s="130" t="s">
        <v>2484</v>
      </c>
      <c r="I374" s="130" t="s">
        <v>325</v>
      </c>
      <c r="J374" s="134">
        <f>'73511-03'!J$42</f>
        <v>11716</v>
      </c>
    </row>
    <row r="375" spans="1:10" x14ac:dyDescent="0.3">
      <c r="A375" s="128">
        <v>73511</v>
      </c>
      <c r="B375" s="128" t="s">
        <v>58</v>
      </c>
      <c r="C375" s="128" t="s">
        <v>2587</v>
      </c>
      <c r="D375" s="128">
        <v>2019</v>
      </c>
      <c r="E375" s="128" t="s">
        <v>32</v>
      </c>
      <c r="F375" s="130" t="s">
        <v>210</v>
      </c>
      <c r="G375" s="130" t="s">
        <v>121</v>
      </c>
      <c r="H375" s="130" t="s">
        <v>2484</v>
      </c>
      <c r="I375" s="128" t="s">
        <v>52</v>
      </c>
      <c r="J375" s="134">
        <f>'73511-03'!K$42</f>
        <v>282202</v>
      </c>
    </row>
    <row r="376" spans="1:10" x14ac:dyDescent="0.3">
      <c r="A376" s="128">
        <v>73511</v>
      </c>
      <c r="B376" s="128" t="s">
        <v>58</v>
      </c>
      <c r="C376" s="128" t="s">
        <v>2587</v>
      </c>
      <c r="D376" s="128">
        <v>2019</v>
      </c>
      <c r="E376" s="128" t="s">
        <v>32</v>
      </c>
      <c r="F376" s="130" t="s">
        <v>210</v>
      </c>
      <c r="G376" s="130" t="s">
        <v>124</v>
      </c>
      <c r="H376" s="130" t="s">
        <v>2484</v>
      </c>
      <c r="I376" s="128" t="s">
        <v>52</v>
      </c>
      <c r="J376" s="134">
        <f>'73511-03'!L$42</f>
        <v>1970424</v>
      </c>
    </row>
    <row r="377" spans="1:10" x14ac:dyDescent="0.3">
      <c r="A377" s="128">
        <v>73511</v>
      </c>
      <c r="B377" s="128" t="s">
        <v>58</v>
      </c>
      <c r="C377" s="128" t="s">
        <v>2587</v>
      </c>
      <c r="D377" s="128">
        <v>2019</v>
      </c>
      <c r="E377" s="128" t="s">
        <v>32</v>
      </c>
      <c r="F377" s="130" t="s">
        <v>210</v>
      </c>
      <c r="G377" s="128" t="s">
        <v>2651</v>
      </c>
      <c r="H377" s="130" t="s">
        <v>2484</v>
      </c>
      <c r="I377" s="130" t="s">
        <v>325</v>
      </c>
      <c r="J377" s="134">
        <f>'73511-03'!M$42</f>
        <v>435</v>
      </c>
    </row>
    <row r="378" spans="1:10" x14ac:dyDescent="0.3">
      <c r="A378" s="128">
        <v>73511</v>
      </c>
      <c r="B378" s="128" t="s">
        <v>58</v>
      </c>
      <c r="C378" s="128" t="s">
        <v>2587</v>
      </c>
      <c r="D378" s="128">
        <v>2019</v>
      </c>
      <c r="E378" s="128" t="s">
        <v>32</v>
      </c>
      <c r="F378" s="130" t="s">
        <v>210</v>
      </c>
      <c r="G378" s="128" t="s">
        <v>2651</v>
      </c>
      <c r="H378" s="130" t="s">
        <v>2484</v>
      </c>
      <c r="I378" s="128" t="s">
        <v>52</v>
      </c>
      <c r="J378" s="134">
        <f>'73511-03'!N$42</f>
        <v>7876555</v>
      </c>
    </row>
    <row r="379" spans="1:10" x14ac:dyDescent="0.3">
      <c r="A379" s="128">
        <v>73511</v>
      </c>
      <c r="B379" s="128" t="s">
        <v>58</v>
      </c>
      <c r="C379" s="128" t="s">
        <v>2587</v>
      </c>
      <c r="D379" s="128">
        <v>2019</v>
      </c>
      <c r="E379" s="128" t="s">
        <v>32</v>
      </c>
      <c r="F379" s="130" t="s">
        <v>200</v>
      </c>
      <c r="G379" s="130" t="s">
        <v>2646</v>
      </c>
      <c r="H379" s="130" t="s">
        <v>2484</v>
      </c>
      <c r="I379" s="130" t="s">
        <v>325</v>
      </c>
      <c r="J379" s="134">
        <f>'73511-03'!B$43</f>
        <v>5595</v>
      </c>
    </row>
    <row r="380" spans="1:10" x14ac:dyDescent="0.3">
      <c r="A380" s="128">
        <v>73511</v>
      </c>
      <c r="B380" s="128" t="s">
        <v>58</v>
      </c>
      <c r="C380" s="128" t="s">
        <v>2587</v>
      </c>
      <c r="D380" s="128">
        <v>2019</v>
      </c>
      <c r="E380" s="128" t="s">
        <v>32</v>
      </c>
      <c r="F380" s="130" t="s">
        <v>200</v>
      </c>
      <c r="G380" s="128" t="s">
        <v>116</v>
      </c>
      <c r="H380" s="130" t="s">
        <v>2484</v>
      </c>
      <c r="I380" s="130" t="s">
        <v>325</v>
      </c>
      <c r="J380" s="134">
        <f>'73511-03'!C$43</f>
        <v>5583</v>
      </c>
    </row>
    <row r="381" spans="1:10" x14ac:dyDescent="0.3">
      <c r="A381" s="128">
        <v>73511</v>
      </c>
      <c r="B381" s="128" t="s">
        <v>58</v>
      </c>
      <c r="C381" s="128" t="s">
        <v>2587</v>
      </c>
      <c r="D381" s="128">
        <v>2019</v>
      </c>
      <c r="E381" s="128" t="s">
        <v>32</v>
      </c>
      <c r="F381" s="130" t="s">
        <v>200</v>
      </c>
      <c r="G381" s="128" t="s">
        <v>116</v>
      </c>
      <c r="H381" s="130" t="s">
        <v>2484</v>
      </c>
      <c r="I381" s="128" t="s">
        <v>52</v>
      </c>
      <c r="J381" s="134">
        <f>'73511-03'!D$43</f>
        <v>113565732</v>
      </c>
    </row>
    <row r="382" spans="1:10" x14ac:dyDescent="0.3">
      <c r="A382" s="128">
        <v>73511</v>
      </c>
      <c r="B382" s="128" t="s">
        <v>58</v>
      </c>
      <c r="C382" s="128" t="s">
        <v>2587</v>
      </c>
      <c r="D382" s="128">
        <v>2019</v>
      </c>
      <c r="E382" s="128" t="s">
        <v>32</v>
      </c>
      <c r="F382" s="130" t="s">
        <v>200</v>
      </c>
      <c r="G382" s="128" t="s">
        <v>117</v>
      </c>
      <c r="H382" s="130" t="s">
        <v>2484</v>
      </c>
      <c r="I382" s="130" t="s">
        <v>325</v>
      </c>
      <c r="J382" s="134">
        <f>'73511-03'!E$43</f>
        <v>12</v>
      </c>
    </row>
    <row r="383" spans="1:10" x14ac:dyDescent="0.3">
      <c r="A383" s="128">
        <v>73511</v>
      </c>
      <c r="B383" s="128" t="s">
        <v>58</v>
      </c>
      <c r="C383" s="128" t="s">
        <v>2587</v>
      </c>
      <c r="D383" s="128">
        <v>2019</v>
      </c>
      <c r="E383" s="128" t="s">
        <v>32</v>
      </c>
      <c r="F383" s="130" t="s">
        <v>200</v>
      </c>
      <c r="G383" s="128" t="s">
        <v>117</v>
      </c>
      <c r="H383" s="130" t="s">
        <v>2484</v>
      </c>
      <c r="I383" s="128" t="s">
        <v>52</v>
      </c>
      <c r="J383" s="134">
        <f>'73511-03'!F$43</f>
        <v>-55315</v>
      </c>
    </row>
    <row r="384" spans="1:10" x14ac:dyDescent="0.3">
      <c r="A384" s="128">
        <v>73511</v>
      </c>
      <c r="B384" s="128" t="s">
        <v>58</v>
      </c>
      <c r="C384" s="128" t="s">
        <v>2587</v>
      </c>
      <c r="D384" s="128">
        <v>2019</v>
      </c>
      <c r="E384" s="128" t="s">
        <v>32</v>
      </c>
      <c r="F384" s="130" t="s">
        <v>200</v>
      </c>
      <c r="G384" s="128" t="s">
        <v>118</v>
      </c>
      <c r="H384" s="130" t="s">
        <v>2484</v>
      </c>
      <c r="I384" s="130" t="s">
        <v>325</v>
      </c>
      <c r="J384" s="134">
        <f>'73511-03'!G$43</f>
        <v>484</v>
      </c>
    </row>
    <row r="385" spans="1:10" x14ac:dyDescent="0.3">
      <c r="A385" s="128">
        <v>73511</v>
      </c>
      <c r="B385" s="128" t="s">
        <v>58</v>
      </c>
      <c r="C385" s="128" t="s">
        <v>2587</v>
      </c>
      <c r="D385" s="128">
        <v>2019</v>
      </c>
      <c r="E385" s="128" t="s">
        <v>32</v>
      </c>
      <c r="F385" s="130" t="s">
        <v>200</v>
      </c>
      <c r="G385" s="128" t="s">
        <v>118</v>
      </c>
      <c r="H385" s="130" t="s">
        <v>2484</v>
      </c>
      <c r="I385" s="128" t="s">
        <v>52</v>
      </c>
      <c r="J385" s="134">
        <f>'73511-03'!H$43</f>
        <v>3080491</v>
      </c>
    </row>
    <row r="386" spans="1:10" x14ac:dyDescent="0.3">
      <c r="A386" s="128">
        <v>73511</v>
      </c>
      <c r="B386" s="128" t="s">
        <v>58</v>
      </c>
      <c r="C386" s="128" t="s">
        <v>2587</v>
      </c>
      <c r="D386" s="128">
        <v>2019</v>
      </c>
      <c r="E386" s="128" t="s">
        <v>32</v>
      </c>
      <c r="F386" s="130" t="s">
        <v>200</v>
      </c>
      <c r="G386" s="128" t="s">
        <v>120</v>
      </c>
      <c r="H386" s="130" t="s">
        <v>2484</v>
      </c>
      <c r="I386" s="128" t="s">
        <v>52</v>
      </c>
      <c r="J386" s="134">
        <f>'73511-03'!I$43</f>
        <v>95411597</v>
      </c>
    </row>
    <row r="387" spans="1:10" x14ac:dyDescent="0.3">
      <c r="A387" s="128">
        <v>73511</v>
      </c>
      <c r="B387" s="128" t="s">
        <v>58</v>
      </c>
      <c r="C387" s="128" t="s">
        <v>2587</v>
      </c>
      <c r="D387" s="128">
        <v>2019</v>
      </c>
      <c r="E387" s="128" t="s">
        <v>32</v>
      </c>
      <c r="F387" s="130" t="s">
        <v>200</v>
      </c>
      <c r="G387" s="130" t="s">
        <v>121</v>
      </c>
      <c r="H387" s="130" t="s">
        <v>2484</v>
      </c>
      <c r="I387" s="130" t="s">
        <v>325</v>
      </c>
      <c r="J387" s="134">
        <f>'73511-03'!J$43</f>
        <v>2468</v>
      </c>
    </row>
    <row r="388" spans="1:10" x14ac:dyDescent="0.3">
      <c r="A388" s="128">
        <v>73511</v>
      </c>
      <c r="B388" s="128" t="s">
        <v>58</v>
      </c>
      <c r="C388" s="128" t="s">
        <v>2587</v>
      </c>
      <c r="D388" s="128">
        <v>2019</v>
      </c>
      <c r="E388" s="128" t="s">
        <v>32</v>
      </c>
      <c r="F388" s="130" t="s">
        <v>200</v>
      </c>
      <c r="G388" s="130" t="s">
        <v>121</v>
      </c>
      <c r="H388" s="130" t="s">
        <v>2484</v>
      </c>
      <c r="I388" s="128" t="s">
        <v>52</v>
      </c>
      <c r="J388" s="134">
        <f>'73511-03'!K$43</f>
        <v>55416</v>
      </c>
    </row>
    <row r="389" spans="1:10" x14ac:dyDescent="0.3">
      <c r="A389" s="128">
        <v>73511</v>
      </c>
      <c r="B389" s="128" t="s">
        <v>58</v>
      </c>
      <c r="C389" s="128" t="s">
        <v>2587</v>
      </c>
      <c r="D389" s="128">
        <v>2019</v>
      </c>
      <c r="E389" s="128" t="s">
        <v>32</v>
      </c>
      <c r="F389" s="130" t="s">
        <v>200</v>
      </c>
      <c r="G389" s="130" t="s">
        <v>124</v>
      </c>
      <c r="H389" s="130" t="s">
        <v>2484</v>
      </c>
      <c r="I389" s="128" t="s">
        <v>52</v>
      </c>
      <c r="J389" s="134">
        <f>'73511-03'!L$43</f>
        <v>3337465</v>
      </c>
    </row>
    <row r="390" spans="1:10" x14ac:dyDescent="0.3">
      <c r="A390" s="128">
        <v>73511</v>
      </c>
      <c r="B390" s="128" t="s">
        <v>58</v>
      </c>
      <c r="C390" s="128" t="s">
        <v>2587</v>
      </c>
      <c r="D390" s="128">
        <v>2019</v>
      </c>
      <c r="E390" s="128" t="s">
        <v>32</v>
      </c>
      <c r="F390" s="130" t="s">
        <v>200</v>
      </c>
      <c r="G390" s="128" t="s">
        <v>2651</v>
      </c>
      <c r="H390" s="130" t="s">
        <v>2484</v>
      </c>
      <c r="I390" s="130" t="s">
        <v>325</v>
      </c>
      <c r="J390" s="134">
        <f>'73511-03'!M$43</f>
        <v>108</v>
      </c>
    </row>
    <row r="391" spans="1:10" x14ac:dyDescent="0.3">
      <c r="A391" s="128">
        <v>73511</v>
      </c>
      <c r="B391" s="128" t="s">
        <v>58</v>
      </c>
      <c r="C391" s="128" t="s">
        <v>2587</v>
      </c>
      <c r="D391" s="128">
        <v>2019</v>
      </c>
      <c r="E391" s="128" t="s">
        <v>32</v>
      </c>
      <c r="F391" s="130" t="s">
        <v>200</v>
      </c>
      <c r="G391" s="128" t="s">
        <v>2651</v>
      </c>
      <c r="H391" s="130" t="s">
        <v>2484</v>
      </c>
      <c r="I391" s="128" t="s">
        <v>52</v>
      </c>
      <c r="J391" s="134">
        <f>'73511-03'!N$43</f>
        <v>8774581</v>
      </c>
    </row>
    <row r="392" spans="1:10" x14ac:dyDescent="0.3">
      <c r="A392" s="128">
        <v>73511</v>
      </c>
      <c r="B392" s="128" t="s">
        <v>58</v>
      </c>
      <c r="C392" s="128" t="s">
        <v>2587</v>
      </c>
      <c r="D392" s="128">
        <v>2019</v>
      </c>
      <c r="E392" s="128" t="s">
        <v>32</v>
      </c>
      <c r="F392" s="130" t="s">
        <v>2664</v>
      </c>
      <c r="G392" s="130" t="s">
        <v>2646</v>
      </c>
      <c r="H392" s="130" t="s">
        <v>2484</v>
      </c>
      <c r="I392" s="130" t="s">
        <v>325</v>
      </c>
      <c r="J392" s="134">
        <f>'73511-03'!B$44</f>
        <v>1591211</v>
      </c>
    </row>
    <row r="393" spans="1:10" x14ac:dyDescent="0.3">
      <c r="A393" s="128">
        <v>73511</v>
      </c>
      <c r="B393" s="128" t="s">
        <v>58</v>
      </c>
      <c r="C393" s="128" t="s">
        <v>2587</v>
      </c>
      <c r="D393" s="128">
        <v>2019</v>
      </c>
      <c r="E393" s="128" t="s">
        <v>32</v>
      </c>
      <c r="F393" s="130" t="s">
        <v>2664</v>
      </c>
      <c r="G393" s="128" t="s">
        <v>116</v>
      </c>
      <c r="H393" s="130" t="s">
        <v>2484</v>
      </c>
      <c r="I393" s="130" t="s">
        <v>325</v>
      </c>
      <c r="J393" s="134">
        <f>'73511-03'!C$44</f>
        <v>1589327</v>
      </c>
    </row>
    <row r="394" spans="1:10" x14ac:dyDescent="0.3">
      <c r="A394" s="128">
        <v>73511</v>
      </c>
      <c r="B394" s="128" t="s">
        <v>58</v>
      </c>
      <c r="C394" s="128" t="s">
        <v>2587</v>
      </c>
      <c r="D394" s="128">
        <v>2019</v>
      </c>
      <c r="E394" s="128" t="s">
        <v>32</v>
      </c>
      <c r="F394" s="130" t="s">
        <v>2664</v>
      </c>
      <c r="G394" s="128" t="s">
        <v>116</v>
      </c>
      <c r="H394" s="130" t="s">
        <v>2484</v>
      </c>
      <c r="I394" s="128" t="s">
        <v>52</v>
      </c>
      <c r="J394" s="134">
        <f>'73511-03'!D$44</f>
        <v>337506874</v>
      </c>
    </row>
    <row r="395" spans="1:10" x14ac:dyDescent="0.3">
      <c r="A395" s="128">
        <v>73511</v>
      </c>
      <c r="B395" s="128" t="s">
        <v>58</v>
      </c>
      <c r="C395" s="128" t="s">
        <v>2587</v>
      </c>
      <c r="D395" s="128">
        <v>2019</v>
      </c>
      <c r="E395" s="128" t="s">
        <v>32</v>
      </c>
      <c r="F395" s="130" t="s">
        <v>2664</v>
      </c>
      <c r="G395" s="128" t="s">
        <v>117</v>
      </c>
      <c r="H395" s="130" t="s">
        <v>2484</v>
      </c>
      <c r="I395" s="130" t="s">
        <v>325</v>
      </c>
      <c r="J395" s="134">
        <f>'73511-03'!E$44</f>
        <v>1884</v>
      </c>
    </row>
    <row r="396" spans="1:10" x14ac:dyDescent="0.3">
      <c r="A396" s="128">
        <v>73511</v>
      </c>
      <c r="B396" s="128" t="s">
        <v>58</v>
      </c>
      <c r="C396" s="128" t="s">
        <v>2587</v>
      </c>
      <c r="D396" s="128">
        <v>2019</v>
      </c>
      <c r="E396" s="128" t="s">
        <v>32</v>
      </c>
      <c r="F396" s="130" t="s">
        <v>2664</v>
      </c>
      <c r="G396" s="128" t="s">
        <v>117</v>
      </c>
      <c r="H396" s="130" t="s">
        <v>2484</v>
      </c>
      <c r="I396" s="128" t="s">
        <v>52</v>
      </c>
      <c r="J396" s="134">
        <f>'73511-03'!F$44</f>
        <v>-632624</v>
      </c>
    </row>
    <row r="397" spans="1:10" x14ac:dyDescent="0.3">
      <c r="A397" s="128">
        <v>73511</v>
      </c>
      <c r="B397" s="128" t="s">
        <v>58</v>
      </c>
      <c r="C397" s="128" t="s">
        <v>2587</v>
      </c>
      <c r="D397" s="128">
        <v>2019</v>
      </c>
      <c r="E397" s="128" t="s">
        <v>32</v>
      </c>
      <c r="F397" s="130" t="s">
        <v>2664</v>
      </c>
      <c r="G397" s="128" t="s">
        <v>118</v>
      </c>
      <c r="H397" s="130" t="s">
        <v>2484</v>
      </c>
      <c r="I397" s="130" t="s">
        <v>325</v>
      </c>
      <c r="J397" s="134">
        <f>'73511-03'!G$44</f>
        <v>95696</v>
      </c>
    </row>
    <row r="398" spans="1:10" x14ac:dyDescent="0.3">
      <c r="A398" s="128">
        <v>73511</v>
      </c>
      <c r="B398" s="128" t="s">
        <v>58</v>
      </c>
      <c r="C398" s="128" t="s">
        <v>2587</v>
      </c>
      <c r="D398" s="128">
        <v>2019</v>
      </c>
      <c r="E398" s="128" t="s">
        <v>32</v>
      </c>
      <c r="F398" s="130" t="s">
        <v>2664</v>
      </c>
      <c r="G398" s="128" t="s">
        <v>118</v>
      </c>
      <c r="H398" s="130" t="s">
        <v>2484</v>
      </c>
      <c r="I398" s="128" t="s">
        <v>52</v>
      </c>
      <c r="J398" s="134">
        <f>'73511-03'!H$44</f>
        <v>10048826</v>
      </c>
    </row>
    <row r="399" spans="1:10" x14ac:dyDescent="0.3">
      <c r="A399" s="128">
        <v>73511</v>
      </c>
      <c r="B399" s="128" t="s">
        <v>58</v>
      </c>
      <c r="C399" s="128" t="s">
        <v>2587</v>
      </c>
      <c r="D399" s="128">
        <v>2019</v>
      </c>
      <c r="E399" s="128" t="s">
        <v>32</v>
      </c>
      <c r="F399" s="130" t="s">
        <v>2664</v>
      </c>
      <c r="G399" s="128" t="s">
        <v>120</v>
      </c>
      <c r="H399" s="130" t="s">
        <v>2484</v>
      </c>
      <c r="I399" s="128" t="s">
        <v>52</v>
      </c>
      <c r="J399" s="134">
        <f>'73511-03'!I$44</f>
        <v>300305408</v>
      </c>
    </row>
    <row r="400" spans="1:10" x14ac:dyDescent="0.3">
      <c r="A400" s="128">
        <v>73511</v>
      </c>
      <c r="B400" s="128" t="s">
        <v>58</v>
      </c>
      <c r="C400" s="128" t="s">
        <v>2587</v>
      </c>
      <c r="D400" s="128">
        <v>2019</v>
      </c>
      <c r="E400" s="128" t="s">
        <v>32</v>
      </c>
      <c r="F400" s="130" t="s">
        <v>2664</v>
      </c>
      <c r="G400" s="130" t="s">
        <v>121</v>
      </c>
      <c r="H400" s="130" t="s">
        <v>2484</v>
      </c>
      <c r="I400" s="130" t="s">
        <v>325</v>
      </c>
      <c r="J400" s="134">
        <f>'73511-03'!J$44</f>
        <v>1157140</v>
      </c>
    </row>
    <row r="401" spans="1:10" x14ac:dyDescent="0.3">
      <c r="A401" s="128">
        <v>73511</v>
      </c>
      <c r="B401" s="128" t="s">
        <v>58</v>
      </c>
      <c r="C401" s="128" t="s">
        <v>2587</v>
      </c>
      <c r="D401" s="128">
        <v>2019</v>
      </c>
      <c r="E401" s="128" t="s">
        <v>32</v>
      </c>
      <c r="F401" s="130" t="s">
        <v>2664</v>
      </c>
      <c r="G401" s="130" t="s">
        <v>121</v>
      </c>
      <c r="H401" s="130" t="s">
        <v>2484</v>
      </c>
      <c r="I401" s="128" t="s">
        <v>52</v>
      </c>
      <c r="J401" s="134">
        <f>'73511-03'!K$44</f>
        <v>27985022</v>
      </c>
    </row>
    <row r="402" spans="1:10" x14ac:dyDescent="0.3">
      <c r="A402" s="128">
        <v>73511</v>
      </c>
      <c r="B402" s="128" t="s">
        <v>58</v>
      </c>
      <c r="C402" s="128" t="s">
        <v>2587</v>
      </c>
      <c r="D402" s="128">
        <v>2019</v>
      </c>
      <c r="E402" s="128" t="s">
        <v>32</v>
      </c>
      <c r="F402" s="130" t="s">
        <v>2664</v>
      </c>
      <c r="G402" s="130" t="s">
        <v>124</v>
      </c>
      <c r="H402" s="130" t="s">
        <v>2484</v>
      </c>
      <c r="I402" s="128" t="s">
        <v>52</v>
      </c>
      <c r="J402" s="134">
        <f>'73511-03'!L$44</f>
        <v>9530547</v>
      </c>
    </row>
    <row r="403" spans="1:10" x14ac:dyDescent="0.3">
      <c r="A403" s="128">
        <v>73511</v>
      </c>
      <c r="B403" s="128" t="s">
        <v>58</v>
      </c>
      <c r="C403" s="128" t="s">
        <v>2587</v>
      </c>
      <c r="D403" s="128">
        <v>2019</v>
      </c>
      <c r="E403" s="128" t="s">
        <v>32</v>
      </c>
      <c r="F403" s="130" t="s">
        <v>2664</v>
      </c>
      <c r="G403" s="128" t="s">
        <v>2651</v>
      </c>
      <c r="H403" s="130" t="s">
        <v>2484</v>
      </c>
      <c r="I403" s="130" t="s">
        <v>325</v>
      </c>
      <c r="J403" s="134">
        <f>'73511-03'!M$44</f>
        <v>2907</v>
      </c>
    </row>
    <row r="404" spans="1:10" x14ac:dyDescent="0.3">
      <c r="A404" s="128">
        <v>73511</v>
      </c>
      <c r="B404" s="128" t="s">
        <v>58</v>
      </c>
      <c r="C404" s="128" t="s">
        <v>2587</v>
      </c>
      <c r="D404" s="128">
        <v>2019</v>
      </c>
      <c r="E404" s="128" t="s">
        <v>32</v>
      </c>
      <c r="F404" s="130" t="s">
        <v>2664</v>
      </c>
      <c r="G404" s="128" t="s">
        <v>2651</v>
      </c>
      <c r="H404" s="130" t="s">
        <v>2484</v>
      </c>
      <c r="I404" s="128" t="s">
        <v>52</v>
      </c>
      <c r="J404" s="134">
        <f>'73511-03'!N$44</f>
        <v>32277747</v>
      </c>
    </row>
    <row r="405" spans="1:10" x14ac:dyDescent="0.3">
      <c r="A405" s="128">
        <v>73511</v>
      </c>
      <c r="B405" s="128" t="s">
        <v>58</v>
      </c>
      <c r="C405" s="128" t="s">
        <v>2587</v>
      </c>
      <c r="D405" s="128">
        <v>2019</v>
      </c>
      <c r="E405" s="128" t="s">
        <v>32</v>
      </c>
      <c r="F405" s="130" t="s">
        <v>202</v>
      </c>
      <c r="G405" s="130" t="s">
        <v>2646</v>
      </c>
      <c r="H405" s="130" t="s">
        <v>2484</v>
      </c>
      <c r="I405" s="130" t="s">
        <v>325</v>
      </c>
      <c r="J405" s="134">
        <f>'73511-03'!B$45</f>
        <v>4052600</v>
      </c>
    </row>
    <row r="406" spans="1:10" x14ac:dyDescent="0.3">
      <c r="A406" s="128">
        <v>73511</v>
      </c>
      <c r="B406" s="128" t="s">
        <v>58</v>
      </c>
      <c r="C406" s="128" t="s">
        <v>2587</v>
      </c>
      <c r="D406" s="128">
        <v>2019</v>
      </c>
      <c r="E406" s="128" t="s">
        <v>32</v>
      </c>
      <c r="F406" s="130" t="s">
        <v>202</v>
      </c>
      <c r="G406" s="128" t="s">
        <v>116</v>
      </c>
      <c r="H406" s="130" t="s">
        <v>2484</v>
      </c>
      <c r="I406" s="130" t="s">
        <v>325</v>
      </c>
      <c r="J406" s="134">
        <f>'73511-03'!C$45</f>
        <v>3133692</v>
      </c>
    </row>
    <row r="407" spans="1:10" x14ac:dyDescent="0.3">
      <c r="A407" s="128">
        <v>73511</v>
      </c>
      <c r="B407" s="128" t="s">
        <v>58</v>
      </c>
      <c r="C407" s="128" t="s">
        <v>2587</v>
      </c>
      <c r="D407" s="128">
        <v>2019</v>
      </c>
      <c r="E407" s="128" t="s">
        <v>32</v>
      </c>
      <c r="F407" s="130" t="s">
        <v>202</v>
      </c>
      <c r="G407" s="128" t="s">
        <v>116</v>
      </c>
      <c r="H407" s="130" t="s">
        <v>2484</v>
      </c>
      <c r="I407" s="128" t="s">
        <v>52</v>
      </c>
      <c r="J407" s="134">
        <f>'73511-03'!D$45</f>
        <v>394134669</v>
      </c>
    </row>
    <row r="408" spans="1:10" x14ac:dyDescent="0.3">
      <c r="A408" s="128">
        <v>73511</v>
      </c>
      <c r="B408" s="128" t="s">
        <v>58</v>
      </c>
      <c r="C408" s="128" t="s">
        <v>2587</v>
      </c>
      <c r="D408" s="128">
        <v>2019</v>
      </c>
      <c r="E408" s="128" t="s">
        <v>32</v>
      </c>
      <c r="F408" s="130" t="s">
        <v>202</v>
      </c>
      <c r="G408" s="128" t="s">
        <v>117</v>
      </c>
      <c r="H408" s="130" t="s">
        <v>2484</v>
      </c>
      <c r="I408" s="130" t="s">
        <v>325</v>
      </c>
      <c r="J408" s="134">
        <f>'73511-03'!E$45</f>
        <v>918908</v>
      </c>
    </row>
    <row r="409" spans="1:10" x14ac:dyDescent="0.3">
      <c r="A409" s="128">
        <v>73511</v>
      </c>
      <c r="B409" s="128" t="s">
        <v>58</v>
      </c>
      <c r="C409" s="128" t="s">
        <v>2587</v>
      </c>
      <c r="D409" s="128">
        <v>2019</v>
      </c>
      <c r="E409" s="128" t="s">
        <v>32</v>
      </c>
      <c r="F409" s="130" t="s">
        <v>202</v>
      </c>
      <c r="G409" s="128" t="s">
        <v>117</v>
      </c>
      <c r="H409" s="130" t="s">
        <v>2484</v>
      </c>
      <c r="I409" s="128" t="s">
        <v>52</v>
      </c>
      <c r="J409" s="134">
        <f>'73511-03'!F$45</f>
        <v>-65270578</v>
      </c>
    </row>
    <row r="410" spans="1:10" x14ac:dyDescent="0.3">
      <c r="A410" s="128">
        <v>73511</v>
      </c>
      <c r="B410" s="128" t="s">
        <v>58</v>
      </c>
      <c r="C410" s="128" t="s">
        <v>2587</v>
      </c>
      <c r="D410" s="128">
        <v>2019</v>
      </c>
      <c r="E410" s="128" t="s">
        <v>32</v>
      </c>
      <c r="F410" s="130" t="s">
        <v>202</v>
      </c>
      <c r="G410" s="128" t="s">
        <v>118</v>
      </c>
      <c r="H410" s="130" t="s">
        <v>2484</v>
      </c>
      <c r="I410" s="130" t="s">
        <v>325</v>
      </c>
      <c r="J410" s="134">
        <f>'73511-03'!G$45</f>
        <v>539786</v>
      </c>
    </row>
    <row r="411" spans="1:10" x14ac:dyDescent="0.3">
      <c r="A411" s="128">
        <v>73511</v>
      </c>
      <c r="B411" s="128" t="s">
        <v>58</v>
      </c>
      <c r="C411" s="128" t="s">
        <v>2587</v>
      </c>
      <c r="D411" s="128">
        <v>2019</v>
      </c>
      <c r="E411" s="128" t="s">
        <v>32</v>
      </c>
      <c r="F411" s="130" t="s">
        <v>202</v>
      </c>
      <c r="G411" s="128" t="s">
        <v>118</v>
      </c>
      <c r="H411" s="130" t="s">
        <v>2484</v>
      </c>
      <c r="I411" s="128" t="s">
        <v>52</v>
      </c>
      <c r="J411" s="134">
        <f>'73511-03'!H$45</f>
        <v>19332247</v>
      </c>
    </row>
    <row r="412" spans="1:10" x14ac:dyDescent="0.3">
      <c r="A412" s="128">
        <v>73511</v>
      </c>
      <c r="B412" s="128" t="s">
        <v>58</v>
      </c>
      <c r="C412" s="128" t="s">
        <v>2587</v>
      </c>
      <c r="D412" s="128">
        <v>2019</v>
      </c>
      <c r="E412" s="128" t="s">
        <v>32</v>
      </c>
      <c r="F412" s="130" t="s">
        <v>202</v>
      </c>
      <c r="G412" s="128" t="s">
        <v>120</v>
      </c>
      <c r="H412" s="130" t="s">
        <v>2484</v>
      </c>
      <c r="I412" s="128" t="s">
        <v>52</v>
      </c>
      <c r="J412" s="134">
        <f>'73511-03'!I$45</f>
        <v>248599643</v>
      </c>
    </row>
    <row r="413" spans="1:10" x14ac:dyDescent="0.3">
      <c r="A413" s="128">
        <v>73511</v>
      </c>
      <c r="B413" s="128" t="s">
        <v>58</v>
      </c>
      <c r="C413" s="128" t="s">
        <v>2587</v>
      </c>
      <c r="D413" s="128">
        <v>2019</v>
      </c>
      <c r="E413" s="128" t="s">
        <v>32</v>
      </c>
      <c r="F413" s="130" t="s">
        <v>202</v>
      </c>
      <c r="G413" s="130" t="s">
        <v>121</v>
      </c>
      <c r="H413" s="130" t="s">
        <v>2484</v>
      </c>
      <c r="I413" s="130" t="s">
        <v>325</v>
      </c>
      <c r="J413" s="134">
        <f>'73511-03'!J$45</f>
        <v>2026307</v>
      </c>
    </row>
    <row r="414" spans="1:10" x14ac:dyDescent="0.3">
      <c r="A414" s="128">
        <v>73511</v>
      </c>
      <c r="B414" s="128" t="s">
        <v>58</v>
      </c>
      <c r="C414" s="128" t="s">
        <v>2587</v>
      </c>
      <c r="D414" s="128">
        <v>2019</v>
      </c>
      <c r="E414" s="128" t="s">
        <v>32</v>
      </c>
      <c r="F414" s="130" t="s">
        <v>202</v>
      </c>
      <c r="G414" s="130" t="s">
        <v>121</v>
      </c>
      <c r="H414" s="130" t="s">
        <v>2484</v>
      </c>
      <c r="I414" s="128" t="s">
        <v>52</v>
      </c>
      <c r="J414" s="134">
        <f>'73511-03'!K$45</f>
        <v>36906244</v>
      </c>
    </row>
    <row r="415" spans="1:10" x14ac:dyDescent="0.3">
      <c r="A415" s="128">
        <v>73511</v>
      </c>
      <c r="B415" s="128" t="s">
        <v>58</v>
      </c>
      <c r="C415" s="128" t="s">
        <v>2587</v>
      </c>
      <c r="D415" s="128">
        <v>2019</v>
      </c>
      <c r="E415" s="128" t="s">
        <v>32</v>
      </c>
      <c r="F415" s="130" t="s">
        <v>202</v>
      </c>
      <c r="G415" s="130" t="s">
        <v>124</v>
      </c>
      <c r="H415" s="130" t="s">
        <v>2484</v>
      </c>
      <c r="I415" s="128" t="s">
        <v>52</v>
      </c>
      <c r="J415" s="134">
        <f>'73511-03'!L$45</f>
        <v>9530547</v>
      </c>
    </row>
    <row r="416" spans="1:10" x14ac:dyDescent="0.3">
      <c r="A416" s="128">
        <v>73511</v>
      </c>
      <c r="B416" s="128" t="s">
        <v>58</v>
      </c>
      <c r="C416" s="128" t="s">
        <v>2587</v>
      </c>
      <c r="D416" s="128">
        <v>2019</v>
      </c>
      <c r="E416" s="128" t="s">
        <v>32</v>
      </c>
      <c r="F416" s="130" t="s">
        <v>202</v>
      </c>
      <c r="G416" s="128" t="s">
        <v>2651</v>
      </c>
      <c r="H416" s="130" t="s">
        <v>2484</v>
      </c>
      <c r="I416" s="130" t="s">
        <v>325</v>
      </c>
      <c r="J416" s="134">
        <f>'73511-03'!M$45</f>
        <v>1467208</v>
      </c>
    </row>
    <row r="417" spans="1:10" x14ac:dyDescent="0.3">
      <c r="A417" s="128">
        <v>73511</v>
      </c>
      <c r="B417" s="128" t="s">
        <v>58</v>
      </c>
      <c r="C417" s="128" t="s">
        <v>2587</v>
      </c>
      <c r="D417" s="128">
        <v>2019</v>
      </c>
      <c r="E417" s="128" t="s">
        <v>32</v>
      </c>
      <c r="F417" s="130" t="s">
        <v>202</v>
      </c>
      <c r="G417" s="128" t="s">
        <v>2651</v>
      </c>
      <c r="H417" s="130" t="s">
        <v>2484</v>
      </c>
      <c r="I417" s="128" t="s">
        <v>52</v>
      </c>
      <c r="J417" s="134">
        <f>'73511-03'!N$45</f>
        <v>470805469</v>
      </c>
    </row>
    <row r="418" spans="1:10" x14ac:dyDescent="0.3">
      <c r="A418" s="128">
        <v>73511</v>
      </c>
      <c r="B418" s="128" t="s">
        <v>58</v>
      </c>
      <c r="C418" s="128" t="s">
        <v>2587</v>
      </c>
      <c r="D418" s="128">
        <v>2019</v>
      </c>
      <c r="E418" s="128" t="s">
        <v>32</v>
      </c>
      <c r="F418" s="130" t="s">
        <v>2537</v>
      </c>
      <c r="G418" s="130" t="s">
        <v>2646</v>
      </c>
      <c r="H418" s="130" t="s">
        <v>2485</v>
      </c>
      <c r="I418" s="130" t="s">
        <v>325</v>
      </c>
      <c r="J418" s="134">
        <f>'73511-03'!B$48</f>
        <v>3539</v>
      </c>
    </row>
    <row r="419" spans="1:10" x14ac:dyDescent="0.3">
      <c r="A419" s="128">
        <v>73511</v>
      </c>
      <c r="B419" s="128" t="s">
        <v>58</v>
      </c>
      <c r="C419" s="128" t="s">
        <v>2587</v>
      </c>
      <c r="D419" s="128">
        <v>2019</v>
      </c>
      <c r="E419" s="128" t="s">
        <v>32</v>
      </c>
      <c r="F419" s="130" t="s">
        <v>2537</v>
      </c>
      <c r="G419" s="128" t="s">
        <v>116</v>
      </c>
      <c r="H419" s="130" t="s">
        <v>2485</v>
      </c>
      <c r="I419" s="130" t="s">
        <v>325</v>
      </c>
      <c r="J419" s="134">
        <f>'73511-03'!C$48</f>
        <v>824</v>
      </c>
    </row>
    <row r="420" spans="1:10" x14ac:dyDescent="0.3">
      <c r="A420" s="128">
        <v>73511</v>
      </c>
      <c r="B420" s="128" t="s">
        <v>58</v>
      </c>
      <c r="C420" s="128" t="s">
        <v>2587</v>
      </c>
      <c r="D420" s="128">
        <v>2019</v>
      </c>
      <c r="E420" s="128" t="s">
        <v>32</v>
      </c>
      <c r="F420" s="130" t="s">
        <v>2537</v>
      </c>
      <c r="G420" s="128" t="s">
        <v>116</v>
      </c>
      <c r="H420" s="130" t="s">
        <v>2485</v>
      </c>
      <c r="I420" s="128" t="s">
        <v>52</v>
      </c>
      <c r="J420" s="134">
        <f>'73511-03'!D$48</f>
        <v>5780962</v>
      </c>
    </row>
    <row r="421" spans="1:10" x14ac:dyDescent="0.3">
      <c r="A421" s="128">
        <v>73511</v>
      </c>
      <c r="B421" s="128" t="s">
        <v>58</v>
      </c>
      <c r="C421" s="128" t="s">
        <v>2587</v>
      </c>
      <c r="D421" s="128">
        <v>2019</v>
      </c>
      <c r="E421" s="128" t="s">
        <v>32</v>
      </c>
      <c r="F421" s="130" t="s">
        <v>2537</v>
      </c>
      <c r="G421" s="128" t="s">
        <v>117</v>
      </c>
      <c r="H421" s="130" t="s">
        <v>2485</v>
      </c>
      <c r="I421" s="130" t="s">
        <v>325</v>
      </c>
      <c r="J421" s="134">
        <f>'73511-03'!E$48</f>
        <v>2715</v>
      </c>
    </row>
    <row r="422" spans="1:10" x14ac:dyDescent="0.3">
      <c r="A422" s="128">
        <v>73511</v>
      </c>
      <c r="B422" s="128" t="s">
        <v>58</v>
      </c>
      <c r="C422" s="128" t="s">
        <v>2587</v>
      </c>
      <c r="D422" s="128">
        <v>2019</v>
      </c>
      <c r="E422" s="128" t="s">
        <v>32</v>
      </c>
      <c r="F422" s="130" t="s">
        <v>2537</v>
      </c>
      <c r="G422" s="128" t="s">
        <v>117</v>
      </c>
      <c r="H422" s="130" t="s">
        <v>2485</v>
      </c>
      <c r="I422" s="128" t="s">
        <v>52</v>
      </c>
      <c r="J422" s="134">
        <f>'73511-03'!F$48</f>
        <v>-22757714</v>
      </c>
    </row>
    <row r="423" spans="1:10" x14ac:dyDescent="0.3">
      <c r="A423" s="128">
        <v>73511</v>
      </c>
      <c r="B423" s="128" t="s">
        <v>58</v>
      </c>
      <c r="C423" s="128" t="s">
        <v>2587</v>
      </c>
      <c r="D423" s="128">
        <v>2019</v>
      </c>
      <c r="E423" s="128" t="s">
        <v>32</v>
      </c>
      <c r="F423" s="130" t="s">
        <v>2537</v>
      </c>
      <c r="G423" s="128" t="s">
        <v>118</v>
      </c>
      <c r="H423" s="130" t="s">
        <v>2485</v>
      </c>
      <c r="I423" s="130" t="s">
        <v>325</v>
      </c>
      <c r="J423" s="134">
        <f>'73511-03'!G$48</f>
        <v>4</v>
      </c>
    </row>
    <row r="424" spans="1:10" x14ac:dyDescent="0.3">
      <c r="A424" s="128">
        <v>73511</v>
      </c>
      <c r="B424" s="128" t="s">
        <v>58</v>
      </c>
      <c r="C424" s="128" t="s">
        <v>2587</v>
      </c>
      <c r="D424" s="128">
        <v>2019</v>
      </c>
      <c r="E424" s="128" t="s">
        <v>32</v>
      </c>
      <c r="F424" s="130" t="s">
        <v>2537</v>
      </c>
      <c r="G424" s="128" t="s">
        <v>118</v>
      </c>
      <c r="H424" s="130" t="s">
        <v>2485</v>
      </c>
      <c r="I424" s="128" t="s">
        <v>52</v>
      </c>
      <c r="J424" s="134">
        <f>'73511-03'!H$48</f>
        <v>6102</v>
      </c>
    </row>
    <row r="425" spans="1:10" x14ac:dyDescent="0.3">
      <c r="A425" s="128">
        <v>73511</v>
      </c>
      <c r="B425" s="128" t="s">
        <v>58</v>
      </c>
      <c r="C425" s="128" t="s">
        <v>2587</v>
      </c>
      <c r="D425" s="128">
        <v>2019</v>
      </c>
      <c r="E425" s="128" t="s">
        <v>32</v>
      </c>
      <c r="F425" s="130" t="s">
        <v>2537</v>
      </c>
      <c r="G425" s="128" t="s">
        <v>120</v>
      </c>
      <c r="H425" s="130" t="s">
        <v>2485</v>
      </c>
      <c r="I425" s="128" t="s">
        <v>52</v>
      </c>
      <c r="J425" s="134">
        <f>'73511-03'!I$48</f>
        <v>-30800895</v>
      </c>
    </row>
    <row r="426" spans="1:10" x14ac:dyDescent="0.3">
      <c r="A426" s="128">
        <v>73511</v>
      </c>
      <c r="B426" s="128" t="s">
        <v>58</v>
      </c>
      <c r="C426" s="128" t="s">
        <v>2587</v>
      </c>
      <c r="D426" s="128">
        <v>2019</v>
      </c>
      <c r="E426" s="128" t="s">
        <v>32</v>
      </c>
      <c r="F426" s="130" t="s">
        <v>2537</v>
      </c>
      <c r="G426" s="130" t="s">
        <v>121</v>
      </c>
      <c r="H426" s="130" t="s">
        <v>2485</v>
      </c>
      <c r="I426" s="130" t="s">
        <v>325</v>
      </c>
      <c r="J426" s="134" t="str">
        <f>'73511-03'!J$48</f>
        <v>-</v>
      </c>
    </row>
    <row r="427" spans="1:10" x14ac:dyDescent="0.3">
      <c r="A427" s="128">
        <v>73511</v>
      </c>
      <c r="B427" s="128" t="s">
        <v>58</v>
      </c>
      <c r="C427" s="128" t="s">
        <v>2587</v>
      </c>
      <c r="D427" s="128">
        <v>2019</v>
      </c>
      <c r="E427" s="128" t="s">
        <v>32</v>
      </c>
      <c r="F427" s="130" t="s">
        <v>2537</v>
      </c>
      <c r="G427" s="130" t="s">
        <v>121</v>
      </c>
      <c r="H427" s="130" t="s">
        <v>2485</v>
      </c>
      <c r="I427" s="128" t="s">
        <v>52</v>
      </c>
      <c r="J427" s="134" t="str">
        <f>'73511-03'!K$48</f>
        <v>-</v>
      </c>
    </row>
    <row r="428" spans="1:10" x14ac:dyDescent="0.3">
      <c r="A428" s="128">
        <v>73511</v>
      </c>
      <c r="B428" s="128" t="s">
        <v>58</v>
      </c>
      <c r="C428" s="128" t="s">
        <v>2587</v>
      </c>
      <c r="D428" s="128">
        <v>2019</v>
      </c>
      <c r="E428" s="128" t="s">
        <v>32</v>
      </c>
      <c r="F428" s="130" t="s">
        <v>2537</v>
      </c>
      <c r="G428" s="130" t="s">
        <v>124</v>
      </c>
      <c r="H428" s="130" t="s">
        <v>2485</v>
      </c>
      <c r="I428" s="128" t="s">
        <v>52</v>
      </c>
      <c r="J428" s="134" t="str">
        <f>'73511-03'!L$48</f>
        <v>-</v>
      </c>
    </row>
    <row r="429" spans="1:10" x14ac:dyDescent="0.3">
      <c r="A429" s="128">
        <v>73511</v>
      </c>
      <c r="B429" s="128" t="s">
        <v>58</v>
      </c>
      <c r="C429" s="128" t="s">
        <v>2587</v>
      </c>
      <c r="D429" s="128">
        <v>2019</v>
      </c>
      <c r="E429" s="128" t="s">
        <v>32</v>
      </c>
      <c r="F429" s="130" t="s">
        <v>2537</v>
      </c>
      <c r="G429" s="128" t="s">
        <v>2651</v>
      </c>
      <c r="H429" s="130" t="s">
        <v>2485</v>
      </c>
      <c r="I429" s="130" t="s">
        <v>325</v>
      </c>
      <c r="J429" s="134">
        <f>'73511-03'!M$48</f>
        <v>3519</v>
      </c>
    </row>
    <row r="430" spans="1:10" x14ac:dyDescent="0.3">
      <c r="A430" s="128">
        <v>73511</v>
      </c>
      <c r="B430" s="128" t="s">
        <v>58</v>
      </c>
      <c r="C430" s="128" t="s">
        <v>2587</v>
      </c>
      <c r="D430" s="128">
        <v>2019</v>
      </c>
      <c r="E430" s="128" t="s">
        <v>32</v>
      </c>
      <c r="F430" s="130" t="s">
        <v>2537</v>
      </c>
      <c r="G430" s="128" t="s">
        <v>2651</v>
      </c>
      <c r="H430" s="130" t="s">
        <v>2485</v>
      </c>
      <c r="I430" s="128" t="s">
        <v>52</v>
      </c>
      <c r="J430" s="134">
        <f>'73511-03'!N$48</f>
        <v>155982778</v>
      </c>
    </row>
    <row r="431" spans="1:10" x14ac:dyDescent="0.3">
      <c r="A431" s="128">
        <v>73511</v>
      </c>
      <c r="B431" s="128" t="s">
        <v>58</v>
      </c>
      <c r="C431" s="128" t="s">
        <v>2587</v>
      </c>
      <c r="D431" s="128">
        <v>2019</v>
      </c>
      <c r="E431" s="128" t="s">
        <v>32</v>
      </c>
      <c r="F431" s="130" t="s">
        <v>2538</v>
      </c>
      <c r="G431" s="130" t="s">
        <v>2646</v>
      </c>
      <c r="H431" s="130" t="s">
        <v>2485</v>
      </c>
      <c r="I431" s="130" t="s">
        <v>325</v>
      </c>
      <c r="J431" s="134">
        <f>'73511-03'!B$49</f>
        <v>1274</v>
      </c>
    </row>
    <row r="432" spans="1:10" x14ac:dyDescent="0.3">
      <c r="A432" s="128">
        <v>73511</v>
      </c>
      <c r="B432" s="128" t="s">
        <v>58</v>
      </c>
      <c r="C432" s="128" t="s">
        <v>2587</v>
      </c>
      <c r="D432" s="128">
        <v>2019</v>
      </c>
      <c r="E432" s="128" t="s">
        <v>32</v>
      </c>
      <c r="F432" s="130" t="s">
        <v>2538</v>
      </c>
      <c r="G432" s="128" t="s">
        <v>116</v>
      </c>
      <c r="H432" s="130" t="s">
        <v>2485</v>
      </c>
      <c r="I432" s="130" t="s">
        <v>325</v>
      </c>
      <c r="J432" s="134">
        <f>'73511-03'!C$49</f>
        <v>804</v>
      </c>
    </row>
    <row r="433" spans="1:10" x14ac:dyDescent="0.3">
      <c r="A433" s="128">
        <v>73511</v>
      </c>
      <c r="B433" s="128" t="s">
        <v>58</v>
      </c>
      <c r="C433" s="128" t="s">
        <v>2587</v>
      </c>
      <c r="D433" s="128">
        <v>2019</v>
      </c>
      <c r="E433" s="128" t="s">
        <v>32</v>
      </c>
      <c r="F433" s="130" t="s">
        <v>2538</v>
      </c>
      <c r="G433" s="128" t="s">
        <v>116</v>
      </c>
      <c r="H433" s="130" t="s">
        <v>2485</v>
      </c>
      <c r="I433" s="128" t="s">
        <v>52</v>
      </c>
      <c r="J433" s="134">
        <f>'73511-03'!D$49</f>
        <v>1830734</v>
      </c>
    </row>
    <row r="434" spans="1:10" x14ac:dyDescent="0.3">
      <c r="A434" s="128">
        <v>73511</v>
      </c>
      <c r="B434" s="128" t="s">
        <v>58</v>
      </c>
      <c r="C434" s="128" t="s">
        <v>2587</v>
      </c>
      <c r="D434" s="128">
        <v>2019</v>
      </c>
      <c r="E434" s="128" t="s">
        <v>32</v>
      </c>
      <c r="F434" s="130" t="s">
        <v>2538</v>
      </c>
      <c r="G434" s="128" t="s">
        <v>117</v>
      </c>
      <c r="H434" s="130" t="s">
        <v>2485</v>
      </c>
      <c r="I434" s="130" t="s">
        <v>325</v>
      </c>
      <c r="J434" s="134">
        <f>'73511-03'!E$49</f>
        <v>470</v>
      </c>
    </row>
    <row r="435" spans="1:10" x14ac:dyDescent="0.3">
      <c r="A435" s="128">
        <v>73511</v>
      </c>
      <c r="B435" s="128" t="s">
        <v>58</v>
      </c>
      <c r="C435" s="128" t="s">
        <v>2587</v>
      </c>
      <c r="D435" s="128">
        <v>2019</v>
      </c>
      <c r="E435" s="128" t="s">
        <v>32</v>
      </c>
      <c r="F435" s="130" t="s">
        <v>2538</v>
      </c>
      <c r="G435" s="128" t="s">
        <v>117</v>
      </c>
      <c r="H435" s="130" t="s">
        <v>2485</v>
      </c>
      <c r="I435" s="128" t="s">
        <v>52</v>
      </c>
      <c r="J435" s="134">
        <f>'73511-03'!F$49</f>
        <v>-731240</v>
      </c>
    </row>
    <row r="436" spans="1:10" x14ac:dyDescent="0.3">
      <c r="A436" s="128">
        <v>73511</v>
      </c>
      <c r="B436" s="128" t="s">
        <v>58</v>
      </c>
      <c r="C436" s="128" t="s">
        <v>2587</v>
      </c>
      <c r="D436" s="128">
        <v>2019</v>
      </c>
      <c r="E436" s="128" t="s">
        <v>32</v>
      </c>
      <c r="F436" s="130" t="s">
        <v>2538</v>
      </c>
      <c r="G436" s="128" t="s">
        <v>118</v>
      </c>
      <c r="H436" s="130" t="s">
        <v>2485</v>
      </c>
      <c r="I436" s="130" t="s">
        <v>325</v>
      </c>
      <c r="J436" s="134">
        <f>'73511-03'!G$49</f>
        <v>1180</v>
      </c>
    </row>
    <row r="437" spans="1:10" x14ac:dyDescent="0.3">
      <c r="A437" s="128">
        <v>73511</v>
      </c>
      <c r="B437" s="128" t="s">
        <v>58</v>
      </c>
      <c r="C437" s="128" t="s">
        <v>2587</v>
      </c>
      <c r="D437" s="128">
        <v>2019</v>
      </c>
      <c r="E437" s="128" t="s">
        <v>32</v>
      </c>
      <c r="F437" s="130" t="s">
        <v>2538</v>
      </c>
      <c r="G437" s="128" t="s">
        <v>118</v>
      </c>
      <c r="H437" s="130" t="s">
        <v>2485</v>
      </c>
      <c r="I437" s="128" t="s">
        <v>52</v>
      </c>
      <c r="J437" s="134">
        <f>'73511-03'!H$49</f>
        <v>318578</v>
      </c>
    </row>
    <row r="438" spans="1:10" x14ac:dyDescent="0.3">
      <c r="A438" s="128">
        <v>73511</v>
      </c>
      <c r="B438" s="128" t="s">
        <v>58</v>
      </c>
      <c r="C438" s="128" t="s">
        <v>2587</v>
      </c>
      <c r="D438" s="128">
        <v>2019</v>
      </c>
      <c r="E438" s="128" t="s">
        <v>32</v>
      </c>
      <c r="F438" s="130" t="s">
        <v>2538</v>
      </c>
      <c r="G438" s="128" t="s">
        <v>120</v>
      </c>
      <c r="H438" s="130" t="s">
        <v>2485</v>
      </c>
      <c r="I438" s="128" t="s">
        <v>52</v>
      </c>
      <c r="J438" s="134" t="str">
        <f>'73511-03'!I$49</f>
        <v>-</v>
      </c>
    </row>
    <row r="439" spans="1:10" x14ac:dyDescent="0.3">
      <c r="A439" s="128">
        <v>73511</v>
      </c>
      <c r="B439" s="128" t="s">
        <v>58</v>
      </c>
      <c r="C439" s="128" t="s">
        <v>2587</v>
      </c>
      <c r="D439" s="128">
        <v>2019</v>
      </c>
      <c r="E439" s="128" t="s">
        <v>32</v>
      </c>
      <c r="F439" s="130" t="s">
        <v>2538</v>
      </c>
      <c r="G439" s="130" t="s">
        <v>121</v>
      </c>
      <c r="H439" s="130" t="s">
        <v>2485</v>
      </c>
      <c r="I439" s="130" t="s">
        <v>325</v>
      </c>
      <c r="J439" s="134" t="str">
        <f>'73511-03'!J$49</f>
        <v>-</v>
      </c>
    </row>
    <row r="440" spans="1:10" x14ac:dyDescent="0.3">
      <c r="A440" s="128">
        <v>73511</v>
      </c>
      <c r="B440" s="128" t="s">
        <v>58</v>
      </c>
      <c r="C440" s="128" t="s">
        <v>2587</v>
      </c>
      <c r="D440" s="128">
        <v>2019</v>
      </c>
      <c r="E440" s="128" t="s">
        <v>32</v>
      </c>
      <c r="F440" s="130" t="s">
        <v>2538</v>
      </c>
      <c r="G440" s="130" t="s">
        <v>121</v>
      </c>
      <c r="H440" s="130" t="s">
        <v>2485</v>
      </c>
      <c r="I440" s="128" t="s">
        <v>52</v>
      </c>
      <c r="J440" s="134" t="str">
        <f>'73511-03'!K$49</f>
        <v>-</v>
      </c>
    </row>
    <row r="441" spans="1:10" x14ac:dyDescent="0.3">
      <c r="A441" s="128">
        <v>73511</v>
      </c>
      <c r="B441" s="128" t="s">
        <v>58</v>
      </c>
      <c r="C441" s="128" t="s">
        <v>2587</v>
      </c>
      <c r="D441" s="128">
        <v>2019</v>
      </c>
      <c r="E441" s="128" t="s">
        <v>32</v>
      </c>
      <c r="F441" s="130" t="s">
        <v>2538</v>
      </c>
      <c r="G441" s="130" t="s">
        <v>124</v>
      </c>
      <c r="H441" s="130" t="s">
        <v>2485</v>
      </c>
      <c r="I441" s="128" t="s">
        <v>52</v>
      </c>
      <c r="J441" s="134" t="str">
        <f>'73511-03'!L$49</f>
        <v>-</v>
      </c>
    </row>
    <row r="442" spans="1:10" x14ac:dyDescent="0.3">
      <c r="A442" s="128">
        <v>73511</v>
      </c>
      <c r="B442" s="128" t="s">
        <v>58</v>
      </c>
      <c r="C442" s="128" t="s">
        <v>2587</v>
      </c>
      <c r="D442" s="128">
        <v>2019</v>
      </c>
      <c r="E442" s="128" t="s">
        <v>32</v>
      </c>
      <c r="F442" s="130" t="s">
        <v>2538</v>
      </c>
      <c r="G442" s="128" t="s">
        <v>2651</v>
      </c>
      <c r="H442" s="130" t="s">
        <v>2485</v>
      </c>
      <c r="I442" s="130" t="s">
        <v>325</v>
      </c>
      <c r="J442" s="134">
        <f>'73511-03'!M$49</f>
        <v>1240</v>
      </c>
    </row>
    <row r="443" spans="1:10" x14ac:dyDescent="0.3">
      <c r="A443" s="128">
        <v>73511</v>
      </c>
      <c r="B443" s="128" t="s">
        <v>58</v>
      </c>
      <c r="C443" s="128" t="s">
        <v>2587</v>
      </c>
      <c r="D443" s="128">
        <v>2019</v>
      </c>
      <c r="E443" s="128" t="s">
        <v>32</v>
      </c>
      <c r="F443" s="130" t="s">
        <v>2538</v>
      </c>
      <c r="G443" s="128" t="s">
        <v>2651</v>
      </c>
      <c r="H443" s="130" t="s">
        <v>2485</v>
      </c>
      <c r="I443" s="128" t="s">
        <v>52</v>
      </c>
      <c r="J443" s="134">
        <f>'73511-03'!N$49</f>
        <v>14370947</v>
      </c>
    </row>
    <row r="444" spans="1:10" x14ac:dyDescent="0.3">
      <c r="A444" s="128">
        <v>73511</v>
      </c>
      <c r="B444" s="128" t="s">
        <v>58</v>
      </c>
      <c r="C444" s="128" t="s">
        <v>2587</v>
      </c>
      <c r="D444" s="128">
        <v>2019</v>
      </c>
      <c r="E444" s="128" t="s">
        <v>32</v>
      </c>
      <c r="F444" s="130" t="s">
        <v>2544</v>
      </c>
      <c r="G444" s="130" t="s">
        <v>2646</v>
      </c>
      <c r="H444" s="130" t="s">
        <v>2485</v>
      </c>
      <c r="I444" s="130" t="s">
        <v>325</v>
      </c>
      <c r="J444" s="134">
        <f>'73511-03'!B$50</f>
        <v>64</v>
      </c>
    </row>
    <row r="445" spans="1:10" x14ac:dyDescent="0.3">
      <c r="A445" s="128">
        <v>73511</v>
      </c>
      <c r="B445" s="128" t="s">
        <v>58</v>
      </c>
      <c r="C445" s="128" t="s">
        <v>2587</v>
      </c>
      <c r="D445" s="128">
        <v>2019</v>
      </c>
      <c r="E445" s="128" t="s">
        <v>32</v>
      </c>
      <c r="F445" s="130" t="s">
        <v>2544</v>
      </c>
      <c r="G445" s="128" t="s">
        <v>116</v>
      </c>
      <c r="H445" s="130" t="s">
        <v>2485</v>
      </c>
      <c r="I445" s="130" t="s">
        <v>325</v>
      </c>
      <c r="J445" s="134">
        <f>'73511-03'!C$50</f>
        <v>54</v>
      </c>
    </row>
    <row r="446" spans="1:10" x14ac:dyDescent="0.3">
      <c r="A446" s="128">
        <v>73511</v>
      </c>
      <c r="B446" s="128" t="s">
        <v>58</v>
      </c>
      <c r="C446" s="128" t="s">
        <v>2587</v>
      </c>
      <c r="D446" s="128">
        <v>2019</v>
      </c>
      <c r="E446" s="128" t="s">
        <v>32</v>
      </c>
      <c r="F446" s="130" t="s">
        <v>2544</v>
      </c>
      <c r="G446" s="128" t="s">
        <v>116</v>
      </c>
      <c r="H446" s="130" t="s">
        <v>2485</v>
      </c>
      <c r="I446" s="128" t="s">
        <v>52</v>
      </c>
      <c r="J446" s="134">
        <f>'73511-03'!D$50</f>
        <v>21294</v>
      </c>
    </row>
    <row r="447" spans="1:10" x14ac:dyDescent="0.3">
      <c r="A447" s="128">
        <v>73511</v>
      </c>
      <c r="B447" s="128" t="s">
        <v>58</v>
      </c>
      <c r="C447" s="128" t="s">
        <v>2587</v>
      </c>
      <c r="D447" s="128">
        <v>2019</v>
      </c>
      <c r="E447" s="128" t="s">
        <v>32</v>
      </c>
      <c r="F447" s="130" t="s">
        <v>2544</v>
      </c>
      <c r="G447" s="128" t="s">
        <v>117</v>
      </c>
      <c r="H447" s="130" t="s">
        <v>2485</v>
      </c>
      <c r="I447" s="130" t="s">
        <v>325</v>
      </c>
      <c r="J447" s="134">
        <f>'73511-03'!E$50</f>
        <v>10</v>
      </c>
    </row>
    <row r="448" spans="1:10" x14ac:dyDescent="0.3">
      <c r="A448" s="128">
        <v>73511</v>
      </c>
      <c r="B448" s="128" t="s">
        <v>58</v>
      </c>
      <c r="C448" s="128" t="s">
        <v>2587</v>
      </c>
      <c r="D448" s="128">
        <v>2019</v>
      </c>
      <c r="E448" s="128" t="s">
        <v>32</v>
      </c>
      <c r="F448" s="130" t="s">
        <v>2544</v>
      </c>
      <c r="G448" s="128" t="s">
        <v>117</v>
      </c>
      <c r="H448" s="130" t="s">
        <v>2485</v>
      </c>
      <c r="I448" s="128" t="s">
        <v>52</v>
      </c>
      <c r="J448" s="134">
        <f>'73511-03'!F$50</f>
        <v>-811</v>
      </c>
    </row>
    <row r="449" spans="1:10" x14ac:dyDescent="0.3">
      <c r="A449" s="128">
        <v>73511</v>
      </c>
      <c r="B449" s="128" t="s">
        <v>58</v>
      </c>
      <c r="C449" s="128" t="s">
        <v>2587</v>
      </c>
      <c r="D449" s="128">
        <v>2019</v>
      </c>
      <c r="E449" s="128" t="s">
        <v>32</v>
      </c>
      <c r="F449" s="130" t="s">
        <v>2544</v>
      </c>
      <c r="G449" s="128" t="s">
        <v>118</v>
      </c>
      <c r="H449" s="130" t="s">
        <v>2485</v>
      </c>
      <c r="I449" s="130" t="s">
        <v>325</v>
      </c>
      <c r="J449" s="134">
        <f>'73511-03'!G$50</f>
        <v>22</v>
      </c>
    </row>
    <row r="450" spans="1:10" x14ac:dyDescent="0.3">
      <c r="A450" s="128">
        <v>73511</v>
      </c>
      <c r="B450" s="128" t="s">
        <v>58</v>
      </c>
      <c r="C450" s="128" t="s">
        <v>2587</v>
      </c>
      <c r="D450" s="128">
        <v>2019</v>
      </c>
      <c r="E450" s="128" t="s">
        <v>32</v>
      </c>
      <c r="F450" s="130" t="s">
        <v>2544</v>
      </c>
      <c r="G450" s="128" t="s">
        <v>118</v>
      </c>
      <c r="H450" s="130" t="s">
        <v>2485</v>
      </c>
      <c r="I450" s="128" t="s">
        <v>52</v>
      </c>
      <c r="J450" s="134">
        <f>'73511-03'!H$50</f>
        <v>3613</v>
      </c>
    </row>
    <row r="451" spans="1:10" x14ac:dyDescent="0.3">
      <c r="A451" s="128">
        <v>73511</v>
      </c>
      <c r="B451" s="128" t="s">
        <v>58</v>
      </c>
      <c r="C451" s="128" t="s">
        <v>2587</v>
      </c>
      <c r="D451" s="128">
        <v>2019</v>
      </c>
      <c r="E451" s="128" t="s">
        <v>32</v>
      </c>
      <c r="F451" s="130" t="s">
        <v>2544</v>
      </c>
      <c r="G451" s="128" t="s">
        <v>120</v>
      </c>
      <c r="H451" s="130" t="s">
        <v>2485</v>
      </c>
      <c r="I451" s="128" t="s">
        <v>52</v>
      </c>
      <c r="J451" s="134">
        <f>'73511-03'!I$50</f>
        <v>640</v>
      </c>
    </row>
    <row r="452" spans="1:10" x14ac:dyDescent="0.3">
      <c r="A452" s="128">
        <v>73511</v>
      </c>
      <c r="B452" s="128" t="s">
        <v>58</v>
      </c>
      <c r="C452" s="128" t="s">
        <v>2587</v>
      </c>
      <c r="D452" s="128">
        <v>2019</v>
      </c>
      <c r="E452" s="128" t="s">
        <v>32</v>
      </c>
      <c r="F452" s="130" t="s">
        <v>2544</v>
      </c>
      <c r="G452" s="130" t="s">
        <v>121</v>
      </c>
      <c r="H452" s="130" t="s">
        <v>2485</v>
      </c>
      <c r="I452" s="130" t="s">
        <v>325</v>
      </c>
      <c r="J452" s="134">
        <f>'73511-03'!J$50</f>
        <v>64</v>
      </c>
    </row>
    <row r="453" spans="1:10" x14ac:dyDescent="0.3">
      <c r="A453" s="128">
        <v>73511</v>
      </c>
      <c r="B453" s="128" t="s">
        <v>58</v>
      </c>
      <c r="C453" s="128" t="s">
        <v>2587</v>
      </c>
      <c r="D453" s="128">
        <v>2019</v>
      </c>
      <c r="E453" s="128" t="s">
        <v>32</v>
      </c>
      <c r="F453" s="130" t="s">
        <v>2544</v>
      </c>
      <c r="G453" s="130" t="s">
        <v>121</v>
      </c>
      <c r="H453" s="130" t="s">
        <v>2485</v>
      </c>
      <c r="I453" s="128" t="s">
        <v>52</v>
      </c>
      <c r="J453" s="134">
        <f>'73511-03'!K$50</f>
        <v>640</v>
      </c>
    </row>
    <row r="454" spans="1:10" x14ac:dyDescent="0.3">
      <c r="A454" s="128">
        <v>73511</v>
      </c>
      <c r="B454" s="128" t="s">
        <v>58</v>
      </c>
      <c r="C454" s="128" t="s">
        <v>2587</v>
      </c>
      <c r="D454" s="128">
        <v>2019</v>
      </c>
      <c r="E454" s="128" t="s">
        <v>32</v>
      </c>
      <c r="F454" s="130" t="s">
        <v>2544</v>
      </c>
      <c r="G454" s="130" t="s">
        <v>124</v>
      </c>
      <c r="H454" s="130" t="s">
        <v>2485</v>
      </c>
      <c r="I454" s="128" t="s">
        <v>52</v>
      </c>
      <c r="J454" s="134" t="str">
        <f>'73511-03'!L$50</f>
        <v>-</v>
      </c>
    </row>
    <row r="455" spans="1:10" x14ac:dyDescent="0.3">
      <c r="A455" s="128">
        <v>73511</v>
      </c>
      <c r="B455" s="128" t="s">
        <v>58</v>
      </c>
      <c r="C455" s="128" t="s">
        <v>2587</v>
      </c>
      <c r="D455" s="128">
        <v>2019</v>
      </c>
      <c r="E455" s="128" t="s">
        <v>32</v>
      </c>
      <c r="F455" s="130" t="s">
        <v>2544</v>
      </c>
      <c r="G455" s="128" t="s">
        <v>2651</v>
      </c>
      <c r="H455" s="130" t="s">
        <v>2485</v>
      </c>
      <c r="I455" s="130" t="s">
        <v>325</v>
      </c>
      <c r="J455" s="134">
        <f>'73511-03'!M$50</f>
        <v>15</v>
      </c>
    </row>
    <row r="456" spans="1:10" x14ac:dyDescent="0.3">
      <c r="A456" s="128">
        <v>73511</v>
      </c>
      <c r="B456" s="128" t="s">
        <v>58</v>
      </c>
      <c r="C456" s="128" t="s">
        <v>2587</v>
      </c>
      <c r="D456" s="128">
        <v>2019</v>
      </c>
      <c r="E456" s="128" t="s">
        <v>32</v>
      </c>
      <c r="F456" s="130" t="s">
        <v>2544</v>
      </c>
      <c r="G456" s="128" t="s">
        <v>2651</v>
      </c>
      <c r="H456" s="130" t="s">
        <v>2485</v>
      </c>
      <c r="I456" s="128" t="s">
        <v>52</v>
      </c>
      <c r="J456" s="134">
        <f>'73511-03'!N$50</f>
        <v>77664</v>
      </c>
    </row>
    <row r="457" spans="1:10" x14ac:dyDescent="0.3">
      <c r="A457" s="128">
        <v>73511</v>
      </c>
      <c r="B457" s="128" t="s">
        <v>58</v>
      </c>
      <c r="C457" s="128" t="s">
        <v>2587</v>
      </c>
      <c r="D457" s="128">
        <v>2019</v>
      </c>
      <c r="E457" s="128" t="s">
        <v>32</v>
      </c>
      <c r="F457" s="130" t="s">
        <v>2663</v>
      </c>
      <c r="G457" s="130" t="s">
        <v>2646</v>
      </c>
      <c r="H457" s="130" t="s">
        <v>2485</v>
      </c>
      <c r="I457" s="130" t="s">
        <v>325</v>
      </c>
      <c r="J457" s="134">
        <f>'73511-03'!B$51</f>
        <v>4877</v>
      </c>
    </row>
    <row r="458" spans="1:10" x14ac:dyDescent="0.3">
      <c r="A458" s="128">
        <v>73511</v>
      </c>
      <c r="B458" s="128" t="s">
        <v>58</v>
      </c>
      <c r="C458" s="128" t="s">
        <v>2587</v>
      </c>
      <c r="D458" s="128">
        <v>2019</v>
      </c>
      <c r="E458" s="128" t="s">
        <v>32</v>
      </c>
      <c r="F458" s="130" t="s">
        <v>2663</v>
      </c>
      <c r="G458" s="128" t="s">
        <v>116</v>
      </c>
      <c r="H458" s="130" t="s">
        <v>2485</v>
      </c>
      <c r="I458" s="130" t="s">
        <v>325</v>
      </c>
      <c r="J458" s="134">
        <f>'73511-03'!C$51</f>
        <v>1682</v>
      </c>
    </row>
    <row r="459" spans="1:10" x14ac:dyDescent="0.3">
      <c r="A459" s="128">
        <v>73511</v>
      </c>
      <c r="B459" s="128" t="s">
        <v>58</v>
      </c>
      <c r="C459" s="128" t="s">
        <v>2587</v>
      </c>
      <c r="D459" s="128">
        <v>2019</v>
      </c>
      <c r="E459" s="128" t="s">
        <v>32</v>
      </c>
      <c r="F459" s="130" t="s">
        <v>2663</v>
      </c>
      <c r="G459" s="128" t="s">
        <v>116</v>
      </c>
      <c r="H459" s="130" t="s">
        <v>2485</v>
      </c>
      <c r="I459" s="128" t="s">
        <v>52</v>
      </c>
      <c r="J459" s="134">
        <f>'73511-03'!D$51</f>
        <v>7632991</v>
      </c>
    </row>
    <row r="460" spans="1:10" x14ac:dyDescent="0.3">
      <c r="A460" s="128">
        <v>73511</v>
      </c>
      <c r="B460" s="128" t="s">
        <v>58</v>
      </c>
      <c r="C460" s="128" t="s">
        <v>2587</v>
      </c>
      <c r="D460" s="128">
        <v>2019</v>
      </c>
      <c r="E460" s="128" t="s">
        <v>32</v>
      </c>
      <c r="F460" s="130" t="s">
        <v>2663</v>
      </c>
      <c r="G460" s="128" t="s">
        <v>117</v>
      </c>
      <c r="H460" s="130" t="s">
        <v>2485</v>
      </c>
      <c r="I460" s="130" t="s">
        <v>325</v>
      </c>
      <c r="J460" s="134">
        <f>'73511-03'!E$51</f>
        <v>3195</v>
      </c>
    </row>
    <row r="461" spans="1:10" x14ac:dyDescent="0.3">
      <c r="A461" s="128">
        <v>73511</v>
      </c>
      <c r="B461" s="128" t="s">
        <v>58</v>
      </c>
      <c r="C461" s="128" t="s">
        <v>2587</v>
      </c>
      <c r="D461" s="128">
        <v>2019</v>
      </c>
      <c r="E461" s="128" t="s">
        <v>32</v>
      </c>
      <c r="F461" s="130" t="s">
        <v>2663</v>
      </c>
      <c r="G461" s="128" t="s">
        <v>117</v>
      </c>
      <c r="H461" s="130" t="s">
        <v>2485</v>
      </c>
      <c r="I461" s="128" t="s">
        <v>52</v>
      </c>
      <c r="J461" s="134">
        <f>'73511-03'!F$51</f>
        <v>-23489765</v>
      </c>
    </row>
    <row r="462" spans="1:10" x14ac:dyDescent="0.3">
      <c r="A462" s="128">
        <v>73511</v>
      </c>
      <c r="B462" s="128" t="s">
        <v>58</v>
      </c>
      <c r="C462" s="128" t="s">
        <v>2587</v>
      </c>
      <c r="D462" s="128">
        <v>2019</v>
      </c>
      <c r="E462" s="128" t="s">
        <v>32</v>
      </c>
      <c r="F462" s="130" t="s">
        <v>2663</v>
      </c>
      <c r="G462" s="128" t="s">
        <v>118</v>
      </c>
      <c r="H462" s="130" t="s">
        <v>2485</v>
      </c>
      <c r="I462" s="130" t="s">
        <v>325</v>
      </c>
      <c r="J462" s="134">
        <f>'73511-03'!G$51</f>
        <v>1206</v>
      </c>
    </row>
    <row r="463" spans="1:10" x14ac:dyDescent="0.3">
      <c r="A463" s="128">
        <v>73511</v>
      </c>
      <c r="B463" s="128" t="s">
        <v>58</v>
      </c>
      <c r="C463" s="128" t="s">
        <v>2587</v>
      </c>
      <c r="D463" s="128">
        <v>2019</v>
      </c>
      <c r="E463" s="128" t="s">
        <v>32</v>
      </c>
      <c r="F463" s="130" t="s">
        <v>2663</v>
      </c>
      <c r="G463" s="128" t="s">
        <v>118</v>
      </c>
      <c r="H463" s="130" t="s">
        <v>2485</v>
      </c>
      <c r="I463" s="128" t="s">
        <v>52</v>
      </c>
      <c r="J463" s="134">
        <f>'73511-03'!H$51</f>
        <v>328293</v>
      </c>
    </row>
    <row r="464" spans="1:10" x14ac:dyDescent="0.3">
      <c r="A464" s="128">
        <v>73511</v>
      </c>
      <c r="B464" s="128" t="s">
        <v>58</v>
      </c>
      <c r="C464" s="128" t="s">
        <v>2587</v>
      </c>
      <c r="D464" s="128">
        <v>2019</v>
      </c>
      <c r="E464" s="128" t="s">
        <v>32</v>
      </c>
      <c r="F464" s="130" t="s">
        <v>2663</v>
      </c>
      <c r="G464" s="128" t="s">
        <v>120</v>
      </c>
      <c r="H464" s="130" t="s">
        <v>2485</v>
      </c>
      <c r="I464" s="128" t="s">
        <v>52</v>
      </c>
      <c r="J464" s="134">
        <f>'73511-03'!I$51</f>
        <v>-30800256</v>
      </c>
    </row>
    <row r="465" spans="1:10" x14ac:dyDescent="0.3">
      <c r="A465" s="128">
        <v>73511</v>
      </c>
      <c r="B465" s="128" t="s">
        <v>58</v>
      </c>
      <c r="C465" s="128" t="s">
        <v>2587</v>
      </c>
      <c r="D465" s="128">
        <v>2019</v>
      </c>
      <c r="E465" s="128" t="s">
        <v>32</v>
      </c>
      <c r="F465" s="130" t="s">
        <v>2663</v>
      </c>
      <c r="G465" s="130" t="s">
        <v>121</v>
      </c>
      <c r="H465" s="130" t="s">
        <v>2485</v>
      </c>
      <c r="I465" s="130" t="s">
        <v>325</v>
      </c>
      <c r="J465" s="134">
        <f>'73511-03'!J$51</f>
        <v>64</v>
      </c>
    </row>
    <row r="466" spans="1:10" x14ac:dyDescent="0.3">
      <c r="A466" s="128">
        <v>73511</v>
      </c>
      <c r="B466" s="128" t="s">
        <v>58</v>
      </c>
      <c r="C466" s="128" t="s">
        <v>2587</v>
      </c>
      <c r="D466" s="128">
        <v>2019</v>
      </c>
      <c r="E466" s="128" t="s">
        <v>32</v>
      </c>
      <c r="F466" s="130" t="s">
        <v>2663</v>
      </c>
      <c r="G466" s="130" t="s">
        <v>121</v>
      </c>
      <c r="H466" s="130" t="s">
        <v>2485</v>
      </c>
      <c r="I466" s="128" t="s">
        <v>52</v>
      </c>
      <c r="J466" s="134">
        <f>'73511-03'!K$51</f>
        <v>640</v>
      </c>
    </row>
    <row r="467" spans="1:10" x14ac:dyDescent="0.3">
      <c r="A467" s="128">
        <v>73511</v>
      </c>
      <c r="B467" s="128" t="s">
        <v>58</v>
      </c>
      <c r="C467" s="128" t="s">
        <v>2587</v>
      </c>
      <c r="D467" s="128">
        <v>2019</v>
      </c>
      <c r="E467" s="128" t="s">
        <v>32</v>
      </c>
      <c r="F467" s="130" t="s">
        <v>2663</v>
      </c>
      <c r="G467" s="130" t="s">
        <v>124</v>
      </c>
      <c r="H467" s="130" t="s">
        <v>2485</v>
      </c>
      <c r="I467" s="128" t="s">
        <v>52</v>
      </c>
      <c r="J467" s="134" t="str">
        <f>'73511-03'!L$51</f>
        <v>-</v>
      </c>
    </row>
    <row r="468" spans="1:10" x14ac:dyDescent="0.3">
      <c r="A468" s="128">
        <v>73511</v>
      </c>
      <c r="B468" s="128" t="s">
        <v>58</v>
      </c>
      <c r="C468" s="128" t="s">
        <v>2587</v>
      </c>
      <c r="D468" s="128">
        <v>2019</v>
      </c>
      <c r="E468" s="128" t="s">
        <v>32</v>
      </c>
      <c r="F468" s="130" t="s">
        <v>2663</v>
      </c>
      <c r="G468" s="128" t="s">
        <v>2651</v>
      </c>
      <c r="H468" s="130" t="s">
        <v>2485</v>
      </c>
      <c r="I468" s="130" t="s">
        <v>325</v>
      </c>
      <c r="J468" s="134">
        <f>'73511-03'!M$51</f>
        <v>4774</v>
      </c>
    </row>
    <row r="469" spans="1:10" x14ac:dyDescent="0.3">
      <c r="A469" s="128">
        <v>73511</v>
      </c>
      <c r="B469" s="128" t="s">
        <v>58</v>
      </c>
      <c r="C469" s="128" t="s">
        <v>2587</v>
      </c>
      <c r="D469" s="128">
        <v>2019</v>
      </c>
      <c r="E469" s="128" t="s">
        <v>32</v>
      </c>
      <c r="F469" s="130" t="s">
        <v>2663</v>
      </c>
      <c r="G469" s="128" t="s">
        <v>2651</v>
      </c>
      <c r="H469" s="130" t="s">
        <v>2485</v>
      </c>
      <c r="I469" s="128" t="s">
        <v>52</v>
      </c>
      <c r="J469" s="134">
        <f>'73511-03'!N$51</f>
        <v>170431389</v>
      </c>
    </row>
    <row r="470" spans="1:10" x14ac:dyDescent="0.3">
      <c r="A470" s="128">
        <v>73511</v>
      </c>
      <c r="B470" s="128" t="s">
        <v>58</v>
      </c>
      <c r="C470" s="128" t="s">
        <v>2587</v>
      </c>
      <c r="D470" s="128">
        <v>2019</v>
      </c>
      <c r="E470" s="128" t="s">
        <v>32</v>
      </c>
      <c r="F470" s="130" t="s">
        <v>199</v>
      </c>
      <c r="G470" s="130" t="s">
        <v>2646</v>
      </c>
      <c r="H470" s="130" t="s">
        <v>2485</v>
      </c>
      <c r="I470" s="130" t="s">
        <v>325</v>
      </c>
      <c r="J470" s="134">
        <f>'73511-03'!B$54</f>
        <v>55</v>
      </c>
    </row>
    <row r="471" spans="1:10" x14ac:dyDescent="0.3">
      <c r="A471" s="128">
        <v>73511</v>
      </c>
      <c r="B471" s="128" t="s">
        <v>58</v>
      </c>
      <c r="C471" s="128" t="s">
        <v>2587</v>
      </c>
      <c r="D471" s="128">
        <v>2019</v>
      </c>
      <c r="E471" s="128" t="s">
        <v>32</v>
      </c>
      <c r="F471" s="130" t="s">
        <v>199</v>
      </c>
      <c r="G471" s="128" t="s">
        <v>116</v>
      </c>
      <c r="H471" s="130" t="s">
        <v>2485</v>
      </c>
      <c r="I471" s="130" t="s">
        <v>325</v>
      </c>
      <c r="J471" s="134" t="str">
        <f>'73511-03'!C$54</f>
        <v>.</v>
      </c>
    </row>
    <row r="472" spans="1:10" x14ac:dyDescent="0.3">
      <c r="A472" s="128">
        <v>73511</v>
      </c>
      <c r="B472" s="128" t="s">
        <v>58</v>
      </c>
      <c r="C472" s="128" t="s">
        <v>2587</v>
      </c>
      <c r="D472" s="128">
        <v>2019</v>
      </c>
      <c r="E472" s="128" t="s">
        <v>32</v>
      </c>
      <c r="F472" s="130" t="s">
        <v>199</v>
      </c>
      <c r="G472" s="128" t="s">
        <v>116</v>
      </c>
      <c r="H472" s="130" t="s">
        <v>2485</v>
      </c>
      <c r="I472" s="128" t="s">
        <v>52</v>
      </c>
      <c r="J472" s="134" t="str">
        <f>'73511-03'!D$54</f>
        <v>.</v>
      </c>
    </row>
    <row r="473" spans="1:10" x14ac:dyDescent="0.3">
      <c r="A473" s="128">
        <v>73511</v>
      </c>
      <c r="B473" s="128" t="s">
        <v>58</v>
      </c>
      <c r="C473" s="128" t="s">
        <v>2587</v>
      </c>
      <c r="D473" s="128">
        <v>2019</v>
      </c>
      <c r="E473" s="128" t="s">
        <v>32</v>
      </c>
      <c r="F473" s="130" t="s">
        <v>199</v>
      </c>
      <c r="G473" s="128" t="s">
        <v>117</v>
      </c>
      <c r="H473" s="130" t="s">
        <v>2485</v>
      </c>
      <c r="I473" s="130" t="s">
        <v>325</v>
      </c>
      <c r="J473" s="134" t="str">
        <f>'73511-03'!E$54</f>
        <v>.</v>
      </c>
    </row>
    <row r="474" spans="1:10" x14ac:dyDescent="0.3">
      <c r="A474" s="128">
        <v>73511</v>
      </c>
      <c r="B474" s="128" t="s">
        <v>58</v>
      </c>
      <c r="C474" s="128" t="s">
        <v>2587</v>
      </c>
      <c r="D474" s="128">
        <v>2019</v>
      </c>
      <c r="E474" s="128" t="s">
        <v>32</v>
      </c>
      <c r="F474" s="130" t="s">
        <v>199</v>
      </c>
      <c r="G474" s="128" t="s">
        <v>117</v>
      </c>
      <c r="H474" s="130" t="s">
        <v>2485</v>
      </c>
      <c r="I474" s="128" t="s">
        <v>52</v>
      </c>
      <c r="J474" s="134" t="str">
        <f>'73511-03'!F$54</f>
        <v>.</v>
      </c>
    </row>
    <row r="475" spans="1:10" x14ac:dyDescent="0.3">
      <c r="A475" s="128">
        <v>73511</v>
      </c>
      <c r="B475" s="128" t="s">
        <v>58</v>
      </c>
      <c r="C475" s="128" t="s">
        <v>2587</v>
      </c>
      <c r="D475" s="128">
        <v>2019</v>
      </c>
      <c r="E475" s="128" t="s">
        <v>32</v>
      </c>
      <c r="F475" s="130" t="s">
        <v>199</v>
      </c>
      <c r="G475" s="128" t="s">
        <v>118</v>
      </c>
      <c r="H475" s="130" t="s">
        <v>2485</v>
      </c>
      <c r="I475" s="130" t="s">
        <v>325</v>
      </c>
      <c r="J475" s="134">
        <f>'73511-03'!G$54</f>
        <v>27</v>
      </c>
    </row>
    <row r="476" spans="1:10" x14ac:dyDescent="0.3">
      <c r="A476" s="128">
        <v>73511</v>
      </c>
      <c r="B476" s="128" t="s">
        <v>58</v>
      </c>
      <c r="C476" s="128" t="s">
        <v>2587</v>
      </c>
      <c r="D476" s="128">
        <v>2019</v>
      </c>
      <c r="E476" s="128" t="s">
        <v>32</v>
      </c>
      <c r="F476" s="130" t="s">
        <v>199</v>
      </c>
      <c r="G476" s="128" t="s">
        <v>118</v>
      </c>
      <c r="H476" s="130" t="s">
        <v>2485</v>
      </c>
      <c r="I476" s="128" t="s">
        <v>52</v>
      </c>
      <c r="J476" s="134">
        <f>'73511-03'!H$54</f>
        <v>6762</v>
      </c>
    </row>
    <row r="477" spans="1:10" x14ac:dyDescent="0.3">
      <c r="A477" s="128">
        <v>73511</v>
      </c>
      <c r="B477" s="128" t="s">
        <v>58</v>
      </c>
      <c r="C477" s="128" t="s">
        <v>2587</v>
      </c>
      <c r="D477" s="128">
        <v>2019</v>
      </c>
      <c r="E477" s="128" t="s">
        <v>32</v>
      </c>
      <c r="F477" s="130" t="s">
        <v>199</v>
      </c>
      <c r="G477" s="128" t="s">
        <v>120</v>
      </c>
      <c r="H477" s="130" t="s">
        <v>2485</v>
      </c>
      <c r="I477" s="128" t="s">
        <v>52</v>
      </c>
      <c r="J477" s="134">
        <f>'73511-03'!I$54</f>
        <v>122</v>
      </c>
    </row>
    <row r="478" spans="1:10" x14ac:dyDescent="0.3">
      <c r="A478" s="128">
        <v>73511</v>
      </c>
      <c r="B478" s="128" t="s">
        <v>58</v>
      </c>
      <c r="C478" s="128" t="s">
        <v>2587</v>
      </c>
      <c r="D478" s="128">
        <v>2019</v>
      </c>
      <c r="E478" s="128" t="s">
        <v>32</v>
      </c>
      <c r="F478" s="130" t="s">
        <v>199</v>
      </c>
      <c r="G478" s="130" t="s">
        <v>121</v>
      </c>
      <c r="H478" s="130" t="s">
        <v>2485</v>
      </c>
      <c r="I478" s="130" t="s">
        <v>325</v>
      </c>
      <c r="J478" s="134" t="str">
        <f>'73511-03'!J$54</f>
        <v>-</v>
      </c>
    </row>
    <row r="479" spans="1:10" x14ac:dyDescent="0.3">
      <c r="A479" s="128">
        <v>73511</v>
      </c>
      <c r="B479" s="128" t="s">
        <v>58</v>
      </c>
      <c r="C479" s="128" t="s">
        <v>2587</v>
      </c>
      <c r="D479" s="128">
        <v>2019</v>
      </c>
      <c r="E479" s="128" t="s">
        <v>32</v>
      </c>
      <c r="F479" s="130" t="s">
        <v>199</v>
      </c>
      <c r="G479" s="130" t="s">
        <v>121</v>
      </c>
      <c r="H479" s="130" t="s">
        <v>2485</v>
      </c>
      <c r="I479" s="128" t="s">
        <v>52</v>
      </c>
      <c r="J479" s="134" t="str">
        <f>'73511-03'!K$54</f>
        <v>-</v>
      </c>
    </row>
    <row r="480" spans="1:10" x14ac:dyDescent="0.3">
      <c r="A480" s="128">
        <v>73511</v>
      </c>
      <c r="B480" s="128" t="s">
        <v>58</v>
      </c>
      <c r="C480" s="128" t="s">
        <v>2587</v>
      </c>
      <c r="D480" s="128">
        <v>2019</v>
      </c>
      <c r="E480" s="128" t="s">
        <v>32</v>
      </c>
      <c r="F480" s="130" t="s">
        <v>199</v>
      </c>
      <c r="G480" s="130" t="s">
        <v>124</v>
      </c>
      <c r="H480" s="130" t="s">
        <v>2485</v>
      </c>
      <c r="I480" s="128" t="s">
        <v>52</v>
      </c>
      <c r="J480" s="134">
        <f>'73511-03'!L$54</f>
        <v>4</v>
      </c>
    </row>
    <row r="481" spans="1:10" x14ac:dyDescent="0.3">
      <c r="A481" s="128">
        <v>73511</v>
      </c>
      <c r="B481" s="128" t="s">
        <v>58</v>
      </c>
      <c r="C481" s="128" t="s">
        <v>2587</v>
      </c>
      <c r="D481" s="128">
        <v>2019</v>
      </c>
      <c r="E481" s="128" t="s">
        <v>32</v>
      </c>
      <c r="F481" s="130" t="s">
        <v>199</v>
      </c>
      <c r="G481" s="128" t="s">
        <v>2651</v>
      </c>
      <c r="H481" s="130" t="s">
        <v>2485</v>
      </c>
      <c r="I481" s="130" t="s">
        <v>325</v>
      </c>
      <c r="J481" s="134">
        <f>'73511-03'!M$54</f>
        <v>7</v>
      </c>
    </row>
    <row r="482" spans="1:10" x14ac:dyDescent="0.3">
      <c r="A482" s="128">
        <v>73511</v>
      </c>
      <c r="B482" s="128" t="s">
        <v>58</v>
      </c>
      <c r="C482" s="128" t="s">
        <v>2587</v>
      </c>
      <c r="D482" s="128">
        <v>2019</v>
      </c>
      <c r="E482" s="128" t="s">
        <v>32</v>
      </c>
      <c r="F482" s="130" t="s">
        <v>199</v>
      </c>
      <c r="G482" s="128" t="s">
        <v>2651</v>
      </c>
      <c r="H482" s="130" t="s">
        <v>2485</v>
      </c>
      <c r="I482" s="128" t="s">
        <v>52</v>
      </c>
      <c r="J482" s="134">
        <f>'73511-03'!N$54</f>
        <v>73598</v>
      </c>
    </row>
    <row r="483" spans="1:10" x14ac:dyDescent="0.3">
      <c r="A483" s="128">
        <v>73511</v>
      </c>
      <c r="B483" s="128" t="s">
        <v>58</v>
      </c>
      <c r="C483" s="128" t="s">
        <v>2587</v>
      </c>
      <c r="D483" s="128">
        <v>2019</v>
      </c>
      <c r="E483" s="128" t="s">
        <v>32</v>
      </c>
      <c r="F483" s="130" t="s">
        <v>203</v>
      </c>
      <c r="G483" s="130" t="s">
        <v>2646</v>
      </c>
      <c r="H483" s="130" t="s">
        <v>2485</v>
      </c>
      <c r="I483" s="130" t="s">
        <v>325</v>
      </c>
      <c r="J483" s="134">
        <f>'73511-03'!B$55</f>
        <v>37</v>
      </c>
    </row>
    <row r="484" spans="1:10" x14ac:dyDescent="0.3">
      <c r="A484" s="128">
        <v>73511</v>
      </c>
      <c r="B484" s="128" t="s">
        <v>58</v>
      </c>
      <c r="C484" s="128" t="s">
        <v>2587</v>
      </c>
      <c r="D484" s="128">
        <v>2019</v>
      </c>
      <c r="E484" s="128" t="s">
        <v>32</v>
      </c>
      <c r="F484" s="130" t="s">
        <v>203</v>
      </c>
      <c r="G484" s="128" t="s">
        <v>116</v>
      </c>
      <c r="H484" s="130" t="s">
        <v>2485</v>
      </c>
      <c r="I484" s="130" t="s">
        <v>325</v>
      </c>
      <c r="J484" s="134" t="str">
        <f>'73511-03'!C$55</f>
        <v>.</v>
      </c>
    </row>
    <row r="485" spans="1:10" x14ac:dyDescent="0.3">
      <c r="A485" s="128">
        <v>73511</v>
      </c>
      <c r="B485" s="128" t="s">
        <v>58</v>
      </c>
      <c r="C485" s="128" t="s">
        <v>2587</v>
      </c>
      <c r="D485" s="128">
        <v>2019</v>
      </c>
      <c r="E485" s="128" t="s">
        <v>32</v>
      </c>
      <c r="F485" s="130" t="s">
        <v>203</v>
      </c>
      <c r="G485" s="128" t="s">
        <v>116</v>
      </c>
      <c r="H485" s="130" t="s">
        <v>2485</v>
      </c>
      <c r="I485" s="128" t="s">
        <v>52</v>
      </c>
      <c r="J485" s="134" t="str">
        <f>'73511-03'!D$55</f>
        <v>.</v>
      </c>
    </row>
    <row r="486" spans="1:10" x14ac:dyDescent="0.3">
      <c r="A486" s="128">
        <v>73511</v>
      </c>
      <c r="B486" s="128" t="s">
        <v>58</v>
      </c>
      <c r="C486" s="128" t="s">
        <v>2587</v>
      </c>
      <c r="D486" s="128">
        <v>2019</v>
      </c>
      <c r="E486" s="128" t="s">
        <v>32</v>
      </c>
      <c r="F486" s="130" t="s">
        <v>203</v>
      </c>
      <c r="G486" s="128" t="s">
        <v>117</v>
      </c>
      <c r="H486" s="130" t="s">
        <v>2485</v>
      </c>
      <c r="I486" s="130" t="s">
        <v>325</v>
      </c>
      <c r="J486" s="134" t="str">
        <f>'73511-03'!E$55</f>
        <v>.</v>
      </c>
    </row>
    <row r="487" spans="1:10" x14ac:dyDescent="0.3">
      <c r="A487" s="128">
        <v>73511</v>
      </c>
      <c r="B487" s="128" t="s">
        <v>58</v>
      </c>
      <c r="C487" s="128" t="s">
        <v>2587</v>
      </c>
      <c r="D487" s="128">
        <v>2019</v>
      </c>
      <c r="E487" s="128" t="s">
        <v>32</v>
      </c>
      <c r="F487" s="130" t="s">
        <v>203</v>
      </c>
      <c r="G487" s="128" t="s">
        <v>117</v>
      </c>
      <c r="H487" s="130" t="s">
        <v>2485</v>
      </c>
      <c r="I487" s="128" t="s">
        <v>52</v>
      </c>
      <c r="J487" s="134" t="str">
        <f>'73511-03'!F$55</f>
        <v>.</v>
      </c>
    </row>
    <row r="488" spans="1:10" x14ac:dyDescent="0.3">
      <c r="A488" s="128">
        <v>73511</v>
      </c>
      <c r="B488" s="128" t="s">
        <v>58</v>
      </c>
      <c r="C488" s="128" t="s">
        <v>2587</v>
      </c>
      <c r="D488" s="128">
        <v>2019</v>
      </c>
      <c r="E488" s="128" t="s">
        <v>32</v>
      </c>
      <c r="F488" s="130" t="s">
        <v>203</v>
      </c>
      <c r="G488" s="128" t="s">
        <v>118</v>
      </c>
      <c r="H488" s="130" t="s">
        <v>2485</v>
      </c>
      <c r="I488" s="130" t="s">
        <v>325</v>
      </c>
      <c r="J488" s="134" t="str">
        <f>'73511-03'!G$55</f>
        <v>.</v>
      </c>
    </row>
    <row r="489" spans="1:10" x14ac:dyDescent="0.3">
      <c r="A489" s="128">
        <v>73511</v>
      </c>
      <c r="B489" s="128" t="s">
        <v>58</v>
      </c>
      <c r="C489" s="128" t="s">
        <v>2587</v>
      </c>
      <c r="D489" s="128">
        <v>2019</v>
      </c>
      <c r="E489" s="128" t="s">
        <v>32</v>
      </c>
      <c r="F489" s="130" t="s">
        <v>203</v>
      </c>
      <c r="G489" s="128" t="s">
        <v>118</v>
      </c>
      <c r="H489" s="130" t="s">
        <v>2485</v>
      </c>
      <c r="I489" s="128" t="s">
        <v>52</v>
      </c>
      <c r="J489" s="134" t="str">
        <f>'73511-03'!H$55</f>
        <v>.</v>
      </c>
    </row>
    <row r="490" spans="1:10" x14ac:dyDescent="0.3">
      <c r="A490" s="128">
        <v>73511</v>
      </c>
      <c r="B490" s="128" t="s">
        <v>58</v>
      </c>
      <c r="C490" s="128" t="s">
        <v>2587</v>
      </c>
      <c r="D490" s="128">
        <v>2019</v>
      </c>
      <c r="E490" s="128" t="s">
        <v>32</v>
      </c>
      <c r="F490" s="130" t="s">
        <v>203</v>
      </c>
      <c r="G490" s="128" t="s">
        <v>120</v>
      </c>
      <c r="H490" s="130" t="s">
        <v>2485</v>
      </c>
      <c r="I490" s="128" t="s">
        <v>52</v>
      </c>
      <c r="J490" s="134">
        <f>'73511-03'!I$55</f>
        <v>278</v>
      </c>
    </row>
    <row r="491" spans="1:10" x14ac:dyDescent="0.3">
      <c r="A491" s="128">
        <v>73511</v>
      </c>
      <c r="B491" s="128" t="s">
        <v>58</v>
      </c>
      <c r="C491" s="128" t="s">
        <v>2587</v>
      </c>
      <c r="D491" s="128">
        <v>2019</v>
      </c>
      <c r="E491" s="128" t="s">
        <v>32</v>
      </c>
      <c r="F491" s="130" t="s">
        <v>203</v>
      </c>
      <c r="G491" s="130" t="s">
        <v>121</v>
      </c>
      <c r="H491" s="130" t="s">
        <v>2485</v>
      </c>
      <c r="I491" s="130" t="s">
        <v>325</v>
      </c>
      <c r="J491" s="134" t="str">
        <f>'73511-03'!J$55</f>
        <v>.</v>
      </c>
    </row>
    <row r="492" spans="1:10" x14ac:dyDescent="0.3">
      <c r="A492" s="128">
        <v>73511</v>
      </c>
      <c r="B492" s="128" t="s">
        <v>58</v>
      </c>
      <c r="C492" s="128" t="s">
        <v>2587</v>
      </c>
      <c r="D492" s="128">
        <v>2019</v>
      </c>
      <c r="E492" s="128" t="s">
        <v>32</v>
      </c>
      <c r="F492" s="130" t="s">
        <v>203</v>
      </c>
      <c r="G492" s="130" t="s">
        <v>121</v>
      </c>
      <c r="H492" s="130" t="s">
        <v>2485</v>
      </c>
      <c r="I492" s="128" t="s">
        <v>52</v>
      </c>
      <c r="J492" s="134" t="str">
        <f>'73511-03'!K$55</f>
        <v>.</v>
      </c>
    </row>
    <row r="493" spans="1:10" x14ac:dyDescent="0.3">
      <c r="A493" s="128">
        <v>73511</v>
      </c>
      <c r="B493" s="128" t="s">
        <v>58</v>
      </c>
      <c r="C493" s="128" t="s">
        <v>2587</v>
      </c>
      <c r="D493" s="128">
        <v>2019</v>
      </c>
      <c r="E493" s="128" t="s">
        <v>32</v>
      </c>
      <c r="F493" s="130" t="s">
        <v>203</v>
      </c>
      <c r="G493" s="130" t="s">
        <v>124</v>
      </c>
      <c r="H493" s="130" t="s">
        <v>2485</v>
      </c>
      <c r="I493" s="128" t="s">
        <v>52</v>
      </c>
      <c r="J493" s="134">
        <f>'73511-03'!L$55</f>
        <v>9</v>
      </c>
    </row>
    <row r="494" spans="1:10" x14ac:dyDescent="0.3">
      <c r="A494" s="128">
        <v>73511</v>
      </c>
      <c r="B494" s="128" t="s">
        <v>58</v>
      </c>
      <c r="C494" s="128" t="s">
        <v>2587</v>
      </c>
      <c r="D494" s="128">
        <v>2019</v>
      </c>
      <c r="E494" s="128" t="s">
        <v>32</v>
      </c>
      <c r="F494" s="130" t="s">
        <v>203</v>
      </c>
      <c r="G494" s="128" t="s">
        <v>2651</v>
      </c>
      <c r="H494" s="130" t="s">
        <v>2485</v>
      </c>
      <c r="I494" s="130" t="s">
        <v>325</v>
      </c>
      <c r="J494" s="134" t="str">
        <f>'73511-03'!M$55</f>
        <v>.</v>
      </c>
    </row>
    <row r="495" spans="1:10" x14ac:dyDescent="0.3">
      <c r="A495" s="128">
        <v>73511</v>
      </c>
      <c r="B495" s="128" t="s">
        <v>58</v>
      </c>
      <c r="C495" s="128" t="s">
        <v>2587</v>
      </c>
      <c r="D495" s="128">
        <v>2019</v>
      </c>
      <c r="E495" s="128" t="s">
        <v>32</v>
      </c>
      <c r="F495" s="130" t="s">
        <v>203</v>
      </c>
      <c r="G495" s="128" t="s">
        <v>2651</v>
      </c>
      <c r="H495" s="130" t="s">
        <v>2485</v>
      </c>
      <c r="I495" s="128" t="s">
        <v>52</v>
      </c>
      <c r="J495" s="134" t="str">
        <f>'73511-03'!N$55</f>
        <v>.</v>
      </c>
    </row>
    <row r="496" spans="1:10" x14ac:dyDescent="0.3">
      <c r="A496" s="128">
        <v>73511</v>
      </c>
      <c r="B496" s="128" t="s">
        <v>58</v>
      </c>
      <c r="C496" s="128" t="s">
        <v>2587</v>
      </c>
      <c r="D496" s="128">
        <v>2019</v>
      </c>
      <c r="E496" s="128" t="s">
        <v>32</v>
      </c>
      <c r="F496" s="130" t="s">
        <v>204</v>
      </c>
      <c r="G496" s="130" t="s">
        <v>2646</v>
      </c>
      <c r="H496" s="130" t="s">
        <v>2485</v>
      </c>
      <c r="I496" s="130" t="s">
        <v>325</v>
      </c>
      <c r="J496" s="134">
        <f>'73511-03'!B$56</f>
        <v>24</v>
      </c>
    </row>
    <row r="497" spans="1:10" x14ac:dyDescent="0.3">
      <c r="A497" s="128">
        <v>73511</v>
      </c>
      <c r="B497" s="128" t="s">
        <v>58</v>
      </c>
      <c r="C497" s="128" t="s">
        <v>2587</v>
      </c>
      <c r="D497" s="128">
        <v>2019</v>
      </c>
      <c r="E497" s="128" t="s">
        <v>32</v>
      </c>
      <c r="F497" s="130" t="s">
        <v>204</v>
      </c>
      <c r="G497" s="128" t="s">
        <v>116</v>
      </c>
      <c r="H497" s="130" t="s">
        <v>2485</v>
      </c>
      <c r="I497" s="130" t="s">
        <v>325</v>
      </c>
      <c r="J497" s="134">
        <f>'73511-03'!C$56</f>
        <v>11</v>
      </c>
    </row>
    <row r="498" spans="1:10" x14ac:dyDescent="0.3">
      <c r="A498" s="128">
        <v>73511</v>
      </c>
      <c r="B498" s="128" t="s">
        <v>58</v>
      </c>
      <c r="C498" s="128" t="s">
        <v>2587</v>
      </c>
      <c r="D498" s="128">
        <v>2019</v>
      </c>
      <c r="E498" s="128" t="s">
        <v>32</v>
      </c>
      <c r="F498" s="130" t="s">
        <v>204</v>
      </c>
      <c r="G498" s="128" t="s">
        <v>116</v>
      </c>
      <c r="H498" s="130" t="s">
        <v>2485</v>
      </c>
      <c r="I498" s="128" t="s">
        <v>52</v>
      </c>
      <c r="J498" s="134">
        <f>'73511-03'!D$56</f>
        <v>646</v>
      </c>
    </row>
    <row r="499" spans="1:10" x14ac:dyDescent="0.3">
      <c r="A499" s="128">
        <v>73511</v>
      </c>
      <c r="B499" s="128" t="s">
        <v>58</v>
      </c>
      <c r="C499" s="128" t="s">
        <v>2587</v>
      </c>
      <c r="D499" s="128">
        <v>2019</v>
      </c>
      <c r="E499" s="128" t="s">
        <v>32</v>
      </c>
      <c r="F499" s="130" t="s">
        <v>204</v>
      </c>
      <c r="G499" s="128" t="s">
        <v>117</v>
      </c>
      <c r="H499" s="130" t="s">
        <v>2485</v>
      </c>
      <c r="I499" s="130" t="s">
        <v>325</v>
      </c>
      <c r="J499" s="134">
        <f>'73511-03'!E$56</f>
        <v>13</v>
      </c>
    </row>
    <row r="500" spans="1:10" x14ac:dyDescent="0.3">
      <c r="A500" s="128">
        <v>73511</v>
      </c>
      <c r="B500" s="128" t="s">
        <v>58</v>
      </c>
      <c r="C500" s="128" t="s">
        <v>2587</v>
      </c>
      <c r="D500" s="128">
        <v>2019</v>
      </c>
      <c r="E500" s="128" t="s">
        <v>32</v>
      </c>
      <c r="F500" s="130" t="s">
        <v>204</v>
      </c>
      <c r="G500" s="128" t="s">
        <v>117</v>
      </c>
      <c r="H500" s="130" t="s">
        <v>2485</v>
      </c>
      <c r="I500" s="128" t="s">
        <v>52</v>
      </c>
      <c r="J500" s="134">
        <f>'73511-03'!F$56</f>
        <v>-2308</v>
      </c>
    </row>
    <row r="501" spans="1:10" x14ac:dyDescent="0.3">
      <c r="A501" s="128">
        <v>73511</v>
      </c>
      <c r="B501" s="128" t="s">
        <v>58</v>
      </c>
      <c r="C501" s="128" t="s">
        <v>2587</v>
      </c>
      <c r="D501" s="128">
        <v>2019</v>
      </c>
      <c r="E501" s="128" t="s">
        <v>32</v>
      </c>
      <c r="F501" s="130" t="s">
        <v>204</v>
      </c>
      <c r="G501" s="128" t="s">
        <v>118</v>
      </c>
      <c r="H501" s="130" t="s">
        <v>2485</v>
      </c>
      <c r="I501" s="130" t="s">
        <v>325</v>
      </c>
      <c r="J501" s="134" t="str">
        <f>'73511-03'!G$56</f>
        <v>.</v>
      </c>
    </row>
    <row r="502" spans="1:10" x14ac:dyDescent="0.3">
      <c r="A502" s="128">
        <v>73511</v>
      </c>
      <c r="B502" s="128" t="s">
        <v>58</v>
      </c>
      <c r="C502" s="128" t="s">
        <v>2587</v>
      </c>
      <c r="D502" s="128">
        <v>2019</v>
      </c>
      <c r="E502" s="128" t="s">
        <v>32</v>
      </c>
      <c r="F502" s="130" t="s">
        <v>204</v>
      </c>
      <c r="G502" s="128" t="s">
        <v>118</v>
      </c>
      <c r="H502" s="130" t="s">
        <v>2485</v>
      </c>
      <c r="I502" s="128" t="s">
        <v>52</v>
      </c>
      <c r="J502" s="134" t="str">
        <f>'73511-03'!H$56</f>
        <v>.</v>
      </c>
    </row>
    <row r="503" spans="1:10" x14ac:dyDescent="0.3">
      <c r="A503" s="128">
        <v>73511</v>
      </c>
      <c r="B503" s="128" t="s">
        <v>58</v>
      </c>
      <c r="C503" s="128" t="s">
        <v>2587</v>
      </c>
      <c r="D503" s="128">
        <v>2019</v>
      </c>
      <c r="E503" s="128" t="s">
        <v>32</v>
      </c>
      <c r="F503" s="130" t="s">
        <v>204</v>
      </c>
      <c r="G503" s="128" t="s">
        <v>120</v>
      </c>
      <c r="H503" s="130" t="s">
        <v>2485</v>
      </c>
      <c r="I503" s="128" t="s">
        <v>52</v>
      </c>
      <c r="J503" s="134">
        <f>'73511-03'!I$56</f>
        <v>286</v>
      </c>
    </row>
    <row r="504" spans="1:10" x14ac:dyDescent="0.3">
      <c r="A504" s="128">
        <v>73511</v>
      </c>
      <c r="B504" s="128" t="s">
        <v>58</v>
      </c>
      <c r="C504" s="128" t="s">
        <v>2587</v>
      </c>
      <c r="D504" s="128">
        <v>2019</v>
      </c>
      <c r="E504" s="128" t="s">
        <v>32</v>
      </c>
      <c r="F504" s="130" t="s">
        <v>204</v>
      </c>
      <c r="G504" s="130" t="s">
        <v>121</v>
      </c>
      <c r="H504" s="130" t="s">
        <v>2485</v>
      </c>
      <c r="I504" s="130" t="s">
        <v>325</v>
      </c>
      <c r="J504" s="134" t="str">
        <f>'73511-03'!J$56</f>
        <v>.</v>
      </c>
    </row>
    <row r="505" spans="1:10" x14ac:dyDescent="0.3">
      <c r="A505" s="128">
        <v>73511</v>
      </c>
      <c r="B505" s="128" t="s">
        <v>58</v>
      </c>
      <c r="C505" s="128" t="s">
        <v>2587</v>
      </c>
      <c r="D505" s="128">
        <v>2019</v>
      </c>
      <c r="E505" s="128" t="s">
        <v>32</v>
      </c>
      <c r="F505" s="130" t="s">
        <v>204</v>
      </c>
      <c r="G505" s="130" t="s">
        <v>121</v>
      </c>
      <c r="H505" s="130" t="s">
        <v>2485</v>
      </c>
      <c r="I505" s="128" t="s">
        <v>52</v>
      </c>
      <c r="J505" s="134" t="str">
        <f>'73511-03'!K$56</f>
        <v>.</v>
      </c>
    </row>
    <row r="506" spans="1:10" x14ac:dyDescent="0.3">
      <c r="A506" s="128">
        <v>73511</v>
      </c>
      <c r="B506" s="128" t="s">
        <v>58</v>
      </c>
      <c r="C506" s="128" t="s">
        <v>2587</v>
      </c>
      <c r="D506" s="128">
        <v>2019</v>
      </c>
      <c r="E506" s="128" t="s">
        <v>32</v>
      </c>
      <c r="F506" s="130" t="s">
        <v>204</v>
      </c>
      <c r="G506" s="130" t="s">
        <v>124</v>
      </c>
      <c r="H506" s="130" t="s">
        <v>2485</v>
      </c>
      <c r="I506" s="128" t="s">
        <v>52</v>
      </c>
      <c r="J506" s="134">
        <f>'73511-03'!L$56</f>
        <v>10</v>
      </c>
    </row>
    <row r="507" spans="1:10" x14ac:dyDescent="0.3">
      <c r="A507" s="128">
        <v>73511</v>
      </c>
      <c r="B507" s="128" t="s">
        <v>58</v>
      </c>
      <c r="C507" s="128" t="s">
        <v>2587</v>
      </c>
      <c r="D507" s="128">
        <v>2019</v>
      </c>
      <c r="E507" s="128" t="s">
        <v>32</v>
      </c>
      <c r="F507" s="130" t="s">
        <v>204</v>
      </c>
      <c r="G507" s="128" t="s">
        <v>2651</v>
      </c>
      <c r="H507" s="130" t="s">
        <v>2485</v>
      </c>
      <c r="I507" s="130" t="s">
        <v>325</v>
      </c>
      <c r="J507" s="134" t="str">
        <f>'73511-03'!M$56</f>
        <v>.</v>
      </c>
    </row>
    <row r="508" spans="1:10" x14ac:dyDescent="0.3">
      <c r="A508" s="128">
        <v>73511</v>
      </c>
      <c r="B508" s="128" t="s">
        <v>58</v>
      </c>
      <c r="C508" s="128" t="s">
        <v>2587</v>
      </c>
      <c r="D508" s="128">
        <v>2019</v>
      </c>
      <c r="E508" s="128" t="s">
        <v>32</v>
      </c>
      <c r="F508" s="130" t="s">
        <v>204</v>
      </c>
      <c r="G508" s="128" t="s">
        <v>2651</v>
      </c>
      <c r="H508" s="130" t="s">
        <v>2485</v>
      </c>
      <c r="I508" s="128" t="s">
        <v>52</v>
      </c>
      <c r="J508" s="134" t="str">
        <f>'73511-03'!N$56</f>
        <v>.</v>
      </c>
    </row>
    <row r="509" spans="1:10" x14ac:dyDescent="0.3">
      <c r="A509" s="128">
        <v>73511</v>
      </c>
      <c r="B509" s="128" t="s">
        <v>58</v>
      </c>
      <c r="C509" s="128" t="s">
        <v>2587</v>
      </c>
      <c r="D509" s="128">
        <v>2019</v>
      </c>
      <c r="E509" s="128" t="s">
        <v>32</v>
      </c>
      <c r="F509" s="130" t="s">
        <v>205</v>
      </c>
      <c r="G509" s="130" t="s">
        <v>2646</v>
      </c>
      <c r="H509" s="130" t="s">
        <v>2485</v>
      </c>
      <c r="I509" s="130" t="s">
        <v>325</v>
      </c>
      <c r="J509" s="134">
        <f>'73511-03'!B$57</f>
        <v>68</v>
      </c>
    </row>
    <row r="510" spans="1:10" x14ac:dyDescent="0.3">
      <c r="A510" s="128">
        <v>73511</v>
      </c>
      <c r="B510" s="128" t="s">
        <v>58</v>
      </c>
      <c r="C510" s="128" t="s">
        <v>2587</v>
      </c>
      <c r="D510" s="128">
        <v>2019</v>
      </c>
      <c r="E510" s="128" t="s">
        <v>32</v>
      </c>
      <c r="F510" s="130" t="s">
        <v>205</v>
      </c>
      <c r="G510" s="128" t="s">
        <v>116</v>
      </c>
      <c r="H510" s="130" t="s">
        <v>2485</v>
      </c>
      <c r="I510" s="130" t="s">
        <v>325</v>
      </c>
      <c r="J510" s="134">
        <f>'73511-03'!C$57</f>
        <v>41</v>
      </c>
    </row>
    <row r="511" spans="1:10" x14ac:dyDescent="0.3">
      <c r="A511" s="128">
        <v>73511</v>
      </c>
      <c r="B511" s="128" t="s">
        <v>58</v>
      </c>
      <c r="C511" s="128" t="s">
        <v>2587</v>
      </c>
      <c r="D511" s="128">
        <v>2019</v>
      </c>
      <c r="E511" s="128" t="s">
        <v>32</v>
      </c>
      <c r="F511" s="130" t="s">
        <v>205</v>
      </c>
      <c r="G511" s="128" t="s">
        <v>116</v>
      </c>
      <c r="H511" s="130" t="s">
        <v>2485</v>
      </c>
      <c r="I511" s="128" t="s">
        <v>52</v>
      </c>
      <c r="J511" s="134">
        <f>'73511-03'!D$57</f>
        <v>7702</v>
      </c>
    </row>
    <row r="512" spans="1:10" x14ac:dyDescent="0.3">
      <c r="A512" s="128">
        <v>73511</v>
      </c>
      <c r="B512" s="128" t="s">
        <v>58</v>
      </c>
      <c r="C512" s="128" t="s">
        <v>2587</v>
      </c>
      <c r="D512" s="128">
        <v>2019</v>
      </c>
      <c r="E512" s="128" t="s">
        <v>32</v>
      </c>
      <c r="F512" s="130" t="s">
        <v>205</v>
      </c>
      <c r="G512" s="128" t="s">
        <v>117</v>
      </c>
      <c r="H512" s="130" t="s">
        <v>2485</v>
      </c>
      <c r="I512" s="130" t="s">
        <v>325</v>
      </c>
      <c r="J512" s="134">
        <f>'73511-03'!E$57</f>
        <v>27</v>
      </c>
    </row>
    <row r="513" spans="1:10" x14ac:dyDescent="0.3">
      <c r="A513" s="128">
        <v>73511</v>
      </c>
      <c r="B513" s="128" t="s">
        <v>58</v>
      </c>
      <c r="C513" s="128" t="s">
        <v>2587</v>
      </c>
      <c r="D513" s="128">
        <v>2019</v>
      </c>
      <c r="E513" s="128" t="s">
        <v>32</v>
      </c>
      <c r="F513" s="130" t="s">
        <v>205</v>
      </c>
      <c r="G513" s="128" t="s">
        <v>117</v>
      </c>
      <c r="H513" s="130" t="s">
        <v>2485</v>
      </c>
      <c r="I513" s="128" t="s">
        <v>52</v>
      </c>
      <c r="J513" s="134">
        <f>'73511-03'!F$57</f>
        <v>-8794</v>
      </c>
    </row>
    <row r="514" spans="1:10" x14ac:dyDescent="0.3">
      <c r="A514" s="128">
        <v>73511</v>
      </c>
      <c r="B514" s="128" t="s">
        <v>58</v>
      </c>
      <c r="C514" s="128" t="s">
        <v>2587</v>
      </c>
      <c r="D514" s="128">
        <v>2019</v>
      </c>
      <c r="E514" s="128" t="s">
        <v>32</v>
      </c>
      <c r="F514" s="130" t="s">
        <v>205</v>
      </c>
      <c r="G514" s="128" t="s">
        <v>118</v>
      </c>
      <c r="H514" s="130" t="s">
        <v>2485</v>
      </c>
      <c r="I514" s="130" t="s">
        <v>325</v>
      </c>
      <c r="J514" s="134">
        <f>'73511-03'!G$57</f>
        <v>24</v>
      </c>
    </row>
    <row r="515" spans="1:10" x14ac:dyDescent="0.3">
      <c r="A515" s="128">
        <v>73511</v>
      </c>
      <c r="B515" s="128" t="s">
        <v>58</v>
      </c>
      <c r="C515" s="128" t="s">
        <v>2587</v>
      </c>
      <c r="D515" s="128">
        <v>2019</v>
      </c>
      <c r="E515" s="128" t="s">
        <v>32</v>
      </c>
      <c r="F515" s="130" t="s">
        <v>205</v>
      </c>
      <c r="G515" s="128" t="s">
        <v>118</v>
      </c>
      <c r="H515" s="130" t="s">
        <v>2485</v>
      </c>
      <c r="I515" s="128" t="s">
        <v>52</v>
      </c>
      <c r="J515" s="134">
        <f>'73511-03'!H$57</f>
        <v>6546</v>
      </c>
    </row>
    <row r="516" spans="1:10" x14ac:dyDescent="0.3">
      <c r="A516" s="128">
        <v>73511</v>
      </c>
      <c r="B516" s="128" t="s">
        <v>58</v>
      </c>
      <c r="C516" s="128" t="s">
        <v>2587</v>
      </c>
      <c r="D516" s="128">
        <v>2019</v>
      </c>
      <c r="E516" s="128" t="s">
        <v>32</v>
      </c>
      <c r="F516" s="130" t="s">
        <v>205</v>
      </c>
      <c r="G516" s="128" t="s">
        <v>120</v>
      </c>
      <c r="H516" s="130" t="s">
        <v>2485</v>
      </c>
      <c r="I516" s="128" t="s">
        <v>52</v>
      </c>
      <c r="J516" s="134">
        <f>'73511-03'!I$57</f>
        <v>1338</v>
      </c>
    </row>
    <row r="517" spans="1:10" x14ac:dyDescent="0.3">
      <c r="A517" s="128">
        <v>73511</v>
      </c>
      <c r="B517" s="128" t="s">
        <v>58</v>
      </c>
      <c r="C517" s="128" t="s">
        <v>2587</v>
      </c>
      <c r="D517" s="128">
        <v>2019</v>
      </c>
      <c r="E517" s="128" t="s">
        <v>32</v>
      </c>
      <c r="F517" s="130" t="s">
        <v>205</v>
      </c>
      <c r="G517" s="130" t="s">
        <v>121</v>
      </c>
      <c r="H517" s="130" t="s">
        <v>2485</v>
      </c>
      <c r="I517" s="130" t="s">
        <v>325</v>
      </c>
      <c r="J517" s="134" t="str">
        <f>'73511-03'!J$57</f>
        <v>.</v>
      </c>
    </row>
    <row r="518" spans="1:10" x14ac:dyDescent="0.3">
      <c r="A518" s="128">
        <v>73511</v>
      </c>
      <c r="B518" s="128" t="s">
        <v>58</v>
      </c>
      <c r="C518" s="128" t="s">
        <v>2587</v>
      </c>
      <c r="D518" s="128">
        <v>2019</v>
      </c>
      <c r="E518" s="128" t="s">
        <v>32</v>
      </c>
      <c r="F518" s="130" t="s">
        <v>205</v>
      </c>
      <c r="G518" s="130" t="s">
        <v>121</v>
      </c>
      <c r="H518" s="130" t="s">
        <v>2485</v>
      </c>
      <c r="I518" s="128" t="s">
        <v>52</v>
      </c>
      <c r="J518" s="134" t="str">
        <f>'73511-03'!K$57</f>
        <v>.</v>
      </c>
    </row>
    <row r="519" spans="1:10" x14ac:dyDescent="0.3">
      <c r="A519" s="128">
        <v>73511</v>
      </c>
      <c r="B519" s="128" t="s">
        <v>58</v>
      </c>
      <c r="C519" s="128" t="s">
        <v>2587</v>
      </c>
      <c r="D519" s="128">
        <v>2019</v>
      </c>
      <c r="E519" s="128" t="s">
        <v>32</v>
      </c>
      <c r="F519" s="130" t="s">
        <v>205</v>
      </c>
      <c r="G519" s="130" t="s">
        <v>124</v>
      </c>
      <c r="H519" s="130" t="s">
        <v>2485</v>
      </c>
      <c r="I519" s="128" t="s">
        <v>52</v>
      </c>
      <c r="J519" s="134">
        <f>'73511-03'!L$57</f>
        <v>47</v>
      </c>
    </row>
    <row r="520" spans="1:10" x14ac:dyDescent="0.3">
      <c r="A520" s="128">
        <v>73511</v>
      </c>
      <c r="B520" s="128" t="s">
        <v>58</v>
      </c>
      <c r="C520" s="128" t="s">
        <v>2587</v>
      </c>
      <c r="D520" s="128">
        <v>2019</v>
      </c>
      <c r="E520" s="128" t="s">
        <v>32</v>
      </c>
      <c r="F520" s="130" t="s">
        <v>205</v>
      </c>
      <c r="G520" s="128" t="s">
        <v>2651</v>
      </c>
      <c r="H520" s="130" t="s">
        <v>2485</v>
      </c>
      <c r="I520" s="130" t="s">
        <v>325</v>
      </c>
      <c r="J520" s="134">
        <f>'73511-03'!M$57</f>
        <v>5</v>
      </c>
    </row>
    <row r="521" spans="1:10" x14ac:dyDescent="0.3">
      <c r="A521" s="128">
        <v>73511</v>
      </c>
      <c r="B521" s="128" t="s">
        <v>58</v>
      </c>
      <c r="C521" s="128" t="s">
        <v>2587</v>
      </c>
      <c r="D521" s="128">
        <v>2019</v>
      </c>
      <c r="E521" s="128" t="s">
        <v>32</v>
      </c>
      <c r="F521" s="130" t="s">
        <v>205</v>
      </c>
      <c r="G521" s="128" t="s">
        <v>2651</v>
      </c>
      <c r="H521" s="130" t="s">
        <v>2485</v>
      </c>
      <c r="I521" s="128" t="s">
        <v>52</v>
      </c>
      <c r="J521" s="134">
        <f>'73511-03'!N$57</f>
        <v>51427</v>
      </c>
    </row>
    <row r="522" spans="1:10" x14ac:dyDescent="0.3">
      <c r="A522" s="128">
        <v>73511</v>
      </c>
      <c r="B522" s="128" t="s">
        <v>58</v>
      </c>
      <c r="C522" s="128" t="s">
        <v>2587</v>
      </c>
      <c r="D522" s="128">
        <v>2019</v>
      </c>
      <c r="E522" s="128" t="s">
        <v>32</v>
      </c>
      <c r="F522" s="130" t="s">
        <v>206</v>
      </c>
      <c r="G522" s="130" t="s">
        <v>2646</v>
      </c>
      <c r="H522" s="130" t="s">
        <v>2485</v>
      </c>
      <c r="I522" s="130" t="s">
        <v>325</v>
      </c>
      <c r="J522" s="134">
        <f>'73511-03'!B$58</f>
        <v>200</v>
      </c>
    </row>
    <row r="523" spans="1:10" x14ac:dyDescent="0.3">
      <c r="A523" s="128">
        <v>73511</v>
      </c>
      <c r="B523" s="128" t="s">
        <v>58</v>
      </c>
      <c r="C523" s="128" t="s">
        <v>2587</v>
      </c>
      <c r="D523" s="128">
        <v>2019</v>
      </c>
      <c r="E523" s="128" t="s">
        <v>32</v>
      </c>
      <c r="F523" s="130" t="s">
        <v>206</v>
      </c>
      <c r="G523" s="128" t="s">
        <v>116</v>
      </c>
      <c r="H523" s="130" t="s">
        <v>2485</v>
      </c>
      <c r="I523" s="130" t="s">
        <v>325</v>
      </c>
      <c r="J523" s="134">
        <f>'73511-03'!C$58</f>
        <v>118</v>
      </c>
    </row>
    <row r="524" spans="1:10" x14ac:dyDescent="0.3">
      <c r="A524" s="128">
        <v>73511</v>
      </c>
      <c r="B524" s="128" t="s">
        <v>58</v>
      </c>
      <c r="C524" s="128" t="s">
        <v>2587</v>
      </c>
      <c r="D524" s="128">
        <v>2019</v>
      </c>
      <c r="E524" s="128" t="s">
        <v>32</v>
      </c>
      <c r="F524" s="130" t="s">
        <v>206</v>
      </c>
      <c r="G524" s="128" t="s">
        <v>116</v>
      </c>
      <c r="H524" s="130" t="s">
        <v>2485</v>
      </c>
      <c r="I524" s="128" t="s">
        <v>52</v>
      </c>
      <c r="J524" s="134">
        <f>'73511-03'!D$58</f>
        <v>94156</v>
      </c>
    </row>
    <row r="525" spans="1:10" x14ac:dyDescent="0.3">
      <c r="A525" s="128">
        <v>73511</v>
      </c>
      <c r="B525" s="128" t="s">
        <v>58</v>
      </c>
      <c r="C525" s="128" t="s">
        <v>2587</v>
      </c>
      <c r="D525" s="128">
        <v>2019</v>
      </c>
      <c r="E525" s="128" t="s">
        <v>32</v>
      </c>
      <c r="F525" s="130" t="s">
        <v>206</v>
      </c>
      <c r="G525" s="128" t="s">
        <v>117</v>
      </c>
      <c r="H525" s="130" t="s">
        <v>2485</v>
      </c>
      <c r="I525" s="130" t="s">
        <v>325</v>
      </c>
      <c r="J525" s="134">
        <f>'73511-03'!E$58</f>
        <v>82</v>
      </c>
    </row>
    <row r="526" spans="1:10" x14ac:dyDescent="0.3">
      <c r="A526" s="128">
        <v>73511</v>
      </c>
      <c r="B526" s="128" t="s">
        <v>58</v>
      </c>
      <c r="C526" s="128" t="s">
        <v>2587</v>
      </c>
      <c r="D526" s="128">
        <v>2019</v>
      </c>
      <c r="E526" s="128" t="s">
        <v>32</v>
      </c>
      <c r="F526" s="130" t="s">
        <v>206</v>
      </c>
      <c r="G526" s="128" t="s">
        <v>117</v>
      </c>
      <c r="H526" s="130" t="s">
        <v>2485</v>
      </c>
      <c r="I526" s="128" t="s">
        <v>52</v>
      </c>
      <c r="J526" s="134">
        <f>'73511-03'!F$58</f>
        <v>-16443</v>
      </c>
    </row>
    <row r="527" spans="1:10" x14ac:dyDescent="0.3">
      <c r="A527" s="128">
        <v>73511</v>
      </c>
      <c r="B527" s="128" t="s">
        <v>58</v>
      </c>
      <c r="C527" s="128" t="s">
        <v>2587</v>
      </c>
      <c r="D527" s="128">
        <v>2019</v>
      </c>
      <c r="E527" s="128" t="s">
        <v>32</v>
      </c>
      <c r="F527" s="130" t="s">
        <v>206</v>
      </c>
      <c r="G527" s="128" t="s">
        <v>118</v>
      </c>
      <c r="H527" s="130" t="s">
        <v>2485</v>
      </c>
      <c r="I527" s="130" t="s">
        <v>325</v>
      </c>
      <c r="J527" s="134">
        <f>'73511-03'!G$58</f>
        <v>68</v>
      </c>
    </row>
    <row r="528" spans="1:10" x14ac:dyDescent="0.3">
      <c r="A528" s="128">
        <v>73511</v>
      </c>
      <c r="B528" s="128" t="s">
        <v>58</v>
      </c>
      <c r="C528" s="128" t="s">
        <v>2587</v>
      </c>
      <c r="D528" s="128">
        <v>2019</v>
      </c>
      <c r="E528" s="128" t="s">
        <v>32</v>
      </c>
      <c r="F528" s="130" t="s">
        <v>206</v>
      </c>
      <c r="G528" s="128" t="s">
        <v>118</v>
      </c>
      <c r="H528" s="130" t="s">
        <v>2485</v>
      </c>
      <c r="I528" s="128" t="s">
        <v>52</v>
      </c>
      <c r="J528" s="134">
        <f>'73511-03'!H$58</f>
        <v>30581</v>
      </c>
    </row>
    <row r="529" spans="1:10" x14ac:dyDescent="0.3">
      <c r="A529" s="128">
        <v>73511</v>
      </c>
      <c r="B529" s="128" t="s">
        <v>58</v>
      </c>
      <c r="C529" s="128" t="s">
        <v>2587</v>
      </c>
      <c r="D529" s="128">
        <v>2019</v>
      </c>
      <c r="E529" s="128" t="s">
        <v>32</v>
      </c>
      <c r="F529" s="130" t="s">
        <v>206</v>
      </c>
      <c r="G529" s="128" t="s">
        <v>120</v>
      </c>
      <c r="H529" s="130" t="s">
        <v>2485</v>
      </c>
      <c r="I529" s="128" t="s">
        <v>52</v>
      </c>
      <c r="J529" s="134">
        <f>'73511-03'!I$58</f>
        <v>7413</v>
      </c>
    </row>
    <row r="530" spans="1:10" x14ac:dyDescent="0.3">
      <c r="A530" s="128">
        <v>73511</v>
      </c>
      <c r="B530" s="128" t="s">
        <v>58</v>
      </c>
      <c r="C530" s="128" t="s">
        <v>2587</v>
      </c>
      <c r="D530" s="128">
        <v>2019</v>
      </c>
      <c r="E530" s="128" t="s">
        <v>32</v>
      </c>
      <c r="F530" s="130" t="s">
        <v>206</v>
      </c>
      <c r="G530" s="130" t="s">
        <v>121</v>
      </c>
      <c r="H530" s="130" t="s">
        <v>2485</v>
      </c>
      <c r="I530" s="130" t="s">
        <v>325</v>
      </c>
      <c r="J530" s="134">
        <f>'73511-03'!J$58</f>
        <v>50</v>
      </c>
    </row>
    <row r="531" spans="1:10" x14ac:dyDescent="0.3">
      <c r="A531" s="128">
        <v>73511</v>
      </c>
      <c r="B531" s="128" t="s">
        <v>58</v>
      </c>
      <c r="C531" s="128" t="s">
        <v>2587</v>
      </c>
      <c r="D531" s="128">
        <v>2019</v>
      </c>
      <c r="E531" s="128" t="s">
        <v>32</v>
      </c>
      <c r="F531" s="130" t="s">
        <v>206</v>
      </c>
      <c r="G531" s="130" t="s">
        <v>121</v>
      </c>
      <c r="H531" s="130" t="s">
        <v>2485</v>
      </c>
      <c r="I531" s="128" t="s">
        <v>52</v>
      </c>
      <c r="J531" s="134">
        <f>'73511-03'!K$58</f>
        <v>1186</v>
      </c>
    </row>
    <row r="532" spans="1:10" x14ac:dyDescent="0.3">
      <c r="A532" s="128">
        <v>73511</v>
      </c>
      <c r="B532" s="128" t="s">
        <v>58</v>
      </c>
      <c r="C532" s="128" t="s">
        <v>2587</v>
      </c>
      <c r="D532" s="128">
        <v>2019</v>
      </c>
      <c r="E532" s="128" t="s">
        <v>32</v>
      </c>
      <c r="F532" s="130" t="s">
        <v>206</v>
      </c>
      <c r="G532" s="130" t="s">
        <v>124</v>
      </c>
      <c r="H532" s="130" t="s">
        <v>2485</v>
      </c>
      <c r="I532" s="128" t="s">
        <v>52</v>
      </c>
      <c r="J532" s="134">
        <f>'73511-03'!L$58</f>
        <v>218</v>
      </c>
    </row>
    <row r="533" spans="1:10" x14ac:dyDescent="0.3">
      <c r="A533" s="128">
        <v>73511</v>
      </c>
      <c r="B533" s="128" t="s">
        <v>58</v>
      </c>
      <c r="C533" s="128" t="s">
        <v>2587</v>
      </c>
      <c r="D533" s="128">
        <v>2019</v>
      </c>
      <c r="E533" s="128" t="s">
        <v>32</v>
      </c>
      <c r="F533" s="130" t="s">
        <v>206</v>
      </c>
      <c r="G533" s="128" t="s">
        <v>2651</v>
      </c>
      <c r="H533" s="130" t="s">
        <v>2485</v>
      </c>
      <c r="I533" s="130" t="s">
        <v>325</v>
      </c>
      <c r="J533" s="134">
        <f>'73511-03'!M$58</f>
        <v>30</v>
      </c>
    </row>
    <row r="534" spans="1:10" x14ac:dyDescent="0.3">
      <c r="A534" s="128">
        <v>73511</v>
      </c>
      <c r="B534" s="128" t="s">
        <v>58</v>
      </c>
      <c r="C534" s="128" t="s">
        <v>2587</v>
      </c>
      <c r="D534" s="128">
        <v>2019</v>
      </c>
      <c r="E534" s="128" t="s">
        <v>32</v>
      </c>
      <c r="F534" s="130" t="s">
        <v>206</v>
      </c>
      <c r="G534" s="128" t="s">
        <v>2651</v>
      </c>
      <c r="H534" s="130" t="s">
        <v>2485</v>
      </c>
      <c r="I534" s="128" t="s">
        <v>52</v>
      </c>
      <c r="J534" s="134">
        <f>'73511-03'!N$58</f>
        <v>251746</v>
      </c>
    </row>
    <row r="535" spans="1:10" x14ac:dyDescent="0.3">
      <c r="A535" s="128">
        <v>73511</v>
      </c>
      <c r="B535" s="128" t="s">
        <v>58</v>
      </c>
      <c r="C535" s="128" t="s">
        <v>2587</v>
      </c>
      <c r="D535" s="128">
        <v>2019</v>
      </c>
      <c r="E535" s="128" t="s">
        <v>32</v>
      </c>
      <c r="F535" s="130" t="s">
        <v>207</v>
      </c>
      <c r="G535" s="130" t="s">
        <v>2646</v>
      </c>
      <c r="H535" s="130" t="s">
        <v>2485</v>
      </c>
      <c r="I535" s="130" t="s">
        <v>325</v>
      </c>
      <c r="J535" s="134">
        <f>'73511-03'!B$59</f>
        <v>332</v>
      </c>
    </row>
    <row r="536" spans="1:10" x14ac:dyDescent="0.3">
      <c r="A536" s="128">
        <v>73511</v>
      </c>
      <c r="B536" s="128" t="s">
        <v>58</v>
      </c>
      <c r="C536" s="128" t="s">
        <v>2587</v>
      </c>
      <c r="D536" s="128">
        <v>2019</v>
      </c>
      <c r="E536" s="128" t="s">
        <v>32</v>
      </c>
      <c r="F536" s="130" t="s">
        <v>207</v>
      </c>
      <c r="G536" s="128" t="s">
        <v>116</v>
      </c>
      <c r="H536" s="130" t="s">
        <v>2485</v>
      </c>
      <c r="I536" s="130" t="s">
        <v>325</v>
      </c>
      <c r="J536" s="134">
        <f>'73511-03'!C$59</f>
        <v>209</v>
      </c>
    </row>
    <row r="537" spans="1:10" x14ac:dyDescent="0.3">
      <c r="A537" s="128">
        <v>73511</v>
      </c>
      <c r="B537" s="128" t="s">
        <v>58</v>
      </c>
      <c r="C537" s="128" t="s">
        <v>2587</v>
      </c>
      <c r="D537" s="128">
        <v>2019</v>
      </c>
      <c r="E537" s="128" t="s">
        <v>32</v>
      </c>
      <c r="F537" s="130" t="s">
        <v>207</v>
      </c>
      <c r="G537" s="128" t="s">
        <v>116</v>
      </c>
      <c r="H537" s="130" t="s">
        <v>2485</v>
      </c>
      <c r="I537" s="128" t="s">
        <v>52</v>
      </c>
      <c r="J537" s="134">
        <f>'73511-03'!D$59</f>
        <v>66069</v>
      </c>
    </row>
    <row r="538" spans="1:10" x14ac:dyDescent="0.3">
      <c r="A538" s="128">
        <v>73511</v>
      </c>
      <c r="B538" s="128" t="s">
        <v>58</v>
      </c>
      <c r="C538" s="128" t="s">
        <v>2587</v>
      </c>
      <c r="D538" s="128">
        <v>2019</v>
      </c>
      <c r="E538" s="128" t="s">
        <v>32</v>
      </c>
      <c r="F538" s="130" t="s">
        <v>207</v>
      </c>
      <c r="G538" s="128" t="s">
        <v>117</v>
      </c>
      <c r="H538" s="130" t="s">
        <v>2485</v>
      </c>
      <c r="I538" s="130" t="s">
        <v>325</v>
      </c>
      <c r="J538" s="134">
        <f>'73511-03'!E$59</f>
        <v>123</v>
      </c>
    </row>
    <row r="539" spans="1:10" x14ac:dyDescent="0.3">
      <c r="A539" s="128">
        <v>73511</v>
      </c>
      <c r="B539" s="128" t="s">
        <v>58</v>
      </c>
      <c r="C539" s="128" t="s">
        <v>2587</v>
      </c>
      <c r="D539" s="128">
        <v>2019</v>
      </c>
      <c r="E539" s="128" t="s">
        <v>32</v>
      </c>
      <c r="F539" s="130" t="s">
        <v>207</v>
      </c>
      <c r="G539" s="128" t="s">
        <v>117</v>
      </c>
      <c r="H539" s="130" t="s">
        <v>2485</v>
      </c>
      <c r="I539" s="128" t="s">
        <v>52</v>
      </c>
      <c r="J539" s="134">
        <f>'73511-03'!F$59</f>
        <v>-42273</v>
      </c>
    </row>
    <row r="540" spans="1:10" x14ac:dyDescent="0.3">
      <c r="A540" s="128">
        <v>73511</v>
      </c>
      <c r="B540" s="128" t="s">
        <v>58</v>
      </c>
      <c r="C540" s="128" t="s">
        <v>2587</v>
      </c>
      <c r="D540" s="128">
        <v>2019</v>
      </c>
      <c r="E540" s="128" t="s">
        <v>32</v>
      </c>
      <c r="F540" s="130" t="s">
        <v>207</v>
      </c>
      <c r="G540" s="128" t="s">
        <v>118</v>
      </c>
      <c r="H540" s="130" t="s">
        <v>2485</v>
      </c>
      <c r="I540" s="130" t="s">
        <v>325</v>
      </c>
      <c r="J540" s="134">
        <f>'73511-03'!G$59</f>
        <v>87</v>
      </c>
    </row>
    <row r="541" spans="1:10" x14ac:dyDescent="0.3">
      <c r="A541" s="128">
        <v>73511</v>
      </c>
      <c r="B541" s="128" t="s">
        <v>58</v>
      </c>
      <c r="C541" s="128" t="s">
        <v>2587</v>
      </c>
      <c r="D541" s="128">
        <v>2019</v>
      </c>
      <c r="E541" s="128" t="s">
        <v>32</v>
      </c>
      <c r="F541" s="130" t="s">
        <v>207</v>
      </c>
      <c r="G541" s="128" t="s">
        <v>118</v>
      </c>
      <c r="H541" s="130" t="s">
        <v>2485</v>
      </c>
      <c r="I541" s="128" t="s">
        <v>52</v>
      </c>
      <c r="J541" s="134">
        <f>'73511-03'!H$59</f>
        <v>40891</v>
      </c>
    </row>
    <row r="542" spans="1:10" x14ac:dyDescent="0.3">
      <c r="A542" s="128">
        <v>73511</v>
      </c>
      <c r="B542" s="128" t="s">
        <v>58</v>
      </c>
      <c r="C542" s="128" t="s">
        <v>2587</v>
      </c>
      <c r="D542" s="128">
        <v>2019</v>
      </c>
      <c r="E542" s="128" t="s">
        <v>32</v>
      </c>
      <c r="F542" s="130" t="s">
        <v>207</v>
      </c>
      <c r="G542" s="128" t="s">
        <v>120</v>
      </c>
      <c r="H542" s="130" t="s">
        <v>2485</v>
      </c>
      <c r="I542" s="128" t="s">
        <v>52</v>
      </c>
      <c r="J542" s="134">
        <f>'73511-03'!I$59</f>
        <v>24702</v>
      </c>
    </row>
    <row r="543" spans="1:10" x14ac:dyDescent="0.3">
      <c r="A543" s="128">
        <v>73511</v>
      </c>
      <c r="B543" s="128" t="s">
        <v>58</v>
      </c>
      <c r="C543" s="128" t="s">
        <v>2587</v>
      </c>
      <c r="D543" s="128">
        <v>2019</v>
      </c>
      <c r="E543" s="128" t="s">
        <v>32</v>
      </c>
      <c r="F543" s="130" t="s">
        <v>207</v>
      </c>
      <c r="G543" s="130" t="s">
        <v>121</v>
      </c>
      <c r="H543" s="130" t="s">
        <v>2485</v>
      </c>
      <c r="I543" s="130" t="s">
        <v>325</v>
      </c>
      <c r="J543" s="134">
        <f>'73511-03'!J$59</f>
        <v>82</v>
      </c>
    </row>
    <row r="544" spans="1:10" x14ac:dyDescent="0.3">
      <c r="A544" s="128">
        <v>73511</v>
      </c>
      <c r="B544" s="128" t="s">
        <v>58</v>
      </c>
      <c r="C544" s="128" t="s">
        <v>2587</v>
      </c>
      <c r="D544" s="128">
        <v>2019</v>
      </c>
      <c r="E544" s="128" t="s">
        <v>32</v>
      </c>
      <c r="F544" s="130" t="s">
        <v>207</v>
      </c>
      <c r="G544" s="130" t="s">
        <v>121</v>
      </c>
      <c r="H544" s="130" t="s">
        <v>2485</v>
      </c>
      <c r="I544" s="128" t="s">
        <v>52</v>
      </c>
      <c r="J544" s="134">
        <f>'73511-03'!K$59</f>
        <v>1931</v>
      </c>
    </row>
    <row r="545" spans="1:10" x14ac:dyDescent="0.3">
      <c r="A545" s="128">
        <v>73511</v>
      </c>
      <c r="B545" s="128" t="s">
        <v>58</v>
      </c>
      <c r="C545" s="128" t="s">
        <v>2587</v>
      </c>
      <c r="D545" s="128">
        <v>2019</v>
      </c>
      <c r="E545" s="128" t="s">
        <v>32</v>
      </c>
      <c r="F545" s="130" t="s">
        <v>207</v>
      </c>
      <c r="G545" s="130" t="s">
        <v>124</v>
      </c>
      <c r="H545" s="130" t="s">
        <v>2485</v>
      </c>
      <c r="I545" s="128" t="s">
        <v>52</v>
      </c>
      <c r="J545" s="134">
        <f>'73511-03'!L$59</f>
        <v>797</v>
      </c>
    </row>
    <row r="546" spans="1:10" x14ac:dyDescent="0.3">
      <c r="A546" s="128">
        <v>73511</v>
      </c>
      <c r="B546" s="128" t="s">
        <v>58</v>
      </c>
      <c r="C546" s="128" t="s">
        <v>2587</v>
      </c>
      <c r="D546" s="128">
        <v>2019</v>
      </c>
      <c r="E546" s="128" t="s">
        <v>32</v>
      </c>
      <c r="F546" s="130" t="s">
        <v>207</v>
      </c>
      <c r="G546" s="128" t="s">
        <v>2651</v>
      </c>
      <c r="H546" s="130" t="s">
        <v>2485</v>
      </c>
      <c r="I546" s="130" t="s">
        <v>325</v>
      </c>
      <c r="J546" s="134">
        <f>'73511-03'!M$59</f>
        <v>33</v>
      </c>
    </row>
    <row r="547" spans="1:10" x14ac:dyDescent="0.3">
      <c r="A547" s="128">
        <v>73511</v>
      </c>
      <c r="B547" s="128" t="s">
        <v>58</v>
      </c>
      <c r="C547" s="128" t="s">
        <v>2587</v>
      </c>
      <c r="D547" s="128">
        <v>2019</v>
      </c>
      <c r="E547" s="128" t="s">
        <v>32</v>
      </c>
      <c r="F547" s="130" t="s">
        <v>207</v>
      </c>
      <c r="G547" s="128" t="s">
        <v>2651</v>
      </c>
      <c r="H547" s="130" t="s">
        <v>2485</v>
      </c>
      <c r="I547" s="128" t="s">
        <v>52</v>
      </c>
      <c r="J547" s="134">
        <f>'73511-03'!N$59</f>
        <v>476360</v>
      </c>
    </row>
    <row r="548" spans="1:10" x14ac:dyDescent="0.3">
      <c r="A548" s="128">
        <v>73511</v>
      </c>
      <c r="B548" s="128" t="s">
        <v>58</v>
      </c>
      <c r="C548" s="128" t="s">
        <v>2587</v>
      </c>
      <c r="D548" s="128">
        <v>2019</v>
      </c>
      <c r="E548" s="128" t="s">
        <v>32</v>
      </c>
      <c r="F548" s="130" t="s">
        <v>208</v>
      </c>
      <c r="G548" s="130" t="s">
        <v>2646</v>
      </c>
      <c r="H548" s="130" t="s">
        <v>2485</v>
      </c>
      <c r="I548" s="130" t="s">
        <v>325</v>
      </c>
      <c r="J548" s="134">
        <f>'73511-03'!B$60</f>
        <v>1581</v>
      </c>
    </row>
    <row r="549" spans="1:10" x14ac:dyDescent="0.3">
      <c r="A549" s="128">
        <v>73511</v>
      </c>
      <c r="B549" s="128" t="s">
        <v>58</v>
      </c>
      <c r="C549" s="128" t="s">
        <v>2587</v>
      </c>
      <c r="D549" s="128">
        <v>2019</v>
      </c>
      <c r="E549" s="128" t="s">
        <v>32</v>
      </c>
      <c r="F549" s="130" t="s">
        <v>208</v>
      </c>
      <c r="G549" s="128" t="s">
        <v>116</v>
      </c>
      <c r="H549" s="130" t="s">
        <v>2485</v>
      </c>
      <c r="I549" s="130" t="s">
        <v>325</v>
      </c>
      <c r="J549" s="134">
        <f>'73511-03'!C$60</f>
        <v>1022</v>
      </c>
    </row>
    <row r="550" spans="1:10" x14ac:dyDescent="0.3">
      <c r="A550" s="128">
        <v>73511</v>
      </c>
      <c r="B550" s="128" t="s">
        <v>58</v>
      </c>
      <c r="C550" s="128" t="s">
        <v>2587</v>
      </c>
      <c r="D550" s="128">
        <v>2019</v>
      </c>
      <c r="E550" s="128" t="s">
        <v>32</v>
      </c>
      <c r="F550" s="130" t="s">
        <v>208</v>
      </c>
      <c r="G550" s="128" t="s">
        <v>116</v>
      </c>
      <c r="H550" s="130" t="s">
        <v>2485</v>
      </c>
      <c r="I550" s="128" t="s">
        <v>52</v>
      </c>
      <c r="J550" s="134">
        <f>'73511-03'!D$60</f>
        <v>618279</v>
      </c>
    </row>
    <row r="551" spans="1:10" x14ac:dyDescent="0.3">
      <c r="A551" s="128">
        <v>73511</v>
      </c>
      <c r="B551" s="128" t="s">
        <v>58</v>
      </c>
      <c r="C551" s="128" t="s">
        <v>2587</v>
      </c>
      <c r="D551" s="128">
        <v>2019</v>
      </c>
      <c r="E551" s="128" t="s">
        <v>32</v>
      </c>
      <c r="F551" s="130" t="s">
        <v>208</v>
      </c>
      <c r="G551" s="128" t="s">
        <v>117</v>
      </c>
      <c r="H551" s="130" t="s">
        <v>2485</v>
      </c>
      <c r="I551" s="130" t="s">
        <v>325</v>
      </c>
      <c r="J551" s="134">
        <f>'73511-03'!E$60</f>
        <v>559</v>
      </c>
    </row>
    <row r="552" spans="1:10" x14ac:dyDescent="0.3">
      <c r="A552" s="128">
        <v>73511</v>
      </c>
      <c r="B552" s="128" t="s">
        <v>58</v>
      </c>
      <c r="C552" s="128" t="s">
        <v>2587</v>
      </c>
      <c r="D552" s="128">
        <v>2019</v>
      </c>
      <c r="E552" s="128" t="s">
        <v>32</v>
      </c>
      <c r="F552" s="130" t="s">
        <v>208</v>
      </c>
      <c r="G552" s="128" t="s">
        <v>117</v>
      </c>
      <c r="H552" s="130" t="s">
        <v>2485</v>
      </c>
      <c r="I552" s="128" t="s">
        <v>52</v>
      </c>
      <c r="J552" s="134">
        <f>'73511-03'!F$60</f>
        <v>-284104</v>
      </c>
    </row>
    <row r="553" spans="1:10" x14ac:dyDescent="0.3">
      <c r="A553" s="128">
        <v>73511</v>
      </c>
      <c r="B553" s="128" t="s">
        <v>58</v>
      </c>
      <c r="C553" s="128" t="s">
        <v>2587</v>
      </c>
      <c r="D553" s="128">
        <v>2019</v>
      </c>
      <c r="E553" s="128" t="s">
        <v>32</v>
      </c>
      <c r="F553" s="130" t="s">
        <v>208</v>
      </c>
      <c r="G553" s="128" t="s">
        <v>118</v>
      </c>
      <c r="H553" s="130" t="s">
        <v>2485</v>
      </c>
      <c r="I553" s="130" t="s">
        <v>325</v>
      </c>
      <c r="J553" s="134">
        <f>'73511-03'!G$60</f>
        <v>378</v>
      </c>
    </row>
    <row r="554" spans="1:10" x14ac:dyDescent="0.3">
      <c r="A554" s="128">
        <v>73511</v>
      </c>
      <c r="B554" s="128" t="s">
        <v>58</v>
      </c>
      <c r="C554" s="128" t="s">
        <v>2587</v>
      </c>
      <c r="D554" s="128">
        <v>2019</v>
      </c>
      <c r="E554" s="128" t="s">
        <v>32</v>
      </c>
      <c r="F554" s="130" t="s">
        <v>208</v>
      </c>
      <c r="G554" s="128" t="s">
        <v>118</v>
      </c>
      <c r="H554" s="130" t="s">
        <v>2485</v>
      </c>
      <c r="I554" s="128" t="s">
        <v>52</v>
      </c>
      <c r="J554" s="134">
        <f>'73511-03'!H$60</f>
        <v>281814</v>
      </c>
    </row>
    <row r="555" spans="1:10" x14ac:dyDescent="0.3">
      <c r="A555" s="128">
        <v>73511</v>
      </c>
      <c r="B555" s="128" t="s">
        <v>58</v>
      </c>
      <c r="C555" s="128" t="s">
        <v>2587</v>
      </c>
      <c r="D555" s="128">
        <v>2019</v>
      </c>
      <c r="E555" s="128" t="s">
        <v>32</v>
      </c>
      <c r="F555" s="130" t="s">
        <v>208</v>
      </c>
      <c r="G555" s="128" t="s">
        <v>120</v>
      </c>
      <c r="H555" s="130" t="s">
        <v>2485</v>
      </c>
      <c r="I555" s="128" t="s">
        <v>52</v>
      </c>
      <c r="J555" s="134">
        <f>'73511-03'!I$60</f>
        <v>433091</v>
      </c>
    </row>
    <row r="556" spans="1:10" x14ac:dyDescent="0.3">
      <c r="A556" s="128">
        <v>73511</v>
      </c>
      <c r="B556" s="128" t="s">
        <v>58</v>
      </c>
      <c r="C556" s="128" t="s">
        <v>2587</v>
      </c>
      <c r="D556" s="128">
        <v>2019</v>
      </c>
      <c r="E556" s="128" t="s">
        <v>32</v>
      </c>
      <c r="F556" s="130" t="s">
        <v>208</v>
      </c>
      <c r="G556" s="130" t="s">
        <v>121</v>
      </c>
      <c r="H556" s="130" t="s">
        <v>2485</v>
      </c>
      <c r="I556" s="130" t="s">
        <v>325</v>
      </c>
      <c r="J556" s="134">
        <f>'73511-03'!J$60</f>
        <v>344</v>
      </c>
    </row>
    <row r="557" spans="1:10" x14ac:dyDescent="0.3">
      <c r="A557" s="128">
        <v>73511</v>
      </c>
      <c r="B557" s="128" t="s">
        <v>58</v>
      </c>
      <c r="C557" s="128" t="s">
        <v>2587</v>
      </c>
      <c r="D557" s="128">
        <v>2019</v>
      </c>
      <c r="E557" s="128" t="s">
        <v>32</v>
      </c>
      <c r="F557" s="130" t="s">
        <v>208</v>
      </c>
      <c r="G557" s="130" t="s">
        <v>121</v>
      </c>
      <c r="H557" s="130" t="s">
        <v>2485</v>
      </c>
      <c r="I557" s="128" t="s">
        <v>52</v>
      </c>
      <c r="J557" s="134">
        <f>'73511-03'!K$60</f>
        <v>8214</v>
      </c>
    </row>
    <row r="558" spans="1:10" x14ac:dyDescent="0.3">
      <c r="A558" s="128">
        <v>73511</v>
      </c>
      <c r="B558" s="128" t="s">
        <v>58</v>
      </c>
      <c r="C558" s="128" t="s">
        <v>2587</v>
      </c>
      <c r="D558" s="128">
        <v>2019</v>
      </c>
      <c r="E558" s="128" t="s">
        <v>32</v>
      </c>
      <c r="F558" s="130" t="s">
        <v>208</v>
      </c>
      <c r="G558" s="130" t="s">
        <v>124</v>
      </c>
      <c r="H558" s="130" t="s">
        <v>2485</v>
      </c>
      <c r="I558" s="128" t="s">
        <v>52</v>
      </c>
      <c r="J558" s="134">
        <f>'73511-03'!L$60</f>
        <v>14870</v>
      </c>
    </row>
    <row r="559" spans="1:10" x14ac:dyDescent="0.3">
      <c r="A559" s="128">
        <v>73511</v>
      </c>
      <c r="B559" s="128" t="s">
        <v>58</v>
      </c>
      <c r="C559" s="128" t="s">
        <v>2587</v>
      </c>
      <c r="D559" s="128">
        <v>2019</v>
      </c>
      <c r="E559" s="128" t="s">
        <v>32</v>
      </c>
      <c r="F559" s="130" t="s">
        <v>208</v>
      </c>
      <c r="G559" s="128" t="s">
        <v>2651</v>
      </c>
      <c r="H559" s="130" t="s">
        <v>2485</v>
      </c>
      <c r="I559" s="130" t="s">
        <v>325</v>
      </c>
      <c r="J559" s="134">
        <f>'73511-03'!M$60</f>
        <v>185</v>
      </c>
    </row>
    <row r="560" spans="1:10" x14ac:dyDescent="0.3">
      <c r="A560" s="128">
        <v>73511</v>
      </c>
      <c r="B560" s="128" t="s">
        <v>58</v>
      </c>
      <c r="C560" s="128" t="s">
        <v>2587</v>
      </c>
      <c r="D560" s="128">
        <v>2019</v>
      </c>
      <c r="E560" s="128" t="s">
        <v>32</v>
      </c>
      <c r="F560" s="130" t="s">
        <v>208</v>
      </c>
      <c r="G560" s="128" t="s">
        <v>2651</v>
      </c>
      <c r="H560" s="130" t="s">
        <v>2485</v>
      </c>
      <c r="I560" s="128" t="s">
        <v>52</v>
      </c>
      <c r="J560" s="134">
        <f>'73511-03'!N$60</f>
        <v>2939618</v>
      </c>
    </row>
    <row r="561" spans="1:10" x14ac:dyDescent="0.3">
      <c r="A561" s="128">
        <v>73511</v>
      </c>
      <c r="B561" s="128" t="s">
        <v>58</v>
      </c>
      <c r="C561" s="128" t="s">
        <v>2587</v>
      </c>
      <c r="D561" s="128">
        <v>2019</v>
      </c>
      <c r="E561" s="128" t="s">
        <v>32</v>
      </c>
      <c r="F561" s="130" t="s">
        <v>209</v>
      </c>
      <c r="G561" s="130" t="s">
        <v>2646</v>
      </c>
      <c r="H561" s="130" t="s">
        <v>2485</v>
      </c>
      <c r="I561" s="130" t="s">
        <v>325</v>
      </c>
      <c r="J561" s="134">
        <f>'73511-03'!B$61</f>
        <v>973</v>
      </c>
    </row>
    <row r="562" spans="1:10" x14ac:dyDescent="0.3">
      <c r="A562" s="128">
        <v>73511</v>
      </c>
      <c r="B562" s="128" t="s">
        <v>58</v>
      </c>
      <c r="C562" s="128" t="s">
        <v>2587</v>
      </c>
      <c r="D562" s="128">
        <v>2019</v>
      </c>
      <c r="E562" s="128" t="s">
        <v>32</v>
      </c>
      <c r="F562" s="130" t="s">
        <v>209</v>
      </c>
      <c r="G562" s="128" t="s">
        <v>116</v>
      </c>
      <c r="H562" s="130" t="s">
        <v>2485</v>
      </c>
      <c r="I562" s="130" t="s">
        <v>325</v>
      </c>
      <c r="J562" s="134">
        <f>'73511-03'!C$61</f>
        <v>637</v>
      </c>
    </row>
    <row r="563" spans="1:10" x14ac:dyDescent="0.3">
      <c r="A563" s="128">
        <v>73511</v>
      </c>
      <c r="B563" s="128" t="s">
        <v>58</v>
      </c>
      <c r="C563" s="128" t="s">
        <v>2587</v>
      </c>
      <c r="D563" s="128">
        <v>2019</v>
      </c>
      <c r="E563" s="128" t="s">
        <v>32</v>
      </c>
      <c r="F563" s="130" t="s">
        <v>209</v>
      </c>
      <c r="G563" s="128" t="s">
        <v>116</v>
      </c>
      <c r="H563" s="130" t="s">
        <v>2485</v>
      </c>
      <c r="I563" s="128" t="s">
        <v>52</v>
      </c>
      <c r="J563" s="134">
        <f>'73511-03'!D$61</f>
        <v>1072392</v>
      </c>
    </row>
    <row r="564" spans="1:10" x14ac:dyDescent="0.3">
      <c r="A564" s="128">
        <v>73511</v>
      </c>
      <c r="B564" s="128" t="s">
        <v>58</v>
      </c>
      <c r="C564" s="128" t="s">
        <v>2587</v>
      </c>
      <c r="D564" s="128">
        <v>2019</v>
      </c>
      <c r="E564" s="128" t="s">
        <v>32</v>
      </c>
      <c r="F564" s="130" t="s">
        <v>209</v>
      </c>
      <c r="G564" s="128" t="s">
        <v>117</v>
      </c>
      <c r="H564" s="130" t="s">
        <v>2485</v>
      </c>
      <c r="I564" s="130" t="s">
        <v>325</v>
      </c>
      <c r="J564" s="134">
        <f>'73511-03'!E$61</f>
        <v>336</v>
      </c>
    </row>
    <row r="565" spans="1:10" x14ac:dyDescent="0.3">
      <c r="A565" s="128">
        <v>73511</v>
      </c>
      <c r="B565" s="128" t="s">
        <v>58</v>
      </c>
      <c r="C565" s="128" t="s">
        <v>2587</v>
      </c>
      <c r="D565" s="128">
        <v>2019</v>
      </c>
      <c r="E565" s="128" t="s">
        <v>32</v>
      </c>
      <c r="F565" s="130" t="s">
        <v>209</v>
      </c>
      <c r="G565" s="128" t="s">
        <v>117</v>
      </c>
      <c r="H565" s="130" t="s">
        <v>2485</v>
      </c>
      <c r="I565" s="128" t="s">
        <v>52</v>
      </c>
      <c r="J565" s="134">
        <f>'73511-03'!F$61</f>
        <v>-241485</v>
      </c>
    </row>
    <row r="566" spans="1:10" x14ac:dyDescent="0.3">
      <c r="A566" s="128">
        <v>73511</v>
      </c>
      <c r="B566" s="128" t="s">
        <v>58</v>
      </c>
      <c r="C566" s="128" t="s">
        <v>2587</v>
      </c>
      <c r="D566" s="128">
        <v>2019</v>
      </c>
      <c r="E566" s="128" t="s">
        <v>32</v>
      </c>
      <c r="F566" s="130" t="s">
        <v>209</v>
      </c>
      <c r="G566" s="128" t="s">
        <v>118</v>
      </c>
      <c r="H566" s="130" t="s">
        <v>2485</v>
      </c>
      <c r="I566" s="130" t="s">
        <v>325</v>
      </c>
      <c r="J566" s="134">
        <f>'73511-03'!G$61</f>
        <v>194</v>
      </c>
    </row>
    <row r="567" spans="1:10" x14ac:dyDescent="0.3">
      <c r="A567" s="128">
        <v>73511</v>
      </c>
      <c r="B567" s="128" t="s">
        <v>58</v>
      </c>
      <c r="C567" s="128" t="s">
        <v>2587</v>
      </c>
      <c r="D567" s="128">
        <v>2019</v>
      </c>
      <c r="E567" s="128" t="s">
        <v>32</v>
      </c>
      <c r="F567" s="130" t="s">
        <v>209</v>
      </c>
      <c r="G567" s="128" t="s">
        <v>118</v>
      </c>
      <c r="H567" s="130" t="s">
        <v>2485</v>
      </c>
      <c r="I567" s="128" t="s">
        <v>52</v>
      </c>
      <c r="J567" s="134">
        <f>'73511-03'!H$61</f>
        <v>234192</v>
      </c>
    </row>
    <row r="568" spans="1:10" x14ac:dyDescent="0.3">
      <c r="A568" s="128">
        <v>73511</v>
      </c>
      <c r="B568" s="128" t="s">
        <v>58</v>
      </c>
      <c r="C568" s="128" t="s">
        <v>2587</v>
      </c>
      <c r="D568" s="128">
        <v>2019</v>
      </c>
      <c r="E568" s="128" t="s">
        <v>32</v>
      </c>
      <c r="F568" s="130" t="s">
        <v>209</v>
      </c>
      <c r="G568" s="128" t="s">
        <v>120</v>
      </c>
      <c r="H568" s="130" t="s">
        <v>2485</v>
      </c>
      <c r="I568" s="128" t="s">
        <v>52</v>
      </c>
      <c r="J568" s="134">
        <f>'73511-03'!I$61</f>
        <v>704039</v>
      </c>
    </row>
    <row r="569" spans="1:10" x14ac:dyDescent="0.3">
      <c r="A569" s="128">
        <v>73511</v>
      </c>
      <c r="B569" s="128" t="s">
        <v>58</v>
      </c>
      <c r="C569" s="128" t="s">
        <v>2587</v>
      </c>
      <c r="D569" s="128">
        <v>2019</v>
      </c>
      <c r="E569" s="128" t="s">
        <v>32</v>
      </c>
      <c r="F569" s="130" t="s">
        <v>209</v>
      </c>
      <c r="G569" s="130" t="s">
        <v>121</v>
      </c>
      <c r="H569" s="130" t="s">
        <v>2485</v>
      </c>
      <c r="I569" s="130" t="s">
        <v>325</v>
      </c>
      <c r="J569" s="134">
        <f>'73511-03'!J$61</f>
        <v>217</v>
      </c>
    </row>
    <row r="570" spans="1:10" x14ac:dyDescent="0.3">
      <c r="A570" s="128">
        <v>73511</v>
      </c>
      <c r="B570" s="128" t="s">
        <v>58</v>
      </c>
      <c r="C570" s="128" t="s">
        <v>2587</v>
      </c>
      <c r="D570" s="128">
        <v>2019</v>
      </c>
      <c r="E570" s="128" t="s">
        <v>32</v>
      </c>
      <c r="F570" s="130" t="s">
        <v>209</v>
      </c>
      <c r="G570" s="130" t="s">
        <v>121</v>
      </c>
      <c r="H570" s="130" t="s">
        <v>2485</v>
      </c>
      <c r="I570" s="128" t="s">
        <v>52</v>
      </c>
      <c r="J570" s="134">
        <f>'73511-03'!K$61</f>
        <v>5063</v>
      </c>
    </row>
    <row r="571" spans="1:10" x14ac:dyDescent="0.3">
      <c r="A571" s="128">
        <v>73511</v>
      </c>
      <c r="B571" s="128" t="s">
        <v>58</v>
      </c>
      <c r="C571" s="128" t="s">
        <v>2587</v>
      </c>
      <c r="D571" s="128">
        <v>2019</v>
      </c>
      <c r="E571" s="128" t="s">
        <v>32</v>
      </c>
      <c r="F571" s="130" t="s">
        <v>209</v>
      </c>
      <c r="G571" s="130" t="s">
        <v>124</v>
      </c>
      <c r="H571" s="130" t="s">
        <v>2485</v>
      </c>
      <c r="I571" s="128" t="s">
        <v>52</v>
      </c>
      <c r="J571" s="134">
        <f>'73511-03'!L$61</f>
        <v>24464</v>
      </c>
    </row>
    <row r="572" spans="1:10" x14ac:dyDescent="0.3">
      <c r="A572" s="128">
        <v>73511</v>
      </c>
      <c r="B572" s="128" t="s">
        <v>58</v>
      </c>
      <c r="C572" s="128" t="s">
        <v>2587</v>
      </c>
      <c r="D572" s="128">
        <v>2019</v>
      </c>
      <c r="E572" s="128" t="s">
        <v>32</v>
      </c>
      <c r="F572" s="130" t="s">
        <v>209</v>
      </c>
      <c r="G572" s="128" t="s">
        <v>2651</v>
      </c>
      <c r="H572" s="130" t="s">
        <v>2485</v>
      </c>
      <c r="I572" s="130" t="s">
        <v>325</v>
      </c>
      <c r="J572" s="134">
        <f>'73511-03'!M$61</f>
        <v>118</v>
      </c>
    </row>
    <row r="573" spans="1:10" x14ac:dyDescent="0.3">
      <c r="A573" s="128">
        <v>73511</v>
      </c>
      <c r="B573" s="128" t="s">
        <v>58</v>
      </c>
      <c r="C573" s="128" t="s">
        <v>2587</v>
      </c>
      <c r="D573" s="128">
        <v>2019</v>
      </c>
      <c r="E573" s="128" t="s">
        <v>32</v>
      </c>
      <c r="F573" s="130" t="s">
        <v>209</v>
      </c>
      <c r="G573" s="128" t="s">
        <v>2651</v>
      </c>
      <c r="H573" s="130" t="s">
        <v>2485</v>
      </c>
      <c r="I573" s="128" t="s">
        <v>52</v>
      </c>
      <c r="J573" s="134">
        <f>'73511-03'!N$61</f>
        <v>2295069</v>
      </c>
    </row>
    <row r="574" spans="1:10" x14ac:dyDescent="0.3">
      <c r="A574" s="128">
        <v>73511</v>
      </c>
      <c r="B574" s="128" t="s">
        <v>58</v>
      </c>
      <c r="C574" s="128" t="s">
        <v>2587</v>
      </c>
      <c r="D574" s="128">
        <v>2019</v>
      </c>
      <c r="E574" s="128" t="s">
        <v>32</v>
      </c>
      <c r="F574" s="130" t="s">
        <v>210</v>
      </c>
      <c r="G574" s="130" t="s">
        <v>2646</v>
      </c>
      <c r="H574" s="130" t="s">
        <v>2485</v>
      </c>
      <c r="I574" s="130" t="s">
        <v>325</v>
      </c>
      <c r="J574" s="134">
        <f>'73511-03'!B$62</f>
        <v>2350</v>
      </c>
    </row>
    <row r="575" spans="1:10" x14ac:dyDescent="0.3">
      <c r="A575" s="128">
        <v>73511</v>
      </c>
      <c r="B575" s="128" t="s">
        <v>58</v>
      </c>
      <c r="C575" s="128" t="s">
        <v>2587</v>
      </c>
      <c r="D575" s="128">
        <v>2019</v>
      </c>
      <c r="E575" s="128" t="s">
        <v>32</v>
      </c>
      <c r="F575" s="130" t="s">
        <v>210</v>
      </c>
      <c r="G575" s="128" t="s">
        <v>116</v>
      </c>
      <c r="H575" s="130" t="s">
        <v>2485</v>
      </c>
      <c r="I575" s="130" t="s">
        <v>325</v>
      </c>
      <c r="J575" s="134">
        <f>'73511-03'!C$62</f>
        <v>1502</v>
      </c>
    </row>
    <row r="576" spans="1:10" x14ac:dyDescent="0.3">
      <c r="A576" s="128">
        <v>73511</v>
      </c>
      <c r="B576" s="128" t="s">
        <v>58</v>
      </c>
      <c r="C576" s="128" t="s">
        <v>2587</v>
      </c>
      <c r="D576" s="128">
        <v>2019</v>
      </c>
      <c r="E576" s="128" t="s">
        <v>32</v>
      </c>
      <c r="F576" s="130" t="s">
        <v>210</v>
      </c>
      <c r="G576" s="128" t="s">
        <v>116</v>
      </c>
      <c r="H576" s="130" t="s">
        <v>2485</v>
      </c>
      <c r="I576" s="128" t="s">
        <v>52</v>
      </c>
      <c r="J576" s="134">
        <f>'73511-03'!D$62</f>
        <v>3420255</v>
      </c>
    </row>
    <row r="577" spans="1:10" x14ac:dyDescent="0.3">
      <c r="A577" s="128">
        <v>73511</v>
      </c>
      <c r="B577" s="128" t="s">
        <v>58</v>
      </c>
      <c r="C577" s="128" t="s">
        <v>2587</v>
      </c>
      <c r="D577" s="128">
        <v>2019</v>
      </c>
      <c r="E577" s="128" t="s">
        <v>32</v>
      </c>
      <c r="F577" s="130" t="s">
        <v>210</v>
      </c>
      <c r="G577" s="128" t="s">
        <v>117</v>
      </c>
      <c r="H577" s="130" t="s">
        <v>2485</v>
      </c>
      <c r="I577" s="130" t="s">
        <v>325</v>
      </c>
      <c r="J577" s="134">
        <f>'73511-03'!E$62</f>
        <v>848</v>
      </c>
    </row>
    <row r="578" spans="1:10" x14ac:dyDescent="0.3">
      <c r="A578" s="128">
        <v>73511</v>
      </c>
      <c r="B578" s="128" t="s">
        <v>58</v>
      </c>
      <c r="C578" s="128" t="s">
        <v>2587</v>
      </c>
      <c r="D578" s="128">
        <v>2019</v>
      </c>
      <c r="E578" s="128" t="s">
        <v>32</v>
      </c>
      <c r="F578" s="130" t="s">
        <v>210</v>
      </c>
      <c r="G578" s="128" t="s">
        <v>117</v>
      </c>
      <c r="H578" s="130" t="s">
        <v>2485</v>
      </c>
      <c r="I578" s="128" t="s">
        <v>52</v>
      </c>
      <c r="J578" s="134">
        <f>'73511-03'!F$62</f>
        <v>-1511046</v>
      </c>
    </row>
    <row r="579" spans="1:10" x14ac:dyDescent="0.3">
      <c r="A579" s="128">
        <v>73511</v>
      </c>
      <c r="B579" s="128" t="s">
        <v>58</v>
      </c>
      <c r="C579" s="128" t="s">
        <v>2587</v>
      </c>
      <c r="D579" s="128">
        <v>2019</v>
      </c>
      <c r="E579" s="128" t="s">
        <v>32</v>
      </c>
      <c r="F579" s="130" t="s">
        <v>210</v>
      </c>
      <c r="G579" s="128" t="s">
        <v>118</v>
      </c>
      <c r="H579" s="130" t="s">
        <v>2485</v>
      </c>
      <c r="I579" s="130" t="s">
        <v>325</v>
      </c>
      <c r="J579" s="134">
        <f>'73511-03'!G$62</f>
        <v>448</v>
      </c>
    </row>
    <row r="580" spans="1:10" x14ac:dyDescent="0.3">
      <c r="A580" s="128">
        <v>73511</v>
      </c>
      <c r="B580" s="128" t="s">
        <v>58</v>
      </c>
      <c r="C580" s="128" t="s">
        <v>2587</v>
      </c>
      <c r="D580" s="128">
        <v>2019</v>
      </c>
      <c r="E580" s="128" t="s">
        <v>32</v>
      </c>
      <c r="F580" s="130" t="s">
        <v>210</v>
      </c>
      <c r="G580" s="128" t="s">
        <v>118</v>
      </c>
      <c r="H580" s="130" t="s">
        <v>2485</v>
      </c>
      <c r="I580" s="128" t="s">
        <v>52</v>
      </c>
      <c r="J580" s="134">
        <f>'73511-03'!H$62</f>
        <v>1155230</v>
      </c>
    </row>
    <row r="581" spans="1:10" x14ac:dyDescent="0.3">
      <c r="A581" s="128">
        <v>73511</v>
      </c>
      <c r="B581" s="128" t="s">
        <v>58</v>
      </c>
      <c r="C581" s="128" t="s">
        <v>2587</v>
      </c>
      <c r="D581" s="128">
        <v>2019</v>
      </c>
      <c r="E581" s="128" t="s">
        <v>32</v>
      </c>
      <c r="F581" s="130" t="s">
        <v>210</v>
      </c>
      <c r="G581" s="128" t="s">
        <v>120</v>
      </c>
      <c r="H581" s="130" t="s">
        <v>2485</v>
      </c>
      <c r="I581" s="128" t="s">
        <v>52</v>
      </c>
      <c r="J581" s="134">
        <f>'73511-03'!I$62</f>
        <v>5718605</v>
      </c>
    </row>
    <row r="582" spans="1:10" x14ac:dyDescent="0.3">
      <c r="A582" s="128">
        <v>73511</v>
      </c>
      <c r="B582" s="128" t="s">
        <v>58</v>
      </c>
      <c r="C582" s="128" t="s">
        <v>2587</v>
      </c>
      <c r="D582" s="128">
        <v>2019</v>
      </c>
      <c r="E582" s="128" t="s">
        <v>32</v>
      </c>
      <c r="F582" s="130" t="s">
        <v>210</v>
      </c>
      <c r="G582" s="130" t="s">
        <v>121</v>
      </c>
      <c r="H582" s="130" t="s">
        <v>2485</v>
      </c>
      <c r="I582" s="130" t="s">
        <v>325</v>
      </c>
      <c r="J582" s="134">
        <f>'73511-03'!J$62</f>
        <v>468</v>
      </c>
    </row>
    <row r="583" spans="1:10" x14ac:dyDescent="0.3">
      <c r="A583" s="128">
        <v>73511</v>
      </c>
      <c r="B583" s="128" t="s">
        <v>58</v>
      </c>
      <c r="C583" s="128" t="s">
        <v>2587</v>
      </c>
      <c r="D583" s="128">
        <v>2019</v>
      </c>
      <c r="E583" s="128" t="s">
        <v>32</v>
      </c>
      <c r="F583" s="130" t="s">
        <v>210</v>
      </c>
      <c r="G583" s="130" t="s">
        <v>121</v>
      </c>
      <c r="H583" s="130" t="s">
        <v>2485</v>
      </c>
      <c r="I583" s="128" t="s">
        <v>52</v>
      </c>
      <c r="J583" s="134">
        <f>'73511-03'!K$62</f>
        <v>11174</v>
      </c>
    </row>
    <row r="584" spans="1:10" x14ac:dyDescent="0.3">
      <c r="A584" s="128">
        <v>73511</v>
      </c>
      <c r="B584" s="128" t="s">
        <v>58</v>
      </c>
      <c r="C584" s="128" t="s">
        <v>2587</v>
      </c>
      <c r="D584" s="128">
        <v>2019</v>
      </c>
      <c r="E584" s="128" t="s">
        <v>32</v>
      </c>
      <c r="F584" s="130" t="s">
        <v>210</v>
      </c>
      <c r="G584" s="130" t="s">
        <v>124</v>
      </c>
      <c r="H584" s="130" t="s">
        <v>2485</v>
      </c>
      <c r="I584" s="128" t="s">
        <v>52</v>
      </c>
      <c r="J584" s="134">
        <f>'73511-03'!L$62</f>
        <v>199760</v>
      </c>
    </row>
    <row r="585" spans="1:10" x14ac:dyDescent="0.3">
      <c r="A585" s="128">
        <v>73511</v>
      </c>
      <c r="B585" s="128" t="s">
        <v>58</v>
      </c>
      <c r="C585" s="128" t="s">
        <v>2587</v>
      </c>
      <c r="D585" s="128">
        <v>2019</v>
      </c>
      <c r="E585" s="128" t="s">
        <v>32</v>
      </c>
      <c r="F585" s="130" t="s">
        <v>210</v>
      </c>
      <c r="G585" s="128" t="s">
        <v>2651</v>
      </c>
      <c r="H585" s="130" t="s">
        <v>2485</v>
      </c>
      <c r="I585" s="130" t="s">
        <v>325</v>
      </c>
      <c r="J585" s="134">
        <f>'73511-03'!M$62</f>
        <v>308</v>
      </c>
    </row>
    <row r="586" spans="1:10" x14ac:dyDescent="0.3">
      <c r="A586" s="128">
        <v>73511</v>
      </c>
      <c r="B586" s="128" t="s">
        <v>58</v>
      </c>
      <c r="C586" s="128" t="s">
        <v>2587</v>
      </c>
      <c r="D586" s="128">
        <v>2019</v>
      </c>
      <c r="E586" s="128" t="s">
        <v>32</v>
      </c>
      <c r="F586" s="130" t="s">
        <v>210</v>
      </c>
      <c r="G586" s="128" t="s">
        <v>2651</v>
      </c>
      <c r="H586" s="130" t="s">
        <v>2485</v>
      </c>
      <c r="I586" s="128" t="s">
        <v>52</v>
      </c>
      <c r="J586" s="134">
        <f>'73511-03'!N$62</f>
        <v>10999511</v>
      </c>
    </row>
    <row r="587" spans="1:10" x14ac:dyDescent="0.3">
      <c r="A587" s="128">
        <v>73511</v>
      </c>
      <c r="B587" s="128" t="s">
        <v>58</v>
      </c>
      <c r="C587" s="128" t="s">
        <v>2587</v>
      </c>
      <c r="D587" s="128">
        <v>2019</v>
      </c>
      <c r="E587" s="128" t="s">
        <v>32</v>
      </c>
      <c r="F587" s="130" t="s">
        <v>200</v>
      </c>
      <c r="G587" s="130" t="s">
        <v>2646</v>
      </c>
      <c r="H587" s="130" t="s">
        <v>2485</v>
      </c>
      <c r="I587" s="130" t="s">
        <v>325</v>
      </c>
      <c r="J587" s="134">
        <f>'73511-03'!B$63</f>
        <v>2312</v>
      </c>
    </row>
    <row r="588" spans="1:10" x14ac:dyDescent="0.3">
      <c r="A588" s="128">
        <v>73511</v>
      </c>
      <c r="B588" s="128" t="s">
        <v>58</v>
      </c>
      <c r="C588" s="128" t="s">
        <v>2587</v>
      </c>
      <c r="D588" s="128">
        <v>2019</v>
      </c>
      <c r="E588" s="128" t="s">
        <v>32</v>
      </c>
      <c r="F588" s="130" t="s">
        <v>200</v>
      </c>
      <c r="G588" s="128" t="s">
        <v>116</v>
      </c>
      <c r="H588" s="130" t="s">
        <v>2485</v>
      </c>
      <c r="I588" s="130" t="s">
        <v>325</v>
      </c>
      <c r="J588" s="134">
        <f>'73511-03'!C$63</f>
        <v>1531</v>
      </c>
    </row>
    <row r="589" spans="1:10" x14ac:dyDescent="0.3">
      <c r="A589" s="128">
        <v>73511</v>
      </c>
      <c r="B589" s="128" t="s">
        <v>58</v>
      </c>
      <c r="C589" s="128" t="s">
        <v>2587</v>
      </c>
      <c r="D589" s="128">
        <v>2019</v>
      </c>
      <c r="E589" s="128" t="s">
        <v>32</v>
      </c>
      <c r="F589" s="130" t="s">
        <v>200</v>
      </c>
      <c r="G589" s="128" t="s">
        <v>116</v>
      </c>
      <c r="H589" s="130" t="s">
        <v>2485</v>
      </c>
      <c r="I589" s="128" t="s">
        <v>52</v>
      </c>
      <c r="J589" s="134">
        <f>'73511-03'!D$63</f>
        <v>48839480</v>
      </c>
    </row>
    <row r="590" spans="1:10" x14ac:dyDescent="0.3">
      <c r="A590" s="128">
        <v>73511</v>
      </c>
      <c r="B590" s="128" t="s">
        <v>58</v>
      </c>
      <c r="C590" s="128" t="s">
        <v>2587</v>
      </c>
      <c r="D590" s="128">
        <v>2019</v>
      </c>
      <c r="E590" s="128" t="s">
        <v>32</v>
      </c>
      <c r="F590" s="130" t="s">
        <v>200</v>
      </c>
      <c r="G590" s="128" t="s">
        <v>117</v>
      </c>
      <c r="H590" s="130" t="s">
        <v>2485</v>
      </c>
      <c r="I590" s="130" t="s">
        <v>325</v>
      </c>
      <c r="J590" s="134">
        <f>'73511-03'!E$63</f>
        <v>781</v>
      </c>
    </row>
    <row r="591" spans="1:10" x14ac:dyDescent="0.3">
      <c r="A591" s="128">
        <v>73511</v>
      </c>
      <c r="B591" s="128" t="s">
        <v>58</v>
      </c>
      <c r="C591" s="128" t="s">
        <v>2587</v>
      </c>
      <c r="D591" s="128">
        <v>2019</v>
      </c>
      <c r="E591" s="128" t="s">
        <v>32</v>
      </c>
      <c r="F591" s="130" t="s">
        <v>200</v>
      </c>
      <c r="G591" s="128" t="s">
        <v>117</v>
      </c>
      <c r="H591" s="130" t="s">
        <v>2485</v>
      </c>
      <c r="I591" s="128" t="s">
        <v>52</v>
      </c>
      <c r="J591" s="134">
        <f>'73511-03'!F$63</f>
        <v>-20321646</v>
      </c>
    </row>
    <row r="592" spans="1:10" x14ac:dyDescent="0.3">
      <c r="A592" s="128">
        <v>73511</v>
      </c>
      <c r="B592" s="128" t="s">
        <v>58</v>
      </c>
      <c r="C592" s="128" t="s">
        <v>2587</v>
      </c>
      <c r="D592" s="128">
        <v>2019</v>
      </c>
      <c r="E592" s="128" t="s">
        <v>32</v>
      </c>
      <c r="F592" s="130" t="s">
        <v>200</v>
      </c>
      <c r="G592" s="128" t="s">
        <v>118</v>
      </c>
      <c r="H592" s="130" t="s">
        <v>2485</v>
      </c>
      <c r="I592" s="130" t="s">
        <v>325</v>
      </c>
      <c r="J592" s="134">
        <f>'73511-03'!G$63</f>
        <v>304</v>
      </c>
    </row>
    <row r="593" spans="1:10" x14ac:dyDescent="0.3">
      <c r="A593" s="128">
        <v>73511</v>
      </c>
      <c r="B593" s="128" t="s">
        <v>58</v>
      </c>
      <c r="C593" s="128" t="s">
        <v>2587</v>
      </c>
      <c r="D593" s="128">
        <v>2019</v>
      </c>
      <c r="E593" s="128" t="s">
        <v>32</v>
      </c>
      <c r="F593" s="130" t="s">
        <v>200</v>
      </c>
      <c r="G593" s="128" t="s">
        <v>118</v>
      </c>
      <c r="H593" s="130" t="s">
        <v>2485</v>
      </c>
      <c r="I593" s="128" t="s">
        <v>52</v>
      </c>
      <c r="J593" s="134">
        <f>'73511-03'!H$63</f>
        <v>9138658</v>
      </c>
    </row>
    <row r="594" spans="1:10" x14ac:dyDescent="0.3">
      <c r="A594" s="128">
        <v>73511</v>
      </c>
      <c r="B594" s="128" t="s">
        <v>58</v>
      </c>
      <c r="C594" s="128" t="s">
        <v>2587</v>
      </c>
      <c r="D594" s="128">
        <v>2019</v>
      </c>
      <c r="E594" s="128" t="s">
        <v>32</v>
      </c>
      <c r="F594" s="130" t="s">
        <v>200</v>
      </c>
      <c r="G594" s="128" t="s">
        <v>120</v>
      </c>
      <c r="H594" s="130" t="s">
        <v>2485</v>
      </c>
      <c r="I594" s="128" t="s">
        <v>52</v>
      </c>
      <c r="J594" s="134">
        <f>'73511-03'!I$63</f>
        <v>99282759</v>
      </c>
    </row>
    <row r="595" spans="1:10" x14ac:dyDescent="0.3">
      <c r="A595" s="128">
        <v>73511</v>
      </c>
      <c r="B595" s="128" t="s">
        <v>58</v>
      </c>
      <c r="C595" s="128" t="s">
        <v>2587</v>
      </c>
      <c r="D595" s="128">
        <v>2019</v>
      </c>
      <c r="E595" s="128" t="s">
        <v>32</v>
      </c>
      <c r="F595" s="130" t="s">
        <v>200</v>
      </c>
      <c r="G595" s="130" t="s">
        <v>121</v>
      </c>
      <c r="H595" s="130" t="s">
        <v>2485</v>
      </c>
      <c r="I595" s="130" t="s">
        <v>325</v>
      </c>
      <c r="J595" s="134">
        <f>'73511-03'!J$63</f>
        <v>566</v>
      </c>
    </row>
    <row r="596" spans="1:10" x14ac:dyDescent="0.3">
      <c r="A596" s="128">
        <v>73511</v>
      </c>
      <c r="B596" s="128" t="s">
        <v>58</v>
      </c>
      <c r="C596" s="128" t="s">
        <v>2587</v>
      </c>
      <c r="D596" s="128">
        <v>2019</v>
      </c>
      <c r="E596" s="128" t="s">
        <v>32</v>
      </c>
      <c r="F596" s="130" t="s">
        <v>200</v>
      </c>
      <c r="G596" s="130" t="s">
        <v>121</v>
      </c>
      <c r="H596" s="130" t="s">
        <v>2485</v>
      </c>
      <c r="I596" s="128" t="s">
        <v>52</v>
      </c>
      <c r="J596" s="134">
        <f>'73511-03'!K$63</f>
        <v>11683</v>
      </c>
    </row>
    <row r="597" spans="1:10" x14ac:dyDescent="0.3">
      <c r="A597" s="128">
        <v>73511</v>
      </c>
      <c r="B597" s="128" t="s">
        <v>58</v>
      </c>
      <c r="C597" s="128" t="s">
        <v>2587</v>
      </c>
      <c r="D597" s="128">
        <v>2019</v>
      </c>
      <c r="E597" s="128" t="s">
        <v>32</v>
      </c>
      <c r="F597" s="130" t="s">
        <v>200</v>
      </c>
      <c r="G597" s="130" t="s">
        <v>124</v>
      </c>
      <c r="H597" s="130" t="s">
        <v>2485</v>
      </c>
      <c r="I597" s="128" t="s">
        <v>52</v>
      </c>
      <c r="J597" s="134">
        <f>'73511-03'!L$63</f>
        <v>3474487</v>
      </c>
    </row>
    <row r="598" spans="1:10" x14ac:dyDescent="0.3">
      <c r="A598" s="128">
        <v>73511</v>
      </c>
      <c r="B598" s="128" t="s">
        <v>58</v>
      </c>
      <c r="C598" s="128" t="s">
        <v>2587</v>
      </c>
      <c r="D598" s="128">
        <v>2019</v>
      </c>
      <c r="E598" s="128" t="s">
        <v>32</v>
      </c>
      <c r="F598" s="130" t="s">
        <v>200</v>
      </c>
      <c r="G598" s="128" t="s">
        <v>2651</v>
      </c>
      <c r="H598" s="130" t="s">
        <v>2485</v>
      </c>
      <c r="I598" s="130" t="s">
        <v>325</v>
      </c>
      <c r="J598" s="134">
        <f>'73511-03'!M$63</f>
        <v>182</v>
      </c>
    </row>
    <row r="599" spans="1:10" x14ac:dyDescent="0.3">
      <c r="A599" s="128">
        <v>73511</v>
      </c>
      <c r="B599" s="128" t="s">
        <v>58</v>
      </c>
      <c r="C599" s="128" t="s">
        <v>2587</v>
      </c>
      <c r="D599" s="128">
        <v>2019</v>
      </c>
      <c r="E599" s="128" t="s">
        <v>32</v>
      </c>
      <c r="F599" s="130" t="s">
        <v>200</v>
      </c>
      <c r="G599" s="128" t="s">
        <v>2651</v>
      </c>
      <c r="H599" s="130" t="s">
        <v>2485</v>
      </c>
      <c r="I599" s="128" t="s">
        <v>52</v>
      </c>
      <c r="J599" s="134">
        <f>'73511-03'!N$63</f>
        <v>81886844</v>
      </c>
    </row>
    <row r="600" spans="1:10" x14ac:dyDescent="0.3">
      <c r="A600" s="128">
        <v>73511</v>
      </c>
      <c r="B600" s="128" t="s">
        <v>58</v>
      </c>
      <c r="C600" s="128" t="s">
        <v>2587</v>
      </c>
      <c r="D600" s="128">
        <v>2019</v>
      </c>
      <c r="E600" s="128" t="s">
        <v>32</v>
      </c>
      <c r="F600" s="130" t="s">
        <v>2664</v>
      </c>
      <c r="G600" s="130" t="s">
        <v>2646</v>
      </c>
      <c r="H600" s="130" t="s">
        <v>2485</v>
      </c>
      <c r="I600" s="130" t="s">
        <v>325</v>
      </c>
      <c r="J600" s="134">
        <f>'73511-03'!B$64</f>
        <v>7932</v>
      </c>
    </row>
    <row r="601" spans="1:10" x14ac:dyDescent="0.3">
      <c r="A601" s="128">
        <v>73511</v>
      </c>
      <c r="B601" s="128" t="s">
        <v>58</v>
      </c>
      <c r="C601" s="128" t="s">
        <v>2587</v>
      </c>
      <c r="D601" s="128">
        <v>2019</v>
      </c>
      <c r="E601" s="128" t="s">
        <v>32</v>
      </c>
      <c r="F601" s="130" t="s">
        <v>2664</v>
      </c>
      <c r="G601" s="128" t="s">
        <v>116</v>
      </c>
      <c r="H601" s="130" t="s">
        <v>2485</v>
      </c>
      <c r="I601" s="130" t="s">
        <v>325</v>
      </c>
      <c r="J601" s="134">
        <f>'73511-03'!C$64</f>
        <v>5122</v>
      </c>
    </row>
    <row r="602" spans="1:10" x14ac:dyDescent="0.3">
      <c r="A602" s="128">
        <v>73511</v>
      </c>
      <c r="B602" s="128" t="s">
        <v>58</v>
      </c>
      <c r="C602" s="128" t="s">
        <v>2587</v>
      </c>
      <c r="D602" s="128">
        <v>2019</v>
      </c>
      <c r="E602" s="128" t="s">
        <v>32</v>
      </c>
      <c r="F602" s="130" t="s">
        <v>2664</v>
      </c>
      <c r="G602" s="128" t="s">
        <v>116</v>
      </c>
      <c r="H602" s="130" t="s">
        <v>2485</v>
      </c>
      <c r="I602" s="128" t="s">
        <v>52</v>
      </c>
      <c r="J602" s="134">
        <f>'73511-03'!D$64</f>
        <v>54235523</v>
      </c>
    </row>
    <row r="603" spans="1:10" x14ac:dyDescent="0.3">
      <c r="A603" s="128">
        <v>73511</v>
      </c>
      <c r="B603" s="128" t="s">
        <v>58</v>
      </c>
      <c r="C603" s="128" t="s">
        <v>2587</v>
      </c>
      <c r="D603" s="128">
        <v>2019</v>
      </c>
      <c r="E603" s="128" t="s">
        <v>32</v>
      </c>
      <c r="F603" s="130" t="s">
        <v>2664</v>
      </c>
      <c r="G603" s="128" t="s">
        <v>117</v>
      </c>
      <c r="H603" s="130" t="s">
        <v>2485</v>
      </c>
      <c r="I603" s="130" t="s">
        <v>325</v>
      </c>
      <c r="J603" s="134">
        <f>'73511-03'!E$64</f>
        <v>2810</v>
      </c>
    </row>
    <row r="604" spans="1:10" x14ac:dyDescent="0.3">
      <c r="A604" s="128">
        <v>73511</v>
      </c>
      <c r="B604" s="128" t="s">
        <v>58</v>
      </c>
      <c r="C604" s="128" t="s">
        <v>2587</v>
      </c>
      <c r="D604" s="128">
        <v>2019</v>
      </c>
      <c r="E604" s="128" t="s">
        <v>32</v>
      </c>
      <c r="F604" s="130" t="s">
        <v>2664</v>
      </c>
      <c r="G604" s="128" t="s">
        <v>117</v>
      </c>
      <c r="H604" s="130" t="s">
        <v>2485</v>
      </c>
      <c r="I604" s="128" t="s">
        <v>52</v>
      </c>
      <c r="J604" s="134">
        <f>'73511-03'!F$64</f>
        <v>-22434730</v>
      </c>
    </row>
    <row r="605" spans="1:10" x14ac:dyDescent="0.3">
      <c r="A605" s="128">
        <v>73511</v>
      </c>
      <c r="B605" s="128" t="s">
        <v>58</v>
      </c>
      <c r="C605" s="128" t="s">
        <v>2587</v>
      </c>
      <c r="D605" s="128">
        <v>2019</v>
      </c>
      <c r="E605" s="128" t="s">
        <v>32</v>
      </c>
      <c r="F605" s="130" t="s">
        <v>2664</v>
      </c>
      <c r="G605" s="128" t="s">
        <v>118</v>
      </c>
      <c r="H605" s="130" t="s">
        <v>2485</v>
      </c>
      <c r="I605" s="130" t="s">
        <v>325</v>
      </c>
      <c r="J605" s="134">
        <f>'73511-03'!G$64</f>
        <v>1551</v>
      </c>
    </row>
    <row r="606" spans="1:10" x14ac:dyDescent="0.3">
      <c r="A606" s="128">
        <v>73511</v>
      </c>
      <c r="B606" s="128" t="s">
        <v>58</v>
      </c>
      <c r="C606" s="128" t="s">
        <v>2587</v>
      </c>
      <c r="D606" s="128">
        <v>2019</v>
      </c>
      <c r="E606" s="128" t="s">
        <v>32</v>
      </c>
      <c r="F606" s="130" t="s">
        <v>2664</v>
      </c>
      <c r="G606" s="128" t="s">
        <v>118</v>
      </c>
      <c r="H606" s="130" t="s">
        <v>2485</v>
      </c>
      <c r="I606" s="128" t="s">
        <v>52</v>
      </c>
      <c r="J606" s="134">
        <f>'73511-03'!H$64</f>
        <v>10899928</v>
      </c>
    </row>
    <row r="607" spans="1:10" x14ac:dyDescent="0.3">
      <c r="A607" s="128">
        <v>73511</v>
      </c>
      <c r="B607" s="128" t="s">
        <v>58</v>
      </c>
      <c r="C607" s="128" t="s">
        <v>2587</v>
      </c>
      <c r="D607" s="128">
        <v>2019</v>
      </c>
      <c r="E607" s="128" t="s">
        <v>32</v>
      </c>
      <c r="F607" s="130" t="s">
        <v>2664</v>
      </c>
      <c r="G607" s="128" t="s">
        <v>120</v>
      </c>
      <c r="H607" s="130" t="s">
        <v>2485</v>
      </c>
      <c r="I607" s="128" t="s">
        <v>52</v>
      </c>
      <c r="J607" s="134">
        <f>'73511-03'!I$64</f>
        <v>106172631</v>
      </c>
    </row>
    <row r="608" spans="1:10" x14ac:dyDescent="0.3">
      <c r="A608" s="128">
        <v>73511</v>
      </c>
      <c r="B608" s="128" t="s">
        <v>58</v>
      </c>
      <c r="C608" s="128" t="s">
        <v>2587</v>
      </c>
      <c r="D608" s="128">
        <v>2019</v>
      </c>
      <c r="E608" s="128" t="s">
        <v>32</v>
      </c>
      <c r="F608" s="130" t="s">
        <v>2664</v>
      </c>
      <c r="G608" s="130" t="s">
        <v>121</v>
      </c>
      <c r="H608" s="130" t="s">
        <v>2485</v>
      </c>
      <c r="I608" s="130" t="s">
        <v>325</v>
      </c>
      <c r="J608" s="134">
        <f>'73511-03'!J$64</f>
        <v>1731</v>
      </c>
    </row>
    <row r="609" spans="1:10" x14ac:dyDescent="0.3">
      <c r="A609" s="128">
        <v>73511</v>
      </c>
      <c r="B609" s="128" t="s">
        <v>58</v>
      </c>
      <c r="C609" s="128" t="s">
        <v>2587</v>
      </c>
      <c r="D609" s="128">
        <v>2019</v>
      </c>
      <c r="E609" s="128" t="s">
        <v>32</v>
      </c>
      <c r="F609" s="130" t="s">
        <v>2664</v>
      </c>
      <c r="G609" s="130" t="s">
        <v>121</v>
      </c>
      <c r="H609" s="130" t="s">
        <v>2485</v>
      </c>
      <c r="I609" s="128" t="s">
        <v>52</v>
      </c>
      <c r="J609" s="134">
        <f>'73511-03'!K$64</f>
        <v>39270</v>
      </c>
    </row>
    <row r="610" spans="1:10" x14ac:dyDescent="0.3">
      <c r="A610" s="128">
        <v>73511</v>
      </c>
      <c r="B610" s="128" t="s">
        <v>58</v>
      </c>
      <c r="C610" s="128" t="s">
        <v>2587</v>
      </c>
      <c r="D610" s="128">
        <v>2019</v>
      </c>
      <c r="E610" s="128" t="s">
        <v>32</v>
      </c>
      <c r="F610" s="130" t="s">
        <v>2664</v>
      </c>
      <c r="G610" s="130" t="s">
        <v>124</v>
      </c>
      <c r="H610" s="130" t="s">
        <v>2485</v>
      </c>
      <c r="I610" s="128" t="s">
        <v>52</v>
      </c>
      <c r="J610" s="134">
        <f>'73511-03'!L$64</f>
        <v>3714666</v>
      </c>
    </row>
    <row r="611" spans="1:10" x14ac:dyDescent="0.3">
      <c r="A611" s="128">
        <v>73511</v>
      </c>
      <c r="B611" s="128" t="s">
        <v>58</v>
      </c>
      <c r="C611" s="128" t="s">
        <v>2587</v>
      </c>
      <c r="D611" s="128">
        <v>2019</v>
      </c>
      <c r="E611" s="128" t="s">
        <v>32</v>
      </c>
      <c r="F611" s="130" t="s">
        <v>2664</v>
      </c>
      <c r="G611" s="128" t="s">
        <v>2651</v>
      </c>
      <c r="H611" s="130" t="s">
        <v>2485</v>
      </c>
      <c r="I611" s="130" t="s">
        <v>325</v>
      </c>
      <c r="J611" s="134">
        <f>'73511-03'!M$64</f>
        <v>874</v>
      </c>
    </row>
    <row r="612" spans="1:10" x14ac:dyDescent="0.3">
      <c r="A612" s="128">
        <v>73511</v>
      </c>
      <c r="B612" s="128" t="s">
        <v>58</v>
      </c>
      <c r="C612" s="128" t="s">
        <v>2587</v>
      </c>
      <c r="D612" s="128">
        <v>2019</v>
      </c>
      <c r="E612" s="128" t="s">
        <v>32</v>
      </c>
      <c r="F612" s="130" t="s">
        <v>2664</v>
      </c>
      <c r="G612" s="128" t="s">
        <v>2651</v>
      </c>
      <c r="H612" s="130" t="s">
        <v>2485</v>
      </c>
      <c r="I612" s="128" t="s">
        <v>52</v>
      </c>
      <c r="J612" s="134">
        <f>'73511-03'!N$64</f>
        <v>99171053</v>
      </c>
    </row>
    <row r="613" spans="1:10" x14ac:dyDescent="0.3">
      <c r="A613" s="128">
        <v>73511</v>
      </c>
      <c r="B613" s="128" t="s">
        <v>58</v>
      </c>
      <c r="C613" s="128" t="s">
        <v>2587</v>
      </c>
      <c r="D613" s="128">
        <v>2019</v>
      </c>
      <c r="E613" s="128" t="s">
        <v>32</v>
      </c>
      <c r="F613" s="130" t="s">
        <v>202</v>
      </c>
      <c r="G613" s="130" t="s">
        <v>2646</v>
      </c>
      <c r="H613" s="130" t="s">
        <v>2485</v>
      </c>
      <c r="I613" s="130" t="s">
        <v>325</v>
      </c>
      <c r="J613" s="134">
        <f>'73511-03'!B$65</f>
        <v>12809</v>
      </c>
    </row>
    <row r="614" spans="1:10" x14ac:dyDescent="0.3">
      <c r="A614" s="128">
        <v>73511</v>
      </c>
      <c r="B614" s="128" t="s">
        <v>58</v>
      </c>
      <c r="C614" s="128" t="s">
        <v>2587</v>
      </c>
      <c r="D614" s="128">
        <v>2019</v>
      </c>
      <c r="E614" s="128" t="s">
        <v>32</v>
      </c>
      <c r="F614" s="130" t="s">
        <v>202</v>
      </c>
      <c r="G614" s="128" t="s">
        <v>116</v>
      </c>
      <c r="H614" s="130" t="s">
        <v>2485</v>
      </c>
      <c r="I614" s="130" t="s">
        <v>325</v>
      </c>
      <c r="J614" s="134">
        <f>'73511-03'!C$65</f>
        <v>6804</v>
      </c>
    </row>
    <row r="615" spans="1:10" x14ac:dyDescent="0.3">
      <c r="A615" s="128">
        <v>73511</v>
      </c>
      <c r="B615" s="128" t="s">
        <v>58</v>
      </c>
      <c r="C615" s="128" t="s">
        <v>2587</v>
      </c>
      <c r="D615" s="128">
        <v>2019</v>
      </c>
      <c r="E615" s="128" t="s">
        <v>32</v>
      </c>
      <c r="F615" s="130" t="s">
        <v>202</v>
      </c>
      <c r="G615" s="128" t="s">
        <v>116</v>
      </c>
      <c r="H615" s="130" t="s">
        <v>2485</v>
      </c>
      <c r="I615" s="128" t="s">
        <v>52</v>
      </c>
      <c r="J615" s="134">
        <f>'73511-03'!D$65</f>
        <v>61868513</v>
      </c>
    </row>
    <row r="616" spans="1:10" x14ac:dyDescent="0.3">
      <c r="A616" s="128">
        <v>73511</v>
      </c>
      <c r="B616" s="128" t="s">
        <v>58</v>
      </c>
      <c r="C616" s="128" t="s">
        <v>2587</v>
      </c>
      <c r="D616" s="128">
        <v>2019</v>
      </c>
      <c r="E616" s="128" t="s">
        <v>32</v>
      </c>
      <c r="F616" s="130" t="s">
        <v>202</v>
      </c>
      <c r="G616" s="128" t="s">
        <v>117</v>
      </c>
      <c r="H616" s="130" t="s">
        <v>2485</v>
      </c>
      <c r="I616" s="130" t="s">
        <v>325</v>
      </c>
      <c r="J616" s="134">
        <f>'73511-03'!E$65</f>
        <v>6005</v>
      </c>
    </row>
    <row r="617" spans="1:10" x14ac:dyDescent="0.3">
      <c r="A617" s="128">
        <v>73511</v>
      </c>
      <c r="B617" s="128" t="s">
        <v>58</v>
      </c>
      <c r="C617" s="128" t="s">
        <v>2587</v>
      </c>
      <c r="D617" s="128">
        <v>2019</v>
      </c>
      <c r="E617" s="128" t="s">
        <v>32</v>
      </c>
      <c r="F617" s="130" t="s">
        <v>202</v>
      </c>
      <c r="G617" s="128" t="s">
        <v>117</v>
      </c>
      <c r="H617" s="130" t="s">
        <v>2485</v>
      </c>
      <c r="I617" s="128" t="s">
        <v>52</v>
      </c>
      <c r="J617" s="134">
        <f>'73511-03'!F$65</f>
        <v>-45924495</v>
      </c>
    </row>
    <row r="618" spans="1:10" x14ac:dyDescent="0.3">
      <c r="A618" s="128">
        <v>73511</v>
      </c>
      <c r="B618" s="128" t="s">
        <v>58</v>
      </c>
      <c r="C618" s="128" t="s">
        <v>2587</v>
      </c>
      <c r="D618" s="128">
        <v>2019</v>
      </c>
      <c r="E618" s="128" t="s">
        <v>32</v>
      </c>
      <c r="F618" s="130" t="s">
        <v>202</v>
      </c>
      <c r="G618" s="128" t="s">
        <v>118</v>
      </c>
      <c r="H618" s="130" t="s">
        <v>2485</v>
      </c>
      <c r="I618" s="130" t="s">
        <v>325</v>
      </c>
      <c r="J618" s="134">
        <f>'73511-03'!G$65</f>
        <v>2757</v>
      </c>
    </row>
    <row r="619" spans="1:10" x14ac:dyDescent="0.3">
      <c r="A619" s="128">
        <v>73511</v>
      </c>
      <c r="B619" s="128" t="s">
        <v>58</v>
      </c>
      <c r="C619" s="128" t="s">
        <v>2587</v>
      </c>
      <c r="D619" s="128">
        <v>2019</v>
      </c>
      <c r="E619" s="128" t="s">
        <v>32</v>
      </c>
      <c r="F619" s="130" t="s">
        <v>202</v>
      </c>
      <c r="G619" s="128" t="s">
        <v>118</v>
      </c>
      <c r="H619" s="130" t="s">
        <v>2485</v>
      </c>
      <c r="I619" s="128" t="s">
        <v>52</v>
      </c>
      <c r="J619" s="134">
        <f>'73511-03'!H$65</f>
        <v>11228221</v>
      </c>
    </row>
    <row r="620" spans="1:10" x14ac:dyDescent="0.3">
      <c r="A620" s="128">
        <v>73511</v>
      </c>
      <c r="B620" s="128" t="s">
        <v>58</v>
      </c>
      <c r="C620" s="128" t="s">
        <v>2587</v>
      </c>
      <c r="D620" s="128">
        <v>2019</v>
      </c>
      <c r="E620" s="128" t="s">
        <v>32</v>
      </c>
      <c r="F620" s="130" t="s">
        <v>202</v>
      </c>
      <c r="G620" s="128" t="s">
        <v>120</v>
      </c>
      <c r="H620" s="130" t="s">
        <v>2485</v>
      </c>
      <c r="I620" s="128" t="s">
        <v>52</v>
      </c>
      <c r="J620" s="134">
        <f>'73511-03'!I$65</f>
        <v>75372375</v>
      </c>
    </row>
    <row r="621" spans="1:10" x14ac:dyDescent="0.3">
      <c r="A621" s="128">
        <v>73511</v>
      </c>
      <c r="B621" s="128" t="s">
        <v>58</v>
      </c>
      <c r="C621" s="128" t="s">
        <v>2587</v>
      </c>
      <c r="D621" s="128">
        <v>2019</v>
      </c>
      <c r="E621" s="128" t="s">
        <v>32</v>
      </c>
      <c r="F621" s="130" t="s">
        <v>202</v>
      </c>
      <c r="G621" s="130" t="s">
        <v>121</v>
      </c>
      <c r="H621" s="130" t="s">
        <v>2485</v>
      </c>
      <c r="I621" s="130" t="s">
        <v>325</v>
      </c>
      <c r="J621" s="134">
        <f>'73511-03'!J$65</f>
        <v>1795</v>
      </c>
    </row>
    <row r="622" spans="1:10" x14ac:dyDescent="0.3">
      <c r="A622" s="128">
        <v>73511</v>
      </c>
      <c r="B622" s="128" t="s">
        <v>58</v>
      </c>
      <c r="C622" s="128" t="s">
        <v>2587</v>
      </c>
      <c r="D622" s="128">
        <v>2019</v>
      </c>
      <c r="E622" s="128" t="s">
        <v>32</v>
      </c>
      <c r="F622" s="130" t="s">
        <v>202</v>
      </c>
      <c r="G622" s="130" t="s">
        <v>121</v>
      </c>
      <c r="H622" s="130" t="s">
        <v>2485</v>
      </c>
      <c r="I622" s="128" t="s">
        <v>52</v>
      </c>
      <c r="J622" s="134">
        <f>'73511-03'!K$65</f>
        <v>39910</v>
      </c>
    </row>
    <row r="623" spans="1:10" x14ac:dyDescent="0.3">
      <c r="A623" s="128">
        <v>73511</v>
      </c>
      <c r="B623" s="128" t="s">
        <v>58</v>
      </c>
      <c r="C623" s="128" t="s">
        <v>2587</v>
      </c>
      <c r="D623" s="128">
        <v>2019</v>
      </c>
      <c r="E623" s="128" t="s">
        <v>32</v>
      </c>
      <c r="F623" s="130" t="s">
        <v>202</v>
      </c>
      <c r="G623" s="130" t="s">
        <v>124</v>
      </c>
      <c r="H623" s="130" t="s">
        <v>2485</v>
      </c>
      <c r="I623" s="128" t="s">
        <v>52</v>
      </c>
      <c r="J623" s="134">
        <f>'73511-03'!L$65</f>
        <v>3714666</v>
      </c>
    </row>
    <row r="624" spans="1:10" x14ac:dyDescent="0.3">
      <c r="A624" s="128">
        <v>73511</v>
      </c>
      <c r="B624" s="128" t="s">
        <v>58</v>
      </c>
      <c r="C624" s="128" t="s">
        <v>2587</v>
      </c>
      <c r="D624" s="128">
        <v>2019</v>
      </c>
      <c r="E624" s="128" t="s">
        <v>32</v>
      </c>
      <c r="F624" s="130" t="s">
        <v>202</v>
      </c>
      <c r="G624" s="128" t="s">
        <v>2651</v>
      </c>
      <c r="H624" s="130" t="s">
        <v>2485</v>
      </c>
      <c r="I624" s="130" t="s">
        <v>325</v>
      </c>
      <c r="J624" s="134">
        <f>'73511-03'!M$65</f>
        <v>5648</v>
      </c>
    </row>
    <row r="625" spans="1:10" x14ac:dyDescent="0.3">
      <c r="A625" s="128">
        <v>73511</v>
      </c>
      <c r="B625" s="128" t="s">
        <v>58</v>
      </c>
      <c r="C625" s="128" t="s">
        <v>2587</v>
      </c>
      <c r="D625" s="128">
        <v>2019</v>
      </c>
      <c r="E625" s="128" t="s">
        <v>32</v>
      </c>
      <c r="F625" s="130" t="s">
        <v>202</v>
      </c>
      <c r="G625" s="128" t="s">
        <v>2651</v>
      </c>
      <c r="H625" s="130" t="s">
        <v>2485</v>
      </c>
      <c r="I625" s="128" t="s">
        <v>52</v>
      </c>
      <c r="J625" s="134">
        <f>'73511-03'!N$65</f>
        <v>269602442</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J193"/>
  <sheetViews>
    <sheetView workbookViewId="0"/>
  </sheetViews>
  <sheetFormatPr baseColWidth="10" defaultRowHeight="14.4" x14ac:dyDescent="0.3"/>
  <cols>
    <col min="1" max="1" width="13.109375" bestFit="1" customWidth="1"/>
    <col min="2" max="2" width="13.5546875" customWidth="1"/>
    <col min="3" max="3" width="13" customWidth="1"/>
    <col min="6" max="6" width="15" bestFit="1" customWidth="1"/>
    <col min="7" max="7" width="24" bestFit="1" customWidth="1"/>
    <col min="8" max="8" width="15" bestFit="1" customWidth="1"/>
  </cols>
  <sheetData>
    <row r="1" spans="1:10" x14ac:dyDescent="0.3">
      <c r="A1" s="127" t="s">
        <v>2637</v>
      </c>
      <c r="B1" s="128" t="s">
        <v>2638</v>
      </c>
      <c r="C1" s="128" t="s">
        <v>2639</v>
      </c>
      <c r="D1" s="133" t="s">
        <v>55</v>
      </c>
      <c r="E1" s="128" t="s">
        <v>2640</v>
      </c>
      <c r="F1" s="128" t="s">
        <v>2641</v>
      </c>
      <c r="G1" s="128" t="s">
        <v>2642</v>
      </c>
      <c r="H1" s="128" t="s">
        <v>2643</v>
      </c>
      <c r="I1" s="128" t="s">
        <v>2644</v>
      </c>
      <c r="J1" s="129" t="s">
        <v>2645</v>
      </c>
    </row>
    <row r="2" spans="1:10" x14ac:dyDescent="0.3">
      <c r="A2" s="128">
        <v>73511</v>
      </c>
      <c r="B2" s="128" t="s">
        <v>58</v>
      </c>
      <c r="C2" s="128" t="s">
        <v>2588</v>
      </c>
      <c r="D2" s="128">
        <v>2019</v>
      </c>
      <c r="E2" s="128" t="s">
        <v>32</v>
      </c>
      <c r="F2" s="130" t="s">
        <v>2537</v>
      </c>
      <c r="G2" s="130" t="s">
        <v>218</v>
      </c>
      <c r="H2" s="130" t="s">
        <v>2646</v>
      </c>
      <c r="I2" s="130" t="s">
        <v>325</v>
      </c>
      <c r="J2" s="134">
        <f>'73511-04'!B$8</f>
        <v>375027</v>
      </c>
    </row>
    <row r="3" spans="1:10" x14ac:dyDescent="0.3">
      <c r="A3" s="128">
        <v>73511</v>
      </c>
      <c r="B3" s="128" t="s">
        <v>58</v>
      </c>
      <c r="C3" s="128" t="s">
        <v>2588</v>
      </c>
      <c r="D3" s="128">
        <v>2019</v>
      </c>
      <c r="E3" s="128" t="s">
        <v>32</v>
      </c>
      <c r="F3" s="130" t="s">
        <v>2537</v>
      </c>
      <c r="G3" s="130" t="s">
        <v>219</v>
      </c>
      <c r="H3" s="130" t="s">
        <v>2646</v>
      </c>
      <c r="I3" s="130" t="s">
        <v>325</v>
      </c>
      <c r="J3" s="134">
        <f>'73511-04'!C$8</f>
        <v>108415</v>
      </c>
    </row>
    <row r="4" spans="1:10" x14ac:dyDescent="0.3">
      <c r="A4" s="128">
        <v>73511</v>
      </c>
      <c r="B4" s="128" t="s">
        <v>58</v>
      </c>
      <c r="C4" s="128" t="s">
        <v>2588</v>
      </c>
      <c r="D4" s="128">
        <v>2019</v>
      </c>
      <c r="E4" s="128" t="s">
        <v>32</v>
      </c>
      <c r="F4" s="130" t="s">
        <v>2537</v>
      </c>
      <c r="G4" s="130" t="s">
        <v>252</v>
      </c>
      <c r="H4" s="130" t="s">
        <v>2646</v>
      </c>
      <c r="I4" s="130" t="s">
        <v>325</v>
      </c>
      <c r="J4" s="134">
        <f>'73511-04'!D$8</f>
        <v>539189</v>
      </c>
    </row>
    <row r="5" spans="1:10" x14ac:dyDescent="0.3">
      <c r="A5" s="128">
        <v>73511</v>
      </c>
      <c r="B5" s="128" t="s">
        <v>58</v>
      </c>
      <c r="C5" s="128" t="s">
        <v>2588</v>
      </c>
      <c r="D5" s="128">
        <v>2019</v>
      </c>
      <c r="E5" s="128" t="s">
        <v>32</v>
      </c>
      <c r="F5" s="130" t="s">
        <v>2537</v>
      </c>
      <c r="G5" s="130" t="s">
        <v>221</v>
      </c>
      <c r="H5" s="130" t="s">
        <v>2646</v>
      </c>
      <c r="I5" s="130" t="s">
        <v>325</v>
      </c>
      <c r="J5" s="134">
        <f>'73511-04'!E$8</f>
        <v>16808</v>
      </c>
    </row>
    <row r="6" spans="1:10" x14ac:dyDescent="0.3">
      <c r="A6" s="128">
        <v>73511</v>
      </c>
      <c r="B6" s="128" t="s">
        <v>58</v>
      </c>
      <c r="C6" s="128" t="s">
        <v>2588</v>
      </c>
      <c r="D6" s="128">
        <v>2019</v>
      </c>
      <c r="E6" s="128" t="s">
        <v>32</v>
      </c>
      <c r="F6" s="130" t="s">
        <v>2538</v>
      </c>
      <c r="G6" s="130" t="s">
        <v>218</v>
      </c>
      <c r="H6" s="130" t="s">
        <v>2646</v>
      </c>
      <c r="I6" s="130" t="s">
        <v>325</v>
      </c>
      <c r="J6" s="134">
        <f>'73511-04'!B$9</f>
        <v>216522</v>
      </c>
    </row>
    <row r="7" spans="1:10" x14ac:dyDescent="0.3">
      <c r="A7" s="128">
        <v>73511</v>
      </c>
      <c r="B7" s="128" t="s">
        <v>58</v>
      </c>
      <c r="C7" s="128" t="s">
        <v>2588</v>
      </c>
      <c r="D7" s="128">
        <v>2019</v>
      </c>
      <c r="E7" s="128" t="s">
        <v>32</v>
      </c>
      <c r="F7" s="130" t="s">
        <v>2538</v>
      </c>
      <c r="G7" s="130" t="s">
        <v>219</v>
      </c>
      <c r="H7" s="130" t="s">
        <v>2646</v>
      </c>
      <c r="I7" s="130" t="s">
        <v>325</v>
      </c>
      <c r="J7" s="134">
        <f>'73511-04'!C$9</f>
        <v>64924</v>
      </c>
    </row>
    <row r="8" spans="1:10" x14ac:dyDescent="0.3">
      <c r="A8" s="128">
        <v>73511</v>
      </c>
      <c r="B8" s="128" t="s">
        <v>58</v>
      </c>
      <c r="C8" s="128" t="s">
        <v>2588</v>
      </c>
      <c r="D8" s="128">
        <v>2019</v>
      </c>
      <c r="E8" s="128" t="s">
        <v>32</v>
      </c>
      <c r="F8" s="130" t="s">
        <v>2538</v>
      </c>
      <c r="G8" s="130" t="s">
        <v>252</v>
      </c>
      <c r="H8" s="130" t="s">
        <v>2646</v>
      </c>
      <c r="I8" s="130" t="s">
        <v>325</v>
      </c>
      <c r="J8" s="134">
        <f>'73511-04'!D$9</f>
        <v>261746</v>
      </c>
    </row>
    <row r="9" spans="1:10" x14ac:dyDescent="0.3">
      <c r="A9" s="128">
        <v>73511</v>
      </c>
      <c r="B9" s="128" t="s">
        <v>58</v>
      </c>
      <c r="C9" s="128" t="s">
        <v>2588</v>
      </c>
      <c r="D9" s="128">
        <v>2019</v>
      </c>
      <c r="E9" s="128" t="s">
        <v>32</v>
      </c>
      <c r="F9" s="130" t="s">
        <v>2538</v>
      </c>
      <c r="G9" s="130" t="s">
        <v>221</v>
      </c>
      <c r="H9" s="130" t="s">
        <v>2646</v>
      </c>
      <c r="I9" s="130" t="s">
        <v>325</v>
      </c>
      <c r="J9" s="134">
        <f>'73511-04'!E$9</f>
        <v>14330</v>
      </c>
    </row>
    <row r="10" spans="1:10" x14ac:dyDescent="0.3">
      <c r="A10" s="128">
        <v>73511</v>
      </c>
      <c r="B10" s="128" t="s">
        <v>58</v>
      </c>
      <c r="C10" s="128" t="s">
        <v>2588</v>
      </c>
      <c r="D10" s="128">
        <v>2019</v>
      </c>
      <c r="E10" s="128" t="s">
        <v>32</v>
      </c>
      <c r="F10" s="130" t="s">
        <v>2544</v>
      </c>
      <c r="G10" s="130" t="s">
        <v>218</v>
      </c>
      <c r="H10" s="130" t="s">
        <v>2646</v>
      </c>
      <c r="I10" s="130" t="s">
        <v>325</v>
      </c>
      <c r="J10" s="134">
        <f>'73511-04'!B$10</f>
        <v>772406</v>
      </c>
    </row>
    <row r="11" spans="1:10" x14ac:dyDescent="0.3">
      <c r="A11" s="128">
        <v>73511</v>
      </c>
      <c r="B11" s="128" t="s">
        <v>58</v>
      </c>
      <c r="C11" s="128" t="s">
        <v>2588</v>
      </c>
      <c r="D11" s="128">
        <v>2019</v>
      </c>
      <c r="E11" s="128" t="s">
        <v>32</v>
      </c>
      <c r="F11" s="130" t="s">
        <v>2544</v>
      </c>
      <c r="G11" s="130" t="s">
        <v>219</v>
      </c>
      <c r="H11" s="130" t="s">
        <v>2646</v>
      </c>
      <c r="I11" s="130" t="s">
        <v>325</v>
      </c>
      <c r="J11" s="134">
        <f>'73511-04'!C$10</f>
        <v>87022</v>
      </c>
    </row>
    <row r="12" spans="1:10" x14ac:dyDescent="0.3">
      <c r="A12" s="128">
        <v>73511</v>
      </c>
      <c r="B12" s="128" t="s">
        <v>58</v>
      </c>
      <c r="C12" s="128" t="s">
        <v>2588</v>
      </c>
      <c r="D12" s="128">
        <v>2019</v>
      </c>
      <c r="E12" s="128" t="s">
        <v>32</v>
      </c>
      <c r="F12" s="130" t="s">
        <v>2544</v>
      </c>
      <c r="G12" s="130" t="s">
        <v>252</v>
      </c>
      <c r="H12" s="130" t="s">
        <v>2646</v>
      </c>
      <c r="I12" s="130" t="s">
        <v>325</v>
      </c>
      <c r="J12" s="134">
        <f>'73511-04'!D$10</f>
        <v>721</v>
      </c>
    </row>
    <row r="13" spans="1:10" x14ac:dyDescent="0.3">
      <c r="A13" s="128">
        <v>73511</v>
      </c>
      <c r="B13" s="128" t="s">
        <v>58</v>
      </c>
      <c r="C13" s="128" t="s">
        <v>2588</v>
      </c>
      <c r="D13" s="128">
        <v>2019</v>
      </c>
      <c r="E13" s="128" t="s">
        <v>32</v>
      </c>
      <c r="F13" s="130" t="s">
        <v>2544</v>
      </c>
      <c r="G13" s="130" t="s">
        <v>221</v>
      </c>
      <c r="H13" s="130" t="s">
        <v>2646</v>
      </c>
      <c r="I13" s="130" t="s">
        <v>325</v>
      </c>
      <c r="J13" s="134">
        <f>'73511-04'!E$10</f>
        <v>9156</v>
      </c>
    </row>
    <row r="14" spans="1:10" x14ac:dyDescent="0.3">
      <c r="A14" s="128">
        <v>73511</v>
      </c>
      <c r="B14" s="128" t="s">
        <v>58</v>
      </c>
      <c r="C14" s="128" t="s">
        <v>2588</v>
      </c>
      <c r="D14" s="128">
        <v>2019</v>
      </c>
      <c r="E14" s="128" t="s">
        <v>32</v>
      </c>
      <c r="F14" s="130" t="s">
        <v>2663</v>
      </c>
      <c r="G14" s="130" t="s">
        <v>218</v>
      </c>
      <c r="H14" s="130" t="s">
        <v>2646</v>
      </c>
      <c r="I14" s="130" t="s">
        <v>325</v>
      </c>
      <c r="J14" s="134">
        <f>'73511-04'!B$11</f>
        <v>1363955</v>
      </c>
    </row>
    <row r="15" spans="1:10" x14ac:dyDescent="0.3">
      <c r="A15" s="128">
        <v>73511</v>
      </c>
      <c r="B15" s="128" t="s">
        <v>58</v>
      </c>
      <c r="C15" s="128" t="s">
        <v>2588</v>
      </c>
      <c r="D15" s="128">
        <v>2019</v>
      </c>
      <c r="E15" s="128" t="s">
        <v>32</v>
      </c>
      <c r="F15" s="130" t="s">
        <v>2663</v>
      </c>
      <c r="G15" s="130" t="s">
        <v>219</v>
      </c>
      <c r="H15" s="130" t="s">
        <v>2646</v>
      </c>
      <c r="I15" s="130" t="s">
        <v>325</v>
      </c>
      <c r="J15" s="134">
        <f>'73511-04'!C$11</f>
        <v>260361</v>
      </c>
    </row>
    <row r="16" spans="1:10" x14ac:dyDescent="0.3">
      <c r="A16" s="128">
        <v>73511</v>
      </c>
      <c r="B16" s="128" t="s">
        <v>58</v>
      </c>
      <c r="C16" s="128" t="s">
        <v>2588</v>
      </c>
      <c r="D16" s="128">
        <v>2019</v>
      </c>
      <c r="E16" s="128" t="s">
        <v>32</v>
      </c>
      <c r="F16" s="130" t="s">
        <v>2663</v>
      </c>
      <c r="G16" s="130" t="s">
        <v>252</v>
      </c>
      <c r="H16" s="130" t="s">
        <v>2646</v>
      </c>
      <c r="I16" s="130" t="s">
        <v>325</v>
      </c>
      <c r="J16" s="134">
        <f>'73511-04'!D$11</f>
        <v>801656</v>
      </c>
    </row>
    <row r="17" spans="1:10" x14ac:dyDescent="0.3">
      <c r="A17" s="128">
        <v>73511</v>
      </c>
      <c r="B17" s="128" t="s">
        <v>58</v>
      </c>
      <c r="C17" s="128" t="s">
        <v>2588</v>
      </c>
      <c r="D17" s="128">
        <v>2019</v>
      </c>
      <c r="E17" s="128" t="s">
        <v>32</v>
      </c>
      <c r="F17" s="130" t="s">
        <v>2663</v>
      </c>
      <c r="G17" s="130" t="s">
        <v>221</v>
      </c>
      <c r="H17" s="130" t="s">
        <v>2646</v>
      </c>
      <c r="I17" s="130" t="s">
        <v>325</v>
      </c>
      <c r="J17" s="134">
        <f>'73511-04'!E$11</f>
        <v>40294</v>
      </c>
    </row>
    <row r="18" spans="1:10" x14ac:dyDescent="0.3">
      <c r="A18" s="128">
        <v>73511</v>
      </c>
      <c r="B18" s="128" t="s">
        <v>58</v>
      </c>
      <c r="C18" s="128" t="s">
        <v>2588</v>
      </c>
      <c r="D18" s="128">
        <v>2019</v>
      </c>
      <c r="E18" s="128" t="s">
        <v>32</v>
      </c>
      <c r="F18" s="130" t="s">
        <v>199</v>
      </c>
      <c r="G18" s="130" t="s">
        <v>218</v>
      </c>
      <c r="H18" s="130" t="s">
        <v>2646</v>
      </c>
      <c r="I18" s="130" t="s">
        <v>325</v>
      </c>
      <c r="J18" s="134" t="str">
        <f>'73511-04'!B$14</f>
        <v>.</v>
      </c>
    </row>
    <row r="19" spans="1:10" x14ac:dyDescent="0.3">
      <c r="A19" s="128">
        <v>73511</v>
      </c>
      <c r="B19" s="128" t="s">
        <v>58</v>
      </c>
      <c r="C19" s="128" t="s">
        <v>2588</v>
      </c>
      <c r="D19" s="128">
        <v>2019</v>
      </c>
      <c r="E19" s="128" t="s">
        <v>32</v>
      </c>
      <c r="F19" s="130" t="s">
        <v>199</v>
      </c>
      <c r="G19" s="130" t="s">
        <v>219</v>
      </c>
      <c r="H19" s="130" t="s">
        <v>2646</v>
      </c>
      <c r="I19" s="130" t="s">
        <v>325</v>
      </c>
      <c r="J19" s="134" t="str">
        <f>'73511-04'!C$14</f>
        <v>.</v>
      </c>
    </row>
    <row r="20" spans="1:10" x14ac:dyDescent="0.3">
      <c r="A20" s="128">
        <v>73511</v>
      </c>
      <c r="B20" s="128" t="s">
        <v>58</v>
      </c>
      <c r="C20" s="128" t="s">
        <v>2588</v>
      </c>
      <c r="D20" s="128">
        <v>2019</v>
      </c>
      <c r="E20" s="128" t="s">
        <v>32</v>
      </c>
      <c r="F20" s="130" t="s">
        <v>199</v>
      </c>
      <c r="G20" s="130" t="s">
        <v>252</v>
      </c>
      <c r="H20" s="130" t="s">
        <v>2646</v>
      </c>
      <c r="I20" s="130" t="s">
        <v>325</v>
      </c>
      <c r="J20" s="134">
        <f>'73511-04'!D$14</f>
        <v>62110</v>
      </c>
    </row>
    <row r="21" spans="1:10" x14ac:dyDescent="0.3">
      <c r="A21" s="128">
        <v>73511</v>
      </c>
      <c r="B21" s="128" t="s">
        <v>58</v>
      </c>
      <c r="C21" s="128" t="s">
        <v>2588</v>
      </c>
      <c r="D21" s="128">
        <v>2019</v>
      </c>
      <c r="E21" s="128" t="s">
        <v>32</v>
      </c>
      <c r="F21" s="130" t="s">
        <v>199</v>
      </c>
      <c r="G21" s="130" t="s">
        <v>221</v>
      </c>
      <c r="H21" s="130" t="s">
        <v>2646</v>
      </c>
      <c r="I21" s="130" t="s">
        <v>325</v>
      </c>
      <c r="J21" s="134">
        <f>'73511-04'!E$14</f>
        <v>27</v>
      </c>
    </row>
    <row r="22" spans="1:10" x14ac:dyDescent="0.3">
      <c r="A22" s="128">
        <v>73511</v>
      </c>
      <c r="B22" s="128" t="s">
        <v>58</v>
      </c>
      <c r="C22" s="128" t="s">
        <v>2588</v>
      </c>
      <c r="D22" s="128">
        <v>2019</v>
      </c>
      <c r="E22" s="128" t="s">
        <v>32</v>
      </c>
      <c r="F22" s="130" t="s">
        <v>203</v>
      </c>
      <c r="G22" s="130" t="s">
        <v>218</v>
      </c>
      <c r="H22" s="130" t="s">
        <v>2646</v>
      </c>
      <c r="I22" s="130" t="s">
        <v>325</v>
      </c>
      <c r="J22" s="134" t="str">
        <f>'73511-04'!B$15</f>
        <v>.</v>
      </c>
    </row>
    <row r="23" spans="1:10" x14ac:dyDescent="0.3">
      <c r="A23" s="128">
        <v>73511</v>
      </c>
      <c r="B23" s="128" t="s">
        <v>58</v>
      </c>
      <c r="C23" s="128" t="s">
        <v>2588</v>
      </c>
      <c r="D23" s="128">
        <v>2019</v>
      </c>
      <c r="E23" s="128" t="s">
        <v>32</v>
      </c>
      <c r="F23" s="130" t="s">
        <v>203</v>
      </c>
      <c r="G23" s="130" t="s">
        <v>219</v>
      </c>
      <c r="H23" s="130" t="s">
        <v>2646</v>
      </c>
      <c r="I23" s="130" t="s">
        <v>325</v>
      </c>
      <c r="J23" s="134" t="str">
        <f>'73511-04'!C$15</f>
        <v>.</v>
      </c>
    </row>
    <row r="24" spans="1:10" x14ac:dyDescent="0.3">
      <c r="A24" s="128">
        <v>73511</v>
      </c>
      <c r="B24" s="128" t="s">
        <v>58</v>
      </c>
      <c r="C24" s="128" t="s">
        <v>2588</v>
      </c>
      <c r="D24" s="128">
        <v>2019</v>
      </c>
      <c r="E24" s="128" t="s">
        <v>32</v>
      </c>
      <c r="F24" s="130" t="s">
        <v>203</v>
      </c>
      <c r="G24" s="130" t="s">
        <v>252</v>
      </c>
      <c r="H24" s="130" t="s">
        <v>2646</v>
      </c>
      <c r="I24" s="130" t="s">
        <v>325</v>
      </c>
      <c r="J24" s="134">
        <f>'73511-04'!D$15</f>
        <v>37694</v>
      </c>
    </row>
    <row r="25" spans="1:10" x14ac:dyDescent="0.3">
      <c r="A25" s="128">
        <v>73511</v>
      </c>
      <c r="B25" s="128" t="s">
        <v>58</v>
      </c>
      <c r="C25" s="128" t="s">
        <v>2588</v>
      </c>
      <c r="D25" s="128">
        <v>2019</v>
      </c>
      <c r="E25" s="128" t="s">
        <v>32</v>
      </c>
      <c r="F25" s="130" t="s">
        <v>203</v>
      </c>
      <c r="G25" s="130" t="s">
        <v>221</v>
      </c>
      <c r="H25" s="130" t="s">
        <v>2646</v>
      </c>
      <c r="I25" s="130" t="s">
        <v>325</v>
      </c>
      <c r="J25" s="134">
        <f>'73511-04'!E$15</f>
        <v>5217</v>
      </c>
    </row>
    <row r="26" spans="1:10" x14ac:dyDescent="0.3">
      <c r="A26" s="128">
        <v>73511</v>
      </c>
      <c r="B26" s="128" t="s">
        <v>58</v>
      </c>
      <c r="C26" s="128" t="s">
        <v>2588</v>
      </c>
      <c r="D26" s="128">
        <v>2019</v>
      </c>
      <c r="E26" s="128" t="s">
        <v>32</v>
      </c>
      <c r="F26" s="130" t="s">
        <v>204</v>
      </c>
      <c r="G26" s="130" t="s">
        <v>218</v>
      </c>
      <c r="H26" s="130" t="s">
        <v>2646</v>
      </c>
      <c r="I26" s="130" t="s">
        <v>325</v>
      </c>
      <c r="J26" s="134">
        <f>'73511-04'!B$16</f>
        <v>18</v>
      </c>
    </row>
    <row r="27" spans="1:10" x14ac:dyDescent="0.3">
      <c r="A27" s="128">
        <v>73511</v>
      </c>
      <c r="B27" s="128" t="s">
        <v>58</v>
      </c>
      <c r="C27" s="128" t="s">
        <v>2588</v>
      </c>
      <c r="D27" s="128">
        <v>2019</v>
      </c>
      <c r="E27" s="128" t="s">
        <v>32</v>
      </c>
      <c r="F27" s="130" t="s">
        <v>204</v>
      </c>
      <c r="G27" s="130" t="s">
        <v>219</v>
      </c>
      <c r="H27" s="130" t="s">
        <v>2646</v>
      </c>
      <c r="I27" s="130" t="s">
        <v>325</v>
      </c>
      <c r="J27" s="134">
        <f>'73511-04'!C$16</f>
        <v>14</v>
      </c>
    </row>
    <row r="28" spans="1:10" x14ac:dyDescent="0.3">
      <c r="A28" s="128">
        <v>73511</v>
      </c>
      <c r="B28" s="128" t="s">
        <v>58</v>
      </c>
      <c r="C28" s="128" t="s">
        <v>2588</v>
      </c>
      <c r="D28" s="128">
        <v>2019</v>
      </c>
      <c r="E28" s="128" t="s">
        <v>32</v>
      </c>
      <c r="F28" s="130" t="s">
        <v>204</v>
      </c>
      <c r="G28" s="130" t="s">
        <v>252</v>
      </c>
      <c r="H28" s="130" t="s">
        <v>2646</v>
      </c>
      <c r="I28" s="130" t="s">
        <v>325</v>
      </c>
      <c r="J28" s="134">
        <f>'73511-04'!D$16</f>
        <v>28721</v>
      </c>
    </row>
    <row r="29" spans="1:10" x14ac:dyDescent="0.3">
      <c r="A29" s="128">
        <v>73511</v>
      </c>
      <c r="B29" s="128" t="s">
        <v>58</v>
      </c>
      <c r="C29" s="128" t="s">
        <v>2588</v>
      </c>
      <c r="D29" s="128">
        <v>2019</v>
      </c>
      <c r="E29" s="128" t="s">
        <v>32</v>
      </c>
      <c r="F29" s="130" t="s">
        <v>204</v>
      </c>
      <c r="G29" s="130" t="s">
        <v>221</v>
      </c>
      <c r="H29" s="130" t="s">
        <v>2646</v>
      </c>
      <c r="I29" s="130" t="s">
        <v>325</v>
      </c>
      <c r="J29" s="134">
        <f>'73511-04'!E$16</f>
        <v>3221</v>
      </c>
    </row>
    <row r="30" spans="1:10" x14ac:dyDescent="0.3">
      <c r="A30" s="128">
        <v>73511</v>
      </c>
      <c r="B30" s="128" t="s">
        <v>58</v>
      </c>
      <c r="C30" s="128" t="s">
        <v>2588</v>
      </c>
      <c r="D30" s="128">
        <v>2019</v>
      </c>
      <c r="E30" s="128" t="s">
        <v>32</v>
      </c>
      <c r="F30" s="130" t="s">
        <v>205</v>
      </c>
      <c r="G30" s="130" t="s">
        <v>218</v>
      </c>
      <c r="H30" s="130" t="s">
        <v>2646</v>
      </c>
      <c r="I30" s="130" t="s">
        <v>325</v>
      </c>
      <c r="J30" s="134">
        <f>'73511-04'!B$17</f>
        <v>34</v>
      </c>
    </row>
    <row r="31" spans="1:10" x14ac:dyDescent="0.3">
      <c r="A31" s="128">
        <v>73511</v>
      </c>
      <c r="B31" s="128" t="s">
        <v>58</v>
      </c>
      <c r="C31" s="128" t="s">
        <v>2588</v>
      </c>
      <c r="D31" s="128">
        <v>2019</v>
      </c>
      <c r="E31" s="128" t="s">
        <v>32</v>
      </c>
      <c r="F31" s="130" t="s">
        <v>205</v>
      </c>
      <c r="G31" s="130" t="s">
        <v>219</v>
      </c>
      <c r="H31" s="130" t="s">
        <v>2646</v>
      </c>
      <c r="I31" s="130" t="s">
        <v>325</v>
      </c>
      <c r="J31" s="134">
        <f>'73511-04'!C$17</f>
        <v>21</v>
      </c>
    </row>
    <row r="32" spans="1:10" x14ac:dyDescent="0.3">
      <c r="A32" s="128">
        <v>73511</v>
      </c>
      <c r="B32" s="128" t="s">
        <v>58</v>
      </c>
      <c r="C32" s="128" t="s">
        <v>2588</v>
      </c>
      <c r="D32" s="128">
        <v>2019</v>
      </c>
      <c r="E32" s="128" t="s">
        <v>32</v>
      </c>
      <c r="F32" s="130" t="s">
        <v>205</v>
      </c>
      <c r="G32" s="130" t="s">
        <v>252</v>
      </c>
      <c r="H32" s="130" t="s">
        <v>2646</v>
      </c>
      <c r="I32" s="130" t="s">
        <v>325</v>
      </c>
      <c r="J32" s="134">
        <f>'73511-04'!D$17</f>
        <v>40739</v>
      </c>
    </row>
    <row r="33" spans="1:10" x14ac:dyDescent="0.3">
      <c r="A33" s="128">
        <v>73511</v>
      </c>
      <c r="B33" s="128" t="s">
        <v>58</v>
      </c>
      <c r="C33" s="128" t="s">
        <v>2588</v>
      </c>
      <c r="D33" s="128">
        <v>2019</v>
      </c>
      <c r="E33" s="128" t="s">
        <v>32</v>
      </c>
      <c r="F33" s="130" t="s">
        <v>205</v>
      </c>
      <c r="G33" s="130" t="s">
        <v>221</v>
      </c>
      <c r="H33" s="130" t="s">
        <v>2646</v>
      </c>
      <c r="I33" s="130" t="s">
        <v>325</v>
      </c>
      <c r="J33" s="134">
        <f>'73511-04'!E$17</f>
        <v>2930</v>
      </c>
    </row>
    <row r="34" spans="1:10" x14ac:dyDescent="0.3">
      <c r="A34" s="128">
        <v>73511</v>
      </c>
      <c r="B34" s="128" t="s">
        <v>58</v>
      </c>
      <c r="C34" s="128" t="s">
        <v>2588</v>
      </c>
      <c r="D34" s="128">
        <v>2019</v>
      </c>
      <c r="E34" s="128" t="s">
        <v>32</v>
      </c>
      <c r="F34" s="130" t="s">
        <v>206</v>
      </c>
      <c r="G34" s="130" t="s">
        <v>218</v>
      </c>
      <c r="H34" s="130" t="s">
        <v>2646</v>
      </c>
      <c r="I34" s="130" t="s">
        <v>325</v>
      </c>
      <c r="J34" s="134">
        <f>'73511-04'!B$18</f>
        <v>452945</v>
      </c>
    </row>
    <row r="35" spans="1:10" x14ac:dyDescent="0.3">
      <c r="A35" s="128">
        <v>73511</v>
      </c>
      <c r="B35" s="128" t="s">
        <v>58</v>
      </c>
      <c r="C35" s="128" t="s">
        <v>2588</v>
      </c>
      <c r="D35" s="128">
        <v>2019</v>
      </c>
      <c r="E35" s="128" t="s">
        <v>32</v>
      </c>
      <c r="F35" s="130" t="s">
        <v>206</v>
      </c>
      <c r="G35" s="130" t="s">
        <v>219</v>
      </c>
      <c r="H35" s="130" t="s">
        <v>2646</v>
      </c>
      <c r="I35" s="130" t="s">
        <v>325</v>
      </c>
      <c r="J35" s="134">
        <f>'73511-04'!C$18</f>
        <v>41969</v>
      </c>
    </row>
    <row r="36" spans="1:10" x14ac:dyDescent="0.3">
      <c r="A36" s="128">
        <v>73511</v>
      </c>
      <c r="B36" s="128" t="s">
        <v>58</v>
      </c>
      <c r="C36" s="128" t="s">
        <v>2588</v>
      </c>
      <c r="D36" s="128">
        <v>2019</v>
      </c>
      <c r="E36" s="128" t="s">
        <v>32</v>
      </c>
      <c r="F36" s="130" t="s">
        <v>206</v>
      </c>
      <c r="G36" s="130" t="s">
        <v>252</v>
      </c>
      <c r="H36" s="130" t="s">
        <v>2646</v>
      </c>
      <c r="I36" s="130" t="s">
        <v>325</v>
      </c>
      <c r="J36" s="134">
        <f>'73511-04'!D$18</f>
        <v>65376</v>
      </c>
    </row>
    <row r="37" spans="1:10" x14ac:dyDescent="0.3">
      <c r="A37" s="128">
        <v>73511</v>
      </c>
      <c r="B37" s="128" t="s">
        <v>58</v>
      </c>
      <c r="C37" s="128" t="s">
        <v>2588</v>
      </c>
      <c r="D37" s="128">
        <v>2019</v>
      </c>
      <c r="E37" s="128" t="s">
        <v>32</v>
      </c>
      <c r="F37" s="130" t="s">
        <v>206</v>
      </c>
      <c r="G37" s="130" t="s">
        <v>221</v>
      </c>
      <c r="H37" s="130" t="s">
        <v>2646</v>
      </c>
      <c r="I37" s="130" t="s">
        <v>325</v>
      </c>
      <c r="J37" s="134">
        <f>'73511-04'!E$18</f>
        <v>2389</v>
      </c>
    </row>
    <row r="38" spans="1:10" x14ac:dyDescent="0.3">
      <c r="A38" s="128">
        <v>73511</v>
      </c>
      <c r="B38" s="128" t="s">
        <v>58</v>
      </c>
      <c r="C38" s="128" t="s">
        <v>2588</v>
      </c>
      <c r="D38" s="128">
        <v>2019</v>
      </c>
      <c r="E38" s="128" t="s">
        <v>32</v>
      </c>
      <c r="F38" s="130" t="s">
        <v>207</v>
      </c>
      <c r="G38" s="130" t="s">
        <v>218</v>
      </c>
      <c r="H38" s="130" t="s">
        <v>2646</v>
      </c>
      <c r="I38" s="130" t="s">
        <v>325</v>
      </c>
      <c r="J38" s="134">
        <f>'73511-04'!B$19</f>
        <v>301845</v>
      </c>
    </row>
    <row r="39" spans="1:10" x14ac:dyDescent="0.3">
      <c r="A39" s="128">
        <v>73511</v>
      </c>
      <c r="B39" s="128" t="s">
        <v>58</v>
      </c>
      <c r="C39" s="128" t="s">
        <v>2588</v>
      </c>
      <c r="D39" s="128">
        <v>2019</v>
      </c>
      <c r="E39" s="128" t="s">
        <v>32</v>
      </c>
      <c r="F39" s="130" t="s">
        <v>207</v>
      </c>
      <c r="G39" s="130" t="s">
        <v>219</v>
      </c>
      <c r="H39" s="130" t="s">
        <v>2646</v>
      </c>
      <c r="I39" s="130" t="s">
        <v>325</v>
      </c>
      <c r="J39" s="134">
        <f>'73511-04'!C$19</f>
        <v>48506</v>
      </c>
    </row>
    <row r="40" spans="1:10" x14ac:dyDescent="0.3">
      <c r="A40" s="128">
        <v>73511</v>
      </c>
      <c r="B40" s="128" t="s">
        <v>58</v>
      </c>
      <c r="C40" s="128" t="s">
        <v>2588</v>
      </c>
      <c r="D40" s="128">
        <v>2019</v>
      </c>
      <c r="E40" s="128" t="s">
        <v>32</v>
      </c>
      <c r="F40" s="130" t="s">
        <v>207</v>
      </c>
      <c r="G40" s="130" t="s">
        <v>252</v>
      </c>
      <c r="H40" s="130" t="s">
        <v>2646</v>
      </c>
      <c r="I40" s="130" t="s">
        <v>325</v>
      </c>
      <c r="J40" s="134">
        <f>'73511-04'!D$19</f>
        <v>62687</v>
      </c>
    </row>
    <row r="41" spans="1:10" x14ac:dyDescent="0.3">
      <c r="A41" s="128">
        <v>73511</v>
      </c>
      <c r="B41" s="128" t="s">
        <v>58</v>
      </c>
      <c r="C41" s="128" t="s">
        <v>2588</v>
      </c>
      <c r="D41" s="128">
        <v>2019</v>
      </c>
      <c r="E41" s="128" t="s">
        <v>32</v>
      </c>
      <c r="F41" s="130" t="s">
        <v>207</v>
      </c>
      <c r="G41" s="130" t="s">
        <v>221</v>
      </c>
      <c r="H41" s="130" t="s">
        <v>2646</v>
      </c>
      <c r="I41" s="130" t="s">
        <v>325</v>
      </c>
      <c r="J41" s="134">
        <f>'73511-04'!E$19</f>
        <v>1159</v>
      </c>
    </row>
    <row r="42" spans="1:10" x14ac:dyDescent="0.3">
      <c r="A42" s="128">
        <v>73511</v>
      </c>
      <c r="B42" s="128" t="s">
        <v>58</v>
      </c>
      <c r="C42" s="128" t="s">
        <v>2588</v>
      </c>
      <c r="D42" s="128">
        <v>2019</v>
      </c>
      <c r="E42" s="128" t="s">
        <v>32</v>
      </c>
      <c r="F42" s="130" t="s">
        <v>208</v>
      </c>
      <c r="G42" s="130" t="s">
        <v>218</v>
      </c>
      <c r="H42" s="130" t="s">
        <v>2646</v>
      </c>
      <c r="I42" s="130" t="s">
        <v>325</v>
      </c>
      <c r="J42" s="134">
        <f>'73511-04'!B$20</f>
        <v>179983</v>
      </c>
    </row>
    <row r="43" spans="1:10" x14ac:dyDescent="0.3">
      <c r="A43" s="128">
        <v>73511</v>
      </c>
      <c r="B43" s="128" t="s">
        <v>58</v>
      </c>
      <c r="C43" s="128" t="s">
        <v>2588</v>
      </c>
      <c r="D43" s="128">
        <v>2019</v>
      </c>
      <c r="E43" s="128" t="s">
        <v>32</v>
      </c>
      <c r="F43" s="130" t="s">
        <v>208</v>
      </c>
      <c r="G43" s="130" t="s">
        <v>219</v>
      </c>
      <c r="H43" s="130" t="s">
        <v>2646</v>
      </c>
      <c r="I43" s="130" t="s">
        <v>325</v>
      </c>
      <c r="J43" s="134">
        <f>'73511-04'!C$20</f>
        <v>81702</v>
      </c>
    </row>
    <row r="44" spans="1:10" x14ac:dyDescent="0.3">
      <c r="A44" s="128">
        <v>73511</v>
      </c>
      <c r="B44" s="128" t="s">
        <v>58</v>
      </c>
      <c r="C44" s="128" t="s">
        <v>2588</v>
      </c>
      <c r="D44" s="128">
        <v>2019</v>
      </c>
      <c r="E44" s="128" t="s">
        <v>32</v>
      </c>
      <c r="F44" s="130" t="s">
        <v>208</v>
      </c>
      <c r="G44" s="130" t="s">
        <v>252</v>
      </c>
      <c r="H44" s="130" t="s">
        <v>2646</v>
      </c>
      <c r="I44" s="130" t="s">
        <v>325</v>
      </c>
      <c r="J44" s="134">
        <f>'73511-04'!D$20</f>
        <v>100098</v>
      </c>
    </row>
    <row r="45" spans="1:10" x14ac:dyDescent="0.3">
      <c r="A45" s="128">
        <v>73511</v>
      </c>
      <c r="B45" s="128" t="s">
        <v>58</v>
      </c>
      <c r="C45" s="128" t="s">
        <v>2588</v>
      </c>
      <c r="D45" s="128">
        <v>2019</v>
      </c>
      <c r="E45" s="128" t="s">
        <v>32</v>
      </c>
      <c r="F45" s="130" t="s">
        <v>208</v>
      </c>
      <c r="G45" s="130" t="s">
        <v>221</v>
      </c>
      <c r="H45" s="130" t="s">
        <v>2646</v>
      </c>
      <c r="I45" s="130" t="s">
        <v>325</v>
      </c>
      <c r="J45" s="134">
        <f>'73511-04'!E$20</f>
        <v>1028</v>
      </c>
    </row>
    <row r="46" spans="1:10" x14ac:dyDescent="0.3">
      <c r="A46" s="128">
        <v>73511</v>
      </c>
      <c r="B46" s="128" t="s">
        <v>58</v>
      </c>
      <c r="C46" s="128" t="s">
        <v>2588</v>
      </c>
      <c r="D46" s="128">
        <v>2019</v>
      </c>
      <c r="E46" s="128" t="s">
        <v>32</v>
      </c>
      <c r="F46" s="130" t="s">
        <v>209</v>
      </c>
      <c r="G46" s="130" t="s">
        <v>218</v>
      </c>
      <c r="H46" s="130" t="s">
        <v>2646</v>
      </c>
      <c r="I46" s="130" t="s">
        <v>325</v>
      </c>
      <c r="J46" s="134">
        <f>'73511-04'!B$21</f>
        <v>5333</v>
      </c>
    </row>
    <row r="47" spans="1:10" x14ac:dyDescent="0.3">
      <c r="A47" s="128">
        <v>73511</v>
      </c>
      <c r="B47" s="128" t="s">
        <v>58</v>
      </c>
      <c r="C47" s="128" t="s">
        <v>2588</v>
      </c>
      <c r="D47" s="128">
        <v>2019</v>
      </c>
      <c r="E47" s="128" t="s">
        <v>32</v>
      </c>
      <c r="F47" s="130" t="s">
        <v>209</v>
      </c>
      <c r="G47" s="130" t="s">
        <v>219</v>
      </c>
      <c r="H47" s="130" t="s">
        <v>2646</v>
      </c>
      <c r="I47" s="130" t="s">
        <v>325</v>
      </c>
      <c r="J47" s="134">
        <f>'73511-04'!C$21</f>
        <v>13236</v>
      </c>
    </row>
    <row r="48" spans="1:10" x14ac:dyDescent="0.3">
      <c r="A48" s="128">
        <v>73511</v>
      </c>
      <c r="B48" s="128" t="s">
        <v>58</v>
      </c>
      <c r="C48" s="128" t="s">
        <v>2588</v>
      </c>
      <c r="D48" s="128">
        <v>2019</v>
      </c>
      <c r="E48" s="128" t="s">
        <v>32</v>
      </c>
      <c r="F48" s="130" t="s">
        <v>209</v>
      </c>
      <c r="G48" s="130" t="s">
        <v>252</v>
      </c>
      <c r="H48" s="130" t="s">
        <v>2646</v>
      </c>
      <c r="I48" s="130" t="s">
        <v>325</v>
      </c>
      <c r="J48" s="134">
        <f>'73511-04'!D$21</f>
        <v>21018</v>
      </c>
    </row>
    <row r="49" spans="1:10" x14ac:dyDescent="0.3">
      <c r="A49" s="128">
        <v>73511</v>
      </c>
      <c r="B49" s="128" t="s">
        <v>58</v>
      </c>
      <c r="C49" s="128" t="s">
        <v>2588</v>
      </c>
      <c r="D49" s="128">
        <v>2019</v>
      </c>
      <c r="E49" s="128" t="s">
        <v>32</v>
      </c>
      <c r="F49" s="130" t="s">
        <v>209</v>
      </c>
      <c r="G49" s="130" t="s">
        <v>221</v>
      </c>
      <c r="H49" s="130" t="s">
        <v>2646</v>
      </c>
      <c r="I49" s="130" t="s">
        <v>325</v>
      </c>
      <c r="J49" s="134">
        <f>'73511-04'!E$21</f>
        <v>192</v>
      </c>
    </row>
    <row r="50" spans="1:10" x14ac:dyDescent="0.3">
      <c r="A50" s="128">
        <v>73511</v>
      </c>
      <c r="B50" s="128" t="s">
        <v>58</v>
      </c>
      <c r="C50" s="128" t="s">
        <v>2588</v>
      </c>
      <c r="D50" s="128">
        <v>2019</v>
      </c>
      <c r="E50" s="128" t="s">
        <v>32</v>
      </c>
      <c r="F50" s="130" t="s">
        <v>210</v>
      </c>
      <c r="G50" s="130" t="s">
        <v>218</v>
      </c>
      <c r="H50" s="130" t="s">
        <v>2646</v>
      </c>
      <c r="I50" s="130" t="s">
        <v>325</v>
      </c>
      <c r="J50" s="134">
        <f>'73511-04'!B$22</f>
        <v>1325</v>
      </c>
    </row>
    <row r="51" spans="1:10" x14ac:dyDescent="0.3">
      <c r="A51" s="128">
        <v>73511</v>
      </c>
      <c r="B51" s="128" t="s">
        <v>58</v>
      </c>
      <c r="C51" s="128" t="s">
        <v>2588</v>
      </c>
      <c r="D51" s="128">
        <v>2019</v>
      </c>
      <c r="E51" s="128" t="s">
        <v>32</v>
      </c>
      <c r="F51" s="130" t="s">
        <v>210</v>
      </c>
      <c r="G51" s="130" t="s">
        <v>219</v>
      </c>
      <c r="H51" s="130" t="s">
        <v>2646</v>
      </c>
      <c r="I51" s="130" t="s">
        <v>325</v>
      </c>
      <c r="J51" s="134">
        <f>'73511-04'!C$22</f>
        <v>10597</v>
      </c>
    </row>
    <row r="52" spans="1:10" x14ac:dyDescent="0.3">
      <c r="A52" s="128">
        <v>73511</v>
      </c>
      <c r="B52" s="128" t="s">
        <v>58</v>
      </c>
      <c r="C52" s="128" t="s">
        <v>2588</v>
      </c>
      <c r="D52" s="128">
        <v>2019</v>
      </c>
      <c r="E52" s="128" t="s">
        <v>32</v>
      </c>
      <c r="F52" s="130" t="s">
        <v>210</v>
      </c>
      <c r="G52" s="130" t="s">
        <v>252</v>
      </c>
      <c r="H52" s="130" t="s">
        <v>2646</v>
      </c>
      <c r="I52" s="130" t="s">
        <v>325</v>
      </c>
      <c r="J52" s="134">
        <f>'73511-04'!D$22</f>
        <v>18843</v>
      </c>
    </row>
    <row r="53" spans="1:10" x14ac:dyDescent="0.3">
      <c r="A53" s="128">
        <v>73511</v>
      </c>
      <c r="B53" s="128" t="s">
        <v>58</v>
      </c>
      <c r="C53" s="128" t="s">
        <v>2588</v>
      </c>
      <c r="D53" s="128">
        <v>2019</v>
      </c>
      <c r="E53" s="128" t="s">
        <v>32</v>
      </c>
      <c r="F53" s="130" t="s">
        <v>210</v>
      </c>
      <c r="G53" s="130" t="s">
        <v>221</v>
      </c>
      <c r="H53" s="130" t="s">
        <v>2646</v>
      </c>
      <c r="I53" s="130" t="s">
        <v>325</v>
      </c>
      <c r="J53" s="134">
        <f>'73511-04'!E$22</f>
        <v>220</v>
      </c>
    </row>
    <row r="54" spans="1:10" x14ac:dyDescent="0.3">
      <c r="A54" s="128">
        <v>73511</v>
      </c>
      <c r="B54" s="128" t="s">
        <v>58</v>
      </c>
      <c r="C54" s="128" t="s">
        <v>2588</v>
      </c>
      <c r="D54" s="128">
        <v>2019</v>
      </c>
      <c r="E54" s="128" t="s">
        <v>32</v>
      </c>
      <c r="F54" s="130" t="s">
        <v>200</v>
      </c>
      <c r="G54" s="130" t="s">
        <v>218</v>
      </c>
      <c r="H54" s="130" t="s">
        <v>2646</v>
      </c>
      <c r="I54" s="130" t="s">
        <v>325</v>
      </c>
      <c r="J54" s="134">
        <f>'73511-04'!B$23</f>
        <v>51</v>
      </c>
    </row>
    <row r="55" spans="1:10" x14ac:dyDescent="0.3">
      <c r="A55" s="128">
        <v>73511</v>
      </c>
      <c r="B55" s="128" t="s">
        <v>58</v>
      </c>
      <c r="C55" s="128" t="s">
        <v>2588</v>
      </c>
      <c r="D55" s="128">
        <v>2019</v>
      </c>
      <c r="E55" s="128" t="s">
        <v>32</v>
      </c>
      <c r="F55" s="130" t="s">
        <v>200</v>
      </c>
      <c r="G55" s="130" t="s">
        <v>219</v>
      </c>
      <c r="H55" s="130" t="s">
        <v>2646</v>
      </c>
      <c r="I55" s="130" t="s">
        <v>325</v>
      </c>
      <c r="J55" s="134">
        <f>'73511-04'!C$23</f>
        <v>2612</v>
      </c>
    </row>
    <row r="56" spans="1:10" x14ac:dyDescent="0.3">
      <c r="A56" s="128">
        <v>73511</v>
      </c>
      <c r="B56" s="128" t="s">
        <v>58</v>
      </c>
      <c r="C56" s="128" t="s">
        <v>2588</v>
      </c>
      <c r="D56" s="128">
        <v>2019</v>
      </c>
      <c r="E56" s="128" t="s">
        <v>32</v>
      </c>
      <c r="F56" s="130" t="s">
        <v>200</v>
      </c>
      <c r="G56" s="130" t="s">
        <v>252</v>
      </c>
      <c r="H56" s="130" t="s">
        <v>2646</v>
      </c>
      <c r="I56" s="130" t="s">
        <v>325</v>
      </c>
      <c r="J56" s="134">
        <f>'73511-04'!D$23</f>
        <v>4866</v>
      </c>
    </row>
    <row r="57" spans="1:10" x14ac:dyDescent="0.3">
      <c r="A57" s="128">
        <v>73511</v>
      </c>
      <c r="B57" s="128" t="s">
        <v>58</v>
      </c>
      <c r="C57" s="128" t="s">
        <v>2588</v>
      </c>
      <c r="D57" s="128">
        <v>2019</v>
      </c>
      <c r="E57" s="128" t="s">
        <v>32</v>
      </c>
      <c r="F57" s="130" t="s">
        <v>200</v>
      </c>
      <c r="G57" s="130" t="s">
        <v>221</v>
      </c>
      <c r="H57" s="130" t="s">
        <v>2646</v>
      </c>
      <c r="I57" s="130" t="s">
        <v>325</v>
      </c>
      <c r="J57" s="134">
        <f>'73511-04'!E$23</f>
        <v>378</v>
      </c>
    </row>
    <row r="58" spans="1:10" x14ac:dyDescent="0.3">
      <c r="A58" s="128">
        <v>73511</v>
      </c>
      <c r="B58" s="128" t="s">
        <v>58</v>
      </c>
      <c r="C58" s="128" t="s">
        <v>2588</v>
      </c>
      <c r="D58" s="128">
        <v>2019</v>
      </c>
      <c r="E58" s="128" t="s">
        <v>32</v>
      </c>
      <c r="F58" s="130" t="s">
        <v>2664</v>
      </c>
      <c r="G58" s="130" t="s">
        <v>218</v>
      </c>
      <c r="H58" s="130" t="s">
        <v>2646</v>
      </c>
      <c r="I58" s="130" t="s">
        <v>325</v>
      </c>
      <c r="J58" s="134">
        <f>'73511-04'!B$24</f>
        <v>941561</v>
      </c>
    </row>
    <row r="59" spans="1:10" x14ac:dyDescent="0.3">
      <c r="A59" s="128">
        <v>73511</v>
      </c>
      <c r="B59" s="128" t="s">
        <v>58</v>
      </c>
      <c r="C59" s="128" t="s">
        <v>2588</v>
      </c>
      <c r="D59" s="128">
        <v>2019</v>
      </c>
      <c r="E59" s="128" t="s">
        <v>32</v>
      </c>
      <c r="F59" s="130" t="s">
        <v>2664</v>
      </c>
      <c r="G59" s="130" t="s">
        <v>219</v>
      </c>
      <c r="H59" s="130" t="s">
        <v>2646</v>
      </c>
      <c r="I59" s="130" t="s">
        <v>325</v>
      </c>
      <c r="J59" s="134">
        <f>'73511-04'!C$24</f>
        <v>198669</v>
      </c>
    </row>
    <row r="60" spans="1:10" x14ac:dyDescent="0.3">
      <c r="A60" s="128">
        <v>73511</v>
      </c>
      <c r="B60" s="128" t="s">
        <v>58</v>
      </c>
      <c r="C60" s="128" t="s">
        <v>2588</v>
      </c>
      <c r="D60" s="128">
        <v>2019</v>
      </c>
      <c r="E60" s="128" t="s">
        <v>32</v>
      </c>
      <c r="F60" s="130" t="s">
        <v>2664</v>
      </c>
      <c r="G60" s="130" t="s">
        <v>252</v>
      </c>
      <c r="H60" s="130" t="s">
        <v>2646</v>
      </c>
      <c r="I60" s="130" t="s">
        <v>325</v>
      </c>
      <c r="J60" s="134">
        <f>'73511-04'!D$24</f>
        <v>442152</v>
      </c>
    </row>
    <row r="61" spans="1:10" x14ac:dyDescent="0.3">
      <c r="A61" s="128">
        <v>73511</v>
      </c>
      <c r="B61" s="128" t="s">
        <v>58</v>
      </c>
      <c r="C61" s="128" t="s">
        <v>2588</v>
      </c>
      <c r="D61" s="128">
        <v>2019</v>
      </c>
      <c r="E61" s="128" t="s">
        <v>32</v>
      </c>
      <c r="F61" s="130" t="s">
        <v>2664</v>
      </c>
      <c r="G61" s="130" t="s">
        <v>221</v>
      </c>
      <c r="H61" s="130" t="s">
        <v>2646</v>
      </c>
      <c r="I61" s="130" t="s">
        <v>325</v>
      </c>
      <c r="J61" s="134">
        <f>'73511-04'!E$24</f>
        <v>16761</v>
      </c>
    </row>
    <row r="62" spans="1:10" x14ac:dyDescent="0.3">
      <c r="A62" s="128">
        <v>73511</v>
      </c>
      <c r="B62" s="128" t="s">
        <v>58</v>
      </c>
      <c r="C62" s="128" t="s">
        <v>2588</v>
      </c>
      <c r="D62" s="128">
        <v>2019</v>
      </c>
      <c r="E62" s="128" t="s">
        <v>32</v>
      </c>
      <c r="F62" s="130" t="s">
        <v>202</v>
      </c>
      <c r="G62" s="130" t="s">
        <v>218</v>
      </c>
      <c r="H62" s="130" t="s">
        <v>2646</v>
      </c>
      <c r="I62" s="130" t="s">
        <v>325</v>
      </c>
      <c r="J62" s="134">
        <f>'73511-04'!B$25</f>
        <v>2305516</v>
      </c>
    </row>
    <row r="63" spans="1:10" x14ac:dyDescent="0.3">
      <c r="A63" s="128">
        <v>73511</v>
      </c>
      <c r="B63" s="128" t="s">
        <v>58</v>
      </c>
      <c r="C63" s="128" t="s">
        <v>2588</v>
      </c>
      <c r="D63" s="128">
        <v>2019</v>
      </c>
      <c r="E63" s="128" t="s">
        <v>32</v>
      </c>
      <c r="F63" s="130" t="s">
        <v>202</v>
      </c>
      <c r="G63" s="130" t="s">
        <v>219</v>
      </c>
      <c r="H63" s="130" t="s">
        <v>2646</v>
      </c>
      <c r="I63" s="130" t="s">
        <v>325</v>
      </c>
      <c r="J63" s="134">
        <f>'73511-04'!C$25</f>
        <v>459030</v>
      </c>
    </row>
    <row r="64" spans="1:10" x14ac:dyDescent="0.3">
      <c r="A64" s="128">
        <v>73511</v>
      </c>
      <c r="B64" s="128" t="s">
        <v>58</v>
      </c>
      <c r="C64" s="128" t="s">
        <v>2588</v>
      </c>
      <c r="D64" s="128">
        <v>2019</v>
      </c>
      <c r="E64" s="128" t="s">
        <v>32</v>
      </c>
      <c r="F64" s="130" t="s">
        <v>202</v>
      </c>
      <c r="G64" s="130" t="s">
        <v>252</v>
      </c>
      <c r="H64" s="130" t="s">
        <v>2646</v>
      </c>
      <c r="I64" s="130" t="s">
        <v>325</v>
      </c>
      <c r="J64" s="134">
        <f>'73511-04'!D$25</f>
        <v>1243808</v>
      </c>
    </row>
    <row r="65" spans="1:10" x14ac:dyDescent="0.3">
      <c r="A65" s="128">
        <v>73511</v>
      </c>
      <c r="B65" s="128" t="s">
        <v>58</v>
      </c>
      <c r="C65" s="128" t="s">
        <v>2588</v>
      </c>
      <c r="D65" s="128">
        <v>2019</v>
      </c>
      <c r="E65" s="128" t="s">
        <v>32</v>
      </c>
      <c r="F65" s="130" t="s">
        <v>202</v>
      </c>
      <c r="G65" s="130" t="s">
        <v>221</v>
      </c>
      <c r="H65" s="130" t="s">
        <v>2646</v>
      </c>
      <c r="I65" s="130" t="s">
        <v>325</v>
      </c>
      <c r="J65" s="134">
        <f>'73511-04'!E$25</f>
        <v>57055</v>
      </c>
    </row>
    <row r="66" spans="1:10" x14ac:dyDescent="0.3">
      <c r="A66" s="128">
        <v>73511</v>
      </c>
      <c r="B66" s="128" t="s">
        <v>58</v>
      </c>
      <c r="C66" s="128" t="s">
        <v>2588</v>
      </c>
      <c r="D66" s="128">
        <v>2019</v>
      </c>
      <c r="E66" s="128" t="s">
        <v>32</v>
      </c>
      <c r="F66" s="130" t="s">
        <v>2537</v>
      </c>
      <c r="G66" s="130" t="s">
        <v>218</v>
      </c>
      <c r="H66" s="130" t="s">
        <v>120</v>
      </c>
      <c r="I66" s="128" t="s">
        <v>52</v>
      </c>
      <c r="J66" s="134">
        <f>'73511-04'!B$28</f>
        <v>-3444681</v>
      </c>
    </row>
    <row r="67" spans="1:10" x14ac:dyDescent="0.3">
      <c r="A67" s="128">
        <v>73511</v>
      </c>
      <c r="B67" s="128" t="s">
        <v>58</v>
      </c>
      <c r="C67" s="128" t="s">
        <v>2588</v>
      </c>
      <c r="D67" s="128">
        <v>2019</v>
      </c>
      <c r="E67" s="128" t="s">
        <v>32</v>
      </c>
      <c r="F67" s="130" t="s">
        <v>2537</v>
      </c>
      <c r="G67" s="130" t="s">
        <v>219</v>
      </c>
      <c r="H67" s="130" t="s">
        <v>120</v>
      </c>
      <c r="I67" s="128" t="s">
        <v>52</v>
      </c>
      <c r="J67" s="134">
        <f>'73511-04'!C$28</f>
        <v>-16180207</v>
      </c>
    </row>
    <row r="68" spans="1:10" x14ac:dyDescent="0.3">
      <c r="A68" s="128">
        <v>73511</v>
      </c>
      <c r="B68" s="128" t="s">
        <v>58</v>
      </c>
      <c r="C68" s="128" t="s">
        <v>2588</v>
      </c>
      <c r="D68" s="128">
        <v>2019</v>
      </c>
      <c r="E68" s="128" t="s">
        <v>32</v>
      </c>
      <c r="F68" s="130" t="s">
        <v>2537</v>
      </c>
      <c r="G68" s="130" t="s">
        <v>252</v>
      </c>
      <c r="H68" s="130" t="s">
        <v>120</v>
      </c>
      <c r="I68" s="128" t="s">
        <v>52</v>
      </c>
      <c r="J68" s="134">
        <f>'73511-04'!D$28</f>
        <v>-69377376</v>
      </c>
    </row>
    <row r="69" spans="1:10" x14ac:dyDescent="0.3">
      <c r="A69" s="128">
        <v>73511</v>
      </c>
      <c r="B69" s="128" t="s">
        <v>58</v>
      </c>
      <c r="C69" s="128" t="s">
        <v>2588</v>
      </c>
      <c r="D69" s="128">
        <v>2019</v>
      </c>
      <c r="E69" s="128" t="s">
        <v>32</v>
      </c>
      <c r="F69" s="130" t="s">
        <v>2537</v>
      </c>
      <c r="G69" s="130" t="s">
        <v>221</v>
      </c>
      <c r="H69" s="130" t="s">
        <v>120</v>
      </c>
      <c r="I69" s="128" t="s">
        <v>52</v>
      </c>
      <c r="J69" s="134">
        <f>'73511-04'!E$28</f>
        <v>-2437734</v>
      </c>
    </row>
    <row r="70" spans="1:10" x14ac:dyDescent="0.3">
      <c r="A70" s="128">
        <v>73511</v>
      </c>
      <c r="B70" s="128" t="s">
        <v>58</v>
      </c>
      <c r="C70" s="128" t="s">
        <v>2588</v>
      </c>
      <c r="D70" s="128">
        <v>2019</v>
      </c>
      <c r="E70" s="128" t="s">
        <v>32</v>
      </c>
      <c r="F70" s="130" t="s">
        <v>2538</v>
      </c>
      <c r="G70" s="130" t="s">
        <v>218</v>
      </c>
      <c r="H70" s="130" t="s">
        <v>120</v>
      </c>
      <c r="I70" s="128" t="s">
        <v>52</v>
      </c>
      <c r="J70" s="134" t="str">
        <f>'73511-04'!B$29</f>
        <v>-</v>
      </c>
    </row>
    <row r="71" spans="1:10" x14ac:dyDescent="0.3">
      <c r="A71" s="128">
        <v>73511</v>
      </c>
      <c r="B71" s="128" t="s">
        <v>58</v>
      </c>
      <c r="C71" s="128" t="s">
        <v>2588</v>
      </c>
      <c r="D71" s="128">
        <v>2019</v>
      </c>
      <c r="E71" s="128" t="s">
        <v>32</v>
      </c>
      <c r="F71" s="130" t="s">
        <v>2538</v>
      </c>
      <c r="G71" s="130" t="s">
        <v>219</v>
      </c>
      <c r="H71" s="130" t="s">
        <v>120</v>
      </c>
      <c r="I71" s="128" t="s">
        <v>52</v>
      </c>
      <c r="J71" s="134" t="str">
        <f>'73511-04'!C$29</f>
        <v>-</v>
      </c>
    </row>
    <row r="72" spans="1:10" x14ac:dyDescent="0.3">
      <c r="A72" s="128">
        <v>73511</v>
      </c>
      <c r="B72" s="128" t="s">
        <v>58</v>
      </c>
      <c r="C72" s="128" t="s">
        <v>2588</v>
      </c>
      <c r="D72" s="128">
        <v>2019</v>
      </c>
      <c r="E72" s="128" t="s">
        <v>32</v>
      </c>
      <c r="F72" s="130" t="s">
        <v>2538</v>
      </c>
      <c r="G72" s="130" t="s">
        <v>252</v>
      </c>
      <c r="H72" s="130" t="s">
        <v>120</v>
      </c>
      <c r="I72" s="128" t="s">
        <v>52</v>
      </c>
      <c r="J72" s="134" t="str">
        <f>'73511-04'!D$29</f>
        <v>-</v>
      </c>
    </row>
    <row r="73" spans="1:10" x14ac:dyDescent="0.3">
      <c r="A73" s="128">
        <v>73511</v>
      </c>
      <c r="B73" s="128" t="s">
        <v>58</v>
      </c>
      <c r="C73" s="128" t="s">
        <v>2588</v>
      </c>
      <c r="D73" s="128">
        <v>2019</v>
      </c>
      <c r="E73" s="128" t="s">
        <v>32</v>
      </c>
      <c r="F73" s="130" t="s">
        <v>2538</v>
      </c>
      <c r="G73" s="130" t="s">
        <v>221</v>
      </c>
      <c r="H73" s="130" t="s">
        <v>120</v>
      </c>
      <c r="I73" s="128" t="s">
        <v>52</v>
      </c>
      <c r="J73" s="134" t="str">
        <f>'73511-04'!E$29</f>
        <v>-</v>
      </c>
    </row>
    <row r="74" spans="1:10" x14ac:dyDescent="0.3">
      <c r="A74" s="128">
        <v>73511</v>
      </c>
      <c r="B74" s="128" t="s">
        <v>58</v>
      </c>
      <c r="C74" s="128" t="s">
        <v>2588</v>
      </c>
      <c r="D74" s="128">
        <v>2019</v>
      </c>
      <c r="E74" s="128" t="s">
        <v>32</v>
      </c>
      <c r="F74" s="130" t="s">
        <v>2544</v>
      </c>
      <c r="G74" s="130" t="s">
        <v>218</v>
      </c>
      <c r="H74" s="130" t="s">
        <v>120</v>
      </c>
      <c r="I74" s="128" t="s">
        <v>52</v>
      </c>
      <c r="J74" s="134">
        <f>'73511-04'!B$30</f>
        <v>8074739</v>
      </c>
    </row>
    <row r="75" spans="1:10" x14ac:dyDescent="0.3">
      <c r="A75" s="128">
        <v>73511</v>
      </c>
      <c r="B75" s="128" t="s">
        <v>58</v>
      </c>
      <c r="C75" s="128" t="s">
        <v>2588</v>
      </c>
      <c r="D75" s="128">
        <v>2019</v>
      </c>
      <c r="E75" s="128" t="s">
        <v>32</v>
      </c>
      <c r="F75" s="130" t="s">
        <v>2544</v>
      </c>
      <c r="G75" s="130" t="s">
        <v>219</v>
      </c>
      <c r="H75" s="130" t="s">
        <v>120</v>
      </c>
      <c r="I75" s="128" t="s">
        <v>52</v>
      </c>
      <c r="J75" s="134">
        <f>'73511-04'!C$30</f>
        <v>827613</v>
      </c>
    </row>
    <row r="76" spans="1:10" x14ac:dyDescent="0.3">
      <c r="A76" s="128">
        <v>73511</v>
      </c>
      <c r="B76" s="128" t="s">
        <v>58</v>
      </c>
      <c r="C76" s="128" t="s">
        <v>2588</v>
      </c>
      <c r="D76" s="128">
        <v>2019</v>
      </c>
      <c r="E76" s="128" t="s">
        <v>32</v>
      </c>
      <c r="F76" s="130" t="s">
        <v>2544</v>
      </c>
      <c r="G76" s="130" t="s">
        <v>252</v>
      </c>
      <c r="H76" s="130" t="s">
        <v>120</v>
      </c>
      <c r="I76" s="128" t="s">
        <v>52</v>
      </c>
      <c r="J76" s="134">
        <f>'73511-04'!D$30</f>
        <v>9033</v>
      </c>
    </row>
    <row r="77" spans="1:10" x14ac:dyDescent="0.3">
      <c r="A77" s="128">
        <v>73511</v>
      </c>
      <c r="B77" s="128" t="s">
        <v>58</v>
      </c>
      <c r="C77" s="128" t="s">
        <v>2588</v>
      </c>
      <c r="D77" s="128">
        <v>2019</v>
      </c>
      <c r="E77" s="128" t="s">
        <v>32</v>
      </c>
      <c r="F77" s="130" t="s">
        <v>2544</v>
      </c>
      <c r="G77" s="130" t="s">
        <v>221</v>
      </c>
      <c r="H77" s="130" t="s">
        <v>120</v>
      </c>
      <c r="I77" s="128" t="s">
        <v>52</v>
      </c>
      <c r="J77" s="134">
        <f>'73511-04'!E$30</f>
        <v>22593</v>
      </c>
    </row>
    <row r="78" spans="1:10" x14ac:dyDescent="0.3">
      <c r="A78" s="128">
        <v>73511</v>
      </c>
      <c r="B78" s="128" t="s">
        <v>58</v>
      </c>
      <c r="C78" s="128" t="s">
        <v>2588</v>
      </c>
      <c r="D78" s="128">
        <v>2019</v>
      </c>
      <c r="E78" s="128" t="s">
        <v>32</v>
      </c>
      <c r="F78" s="130" t="s">
        <v>2663</v>
      </c>
      <c r="G78" s="130" t="s">
        <v>218</v>
      </c>
      <c r="H78" s="130" t="s">
        <v>120</v>
      </c>
      <c r="I78" s="128" t="s">
        <v>52</v>
      </c>
      <c r="J78" s="134">
        <f>'73511-04'!B$31</f>
        <v>4630058</v>
      </c>
    </row>
    <row r="79" spans="1:10" x14ac:dyDescent="0.3">
      <c r="A79" s="128">
        <v>73511</v>
      </c>
      <c r="B79" s="128" t="s">
        <v>58</v>
      </c>
      <c r="C79" s="128" t="s">
        <v>2588</v>
      </c>
      <c r="D79" s="128">
        <v>2019</v>
      </c>
      <c r="E79" s="128" t="s">
        <v>32</v>
      </c>
      <c r="F79" s="130" t="s">
        <v>2663</v>
      </c>
      <c r="G79" s="130" t="s">
        <v>219</v>
      </c>
      <c r="H79" s="130" t="s">
        <v>120</v>
      </c>
      <c r="I79" s="128" t="s">
        <v>52</v>
      </c>
      <c r="J79" s="134">
        <f>'73511-04'!C$31</f>
        <v>-15352594</v>
      </c>
    </row>
    <row r="80" spans="1:10" x14ac:dyDescent="0.3">
      <c r="A80" s="128">
        <v>73511</v>
      </c>
      <c r="B80" s="128" t="s">
        <v>58</v>
      </c>
      <c r="C80" s="128" t="s">
        <v>2588</v>
      </c>
      <c r="D80" s="128">
        <v>2019</v>
      </c>
      <c r="E80" s="128" t="s">
        <v>32</v>
      </c>
      <c r="F80" s="130" t="s">
        <v>2663</v>
      </c>
      <c r="G80" s="130" t="s">
        <v>252</v>
      </c>
      <c r="H80" s="130" t="s">
        <v>120</v>
      </c>
      <c r="I80" s="128" t="s">
        <v>52</v>
      </c>
      <c r="J80" s="134">
        <f>'73511-04'!D$31</f>
        <v>-69368343</v>
      </c>
    </row>
    <row r="81" spans="1:10" x14ac:dyDescent="0.3">
      <c r="A81" s="128">
        <v>73511</v>
      </c>
      <c r="B81" s="128" t="s">
        <v>58</v>
      </c>
      <c r="C81" s="128" t="s">
        <v>2588</v>
      </c>
      <c r="D81" s="128">
        <v>2019</v>
      </c>
      <c r="E81" s="128" t="s">
        <v>32</v>
      </c>
      <c r="F81" s="130" t="s">
        <v>2663</v>
      </c>
      <c r="G81" s="130" t="s">
        <v>221</v>
      </c>
      <c r="H81" s="130" t="s">
        <v>120</v>
      </c>
      <c r="I81" s="128" t="s">
        <v>52</v>
      </c>
      <c r="J81" s="134">
        <f>'73511-04'!E$31</f>
        <v>-2415141</v>
      </c>
    </row>
    <row r="82" spans="1:10" x14ac:dyDescent="0.3">
      <c r="A82" s="128">
        <v>73511</v>
      </c>
      <c r="B82" s="128" t="s">
        <v>58</v>
      </c>
      <c r="C82" s="128" t="s">
        <v>2588</v>
      </c>
      <c r="D82" s="128">
        <v>2019</v>
      </c>
      <c r="E82" s="128" t="s">
        <v>32</v>
      </c>
      <c r="F82" s="130" t="s">
        <v>199</v>
      </c>
      <c r="G82" s="130" t="s">
        <v>218</v>
      </c>
      <c r="H82" s="130" t="s">
        <v>120</v>
      </c>
      <c r="I82" s="128" t="s">
        <v>52</v>
      </c>
      <c r="J82" s="134" t="str">
        <f>'73511-04'!B$34</f>
        <v>.</v>
      </c>
    </row>
    <row r="83" spans="1:10" x14ac:dyDescent="0.3">
      <c r="A83" s="128">
        <v>73511</v>
      </c>
      <c r="B83" s="128" t="s">
        <v>58</v>
      </c>
      <c r="C83" s="128" t="s">
        <v>2588</v>
      </c>
      <c r="D83" s="128">
        <v>2019</v>
      </c>
      <c r="E83" s="128" t="s">
        <v>32</v>
      </c>
      <c r="F83" s="130" t="s">
        <v>199</v>
      </c>
      <c r="G83" s="130" t="s">
        <v>219</v>
      </c>
      <c r="H83" s="130" t="s">
        <v>120</v>
      </c>
      <c r="I83" s="128" t="s">
        <v>52</v>
      </c>
      <c r="J83" s="134" t="str">
        <f>'73511-04'!C$34</f>
        <v>.</v>
      </c>
    </row>
    <row r="84" spans="1:10" x14ac:dyDescent="0.3">
      <c r="A84" s="128">
        <v>73511</v>
      </c>
      <c r="B84" s="128" t="s">
        <v>58</v>
      </c>
      <c r="C84" s="128" t="s">
        <v>2588</v>
      </c>
      <c r="D84" s="128">
        <v>2019</v>
      </c>
      <c r="E84" s="128" t="s">
        <v>32</v>
      </c>
      <c r="F84" s="130" t="s">
        <v>199</v>
      </c>
      <c r="G84" s="130" t="s">
        <v>252</v>
      </c>
      <c r="H84" s="130" t="s">
        <v>120</v>
      </c>
      <c r="I84" s="128" t="s">
        <v>52</v>
      </c>
      <c r="J84" s="134">
        <f>'73511-04'!D$34</f>
        <v>130459</v>
      </c>
    </row>
    <row r="85" spans="1:10" x14ac:dyDescent="0.3">
      <c r="A85" s="128">
        <v>73511</v>
      </c>
      <c r="B85" s="128" t="s">
        <v>58</v>
      </c>
      <c r="C85" s="128" t="s">
        <v>2588</v>
      </c>
      <c r="D85" s="128">
        <v>2019</v>
      </c>
      <c r="E85" s="128" t="s">
        <v>32</v>
      </c>
      <c r="F85" s="130" t="s">
        <v>199</v>
      </c>
      <c r="G85" s="130" t="s">
        <v>221</v>
      </c>
      <c r="H85" s="130" t="s">
        <v>120</v>
      </c>
      <c r="I85" s="128" t="s">
        <v>52</v>
      </c>
      <c r="J85" s="134">
        <f>'73511-04'!E$34</f>
        <v>54</v>
      </c>
    </row>
    <row r="86" spans="1:10" x14ac:dyDescent="0.3">
      <c r="A86" s="128">
        <v>73511</v>
      </c>
      <c r="B86" s="128" t="s">
        <v>58</v>
      </c>
      <c r="C86" s="128" t="s">
        <v>2588</v>
      </c>
      <c r="D86" s="128">
        <v>2019</v>
      </c>
      <c r="E86" s="128" t="s">
        <v>32</v>
      </c>
      <c r="F86" s="130" t="s">
        <v>203</v>
      </c>
      <c r="G86" s="130" t="s">
        <v>218</v>
      </c>
      <c r="H86" s="130" t="s">
        <v>120</v>
      </c>
      <c r="I86" s="128" t="s">
        <v>52</v>
      </c>
      <c r="J86" s="134" t="str">
        <f>'73511-04'!B$35</f>
        <v>.</v>
      </c>
    </row>
    <row r="87" spans="1:10" x14ac:dyDescent="0.3">
      <c r="A87" s="128">
        <v>73511</v>
      </c>
      <c r="B87" s="128" t="s">
        <v>58</v>
      </c>
      <c r="C87" s="128" t="s">
        <v>2588</v>
      </c>
      <c r="D87" s="128">
        <v>2019</v>
      </c>
      <c r="E87" s="128" t="s">
        <v>32</v>
      </c>
      <c r="F87" s="130" t="s">
        <v>203</v>
      </c>
      <c r="G87" s="130" t="s">
        <v>219</v>
      </c>
      <c r="H87" s="130" t="s">
        <v>120</v>
      </c>
      <c r="I87" s="128" t="s">
        <v>52</v>
      </c>
      <c r="J87" s="134" t="str">
        <f>'73511-04'!C$35</f>
        <v>.</v>
      </c>
    </row>
    <row r="88" spans="1:10" x14ac:dyDescent="0.3">
      <c r="A88" s="128">
        <v>73511</v>
      </c>
      <c r="B88" s="128" t="s">
        <v>58</v>
      </c>
      <c r="C88" s="128" t="s">
        <v>2588</v>
      </c>
      <c r="D88" s="128">
        <v>2019</v>
      </c>
      <c r="E88" s="128" t="s">
        <v>32</v>
      </c>
      <c r="F88" s="130" t="s">
        <v>203</v>
      </c>
      <c r="G88" s="130" t="s">
        <v>252</v>
      </c>
      <c r="H88" s="130" t="s">
        <v>120</v>
      </c>
      <c r="I88" s="128" t="s">
        <v>52</v>
      </c>
      <c r="J88" s="134">
        <f>'73511-04'!D$35</f>
        <v>270943</v>
      </c>
    </row>
    <row r="89" spans="1:10" x14ac:dyDescent="0.3">
      <c r="A89" s="128">
        <v>73511</v>
      </c>
      <c r="B89" s="128" t="s">
        <v>58</v>
      </c>
      <c r="C89" s="128" t="s">
        <v>2588</v>
      </c>
      <c r="D89" s="128">
        <v>2019</v>
      </c>
      <c r="E89" s="128" t="s">
        <v>32</v>
      </c>
      <c r="F89" s="130" t="s">
        <v>203</v>
      </c>
      <c r="G89" s="130" t="s">
        <v>221</v>
      </c>
      <c r="H89" s="130" t="s">
        <v>120</v>
      </c>
      <c r="I89" s="128" t="s">
        <v>52</v>
      </c>
      <c r="J89" s="134">
        <f>'73511-04'!E$35</f>
        <v>37933</v>
      </c>
    </row>
    <row r="90" spans="1:10" x14ac:dyDescent="0.3">
      <c r="A90" s="128">
        <v>73511</v>
      </c>
      <c r="B90" s="128" t="s">
        <v>58</v>
      </c>
      <c r="C90" s="128" t="s">
        <v>2588</v>
      </c>
      <c r="D90" s="128">
        <v>2019</v>
      </c>
      <c r="E90" s="128" t="s">
        <v>32</v>
      </c>
      <c r="F90" s="130" t="s">
        <v>204</v>
      </c>
      <c r="G90" s="130" t="s">
        <v>218</v>
      </c>
      <c r="H90" s="130" t="s">
        <v>120</v>
      </c>
      <c r="I90" s="128" t="s">
        <v>52</v>
      </c>
      <c r="J90" s="134">
        <f>'73511-04'!B$36</f>
        <v>220</v>
      </c>
    </row>
    <row r="91" spans="1:10" x14ac:dyDescent="0.3">
      <c r="A91" s="128">
        <v>73511</v>
      </c>
      <c r="B91" s="128" t="s">
        <v>58</v>
      </c>
      <c r="C91" s="128" t="s">
        <v>2588</v>
      </c>
      <c r="D91" s="128">
        <v>2019</v>
      </c>
      <c r="E91" s="128" t="s">
        <v>32</v>
      </c>
      <c r="F91" s="130" t="s">
        <v>204</v>
      </c>
      <c r="G91" s="130" t="s">
        <v>219</v>
      </c>
      <c r="H91" s="130" t="s">
        <v>120</v>
      </c>
      <c r="I91" s="128" t="s">
        <v>52</v>
      </c>
      <c r="J91" s="134">
        <f>'73511-04'!C$36</f>
        <v>173</v>
      </c>
    </row>
    <row r="92" spans="1:10" x14ac:dyDescent="0.3">
      <c r="A92" s="128">
        <v>73511</v>
      </c>
      <c r="B92" s="128" t="s">
        <v>58</v>
      </c>
      <c r="C92" s="128" t="s">
        <v>2588</v>
      </c>
      <c r="D92" s="128">
        <v>2019</v>
      </c>
      <c r="E92" s="128" t="s">
        <v>32</v>
      </c>
      <c r="F92" s="130" t="s">
        <v>204</v>
      </c>
      <c r="G92" s="130" t="s">
        <v>252</v>
      </c>
      <c r="H92" s="130" t="s">
        <v>120</v>
      </c>
      <c r="I92" s="128" t="s">
        <v>52</v>
      </c>
      <c r="J92" s="134">
        <f>'73511-04'!D$36</f>
        <v>350505</v>
      </c>
    </row>
    <row r="93" spans="1:10" x14ac:dyDescent="0.3">
      <c r="A93" s="128">
        <v>73511</v>
      </c>
      <c r="B93" s="128" t="s">
        <v>58</v>
      </c>
      <c r="C93" s="128" t="s">
        <v>2588</v>
      </c>
      <c r="D93" s="128">
        <v>2019</v>
      </c>
      <c r="E93" s="128" t="s">
        <v>32</v>
      </c>
      <c r="F93" s="130" t="s">
        <v>204</v>
      </c>
      <c r="G93" s="130" t="s">
        <v>221</v>
      </c>
      <c r="H93" s="130" t="s">
        <v>120</v>
      </c>
      <c r="I93" s="128" t="s">
        <v>52</v>
      </c>
      <c r="J93" s="134">
        <f>'73511-04'!E$36</f>
        <v>39119</v>
      </c>
    </row>
    <row r="94" spans="1:10" x14ac:dyDescent="0.3">
      <c r="A94" s="128">
        <v>73511</v>
      </c>
      <c r="B94" s="128" t="s">
        <v>58</v>
      </c>
      <c r="C94" s="128" t="s">
        <v>2588</v>
      </c>
      <c r="D94" s="128">
        <v>2019</v>
      </c>
      <c r="E94" s="128" t="s">
        <v>32</v>
      </c>
      <c r="F94" s="130" t="s">
        <v>205</v>
      </c>
      <c r="G94" s="130" t="s">
        <v>218</v>
      </c>
      <c r="H94" s="130" t="s">
        <v>120</v>
      </c>
      <c r="I94" s="128" t="s">
        <v>52</v>
      </c>
      <c r="J94" s="134">
        <f>'73511-04'!B$37</f>
        <v>675</v>
      </c>
    </row>
    <row r="95" spans="1:10" x14ac:dyDescent="0.3">
      <c r="A95" s="128">
        <v>73511</v>
      </c>
      <c r="B95" s="128" t="s">
        <v>58</v>
      </c>
      <c r="C95" s="128" t="s">
        <v>2588</v>
      </c>
      <c r="D95" s="128">
        <v>2019</v>
      </c>
      <c r="E95" s="128" t="s">
        <v>32</v>
      </c>
      <c r="F95" s="130" t="s">
        <v>205</v>
      </c>
      <c r="G95" s="130" t="s">
        <v>219</v>
      </c>
      <c r="H95" s="130" t="s">
        <v>120</v>
      </c>
      <c r="I95" s="128" t="s">
        <v>52</v>
      </c>
      <c r="J95" s="134">
        <f>'73511-04'!C$37</f>
        <v>415</v>
      </c>
    </row>
    <row r="96" spans="1:10" x14ac:dyDescent="0.3">
      <c r="A96" s="128">
        <v>73511</v>
      </c>
      <c r="B96" s="128" t="s">
        <v>58</v>
      </c>
      <c r="C96" s="128" t="s">
        <v>2588</v>
      </c>
      <c r="D96" s="128">
        <v>2019</v>
      </c>
      <c r="E96" s="128" t="s">
        <v>32</v>
      </c>
      <c r="F96" s="130" t="s">
        <v>205</v>
      </c>
      <c r="G96" s="130" t="s">
        <v>252</v>
      </c>
      <c r="H96" s="130" t="s">
        <v>120</v>
      </c>
      <c r="I96" s="128" t="s">
        <v>52</v>
      </c>
      <c r="J96" s="134">
        <f>'73511-04'!D$37</f>
        <v>788223</v>
      </c>
    </row>
    <row r="97" spans="1:10" x14ac:dyDescent="0.3">
      <c r="A97" s="128">
        <v>73511</v>
      </c>
      <c r="B97" s="128" t="s">
        <v>58</v>
      </c>
      <c r="C97" s="128" t="s">
        <v>2588</v>
      </c>
      <c r="D97" s="128">
        <v>2019</v>
      </c>
      <c r="E97" s="128" t="s">
        <v>32</v>
      </c>
      <c r="F97" s="130" t="s">
        <v>205</v>
      </c>
      <c r="G97" s="130" t="s">
        <v>221</v>
      </c>
      <c r="H97" s="130" t="s">
        <v>120</v>
      </c>
      <c r="I97" s="128" t="s">
        <v>52</v>
      </c>
      <c r="J97" s="134">
        <f>'73511-04'!E$37</f>
        <v>55673</v>
      </c>
    </row>
    <row r="98" spans="1:10" x14ac:dyDescent="0.3">
      <c r="A98" s="128">
        <v>73511</v>
      </c>
      <c r="B98" s="128" t="s">
        <v>58</v>
      </c>
      <c r="C98" s="128" t="s">
        <v>2588</v>
      </c>
      <c r="D98" s="128">
        <v>2019</v>
      </c>
      <c r="E98" s="128" t="s">
        <v>32</v>
      </c>
      <c r="F98" s="130" t="s">
        <v>206</v>
      </c>
      <c r="G98" s="130" t="s">
        <v>218</v>
      </c>
      <c r="H98" s="130" t="s">
        <v>120</v>
      </c>
      <c r="I98" s="128" t="s">
        <v>52</v>
      </c>
      <c r="J98" s="134">
        <f>'73511-04'!B$38</f>
        <v>16045823</v>
      </c>
    </row>
    <row r="99" spans="1:10" x14ac:dyDescent="0.3">
      <c r="A99" s="128">
        <v>73511</v>
      </c>
      <c r="B99" s="128" t="s">
        <v>58</v>
      </c>
      <c r="C99" s="128" t="s">
        <v>2588</v>
      </c>
      <c r="D99" s="128">
        <v>2019</v>
      </c>
      <c r="E99" s="128" t="s">
        <v>32</v>
      </c>
      <c r="F99" s="130" t="s">
        <v>206</v>
      </c>
      <c r="G99" s="130" t="s">
        <v>219</v>
      </c>
      <c r="H99" s="130" t="s">
        <v>120</v>
      </c>
      <c r="I99" s="128" t="s">
        <v>52</v>
      </c>
      <c r="J99" s="134">
        <f>'73511-04'!C$38</f>
        <v>1517745</v>
      </c>
    </row>
    <row r="100" spans="1:10" x14ac:dyDescent="0.3">
      <c r="A100" s="128">
        <v>73511</v>
      </c>
      <c r="B100" s="128" t="s">
        <v>58</v>
      </c>
      <c r="C100" s="128" t="s">
        <v>2588</v>
      </c>
      <c r="D100" s="128">
        <v>2019</v>
      </c>
      <c r="E100" s="128" t="s">
        <v>32</v>
      </c>
      <c r="F100" s="130" t="s">
        <v>206</v>
      </c>
      <c r="G100" s="130" t="s">
        <v>252</v>
      </c>
      <c r="H100" s="130" t="s">
        <v>120</v>
      </c>
      <c r="I100" s="128" t="s">
        <v>52</v>
      </c>
      <c r="J100" s="134">
        <f>'73511-04'!D$38</f>
        <v>2337721</v>
      </c>
    </row>
    <row r="101" spans="1:10" x14ac:dyDescent="0.3">
      <c r="A101" s="128">
        <v>73511</v>
      </c>
      <c r="B101" s="128" t="s">
        <v>58</v>
      </c>
      <c r="C101" s="128" t="s">
        <v>2588</v>
      </c>
      <c r="D101" s="128">
        <v>2019</v>
      </c>
      <c r="E101" s="128" t="s">
        <v>32</v>
      </c>
      <c r="F101" s="130" t="s">
        <v>206</v>
      </c>
      <c r="G101" s="130" t="s">
        <v>221</v>
      </c>
      <c r="H101" s="130" t="s">
        <v>120</v>
      </c>
      <c r="I101" s="128" t="s">
        <v>52</v>
      </c>
      <c r="J101" s="134">
        <f>'73511-04'!E$38</f>
        <v>80680</v>
      </c>
    </row>
    <row r="102" spans="1:10" x14ac:dyDescent="0.3">
      <c r="A102" s="128">
        <v>73511</v>
      </c>
      <c r="B102" s="128" t="s">
        <v>58</v>
      </c>
      <c r="C102" s="128" t="s">
        <v>2588</v>
      </c>
      <c r="D102" s="128">
        <v>2019</v>
      </c>
      <c r="E102" s="128" t="s">
        <v>32</v>
      </c>
      <c r="F102" s="130" t="s">
        <v>207</v>
      </c>
      <c r="G102" s="130" t="s">
        <v>218</v>
      </c>
      <c r="H102" s="130" t="s">
        <v>120</v>
      </c>
      <c r="I102" s="128" t="s">
        <v>52</v>
      </c>
      <c r="J102" s="134">
        <f>'73511-04'!B$39</f>
        <v>20910552</v>
      </c>
    </row>
    <row r="103" spans="1:10" x14ac:dyDescent="0.3">
      <c r="A103" s="128">
        <v>73511</v>
      </c>
      <c r="B103" s="128" t="s">
        <v>58</v>
      </c>
      <c r="C103" s="128" t="s">
        <v>2588</v>
      </c>
      <c r="D103" s="128">
        <v>2019</v>
      </c>
      <c r="E103" s="128" t="s">
        <v>32</v>
      </c>
      <c r="F103" s="130" t="s">
        <v>207</v>
      </c>
      <c r="G103" s="130" t="s">
        <v>219</v>
      </c>
      <c r="H103" s="130" t="s">
        <v>120</v>
      </c>
      <c r="I103" s="128" t="s">
        <v>52</v>
      </c>
      <c r="J103" s="134">
        <f>'73511-04'!C$39</f>
        <v>3505916</v>
      </c>
    </row>
    <row r="104" spans="1:10" x14ac:dyDescent="0.3">
      <c r="A104" s="128">
        <v>73511</v>
      </c>
      <c r="B104" s="128" t="s">
        <v>58</v>
      </c>
      <c r="C104" s="128" t="s">
        <v>2588</v>
      </c>
      <c r="D104" s="128">
        <v>2019</v>
      </c>
      <c r="E104" s="128" t="s">
        <v>32</v>
      </c>
      <c r="F104" s="130" t="s">
        <v>207</v>
      </c>
      <c r="G104" s="130" t="s">
        <v>252</v>
      </c>
      <c r="H104" s="130" t="s">
        <v>120</v>
      </c>
      <c r="I104" s="128" t="s">
        <v>52</v>
      </c>
      <c r="J104" s="134">
        <f>'73511-04'!D$39</f>
        <v>4482343</v>
      </c>
    </row>
    <row r="105" spans="1:10" x14ac:dyDescent="0.3">
      <c r="A105" s="128">
        <v>73511</v>
      </c>
      <c r="B105" s="128" t="s">
        <v>58</v>
      </c>
      <c r="C105" s="128" t="s">
        <v>2588</v>
      </c>
      <c r="D105" s="128">
        <v>2019</v>
      </c>
      <c r="E105" s="128" t="s">
        <v>32</v>
      </c>
      <c r="F105" s="130" t="s">
        <v>207</v>
      </c>
      <c r="G105" s="130" t="s">
        <v>221</v>
      </c>
      <c r="H105" s="130" t="s">
        <v>120</v>
      </c>
      <c r="I105" s="128" t="s">
        <v>52</v>
      </c>
      <c r="J105" s="134">
        <f>'73511-04'!E$39</f>
        <v>80449</v>
      </c>
    </row>
    <row r="106" spans="1:10" x14ac:dyDescent="0.3">
      <c r="A106" s="128">
        <v>73511</v>
      </c>
      <c r="B106" s="128" t="s">
        <v>58</v>
      </c>
      <c r="C106" s="128" t="s">
        <v>2588</v>
      </c>
      <c r="D106" s="128">
        <v>2019</v>
      </c>
      <c r="E106" s="128" t="s">
        <v>32</v>
      </c>
      <c r="F106" s="130" t="s">
        <v>208</v>
      </c>
      <c r="G106" s="130" t="s">
        <v>218</v>
      </c>
      <c r="H106" s="130" t="s">
        <v>120</v>
      </c>
      <c r="I106" s="128" t="s">
        <v>52</v>
      </c>
      <c r="J106" s="134">
        <f>'73511-04'!B$40</f>
        <v>30954046</v>
      </c>
    </row>
    <row r="107" spans="1:10" x14ac:dyDescent="0.3">
      <c r="A107" s="128">
        <v>73511</v>
      </c>
      <c r="B107" s="128" t="s">
        <v>58</v>
      </c>
      <c r="C107" s="128" t="s">
        <v>2588</v>
      </c>
      <c r="D107" s="128">
        <v>2019</v>
      </c>
      <c r="E107" s="128" t="s">
        <v>32</v>
      </c>
      <c r="F107" s="130" t="s">
        <v>208</v>
      </c>
      <c r="G107" s="130" t="s">
        <v>219</v>
      </c>
      <c r="H107" s="130" t="s">
        <v>120</v>
      </c>
      <c r="I107" s="128" t="s">
        <v>52</v>
      </c>
      <c r="J107" s="134">
        <f>'73511-04'!C$40</f>
        <v>17799926</v>
      </c>
    </row>
    <row r="108" spans="1:10" x14ac:dyDescent="0.3">
      <c r="A108" s="128">
        <v>73511</v>
      </c>
      <c r="B108" s="128" t="s">
        <v>58</v>
      </c>
      <c r="C108" s="128" t="s">
        <v>2588</v>
      </c>
      <c r="D108" s="128">
        <v>2019</v>
      </c>
      <c r="E108" s="128" t="s">
        <v>32</v>
      </c>
      <c r="F108" s="130" t="s">
        <v>208</v>
      </c>
      <c r="G108" s="130" t="s">
        <v>252</v>
      </c>
      <c r="H108" s="130" t="s">
        <v>120</v>
      </c>
      <c r="I108" s="128" t="s">
        <v>52</v>
      </c>
      <c r="J108" s="134">
        <f>'73511-04'!D$40</f>
        <v>22414631</v>
      </c>
    </row>
    <row r="109" spans="1:10" x14ac:dyDescent="0.3">
      <c r="A109" s="128">
        <v>73511</v>
      </c>
      <c r="B109" s="128" t="s">
        <v>58</v>
      </c>
      <c r="C109" s="128" t="s">
        <v>2588</v>
      </c>
      <c r="D109" s="128">
        <v>2019</v>
      </c>
      <c r="E109" s="128" t="s">
        <v>32</v>
      </c>
      <c r="F109" s="130" t="s">
        <v>208</v>
      </c>
      <c r="G109" s="130" t="s">
        <v>221</v>
      </c>
      <c r="H109" s="130" t="s">
        <v>120</v>
      </c>
      <c r="I109" s="128" t="s">
        <v>52</v>
      </c>
      <c r="J109" s="134">
        <f>'73511-04'!E$40</f>
        <v>221447</v>
      </c>
    </row>
    <row r="110" spans="1:10" x14ac:dyDescent="0.3">
      <c r="A110" s="128">
        <v>73511</v>
      </c>
      <c r="B110" s="128" t="s">
        <v>58</v>
      </c>
      <c r="C110" s="128" t="s">
        <v>2588</v>
      </c>
      <c r="D110" s="128">
        <v>2019</v>
      </c>
      <c r="E110" s="128" t="s">
        <v>32</v>
      </c>
      <c r="F110" s="130" t="s">
        <v>209</v>
      </c>
      <c r="G110" s="130" t="s">
        <v>218</v>
      </c>
      <c r="H110" s="130" t="s">
        <v>120</v>
      </c>
      <c r="I110" s="128" t="s">
        <v>52</v>
      </c>
      <c r="J110" s="134">
        <f>'73511-04'!B$41</f>
        <v>3502060</v>
      </c>
    </row>
    <row r="111" spans="1:10" x14ac:dyDescent="0.3">
      <c r="A111" s="128">
        <v>73511</v>
      </c>
      <c r="B111" s="128" t="s">
        <v>58</v>
      </c>
      <c r="C111" s="128" t="s">
        <v>2588</v>
      </c>
      <c r="D111" s="128">
        <v>2019</v>
      </c>
      <c r="E111" s="128" t="s">
        <v>32</v>
      </c>
      <c r="F111" s="130" t="s">
        <v>209</v>
      </c>
      <c r="G111" s="130" t="s">
        <v>219</v>
      </c>
      <c r="H111" s="130" t="s">
        <v>120</v>
      </c>
      <c r="I111" s="128" t="s">
        <v>52</v>
      </c>
      <c r="J111" s="134">
        <f>'73511-04'!C$41</f>
        <v>9143143</v>
      </c>
    </row>
    <row r="112" spans="1:10" x14ac:dyDescent="0.3">
      <c r="A112" s="128">
        <v>73511</v>
      </c>
      <c r="B112" s="128" t="s">
        <v>58</v>
      </c>
      <c r="C112" s="128" t="s">
        <v>2588</v>
      </c>
      <c r="D112" s="128">
        <v>2019</v>
      </c>
      <c r="E112" s="128" t="s">
        <v>32</v>
      </c>
      <c r="F112" s="130" t="s">
        <v>209</v>
      </c>
      <c r="G112" s="130" t="s">
        <v>252</v>
      </c>
      <c r="H112" s="130" t="s">
        <v>120</v>
      </c>
      <c r="I112" s="128" t="s">
        <v>52</v>
      </c>
      <c r="J112" s="134">
        <f>'73511-04'!D$41</f>
        <v>14677115</v>
      </c>
    </row>
    <row r="113" spans="1:10" x14ac:dyDescent="0.3">
      <c r="A113" s="128">
        <v>73511</v>
      </c>
      <c r="B113" s="128" t="s">
        <v>58</v>
      </c>
      <c r="C113" s="128" t="s">
        <v>2588</v>
      </c>
      <c r="D113" s="128">
        <v>2019</v>
      </c>
      <c r="E113" s="128" t="s">
        <v>32</v>
      </c>
      <c r="F113" s="130" t="s">
        <v>209</v>
      </c>
      <c r="G113" s="130" t="s">
        <v>221</v>
      </c>
      <c r="H113" s="130" t="s">
        <v>120</v>
      </c>
      <c r="I113" s="128" t="s">
        <v>52</v>
      </c>
      <c r="J113" s="134">
        <f>'73511-04'!E$41</f>
        <v>136596</v>
      </c>
    </row>
    <row r="114" spans="1:10" x14ac:dyDescent="0.3">
      <c r="A114" s="128">
        <v>73511</v>
      </c>
      <c r="B114" s="128" t="s">
        <v>58</v>
      </c>
      <c r="C114" s="128" t="s">
        <v>2588</v>
      </c>
      <c r="D114" s="128">
        <v>2019</v>
      </c>
      <c r="E114" s="128" t="s">
        <v>32</v>
      </c>
      <c r="F114" s="130" t="s">
        <v>210</v>
      </c>
      <c r="G114" s="130" t="s">
        <v>218</v>
      </c>
      <c r="H114" s="130" t="s">
        <v>120</v>
      </c>
      <c r="I114" s="128" t="s">
        <v>52</v>
      </c>
      <c r="J114" s="134">
        <f>'73511-04'!B$42</f>
        <v>2127026</v>
      </c>
    </row>
    <row r="115" spans="1:10" x14ac:dyDescent="0.3">
      <c r="A115" s="128">
        <v>73511</v>
      </c>
      <c r="B115" s="128" t="s">
        <v>58</v>
      </c>
      <c r="C115" s="128" t="s">
        <v>2588</v>
      </c>
      <c r="D115" s="128">
        <v>2019</v>
      </c>
      <c r="E115" s="128" t="s">
        <v>32</v>
      </c>
      <c r="F115" s="130" t="s">
        <v>210</v>
      </c>
      <c r="G115" s="130" t="s">
        <v>219</v>
      </c>
      <c r="H115" s="130" t="s">
        <v>120</v>
      </c>
      <c r="I115" s="128" t="s">
        <v>52</v>
      </c>
      <c r="J115" s="134">
        <f>'73511-04'!C$42</f>
        <v>21347008</v>
      </c>
    </row>
    <row r="116" spans="1:10" x14ac:dyDescent="0.3">
      <c r="A116" s="128">
        <v>73511</v>
      </c>
      <c r="B116" s="128" t="s">
        <v>58</v>
      </c>
      <c r="C116" s="128" t="s">
        <v>2588</v>
      </c>
      <c r="D116" s="128">
        <v>2019</v>
      </c>
      <c r="E116" s="128" t="s">
        <v>32</v>
      </c>
      <c r="F116" s="130" t="s">
        <v>210</v>
      </c>
      <c r="G116" s="130" t="s">
        <v>252</v>
      </c>
      <c r="H116" s="130" t="s">
        <v>120</v>
      </c>
      <c r="I116" s="128" t="s">
        <v>52</v>
      </c>
      <c r="J116" s="134">
        <f>'73511-04'!D$42</f>
        <v>38320705</v>
      </c>
    </row>
    <row r="117" spans="1:10" x14ac:dyDescent="0.3">
      <c r="A117" s="128">
        <v>73511</v>
      </c>
      <c r="B117" s="128" t="s">
        <v>58</v>
      </c>
      <c r="C117" s="128" t="s">
        <v>2588</v>
      </c>
      <c r="D117" s="128">
        <v>2019</v>
      </c>
      <c r="E117" s="128" t="s">
        <v>32</v>
      </c>
      <c r="F117" s="130" t="s">
        <v>210</v>
      </c>
      <c r="G117" s="130" t="s">
        <v>221</v>
      </c>
      <c r="H117" s="130" t="s">
        <v>120</v>
      </c>
      <c r="I117" s="128" t="s">
        <v>52</v>
      </c>
      <c r="J117" s="134">
        <f>'73511-04'!E$42</f>
        <v>504129</v>
      </c>
    </row>
    <row r="118" spans="1:10" x14ac:dyDescent="0.3">
      <c r="A118" s="128">
        <v>73511</v>
      </c>
      <c r="B118" s="128" t="s">
        <v>58</v>
      </c>
      <c r="C118" s="128" t="s">
        <v>2588</v>
      </c>
      <c r="D118" s="128">
        <v>2019</v>
      </c>
      <c r="E118" s="128" t="s">
        <v>32</v>
      </c>
      <c r="F118" s="130" t="s">
        <v>200</v>
      </c>
      <c r="G118" s="130" t="s">
        <v>218</v>
      </c>
      <c r="H118" s="130" t="s">
        <v>120</v>
      </c>
      <c r="I118" s="128" t="s">
        <v>52</v>
      </c>
      <c r="J118" s="134">
        <f>'73511-04'!B$43</f>
        <v>425880</v>
      </c>
    </row>
    <row r="119" spans="1:10" x14ac:dyDescent="0.3">
      <c r="A119" s="128">
        <v>73511</v>
      </c>
      <c r="B119" s="128" t="s">
        <v>58</v>
      </c>
      <c r="C119" s="128" t="s">
        <v>2588</v>
      </c>
      <c r="D119" s="128">
        <v>2019</v>
      </c>
      <c r="E119" s="128" t="s">
        <v>32</v>
      </c>
      <c r="F119" s="130" t="s">
        <v>200</v>
      </c>
      <c r="G119" s="130" t="s">
        <v>219</v>
      </c>
      <c r="H119" s="130" t="s">
        <v>120</v>
      </c>
      <c r="I119" s="128" t="s">
        <v>52</v>
      </c>
      <c r="J119" s="134">
        <f>'73511-04'!C$43</f>
        <v>58055927</v>
      </c>
    </row>
    <row r="120" spans="1:10" x14ac:dyDescent="0.3">
      <c r="A120" s="128">
        <v>73511</v>
      </c>
      <c r="B120" s="128" t="s">
        <v>58</v>
      </c>
      <c r="C120" s="128" t="s">
        <v>2588</v>
      </c>
      <c r="D120" s="128">
        <v>2019</v>
      </c>
      <c r="E120" s="128" t="s">
        <v>32</v>
      </c>
      <c r="F120" s="130" t="s">
        <v>200</v>
      </c>
      <c r="G120" s="130" t="s">
        <v>252</v>
      </c>
      <c r="H120" s="130" t="s">
        <v>120</v>
      </c>
      <c r="I120" s="128" t="s">
        <v>52</v>
      </c>
      <c r="J120" s="134">
        <f>'73511-04'!D$43</f>
        <v>126156119</v>
      </c>
    </row>
    <row r="121" spans="1:10" x14ac:dyDescent="0.3">
      <c r="A121" s="128">
        <v>73511</v>
      </c>
      <c r="B121" s="128" t="s">
        <v>58</v>
      </c>
      <c r="C121" s="128" t="s">
        <v>2588</v>
      </c>
      <c r="D121" s="128">
        <v>2019</v>
      </c>
      <c r="E121" s="128" t="s">
        <v>32</v>
      </c>
      <c r="F121" s="130" t="s">
        <v>200</v>
      </c>
      <c r="G121" s="130" t="s">
        <v>221</v>
      </c>
      <c r="H121" s="130" t="s">
        <v>120</v>
      </c>
      <c r="I121" s="128" t="s">
        <v>52</v>
      </c>
      <c r="J121" s="134">
        <f>'73511-04'!E$43</f>
        <v>10056430</v>
      </c>
    </row>
    <row r="122" spans="1:10" x14ac:dyDescent="0.3">
      <c r="A122" s="128">
        <v>73511</v>
      </c>
      <c r="B122" s="128" t="s">
        <v>58</v>
      </c>
      <c r="C122" s="128" t="s">
        <v>2588</v>
      </c>
      <c r="D122" s="128">
        <v>2019</v>
      </c>
      <c r="E122" s="128" t="s">
        <v>32</v>
      </c>
      <c r="F122" s="130" t="s">
        <v>2664</v>
      </c>
      <c r="G122" s="130" t="s">
        <v>218</v>
      </c>
      <c r="H122" s="130" t="s">
        <v>120</v>
      </c>
      <c r="I122" s="128" t="s">
        <v>52</v>
      </c>
      <c r="J122" s="134">
        <f>'73511-04'!B$44</f>
        <v>73966426</v>
      </c>
    </row>
    <row r="123" spans="1:10" x14ac:dyDescent="0.3">
      <c r="A123" s="128">
        <v>73511</v>
      </c>
      <c r="B123" s="128" t="s">
        <v>58</v>
      </c>
      <c r="C123" s="128" t="s">
        <v>2588</v>
      </c>
      <c r="D123" s="128">
        <v>2019</v>
      </c>
      <c r="E123" s="128" t="s">
        <v>32</v>
      </c>
      <c r="F123" s="130" t="s">
        <v>2664</v>
      </c>
      <c r="G123" s="130" t="s">
        <v>219</v>
      </c>
      <c r="H123" s="130" t="s">
        <v>120</v>
      </c>
      <c r="I123" s="128" t="s">
        <v>52</v>
      </c>
      <c r="J123" s="134">
        <f>'73511-04'!C$44</f>
        <v>111370339</v>
      </c>
    </row>
    <row r="124" spans="1:10" x14ac:dyDescent="0.3">
      <c r="A124" s="128">
        <v>73511</v>
      </c>
      <c r="B124" s="128" t="s">
        <v>58</v>
      </c>
      <c r="C124" s="128" t="s">
        <v>2588</v>
      </c>
      <c r="D124" s="128">
        <v>2019</v>
      </c>
      <c r="E124" s="128" t="s">
        <v>32</v>
      </c>
      <c r="F124" s="130" t="s">
        <v>2664</v>
      </c>
      <c r="G124" s="130" t="s">
        <v>252</v>
      </c>
      <c r="H124" s="130" t="s">
        <v>120</v>
      </c>
      <c r="I124" s="128" t="s">
        <v>52</v>
      </c>
      <c r="J124" s="134">
        <f>'73511-04'!D$44</f>
        <v>209928764</v>
      </c>
    </row>
    <row r="125" spans="1:10" x14ac:dyDescent="0.3">
      <c r="A125" s="128">
        <v>73511</v>
      </c>
      <c r="B125" s="128" t="s">
        <v>58</v>
      </c>
      <c r="C125" s="128" t="s">
        <v>2588</v>
      </c>
      <c r="D125" s="128">
        <v>2019</v>
      </c>
      <c r="E125" s="128" t="s">
        <v>32</v>
      </c>
      <c r="F125" s="130" t="s">
        <v>2664</v>
      </c>
      <c r="G125" s="130" t="s">
        <v>221</v>
      </c>
      <c r="H125" s="130" t="s">
        <v>120</v>
      </c>
      <c r="I125" s="128" t="s">
        <v>52</v>
      </c>
      <c r="J125" s="134">
        <f>'73511-04'!E$44</f>
        <v>11212510</v>
      </c>
    </row>
    <row r="126" spans="1:10" x14ac:dyDescent="0.3">
      <c r="A126" s="128">
        <v>73511</v>
      </c>
      <c r="B126" s="128" t="s">
        <v>58</v>
      </c>
      <c r="C126" s="128" t="s">
        <v>2588</v>
      </c>
      <c r="D126" s="128">
        <v>2019</v>
      </c>
      <c r="E126" s="128" t="s">
        <v>32</v>
      </c>
      <c r="F126" s="130" t="s">
        <v>202</v>
      </c>
      <c r="G126" s="130" t="s">
        <v>218</v>
      </c>
      <c r="H126" s="130" t="s">
        <v>120</v>
      </c>
      <c r="I126" s="128" t="s">
        <v>52</v>
      </c>
      <c r="J126" s="134">
        <f>'73511-04'!B$45</f>
        <v>78596484</v>
      </c>
    </row>
    <row r="127" spans="1:10" x14ac:dyDescent="0.3">
      <c r="A127" s="128">
        <v>73511</v>
      </c>
      <c r="B127" s="128" t="s">
        <v>58</v>
      </c>
      <c r="C127" s="128" t="s">
        <v>2588</v>
      </c>
      <c r="D127" s="128">
        <v>2019</v>
      </c>
      <c r="E127" s="128" t="s">
        <v>32</v>
      </c>
      <c r="F127" s="130" t="s">
        <v>202</v>
      </c>
      <c r="G127" s="130" t="s">
        <v>219</v>
      </c>
      <c r="H127" s="130" t="s">
        <v>120</v>
      </c>
      <c r="I127" s="128" t="s">
        <v>52</v>
      </c>
      <c r="J127" s="134">
        <f>'73511-04'!C$45</f>
        <v>96017745</v>
      </c>
    </row>
    <row r="128" spans="1:10" x14ac:dyDescent="0.3">
      <c r="A128" s="128">
        <v>73511</v>
      </c>
      <c r="B128" s="128" t="s">
        <v>58</v>
      </c>
      <c r="C128" s="128" t="s">
        <v>2588</v>
      </c>
      <c r="D128" s="128">
        <v>2019</v>
      </c>
      <c r="E128" s="128" t="s">
        <v>32</v>
      </c>
      <c r="F128" s="130" t="s">
        <v>202</v>
      </c>
      <c r="G128" s="130" t="s">
        <v>252</v>
      </c>
      <c r="H128" s="130" t="s">
        <v>120</v>
      </c>
      <c r="I128" s="128" t="s">
        <v>52</v>
      </c>
      <c r="J128" s="134">
        <f>'73511-04'!D$45</f>
        <v>140560421</v>
      </c>
    </row>
    <row r="129" spans="1:10" x14ac:dyDescent="0.3">
      <c r="A129" s="128">
        <v>73511</v>
      </c>
      <c r="B129" s="128" t="s">
        <v>58</v>
      </c>
      <c r="C129" s="128" t="s">
        <v>2588</v>
      </c>
      <c r="D129" s="128">
        <v>2019</v>
      </c>
      <c r="E129" s="128" t="s">
        <v>32</v>
      </c>
      <c r="F129" s="130" t="s">
        <v>202</v>
      </c>
      <c r="G129" s="130" t="s">
        <v>221</v>
      </c>
      <c r="H129" s="130" t="s">
        <v>120</v>
      </c>
      <c r="I129" s="128" t="s">
        <v>52</v>
      </c>
      <c r="J129" s="134">
        <f>'73511-04'!E$45</f>
        <v>8797369</v>
      </c>
    </row>
    <row r="130" spans="1:10" x14ac:dyDescent="0.3">
      <c r="A130" s="128">
        <v>73511</v>
      </c>
      <c r="B130" s="128" t="s">
        <v>58</v>
      </c>
      <c r="C130" s="128" t="s">
        <v>2588</v>
      </c>
      <c r="D130" s="128">
        <v>2019</v>
      </c>
      <c r="E130" s="128" t="s">
        <v>32</v>
      </c>
      <c r="F130" s="130" t="s">
        <v>2537</v>
      </c>
      <c r="G130" s="130" t="s">
        <v>218</v>
      </c>
      <c r="H130" s="130" t="s">
        <v>124</v>
      </c>
      <c r="I130" s="128" t="s">
        <v>52</v>
      </c>
      <c r="J130" s="134" t="str">
        <f>'73511-04'!B$48</f>
        <v>-</v>
      </c>
    </row>
    <row r="131" spans="1:10" x14ac:dyDescent="0.3">
      <c r="A131" s="128">
        <v>73511</v>
      </c>
      <c r="B131" s="128" t="s">
        <v>58</v>
      </c>
      <c r="C131" s="128" t="s">
        <v>2588</v>
      </c>
      <c r="D131" s="128">
        <v>2019</v>
      </c>
      <c r="E131" s="128" t="s">
        <v>32</v>
      </c>
      <c r="F131" s="130" t="s">
        <v>2537</v>
      </c>
      <c r="G131" s="130" t="s">
        <v>219</v>
      </c>
      <c r="H131" s="130" t="s">
        <v>124</v>
      </c>
      <c r="I131" s="128" t="s">
        <v>52</v>
      </c>
      <c r="J131" s="134" t="str">
        <f>'73511-04'!C$48</f>
        <v>-</v>
      </c>
    </row>
    <row r="132" spans="1:10" x14ac:dyDescent="0.3">
      <c r="A132" s="128">
        <v>73511</v>
      </c>
      <c r="B132" s="128" t="s">
        <v>58</v>
      </c>
      <c r="C132" s="128" t="s">
        <v>2588</v>
      </c>
      <c r="D132" s="128">
        <v>2019</v>
      </c>
      <c r="E132" s="128" t="s">
        <v>32</v>
      </c>
      <c r="F132" s="130" t="s">
        <v>2537</v>
      </c>
      <c r="G132" s="130" t="s">
        <v>252</v>
      </c>
      <c r="H132" s="130" t="s">
        <v>124</v>
      </c>
      <c r="I132" s="128" t="s">
        <v>52</v>
      </c>
      <c r="J132" s="134" t="str">
        <f>'73511-04'!D$48</f>
        <v>-</v>
      </c>
    </row>
    <row r="133" spans="1:10" x14ac:dyDescent="0.3">
      <c r="A133" s="128">
        <v>73511</v>
      </c>
      <c r="B133" s="128" t="s">
        <v>58</v>
      </c>
      <c r="C133" s="128" t="s">
        <v>2588</v>
      </c>
      <c r="D133" s="128">
        <v>2019</v>
      </c>
      <c r="E133" s="128" t="s">
        <v>32</v>
      </c>
      <c r="F133" s="130" t="s">
        <v>2537</v>
      </c>
      <c r="G133" s="130" t="s">
        <v>221</v>
      </c>
      <c r="H133" s="130" t="s">
        <v>124</v>
      </c>
      <c r="I133" s="128" t="s">
        <v>52</v>
      </c>
      <c r="J133" s="134" t="str">
        <f>'73511-04'!E$48</f>
        <v>-</v>
      </c>
    </row>
    <row r="134" spans="1:10" x14ac:dyDescent="0.3">
      <c r="A134" s="128">
        <v>73511</v>
      </c>
      <c r="B134" s="128" t="s">
        <v>58</v>
      </c>
      <c r="C134" s="128" t="s">
        <v>2588</v>
      </c>
      <c r="D134" s="128">
        <v>2019</v>
      </c>
      <c r="E134" s="128" t="s">
        <v>32</v>
      </c>
      <c r="F134" s="130" t="s">
        <v>2538</v>
      </c>
      <c r="G134" s="130" t="s">
        <v>218</v>
      </c>
      <c r="H134" s="130" t="s">
        <v>124</v>
      </c>
      <c r="I134" s="128" t="s">
        <v>52</v>
      </c>
      <c r="J134" s="134" t="str">
        <f>'73511-04'!B$49</f>
        <v>-</v>
      </c>
    </row>
    <row r="135" spans="1:10" x14ac:dyDescent="0.3">
      <c r="A135" s="128">
        <v>73511</v>
      </c>
      <c r="B135" s="128" t="s">
        <v>58</v>
      </c>
      <c r="C135" s="128" t="s">
        <v>2588</v>
      </c>
      <c r="D135" s="128">
        <v>2019</v>
      </c>
      <c r="E135" s="128" t="s">
        <v>32</v>
      </c>
      <c r="F135" s="130" t="s">
        <v>2538</v>
      </c>
      <c r="G135" s="130" t="s">
        <v>219</v>
      </c>
      <c r="H135" s="130" t="s">
        <v>124</v>
      </c>
      <c r="I135" s="128" t="s">
        <v>52</v>
      </c>
      <c r="J135" s="134" t="str">
        <f>'73511-04'!C$49</f>
        <v>-</v>
      </c>
    </row>
    <row r="136" spans="1:10" x14ac:dyDescent="0.3">
      <c r="A136" s="128">
        <v>73511</v>
      </c>
      <c r="B136" s="128" t="s">
        <v>58</v>
      </c>
      <c r="C136" s="128" t="s">
        <v>2588</v>
      </c>
      <c r="D136" s="128">
        <v>2019</v>
      </c>
      <c r="E136" s="128" t="s">
        <v>32</v>
      </c>
      <c r="F136" s="130" t="s">
        <v>2538</v>
      </c>
      <c r="G136" s="130" t="s">
        <v>252</v>
      </c>
      <c r="H136" s="130" t="s">
        <v>124</v>
      </c>
      <c r="I136" s="128" t="s">
        <v>52</v>
      </c>
      <c r="J136" s="134" t="str">
        <f>'73511-04'!D$49</f>
        <v>-</v>
      </c>
    </row>
    <row r="137" spans="1:10" x14ac:dyDescent="0.3">
      <c r="A137" s="128">
        <v>73511</v>
      </c>
      <c r="B137" s="128" t="s">
        <v>58</v>
      </c>
      <c r="C137" s="128" t="s">
        <v>2588</v>
      </c>
      <c r="D137" s="128">
        <v>2019</v>
      </c>
      <c r="E137" s="128" t="s">
        <v>32</v>
      </c>
      <c r="F137" s="130" t="s">
        <v>2538</v>
      </c>
      <c r="G137" s="130" t="s">
        <v>221</v>
      </c>
      <c r="H137" s="130" t="s">
        <v>124</v>
      </c>
      <c r="I137" s="128" t="s">
        <v>52</v>
      </c>
      <c r="J137" s="134" t="str">
        <f>'73511-04'!E$49</f>
        <v>-</v>
      </c>
    </row>
    <row r="138" spans="1:10" x14ac:dyDescent="0.3">
      <c r="A138" s="128">
        <v>73511</v>
      </c>
      <c r="B138" s="128" t="s">
        <v>58</v>
      </c>
      <c r="C138" s="128" t="s">
        <v>2588</v>
      </c>
      <c r="D138" s="128">
        <v>2019</v>
      </c>
      <c r="E138" s="128" t="s">
        <v>32</v>
      </c>
      <c r="F138" s="130" t="s">
        <v>2544</v>
      </c>
      <c r="G138" s="130" t="s">
        <v>218</v>
      </c>
      <c r="H138" s="130" t="s">
        <v>124</v>
      </c>
      <c r="I138" s="128" t="s">
        <v>52</v>
      </c>
      <c r="J138" s="134" t="str">
        <f>'73511-04'!B$50</f>
        <v>-</v>
      </c>
    </row>
    <row r="139" spans="1:10" x14ac:dyDescent="0.3">
      <c r="A139" s="128">
        <v>73511</v>
      </c>
      <c r="B139" s="128" t="s">
        <v>58</v>
      </c>
      <c r="C139" s="128" t="s">
        <v>2588</v>
      </c>
      <c r="D139" s="128">
        <v>2019</v>
      </c>
      <c r="E139" s="128" t="s">
        <v>32</v>
      </c>
      <c r="F139" s="130" t="s">
        <v>2544</v>
      </c>
      <c r="G139" s="130" t="s">
        <v>219</v>
      </c>
      <c r="H139" s="130" t="s">
        <v>124</v>
      </c>
      <c r="I139" s="128" t="s">
        <v>52</v>
      </c>
      <c r="J139" s="134" t="str">
        <f>'73511-04'!C$50</f>
        <v>-</v>
      </c>
    </row>
    <row r="140" spans="1:10" x14ac:dyDescent="0.3">
      <c r="A140" s="128">
        <v>73511</v>
      </c>
      <c r="B140" s="128" t="s">
        <v>58</v>
      </c>
      <c r="C140" s="128" t="s">
        <v>2588</v>
      </c>
      <c r="D140" s="128">
        <v>2019</v>
      </c>
      <c r="E140" s="128" t="s">
        <v>32</v>
      </c>
      <c r="F140" s="130" t="s">
        <v>2544</v>
      </c>
      <c r="G140" s="130" t="s">
        <v>252</v>
      </c>
      <c r="H140" s="130" t="s">
        <v>124</v>
      </c>
      <c r="I140" s="128" t="s">
        <v>52</v>
      </c>
      <c r="J140" s="134" t="str">
        <f>'73511-04'!D$50</f>
        <v>-</v>
      </c>
    </row>
    <row r="141" spans="1:10" x14ac:dyDescent="0.3">
      <c r="A141" s="128">
        <v>73511</v>
      </c>
      <c r="B141" s="128" t="s">
        <v>58</v>
      </c>
      <c r="C141" s="128" t="s">
        <v>2588</v>
      </c>
      <c r="D141" s="128">
        <v>2019</v>
      </c>
      <c r="E141" s="128" t="s">
        <v>32</v>
      </c>
      <c r="F141" s="130" t="s">
        <v>2544</v>
      </c>
      <c r="G141" s="130" t="s">
        <v>221</v>
      </c>
      <c r="H141" s="130" t="s">
        <v>124</v>
      </c>
      <c r="I141" s="128" t="s">
        <v>52</v>
      </c>
      <c r="J141" s="134" t="str">
        <f>'73511-04'!E$50</f>
        <v>-</v>
      </c>
    </row>
    <row r="142" spans="1:10" x14ac:dyDescent="0.3">
      <c r="A142" s="128">
        <v>73511</v>
      </c>
      <c r="B142" s="128" t="s">
        <v>58</v>
      </c>
      <c r="C142" s="128" t="s">
        <v>2588</v>
      </c>
      <c r="D142" s="128">
        <v>2019</v>
      </c>
      <c r="E142" s="128" t="s">
        <v>32</v>
      </c>
      <c r="F142" s="130" t="s">
        <v>2663</v>
      </c>
      <c r="G142" s="130" t="s">
        <v>218</v>
      </c>
      <c r="H142" s="130" t="s">
        <v>124</v>
      </c>
      <c r="I142" s="128" t="s">
        <v>52</v>
      </c>
      <c r="J142" s="134" t="str">
        <f>'73511-04'!B$51</f>
        <v>-</v>
      </c>
    </row>
    <row r="143" spans="1:10" x14ac:dyDescent="0.3">
      <c r="A143" s="128">
        <v>73511</v>
      </c>
      <c r="B143" s="128" t="s">
        <v>58</v>
      </c>
      <c r="C143" s="128" t="s">
        <v>2588</v>
      </c>
      <c r="D143" s="128">
        <v>2019</v>
      </c>
      <c r="E143" s="128" t="s">
        <v>32</v>
      </c>
      <c r="F143" s="130" t="s">
        <v>2663</v>
      </c>
      <c r="G143" s="130" t="s">
        <v>219</v>
      </c>
      <c r="H143" s="130" t="s">
        <v>124</v>
      </c>
      <c r="I143" s="128" t="s">
        <v>52</v>
      </c>
      <c r="J143" s="134" t="str">
        <f>'73511-04'!C$51</f>
        <v>-</v>
      </c>
    </row>
    <row r="144" spans="1:10" x14ac:dyDescent="0.3">
      <c r="A144" s="128">
        <v>73511</v>
      </c>
      <c r="B144" s="128" t="s">
        <v>58</v>
      </c>
      <c r="C144" s="128" t="s">
        <v>2588</v>
      </c>
      <c r="D144" s="128">
        <v>2019</v>
      </c>
      <c r="E144" s="128" t="s">
        <v>32</v>
      </c>
      <c r="F144" s="130" t="s">
        <v>2663</v>
      </c>
      <c r="G144" s="130" t="s">
        <v>252</v>
      </c>
      <c r="H144" s="130" t="s">
        <v>124</v>
      </c>
      <c r="I144" s="128" t="s">
        <v>52</v>
      </c>
      <c r="J144" s="134" t="str">
        <f>'73511-04'!D$51</f>
        <v>-</v>
      </c>
    </row>
    <row r="145" spans="1:10" x14ac:dyDescent="0.3">
      <c r="A145" s="128">
        <v>73511</v>
      </c>
      <c r="B145" s="128" t="s">
        <v>58</v>
      </c>
      <c r="C145" s="128" t="s">
        <v>2588</v>
      </c>
      <c r="D145" s="128">
        <v>2019</v>
      </c>
      <c r="E145" s="128" t="s">
        <v>32</v>
      </c>
      <c r="F145" s="130" t="s">
        <v>2663</v>
      </c>
      <c r="G145" s="130" t="s">
        <v>221</v>
      </c>
      <c r="H145" s="130" t="s">
        <v>124</v>
      </c>
      <c r="I145" s="128" t="s">
        <v>52</v>
      </c>
      <c r="J145" s="134" t="str">
        <f>'73511-04'!E$51</f>
        <v>-</v>
      </c>
    </row>
    <row r="146" spans="1:10" x14ac:dyDescent="0.3">
      <c r="A146" s="128">
        <v>73511</v>
      </c>
      <c r="B146" s="128" t="s">
        <v>58</v>
      </c>
      <c r="C146" s="128" t="s">
        <v>2588</v>
      </c>
      <c r="D146" s="128">
        <v>2019</v>
      </c>
      <c r="E146" s="128" t="s">
        <v>32</v>
      </c>
      <c r="F146" s="130" t="s">
        <v>199</v>
      </c>
      <c r="G146" s="130" t="s">
        <v>218</v>
      </c>
      <c r="H146" s="130" t="s">
        <v>124</v>
      </c>
      <c r="I146" s="128" t="s">
        <v>52</v>
      </c>
      <c r="J146" s="134" t="str">
        <f>'73511-04'!B$54</f>
        <v>.</v>
      </c>
    </row>
    <row r="147" spans="1:10" x14ac:dyDescent="0.3">
      <c r="A147" s="128">
        <v>73511</v>
      </c>
      <c r="B147" s="128" t="s">
        <v>58</v>
      </c>
      <c r="C147" s="128" t="s">
        <v>2588</v>
      </c>
      <c r="D147" s="128">
        <v>2019</v>
      </c>
      <c r="E147" s="128" t="s">
        <v>32</v>
      </c>
      <c r="F147" s="130" t="s">
        <v>199</v>
      </c>
      <c r="G147" s="130" t="s">
        <v>219</v>
      </c>
      <c r="H147" s="130" t="s">
        <v>124</v>
      </c>
      <c r="I147" s="128" t="s">
        <v>52</v>
      </c>
      <c r="J147" s="134" t="str">
        <f>'73511-04'!C$54</f>
        <v>.</v>
      </c>
    </row>
    <row r="148" spans="1:10" x14ac:dyDescent="0.3">
      <c r="A148" s="128">
        <v>73511</v>
      </c>
      <c r="B148" s="128" t="s">
        <v>58</v>
      </c>
      <c r="C148" s="128" t="s">
        <v>2588</v>
      </c>
      <c r="D148" s="128">
        <v>2019</v>
      </c>
      <c r="E148" s="128" t="s">
        <v>32</v>
      </c>
      <c r="F148" s="130" t="s">
        <v>199</v>
      </c>
      <c r="G148" s="130" t="s">
        <v>252</v>
      </c>
      <c r="H148" s="130" t="s">
        <v>124</v>
      </c>
      <c r="I148" s="128" t="s">
        <v>52</v>
      </c>
      <c r="J148" s="134">
        <f>'73511-04'!D$54</f>
        <v>4555</v>
      </c>
    </row>
    <row r="149" spans="1:10" x14ac:dyDescent="0.3">
      <c r="A149" s="128">
        <v>73511</v>
      </c>
      <c r="B149" s="128" t="s">
        <v>58</v>
      </c>
      <c r="C149" s="128" t="s">
        <v>2588</v>
      </c>
      <c r="D149" s="128">
        <v>2019</v>
      </c>
      <c r="E149" s="128" t="s">
        <v>32</v>
      </c>
      <c r="F149" s="130" t="s">
        <v>199</v>
      </c>
      <c r="G149" s="130" t="s">
        <v>221</v>
      </c>
      <c r="H149" s="130" t="s">
        <v>124</v>
      </c>
      <c r="I149" s="128" t="s">
        <v>52</v>
      </c>
      <c r="J149" s="134">
        <f>'73511-04'!E$54</f>
        <v>2</v>
      </c>
    </row>
    <row r="150" spans="1:10" x14ac:dyDescent="0.3">
      <c r="A150" s="128">
        <v>73511</v>
      </c>
      <c r="B150" s="128" t="s">
        <v>58</v>
      </c>
      <c r="C150" s="128" t="s">
        <v>2588</v>
      </c>
      <c r="D150" s="128">
        <v>2019</v>
      </c>
      <c r="E150" s="128" t="s">
        <v>32</v>
      </c>
      <c r="F150" s="130" t="s">
        <v>203</v>
      </c>
      <c r="G150" s="130" t="s">
        <v>218</v>
      </c>
      <c r="H150" s="130" t="s">
        <v>124</v>
      </c>
      <c r="I150" s="128" t="s">
        <v>52</v>
      </c>
      <c r="J150" s="134" t="str">
        <f>'73511-04'!B$55</f>
        <v>.</v>
      </c>
    </row>
    <row r="151" spans="1:10" x14ac:dyDescent="0.3">
      <c r="A151" s="128">
        <v>73511</v>
      </c>
      <c r="B151" s="128" t="s">
        <v>58</v>
      </c>
      <c r="C151" s="128" t="s">
        <v>2588</v>
      </c>
      <c r="D151" s="128">
        <v>2019</v>
      </c>
      <c r="E151" s="128" t="s">
        <v>32</v>
      </c>
      <c r="F151" s="130" t="s">
        <v>203</v>
      </c>
      <c r="G151" s="130" t="s">
        <v>219</v>
      </c>
      <c r="H151" s="130" t="s">
        <v>124</v>
      </c>
      <c r="I151" s="128" t="s">
        <v>52</v>
      </c>
      <c r="J151" s="134" t="str">
        <f>'73511-04'!C$55</f>
        <v>.</v>
      </c>
    </row>
    <row r="152" spans="1:10" x14ac:dyDescent="0.3">
      <c r="A152" s="128">
        <v>73511</v>
      </c>
      <c r="B152" s="128" t="s">
        <v>58</v>
      </c>
      <c r="C152" s="128" t="s">
        <v>2588</v>
      </c>
      <c r="D152" s="128">
        <v>2019</v>
      </c>
      <c r="E152" s="128" t="s">
        <v>32</v>
      </c>
      <c r="F152" s="130" t="s">
        <v>203</v>
      </c>
      <c r="G152" s="130" t="s">
        <v>252</v>
      </c>
      <c r="H152" s="130" t="s">
        <v>124</v>
      </c>
      <c r="I152" s="128" t="s">
        <v>52</v>
      </c>
      <c r="J152" s="134">
        <f>'73511-04'!D$55</f>
        <v>9414</v>
      </c>
    </row>
    <row r="153" spans="1:10" x14ac:dyDescent="0.3">
      <c r="A153" s="128">
        <v>73511</v>
      </c>
      <c r="B153" s="128" t="s">
        <v>58</v>
      </c>
      <c r="C153" s="128" t="s">
        <v>2588</v>
      </c>
      <c r="D153" s="128">
        <v>2019</v>
      </c>
      <c r="E153" s="128" t="s">
        <v>32</v>
      </c>
      <c r="F153" s="130" t="s">
        <v>203</v>
      </c>
      <c r="G153" s="130" t="s">
        <v>221</v>
      </c>
      <c r="H153" s="130" t="s">
        <v>124</v>
      </c>
      <c r="I153" s="128" t="s">
        <v>52</v>
      </c>
      <c r="J153" s="134">
        <f>'73511-04'!E$55</f>
        <v>426</v>
      </c>
    </row>
    <row r="154" spans="1:10" x14ac:dyDescent="0.3">
      <c r="A154" s="128">
        <v>73511</v>
      </c>
      <c r="B154" s="128" t="s">
        <v>58</v>
      </c>
      <c r="C154" s="128" t="s">
        <v>2588</v>
      </c>
      <c r="D154" s="128">
        <v>2019</v>
      </c>
      <c r="E154" s="128" t="s">
        <v>32</v>
      </c>
      <c r="F154" s="130" t="s">
        <v>204</v>
      </c>
      <c r="G154" s="130" t="s">
        <v>218</v>
      </c>
      <c r="H154" s="130" t="s">
        <v>124</v>
      </c>
      <c r="I154" s="128" t="s">
        <v>52</v>
      </c>
      <c r="J154" s="134">
        <f>'73511-04'!B$56</f>
        <v>4</v>
      </c>
    </row>
    <row r="155" spans="1:10" x14ac:dyDescent="0.3">
      <c r="A155" s="128">
        <v>73511</v>
      </c>
      <c r="B155" s="128" t="s">
        <v>58</v>
      </c>
      <c r="C155" s="128" t="s">
        <v>2588</v>
      </c>
      <c r="D155" s="128">
        <v>2019</v>
      </c>
      <c r="E155" s="128" t="s">
        <v>32</v>
      </c>
      <c r="F155" s="130" t="s">
        <v>204</v>
      </c>
      <c r="G155" s="130" t="s">
        <v>219</v>
      </c>
      <c r="H155" s="130" t="s">
        <v>124</v>
      </c>
      <c r="I155" s="128" t="s">
        <v>52</v>
      </c>
      <c r="J155" s="134">
        <f>'73511-04'!C$56</f>
        <v>3</v>
      </c>
    </row>
    <row r="156" spans="1:10" x14ac:dyDescent="0.3">
      <c r="A156" s="128">
        <v>73511</v>
      </c>
      <c r="B156" s="128" t="s">
        <v>58</v>
      </c>
      <c r="C156" s="128" t="s">
        <v>2588</v>
      </c>
      <c r="D156" s="128">
        <v>2019</v>
      </c>
      <c r="E156" s="128" t="s">
        <v>32</v>
      </c>
      <c r="F156" s="130" t="s">
        <v>204</v>
      </c>
      <c r="G156" s="130" t="s">
        <v>252</v>
      </c>
      <c r="H156" s="130" t="s">
        <v>124</v>
      </c>
      <c r="I156" s="128" t="s">
        <v>52</v>
      </c>
      <c r="J156" s="134">
        <f>'73511-04'!D$56</f>
        <v>12233</v>
      </c>
    </row>
    <row r="157" spans="1:10" x14ac:dyDescent="0.3">
      <c r="A157" s="128">
        <v>73511</v>
      </c>
      <c r="B157" s="128" t="s">
        <v>58</v>
      </c>
      <c r="C157" s="128" t="s">
        <v>2588</v>
      </c>
      <c r="D157" s="128">
        <v>2019</v>
      </c>
      <c r="E157" s="128" t="s">
        <v>32</v>
      </c>
      <c r="F157" s="130" t="s">
        <v>204</v>
      </c>
      <c r="G157" s="130" t="s">
        <v>221</v>
      </c>
      <c r="H157" s="130" t="s">
        <v>124</v>
      </c>
      <c r="I157" s="128" t="s">
        <v>52</v>
      </c>
      <c r="J157" s="134">
        <f>'73511-04'!E$56</f>
        <v>807</v>
      </c>
    </row>
    <row r="158" spans="1:10" x14ac:dyDescent="0.3">
      <c r="A158" s="128">
        <v>73511</v>
      </c>
      <c r="B158" s="128" t="s">
        <v>58</v>
      </c>
      <c r="C158" s="128" t="s">
        <v>2588</v>
      </c>
      <c r="D158" s="128">
        <v>2019</v>
      </c>
      <c r="E158" s="128" t="s">
        <v>32</v>
      </c>
      <c r="F158" s="130" t="s">
        <v>205</v>
      </c>
      <c r="G158" s="130" t="s">
        <v>218</v>
      </c>
      <c r="H158" s="130" t="s">
        <v>124</v>
      </c>
      <c r="I158" s="128" t="s">
        <v>52</v>
      </c>
      <c r="J158" s="134">
        <f>'73511-04'!B$57</f>
        <v>13</v>
      </c>
    </row>
    <row r="159" spans="1:10" x14ac:dyDescent="0.3">
      <c r="A159" s="128">
        <v>73511</v>
      </c>
      <c r="B159" s="128" t="s">
        <v>58</v>
      </c>
      <c r="C159" s="128" t="s">
        <v>2588</v>
      </c>
      <c r="D159" s="128">
        <v>2019</v>
      </c>
      <c r="E159" s="128" t="s">
        <v>32</v>
      </c>
      <c r="F159" s="130" t="s">
        <v>205</v>
      </c>
      <c r="G159" s="130" t="s">
        <v>219</v>
      </c>
      <c r="H159" s="130" t="s">
        <v>124</v>
      </c>
      <c r="I159" s="128" t="s">
        <v>52</v>
      </c>
      <c r="J159" s="134">
        <f>'73511-04'!C$57</f>
        <v>8</v>
      </c>
    </row>
    <row r="160" spans="1:10" x14ac:dyDescent="0.3">
      <c r="A160" s="128">
        <v>73511</v>
      </c>
      <c r="B160" s="128" t="s">
        <v>58</v>
      </c>
      <c r="C160" s="128" t="s">
        <v>2588</v>
      </c>
      <c r="D160" s="128">
        <v>2019</v>
      </c>
      <c r="E160" s="128" t="s">
        <v>32</v>
      </c>
      <c r="F160" s="130" t="s">
        <v>205</v>
      </c>
      <c r="G160" s="130" t="s">
        <v>252</v>
      </c>
      <c r="H160" s="130" t="s">
        <v>124</v>
      </c>
      <c r="I160" s="128" t="s">
        <v>52</v>
      </c>
      <c r="J160" s="134">
        <f>'73511-04'!D$57</f>
        <v>27529</v>
      </c>
    </row>
    <row r="161" spans="1:10" x14ac:dyDescent="0.3">
      <c r="A161" s="128">
        <v>73511</v>
      </c>
      <c r="B161" s="128" t="s">
        <v>58</v>
      </c>
      <c r="C161" s="128" t="s">
        <v>2588</v>
      </c>
      <c r="D161" s="128">
        <v>2019</v>
      </c>
      <c r="E161" s="128" t="s">
        <v>32</v>
      </c>
      <c r="F161" s="130" t="s">
        <v>205</v>
      </c>
      <c r="G161" s="130" t="s">
        <v>221</v>
      </c>
      <c r="H161" s="130" t="s">
        <v>124</v>
      </c>
      <c r="I161" s="128" t="s">
        <v>52</v>
      </c>
      <c r="J161" s="134">
        <f>'73511-04'!E$57</f>
        <v>1438</v>
      </c>
    </row>
    <row r="162" spans="1:10" x14ac:dyDescent="0.3">
      <c r="A162" s="128">
        <v>73511</v>
      </c>
      <c r="B162" s="128" t="s">
        <v>58</v>
      </c>
      <c r="C162" s="128" t="s">
        <v>2588</v>
      </c>
      <c r="D162" s="128">
        <v>2019</v>
      </c>
      <c r="E162" s="128" t="s">
        <v>32</v>
      </c>
      <c r="F162" s="130" t="s">
        <v>206</v>
      </c>
      <c r="G162" s="130" t="s">
        <v>218</v>
      </c>
      <c r="H162" s="130" t="s">
        <v>124</v>
      </c>
      <c r="I162" s="128" t="s">
        <v>52</v>
      </c>
      <c r="J162" s="134">
        <f>'73511-04'!B$58</f>
        <v>173029</v>
      </c>
    </row>
    <row r="163" spans="1:10" x14ac:dyDescent="0.3">
      <c r="A163" s="128">
        <v>73511</v>
      </c>
      <c r="B163" s="128" t="s">
        <v>58</v>
      </c>
      <c r="C163" s="128" t="s">
        <v>2588</v>
      </c>
      <c r="D163" s="128">
        <v>2019</v>
      </c>
      <c r="E163" s="128" t="s">
        <v>32</v>
      </c>
      <c r="F163" s="130" t="s">
        <v>206</v>
      </c>
      <c r="G163" s="130" t="s">
        <v>219</v>
      </c>
      <c r="H163" s="130" t="s">
        <v>124</v>
      </c>
      <c r="I163" s="128" t="s">
        <v>52</v>
      </c>
      <c r="J163" s="134">
        <f>'73511-04'!C$58</f>
        <v>17139</v>
      </c>
    </row>
    <row r="164" spans="1:10" x14ac:dyDescent="0.3">
      <c r="A164" s="128">
        <v>73511</v>
      </c>
      <c r="B164" s="128" t="s">
        <v>58</v>
      </c>
      <c r="C164" s="128" t="s">
        <v>2588</v>
      </c>
      <c r="D164" s="128">
        <v>2019</v>
      </c>
      <c r="E164" s="128" t="s">
        <v>32</v>
      </c>
      <c r="F164" s="130" t="s">
        <v>206</v>
      </c>
      <c r="G164" s="130" t="s">
        <v>252</v>
      </c>
      <c r="H164" s="130" t="s">
        <v>124</v>
      </c>
      <c r="I164" s="128" t="s">
        <v>52</v>
      </c>
      <c r="J164" s="134">
        <f>'73511-04'!D$58</f>
        <v>81734</v>
      </c>
    </row>
    <row r="165" spans="1:10" x14ac:dyDescent="0.3">
      <c r="A165" s="128">
        <v>73511</v>
      </c>
      <c r="B165" s="128" t="s">
        <v>58</v>
      </c>
      <c r="C165" s="128" t="s">
        <v>2588</v>
      </c>
      <c r="D165" s="128">
        <v>2019</v>
      </c>
      <c r="E165" s="128" t="s">
        <v>32</v>
      </c>
      <c r="F165" s="130" t="s">
        <v>206</v>
      </c>
      <c r="G165" s="130" t="s">
        <v>221</v>
      </c>
      <c r="H165" s="130" t="s">
        <v>124</v>
      </c>
      <c r="I165" s="128" t="s">
        <v>52</v>
      </c>
      <c r="J165" s="134">
        <f>'73511-04'!E$58</f>
        <v>2408</v>
      </c>
    </row>
    <row r="166" spans="1:10" x14ac:dyDescent="0.3">
      <c r="A166" s="128">
        <v>73511</v>
      </c>
      <c r="B166" s="128" t="s">
        <v>58</v>
      </c>
      <c r="C166" s="128" t="s">
        <v>2588</v>
      </c>
      <c r="D166" s="128">
        <v>2019</v>
      </c>
      <c r="E166" s="128" t="s">
        <v>32</v>
      </c>
      <c r="F166" s="130" t="s">
        <v>207</v>
      </c>
      <c r="G166" s="130" t="s">
        <v>218</v>
      </c>
      <c r="H166" s="130" t="s">
        <v>124</v>
      </c>
      <c r="I166" s="128" t="s">
        <v>52</v>
      </c>
      <c r="J166" s="134">
        <f>'73511-04'!B$59</f>
        <v>472842</v>
      </c>
    </row>
    <row r="167" spans="1:10" x14ac:dyDescent="0.3">
      <c r="A167" s="128">
        <v>73511</v>
      </c>
      <c r="B167" s="128" t="s">
        <v>58</v>
      </c>
      <c r="C167" s="128" t="s">
        <v>2588</v>
      </c>
      <c r="D167" s="128">
        <v>2019</v>
      </c>
      <c r="E167" s="128" t="s">
        <v>32</v>
      </c>
      <c r="F167" s="130" t="s">
        <v>207</v>
      </c>
      <c r="G167" s="130" t="s">
        <v>219</v>
      </c>
      <c r="H167" s="130" t="s">
        <v>124</v>
      </c>
      <c r="I167" s="128" t="s">
        <v>52</v>
      </c>
      <c r="J167" s="134">
        <f>'73511-04'!C$59</f>
        <v>81103</v>
      </c>
    </row>
    <row r="168" spans="1:10" x14ac:dyDescent="0.3">
      <c r="A168" s="128">
        <v>73511</v>
      </c>
      <c r="B168" s="128" t="s">
        <v>58</v>
      </c>
      <c r="C168" s="128" t="s">
        <v>2588</v>
      </c>
      <c r="D168" s="128">
        <v>2019</v>
      </c>
      <c r="E168" s="128" t="s">
        <v>32</v>
      </c>
      <c r="F168" s="130" t="s">
        <v>207</v>
      </c>
      <c r="G168" s="130" t="s">
        <v>252</v>
      </c>
      <c r="H168" s="130" t="s">
        <v>124</v>
      </c>
      <c r="I168" s="128" t="s">
        <v>52</v>
      </c>
      <c r="J168" s="134">
        <f>'73511-04'!D$59</f>
        <v>156819</v>
      </c>
    </row>
    <row r="169" spans="1:10" x14ac:dyDescent="0.3">
      <c r="A169" s="128">
        <v>73511</v>
      </c>
      <c r="B169" s="128" t="s">
        <v>58</v>
      </c>
      <c r="C169" s="128" t="s">
        <v>2588</v>
      </c>
      <c r="D169" s="128">
        <v>2019</v>
      </c>
      <c r="E169" s="128" t="s">
        <v>32</v>
      </c>
      <c r="F169" s="130" t="s">
        <v>207</v>
      </c>
      <c r="G169" s="130" t="s">
        <v>221</v>
      </c>
      <c r="H169" s="130" t="s">
        <v>124</v>
      </c>
      <c r="I169" s="128" t="s">
        <v>52</v>
      </c>
      <c r="J169" s="134">
        <f>'73511-04'!E$59</f>
        <v>2616</v>
      </c>
    </row>
    <row r="170" spans="1:10" x14ac:dyDescent="0.3">
      <c r="A170" s="128">
        <v>73511</v>
      </c>
      <c r="B170" s="128" t="s">
        <v>58</v>
      </c>
      <c r="C170" s="128" t="s">
        <v>2588</v>
      </c>
      <c r="D170" s="128">
        <v>2019</v>
      </c>
      <c r="E170" s="128" t="s">
        <v>32</v>
      </c>
      <c r="F170" s="130" t="s">
        <v>208</v>
      </c>
      <c r="G170" s="130" t="s">
        <v>218</v>
      </c>
      <c r="H170" s="130" t="s">
        <v>124</v>
      </c>
      <c r="I170" s="128" t="s">
        <v>52</v>
      </c>
      <c r="J170" s="134">
        <f>'73511-04'!B$60</f>
        <v>928853</v>
      </c>
    </row>
    <row r="171" spans="1:10" x14ac:dyDescent="0.3">
      <c r="A171" s="128">
        <v>73511</v>
      </c>
      <c r="B171" s="128" t="s">
        <v>58</v>
      </c>
      <c r="C171" s="128" t="s">
        <v>2588</v>
      </c>
      <c r="D171" s="128">
        <v>2019</v>
      </c>
      <c r="E171" s="128" t="s">
        <v>32</v>
      </c>
      <c r="F171" s="130" t="s">
        <v>208</v>
      </c>
      <c r="G171" s="130" t="s">
        <v>219</v>
      </c>
      <c r="H171" s="130" t="s">
        <v>124</v>
      </c>
      <c r="I171" s="128" t="s">
        <v>52</v>
      </c>
      <c r="J171" s="134">
        <f>'73511-04'!C$60</f>
        <v>552914</v>
      </c>
    </row>
    <row r="172" spans="1:10" x14ac:dyDescent="0.3">
      <c r="A172" s="128">
        <v>73511</v>
      </c>
      <c r="B172" s="128" t="s">
        <v>58</v>
      </c>
      <c r="C172" s="128" t="s">
        <v>2588</v>
      </c>
      <c r="D172" s="128">
        <v>2019</v>
      </c>
      <c r="E172" s="128" t="s">
        <v>32</v>
      </c>
      <c r="F172" s="130" t="s">
        <v>208</v>
      </c>
      <c r="G172" s="130" t="s">
        <v>252</v>
      </c>
      <c r="H172" s="130" t="s">
        <v>124</v>
      </c>
      <c r="I172" s="128" t="s">
        <v>52</v>
      </c>
      <c r="J172" s="134">
        <f>'73511-04'!D$60</f>
        <v>784549</v>
      </c>
    </row>
    <row r="173" spans="1:10" x14ac:dyDescent="0.3">
      <c r="A173" s="128">
        <v>73511</v>
      </c>
      <c r="B173" s="128" t="s">
        <v>58</v>
      </c>
      <c r="C173" s="128" t="s">
        <v>2588</v>
      </c>
      <c r="D173" s="128">
        <v>2019</v>
      </c>
      <c r="E173" s="128" t="s">
        <v>32</v>
      </c>
      <c r="F173" s="130" t="s">
        <v>208</v>
      </c>
      <c r="G173" s="130" t="s">
        <v>221</v>
      </c>
      <c r="H173" s="130" t="s">
        <v>124</v>
      </c>
      <c r="I173" s="128" t="s">
        <v>52</v>
      </c>
      <c r="J173" s="134">
        <f>'73511-04'!E$60</f>
        <v>7574</v>
      </c>
    </row>
    <row r="174" spans="1:10" x14ac:dyDescent="0.3">
      <c r="A174" s="128">
        <v>73511</v>
      </c>
      <c r="B174" s="128" t="s">
        <v>58</v>
      </c>
      <c r="C174" s="128" t="s">
        <v>2588</v>
      </c>
      <c r="D174" s="128">
        <v>2019</v>
      </c>
      <c r="E174" s="128" t="s">
        <v>32</v>
      </c>
      <c r="F174" s="130" t="s">
        <v>209</v>
      </c>
      <c r="G174" s="130" t="s">
        <v>218</v>
      </c>
      <c r="H174" s="130" t="s">
        <v>124</v>
      </c>
      <c r="I174" s="128" t="s">
        <v>52</v>
      </c>
      <c r="J174" s="134">
        <f>'73511-04'!B$61</f>
        <v>117976</v>
      </c>
    </row>
    <row r="175" spans="1:10" x14ac:dyDescent="0.3">
      <c r="A175" s="128">
        <v>73511</v>
      </c>
      <c r="B175" s="128" t="s">
        <v>58</v>
      </c>
      <c r="C175" s="128" t="s">
        <v>2588</v>
      </c>
      <c r="D175" s="128">
        <v>2019</v>
      </c>
      <c r="E175" s="128" t="s">
        <v>32</v>
      </c>
      <c r="F175" s="130" t="s">
        <v>209</v>
      </c>
      <c r="G175" s="130" t="s">
        <v>219</v>
      </c>
      <c r="H175" s="130" t="s">
        <v>124</v>
      </c>
      <c r="I175" s="128" t="s">
        <v>52</v>
      </c>
      <c r="J175" s="134">
        <f>'73511-04'!C$61</f>
        <v>308658</v>
      </c>
    </row>
    <row r="176" spans="1:10" x14ac:dyDescent="0.3">
      <c r="A176" s="128">
        <v>73511</v>
      </c>
      <c r="B176" s="128" t="s">
        <v>58</v>
      </c>
      <c r="C176" s="128" t="s">
        <v>2588</v>
      </c>
      <c r="D176" s="128">
        <v>2019</v>
      </c>
      <c r="E176" s="128" t="s">
        <v>32</v>
      </c>
      <c r="F176" s="130" t="s">
        <v>209</v>
      </c>
      <c r="G176" s="130" t="s">
        <v>252</v>
      </c>
      <c r="H176" s="130" t="s">
        <v>124</v>
      </c>
      <c r="I176" s="128" t="s">
        <v>52</v>
      </c>
      <c r="J176" s="134">
        <f>'73511-04'!D$61</f>
        <v>513672</v>
      </c>
    </row>
    <row r="177" spans="1:10" x14ac:dyDescent="0.3">
      <c r="A177" s="128">
        <v>73511</v>
      </c>
      <c r="B177" s="128" t="s">
        <v>58</v>
      </c>
      <c r="C177" s="128" t="s">
        <v>2588</v>
      </c>
      <c r="D177" s="128">
        <v>2019</v>
      </c>
      <c r="E177" s="128" t="s">
        <v>32</v>
      </c>
      <c r="F177" s="130" t="s">
        <v>209</v>
      </c>
      <c r="G177" s="130" t="s">
        <v>221</v>
      </c>
      <c r="H177" s="130" t="s">
        <v>124</v>
      </c>
      <c r="I177" s="128" t="s">
        <v>52</v>
      </c>
      <c r="J177" s="134">
        <f>'73511-04'!E$61</f>
        <v>4748</v>
      </c>
    </row>
    <row r="178" spans="1:10" x14ac:dyDescent="0.3">
      <c r="A178" s="128">
        <v>73511</v>
      </c>
      <c r="B178" s="128" t="s">
        <v>58</v>
      </c>
      <c r="C178" s="128" t="s">
        <v>2588</v>
      </c>
      <c r="D178" s="128">
        <v>2019</v>
      </c>
      <c r="E178" s="128" t="s">
        <v>32</v>
      </c>
      <c r="F178" s="130" t="s">
        <v>210</v>
      </c>
      <c r="G178" s="130" t="s">
        <v>218</v>
      </c>
      <c r="H178" s="130" t="s">
        <v>124</v>
      </c>
      <c r="I178" s="128" t="s">
        <v>52</v>
      </c>
      <c r="J178" s="134">
        <f>'73511-04'!B$62</f>
        <v>73309</v>
      </c>
    </row>
    <row r="179" spans="1:10" x14ac:dyDescent="0.3">
      <c r="A179" s="128">
        <v>73511</v>
      </c>
      <c r="B179" s="128" t="s">
        <v>58</v>
      </c>
      <c r="C179" s="128" t="s">
        <v>2588</v>
      </c>
      <c r="D179" s="128">
        <v>2019</v>
      </c>
      <c r="E179" s="128" t="s">
        <v>32</v>
      </c>
      <c r="F179" s="130" t="s">
        <v>210</v>
      </c>
      <c r="G179" s="130" t="s">
        <v>219</v>
      </c>
      <c r="H179" s="130" t="s">
        <v>124</v>
      </c>
      <c r="I179" s="128" t="s">
        <v>52</v>
      </c>
      <c r="J179" s="134">
        <f>'73511-04'!C$62</f>
        <v>738056</v>
      </c>
    </row>
    <row r="180" spans="1:10" x14ac:dyDescent="0.3">
      <c r="A180" s="128">
        <v>73511</v>
      </c>
      <c r="B180" s="128" t="s">
        <v>58</v>
      </c>
      <c r="C180" s="128" t="s">
        <v>2588</v>
      </c>
      <c r="D180" s="128">
        <v>2019</v>
      </c>
      <c r="E180" s="128" t="s">
        <v>32</v>
      </c>
      <c r="F180" s="130" t="s">
        <v>210</v>
      </c>
      <c r="G180" s="130" t="s">
        <v>252</v>
      </c>
      <c r="H180" s="130" t="s">
        <v>124</v>
      </c>
      <c r="I180" s="128" t="s">
        <v>52</v>
      </c>
      <c r="J180" s="134">
        <f>'73511-04'!D$62</f>
        <v>1341210</v>
      </c>
    </row>
    <row r="181" spans="1:10" x14ac:dyDescent="0.3">
      <c r="A181" s="128">
        <v>73511</v>
      </c>
      <c r="B181" s="128" t="s">
        <v>58</v>
      </c>
      <c r="C181" s="128" t="s">
        <v>2588</v>
      </c>
      <c r="D181" s="128">
        <v>2019</v>
      </c>
      <c r="E181" s="128" t="s">
        <v>32</v>
      </c>
      <c r="F181" s="130" t="s">
        <v>210</v>
      </c>
      <c r="G181" s="130" t="s">
        <v>221</v>
      </c>
      <c r="H181" s="130" t="s">
        <v>124</v>
      </c>
      <c r="I181" s="128" t="s">
        <v>52</v>
      </c>
      <c r="J181" s="134">
        <f>'73511-04'!E$62</f>
        <v>17608</v>
      </c>
    </row>
    <row r="182" spans="1:10" x14ac:dyDescent="0.3">
      <c r="A182" s="128">
        <v>73511</v>
      </c>
      <c r="B182" s="128" t="s">
        <v>58</v>
      </c>
      <c r="C182" s="128" t="s">
        <v>2588</v>
      </c>
      <c r="D182" s="128">
        <v>2019</v>
      </c>
      <c r="E182" s="128" t="s">
        <v>32</v>
      </c>
      <c r="F182" s="130" t="s">
        <v>200</v>
      </c>
      <c r="G182" s="130" t="s">
        <v>218</v>
      </c>
      <c r="H182" s="130" t="s">
        <v>124</v>
      </c>
      <c r="I182" s="128" t="s">
        <v>52</v>
      </c>
      <c r="J182" s="134">
        <f>'73511-04'!B$63</f>
        <v>14862</v>
      </c>
    </row>
    <row r="183" spans="1:10" x14ac:dyDescent="0.3">
      <c r="A183" s="128">
        <v>73511</v>
      </c>
      <c r="B183" s="128" t="s">
        <v>58</v>
      </c>
      <c r="C183" s="128" t="s">
        <v>2588</v>
      </c>
      <c r="D183" s="128">
        <v>2019</v>
      </c>
      <c r="E183" s="128" t="s">
        <v>32</v>
      </c>
      <c r="F183" s="130" t="s">
        <v>200</v>
      </c>
      <c r="G183" s="130" t="s">
        <v>219</v>
      </c>
      <c r="H183" s="130" t="s">
        <v>124</v>
      </c>
      <c r="I183" s="128" t="s">
        <v>52</v>
      </c>
      <c r="J183" s="134">
        <f>'73511-04'!C$63</f>
        <v>2029717</v>
      </c>
    </row>
    <row r="184" spans="1:10" x14ac:dyDescent="0.3">
      <c r="A184" s="128">
        <v>73511</v>
      </c>
      <c r="B184" s="128" t="s">
        <v>58</v>
      </c>
      <c r="C184" s="128" t="s">
        <v>2588</v>
      </c>
      <c r="D184" s="128">
        <v>2019</v>
      </c>
      <c r="E184" s="128" t="s">
        <v>32</v>
      </c>
      <c r="F184" s="130" t="s">
        <v>200</v>
      </c>
      <c r="G184" s="130" t="s">
        <v>252</v>
      </c>
      <c r="H184" s="130" t="s">
        <v>124</v>
      </c>
      <c r="I184" s="128" t="s">
        <v>52</v>
      </c>
      <c r="J184" s="134">
        <f>'73511-04'!D$63</f>
        <v>4415463</v>
      </c>
    </row>
    <row r="185" spans="1:10" x14ac:dyDescent="0.3">
      <c r="A185" s="128">
        <v>73511</v>
      </c>
      <c r="B185" s="128" t="s">
        <v>58</v>
      </c>
      <c r="C185" s="128" t="s">
        <v>2588</v>
      </c>
      <c r="D185" s="128">
        <v>2019</v>
      </c>
      <c r="E185" s="128" t="s">
        <v>32</v>
      </c>
      <c r="F185" s="130" t="s">
        <v>200</v>
      </c>
      <c r="G185" s="130" t="s">
        <v>221</v>
      </c>
      <c r="H185" s="130" t="s">
        <v>124</v>
      </c>
      <c r="I185" s="128" t="s">
        <v>52</v>
      </c>
      <c r="J185" s="134">
        <f>'73511-04'!E$63</f>
        <v>351910</v>
      </c>
    </row>
    <row r="186" spans="1:10" x14ac:dyDescent="0.3">
      <c r="A186" s="128">
        <v>73511</v>
      </c>
      <c r="B186" s="128" t="s">
        <v>58</v>
      </c>
      <c r="C186" s="128" t="s">
        <v>2588</v>
      </c>
      <c r="D186" s="128">
        <v>2019</v>
      </c>
      <c r="E186" s="128" t="s">
        <v>32</v>
      </c>
      <c r="F186" s="130" t="s">
        <v>2664</v>
      </c>
      <c r="G186" s="130" t="s">
        <v>218</v>
      </c>
      <c r="H186" s="130" t="s">
        <v>124</v>
      </c>
      <c r="I186" s="128" t="s">
        <v>52</v>
      </c>
      <c r="J186" s="134">
        <f>'73511-04'!B$64</f>
        <v>1780899</v>
      </c>
    </row>
    <row r="187" spans="1:10" x14ac:dyDescent="0.3">
      <c r="A187" s="128">
        <v>73511</v>
      </c>
      <c r="B187" s="128" t="s">
        <v>58</v>
      </c>
      <c r="C187" s="128" t="s">
        <v>2588</v>
      </c>
      <c r="D187" s="128">
        <v>2019</v>
      </c>
      <c r="E187" s="128" t="s">
        <v>32</v>
      </c>
      <c r="F187" s="130" t="s">
        <v>2664</v>
      </c>
      <c r="G187" s="130" t="s">
        <v>219</v>
      </c>
      <c r="H187" s="130" t="s">
        <v>124</v>
      </c>
      <c r="I187" s="128" t="s">
        <v>52</v>
      </c>
      <c r="J187" s="134">
        <f>'73511-04'!C$64</f>
        <v>3727599</v>
      </c>
    </row>
    <row r="188" spans="1:10" x14ac:dyDescent="0.3">
      <c r="A188" s="128">
        <v>73511</v>
      </c>
      <c r="B188" s="128" t="s">
        <v>58</v>
      </c>
      <c r="C188" s="128" t="s">
        <v>2588</v>
      </c>
      <c r="D188" s="128">
        <v>2019</v>
      </c>
      <c r="E188" s="128" t="s">
        <v>32</v>
      </c>
      <c r="F188" s="130" t="s">
        <v>2664</v>
      </c>
      <c r="G188" s="130" t="s">
        <v>252</v>
      </c>
      <c r="H188" s="130" t="s">
        <v>124</v>
      </c>
      <c r="I188" s="128" t="s">
        <v>52</v>
      </c>
      <c r="J188" s="134">
        <f>'73511-04'!D$64</f>
        <v>7347177</v>
      </c>
    </row>
    <row r="189" spans="1:10" x14ac:dyDescent="0.3">
      <c r="A189" s="128">
        <v>73511</v>
      </c>
      <c r="B189" s="128" t="s">
        <v>58</v>
      </c>
      <c r="C189" s="128" t="s">
        <v>2588</v>
      </c>
      <c r="D189" s="128">
        <v>2019</v>
      </c>
      <c r="E189" s="128" t="s">
        <v>32</v>
      </c>
      <c r="F189" s="130" t="s">
        <v>2664</v>
      </c>
      <c r="G189" s="130" t="s">
        <v>221</v>
      </c>
      <c r="H189" s="130" t="s">
        <v>124</v>
      </c>
      <c r="I189" s="128" t="s">
        <v>52</v>
      </c>
      <c r="J189" s="134">
        <f>'73511-04'!E$64</f>
        <v>389538</v>
      </c>
    </row>
    <row r="190" spans="1:10" x14ac:dyDescent="0.3">
      <c r="A190" s="128">
        <v>73511</v>
      </c>
      <c r="B190" s="128" t="s">
        <v>58</v>
      </c>
      <c r="C190" s="128" t="s">
        <v>2588</v>
      </c>
      <c r="D190" s="128">
        <v>2019</v>
      </c>
      <c r="E190" s="128" t="s">
        <v>32</v>
      </c>
      <c r="F190" s="130" t="s">
        <v>202</v>
      </c>
      <c r="G190" s="130" t="s">
        <v>218</v>
      </c>
      <c r="H190" s="130" t="s">
        <v>124</v>
      </c>
      <c r="I190" s="128" t="s">
        <v>52</v>
      </c>
      <c r="J190" s="134">
        <f>'73511-04'!B$65</f>
        <v>1780899</v>
      </c>
    </row>
    <row r="191" spans="1:10" x14ac:dyDescent="0.3">
      <c r="A191" s="128">
        <v>73511</v>
      </c>
      <c r="B191" s="128" t="s">
        <v>58</v>
      </c>
      <c r="C191" s="128" t="s">
        <v>2588</v>
      </c>
      <c r="D191" s="128">
        <v>2019</v>
      </c>
      <c r="E191" s="128" t="s">
        <v>32</v>
      </c>
      <c r="F191" s="130" t="s">
        <v>202</v>
      </c>
      <c r="G191" s="130" t="s">
        <v>219</v>
      </c>
      <c r="H191" s="130" t="s">
        <v>124</v>
      </c>
      <c r="I191" s="128" t="s">
        <v>52</v>
      </c>
      <c r="J191" s="134">
        <f>'73511-04'!C$65</f>
        <v>3727599</v>
      </c>
    </row>
    <row r="192" spans="1:10" x14ac:dyDescent="0.3">
      <c r="A192" s="128">
        <v>73511</v>
      </c>
      <c r="B192" s="128" t="s">
        <v>58</v>
      </c>
      <c r="C192" s="128" t="s">
        <v>2588</v>
      </c>
      <c r="D192" s="128">
        <v>2019</v>
      </c>
      <c r="E192" s="128" t="s">
        <v>32</v>
      </c>
      <c r="F192" s="130" t="s">
        <v>202</v>
      </c>
      <c r="G192" s="130" t="s">
        <v>252</v>
      </c>
      <c r="H192" s="130" t="s">
        <v>124</v>
      </c>
      <c r="I192" s="128" t="s">
        <v>52</v>
      </c>
      <c r="J192" s="134">
        <f>'73511-04'!D$65</f>
        <v>7347177</v>
      </c>
    </row>
    <row r="193" spans="1:10" x14ac:dyDescent="0.3">
      <c r="A193" s="128">
        <v>73511</v>
      </c>
      <c r="B193" s="128" t="s">
        <v>58</v>
      </c>
      <c r="C193" s="128" t="s">
        <v>2588</v>
      </c>
      <c r="D193" s="128">
        <v>2019</v>
      </c>
      <c r="E193" s="128" t="s">
        <v>32</v>
      </c>
      <c r="F193" s="130" t="s">
        <v>202</v>
      </c>
      <c r="G193" s="130" t="s">
        <v>221</v>
      </c>
      <c r="H193" s="130" t="s">
        <v>124</v>
      </c>
      <c r="I193" s="128" t="s">
        <v>52</v>
      </c>
      <c r="J193" s="134">
        <f>'73511-04'!E$65</f>
        <v>389538</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K1161"/>
  <sheetViews>
    <sheetView workbookViewId="0"/>
  </sheetViews>
  <sheetFormatPr baseColWidth="10" defaultRowHeight="14.4" x14ac:dyDescent="0.3"/>
  <cols>
    <col min="1" max="5" width="13.109375" customWidth="1"/>
    <col min="6" max="6" width="14.44140625" bestFit="1" customWidth="1"/>
    <col min="7" max="7" width="25.5546875" bestFit="1" customWidth="1"/>
    <col min="8" max="8" width="21.33203125" bestFit="1" customWidth="1"/>
    <col min="9" max="9" width="15" bestFit="1" customWidth="1"/>
    <col min="10" max="11" width="13.109375" customWidth="1"/>
  </cols>
  <sheetData>
    <row r="1" spans="1:11" x14ac:dyDescent="0.3">
      <c r="A1" s="127" t="s">
        <v>2637</v>
      </c>
      <c r="B1" s="128" t="s">
        <v>2638</v>
      </c>
      <c r="C1" s="128" t="s">
        <v>2639</v>
      </c>
      <c r="D1" s="133" t="s">
        <v>55</v>
      </c>
      <c r="E1" s="128" t="s">
        <v>2640</v>
      </c>
      <c r="F1" s="128" t="s">
        <v>2665</v>
      </c>
      <c r="G1" s="128" t="s">
        <v>2641</v>
      </c>
      <c r="H1" s="128" t="s">
        <v>2642</v>
      </c>
      <c r="I1" s="128" t="s">
        <v>2643</v>
      </c>
      <c r="J1" s="128" t="s">
        <v>2644</v>
      </c>
      <c r="K1" s="129" t="s">
        <v>2645</v>
      </c>
    </row>
    <row r="2" spans="1:11" x14ac:dyDescent="0.3">
      <c r="A2" s="128">
        <v>73511</v>
      </c>
      <c r="B2" s="128" t="s">
        <v>58</v>
      </c>
      <c r="C2" s="128" t="s">
        <v>2589</v>
      </c>
      <c r="D2" s="128">
        <v>2019</v>
      </c>
      <c r="E2" s="128" t="s">
        <v>32</v>
      </c>
      <c r="F2" s="128">
        <v>11</v>
      </c>
      <c r="G2" s="128" t="s">
        <v>2666</v>
      </c>
      <c r="H2" s="128" t="s">
        <v>2646</v>
      </c>
      <c r="I2" s="130" t="s">
        <v>202</v>
      </c>
      <c r="J2" s="130" t="s">
        <v>325</v>
      </c>
      <c r="K2" s="134">
        <f>'73511-05'!B$7</f>
        <v>3870</v>
      </c>
    </row>
    <row r="3" spans="1:11" x14ac:dyDescent="0.3">
      <c r="A3" s="128">
        <v>73511</v>
      </c>
      <c r="B3" s="128" t="s">
        <v>58</v>
      </c>
      <c r="C3" s="128" t="s">
        <v>2589</v>
      </c>
      <c r="D3" s="128">
        <v>2019</v>
      </c>
      <c r="E3" s="128" t="s">
        <v>32</v>
      </c>
      <c r="F3" s="128">
        <v>11</v>
      </c>
      <c r="G3" s="128" t="s">
        <v>2666</v>
      </c>
      <c r="H3" s="128" t="s">
        <v>116</v>
      </c>
      <c r="I3" s="130" t="s">
        <v>202</v>
      </c>
      <c r="J3" s="130" t="s">
        <v>325</v>
      </c>
      <c r="K3" s="134">
        <f>'73511-05'!C$7</f>
        <v>2715</v>
      </c>
    </row>
    <row r="4" spans="1:11" x14ac:dyDescent="0.3">
      <c r="A4" s="128">
        <v>73511</v>
      </c>
      <c r="B4" s="128" t="s">
        <v>58</v>
      </c>
      <c r="C4" s="128" t="s">
        <v>2589</v>
      </c>
      <c r="D4" s="128">
        <v>2019</v>
      </c>
      <c r="E4" s="128" t="s">
        <v>32</v>
      </c>
      <c r="F4" s="128">
        <v>11</v>
      </c>
      <c r="G4" s="128" t="s">
        <v>2666</v>
      </c>
      <c r="H4" s="128" t="s">
        <v>116</v>
      </c>
      <c r="I4" s="130" t="s">
        <v>202</v>
      </c>
      <c r="J4" s="128" t="s">
        <v>52</v>
      </c>
      <c r="K4" s="134">
        <f>'73511-05'!D$7</f>
        <v>57234</v>
      </c>
    </row>
    <row r="5" spans="1:11" x14ac:dyDescent="0.3">
      <c r="A5" s="128">
        <v>73511</v>
      </c>
      <c r="B5" s="128" t="s">
        <v>58</v>
      </c>
      <c r="C5" s="128" t="s">
        <v>2589</v>
      </c>
      <c r="D5" s="128">
        <v>2019</v>
      </c>
      <c r="E5" s="128" t="s">
        <v>32</v>
      </c>
      <c r="F5" s="128">
        <v>11</v>
      </c>
      <c r="G5" s="128" t="s">
        <v>2666</v>
      </c>
      <c r="H5" s="128" t="s">
        <v>117</v>
      </c>
      <c r="I5" s="130" t="s">
        <v>202</v>
      </c>
      <c r="J5" s="130" t="s">
        <v>325</v>
      </c>
      <c r="K5" s="134">
        <f>'73511-05'!E$7</f>
        <v>1155</v>
      </c>
    </row>
    <row r="6" spans="1:11" x14ac:dyDescent="0.3">
      <c r="A6" s="128">
        <v>73511</v>
      </c>
      <c r="B6" s="128" t="s">
        <v>58</v>
      </c>
      <c r="C6" s="128" t="s">
        <v>2589</v>
      </c>
      <c r="D6" s="128">
        <v>2019</v>
      </c>
      <c r="E6" s="128" t="s">
        <v>32</v>
      </c>
      <c r="F6" s="128">
        <v>11</v>
      </c>
      <c r="G6" s="128" t="s">
        <v>2666</v>
      </c>
      <c r="H6" s="128" t="s">
        <v>117</v>
      </c>
      <c r="I6" s="130" t="s">
        <v>202</v>
      </c>
      <c r="J6" s="128" t="s">
        <v>52</v>
      </c>
      <c r="K6" s="134">
        <f>'73511-05'!F$7</f>
        <v>-8168</v>
      </c>
    </row>
    <row r="7" spans="1:11" x14ac:dyDescent="0.3">
      <c r="A7" s="128">
        <v>73511</v>
      </c>
      <c r="B7" s="128" t="s">
        <v>58</v>
      </c>
      <c r="C7" s="128" t="s">
        <v>2589</v>
      </c>
      <c r="D7" s="128">
        <v>2019</v>
      </c>
      <c r="E7" s="128" t="s">
        <v>32</v>
      </c>
      <c r="F7" s="128">
        <v>11</v>
      </c>
      <c r="G7" s="128" t="s">
        <v>2666</v>
      </c>
      <c r="H7" s="128" t="s">
        <v>118</v>
      </c>
      <c r="I7" s="130" t="s">
        <v>202</v>
      </c>
      <c r="J7" s="130" t="s">
        <v>325</v>
      </c>
      <c r="K7" s="134">
        <f>'73511-05'!G$7</f>
        <v>356</v>
      </c>
    </row>
    <row r="8" spans="1:11" x14ac:dyDescent="0.3">
      <c r="A8" s="128">
        <v>73511</v>
      </c>
      <c r="B8" s="128" t="s">
        <v>58</v>
      </c>
      <c r="C8" s="128" t="s">
        <v>2589</v>
      </c>
      <c r="D8" s="128">
        <v>2019</v>
      </c>
      <c r="E8" s="128" t="s">
        <v>32</v>
      </c>
      <c r="F8" s="128">
        <v>11</v>
      </c>
      <c r="G8" s="128" t="s">
        <v>2666</v>
      </c>
      <c r="H8" s="128" t="s">
        <v>118</v>
      </c>
      <c r="I8" s="130" t="s">
        <v>202</v>
      </c>
      <c r="J8" s="128" t="s">
        <v>52</v>
      </c>
      <c r="K8" s="134">
        <f>'73511-05'!H$7</f>
        <v>2454</v>
      </c>
    </row>
    <row r="9" spans="1:11" x14ac:dyDescent="0.3">
      <c r="A9" s="128">
        <v>73511</v>
      </c>
      <c r="B9" s="128" t="s">
        <v>58</v>
      </c>
      <c r="C9" s="128" t="s">
        <v>2589</v>
      </c>
      <c r="D9" s="128">
        <v>2019</v>
      </c>
      <c r="E9" s="128" t="s">
        <v>32</v>
      </c>
      <c r="F9" s="128">
        <v>11</v>
      </c>
      <c r="G9" s="128" t="s">
        <v>2666</v>
      </c>
      <c r="H9" s="128" t="s">
        <v>120</v>
      </c>
      <c r="I9" s="130" t="s">
        <v>2647</v>
      </c>
      <c r="J9" s="128" t="s">
        <v>325</v>
      </c>
      <c r="K9" s="134">
        <f>'73511-05'!I$7</f>
        <v>511</v>
      </c>
    </row>
    <row r="10" spans="1:11" x14ac:dyDescent="0.3">
      <c r="A10" s="128">
        <v>73511</v>
      </c>
      <c r="B10" s="128" t="s">
        <v>58</v>
      </c>
      <c r="C10" s="128" t="s">
        <v>2589</v>
      </c>
      <c r="D10" s="128">
        <v>2019</v>
      </c>
      <c r="E10" s="128" t="s">
        <v>32</v>
      </c>
      <c r="F10" s="128">
        <v>11</v>
      </c>
      <c r="G10" s="128" t="s">
        <v>2666</v>
      </c>
      <c r="H10" s="128" t="s">
        <v>120</v>
      </c>
      <c r="I10" s="130" t="s">
        <v>2648</v>
      </c>
      <c r="J10" s="128" t="s">
        <v>325</v>
      </c>
      <c r="K10" s="134">
        <f>'73511-05'!J$7</f>
        <v>1154</v>
      </c>
    </row>
    <row r="11" spans="1:11" x14ac:dyDescent="0.3">
      <c r="A11" s="128">
        <v>73511</v>
      </c>
      <c r="B11" s="128" t="s">
        <v>58</v>
      </c>
      <c r="C11" s="128" t="s">
        <v>2589</v>
      </c>
      <c r="D11" s="128">
        <v>2019</v>
      </c>
      <c r="E11" s="128" t="s">
        <v>32</v>
      </c>
      <c r="F11" s="128">
        <v>11</v>
      </c>
      <c r="G11" s="128" t="s">
        <v>2666</v>
      </c>
      <c r="H11" s="128" t="s">
        <v>120</v>
      </c>
      <c r="I11" s="130" t="s">
        <v>2649</v>
      </c>
      <c r="J11" s="128" t="s">
        <v>325</v>
      </c>
      <c r="K11" s="134">
        <f>'73511-05'!K$7</f>
        <v>2205</v>
      </c>
    </row>
    <row r="12" spans="1:11" x14ac:dyDescent="0.3">
      <c r="A12" s="128">
        <v>73511</v>
      </c>
      <c r="B12" s="128" t="s">
        <v>58</v>
      </c>
      <c r="C12" s="128" t="s">
        <v>2589</v>
      </c>
      <c r="D12" s="128">
        <v>2019</v>
      </c>
      <c r="E12" s="128" t="s">
        <v>32</v>
      </c>
      <c r="F12" s="128">
        <v>11</v>
      </c>
      <c r="G12" s="128" t="s">
        <v>2666</v>
      </c>
      <c r="H12" s="128" t="s">
        <v>120</v>
      </c>
      <c r="I12" s="130" t="s">
        <v>202</v>
      </c>
      <c r="J12" s="128" t="s">
        <v>52</v>
      </c>
      <c r="K12" s="134">
        <f>'73511-05'!L$7</f>
        <v>45350</v>
      </c>
    </row>
    <row r="13" spans="1:11" x14ac:dyDescent="0.3">
      <c r="A13" s="128">
        <v>73511</v>
      </c>
      <c r="B13" s="128" t="s">
        <v>58</v>
      </c>
      <c r="C13" s="128" t="s">
        <v>2589</v>
      </c>
      <c r="D13" s="128">
        <v>2019</v>
      </c>
      <c r="E13" s="128" t="s">
        <v>32</v>
      </c>
      <c r="F13" s="128">
        <v>11</v>
      </c>
      <c r="G13" s="128" t="s">
        <v>2666</v>
      </c>
      <c r="H13" s="128" t="s">
        <v>120</v>
      </c>
      <c r="I13" s="130" t="s">
        <v>2648</v>
      </c>
      <c r="J13" s="128" t="s">
        <v>52</v>
      </c>
      <c r="K13" s="134">
        <f>'73511-05'!M$7</f>
        <v>-8192</v>
      </c>
    </row>
    <row r="14" spans="1:11" x14ac:dyDescent="0.3">
      <c r="A14" s="128">
        <v>73511</v>
      </c>
      <c r="B14" s="128" t="s">
        <v>58</v>
      </c>
      <c r="C14" s="128" t="s">
        <v>2589</v>
      </c>
      <c r="D14" s="128">
        <v>2019</v>
      </c>
      <c r="E14" s="128" t="s">
        <v>32</v>
      </c>
      <c r="F14" s="128">
        <v>11</v>
      </c>
      <c r="G14" s="128" t="s">
        <v>2666</v>
      </c>
      <c r="H14" s="128" t="s">
        <v>120</v>
      </c>
      <c r="I14" s="130" t="s">
        <v>2649</v>
      </c>
      <c r="J14" s="128" t="s">
        <v>52</v>
      </c>
      <c r="K14" s="134">
        <f>'73511-05'!N$7</f>
        <v>53543</v>
      </c>
    </row>
    <row r="15" spans="1:11" x14ac:dyDescent="0.3">
      <c r="A15" s="128">
        <v>73511</v>
      </c>
      <c r="B15" s="128" t="s">
        <v>58</v>
      </c>
      <c r="C15" s="128" t="s">
        <v>2589</v>
      </c>
      <c r="D15" s="128">
        <v>2019</v>
      </c>
      <c r="E15" s="128" t="s">
        <v>32</v>
      </c>
      <c r="F15" s="128">
        <v>11</v>
      </c>
      <c r="G15" s="128" t="s">
        <v>2666</v>
      </c>
      <c r="H15" s="130" t="s">
        <v>121</v>
      </c>
      <c r="I15" s="128" t="s">
        <v>202</v>
      </c>
      <c r="J15" s="128" t="s">
        <v>325</v>
      </c>
      <c r="K15" s="134">
        <f>'73511-05'!O$7</f>
        <v>2205</v>
      </c>
    </row>
    <row r="16" spans="1:11" x14ac:dyDescent="0.3">
      <c r="A16" s="128">
        <v>73511</v>
      </c>
      <c r="B16" s="128" t="s">
        <v>58</v>
      </c>
      <c r="C16" s="128" t="s">
        <v>2589</v>
      </c>
      <c r="D16" s="128">
        <v>2019</v>
      </c>
      <c r="E16" s="128" t="s">
        <v>32</v>
      </c>
      <c r="F16" s="128">
        <v>11</v>
      </c>
      <c r="G16" s="128" t="s">
        <v>2666</v>
      </c>
      <c r="H16" s="130" t="s">
        <v>121</v>
      </c>
      <c r="I16" s="128" t="s">
        <v>202</v>
      </c>
      <c r="J16" s="128" t="s">
        <v>52</v>
      </c>
      <c r="K16" s="134">
        <f>'73511-05'!P$7</f>
        <v>29890</v>
      </c>
    </row>
    <row r="17" spans="1:11" x14ac:dyDescent="0.3">
      <c r="A17" s="128">
        <v>73511</v>
      </c>
      <c r="B17" s="128" t="s">
        <v>58</v>
      </c>
      <c r="C17" s="128" t="s">
        <v>2589</v>
      </c>
      <c r="D17" s="128">
        <v>2019</v>
      </c>
      <c r="E17" s="128" t="s">
        <v>32</v>
      </c>
      <c r="F17" s="128">
        <v>11</v>
      </c>
      <c r="G17" s="128" t="s">
        <v>2666</v>
      </c>
      <c r="H17" s="130" t="s">
        <v>124</v>
      </c>
      <c r="I17" s="130" t="s">
        <v>2650</v>
      </c>
      <c r="J17" s="128" t="s">
        <v>325</v>
      </c>
      <c r="K17" s="134">
        <f>'73511-05'!Q$7</f>
        <v>3172</v>
      </c>
    </row>
    <row r="18" spans="1:11" x14ac:dyDescent="0.3">
      <c r="A18" s="128">
        <v>73511</v>
      </c>
      <c r="B18" s="128" t="s">
        <v>58</v>
      </c>
      <c r="C18" s="128" t="s">
        <v>2589</v>
      </c>
      <c r="D18" s="128">
        <v>2019</v>
      </c>
      <c r="E18" s="128" t="s">
        <v>32</v>
      </c>
      <c r="F18" s="128">
        <v>11</v>
      </c>
      <c r="G18" s="128" t="s">
        <v>2666</v>
      </c>
      <c r="H18" s="130" t="s">
        <v>124</v>
      </c>
      <c r="I18" s="130" t="s">
        <v>2649</v>
      </c>
      <c r="J18" s="128" t="s">
        <v>325</v>
      </c>
      <c r="K18" s="134">
        <f>'73511-05'!R$7</f>
        <v>698</v>
      </c>
    </row>
    <row r="19" spans="1:11" x14ac:dyDescent="0.3">
      <c r="A19" s="128">
        <v>73511</v>
      </c>
      <c r="B19" s="128" t="s">
        <v>58</v>
      </c>
      <c r="C19" s="128" t="s">
        <v>2589</v>
      </c>
      <c r="D19" s="128">
        <v>2019</v>
      </c>
      <c r="E19" s="128" t="s">
        <v>32</v>
      </c>
      <c r="F19" s="128">
        <v>11</v>
      </c>
      <c r="G19" s="128" t="s">
        <v>2666</v>
      </c>
      <c r="H19" s="130" t="s">
        <v>124</v>
      </c>
      <c r="I19" s="130" t="s">
        <v>2649</v>
      </c>
      <c r="J19" s="128" t="s">
        <v>52</v>
      </c>
      <c r="K19" s="134">
        <f>'73511-05'!S$7</f>
        <v>463</v>
      </c>
    </row>
    <row r="20" spans="1:11" x14ac:dyDescent="0.3">
      <c r="A20" s="128">
        <v>73511</v>
      </c>
      <c r="B20" s="128" t="s">
        <v>58</v>
      </c>
      <c r="C20" s="128" t="s">
        <v>2589</v>
      </c>
      <c r="D20" s="128">
        <v>2019</v>
      </c>
      <c r="E20" s="128" t="s">
        <v>32</v>
      </c>
      <c r="F20" s="128">
        <v>11</v>
      </c>
      <c r="G20" s="128" t="s">
        <v>2666</v>
      </c>
      <c r="H20" s="128" t="s">
        <v>2651</v>
      </c>
      <c r="I20" s="128" t="s">
        <v>202</v>
      </c>
      <c r="J20" s="128" t="s">
        <v>325</v>
      </c>
      <c r="K20" s="134">
        <f>'73511-05'!T$7</f>
        <v>1404</v>
      </c>
    </row>
    <row r="21" spans="1:11" x14ac:dyDescent="0.3">
      <c r="A21" s="128">
        <v>73511</v>
      </c>
      <c r="B21" s="128" t="s">
        <v>58</v>
      </c>
      <c r="C21" s="128" t="s">
        <v>2589</v>
      </c>
      <c r="D21" s="128">
        <v>2019</v>
      </c>
      <c r="E21" s="128" t="s">
        <v>32</v>
      </c>
      <c r="F21" s="128">
        <v>11</v>
      </c>
      <c r="G21" s="128" t="s">
        <v>2666</v>
      </c>
      <c r="H21" s="128" t="s">
        <v>2651</v>
      </c>
      <c r="I21" s="128" t="s">
        <v>202</v>
      </c>
      <c r="J21" s="128" t="s">
        <v>52</v>
      </c>
      <c r="K21" s="134">
        <f>'73511-05'!U$7</f>
        <v>23074</v>
      </c>
    </row>
    <row r="22" spans="1:11" x14ac:dyDescent="0.3">
      <c r="A22" s="128">
        <v>73511</v>
      </c>
      <c r="B22" s="128" t="s">
        <v>58</v>
      </c>
      <c r="C22" s="128" t="s">
        <v>2589</v>
      </c>
      <c r="D22" s="128">
        <v>2019</v>
      </c>
      <c r="E22" s="128" t="s">
        <v>32</v>
      </c>
      <c r="F22" s="128">
        <v>12</v>
      </c>
      <c r="G22" s="128" t="s">
        <v>2667</v>
      </c>
      <c r="H22" s="128" t="s">
        <v>2646</v>
      </c>
      <c r="I22" s="130" t="s">
        <v>202</v>
      </c>
      <c r="J22" s="130" t="s">
        <v>325</v>
      </c>
      <c r="K22" s="134">
        <f>'73511-05'!B$8</f>
        <v>2048284</v>
      </c>
    </row>
    <row r="23" spans="1:11" x14ac:dyDescent="0.3">
      <c r="A23" s="128">
        <v>73511</v>
      </c>
      <c r="B23" s="128" t="s">
        <v>58</v>
      </c>
      <c r="C23" s="128" t="s">
        <v>2589</v>
      </c>
      <c r="D23" s="128">
        <v>2019</v>
      </c>
      <c r="E23" s="128" t="s">
        <v>32</v>
      </c>
      <c r="F23" s="128">
        <v>12</v>
      </c>
      <c r="G23" s="128" t="s">
        <v>2667</v>
      </c>
      <c r="H23" s="128" t="s">
        <v>116</v>
      </c>
      <c r="I23" s="130" t="s">
        <v>202</v>
      </c>
      <c r="J23" s="130" t="s">
        <v>325</v>
      </c>
      <c r="K23" s="134">
        <f>'73511-05'!C$8</f>
        <v>1726657</v>
      </c>
    </row>
    <row r="24" spans="1:11" x14ac:dyDescent="0.3">
      <c r="A24" s="128">
        <v>73511</v>
      </c>
      <c r="B24" s="128" t="s">
        <v>58</v>
      </c>
      <c r="C24" s="128" t="s">
        <v>2589</v>
      </c>
      <c r="D24" s="128">
        <v>2019</v>
      </c>
      <c r="E24" s="128" t="s">
        <v>32</v>
      </c>
      <c r="F24" s="128">
        <v>12</v>
      </c>
      <c r="G24" s="128" t="s">
        <v>2667</v>
      </c>
      <c r="H24" s="128" t="s">
        <v>116</v>
      </c>
      <c r="I24" s="130" t="s">
        <v>202</v>
      </c>
      <c r="J24" s="128" t="s">
        <v>52</v>
      </c>
      <c r="K24" s="134">
        <f>'73511-05'!D$8</f>
        <v>77461826</v>
      </c>
    </row>
    <row r="25" spans="1:11" x14ac:dyDescent="0.3">
      <c r="A25" s="128">
        <v>73511</v>
      </c>
      <c r="B25" s="128" t="s">
        <v>58</v>
      </c>
      <c r="C25" s="128" t="s">
        <v>2589</v>
      </c>
      <c r="D25" s="128">
        <v>2019</v>
      </c>
      <c r="E25" s="128" t="s">
        <v>32</v>
      </c>
      <c r="F25" s="128">
        <v>12</v>
      </c>
      <c r="G25" s="128" t="s">
        <v>2667</v>
      </c>
      <c r="H25" s="128" t="s">
        <v>117</v>
      </c>
      <c r="I25" s="130" t="s">
        <v>202</v>
      </c>
      <c r="J25" s="130" t="s">
        <v>325</v>
      </c>
      <c r="K25" s="134">
        <f>'73511-05'!E$8</f>
        <v>321627</v>
      </c>
    </row>
    <row r="26" spans="1:11" x14ac:dyDescent="0.3">
      <c r="A26" s="128">
        <v>73511</v>
      </c>
      <c r="B26" s="128" t="s">
        <v>58</v>
      </c>
      <c r="C26" s="128" t="s">
        <v>2589</v>
      </c>
      <c r="D26" s="128">
        <v>2019</v>
      </c>
      <c r="E26" s="128" t="s">
        <v>32</v>
      </c>
      <c r="F26" s="128">
        <v>12</v>
      </c>
      <c r="G26" s="128" t="s">
        <v>2667</v>
      </c>
      <c r="H26" s="128" t="s">
        <v>117</v>
      </c>
      <c r="I26" s="130" t="s">
        <v>202</v>
      </c>
      <c r="J26" s="128" t="s">
        <v>52</v>
      </c>
      <c r="K26" s="134">
        <f>'73511-05'!F$8</f>
        <v>-3012939</v>
      </c>
    </row>
    <row r="27" spans="1:11" x14ac:dyDescent="0.3">
      <c r="A27" s="128">
        <v>73511</v>
      </c>
      <c r="B27" s="128" t="s">
        <v>58</v>
      </c>
      <c r="C27" s="128" t="s">
        <v>2589</v>
      </c>
      <c r="D27" s="128">
        <v>2019</v>
      </c>
      <c r="E27" s="128" t="s">
        <v>32</v>
      </c>
      <c r="F27" s="128">
        <v>12</v>
      </c>
      <c r="G27" s="128" t="s">
        <v>2667</v>
      </c>
      <c r="H27" s="128" t="s">
        <v>118</v>
      </c>
      <c r="I27" s="130" t="s">
        <v>202</v>
      </c>
      <c r="J27" s="130" t="s">
        <v>325</v>
      </c>
      <c r="K27" s="134">
        <f>'73511-05'!G$8</f>
        <v>213202</v>
      </c>
    </row>
    <row r="28" spans="1:11" x14ac:dyDescent="0.3">
      <c r="A28" s="128">
        <v>73511</v>
      </c>
      <c r="B28" s="128" t="s">
        <v>58</v>
      </c>
      <c r="C28" s="128" t="s">
        <v>2589</v>
      </c>
      <c r="D28" s="128">
        <v>2019</v>
      </c>
      <c r="E28" s="128" t="s">
        <v>32</v>
      </c>
      <c r="F28" s="128">
        <v>12</v>
      </c>
      <c r="G28" s="128" t="s">
        <v>2667</v>
      </c>
      <c r="H28" s="128" t="s">
        <v>118</v>
      </c>
      <c r="I28" s="130" t="s">
        <v>202</v>
      </c>
      <c r="J28" s="128" t="s">
        <v>52</v>
      </c>
      <c r="K28" s="134">
        <f>'73511-05'!H$8</f>
        <v>1549173</v>
      </c>
    </row>
    <row r="29" spans="1:11" x14ac:dyDescent="0.3">
      <c r="A29" s="128">
        <v>73511</v>
      </c>
      <c r="B29" s="128" t="s">
        <v>58</v>
      </c>
      <c r="C29" s="128" t="s">
        <v>2589</v>
      </c>
      <c r="D29" s="128">
        <v>2019</v>
      </c>
      <c r="E29" s="128" t="s">
        <v>32</v>
      </c>
      <c r="F29" s="128">
        <v>12</v>
      </c>
      <c r="G29" s="128" t="s">
        <v>2667</v>
      </c>
      <c r="H29" s="128" t="s">
        <v>120</v>
      </c>
      <c r="I29" s="130" t="s">
        <v>2647</v>
      </c>
      <c r="J29" s="128" t="s">
        <v>325</v>
      </c>
      <c r="K29" s="134">
        <f>'73511-05'!I$8</f>
        <v>187228</v>
      </c>
    </row>
    <row r="30" spans="1:11" x14ac:dyDescent="0.3">
      <c r="A30" s="128">
        <v>73511</v>
      </c>
      <c r="B30" s="128" t="s">
        <v>58</v>
      </c>
      <c r="C30" s="128" t="s">
        <v>2589</v>
      </c>
      <c r="D30" s="128">
        <v>2019</v>
      </c>
      <c r="E30" s="128" t="s">
        <v>32</v>
      </c>
      <c r="F30" s="128">
        <v>12</v>
      </c>
      <c r="G30" s="128" t="s">
        <v>2667</v>
      </c>
      <c r="H30" s="128" t="s">
        <v>120</v>
      </c>
      <c r="I30" s="130" t="s">
        <v>2648</v>
      </c>
      <c r="J30" s="128" t="s">
        <v>325</v>
      </c>
      <c r="K30" s="134">
        <f>'73511-05'!J$8</f>
        <v>322706</v>
      </c>
    </row>
    <row r="31" spans="1:11" x14ac:dyDescent="0.3">
      <c r="A31" s="128">
        <v>73511</v>
      </c>
      <c r="B31" s="128" t="s">
        <v>58</v>
      </c>
      <c r="C31" s="128" t="s">
        <v>2589</v>
      </c>
      <c r="D31" s="128">
        <v>2019</v>
      </c>
      <c r="E31" s="128" t="s">
        <v>32</v>
      </c>
      <c r="F31" s="128">
        <v>12</v>
      </c>
      <c r="G31" s="128" t="s">
        <v>2667</v>
      </c>
      <c r="H31" s="128" t="s">
        <v>120</v>
      </c>
      <c r="I31" s="130" t="s">
        <v>2649</v>
      </c>
      <c r="J31" s="128" t="s">
        <v>325</v>
      </c>
      <c r="K31" s="134">
        <f>'73511-05'!K$8</f>
        <v>1538350</v>
      </c>
    </row>
    <row r="32" spans="1:11" x14ac:dyDescent="0.3">
      <c r="A32" s="128">
        <v>73511</v>
      </c>
      <c r="B32" s="128" t="s">
        <v>58</v>
      </c>
      <c r="C32" s="128" t="s">
        <v>2589</v>
      </c>
      <c r="D32" s="128">
        <v>2019</v>
      </c>
      <c r="E32" s="128" t="s">
        <v>32</v>
      </c>
      <c r="F32" s="128">
        <v>12</v>
      </c>
      <c r="G32" s="128" t="s">
        <v>2667</v>
      </c>
      <c r="H32" s="128" t="s">
        <v>120</v>
      </c>
      <c r="I32" s="130" t="s">
        <v>202</v>
      </c>
      <c r="J32" s="128" t="s">
        <v>52</v>
      </c>
      <c r="K32" s="134">
        <f>'73511-05'!L$8</f>
        <v>71846496</v>
      </c>
    </row>
    <row r="33" spans="1:11" x14ac:dyDescent="0.3">
      <c r="A33" s="128">
        <v>73511</v>
      </c>
      <c r="B33" s="128" t="s">
        <v>58</v>
      </c>
      <c r="C33" s="128" t="s">
        <v>2589</v>
      </c>
      <c r="D33" s="128">
        <v>2019</v>
      </c>
      <c r="E33" s="128" t="s">
        <v>32</v>
      </c>
      <c r="F33" s="128">
        <v>12</v>
      </c>
      <c r="G33" s="128" t="s">
        <v>2667</v>
      </c>
      <c r="H33" s="128" t="s">
        <v>120</v>
      </c>
      <c r="I33" s="130" t="s">
        <v>2648</v>
      </c>
      <c r="J33" s="128" t="s">
        <v>52</v>
      </c>
      <c r="K33" s="134">
        <f>'73511-05'!M$8</f>
        <v>-3026319</v>
      </c>
    </row>
    <row r="34" spans="1:11" x14ac:dyDescent="0.3">
      <c r="A34" s="128">
        <v>73511</v>
      </c>
      <c r="B34" s="128" t="s">
        <v>58</v>
      </c>
      <c r="C34" s="128" t="s">
        <v>2589</v>
      </c>
      <c r="D34" s="128">
        <v>2019</v>
      </c>
      <c r="E34" s="128" t="s">
        <v>32</v>
      </c>
      <c r="F34" s="128">
        <v>12</v>
      </c>
      <c r="G34" s="128" t="s">
        <v>2667</v>
      </c>
      <c r="H34" s="128" t="s">
        <v>120</v>
      </c>
      <c r="I34" s="130" t="s">
        <v>2649</v>
      </c>
      <c r="J34" s="128" t="s">
        <v>52</v>
      </c>
      <c r="K34" s="134">
        <f>'73511-05'!N$8</f>
        <v>74872815</v>
      </c>
    </row>
    <row r="35" spans="1:11" x14ac:dyDescent="0.3">
      <c r="A35" s="128">
        <v>73511</v>
      </c>
      <c r="B35" s="128" t="s">
        <v>58</v>
      </c>
      <c r="C35" s="128" t="s">
        <v>2589</v>
      </c>
      <c r="D35" s="128">
        <v>2019</v>
      </c>
      <c r="E35" s="128" t="s">
        <v>32</v>
      </c>
      <c r="F35" s="128">
        <v>12</v>
      </c>
      <c r="G35" s="128" t="s">
        <v>2667</v>
      </c>
      <c r="H35" s="130" t="s">
        <v>121</v>
      </c>
      <c r="I35" s="128" t="s">
        <v>202</v>
      </c>
      <c r="J35" s="128" t="s">
        <v>325</v>
      </c>
      <c r="K35" s="134">
        <f>'73511-05'!O$8</f>
        <v>1538338</v>
      </c>
    </row>
    <row r="36" spans="1:11" x14ac:dyDescent="0.3">
      <c r="A36" s="128">
        <v>73511</v>
      </c>
      <c r="B36" s="128" t="s">
        <v>58</v>
      </c>
      <c r="C36" s="128" t="s">
        <v>2589</v>
      </c>
      <c r="D36" s="128">
        <v>2019</v>
      </c>
      <c r="E36" s="128" t="s">
        <v>32</v>
      </c>
      <c r="F36" s="128">
        <v>12</v>
      </c>
      <c r="G36" s="128" t="s">
        <v>2667</v>
      </c>
      <c r="H36" s="130" t="s">
        <v>121</v>
      </c>
      <c r="I36" s="128" t="s">
        <v>202</v>
      </c>
      <c r="J36" s="128" t="s">
        <v>52</v>
      </c>
      <c r="K36" s="134">
        <f>'73511-05'!P$8</f>
        <v>28203746</v>
      </c>
    </row>
    <row r="37" spans="1:11" x14ac:dyDescent="0.3">
      <c r="A37" s="128">
        <v>73511</v>
      </c>
      <c r="B37" s="128" t="s">
        <v>58</v>
      </c>
      <c r="C37" s="128" t="s">
        <v>2589</v>
      </c>
      <c r="D37" s="128">
        <v>2019</v>
      </c>
      <c r="E37" s="128" t="s">
        <v>32</v>
      </c>
      <c r="F37" s="128">
        <v>12</v>
      </c>
      <c r="G37" s="128" t="s">
        <v>2667</v>
      </c>
      <c r="H37" s="130" t="s">
        <v>124</v>
      </c>
      <c r="I37" s="130" t="s">
        <v>2650</v>
      </c>
      <c r="J37" s="128" t="s">
        <v>325</v>
      </c>
      <c r="K37" s="134">
        <f>'73511-05'!Q$8</f>
        <v>1189608</v>
      </c>
    </row>
    <row r="38" spans="1:11" x14ac:dyDescent="0.3">
      <c r="A38" s="128">
        <v>73511</v>
      </c>
      <c r="B38" s="128" t="s">
        <v>58</v>
      </c>
      <c r="C38" s="128" t="s">
        <v>2589</v>
      </c>
      <c r="D38" s="128">
        <v>2019</v>
      </c>
      <c r="E38" s="128" t="s">
        <v>32</v>
      </c>
      <c r="F38" s="128">
        <v>12</v>
      </c>
      <c r="G38" s="128" t="s">
        <v>2667</v>
      </c>
      <c r="H38" s="130" t="s">
        <v>124</v>
      </c>
      <c r="I38" s="130" t="s">
        <v>2649</v>
      </c>
      <c r="J38" s="128" t="s">
        <v>325</v>
      </c>
      <c r="K38" s="134">
        <f>'73511-05'!R$8</f>
        <v>858676</v>
      </c>
    </row>
    <row r="39" spans="1:11" x14ac:dyDescent="0.3">
      <c r="A39" s="128">
        <v>73511</v>
      </c>
      <c r="B39" s="128" t="s">
        <v>58</v>
      </c>
      <c r="C39" s="128" t="s">
        <v>2589</v>
      </c>
      <c r="D39" s="128">
        <v>2019</v>
      </c>
      <c r="E39" s="128" t="s">
        <v>32</v>
      </c>
      <c r="F39" s="128">
        <v>12</v>
      </c>
      <c r="G39" s="128" t="s">
        <v>2667</v>
      </c>
      <c r="H39" s="130" t="s">
        <v>124</v>
      </c>
      <c r="I39" s="130" t="s">
        <v>2649</v>
      </c>
      <c r="J39" s="128" t="s">
        <v>52</v>
      </c>
      <c r="K39" s="134">
        <f>'73511-05'!S$8</f>
        <v>1633096</v>
      </c>
    </row>
    <row r="40" spans="1:11" x14ac:dyDescent="0.3">
      <c r="A40" s="128">
        <v>73511</v>
      </c>
      <c r="B40" s="128" t="s">
        <v>58</v>
      </c>
      <c r="C40" s="128" t="s">
        <v>2589</v>
      </c>
      <c r="D40" s="128">
        <v>2019</v>
      </c>
      <c r="E40" s="128" t="s">
        <v>32</v>
      </c>
      <c r="F40" s="128">
        <v>12</v>
      </c>
      <c r="G40" s="128" t="s">
        <v>2667</v>
      </c>
      <c r="H40" s="128" t="s">
        <v>2651</v>
      </c>
      <c r="I40" s="128" t="s">
        <v>202</v>
      </c>
      <c r="J40" s="128" t="s">
        <v>325</v>
      </c>
      <c r="K40" s="134">
        <f>'73511-05'!T$8</f>
        <v>474836</v>
      </c>
    </row>
    <row r="41" spans="1:11" x14ac:dyDescent="0.3">
      <c r="A41" s="128">
        <v>73511</v>
      </c>
      <c r="B41" s="128" t="s">
        <v>58</v>
      </c>
      <c r="C41" s="128" t="s">
        <v>2589</v>
      </c>
      <c r="D41" s="128">
        <v>2019</v>
      </c>
      <c r="E41" s="128" t="s">
        <v>32</v>
      </c>
      <c r="F41" s="128">
        <v>12</v>
      </c>
      <c r="G41" s="128" t="s">
        <v>2667</v>
      </c>
      <c r="H41" s="128" t="s">
        <v>2651</v>
      </c>
      <c r="I41" s="128" t="s">
        <v>202</v>
      </c>
      <c r="J41" s="128" t="s">
        <v>52</v>
      </c>
      <c r="K41" s="134">
        <f>'73511-05'!U$8</f>
        <v>15968844</v>
      </c>
    </row>
    <row r="42" spans="1:11" x14ac:dyDescent="0.3">
      <c r="A42" s="128">
        <v>73511</v>
      </c>
      <c r="B42" s="128" t="s">
        <v>58</v>
      </c>
      <c r="C42" s="128" t="s">
        <v>2589</v>
      </c>
      <c r="D42" s="128">
        <v>2019</v>
      </c>
      <c r="E42" s="128" t="s">
        <v>32</v>
      </c>
      <c r="F42" s="128">
        <v>13</v>
      </c>
      <c r="G42" s="128" t="s">
        <v>2668</v>
      </c>
      <c r="H42" s="128" t="s">
        <v>2646</v>
      </c>
      <c r="I42" s="130" t="s">
        <v>202</v>
      </c>
      <c r="J42" s="130" t="s">
        <v>325</v>
      </c>
      <c r="K42" s="134">
        <f>'73511-05'!B$9</f>
        <v>1910</v>
      </c>
    </row>
    <row r="43" spans="1:11" x14ac:dyDescent="0.3">
      <c r="A43" s="128">
        <v>73511</v>
      </c>
      <c r="B43" s="128" t="s">
        <v>58</v>
      </c>
      <c r="C43" s="128" t="s">
        <v>2589</v>
      </c>
      <c r="D43" s="128">
        <v>2019</v>
      </c>
      <c r="E43" s="128" t="s">
        <v>32</v>
      </c>
      <c r="F43" s="128">
        <v>13</v>
      </c>
      <c r="G43" s="128" t="s">
        <v>2668</v>
      </c>
      <c r="H43" s="128" t="s">
        <v>116</v>
      </c>
      <c r="I43" s="130" t="s">
        <v>202</v>
      </c>
      <c r="J43" s="130" t="s">
        <v>325</v>
      </c>
      <c r="K43" s="134">
        <f>'73511-05'!C$9</f>
        <v>1646</v>
      </c>
    </row>
    <row r="44" spans="1:11" x14ac:dyDescent="0.3">
      <c r="A44" s="128">
        <v>73511</v>
      </c>
      <c r="B44" s="128" t="s">
        <v>58</v>
      </c>
      <c r="C44" s="128" t="s">
        <v>2589</v>
      </c>
      <c r="D44" s="128">
        <v>2019</v>
      </c>
      <c r="E44" s="128" t="s">
        <v>32</v>
      </c>
      <c r="F44" s="128">
        <v>13</v>
      </c>
      <c r="G44" s="128" t="s">
        <v>2668</v>
      </c>
      <c r="H44" s="128" t="s">
        <v>116</v>
      </c>
      <c r="I44" s="130" t="s">
        <v>202</v>
      </c>
      <c r="J44" s="128" t="s">
        <v>52</v>
      </c>
      <c r="K44" s="134">
        <f>'73511-05'!D$9</f>
        <v>73807</v>
      </c>
    </row>
    <row r="45" spans="1:11" x14ac:dyDescent="0.3">
      <c r="A45" s="128">
        <v>73511</v>
      </c>
      <c r="B45" s="128" t="s">
        <v>58</v>
      </c>
      <c r="C45" s="128" t="s">
        <v>2589</v>
      </c>
      <c r="D45" s="128">
        <v>2019</v>
      </c>
      <c r="E45" s="128" t="s">
        <v>32</v>
      </c>
      <c r="F45" s="128">
        <v>13</v>
      </c>
      <c r="G45" s="128" t="s">
        <v>2668</v>
      </c>
      <c r="H45" s="128" t="s">
        <v>117</v>
      </c>
      <c r="I45" s="130" t="s">
        <v>202</v>
      </c>
      <c r="J45" s="130" t="s">
        <v>325</v>
      </c>
      <c r="K45" s="134">
        <f>'73511-05'!E$9</f>
        <v>264</v>
      </c>
    </row>
    <row r="46" spans="1:11" x14ac:dyDescent="0.3">
      <c r="A46" s="128">
        <v>73511</v>
      </c>
      <c r="B46" s="128" t="s">
        <v>58</v>
      </c>
      <c r="C46" s="128" t="s">
        <v>2589</v>
      </c>
      <c r="D46" s="128">
        <v>2019</v>
      </c>
      <c r="E46" s="128" t="s">
        <v>32</v>
      </c>
      <c r="F46" s="128">
        <v>13</v>
      </c>
      <c r="G46" s="128" t="s">
        <v>2668</v>
      </c>
      <c r="H46" s="128" t="s">
        <v>117</v>
      </c>
      <c r="I46" s="130" t="s">
        <v>202</v>
      </c>
      <c r="J46" s="128" t="s">
        <v>52</v>
      </c>
      <c r="K46" s="134">
        <f>'73511-05'!F$9</f>
        <v>-5949</v>
      </c>
    </row>
    <row r="47" spans="1:11" x14ac:dyDescent="0.3">
      <c r="A47" s="128">
        <v>73511</v>
      </c>
      <c r="B47" s="128" t="s">
        <v>58</v>
      </c>
      <c r="C47" s="128" t="s">
        <v>2589</v>
      </c>
      <c r="D47" s="128">
        <v>2019</v>
      </c>
      <c r="E47" s="128" t="s">
        <v>32</v>
      </c>
      <c r="F47" s="128">
        <v>13</v>
      </c>
      <c r="G47" s="128" t="s">
        <v>2668</v>
      </c>
      <c r="H47" s="128" t="s">
        <v>118</v>
      </c>
      <c r="I47" s="130" t="s">
        <v>202</v>
      </c>
      <c r="J47" s="130" t="s">
        <v>325</v>
      </c>
      <c r="K47" s="134">
        <f>'73511-05'!G$9</f>
        <v>218</v>
      </c>
    </row>
    <row r="48" spans="1:11" x14ac:dyDescent="0.3">
      <c r="A48" s="128">
        <v>73511</v>
      </c>
      <c r="B48" s="128" t="s">
        <v>58</v>
      </c>
      <c r="C48" s="128" t="s">
        <v>2589</v>
      </c>
      <c r="D48" s="128">
        <v>2019</v>
      </c>
      <c r="E48" s="128" t="s">
        <v>32</v>
      </c>
      <c r="F48" s="128">
        <v>13</v>
      </c>
      <c r="G48" s="128" t="s">
        <v>2668</v>
      </c>
      <c r="H48" s="128" t="s">
        <v>118</v>
      </c>
      <c r="I48" s="130" t="s">
        <v>202</v>
      </c>
      <c r="J48" s="128" t="s">
        <v>52</v>
      </c>
      <c r="K48" s="134">
        <f>'73511-05'!H$9</f>
        <v>2820</v>
      </c>
    </row>
    <row r="49" spans="1:11" x14ac:dyDescent="0.3">
      <c r="A49" s="128">
        <v>73511</v>
      </c>
      <c r="B49" s="128" t="s">
        <v>58</v>
      </c>
      <c r="C49" s="128" t="s">
        <v>2589</v>
      </c>
      <c r="D49" s="128">
        <v>2019</v>
      </c>
      <c r="E49" s="128" t="s">
        <v>32</v>
      </c>
      <c r="F49" s="128">
        <v>13</v>
      </c>
      <c r="G49" s="128" t="s">
        <v>2668</v>
      </c>
      <c r="H49" s="128" t="s">
        <v>120</v>
      </c>
      <c r="I49" s="130" t="s">
        <v>2647</v>
      </c>
      <c r="J49" s="128" t="s">
        <v>325</v>
      </c>
      <c r="K49" s="134">
        <f>'73511-05'!I$9</f>
        <v>182</v>
      </c>
    </row>
    <row r="50" spans="1:11" x14ac:dyDescent="0.3">
      <c r="A50" s="128">
        <v>73511</v>
      </c>
      <c r="B50" s="128" t="s">
        <v>58</v>
      </c>
      <c r="C50" s="128" t="s">
        <v>2589</v>
      </c>
      <c r="D50" s="128">
        <v>2019</v>
      </c>
      <c r="E50" s="128" t="s">
        <v>32</v>
      </c>
      <c r="F50" s="128">
        <v>13</v>
      </c>
      <c r="G50" s="128" t="s">
        <v>2668</v>
      </c>
      <c r="H50" s="128" t="s">
        <v>120</v>
      </c>
      <c r="I50" s="130" t="s">
        <v>2648</v>
      </c>
      <c r="J50" s="128" t="s">
        <v>325</v>
      </c>
      <c r="K50" s="134">
        <f>'73511-05'!J$9</f>
        <v>267</v>
      </c>
    </row>
    <row r="51" spans="1:11" x14ac:dyDescent="0.3">
      <c r="A51" s="128">
        <v>73511</v>
      </c>
      <c r="B51" s="128" t="s">
        <v>58</v>
      </c>
      <c r="C51" s="128" t="s">
        <v>2589</v>
      </c>
      <c r="D51" s="128">
        <v>2019</v>
      </c>
      <c r="E51" s="128" t="s">
        <v>32</v>
      </c>
      <c r="F51" s="128">
        <v>13</v>
      </c>
      <c r="G51" s="128" t="s">
        <v>2668</v>
      </c>
      <c r="H51" s="128" t="s">
        <v>120</v>
      </c>
      <c r="I51" s="130" t="s">
        <v>2649</v>
      </c>
      <c r="J51" s="128" t="s">
        <v>325</v>
      </c>
      <c r="K51" s="134">
        <f>'73511-05'!K$9</f>
        <v>1461</v>
      </c>
    </row>
    <row r="52" spans="1:11" x14ac:dyDescent="0.3">
      <c r="A52" s="128">
        <v>73511</v>
      </c>
      <c r="B52" s="128" t="s">
        <v>58</v>
      </c>
      <c r="C52" s="128" t="s">
        <v>2589</v>
      </c>
      <c r="D52" s="128">
        <v>2019</v>
      </c>
      <c r="E52" s="128" t="s">
        <v>32</v>
      </c>
      <c r="F52" s="128">
        <v>13</v>
      </c>
      <c r="G52" s="128" t="s">
        <v>2668</v>
      </c>
      <c r="H52" s="128" t="s">
        <v>120</v>
      </c>
      <c r="I52" s="130" t="s">
        <v>202</v>
      </c>
      <c r="J52" s="128" t="s">
        <v>52</v>
      </c>
      <c r="K52" s="134">
        <f>'73511-05'!L$9</f>
        <v>64508</v>
      </c>
    </row>
    <row r="53" spans="1:11" x14ac:dyDescent="0.3">
      <c r="A53" s="128">
        <v>73511</v>
      </c>
      <c r="B53" s="128" t="s">
        <v>58</v>
      </c>
      <c r="C53" s="128" t="s">
        <v>2589</v>
      </c>
      <c r="D53" s="128">
        <v>2019</v>
      </c>
      <c r="E53" s="128" t="s">
        <v>32</v>
      </c>
      <c r="F53" s="128">
        <v>13</v>
      </c>
      <c r="G53" s="128" t="s">
        <v>2668</v>
      </c>
      <c r="H53" s="128" t="s">
        <v>120</v>
      </c>
      <c r="I53" s="130" t="s">
        <v>2648</v>
      </c>
      <c r="J53" s="128" t="s">
        <v>52</v>
      </c>
      <c r="K53" s="134">
        <f>'73511-05'!M$9</f>
        <v>-5815</v>
      </c>
    </row>
    <row r="54" spans="1:11" x14ac:dyDescent="0.3">
      <c r="A54" s="128">
        <v>73511</v>
      </c>
      <c r="B54" s="128" t="s">
        <v>58</v>
      </c>
      <c r="C54" s="128" t="s">
        <v>2589</v>
      </c>
      <c r="D54" s="128">
        <v>2019</v>
      </c>
      <c r="E54" s="128" t="s">
        <v>32</v>
      </c>
      <c r="F54" s="128">
        <v>13</v>
      </c>
      <c r="G54" s="128" t="s">
        <v>2668</v>
      </c>
      <c r="H54" s="128" t="s">
        <v>120</v>
      </c>
      <c r="I54" s="130" t="s">
        <v>2649</v>
      </c>
      <c r="J54" s="128" t="s">
        <v>52</v>
      </c>
      <c r="K54" s="134">
        <f>'73511-05'!N$9</f>
        <v>70323</v>
      </c>
    </row>
    <row r="55" spans="1:11" x14ac:dyDescent="0.3">
      <c r="A55" s="128">
        <v>73511</v>
      </c>
      <c r="B55" s="128" t="s">
        <v>58</v>
      </c>
      <c r="C55" s="128" t="s">
        <v>2589</v>
      </c>
      <c r="D55" s="128">
        <v>2019</v>
      </c>
      <c r="E55" s="128" t="s">
        <v>32</v>
      </c>
      <c r="F55" s="128">
        <v>13</v>
      </c>
      <c r="G55" s="128" t="s">
        <v>2668</v>
      </c>
      <c r="H55" s="130" t="s">
        <v>121</v>
      </c>
      <c r="I55" s="128" t="s">
        <v>202</v>
      </c>
      <c r="J55" s="128" t="s">
        <v>325</v>
      </c>
      <c r="K55" s="134">
        <f>'73511-05'!O$9</f>
        <v>1461</v>
      </c>
    </row>
    <row r="56" spans="1:11" x14ac:dyDescent="0.3">
      <c r="A56" s="128">
        <v>73511</v>
      </c>
      <c r="B56" s="128" t="s">
        <v>58</v>
      </c>
      <c r="C56" s="128" t="s">
        <v>2589</v>
      </c>
      <c r="D56" s="128">
        <v>2019</v>
      </c>
      <c r="E56" s="128" t="s">
        <v>32</v>
      </c>
      <c r="F56" s="128">
        <v>13</v>
      </c>
      <c r="G56" s="128" t="s">
        <v>2668</v>
      </c>
      <c r="H56" s="130" t="s">
        <v>121</v>
      </c>
      <c r="I56" s="128" t="s">
        <v>202</v>
      </c>
      <c r="J56" s="128" t="s">
        <v>52</v>
      </c>
      <c r="K56" s="134">
        <f>'73511-05'!P$9</f>
        <v>25163</v>
      </c>
    </row>
    <row r="57" spans="1:11" x14ac:dyDescent="0.3">
      <c r="A57" s="128">
        <v>73511</v>
      </c>
      <c r="B57" s="128" t="s">
        <v>58</v>
      </c>
      <c r="C57" s="128" t="s">
        <v>2589</v>
      </c>
      <c r="D57" s="128">
        <v>2019</v>
      </c>
      <c r="E57" s="128" t="s">
        <v>32</v>
      </c>
      <c r="F57" s="128">
        <v>13</v>
      </c>
      <c r="G57" s="128" t="s">
        <v>2668</v>
      </c>
      <c r="H57" s="130" t="s">
        <v>124</v>
      </c>
      <c r="I57" s="130" t="s">
        <v>2650</v>
      </c>
      <c r="J57" s="128" t="s">
        <v>325</v>
      </c>
      <c r="K57" s="134">
        <f>'73511-05'!Q$9</f>
        <v>1227</v>
      </c>
    </row>
    <row r="58" spans="1:11" x14ac:dyDescent="0.3">
      <c r="A58" s="128">
        <v>73511</v>
      </c>
      <c r="B58" s="128" t="s">
        <v>58</v>
      </c>
      <c r="C58" s="128" t="s">
        <v>2589</v>
      </c>
      <c r="D58" s="128">
        <v>2019</v>
      </c>
      <c r="E58" s="128" t="s">
        <v>32</v>
      </c>
      <c r="F58" s="128">
        <v>13</v>
      </c>
      <c r="G58" s="128" t="s">
        <v>2668</v>
      </c>
      <c r="H58" s="130" t="s">
        <v>124</v>
      </c>
      <c r="I58" s="130" t="s">
        <v>2649</v>
      </c>
      <c r="J58" s="128" t="s">
        <v>325</v>
      </c>
      <c r="K58" s="134">
        <f>'73511-05'!R$9</f>
        <v>683</v>
      </c>
    </row>
    <row r="59" spans="1:11" x14ac:dyDescent="0.3">
      <c r="A59" s="128">
        <v>73511</v>
      </c>
      <c r="B59" s="128" t="s">
        <v>58</v>
      </c>
      <c r="C59" s="128" t="s">
        <v>2589</v>
      </c>
      <c r="D59" s="128">
        <v>2019</v>
      </c>
      <c r="E59" s="128" t="s">
        <v>32</v>
      </c>
      <c r="F59" s="128">
        <v>13</v>
      </c>
      <c r="G59" s="128" t="s">
        <v>2668</v>
      </c>
      <c r="H59" s="130" t="s">
        <v>124</v>
      </c>
      <c r="I59" s="130" t="s">
        <v>2649</v>
      </c>
      <c r="J59" s="128" t="s">
        <v>52</v>
      </c>
      <c r="K59" s="134">
        <f>'73511-05'!S$9</f>
        <v>1580</v>
      </c>
    </row>
    <row r="60" spans="1:11" x14ac:dyDescent="0.3">
      <c r="A60" s="128">
        <v>73511</v>
      </c>
      <c r="B60" s="128" t="s">
        <v>58</v>
      </c>
      <c r="C60" s="128" t="s">
        <v>2589</v>
      </c>
      <c r="D60" s="128">
        <v>2019</v>
      </c>
      <c r="E60" s="128" t="s">
        <v>32</v>
      </c>
      <c r="F60" s="128">
        <v>13</v>
      </c>
      <c r="G60" s="128" t="s">
        <v>2668</v>
      </c>
      <c r="H60" s="128" t="s">
        <v>2651</v>
      </c>
      <c r="I60" s="128" t="s">
        <v>202</v>
      </c>
      <c r="J60" s="128" t="s">
        <v>325</v>
      </c>
      <c r="K60" s="134">
        <f>'73511-05'!T$9</f>
        <v>427</v>
      </c>
    </row>
    <row r="61" spans="1:11" x14ac:dyDescent="0.3">
      <c r="A61" s="128">
        <v>73511</v>
      </c>
      <c r="B61" s="128" t="s">
        <v>58</v>
      </c>
      <c r="C61" s="128" t="s">
        <v>2589</v>
      </c>
      <c r="D61" s="128">
        <v>2019</v>
      </c>
      <c r="E61" s="128" t="s">
        <v>32</v>
      </c>
      <c r="F61" s="128">
        <v>13</v>
      </c>
      <c r="G61" s="128" t="s">
        <v>2668</v>
      </c>
      <c r="H61" s="128" t="s">
        <v>2651</v>
      </c>
      <c r="I61" s="128" t="s">
        <v>202</v>
      </c>
      <c r="J61" s="128" t="s">
        <v>52</v>
      </c>
      <c r="K61" s="134">
        <f>'73511-05'!U$9</f>
        <v>35699</v>
      </c>
    </row>
    <row r="62" spans="1:11" x14ac:dyDescent="0.3">
      <c r="A62" s="128">
        <v>73511</v>
      </c>
      <c r="B62" s="128" t="s">
        <v>58</v>
      </c>
      <c r="C62" s="128" t="s">
        <v>2589</v>
      </c>
      <c r="D62" s="128">
        <v>2019</v>
      </c>
      <c r="E62" s="128" t="s">
        <v>32</v>
      </c>
      <c r="F62" s="128">
        <v>14</v>
      </c>
      <c r="G62" s="128" t="s">
        <v>2669</v>
      </c>
      <c r="H62" s="128" t="s">
        <v>2646</v>
      </c>
      <c r="I62" s="130" t="s">
        <v>202</v>
      </c>
      <c r="J62" s="130" t="s">
        <v>325</v>
      </c>
      <c r="K62" s="134">
        <f>'73511-05'!B$10</f>
        <v>15393</v>
      </c>
    </row>
    <row r="63" spans="1:11" x14ac:dyDescent="0.3">
      <c r="A63" s="128">
        <v>73511</v>
      </c>
      <c r="B63" s="128" t="s">
        <v>58</v>
      </c>
      <c r="C63" s="128" t="s">
        <v>2589</v>
      </c>
      <c r="D63" s="128">
        <v>2019</v>
      </c>
      <c r="E63" s="128" t="s">
        <v>32</v>
      </c>
      <c r="F63" s="128">
        <v>14</v>
      </c>
      <c r="G63" s="128" t="s">
        <v>2669</v>
      </c>
      <c r="H63" s="128" t="s">
        <v>116</v>
      </c>
      <c r="I63" s="130" t="s">
        <v>202</v>
      </c>
      <c r="J63" s="130" t="s">
        <v>325</v>
      </c>
      <c r="K63" s="134">
        <f>'73511-05'!C$10</f>
        <v>13052</v>
      </c>
    </row>
    <row r="64" spans="1:11" x14ac:dyDescent="0.3">
      <c r="A64" s="128">
        <v>73511</v>
      </c>
      <c r="B64" s="128" t="s">
        <v>58</v>
      </c>
      <c r="C64" s="128" t="s">
        <v>2589</v>
      </c>
      <c r="D64" s="128">
        <v>2019</v>
      </c>
      <c r="E64" s="128" t="s">
        <v>32</v>
      </c>
      <c r="F64" s="128">
        <v>14</v>
      </c>
      <c r="G64" s="128" t="s">
        <v>2669</v>
      </c>
      <c r="H64" s="128" t="s">
        <v>116</v>
      </c>
      <c r="I64" s="130" t="s">
        <v>202</v>
      </c>
      <c r="J64" s="128" t="s">
        <v>52</v>
      </c>
      <c r="K64" s="134">
        <f>'73511-05'!D$10</f>
        <v>648635</v>
      </c>
    </row>
    <row r="65" spans="1:11" x14ac:dyDescent="0.3">
      <c r="A65" s="128">
        <v>73511</v>
      </c>
      <c r="B65" s="128" t="s">
        <v>58</v>
      </c>
      <c r="C65" s="128" t="s">
        <v>2589</v>
      </c>
      <c r="D65" s="128">
        <v>2019</v>
      </c>
      <c r="E65" s="128" t="s">
        <v>32</v>
      </c>
      <c r="F65" s="128">
        <v>14</v>
      </c>
      <c r="G65" s="128" t="s">
        <v>2669</v>
      </c>
      <c r="H65" s="128" t="s">
        <v>117</v>
      </c>
      <c r="I65" s="130" t="s">
        <v>202</v>
      </c>
      <c r="J65" s="130" t="s">
        <v>325</v>
      </c>
      <c r="K65" s="134">
        <f>'73511-05'!E$10</f>
        <v>2341</v>
      </c>
    </row>
    <row r="66" spans="1:11" x14ac:dyDescent="0.3">
      <c r="A66" s="128">
        <v>73511</v>
      </c>
      <c r="B66" s="128" t="s">
        <v>58</v>
      </c>
      <c r="C66" s="128" t="s">
        <v>2589</v>
      </c>
      <c r="D66" s="128">
        <v>2019</v>
      </c>
      <c r="E66" s="128" t="s">
        <v>32</v>
      </c>
      <c r="F66" s="128">
        <v>14</v>
      </c>
      <c r="G66" s="128" t="s">
        <v>2669</v>
      </c>
      <c r="H66" s="128" t="s">
        <v>117</v>
      </c>
      <c r="I66" s="130" t="s">
        <v>202</v>
      </c>
      <c r="J66" s="128" t="s">
        <v>52</v>
      </c>
      <c r="K66" s="134">
        <f>'73511-05'!F$10</f>
        <v>-23143</v>
      </c>
    </row>
    <row r="67" spans="1:11" x14ac:dyDescent="0.3">
      <c r="A67" s="128">
        <v>73511</v>
      </c>
      <c r="B67" s="128" t="s">
        <v>58</v>
      </c>
      <c r="C67" s="128" t="s">
        <v>2589</v>
      </c>
      <c r="D67" s="128">
        <v>2019</v>
      </c>
      <c r="E67" s="128" t="s">
        <v>32</v>
      </c>
      <c r="F67" s="128">
        <v>14</v>
      </c>
      <c r="G67" s="128" t="s">
        <v>2669</v>
      </c>
      <c r="H67" s="128" t="s">
        <v>118</v>
      </c>
      <c r="I67" s="130" t="s">
        <v>202</v>
      </c>
      <c r="J67" s="130" t="s">
        <v>325</v>
      </c>
      <c r="K67" s="134">
        <f>'73511-05'!G$10</f>
        <v>1463</v>
      </c>
    </row>
    <row r="68" spans="1:11" x14ac:dyDescent="0.3">
      <c r="A68" s="128">
        <v>73511</v>
      </c>
      <c r="B68" s="128" t="s">
        <v>58</v>
      </c>
      <c r="C68" s="128" t="s">
        <v>2589</v>
      </c>
      <c r="D68" s="128">
        <v>2019</v>
      </c>
      <c r="E68" s="128" t="s">
        <v>32</v>
      </c>
      <c r="F68" s="128">
        <v>14</v>
      </c>
      <c r="G68" s="128" t="s">
        <v>2669</v>
      </c>
      <c r="H68" s="128" t="s">
        <v>118</v>
      </c>
      <c r="I68" s="130" t="s">
        <v>202</v>
      </c>
      <c r="J68" s="128" t="s">
        <v>52</v>
      </c>
      <c r="K68" s="134">
        <f>'73511-05'!H$10</f>
        <v>11674</v>
      </c>
    </row>
    <row r="69" spans="1:11" x14ac:dyDescent="0.3">
      <c r="A69" s="128">
        <v>73511</v>
      </c>
      <c r="B69" s="128" t="s">
        <v>58</v>
      </c>
      <c r="C69" s="128" t="s">
        <v>2589</v>
      </c>
      <c r="D69" s="128">
        <v>2019</v>
      </c>
      <c r="E69" s="128" t="s">
        <v>32</v>
      </c>
      <c r="F69" s="128">
        <v>14</v>
      </c>
      <c r="G69" s="128" t="s">
        <v>2669</v>
      </c>
      <c r="H69" s="128" t="s">
        <v>120</v>
      </c>
      <c r="I69" s="130" t="s">
        <v>2647</v>
      </c>
      <c r="J69" s="128" t="s">
        <v>325</v>
      </c>
      <c r="K69" s="134">
        <f>'73511-05'!I$10</f>
        <v>1934</v>
      </c>
    </row>
    <row r="70" spans="1:11" x14ac:dyDescent="0.3">
      <c r="A70" s="128">
        <v>73511</v>
      </c>
      <c r="B70" s="128" t="s">
        <v>58</v>
      </c>
      <c r="C70" s="128" t="s">
        <v>2589</v>
      </c>
      <c r="D70" s="128">
        <v>2019</v>
      </c>
      <c r="E70" s="128" t="s">
        <v>32</v>
      </c>
      <c r="F70" s="128">
        <v>14</v>
      </c>
      <c r="G70" s="128" t="s">
        <v>2669</v>
      </c>
      <c r="H70" s="128" t="s">
        <v>120</v>
      </c>
      <c r="I70" s="130" t="s">
        <v>2648</v>
      </c>
      <c r="J70" s="128" t="s">
        <v>325</v>
      </c>
      <c r="K70" s="134">
        <f>'73511-05'!J$10</f>
        <v>2347</v>
      </c>
    </row>
    <row r="71" spans="1:11" x14ac:dyDescent="0.3">
      <c r="A71" s="128">
        <v>73511</v>
      </c>
      <c r="B71" s="128" t="s">
        <v>58</v>
      </c>
      <c r="C71" s="128" t="s">
        <v>2589</v>
      </c>
      <c r="D71" s="128">
        <v>2019</v>
      </c>
      <c r="E71" s="128" t="s">
        <v>32</v>
      </c>
      <c r="F71" s="128">
        <v>14</v>
      </c>
      <c r="G71" s="128" t="s">
        <v>2669</v>
      </c>
      <c r="H71" s="128" t="s">
        <v>120</v>
      </c>
      <c r="I71" s="130" t="s">
        <v>2649</v>
      </c>
      <c r="J71" s="128" t="s">
        <v>325</v>
      </c>
      <c r="K71" s="134">
        <f>'73511-05'!K$10</f>
        <v>11112</v>
      </c>
    </row>
    <row r="72" spans="1:11" x14ac:dyDescent="0.3">
      <c r="A72" s="128">
        <v>73511</v>
      </c>
      <c r="B72" s="128" t="s">
        <v>58</v>
      </c>
      <c r="C72" s="128" t="s">
        <v>2589</v>
      </c>
      <c r="D72" s="128">
        <v>2019</v>
      </c>
      <c r="E72" s="128" t="s">
        <v>32</v>
      </c>
      <c r="F72" s="128">
        <v>14</v>
      </c>
      <c r="G72" s="128" t="s">
        <v>2669</v>
      </c>
      <c r="H72" s="128" t="s">
        <v>120</v>
      </c>
      <c r="I72" s="130" t="s">
        <v>202</v>
      </c>
      <c r="J72" s="128" t="s">
        <v>52</v>
      </c>
      <c r="K72" s="134">
        <f>'73511-05'!L$10</f>
        <v>601719</v>
      </c>
    </row>
    <row r="73" spans="1:11" x14ac:dyDescent="0.3">
      <c r="A73" s="128">
        <v>73511</v>
      </c>
      <c r="B73" s="128" t="s">
        <v>58</v>
      </c>
      <c r="C73" s="128" t="s">
        <v>2589</v>
      </c>
      <c r="D73" s="128">
        <v>2019</v>
      </c>
      <c r="E73" s="128" t="s">
        <v>32</v>
      </c>
      <c r="F73" s="128">
        <v>14</v>
      </c>
      <c r="G73" s="128" t="s">
        <v>2669</v>
      </c>
      <c r="H73" s="128" t="s">
        <v>120</v>
      </c>
      <c r="I73" s="130" t="s">
        <v>2648</v>
      </c>
      <c r="J73" s="128" t="s">
        <v>52</v>
      </c>
      <c r="K73" s="134">
        <f>'73511-05'!M$10</f>
        <v>-22790</v>
      </c>
    </row>
    <row r="74" spans="1:11" x14ac:dyDescent="0.3">
      <c r="A74" s="128">
        <v>73511</v>
      </c>
      <c r="B74" s="128" t="s">
        <v>58</v>
      </c>
      <c r="C74" s="128" t="s">
        <v>2589</v>
      </c>
      <c r="D74" s="128">
        <v>2019</v>
      </c>
      <c r="E74" s="128" t="s">
        <v>32</v>
      </c>
      <c r="F74" s="128">
        <v>14</v>
      </c>
      <c r="G74" s="128" t="s">
        <v>2669</v>
      </c>
      <c r="H74" s="128" t="s">
        <v>120</v>
      </c>
      <c r="I74" s="130" t="s">
        <v>2649</v>
      </c>
      <c r="J74" s="128" t="s">
        <v>52</v>
      </c>
      <c r="K74" s="134">
        <f>'73511-05'!N$10</f>
        <v>624509</v>
      </c>
    </row>
    <row r="75" spans="1:11" x14ac:dyDescent="0.3">
      <c r="A75" s="128">
        <v>73511</v>
      </c>
      <c r="B75" s="128" t="s">
        <v>58</v>
      </c>
      <c r="C75" s="128" t="s">
        <v>2589</v>
      </c>
      <c r="D75" s="128">
        <v>2019</v>
      </c>
      <c r="E75" s="128" t="s">
        <v>32</v>
      </c>
      <c r="F75" s="128">
        <v>14</v>
      </c>
      <c r="G75" s="128" t="s">
        <v>2669</v>
      </c>
      <c r="H75" s="130" t="s">
        <v>121</v>
      </c>
      <c r="I75" s="128" t="s">
        <v>202</v>
      </c>
      <c r="J75" s="128" t="s">
        <v>325</v>
      </c>
      <c r="K75" s="134">
        <f>'73511-05'!O$10</f>
        <v>11112</v>
      </c>
    </row>
    <row r="76" spans="1:11" x14ac:dyDescent="0.3">
      <c r="A76" s="128">
        <v>73511</v>
      </c>
      <c r="B76" s="128" t="s">
        <v>58</v>
      </c>
      <c r="C76" s="128" t="s">
        <v>2589</v>
      </c>
      <c r="D76" s="128">
        <v>2019</v>
      </c>
      <c r="E76" s="128" t="s">
        <v>32</v>
      </c>
      <c r="F76" s="128">
        <v>14</v>
      </c>
      <c r="G76" s="128" t="s">
        <v>2669</v>
      </c>
      <c r="H76" s="130" t="s">
        <v>121</v>
      </c>
      <c r="I76" s="128" t="s">
        <v>202</v>
      </c>
      <c r="J76" s="128" t="s">
        <v>52</v>
      </c>
      <c r="K76" s="134">
        <f>'73511-05'!P$10</f>
        <v>196557</v>
      </c>
    </row>
    <row r="77" spans="1:11" x14ac:dyDescent="0.3">
      <c r="A77" s="128">
        <v>73511</v>
      </c>
      <c r="B77" s="128" t="s">
        <v>58</v>
      </c>
      <c r="C77" s="128" t="s">
        <v>2589</v>
      </c>
      <c r="D77" s="128">
        <v>2019</v>
      </c>
      <c r="E77" s="128" t="s">
        <v>32</v>
      </c>
      <c r="F77" s="128">
        <v>14</v>
      </c>
      <c r="G77" s="128" t="s">
        <v>2669</v>
      </c>
      <c r="H77" s="130" t="s">
        <v>124</v>
      </c>
      <c r="I77" s="130" t="s">
        <v>2650</v>
      </c>
      <c r="J77" s="128" t="s">
        <v>325</v>
      </c>
      <c r="K77" s="134">
        <f>'73511-05'!Q$10</f>
        <v>9562</v>
      </c>
    </row>
    <row r="78" spans="1:11" x14ac:dyDescent="0.3">
      <c r="A78" s="128">
        <v>73511</v>
      </c>
      <c r="B78" s="128" t="s">
        <v>58</v>
      </c>
      <c r="C78" s="128" t="s">
        <v>2589</v>
      </c>
      <c r="D78" s="128">
        <v>2019</v>
      </c>
      <c r="E78" s="128" t="s">
        <v>32</v>
      </c>
      <c r="F78" s="128">
        <v>14</v>
      </c>
      <c r="G78" s="128" t="s">
        <v>2669</v>
      </c>
      <c r="H78" s="130" t="s">
        <v>124</v>
      </c>
      <c r="I78" s="130" t="s">
        <v>2649</v>
      </c>
      <c r="J78" s="128" t="s">
        <v>325</v>
      </c>
      <c r="K78" s="134">
        <f>'73511-05'!R$10</f>
        <v>5831</v>
      </c>
    </row>
    <row r="79" spans="1:11" x14ac:dyDescent="0.3">
      <c r="A79" s="128">
        <v>73511</v>
      </c>
      <c r="B79" s="128" t="s">
        <v>58</v>
      </c>
      <c r="C79" s="128" t="s">
        <v>2589</v>
      </c>
      <c r="D79" s="128">
        <v>2019</v>
      </c>
      <c r="E79" s="128" t="s">
        <v>32</v>
      </c>
      <c r="F79" s="128">
        <v>14</v>
      </c>
      <c r="G79" s="128" t="s">
        <v>2669</v>
      </c>
      <c r="H79" s="130" t="s">
        <v>124</v>
      </c>
      <c r="I79" s="130" t="s">
        <v>2649</v>
      </c>
      <c r="J79" s="128" t="s">
        <v>52</v>
      </c>
      <c r="K79" s="134">
        <f>'73511-05'!S$10</f>
        <v>14977</v>
      </c>
    </row>
    <row r="80" spans="1:11" x14ac:dyDescent="0.3">
      <c r="A80" s="128">
        <v>73511</v>
      </c>
      <c r="B80" s="128" t="s">
        <v>58</v>
      </c>
      <c r="C80" s="128" t="s">
        <v>2589</v>
      </c>
      <c r="D80" s="128">
        <v>2019</v>
      </c>
      <c r="E80" s="128" t="s">
        <v>32</v>
      </c>
      <c r="F80" s="128">
        <v>14</v>
      </c>
      <c r="G80" s="128" t="s">
        <v>2669</v>
      </c>
      <c r="H80" s="128" t="s">
        <v>2651</v>
      </c>
      <c r="I80" s="128" t="s">
        <v>202</v>
      </c>
      <c r="J80" s="128" t="s">
        <v>325</v>
      </c>
      <c r="K80" s="134">
        <f>'73511-05'!T$10</f>
        <v>3592</v>
      </c>
    </row>
    <row r="81" spans="1:11" x14ac:dyDescent="0.3">
      <c r="A81" s="128">
        <v>73511</v>
      </c>
      <c r="B81" s="128" t="s">
        <v>58</v>
      </c>
      <c r="C81" s="128" t="s">
        <v>2589</v>
      </c>
      <c r="D81" s="128">
        <v>2019</v>
      </c>
      <c r="E81" s="128" t="s">
        <v>32</v>
      </c>
      <c r="F81" s="128">
        <v>14</v>
      </c>
      <c r="G81" s="128" t="s">
        <v>2669</v>
      </c>
      <c r="H81" s="128" t="s">
        <v>2651</v>
      </c>
      <c r="I81" s="128" t="s">
        <v>202</v>
      </c>
      <c r="J81" s="128" t="s">
        <v>52</v>
      </c>
      <c r="K81" s="134">
        <f>'73511-05'!U$10</f>
        <v>180939</v>
      </c>
    </row>
    <row r="82" spans="1:11" x14ac:dyDescent="0.3">
      <c r="A82" s="128">
        <v>73511</v>
      </c>
      <c r="B82" s="128" t="s">
        <v>58</v>
      </c>
      <c r="C82" s="128" t="s">
        <v>2589</v>
      </c>
      <c r="D82" s="128">
        <v>2019</v>
      </c>
      <c r="E82" s="128" t="s">
        <v>32</v>
      </c>
      <c r="F82" s="128">
        <v>15</v>
      </c>
      <c r="G82" s="128" t="s">
        <v>2670</v>
      </c>
      <c r="H82" s="128" t="s">
        <v>2646</v>
      </c>
      <c r="I82" s="130" t="s">
        <v>202</v>
      </c>
      <c r="J82" s="130" t="s">
        <v>325</v>
      </c>
      <c r="K82" s="134">
        <f>'73511-05'!B$11</f>
        <v>34005</v>
      </c>
    </row>
    <row r="83" spans="1:11" x14ac:dyDescent="0.3">
      <c r="A83" s="128">
        <v>73511</v>
      </c>
      <c r="B83" s="128" t="s">
        <v>58</v>
      </c>
      <c r="C83" s="128" t="s">
        <v>2589</v>
      </c>
      <c r="D83" s="128">
        <v>2019</v>
      </c>
      <c r="E83" s="128" t="s">
        <v>32</v>
      </c>
      <c r="F83" s="128">
        <v>15</v>
      </c>
      <c r="G83" s="128" t="s">
        <v>2670</v>
      </c>
      <c r="H83" s="128" t="s">
        <v>116</v>
      </c>
      <c r="I83" s="130" t="s">
        <v>202</v>
      </c>
      <c r="J83" s="130" t="s">
        <v>325</v>
      </c>
      <c r="K83" s="134">
        <f>'73511-05'!C$11</f>
        <v>30217</v>
      </c>
    </row>
    <row r="84" spans="1:11" x14ac:dyDescent="0.3">
      <c r="A84" s="128">
        <v>73511</v>
      </c>
      <c r="B84" s="128" t="s">
        <v>58</v>
      </c>
      <c r="C84" s="128" t="s">
        <v>2589</v>
      </c>
      <c r="D84" s="128">
        <v>2019</v>
      </c>
      <c r="E84" s="128" t="s">
        <v>32</v>
      </c>
      <c r="F84" s="128">
        <v>15</v>
      </c>
      <c r="G84" s="128" t="s">
        <v>2670</v>
      </c>
      <c r="H84" s="128" t="s">
        <v>116</v>
      </c>
      <c r="I84" s="130" t="s">
        <v>202</v>
      </c>
      <c r="J84" s="128" t="s">
        <v>52</v>
      </c>
      <c r="K84" s="134">
        <f>'73511-05'!D$11</f>
        <v>1483452</v>
      </c>
    </row>
    <row r="85" spans="1:11" x14ac:dyDescent="0.3">
      <c r="A85" s="128">
        <v>73511</v>
      </c>
      <c r="B85" s="128" t="s">
        <v>58</v>
      </c>
      <c r="C85" s="128" t="s">
        <v>2589</v>
      </c>
      <c r="D85" s="128">
        <v>2019</v>
      </c>
      <c r="E85" s="128" t="s">
        <v>32</v>
      </c>
      <c r="F85" s="128">
        <v>15</v>
      </c>
      <c r="G85" s="128" t="s">
        <v>2670</v>
      </c>
      <c r="H85" s="128" t="s">
        <v>117</v>
      </c>
      <c r="I85" s="130" t="s">
        <v>202</v>
      </c>
      <c r="J85" s="130" t="s">
        <v>325</v>
      </c>
      <c r="K85" s="134">
        <f>'73511-05'!E$11</f>
        <v>3788</v>
      </c>
    </row>
    <row r="86" spans="1:11" x14ac:dyDescent="0.3">
      <c r="A86" s="128">
        <v>73511</v>
      </c>
      <c r="B86" s="128" t="s">
        <v>58</v>
      </c>
      <c r="C86" s="128" t="s">
        <v>2589</v>
      </c>
      <c r="D86" s="128">
        <v>2019</v>
      </c>
      <c r="E86" s="128" t="s">
        <v>32</v>
      </c>
      <c r="F86" s="128">
        <v>15</v>
      </c>
      <c r="G86" s="128" t="s">
        <v>2670</v>
      </c>
      <c r="H86" s="128" t="s">
        <v>117</v>
      </c>
      <c r="I86" s="130" t="s">
        <v>202</v>
      </c>
      <c r="J86" s="128" t="s">
        <v>52</v>
      </c>
      <c r="K86" s="134">
        <f>'73511-05'!F$11</f>
        <v>-32025</v>
      </c>
    </row>
    <row r="87" spans="1:11" x14ac:dyDescent="0.3">
      <c r="A87" s="128">
        <v>73511</v>
      </c>
      <c r="B87" s="128" t="s">
        <v>58</v>
      </c>
      <c r="C87" s="128" t="s">
        <v>2589</v>
      </c>
      <c r="D87" s="128">
        <v>2019</v>
      </c>
      <c r="E87" s="128" t="s">
        <v>32</v>
      </c>
      <c r="F87" s="128">
        <v>15</v>
      </c>
      <c r="G87" s="128" t="s">
        <v>2670</v>
      </c>
      <c r="H87" s="128" t="s">
        <v>118</v>
      </c>
      <c r="I87" s="130" t="s">
        <v>202</v>
      </c>
      <c r="J87" s="130" t="s">
        <v>325</v>
      </c>
      <c r="K87" s="134">
        <f>'73511-05'!G$11</f>
        <v>2659</v>
      </c>
    </row>
    <row r="88" spans="1:11" x14ac:dyDescent="0.3">
      <c r="A88" s="128">
        <v>73511</v>
      </c>
      <c r="B88" s="128" t="s">
        <v>58</v>
      </c>
      <c r="C88" s="128" t="s">
        <v>2589</v>
      </c>
      <c r="D88" s="128">
        <v>2019</v>
      </c>
      <c r="E88" s="128" t="s">
        <v>32</v>
      </c>
      <c r="F88" s="128">
        <v>15</v>
      </c>
      <c r="G88" s="128" t="s">
        <v>2670</v>
      </c>
      <c r="H88" s="128" t="s">
        <v>118</v>
      </c>
      <c r="I88" s="130" t="s">
        <v>202</v>
      </c>
      <c r="J88" s="128" t="s">
        <v>52</v>
      </c>
      <c r="K88" s="134">
        <f>'73511-05'!H$11</f>
        <v>19730</v>
      </c>
    </row>
    <row r="89" spans="1:11" x14ac:dyDescent="0.3">
      <c r="A89" s="128">
        <v>73511</v>
      </c>
      <c r="B89" s="128" t="s">
        <v>58</v>
      </c>
      <c r="C89" s="128" t="s">
        <v>2589</v>
      </c>
      <c r="D89" s="128">
        <v>2019</v>
      </c>
      <c r="E89" s="128" t="s">
        <v>32</v>
      </c>
      <c r="F89" s="128">
        <v>15</v>
      </c>
      <c r="G89" s="128" t="s">
        <v>2670</v>
      </c>
      <c r="H89" s="128" t="s">
        <v>120</v>
      </c>
      <c r="I89" s="130" t="s">
        <v>2647</v>
      </c>
      <c r="J89" s="128" t="s">
        <v>325</v>
      </c>
      <c r="K89" s="134">
        <f>'73511-05'!I$11</f>
        <v>2605</v>
      </c>
    </row>
    <row r="90" spans="1:11" x14ac:dyDescent="0.3">
      <c r="A90" s="128">
        <v>73511</v>
      </c>
      <c r="B90" s="128" t="s">
        <v>58</v>
      </c>
      <c r="C90" s="128" t="s">
        <v>2589</v>
      </c>
      <c r="D90" s="128">
        <v>2019</v>
      </c>
      <c r="E90" s="128" t="s">
        <v>32</v>
      </c>
      <c r="F90" s="128">
        <v>15</v>
      </c>
      <c r="G90" s="128" t="s">
        <v>2670</v>
      </c>
      <c r="H90" s="128" t="s">
        <v>120</v>
      </c>
      <c r="I90" s="130" t="s">
        <v>2648</v>
      </c>
      <c r="J90" s="128" t="s">
        <v>325</v>
      </c>
      <c r="K90" s="134">
        <f>'73511-05'!J$11</f>
        <v>3804</v>
      </c>
    </row>
    <row r="91" spans="1:11" x14ac:dyDescent="0.3">
      <c r="A91" s="128">
        <v>73511</v>
      </c>
      <c r="B91" s="128" t="s">
        <v>58</v>
      </c>
      <c r="C91" s="128" t="s">
        <v>2589</v>
      </c>
      <c r="D91" s="128">
        <v>2019</v>
      </c>
      <c r="E91" s="128" t="s">
        <v>32</v>
      </c>
      <c r="F91" s="128">
        <v>15</v>
      </c>
      <c r="G91" s="128" t="s">
        <v>2670</v>
      </c>
      <c r="H91" s="128" t="s">
        <v>120</v>
      </c>
      <c r="I91" s="130" t="s">
        <v>2649</v>
      </c>
      <c r="J91" s="128" t="s">
        <v>325</v>
      </c>
      <c r="K91" s="134">
        <f>'73511-05'!K$11</f>
        <v>27596</v>
      </c>
    </row>
    <row r="92" spans="1:11" x14ac:dyDescent="0.3">
      <c r="A92" s="128">
        <v>73511</v>
      </c>
      <c r="B92" s="128" t="s">
        <v>58</v>
      </c>
      <c r="C92" s="128" t="s">
        <v>2589</v>
      </c>
      <c r="D92" s="128">
        <v>2019</v>
      </c>
      <c r="E92" s="128" t="s">
        <v>32</v>
      </c>
      <c r="F92" s="128">
        <v>15</v>
      </c>
      <c r="G92" s="128" t="s">
        <v>2670</v>
      </c>
      <c r="H92" s="128" t="s">
        <v>120</v>
      </c>
      <c r="I92" s="130" t="s">
        <v>202</v>
      </c>
      <c r="J92" s="128" t="s">
        <v>52</v>
      </c>
      <c r="K92" s="134">
        <f>'73511-05'!L$11</f>
        <v>1403897</v>
      </c>
    </row>
    <row r="93" spans="1:11" x14ac:dyDescent="0.3">
      <c r="A93" s="128">
        <v>73511</v>
      </c>
      <c r="B93" s="128" t="s">
        <v>58</v>
      </c>
      <c r="C93" s="128" t="s">
        <v>2589</v>
      </c>
      <c r="D93" s="128">
        <v>2019</v>
      </c>
      <c r="E93" s="128" t="s">
        <v>32</v>
      </c>
      <c r="F93" s="128">
        <v>15</v>
      </c>
      <c r="G93" s="128" t="s">
        <v>2670</v>
      </c>
      <c r="H93" s="128" t="s">
        <v>120</v>
      </c>
      <c r="I93" s="130" t="s">
        <v>2648</v>
      </c>
      <c r="J93" s="128" t="s">
        <v>52</v>
      </c>
      <c r="K93" s="134">
        <f>'73511-05'!M$11</f>
        <v>-32053</v>
      </c>
    </row>
    <row r="94" spans="1:11" x14ac:dyDescent="0.3">
      <c r="A94" s="128">
        <v>73511</v>
      </c>
      <c r="B94" s="128" t="s">
        <v>58</v>
      </c>
      <c r="C94" s="128" t="s">
        <v>2589</v>
      </c>
      <c r="D94" s="128">
        <v>2019</v>
      </c>
      <c r="E94" s="128" t="s">
        <v>32</v>
      </c>
      <c r="F94" s="128">
        <v>15</v>
      </c>
      <c r="G94" s="128" t="s">
        <v>2670</v>
      </c>
      <c r="H94" s="128" t="s">
        <v>120</v>
      </c>
      <c r="I94" s="130" t="s">
        <v>2649</v>
      </c>
      <c r="J94" s="128" t="s">
        <v>52</v>
      </c>
      <c r="K94" s="134">
        <f>'73511-05'!N$11</f>
        <v>1435951</v>
      </c>
    </row>
    <row r="95" spans="1:11" x14ac:dyDescent="0.3">
      <c r="A95" s="128">
        <v>73511</v>
      </c>
      <c r="B95" s="128" t="s">
        <v>58</v>
      </c>
      <c r="C95" s="128" t="s">
        <v>2589</v>
      </c>
      <c r="D95" s="128">
        <v>2019</v>
      </c>
      <c r="E95" s="128" t="s">
        <v>32</v>
      </c>
      <c r="F95" s="128">
        <v>15</v>
      </c>
      <c r="G95" s="128" t="s">
        <v>2670</v>
      </c>
      <c r="H95" s="130" t="s">
        <v>121</v>
      </c>
      <c r="I95" s="128" t="s">
        <v>202</v>
      </c>
      <c r="J95" s="128" t="s">
        <v>325</v>
      </c>
      <c r="K95" s="134">
        <f>'73511-05'!O$11</f>
        <v>27595</v>
      </c>
    </row>
    <row r="96" spans="1:11" x14ac:dyDescent="0.3">
      <c r="A96" s="128">
        <v>73511</v>
      </c>
      <c r="B96" s="128" t="s">
        <v>58</v>
      </c>
      <c r="C96" s="128" t="s">
        <v>2589</v>
      </c>
      <c r="D96" s="128">
        <v>2019</v>
      </c>
      <c r="E96" s="128" t="s">
        <v>32</v>
      </c>
      <c r="F96" s="128">
        <v>15</v>
      </c>
      <c r="G96" s="128" t="s">
        <v>2670</v>
      </c>
      <c r="H96" s="130" t="s">
        <v>121</v>
      </c>
      <c r="I96" s="128" t="s">
        <v>202</v>
      </c>
      <c r="J96" s="128" t="s">
        <v>52</v>
      </c>
      <c r="K96" s="134">
        <f>'73511-05'!P$11</f>
        <v>527108</v>
      </c>
    </row>
    <row r="97" spans="1:11" x14ac:dyDescent="0.3">
      <c r="A97" s="128">
        <v>73511</v>
      </c>
      <c r="B97" s="128" t="s">
        <v>58</v>
      </c>
      <c r="C97" s="128" t="s">
        <v>2589</v>
      </c>
      <c r="D97" s="128">
        <v>2019</v>
      </c>
      <c r="E97" s="128" t="s">
        <v>32</v>
      </c>
      <c r="F97" s="128">
        <v>15</v>
      </c>
      <c r="G97" s="128" t="s">
        <v>2670</v>
      </c>
      <c r="H97" s="130" t="s">
        <v>124</v>
      </c>
      <c r="I97" s="130" t="s">
        <v>2650</v>
      </c>
      <c r="J97" s="128" t="s">
        <v>325</v>
      </c>
      <c r="K97" s="134">
        <f>'73511-05'!Q$11</f>
        <v>17507</v>
      </c>
    </row>
    <row r="98" spans="1:11" x14ac:dyDescent="0.3">
      <c r="A98" s="128">
        <v>73511</v>
      </c>
      <c r="B98" s="128" t="s">
        <v>58</v>
      </c>
      <c r="C98" s="128" t="s">
        <v>2589</v>
      </c>
      <c r="D98" s="128">
        <v>2019</v>
      </c>
      <c r="E98" s="128" t="s">
        <v>32</v>
      </c>
      <c r="F98" s="128">
        <v>15</v>
      </c>
      <c r="G98" s="128" t="s">
        <v>2670</v>
      </c>
      <c r="H98" s="130" t="s">
        <v>124</v>
      </c>
      <c r="I98" s="130" t="s">
        <v>2649</v>
      </c>
      <c r="J98" s="128" t="s">
        <v>325</v>
      </c>
      <c r="K98" s="134">
        <f>'73511-05'!R$11</f>
        <v>16498</v>
      </c>
    </row>
    <row r="99" spans="1:11" x14ac:dyDescent="0.3">
      <c r="A99" s="128">
        <v>73511</v>
      </c>
      <c r="B99" s="128" t="s">
        <v>58</v>
      </c>
      <c r="C99" s="128" t="s">
        <v>2589</v>
      </c>
      <c r="D99" s="128">
        <v>2019</v>
      </c>
      <c r="E99" s="128" t="s">
        <v>32</v>
      </c>
      <c r="F99" s="128">
        <v>15</v>
      </c>
      <c r="G99" s="128" t="s">
        <v>2670</v>
      </c>
      <c r="H99" s="130" t="s">
        <v>124</v>
      </c>
      <c r="I99" s="130" t="s">
        <v>2649</v>
      </c>
      <c r="J99" s="128" t="s">
        <v>52</v>
      </c>
      <c r="K99" s="134">
        <f>'73511-05'!S$11</f>
        <v>31805</v>
      </c>
    </row>
    <row r="100" spans="1:11" x14ac:dyDescent="0.3">
      <c r="A100" s="128">
        <v>73511</v>
      </c>
      <c r="B100" s="128" t="s">
        <v>58</v>
      </c>
      <c r="C100" s="128" t="s">
        <v>2589</v>
      </c>
      <c r="D100" s="128">
        <v>2019</v>
      </c>
      <c r="E100" s="128" t="s">
        <v>32</v>
      </c>
      <c r="F100" s="128">
        <v>15</v>
      </c>
      <c r="G100" s="128" t="s">
        <v>2670</v>
      </c>
      <c r="H100" s="128" t="s">
        <v>2651</v>
      </c>
      <c r="I100" s="128" t="s">
        <v>202</v>
      </c>
      <c r="J100" s="128" t="s">
        <v>325</v>
      </c>
      <c r="K100" s="134">
        <f>'73511-05'!T$11</f>
        <v>5808</v>
      </c>
    </row>
    <row r="101" spans="1:11" x14ac:dyDescent="0.3">
      <c r="A101" s="128">
        <v>73511</v>
      </c>
      <c r="B101" s="128" t="s">
        <v>58</v>
      </c>
      <c r="C101" s="128" t="s">
        <v>2589</v>
      </c>
      <c r="D101" s="128">
        <v>2019</v>
      </c>
      <c r="E101" s="128" t="s">
        <v>32</v>
      </c>
      <c r="F101" s="128">
        <v>15</v>
      </c>
      <c r="G101" s="128" t="s">
        <v>2670</v>
      </c>
      <c r="H101" s="128" t="s">
        <v>2651</v>
      </c>
      <c r="I101" s="128" t="s">
        <v>202</v>
      </c>
      <c r="J101" s="128" t="s">
        <v>52</v>
      </c>
      <c r="K101" s="134">
        <f>'73511-05'!U$11</f>
        <v>238560</v>
      </c>
    </row>
    <row r="102" spans="1:11" x14ac:dyDescent="0.3">
      <c r="A102" s="128">
        <v>73511</v>
      </c>
      <c r="B102" s="128" t="s">
        <v>58</v>
      </c>
      <c r="C102" s="128" t="s">
        <v>2589</v>
      </c>
      <c r="D102" s="128">
        <v>2019</v>
      </c>
      <c r="E102" s="128" t="s">
        <v>32</v>
      </c>
      <c r="F102" s="128">
        <v>16</v>
      </c>
      <c r="G102" s="128" t="s">
        <v>2671</v>
      </c>
      <c r="H102" s="128" t="s">
        <v>2646</v>
      </c>
      <c r="I102" s="130" t="s">
        <v>202</v>
      </c>
      <c r="J102" s="130" t="s">
        <v>325</v>
      </c>
      <c r="K102" s="134">
        <f>'73511-05'!B$12</f>
        <v>6060</v>
      </c>
    </row>
    <row r="103" spans="1:11" x14ac:dyDescent="0.3">
      <c r="A103" s="128">
        <v>73511</v>
      </c>
      <c r="B103" s="128" t="s">
        <v>58</v>
      </c>
      <c r="C103" s="128" t="s">
        <v>2589</v>
      </c>
      <c r="D103" s="128">
        <v>2019</v>
      </c>
      <c r="E103" s="128" t="s">
        <v>32</v>
      </c>
      <c r="F103" s="128">
        <v>16</v>
      </c>
      <c r="G103" s="128" t="s">
        <v>2671</v>
      </c>
      <c r="H103" s="128" t="s">
        <v>116</v>
      </c>
      <c r="I103" s="130" t="s">
        <v>202</v>
      </c>
      <c r="J103" s="130" t="s">
        <v>325</v>
      </c>
      <c r="K103" s="134">
        <f>'73511-05'!C$12</f>
        <v>5155</v>
      </c>
    </row>
    <row r="104" spans="1:11" x14ac:dyDescent="0.3">
      <c r="A104" s="128">
        <v>73511</v>
      </c>
      <c r="B104" s="128" t="s">
        <v>58</v>
      </c>
      <c r="C104" s="128" t="s">
        <v>2589</v>
      </c>
      <c r="D104" s="128">
        <v>2019</v>
      </c>
      <c r="E104" s="128" t="s">
        <v>32</v>
      </c>
      <c r="F104" s="128">
        <v>16</v>
      </c>
      <c r="G104" s="128" t="s">
        <v>2671</v>
      </c>
      <c r="H104" s="128" t="s">
        <v>116</v>
      </c>
      <c r="I104" s="130" t="s">
        <v>202</v>
      </c>
      <c r="J104" s="128" t="s">
        <v>52</v>
      </c>
      <c r="K104" s="134">
        <f>'73511-05'!D$12</f>
        <v>284911</v>
      </c>
    </row>
    <row r="105" spans="1:11" x14ac:dyDescent="0.3">
      <c r="A105" s="128">
        <v>73511</v>
      </c>
      <c r="B105" s="128" t="s">
        <v>58</v>
      </c>
      <c r="C105" s="128" t="s">
        <v>2589</v>
      </c>
      <c r="D105" s="128">
        <v>2019</v>
      </c>
      <c r="E105" s="128" t="s">
        <v>32</v>
      </c>
      <c r="F105" s="128">
        <v>16</v>
      </c>
      <c r="G105" s="128" t="s">
        <v>2671</v>
      </c>
      <c r="H105" s="128" t="s">
        <v>117</v>
      </c>
      <c r="I105" s="130" t="s">
        <v>202</v>
      </c>
      <c r="J105" s="130" t="s">
        <v>325</v>
      </c>
      <c r="K105" s="134">
        <f>'73511-05'!E$12</f>
        <v>905</v>
      </c>
    </row>
    <row r="106" spans="1:11" x14ac:dyDescent="0.3">
      <c r="A106" s="128">
        <v>73511</v>
      </c>
      <c r="B106" s="128" t="s">
        <v>58</v>
      </c>
      <c r="C106" s="128" t="s">
        <v>2589</v>
      </c>
      <c r="D106" s="128">
        <v>2019</v>
      </c>
      <c r="E106" s="128" t="s">
        <v>32</v>
      </c>
      <c r="F106" s="128">
        <v>16</v>
      </c>
      <c r="G106" s="128" t="s">
        <v>2671</v>
      </c>
      <c r="H106" s="128" t="s">
        <v>117</v>
      </c>
      <c r="I106" s="130" t="s">
        <v>202</v>
      </c>
      <c r="J106" s="128" t="s">
        <v>52</v>
      </c>
      <c r="K106" s="134">
        <f>'73511-05'!F$12</f>
        <v>-15438</v>
      </c>
    </row>
    <row r="107" spans="1:11" x14ac:dyDescent="0.3">
      <c r="A107" s="128">
        <v>73511</v>
      </c>
      <c r="B107" s="128" t="s">
        <v>58</v>
      </c>
      <c r="C107" s="128" t="s">
        <v>2589</v>
      </c>
      <c r="D107" s="128">
        <v>2019</v>
      </c>
      <c r="E107" s="128" t="s">
        <v>32</v>
      </c>
      <c r="F107" s="128">
        <v>16</v>
      </c>
      <c r="G107" s="128" t="s">
        <v>2671</v>
      </c>
      <c r="H107" s="128" t="s">
        <v>118</v>
      </c>
      <c r="I107" s="130" t="s">
        <v>202</v>
      </c>
      <c r="J107" s="130" t="s">
        <v>325</v>
      </c>
      <c r="K107" s="134">
        <f>'73511-05'!G$12</f>
        <v>741</v>
      </c>
    </row>
    <row r="108" spans="1:11" x14ac:dyDescent="0.3">
      <c r="A108" s="128">
        <v>73511</v>
      </c>
      <c r="B108" s="128" t="s">
        <v>58</v>
      </c>
      <c r="C108" s="128" t="s">
        <v>2589</v>
      </c>
      <c r="D108" s="128">
        <v>2019</v>
      </c>
      <c r="E108" s="128" t="s">
        <v>32</v>
      </c>
      <c r="F108" s="128">
        <v>16</v>
      </c>
      <c r="G108" s="128" t="s">
        <v>2671</v>
      </c>
      <c r="H108" s="128" t="s">
        <v>118</v>
      </c>
      <c r="I108" s="130" t="s">
        <v>202</v>
      </c>
      <c r="J108" s="128" t="s">
        <v>52</v>
      </c>
      <c r="K108" s="134">
        <f>'73511-05'!H$12</f>
        <v>10075</v>
      </c>
    </row>
    <row r="109" spans="1:11" x14ac:dyDescent="0.3">
      <c r="A109" s="128">
        <v>73511</v>
      </c>
      <c r="B109" s="128" t="s">
        <v>58</v>
      </c>
      <c r="C109" s="128" t="s">
        <v>2589</v>
      </c>
      <c r="D109" s="128">
        <v>2019</v>
      </c>
      <c r="E109" s="128" t="s">
        <v>32</v>
      </c>
      <c r="F109" s="128">
        <v>16</v>
      </c>
      <c r="G109" s="128" t="s">
        <v>2671</v>
      </c>
      <c r="H109" s="128" t="s">
        <v>120</v>
      </c>
      <c r="I109" s="130" t="s">
        <v>2647</v>
      </c>
      <c r="J109" s="128" t="s">
        <v>325</v>
      </c>
      <c r="K109" s="134">
        <f>'73511-05'!I$12</f>
        <v>659</v>
      </c>
    </row>
    <row r="110" spans="1:11" x14ac:dyDescent="0.3">
      <c r="A110" s="128">
        <v>73511</v>
      </c>
      <c r="B110" s="128" t="s">
        <v>58</v>
      </c>
      <c r="C110" s="128" t="s">
        <v>2589</v>
      </c>
      <c r="D110" s="128">
        <v>2019</v>
      </c>
      <c r="E110" s="128" t="s">
        <v>32</v>
      </c>
      <c r="F110" s="128">
        <v>16</v>
      </c>
      <c r="G110" s="128" t="s">
        <v>2671</v>
      </c>
      <c r="H110" s="128" t="s">
        <v>120</v>
      </c>
      <c r="I110" s="130" t="s">
        <v>2648</v>
      </c>
      <c r="J110" s="128" t="s">
        <v>325</v>
      </c>
      <c r="K110" s="134">
        <f>'73511-05'!J$12</f>
        <v>914</v>
      </c>
    </row>
    <row r="111" spans="1:11" x14ac:dyDescent="0.3">
      <c r="A111" s="128">
        <v>73511</v>
      </c>
      <c r="B111" s="128" t="s">
        <v>58</v>
      </c>
      <c r="C111" s="128" t="s">
        <v>2589</v>
      </c>
      <c r="D111" s="128">
        <v>2019</v>
      </c>
      <c r="E111" s="128" t="s">
        <v>32</v>
      </c>
      <c r="F111" s="128">
        <v>16</v>
      </c>
      <c r="G111" s="128" t="s">
        <v>2671</v>
      </c>
      <c r="H111" s="128" t="s">
        <v>120</v>
      </c>
      <c r="I111" s="130" t="s">
        <v>2649</v>
      </c>
      <c r="J111" s="128" t="s">
        <v>325</v>
      </c>
      <c r="K111" s="134">
        <f>'73511-05'!K$12</f>
        <v>4487</v>
      </c>
    </row>
    <row r="112" spans="1:11" x14ac:dyDescent="0.3">
      <c r="A112" s="128">
        <v>73511</v>
      </c>
      <c r="B112" s="128" t="s">
        <v>58</v>
      </c>
      <c r="C112" s="128" t="s">
        <v>2589</v>
      </c>
      <c r="D112" s="128">
        <v>2019</v>
      </c>
      <c r="E112" s="128" t="s">
        <v>32</v>
      </c>
      <c r="F112" s="128">
        <v>16</v>
      </c>
      <c r="G112" s="128" t="s">
        <v>2671</v>
      </c>
      <c r="H112" s="128" t="s">
        <v>120</v>
      </c>
      <c r="I112" s="130" t="s">
        <v>202</v>
      </c>
      <c r="J112" s="128" t="s">
        <v>52</v>
      </c>
      <c r="K112" s="134">
        <f>'73511-05'!L$12</f>
        <v>245126</v>
      </c>
    </row>
    <row r="113" spans="1:11" x14ac:dyDescent="0.3">
      <c r="A113" s="128">
        <v>73511</v>
      </c>
      <c r="B113" s="128" t="s">
        <v>58</v>
      </c>
      <c r="C113" s="128" t="s">
        <v>2589</v>
      </c>
      <c r="D113" s="128">
        <v>2019</v>
      </c>
      <c r="E113" s="128" t="s">
        <v>32</v>
      </c>
      <c r="F113" s="128">
        <v>16</v>
      </c>
      <c r="G113" s="128" t="s">
        <v>2671</v>
      </c>
      <c r="H113" s="128" t="s">
        <v>120</v>
      </c>
      <c r="I113" s="130" t="s">
        <v>2648</v>
      </c>
      <c r="J113" s="128" t="s">
        <v>52</v>
      </c>
      <c r="K113" s="134">
        <f>'73511-05'!M$12</f>
        <v>-15962</v>
      </c>
    </row>
    <row r="114" spans="1:11" x14ac:dyDescent="0.3">
      <c r="A114" s="128">
        <v>73511</v>
      </c>
      <c r="B114" s="128" t="s">
        <v>58</v>
      </c>
      <c r="C114" s="128" t="s">
        <v>2589</v>
      </c>
      <c r="D114" s="128">
        <v>2019</v>
      </c>
      <c r="E114" s="128" t="s">
        <v>32</v>
      </c>
      <c r="F114" s="128">
        <v>16</v>
      </c>
      <c r="G114" s="128" t="s">
        <v>2671</v>
      </c>
      <c r="H114" s="128" t="s">
        <v>120</v>
      </c>
      <c r="I114" s="130" t="s">
        <v>2649</v>
      </c>
      <c r="J114" s="128" t="s">
        <v>52</v>
      </c>
      <c r="K114" s="134">
        <f>'73511-05'!N$12</f>
        <v>261088</v>
      </c>
    </row>
    <row r="115" spans="1:11" x14ac:dyDescent="0.3">
      <c r="A115" s="128">
        <v>73511</v>
      </c>
      <c r="B115" s="128" t="s">
        <v>58</v>
      </c>
      <c r="C115" s="128" t="s">
        <v>2589</v>
      </c>
      <c r="D115" s="128">
        <v>2019</v>
      </c>
      <c r="E115" s="128" t="s">
        <v>32</v>
      </c>
      <c r="F115" s="128">
        <v>16</v>
      </c>
      <c r="G115" s="128" t="s">
        <v>2671</v>
      </c>
      <c r="H115" s="130" t="s">
        <v>121</v>
      </c>
      <c r="I115" s="128" t="s">
        <v>202</v>
      </c>
      <c r="J115" s="128" t="s">
        <v>325</v>
      </c>
      <c r="K115" s="134">
        <f>'73511-05'!O$12</f>
        <v>4487</v>
      </c>
    </row>
    <row r="116" spans="1:11" x14ac:dyDescent="0.3">
      <c r="A116" s="128">
        <v>73511</v>
      </c>
      <c r="B116" s="128" t="s">
        <v>58</v>
      </c>
      <c r="C116" s="128" t="s">
        <v>2589</v>
      </c>
      <c r="D116" s="128">
        <v>2019</v>
      </c>
      <c r="E116" s="128" t="s">
        <v>32</v>
      </c>
      <c r="F116" s="128">
        <v>16</v>
      </c>
      <c r="G116" s="128" t="s">
        <v>2671</v>
      </c>
      <c r="H116" s="130" t="s">
        <v>121</v>
      </c>
      <c r="I116" s="128" t="s">
        <v>202</v>
      </c>
      <c r="J116" s="128" t="s">
        <v>52</v>
      </c>
      <c r="K116" s="134">
        <f>'73511-05'!P$12</f>
        <v>84168</v>
      </c>
    </row>
    <row r="117" spans="1:11" x14ac:dyDescent="0.3">
      <c r="A117" s="128">
        <v>73511</v>
      </c>
      <c r="B117" s="128" t="s">
        <v>58</v>
      </c>
      <c r="C117" s="128" t="s">
        <v>2589</v>
      </c>
      <c r="D117" s="128">
        <v>2019</v>
      </c>
      <c r="E117" s="128" t="s">
        <v>32</v>
      </c>
      <c r="F117" s="128">
        <v>16</v>
      </c>
      <c r="G117" s="128" t="s">
        <v>2671</v>
      </c>
      <c r="H117" s="130" t="s">
        <v>124</v>
      </c>
      <c r="I117" s="130" t="s">
        <v>2650</v>
      </c>
      <c r="J117" s="128" t="s">
        <v>325</v>
      </c>
      <c r="K117" s="134">
        <f>'73511-05'!Q$12</f>
        <v>3432</v>
      </c>
    </row>
    <row r="118" spans="1:11" x14ac:dyDescent="0.3">
      <c r="A118" s="128">
        <v>73511</v>
      </c>
      <c r="B118" s="128" t="s">
        <v>58</v>
      </c>
      <c r="C118" s="128" t="s">
        <v>2589</v>
      </c>
      <c r="D118" s="128">
        <v>2019</v>
      </c>
      <c r="E118" s="128" t="s">
        <v>32</v>
      </c>
      <c r="F118" s="128">
        <v>16</v>
      </c>
      <c r="G118" s="128" t="s">
        <v>2671</v>
      </c>
      <c r="H118" s="130" t="s">
        <v>124</v>
      </c>
      <c r="I118" s="130" t="s">
        <v>2649</v>
      </c>
      <c r="J118" s="128" t="s">
        <v>325</v>
      </c>
      <c r="K118" s="134">
        <f>'73511-05'!R$12</f>
        <v>2628</v>
      </c>
    </row>
    <row r="119" spans="1:11" x14ac:dyDescent="0.3">
      <c r="A119" s="128">
        <v>73511</v>
      </c>
      <c r="B119" s="128" t="s">
        <v>58</v>
      </c>
      <c r="C119" s="128" t="s">
        <v>2589</v>
      </c>
      <c r="D119" s="128">
        <v>2019</v>
      </c>
      <c r="E119" s="128" t="s">
        <v>32</v>
      </c>
      <c r="F119" s="128">
        <v>16</v>
      </c>
      <c r="G119" s="128" t="s">
        <v>2671</v>
      </c>
      <c r="H119" s="130" t="s">
        <v>124</v>
      </c>
      <c r="I119" s="130" t="s">
        <v>2649</v>
      </c>
      <c r="J119" s="128" t="s">
        <v>52</v>
      </c>
      <c r="K119" s="134">
        <f>'73511-05'!S$12</f>
        <v>6192</v>
      </c>
    </row>
    <row r="120" spans="1:11" x14ac:dyDescent="0.3">
      <c r="A120" s="128">
        <v>73511</v>
      </c>
      <c r="B120" s="128" t="s">
        <v>58</v>
      </c>
      <c r="C120" s="128" t="s">
        <v>2589</v>
      </c>
      <c r="D120" s="128">
        <v>2019</v>
      </c>
      <c r="E120" s="128" t="s">
        <v>32</v>
      </c>
      <c r="F120" s="128">
        <v>16</v>
      </c>
      <c r="G120" s="128" t="s">
        <v>2671</v>
      </c>
      <c r="H120" s="128" t="s">
        <v>2651</v>
      </c>
      <c r="I120" s="128" t="s">
        <v>202</v>
      </c>
      <c r="J120" s="128" t="s">
        <v>325</v>
      </c>
      <c r="K120" s="134">
        <f>'73511-05'!T$12</f>
        <v>1489</v>
      </c>
    </row>
    <row r="121" spans="1:11" x14ac:dyDescent="0.3">
      <c r="A121" s="128">
        <v>73511</v>
      </c>
      <c r="B121" s="128" t="s">
        <v>58</v>
      </c>
      <c r="C121" s="128" t="s">
        <v>2589</v>
      </c>
      <c r="D121" s="128">
        <v>2019</v>
      </c>
      <c r="E121" s="128" t="s">
        <v>32</v>
      </c>
      <c r="F121" s="128">
        <v>16</v>
      </c>
      <c r="G121" s="128" t="s">
        <v>2671</v>
      </c>
      <c r="H121" s="128" t="s">
        <v>2651</v>
      </c>
      <c r="I121" s="128" t="s">
        <v>202</v>
      </c>
      <c r="J121" s="128" t="s">
        <v>52</v>
      </c>
      <c r="K121" s="134">
        <f>'73511-05'!U$12</f>
        <v>134217</v>
      </c>
    </row>
    <row r="122" spans="1:11" x14ac:dyDescent="0.3">
      <c r="A122" s="128">
        <v>73511</v>
      </c>
      <c r="B122" s="128" t="s">
        <v>58</v>
      </c>
      <c r="C122" s="128" t="s">
        <v>2589</v>
      </c>
      <c r="D122" s="128">
        <v>2019</v>
      </c>
      <c r="E122" s="128" t="s">
        <v>32</v>
      </c>
      <c r="F122" s="128">
        <v>19</v>
      </c>
      <c r="G122" s="128" t="s">
        <v>2672</v>
      </c>
      <c r="H122" s="128" t="s">
        <v>2646</v>
      </c>
      <c r="I122" s="130" t="s">
        <v>202</v>
      </c>
      <c r="J122" s="130" t="s">
        <v>325</v>
      </c>
      <c r="K122" s="134">
        <f>'73511-05'!B$13</f>
        <v>195994</v>
      </c>
    </row>
    <row r="123" spans="1:11" x14ac:dyDescent="0.3">
      <c r="A123" s="128">
        <v>73511</v>
      </c>
      <c r="B123" s="128" t="s">
        <v>58</v>
      </c>
      <c r="C123" s="128" t="s">
        <v>2589</v>
      </c>
      <c r="D123" s="128">
        <v>2019</v>
      </c>
      <c r="E123" s="128" t="s">
        <v>32</v>
      </c>
      <c r="F123" s="128">
        <v>19</v>
      </c>
      <c r="G123" s="128" t="s">
        <v>2672</v>
      </c>
      <c r="H123" s="128" t="s">
        <v>116</v>
      </c>
      <c r="I123" s="130" t="s">
        <v>202</v>
      </c>
      <c r="J123" s="130" t="s">
        <v>325</v>
      </c>
      <c r="K123" s="134">
        <f>'73511-05'!C$13</f>
        <v>152285</v>
      </c>
    </row>
    <row r="124" spans="1:11" x14ac:dyDescent="0.3">
      <c r="A124" s="128">
        <v>73511</v>
      </c>
      <c r="B124" s="128" t="s">
        <v>58</v>
      </c>
      <c r="C124" s="128" t="s">
        <v>2589</v>
      </c>
      <c r="D124" s="128">
        <v>2019</v>
      </c>
      <c r="E124" s="128" t="s">
        <v>32</v>
      </c>
      <c r="F124" s="128">
        <v>19</v>
      </c>
      <c r="G124" s="128" t="s">
        <v>2672</v>
      </c>
      <c r="H124" s="128" t="s">
        <v>116</v>
      </c>
      <c r="I124" s="130" t="s">
        <v>202</v>
      </c>
      <c r="J124" s="128" t="s">
        <v>52</v>
      </c>
      <c r="K124" s="134">
        <f>'73511-05'!D$13</f>
        <v>5014688</v>
      </c>
    </row>
    <row r="125" spans="1:11" x14ac:dyDescent="0.3">
      <c r="A125" s="128">
        <v>73511</v>
      </c>
      <c r="B125" s="128" t="s">
        <v>58</v>
      </c>
      <c r="C125" s="128" t="s">
        <v>2589</v>
      </c>
      <c r="D125" s="128">
        <v>2019</v>
      </c>
      <c r="E125" s="128" t="s">
        <v>32</v>
      </c>
      <c r="F125" s="128">
        <v>19</v>
      </c>
      <c r="G125" s="128" t="s">
        <v>2672</v>
      </c>
      <c r="H125" s="128" t="s">
        <v>117</v>
      </c>
      <c r="I125" s="130" t="s">
        <v>202</v>
      </c>
      <c r="J125" s="130" t="s">
        <v>325</v>
      </c>
      <c r="K125" s="134">
        <f>'73511-05'!E$13</f>
        <v>43709</v>
      </c>
    </row>
    <row r="126" spans="1:11" x14ac:dyDescent="0.3">
      <c r="A126" s="128">
        <v>73511</v>
      </c>
      <c r="B126" s="128" t="s">
        <v>58</v>
      </c>
      <c r="C126" s="128" t="s">
        <v>2589</v>
      </c>
      <c r="D126" s="128">
        <v>2019</v>
      </c>
      <c r="E126" s="128" t="s">
        <v>32</v>
      </c>
      <c r="F126" s="128">
        <v>19</v>
      </c>
      <c r="G126" s="128" t="s">
        <v>2672</v>
      </c>
      <c r="H126" s="128" t="s">
        <v>117</v>
      </c>
      <c r="I126" s="130" t="s">
        <v>202</v>
      </c>
      <c r="J126" s="128" t="s">
        <v>52</v>
      </c>
      <c r="K126" s="134">
        <f>'73511-05'!F$13</f>
        <v>-331387</v>
      </c>
    </row>
    <row r="127" spans="1:11" x14ac:dyDescent="0.3">
      <c r="A127" s="128">
        <v>73511</v>
      </c>
      <c r="B127" s="128" t="s">
        <v>58</v>
      </c>
      <c r="C127" s="128" t="s">
        <v>2589</v>
      </c>
      <c r="D127" s="128">
        <v>2019</v>
      </c>
      <c r="E127" s="128" t="s">
        <v>32</v>
      </c>
      <c r="F127" s="128">
        <v>19</v>
      </c>
      <c r="G127" s="128" t="s">
        <v>2672</v>
      </c>
      <c r="H127" s="128" t="s">
        <v>118</v>
      </c>
      <c r="I127" s="130" t="s">
        <v>202</v>
      </c>
      <c r="J127" s="130" t="s">
        <v>325</v>
      </c>
      <c r="K127" s="134">
        <f>'73511-05'!G$13</f>
        <v>19290</v>
      </c>
    </row>
    <row r="128" spans="1:11" x14ac:dyDescent="0.3">
      <c r="A128" s="128">
        <v>73511</v>
      </c>
      <c r="B128" s="128" t="s">
        <v>58</v>
      </c>
      <c r="C128" s="128" t="s">
        <v>2589</v>
      </c>
      <c r="D128" s="128">
        <v>2019</v>
      </c>
      <c r="E128" s="128" t="s">
        <v>32</v>
      </c>
      <c r="F128" s="128">
        <v>19</v>
      </c>
      <c r="G128" s="128" t="s">
        <v>2672</v>
      </c>
      <c r="H128" s="128" t="s">
        <v>118</v>
      </c>
      <c r="I128" s="130" t="s">
        <v>202</v>
      </c>
      <c r="J128" s="128" t="s">
        <v>52</v>
      </c>
      <c r="K128" s="134">
        <f>'73511-05'!H$13</f>
        <v>122276</v>
      </c>
    </row>
    <row r="129" spans="1:11" x14ac:dyDescent="0.3">
      <c r="A129" s="128">
        <v>73511</v>
      </c>
      <c r="B129" s="128" t="s">
        <v>58</v>
      </c>
      <c r="C129" s="128" t="s">
        <v>2589</v>
      </c>
      <c r="D129" s="128">
        <v>2019</v>
      </c>
      <c r="E129" s="128" t="s">
        <v>32</v>
      </c>
      <c r="F129" s="128">
        <v>19</v>
      </c>
      <c r="G129" s="128" t="s">
        <v>2672</v>
      </c>
      <c r="H129" s="128" t="s">
        <v>120</v>
      </c>
      <c r="I129" s="130" t="s">
        <v>2647</v>
      </c>
      <c r="J129" s="128" t="s">
        <v>325</v>
      </c>
      <c r="K129" s="134">
        <f>'73511-05'!I$13</f>
        <v>23403</v>
      </c>
    </row>
    <row r="130" spans="1:11" x14ac:dyDescent="0.3">
      <c r="A130" s="128">
        <v>73511</v>
      </c>
      <c r="B130" s="128" t="s">
        <v>58</v>
      </c>
      <c r="C130" s="128" t="s">
        <v>2589</v>
      </c>
      <c r="D130" s="128">
        <v>2019</v>
      </c>
      <c r="E130" s="128" t="s">
        <v>32</v>
      </c>
      <c r="F130" s="128">
        <v>19</v>
      </c>
      <c r="G130" s="128" t="s">
        <v>2672</v>
      </c>
      <c r="H130" s="128" t="s">
        <v>120</v>
      </c>
      <c r="I130" s="130" t="s">
        <v>2648</v>
      </c>
      <c r="J130" s="128" t="s">
        <v>325</v>
      </c>
      <c r="K130" s="134">
        <f>'73511-05'!J$13</f>
        <v>43835</v>
      </c>
    </row>
    <row r="131" spans="1:11" x14ac:dyDescent="0.3">
      <c r="A131" s="128">
        <v>73511</v>
      </c>
      <c r="B131" s="128" t="s">
        <v>58</v>
      </c>
      <c r="C131" s="128" t="s">
        <v>2589</v>
      </c>
      <c r="D131" s="128">
        <v>2019</v>
      </c>
      <c r="E131" s="128" t="s">
        <v>32</v>
      </c>
      <c r="F131" s="128">
        <v>19</v>
      </c>
      <c r="G131" s="128" t="s">
        <v>2672</v>
      </c>
      <c r="H131" s="128" t="s">
        <v>120</v>
      </c>
      <c r="I131" s="130" t="s">
        <v>2649</v>
      </c>
      <c r="J131" s="128" t="s">
        <v>325</v>
      </c>
      <c r="K131" s="134">
        <f>'73511-05'!K$13</f>
        <v>128756</v>
      </c>
    </row>
    <row r="132" spans="1:11" x14ac:dyDescent="0.3">
      <c r="A132" s="128">
        <v>73511</v>
      </c>
      <c r="B132" s="128" t="s">
        <v>58</v>
      </c>
      <c r="C132" s="128" t="s">
        <v>2589</v>
      </c>
      <c r="D132" s="128">
        <v>2019</v>
      </c>
      <c r="E132" s="128" t="s">
        <v>32</v>
      </c>
      <c r="F132" s="128">
        <v>19</v>
      </c>
      <c r="G132" s="128" t="s">
        <v>2672</v>
      </c>
      <c r="H132" s="128" t="s">
        <v>120</v>
      </c>
      <c r="I132" s="130" t="s">
        <v>202</v>
      </c>
      <c r="J132" s="128" t="s">
        <v>52</v>
      </c>
      <c r="K132" s="134">
        <f>'73511-05'!L$13</f>
        <v>4389387</v>
      </c>
    </row>
    <row r="133" spans="1:11" x14ac:dyDescent="0.3">
      <c r="A133" s="128">
        <v>73511</v>
      </c>
      <c r="B133" s="128" t="s">
        <v>58</v>
      </c>
      <c r="C133" s="128" t="s">
        <v>2589</v>
      </c>
      <c r="D133" s="128">
        <v>2019</v>
      </c>
      <c r="E133" s="128" t="s">
        <v>32</v>
      </c>
      <c r="F133" s="128">
        <v>19</v>
      </c>
      <c r="G133" s="128" t="s">
        <v>2672</v>
      </c>
      <c r="H133" s="128" t="s">
        <v>120</v>
      </c>
      <c r="I133" s="130" t="s">
        <v>2648</v>
      </c>
      <c r="J133" s="128" t="s">
        <v>52</v>
      </c>
      <c r="K133" s="134">
        <f>'73511-05'!M$13</f>
        <v>-333550</v>
      </c>
    </row>
    <row r="134" spans="1:11" x14ac:dyDescent="0.3">
      <c r="A134" s="128">
        <v>73511</v>
      </c>
      <c r="B134" s="128" t="s">
        <v>58</v>
      </c>
      <c r="C134" s="128" t="s">
        <v>2589</v>
      </c>
      <c r="D134" s="128">
        <v>2019</v>
      </c>
      <c r="E134" s="128" t="s">
        <v>32</v>
      </c>
      <c r="F134" s="128">
        <v>19</v>
      </c>
      <c r="G134" s="128" t="s">
        <v>2672</v>
      </c>
      <c r="H134" s="128" t="s">
        <v>120</v>
      </c>
      <c r="I134" s="130" t="s">
        <v>2649</v>
      </c>
      <c r="J134" s="128" t="s">
        <v>52</v>
      </c>
      <c r="K134" s="134">
        <f>'73511-05'!N$13</f>
        <v>4722936</v>
      </c>
    </row>
    <row r="135" spans="1:11" x14ac:dyDescent="0.3">
      <c r="A135" s="128">
        <v>73511</v>
      </c>
      <c r="B135" s="128" t="s">
        <v>58</v>
      </c>
      <c r="C135" s="128" t="s">
        <v>2589</v>
      </c>
      <c r="D135" s="128">
        <v>2019</v>
      </c>
      <c r="E135" s="128" t="s">
        <v>32</v>
      </c>
      <c r="F135" s="128">
        <v>19</v>
      </c>
      <c r="G135" s="128" t="s">
        <v>2672</v>
      </c>
      <c r="H135" s="130" t="s">
        <v>121</v>
      </c>
      <c r="I135" s="128" t="s">
        <v>202</v>
      </c>
      <c r="J135" s="128" t="s">
        <v>325</v>
      </c>
      <c r="K135" s="134">
        <f>'73511-05'!O$13</f>
        <v>128752</v>
      </c>
    </row>
    <row r="136" spans="1:11" x14ac:dyDescent="0.3">
      <c r="A136" s="128">
        <v>73511</v>
      </c>
      <c r="B136" s="128" t="s">
        <v>58</v>
      </c>
      <c r="C136" s="128" t="s">
        <v>2589</v>
      </c>
      <c r="D136" s="128">
        <v>2019</v>
      </c>
      <c r="E136" s="128" t="s">
        <v>32</v>
      </c>
      <c r="F136" s="128">
        <v>19</v>
      </c>
      <c r="G136" s="128" t="s">
        <v>2672</v>
      </c>
      <c r="H136" s="130" t="s">
        <v>121</v>
      </c>
      <c r="I136" s="128" t="s">
        <v>202</v>
      </c>
      <c r="J136" s="128" t="s">
        <v>52</v>
      </c>
      <c r="K136" s="134">
        <f>'73511-05'!P$13</f>
        <v>2071355</v>
      </c>
    </row>
    <row r="137" spans="1:11" x14ac:dyDescent="0.3">
      <c r="A137" s="128">
        <v>73511</v>
      </c>
      <c r="B137" s="128" t="s">
        <v>58</v>
      </c>
      <c r="C137" s="128" t="s">
        <v>2589</v>
      </c>
      <c r="D137" s="128">
        <v>2019</v>
      </c>
      <c r="E137" s="128" t="s">
        <v>32</v>
      </c>
      <c r="F137" s="128">
        <v>19</v>
      </c>
      <c r="G137" s="128" t="s">
        <v>2672</v>
      </c>
      <c r="H137" s="130" t="s">
        <v>124</v>
      </c>
      <c r="I137" s="130" t="s">
        <v>2650</v>
      </c>
      <c r="J137" s="128" t="s">
        <v>325</v>
      </c>
      <c r="K137" s="134">
        <f>'73511-05'!Q$13</f>
        <v>139447</v>
      </c>
    </row>
    <row r="138" spans="1:11" x14ac:dyDescent="0.3">
      <c r="A138" s="128">
        <v>73511</v>
      </c>
      <c r="B138" s="128" t="s">
        <v>58</v>
      </c>
      <c r="C138" s="128" t="s">
        <v>2589</v>
      </c>
      <c r="D138" s="128">
        <v>2019</v>
      </c>
      <c r="E138" s="128" t="s">
        <v>32</v>
      </c>
      <c r="F138" s="128">
        <v>19</v>
      </c>
      <c r="G138" s="128" t="s">
        <v>2672</v>
      </c>
      <c r="H138" s="130" t="s">
        <v>124</v>
      </c>
      <c r="I138" s="130" t="s">
        <v>2649</v>
      </c>
      <c r="J138" s="128" t="s">
        <v>325</v>
      </c>
      <c r="K138" s="134">
        <f>'73511-05'!R$13</f>
        <v>56547</v>
      </c>
    </row>
    <row r="139" spans="1:11" x14ac:dyDescent="0.3">
      <c r="A139" s="128">
        <v>73511</v>
      </c>
      <c r="B139" s="128" t="s">
        <v>58</v>
      </c>
      <c r="C139" s="128" t="s">
        <v>2589</v>
      </c>
      <c r="D139" s="128">
        <v>2019</v>
      </c>
      <c r="E139" s="128" t="s">
        <v>32</v>
      </c>
      <c r="F139" s="128">
        <v>19</v>
      </c>
      <c r="G139" s="128" t="s">
        <v>2672</v>
      </c>
      <c r="H139" s="130" t="s">
        <v>124</v>
      </c>
      <c r="I139" s="130" t="s">
        <v>2649</v>
      </c>
      <c r="J139" s="128" t="s">
        <v>52</v>
      </c>
      <c r="K139" s="134">
        <f>'73511-05'!S$13</f>
        <v>92785</v>
      </c>
    </row>
    <row r="140" spans="1:11" x14ac:dyDescent="0.3">
      <c r="A140" s="128">
        <v>73511</v>
      </c>
      <c r="B140" s="128" t="s">
        <v>58</v>
      </c>
      <c r="C140" s="128" t="s">
        <v>2589</v>
      </c>
      <c r="D140" s="128">
        <v>2019</v>
      </c>
      <c r="E140" s="128" t="s">
        <v>32</v>
      </c>
      <c r="F140" s="128">
        <v>19</v>
      </c>
      <c r="G140" s="128" t="s">
        <v>2672</v>
      </c>
      <c r="H140" s="128" t="s">
        <v>2651</v>
      </c>
      <c r="I140" s="128" t="s">
        <v>202</v>
      </c>
      <c r="J140" s="128" t="s">
        <v>325</v>
      </c>
      <c r="K140" s="134">
        <f>'73511-05'!T$13</f>
        <v>59772</v>
      </c>
    </row>
    <row r="141" spans="1:11" x14ac:dyDescent="0.3">
      <c r="A141" s="128">
        <v>73511</v>
      </c>
      <c r="B141" s="128" t="s">
        <v>58</v>
      </c>
      <c r="C141" s="128" t="s">
        <v>2589</v>
      </c>
      <c r="D141" s="128">
        <v>2019</v>
      </c>
      <c r="E141" s="128" t="s">
        <v>32</v>
      </c>
      <c r="F141" s="128">
        <v>19</v>
      </c>
      <c r="G141" s="128" t="s">
        <v>2672</v>
      </c>
      <c r="H141" s="128" t="s">
        <v>2651</v>
      </c>
      <c r="I141" s="128" t="s">
        <v>202</v>
      </c>
      <c r="J141" s="128" t="s">
        <v>52</v>
      </c>
      <c r="K141" s="134">
        <f>'73511-05'!U$13</f>
        <v>1580037</v>
      </c>
    </row>
    <row r="142" spans="1:11" x14ac:dyDescent="0.3">
      <c r="A142" s="128">
        <v>73511</v>
      </c>
      <c r="B142" s="128" t="s">
        <v>58</v>
      </c>
      <c r="C142" s="128" t="s">
        <v>2589</v>
      </c>
      <c r="D142" s="128">
        <v>2019</v>
      </c>
      <c r="E142" s="128" t="s">
        <v>32</v>
      </c>
      <c r="F142" s="128">
        <v>20</v>
      </c>
      <c r="G142" s="128" t="s">
        <v>2673</v>
      </c>
      <c r="H142" s="128" t="s">
        <v>2646</v>
      </c>
      <c r="I142" s="130" t="s">
        <v>202</v>
      </c>
      <c r="J142" s="130" t="s">
        <v>325</v>
      </c>
      <c r="K142" s="134">
        <f>'73511-05'!B$15</f>
        <v>11702</v>
      </c>
    </row>
    <row r="143" spans="1:11" x14ac:dyDescent="0.3">
      <c r="A143" s="128">
        <v>73511</v>
      </c>
      <c r="B143" s="128" t="s">
        <v>58</v>
      </c>
      <c r="C143" s="128" t="s">
        <v>2589</v>
      </c>
      <c r="D143" s="128">
        <v>2019</v>
      </c>
      <c r="E143" s="128" t="s">
        <v>32</v>
      </c>
      <c r="F143" s="128">
        <v>20</v>
      </c>
      <c r="G143" s="128" t="s">
        <v>2673</v>
      </c>
      <c r="H143" s="128" t="s">
        <v>116</v>
      </c>
      <c r="I143" s="130" t="s">
        <v>202</v>
      </c>
      <c r="J143" s="130" t="s">
        <v>325</v>
      </c>
      <c r="K143" s="134">
        <f>'73511-05'!C$15</f>
        <v>8639</v>
      </c>
    </row>
    <row r="144" spans="1:11" x14ac:dyDescent="0.3">
      <c r="A144" s="128">
        <v>73511</v>
      </c>
      <c r="B144" s="128" t="s">
        <v>58</v>
      </c>
      <c r="C144" s="128" t="s">
        <v>2589</v>
      </c>
      <c r="D144" s="128">
        <v>2019</v>
      </c>
      <c r="E144" s="128" t="s">
        <v>32</v>
      </c>
      <c r="F144" s="128">
        <v>20</v>
      </c>
      <c r="G144" s="128" t="s">
        <v>2673</v>
      </c>
      <c r="H144" s="128" t="s">
        <v>116</v>
      </c>
      <c r="I144" s="130" t="s">
        <v>202</v>
      </c>
      <c r="J144" s="128" t="s">
        <v>52</v>
      </c>
      <c r="K144" s="134">
        <f>'73511-05'!D$15</f>
        <v>4285493</v>
      </c>
    </row>
    <row r="145" spans="1:11" x14ac:dyDescent="0.3">
      <c r="A145" s="128">
        <v>73511</v>
      </c>
      <c r="B145" s="128" t="s">
        <v>58</v>
      </c>
      <c r="C145" s="128" t="s">
        <v>2589</v>
      </c>
      <c r="D145" s="128">
        <v>2019</v>
      </c>
      <c r="E145" s="128" t="s">
        <v>32</v>
      </c>
      <c r="F145" s="128">
        <v>20</v>
      </c>
      <c r="G145" s="128" t="s">
        <v>2673</v>
      </c>
      <c r="H145" s="128" t="s">
        <v>117</v>
      </c>
      <c r="I145" s="130" t="s">
        <v>202</v>
      </c>
      <c r="J145" s="130" t="s">
        <v>325</v>
      </c>
      <c r="K145" s="134">
        <f>'73511-05'!E$15</f>
        <v>3063</v>
      </c>
    </row>
    <row r="146" spans="1:11" x14ac:dyDescent="0.3">
      <c r="A146" s="128">
        <v>73511</v>
      </c>
      <c r="B146" s="128" t="s">
        <v>58</v>
      </c>
      <c r="C146" s="128" t="s">
        <v>2589</v>
      </c>
      <c r="D146" s="128">
        <v>2019</v>
      </c>
      <c r="E146" s="128" t="s">
        <v>32</v>
      </c>
      <c r="F146" s="128">
        <v>20</v>
      </c>
      <c r="G146" s="128" t="s">
        <v>2673</v>
      </c>
      <c r="H146" s="128" t="s">
        <v>117</v>
      </c>
      <c r="I146" s="130" t="s">
        <v>202</v>
      </c>
      <c r="J146" s="128" t="s">
        <v>52</v>
      </c>
      <c r="K146" s="134">
        <f>'73511-05'!F$15</f>
        <v>-569761</v>
      </c>
    </row>
    <row r="147" spans="1:11" x14ac:dyDescent="0.3">
      <c r="A147" s="128">
        <v>73511</v>
      </c>
      <c r="B147" s="128" t="s">
        <v>58</v>
      </c>
      <c r="C147" s="128" t="s">
        <v>2589</v>
      </c>
      <c r="D147" s="128">
        <v>2019</v>
      </c>
      <c r="E147" s="128" t="s">
        <v>32</v>
      </c>
      <c r="F147" s="128">
        <v>20</v>
      </c>
      <c r="G147" s="128" t="s">
        <v>2673</v>
      </c>
      <c r="H147" s="128" t="s">
        <v>118</v>
      </c>
      <c r="I147" s="130" t="s">
        <v>202</v>
      </c>
      <c r="J147" s="130" t="s">
        <v>325</v>
      </c>
      <c r="K147" s="134">
        <f>'73511-05'!G$15</f>
        <v>1960</v>
      </c>
    </row>
    <row r="148" spans="1:11" x14ac:dyDescent="0.3">
      <c r="A148" s="128">
        <v>73511</v>
      </c>
      <c r="B148" s="128" t="s">
        <v>58</v>
      </c>
      <c r="C148" s="128" t="s">
        <v>2589</v>
      </c>
      <c r="D148" s="128">
        <v>2019</v>
      </c>
      <c r="E148" s="128" t="s">
        <v>32</v>
      </c>
      <c r="F148" s="128">
        <v>20</v>
      </c>
      <c r="G148" s="128" t="s">
        <v>2673</v>
      </c>
      <c r="H148" s="128" t="s">
        <v>118</v>
      </c>
      <c r="I148" s="130" t="s">
        <v>202</v>
      </c>
      <c r="J148" s="128" t="s">
        <v>52</v>
      </c>
      <c r="K148" s="134">
        <f>'73511-05'!H$15</f>
        <v>183341</v>
      </c>
    </row>
    <row r="149" spans="1:11" x14ac:dyDescent="0.3">
      <c r="A149" s="128">
        <v>73511</v>
      </c>
      <c r="B149" s="128" t="s">
        <v>58</v>
      </c>
      <c r="C149" s="128" t="s">
        <v>2589</v>
      </c>
      <c r="D149" s="128">
        <v>2019</v>
      </c>
      <c r="E149" s="128" t="s">
        <v>32</v>
      </c>
      <c r="F149" s="128">
        <v>20</v>
      </c>
      <c r="G149" s="128" t="s">
        <v>2673</v>
      </c>
      <c r="H149" s="128" t="s">
        <v>120</v>
      </c>
      <c r="I149" s="130" t="s">
        <v>2647</v>
      </c>
      <c r="J149" s="128" t="s">
        <v>325</v>
      </c>
      <c r="K149" s="134">
        <f>'73511-05'!I$15</f>
        <v>1803</v>
      </c>
    </row>
    <row r="150" spans="1:11" x14ac:dyDescent="0.3">
      <c r="A150" s="128">
        <v>73511</v>
      </c>
      <c r="B150" s="128" t="s">
        <v>58</v>
      </c>
      <c r="C150" s="128" t="s">
        <v>2589</v>
      </c>
      <c r="D150" s="128">
        <v>2019</v>
      </c>
      <c r="E150" s="128" t="s">
        <v>32</v>
      </c>
      <c r="F150" s="128">
        <v>20</v>
      </c>
      <c r="G150" s="128" t="s">
        <v>2673</v>
      </c>
      <c r="H150" s="128" t="s">
        <v>120</v>
      </c>
      <c r="I150" s="130" t="s">
        <v>2648</v>
      </c>
      <c r="J150" s="128" t="s">
        <v>325</v>
      </c>
      <c r="K150" s="134">
        <f>'73511-05'!J$15</f>
        <v>3173</v>
      </c>
    </row>
    <row r="151" spans="1:11" x14ac:dyDescent="0.3">
      <c r="A151" s="128">
        <v>73511</v>
      </c>
      <c r="B151" s="128" t="s">
        <v>58</v>
      </c>
      <c r="C151" s="128" t="s">
        <v>2589</v>
      </c>
      <c r="D151" s="128">
        <v>2019</v>
      </c>
      <c r="E151" s="128" t="s">
        <v>32</v>
      </c>
      <c r="F151" s="128">
        <v>20</v>
      </c>
      <c r="G151" s="128" t="s">
        <v>2673</v>
      </c>
      <c r="H151" s="128" t="s">
        <v>120</v>
      </c>
      <c r="I151" s="130" t="s">
        <v>2649</v>
      </c>
      <c r="J151" s="128" t="s">
        <v>325</v>
      </c>
      <c r="K151" s="134">
        <f>'73511-05'!K$15</f>
        <v>6726</v>
      </c>
    </row>
    <row r="152" spans="1:11" x14ac:dyDescent="0.3">
      <c r="A152" s="128">
        <v>73511</v>
      </c>
      <c r="B152" s="128" t="s">
        <v>58</v>
      </c>
      <c r="C152" s="128" t="s">
        <v>2589</v>
      </c>
      <c r="D152" s="128">
        <v>2019</v>
      </c>
      <c r="E152" s="128" t="s">
        <v>32</v>
      </c>
      <c r="F152" s="128">
        <v>20</v>
      </c>
      <c r="G152" s="128" t="s">
        <v>2673</v>
      </c>
      <c r="H152" s="128" t="s">
        <v>120</v>
      </c>
      <c r="I152" s="130" t="s">
        <v>202</v>
      </c>
      <c r="J152" s="128" t="s">
        <v>52</v>
      </c>
      <c r="K152" s="134">
        <f>'73511-05'!L$15</f>
        <v>3289424</v>
      </c>
    </row>
    <row r="153" spans="1:11" x14ac:dyDescent="0.3">
      <c r="A153" s="128">
        <v>73511</v>
      </c>
      <c r="B153" s="128" t="s">
        <v>58</v>
      </c>
      <c r="C153" s="128" t="s">
        <v>2589</v>
      </c>
      <c r="D153" s="128">
        <v>2019</v>
      </c>
      <c r="E153" s="128" t="s">
        <v>32</v>
      </c>
      <c r="F153" s="128">
        <v>20</v>
      </c>
      <c r="G153" s="128" t="s">
        <v>2673</v>
      </c>
      <c r="H153" s="128" t="s">
        <v>120</v>
      </c>
      <c r="I153" s="130" t="s">
        <v>2648</v>
      </c>
      <c r="J153" s="128" t="s">
        <v>52</v>
      </c>
      <c r="K153" s="134">
        <f>'73511-05'!M$15</f>
        <v>-547822</v>
      </c>
    </row>
    <row r="154" spans="1:11" x14ac:dyDescent="0.3">
      <c r="A154" s="128">
        <v>73511</v>
      </c>
      <c r="B154" s="128" t="s">
        <v>58</v>
      </c>
      <c r="C154" s="128" t="s">
        <v>2589</v>
      </c>
      <c r="D154" s="128">
        <v>2019</v>
      </c>
      <c r="E154" s="128" t="s">
        <v>32</v>
      </c>
      <c r="F154" s="128">
        <v>20</v>
      </c>
      <c r="G154" s="128" t="s">
        <v>2673</v>
      </c>
      <c r="H154" s="128" t="s">
        <v>120</v>
      </c>
      <c r="I154" s="130" t="s">
        <v>2649</v>
      </c>
      <c r="J154" s="128" t="s">
        <v>52</v>
      </c>
      <c r="K154" s="134">
        <f>'73511-05'!N$15</f>
        <v>3837245</v>
      </c>
    </row>
    <row r="155" spans="1:11" x14ac:dyDescent="0.3">
      <c r="A155" s="128">
        <v>73511</v>
      </c>
      <c r="B155" s="128" t="s">
        <v>58</v>
      </c>
      <c r="C155" s="128" t="s">
        <v>2589</v>
      </c>
      <c r="D155" s="128">
        <v>2019</v>
      </c>
      <c r="E155" s="128" t="s">
        <v>32</v>
      </c>
      <c r="F155" s="128">
        <v>20</v>
      </c>
      <c r="G155" s="128" t="s">
        <v>2673</v>
      </c>
      <c r="H155" s="130" t="s">
        <v>121</v>
      </c>
      <c r="I155" s="128" t="s">
        <v>202</v>
      </c>
      <c r="J155" s="128" t="s">
        <v>325</v>
      </c>
      <c r="K155" s="134">
        <f>'73511-05'!O$15</f>
        <v>6726</v>
      </c>
    </row>
    <row r="156" spans="1:11" x14ac:dyDescent="0.3">
      <c r="A156" s="128">
        <v>73511</v>
      </c>
      <c r="B156" s="128" t="s">
        <v>58</v>
      </c>
      <c r="C156" s="128" t="s">
        <v>2589</v>
      </c>
      <c r="D156" s="128">
        <v>2019</v>
      </c>
      <c r="E156" s="128" t="s">
        <v>32</v>
      </c>
      <c r="F156" s="128">
        <v>20</v>
      </c>
      <c r="G156" s="128" t="s">
        <v>2673</v>
      </c>
      <c r="H156" s="130" t="s">
        <v>121</v>
      </c>
      <c r="I156" s="128" t="s">
        <v>202</v>
      </c>
      <c r="J156" s="128" t="s">
        <v>52</v>
      </c>
      <c r="K156" s="134">
        <f>'73511-05'!P$15</f>
        <v>140027</v>
      </c>
    </row>
    <row r="157" spans="1:11" x14ac:dyDescent="0.3">
      <c r="A157" s="128">
        <v>73511</v>
      </c>
      <c r="B157" s="128" t="s">
        <v>58</v>
      </c>
      <c r="C157" s="128" t="s">
        <v>2589</v>
      </c>
      <c r="D157" s="128">
        <v>2019</v>
      </c>
      <c r="E157" s="128" t="s">
        <v>32</v>
      </c>
      <c r="F157" s="128">
        <v>20</v>
      </c>
      <c r="G157" s="128" t="s">
        <v>2673</v>
      </c>
      <c r="H157" s="130" t="s">
        <v>124</v>
      </c>
      <c r="I157" s="130" t="s">
        <v>2650</v>
      </c>
      <c r="J157" s="128" t="s">
        <v>325</v>
      </c>
      <c r="K157" s="134">
        <f>'73511-05'!Q$15</f>
        <v>6876</v>
      </c>
    </row>
    <row r="158" spans="1:11" x14ac:dyDescent="0.3">
      <c r="A158" s="128">
        <v>73511</v>
      </c>
      <c r="B158" s="128" t="s">
        <v>58</v>
      </c>
      <c r="C158" s="128" t="s">
        <v>2589</v>
      </c>
      <c r="D158" s="128">
        <v>2019</v>
      </c>
      <c r="E158" s="128" t="s">
        <v>32</v>
      </c>
      <c r="F158" s="128">
        <v>20</v>
      </c>
      <c r="G158" s="128" t="s">
        <v>2673</v>
      </c>
      <c r="H158" s="130" t="s">
        <v>124</v>
      </c>
      <c r="I158" s="130" t="s">
        <v>2649</v>
      </c>
      <c r="J158" s="128" t="s">
        <v>325</v>
      </c>
      <c r="K158" s="134">
        <f>'73511-05'!R$15</f>
        <v>4826</v>
      </c>
    </row>
    <row r="159" spans="1:11" x14ac:dyDescent="0.3">
      <c r="A159" s="128">
        <v>73511</v>
      </c>
      <c r="B159" s="128" t="s">
        <v>58</v>
      </c>
      <c r="C159" s="128" t="s">
        <v>2589</v>
      </c>
      <c r="D159" s="128">
        <v>2019</v>
      </c>
      <c r="E159" s="128" t="s">
        <v>32</v>
      </c>
      <c r="F159" s="128">
        <v>20</v>
      </c>
      <c r="G159" s="128" t="s">
        <v>2673</v>
      </c>
      <c r="H159" s="130" t="s">
        <v>124</v>
      </c>
      <c r="I159" s="130" t="s">
        <v>2649</v>
      </c>
      <c r="J159" s="128" t="s">
        <v>52</v>
      </c>
      <c r="K159" s="134">
        <f>'73511-05'!S$15</f>
        <v>129401</v>
      </c>
    </row>
    <row r="160" spans="1:11" x14ac:dyDescent="0.3">
      <c r="A160" s="128">
        <v>73511</v>
      </c>
      <c r="B160" s="128" t="s">
        <v>58</v>
      </c>
      <c r="C160" s="128" t="s">
        <v>2589</v>
      </c>
      <c r="D160" s="128">
        <v>2019</v>
      </c>
      <c r="E160" s="128" t="s">
        <v>32</v>
      </c>
      <c r="F160" s="128">
        <v>20</v>
      </c>
      <c r="G160" s="128" t="s">
        <v>2673</v>
      </c>
      <c r="H160" s="128" t="s">
        <v>2651</v>
      </c>
      <c r="I160" s="128" t="s">
        <v>202</v>
      </c>
      <c r="J160" s="128" t="s">
        <v>325</v>
      </c>
      <c r="K160" s="134">
        <f>'73511-05'!T$15</f>
        <v>4834</v>
      </c>
    </row>
    <row r="161" spans="1:11" x14ac:dyDescent="0.3">
      <c r="A161" s="128">
        <v>73511</v>
      </c>
      <c r="B161" s="128" t="s">
        <v>58</v>
      </c>
      <c r="C161" s="128" t="s">
        <v>2589</v>
      </c>
      <c r="D161" s="128">
        <v>2019</v>
      </c>
      <c r="E161" s="128" t="s">
        <v>32</v>
      </c>
      <c r="F161" s="128">
        <v>20</v>
      </c>
      <c r="G161" s="128" t="s">
        <v>2673</v>
      </c>
      <c r="H161" s="128" t="s">
        <v>2651</v>
      </c>
      <c r="I161" s="128" t="s">
        <v>202</v>
      </c>
      <c r="J161" s="128" t="s">
        <v>52</v>
      </c>
      <c r="K161" s="134">
        <f>'73511-05'!U$15</f>
        <v>3857345</v>
      </c>
    </row>
    <row r="162" spans="1:11" x14ac:dyDescent="0.3">
      <c r="A162" s="128">
        <v>73511</v>
      </c>
      <c r="B162" s="128" t="s">
        <v>58</v>
      </c>
      <c r="C162" s="128" t="s">
        <v>2589</v>
      </c>
      <c r="D162" s="128">
        <v>2019</v>
      </c>
      <c r="E162" s="128" t="s">
        <v>32</v>
      </c>
      <c r="F162" s="128">
        <v>21</v>
      </c>
      <c r="G162" s="128" t="s">
        <v>2674</v>
      </c>
      <c r="H162" s="128" t="s">
        <v>2646</v>
      </c>
      <c r="I162" s="130" t="s">
        <v>202</v>
      </c>
      <c r="J162" s="130" t="s">
        <v>325</v>
      </c>
      <c r="K162" s="134">
        <f>'73511-05'!B$16</f>
        <v>16530</v>
      </c>
    </row>
    <row r="163" spans="1:11" x14ac:dyDescent="0.3">
      <c r="A163" s="128">
        <v>73511</v>
      </c>
      <c r="B163" s="128" t="s">
        <v>58</v>
      </c>
      <c r="C163" s="128" t="s">
        <v>2589</v>
      </c>
      <c r="D163" s="128">
        <v>2019</v>
      </c>
      <c r="E163" s="128" t="s">
        <v>32</v>
      </c>
      <c r="F163" s="128">
        <v>21</v>
      </c>
      <c r="G163" s="128" t="s">
        <v>2674</v>
      </c>
      <c r="H163" s="128" t="s">
        <v>116</v>
      </c>
      <c r="I163" s="130" t="s">
        <v>202</v>
      </c>
      <c r="J163" s="130" t="s">
        <v>325</v>
      </c>
      <c r="K163" s="134">
        <f>'73511-05'!C$16</f>
        <v>14410</v>
      </c>
    </row>
    <row r="164" spans="1:11" x14ac:dyDescent="0.3">
      <c r="A164" s="128">
        <v>73511</v>
      </c>
      <c r="B164" s="128" t="s">
        <v>58</v>
      </c>
      <c r="C164" s="128" t="s">
        <v>2589</v>
      </c>
      <c r="D164" s="128">
        <v>2019</v>
      </c>
      <c r="E164" s="128" t="s">
        <v>32</v>
      </c>
      <c r="F164" s="128">
        <v>21</v>
      </c>
      <c r="G164" s="128" t="s">
        <v>2674</v>
      </c>
      <c r="H164" s="128" t="s">
        <v>116</v>
      </c>
      <c r="I164" s="130" t="s">
        <v>202</v>
      </c>
      <c r="J164" s="128" t="s">
        <v>52</v>
      </c>
      <c r="K164" s="134">
        <f>'73511-05'!D$16</f>
        <v>3911361</v>
      </c>
    </row>
    <row r="165" spans="1:11" x14ac:dyDescent="0.3">
      <c r="A165" s="128">
        <v>73511</v>
      </c>
      <c r="B165" s="128" t="s">
        <v>58</v>
      </c>
      <c r="C165" s="128" t="s">
        <v>2589</v>
      </c>
      <c r="D165" s="128">
        <v>2019</v>
      </c>
      <c r="E165" s="128" t="s">
        <v>32</v>
      </c>
      <c r="F165" s="128">
        <v>21</v>
      </c>
      <c r="G165" s="128" t="s">
        <v>2674</v>
      </c>
      <c r="H165" s="128" t="s">
        <v>117</v>
      </c>
      <c r="I165" s="130" t="s">
        <v>202</v>
      </c>
      <c r="J165" s="130" t="s">
        <v>325</v>
      </c>
      <c r="K165" s="134">
        <f>'73511-05'!E$16</f>
        <v>2120</v>
      </c>
    </row>
    <row r="166" spans="1:11" x14ac:dyDescent="0.3">
      <c r="A166" s="128">
        <v>73511</v>
      </c>
      <c r="B166" s="128" t="s">
        <v>58</v>
      </c>
      <c r="C166" s="128" t="s">
        <v>2589</v>
      </c>
      <c r="D166" s="128">
        <v>2019</v>
      </c>
      <c r="E166" s="128" t="s">
        <v>32</v>
      </c>
      <c r="F166" s="128">
        <v>21</v>
      </c>
      <c r="G166" s="128" t="s">
        <v>2674</v>
      </c>
      <c r="H166" s="128" t="s">
        <v>117</v>
      </c>
      <c r="I166" s="130" t="s">
        <v>202</v>
      </c>
      <c r="J166" s="128" t="s">
        <v>52</v>
      </c>
      <c r="K166" s="134">
        <f>'73511-05'!F$16</f>
        <v>-672860</v>
      </c>
    </row>
    <row r="167" spans="1:11" x14ac:dyDescent="0.3">
      <c r="A167" s="128">
        <v>73511</v>
      </c>
      <c r="B167" s="128" t="s">
        <v>58</v>
      </c>
      <c r="C167" s="128" t="s">
        <v>2589</v>
      </c>
      <c r="D167" s="128">
        <v>2019</v>
      </c>
      <c r="E167" s="128" t="s">
        <v>32</v>
      </c>
      <c r="F167" s="128">
        <v>21</v>
      </c>
      <c r="G167" s="128" t="s">
        <v>2674</v>
      </c>
      <c r="H167" s="128" t="s">
        <v>118</v>
      </c>
      <c r="I167" s="130" t="s">
        <v>202</v>
      </c>
      <c r="J167" s="130" t="s">
        <v>325</v>
      </c>
      <c r="K167" s="134">
        <f>'73511-05'!G$16</f>
        <v>1446</v>
      </c>
    </row>
    <row r="168" spans="1:11" x14ac:dyDescent="0.3">
      <c r="A168" s="128">
        <v>73511</v>
      </c>
      <c r="B168" s="128" t="s">
        <v>58</v>
      </c>
      <c r="C168" s="128" t="s">
        <v>2589</v>
      </c>
      <c r="D168" s="128">
        <v>2019</v>
      </c>
      <c r="E168" s="128" t="s">
        <v>32</v>
      </c>
      <c r="F168" s="128">
        <v>21</v>
      </c>
      <c r="G168" s="128" t="s">
        <v>2674</v>
      </c>
      <c r="H168" s="128" t="s">
        <v>118</v>
      </c>
      <c r="I168" s="130" t="s">
        <v>202</v>
      </c>
      <c r="J168" s="128" t="s">
        <v>52</v>
      </c>
      <c r="K168" s="134">
        <f>'73511-05'!H$16</f>
        <v>94896</v>
      </c>
    </row>
    <row r="169" spans="1:11" x14ac:dyDescent="0.3">
      <c r="A169" s="128">
        <v>73511</v>
      </c>
      <c r="B169" s="128" t="s">
        <v>58</v>
      </c>
      <c r="C169" s="128" t="s">
        <v>2589</v>
      </c>
      <c r="D169" s="128">
        <v>2019</v>
      </c>
      <c r="E169" s="128" t="s">
        <v>32</v>
      </c>
      <c r="F169" s="128">
        <v>21</v>
      </c>
      <c r="G169" s="128" t="s">
        <v>2674</v>
      </c>
      <c r="H169" s="128" t="s">
        <v>120</v>
      </c>
      <c r="I169" s="130" t="s">
        <v>2647</v>
      </c>
      <c r="J169" s="128" t="s">
        <v>325</v>
      </c>
      <c r="K169" s="134">
        <f>'73511-05'!I$16</f>
        <v>1185</v>
      </c>
    </row>
    <row r="170" spans="1:11" x14ac:dyDescent="0.3">
      <c r="A170" s="128">
        <v>73511</v>
      </c>
      <c r="B170" s="128" t="s">
        <v>58</v>
      </c>
      <c r="C170" s="128" t="s">
        <v>2589</v>
      </c>
      <c r="D170" s="128">
        <v>2019</v>
      </c>
      <c r="E170" s="128" t="s">
        <v>32</v>
      </c>
      <c r="F170" s="128">
        <v>21</v>
      </c>
      <c r="G170" s="128" t="s">
        <v>2674</v>
      </c>
      <c r="H170" s="128" t="s">
        <v>120</v>
      </c>
      <c r="I170" s="130" t="s">
        <v>2648</v>
      </c>
      <c r="J170" s="128" t="s">
        <v>325</v>
      </c>
      <c r="K170" s="134">
        <f>'73511-05'!J$16</f>
        <v>2209</v>
      </c>
    </row>
    <row r="171" spans="1:11" x14ac:dyDescent="0.3">
      <c r="A171" s="128">
        <v>73511</v>
      </c>
      <c r="B171" s="128" t="s">
        <v>58</v>
      </c>
      <c r="C171" s="128" t="s">
        <v>2589</v>
      </c>
      <c r="D171" s="128">
        <v>2019</v>
      </c>
      <c r="E171" s="128" t="s">
        <v>32</v>
      </c>
      <c r="F171" s="128">
        <v>21</v>
      </c>
      <c r="G171" s="128" t="s">
        <v>2674</v>
      </c>
      <c r="H171" s="128" t="s">
        <v>120</v>
      </c>
      <c r="I171" s="130" t="s">
        <v>2649</v>
      </c>
      <c r="J171" s="128" t="s">
        <v>325</v>
      </c>
      <c r="K171" s="134">
        <f>'73511-05'!K$16</f>
        <v>13136</v>
      </c>
    </row>
    <row r="172" spans="1:11" x14ac:dyDescent="0.3">
      <c r="A172" s="128">
        <v>73511</v>
      </c>
      <c r="B172" s="128" t="s">
        <v>58</v>
      </c>
      <c r="C172" s="128" t="s">
        <v>2589</v>
      </c>
      <c r="D172" s="128">
        <v>2019</v>
      </c>
      <c r="E172" s="128" t="s">
        <v>32</v>
      </c>
      <c r="F172" s="128">
        <v>21</v>
      </c>
      <c r="G172" s="128" t="s">
        <v>2674</v>
      </c>
      <c r="H172" s="128" t="s">
        <v>120</v>
      </c>
      <c r="I172" s="130" t="s">
        <v>202</v>
      </c>
      <c r="J172" s="128" t="s">
        <v>52</v>
      </c>
      <c r="K172" s="134">
        <f>'73511-05'!L$16</f>
        <v>2887783</v>
      </c>
    </row>
    <row r="173" spans="1:11" x14ac:dyDescent="0.3">
      <c r="A173" s="128">
        <v>73511</v>
      </c>
      <c r="B173" s="128" t="s">
        <v>58</v>
      </c>
      <c r="C173" s="128" t="s">
        <v>2589</v>
      </c>
      <c r="D173" s="128">
        <v>2019</v>
      </c>
      <c r="E173" s="128" t="s">
        <v>32</v>
      </c>
      <c r="F173" s="128">
        <v>21</v>
      </c>
      <c r="G173" s="128" t="s">
        <v>2674</v>
      </c>
      <c r="H173" s="128" t="s">
        <v>120</v>
      </c>
      <c r="I173" s="130" t="s">
        <v>2648</v>
      </c>
      <c r="J173" s="128" t="s">
        <v>52</v>
      </c>
      <c r="K173" s="134">
        <f>'73511-05'!M$16</f>
        <v>-780025</v>
      </c>
    </row>
    <row r="174" spans="1:11" x14ac:dyDescent="0.3">
      <c r="A174" s="128">
        <v>73511</v>
      </c>
      <c r="B174" s="128" t="s">
        <v>58</v>
      </c>
      <c r="C174" s="128" t="s">
        <v>2589</v>
      </c>
      <c r="D174" s="128">
        <v>2019</v>
      </c>
      <c r="E174" s="128" t="s">
        <v>32</v>
      </c>
      <c r="F174" s="128">
        <v>21</v>
      </c>
      <c r="G174" s="128" t="s">
        <v>2674</v>
      </c>
      <c r="H174" s="128" t="s">
        <v>120</v>
      </c>
      <c r="I174" s="130" t="s">
        <v>2649</v>
      </c>
      <c r="J174" s="128" t="s">
        <v>52</v>
      </c>
      <c r="K174" s="134">
        <f>'73511-05'!N$16</f>
        <v>3667808</v>
      </c>
    </row>
    <row r="175" spans="1:11" x14ac:dyDescent="0.3">
      <c r="A175" s="128">
        <v>73511</v>
      </c>
      <c r="B175" s="128" t="s">
        <v>58</v>
      </c>
      <c r="C175" s="128" t="s">
        <v>2589</v>
      </c>
      <c r="D175" s="128">
        <v>2019</v>
      </c>
      <c r="E175" s="128" t="s">
        <v>32</v>
      </c>
      <c r="F175" s="128">
        <v>21</v>
      </c>
      <c r="G175" s="128" t="s">
        <v>2674</v>
      </c>
      <c r="H175" s="130" t="s">
        <v>121</v>
      </c>
      <c r="I175" s="128" t="s">
        <v>202</v>
      </c>
      <c r="J175" s="128" t="s">
        <v>325</v>
      </c>
      <c r="K175" s="134">
        <f>'73511-05'!O$16</f>
        <v>13136</v>
      </c>
    </row>
    <row r="176" spans="1:11" x14ac:dyDescent="0.3">
      <c r="A176" s="128">
        <v>73511</v>
      </c>
      <c r="B176" s="128" t="s">
        <v>58</v>
      </c>
      <c r="C176" s="128" t="s">
        <v>2589</v>
      </c>
      <c r="D176" s="128">
        <v>2019</v>
      </c>
      <c r="E176" s="128" t="s">
        <v>32</v>
      </c>
      <c r="F176" s="128">
        <v>21</v>
      </c>
      <c r="G176" s="128" t="s">
        <v>2674</v>
      </c>
      <c r="H176" s="130" t="s">
        <v>121</v>
      </c>
      <c r="I176" s="128" t="s">
        <v>202</v>
      </c>
      <c r="J176" s="128" t="s">
        <v>52</v>
      </c>
      <c r="K176" s="134">
        <f>'73511-05'!P$16</f>
        <v>301448</v>
      </c>
    </row>
    <row r="177" spans="1:11" x14ac:dyDescent="0.3">
      <c r="A177" s="128">
        <v>73511</v>
      </c>
      <c r="B177" s="128" t="s">
        <v>58</v>
      </c>
      <c r="C177" s="128" t="s">
        <v>2589</v>
      </c>
      <c r="D177" s="128">
        <v>2019</v>
      </c>
      <c r="E177" s="128" t="s">
        <v>32</v>
      </c>
      <c r="F177" s="128">
        <v>21</v>
      </c>
      <c r="G177" s="128" t="s">
        <v>2674</v>
      </c>
      <c r="H177" s="130" t="s">
        <v>124</v>
      </c>
      <c r="I177" s="130" t="s">
        <v>2650</v>
      </c>
      <c r="J177" s="128" t="s">
        <v>325</v>
      </c>
      <c r="K177" s="134">
        <f>'73511-05'!Q$16</f>
        <v>5060</v>
      </c>
    </row>
    <row r="178" spans="1:11" x14ac:dyDescent="0.3">
      <c r="A178" s="128">
        <v>73511</v>
      </c>
      <c r="B178" s="128" t="s">
        <v>58</v>
      </c>
      <c r="C178" s="128" t="s">
        <v>2589</v>
      </c>
      <c r="D178" s="128">
        <v>2019</v>
      </c>
      <c r="E178" s="128" t="s">
        <v>32</v>
      </c>
      <c r="F178" s="128">
        <v>21</v>
      </c>
      <c r="G178" s="128" t="s">
        <v>2674</v>
      </c>
      <c r="H178" s="130" t="s">
        <v>124</v>
      </c>
      <c r="I178" s="130" t="s">
        <v>2649</v>
      </c>
      <c r="J178" s="128" t="s">
        <v>325</v>
      </c>
      <c r="K178" s="134">
        <f>'73511-05'!R$16</f>
        <v>11470</v>
      </c>
    </row>
    <row r="179" spans="1:11" x14ac:dyDescent="0.3">
      <c r="A179" s="128">
        <v>73511</v>
      </c>
      <c r="B179" s="128" t="s">
        <v>58</v>
      </c>
      <c r="C179" s="128" t="s">
        <v>2589</v>
      </c>
      <c r="D179" s="128">
        <v>2019</v>
      </c>
      <c r="E179" s="128" t="s">
        <v>32</v>
      </c>
      <c r="F179" s="128">
        <v>21</v>
      </c>
      <c r="G179" s="128" t="s">
        <v>2674</v>
      </c>
      <c r="H179" s="130" t="s">
        <v>124</v>
      </c>
      <c r="I179" s="130" t="s">
        <v>2649</v>
      </c>
      <c r="J179" s="128" t="s">
        <v>52</v>
      </c>
      <c r="K179" s="134">
        <f>'73511-05'!S$16</f>
        <v>117820</v>
      </c>
    </row>
    <row r="180" spans="1:11" x14ac:dyDescent="0.3">
      <c r="A180" s="128">
        <v>73511</v>
      </c>
      <c r="B180" s="128" t="s">
        <v>58</v>
      </c>
      <c r="C180" s="128" t="s">
        <v>2589</v>
      </c>
      <c r="D180" s="128">
        <v>2019</v>
      </c>
      <c r="E180" s="128" t="s">
        <v>32</v>
      </c>
      <c r="F180" s="128">
        <v>21</v>
      </c>
      <c r="G180" s="128" t="s">
        <v>2674</v>
      </c>
      <c r="H180" s="128" t="s">
        <v>2651</v>
      </c>
      <c r="I180" s="128" t="s">
        <v>202</v>
      </c>
      <c r="J180" s="128" t="s">
        <v>325</v>
      </c>
      <c r="K180" s="134">
        <f>'73511-05'!T$16</f>
        <v>3251</v>
      </c>
    </row>
    <row r="181" spans="1:11" x14ac:dyDescent="0.3">
      <c r="A181" s="128">
        <v>73511</v>
      </c>
      <c r="B181" s="128" t="s">
        <v>58</v>
      </c>
      <c r="C181" s="128" t="s">
        <v>2589</v>
      </c>
      <c r="D181" s="128">
        <v>2019</v>
      </c>
      <c r="E181" s="128" t="s">
        <v>32</v>
      </c>
      <c r="F181" s="128">
        <v>21</v>
      </c>
      <c r="G181" s="128" t="s">
        <v>2674</v>
      </c>
      <c r="H181" s="128" t="s">
        <v>2651</v>
      </c>
      <c r="I181" s="128" t="s">
        <v>202</v>
      </c>
      <c r="J181" s="128" t="s">
        <v>52</v>
      </c>
      <c r="K181" s="134">
        <f>'73511-05'!U$16</f>
        <v>18773576</v>
      </c>
    </row>
    <row r="182" spans="1:11" x14ac:dyDescent="0.3">
      <c r="A182" s="128">
        <v>73511</v>
      </c>
      <c r="B182" s="128" t="s">
        <v>58</v>
      </c>
      <c r="C182" s="128" t="s">
        <v>2589</v>
      </c>
      <c r="D182" s="128">
        <v>2019</v>
      </c>
      <c r="E182" s="128" t="s">
        <v>32</v>
      </c>
      <c r="F182" s="128">
        <v>22</v>
      </c>
      <c r="G182" s="128" t="s">
        <v>2675</v>
      </c>
      <c r="H182" s="128" t="s">
        <v>2646</v>
      </c>
      <c r="I182" s="130" t="s">
        <v>202</v>
      </c>
      <c r="J182" s="130" t="s">
        <v>325</v>
      </c>
      <c r="K182" s="134">
        <f>'73511-05'!B$17</f>
        <v>14667</v>
      </c>
    </row>
    <row r="183" spans="1:11" x14ac:dyDescent="0.3">
      <c r="A183" s="128">
        <v>73511</v>
      </c>
      <c r="B183" s="128" t="s">
        <v>58</v>
      </c>
      <c r="C183" s="128" t="s">
        <v>2589</v>
      </c>
      <c r="D183" s="128">
        <v>2019</v>
      </c>
      <c r="E183" s="128" t="s">
        <v>32</v>
      </c>
      <c r="F183" s="128">
        <v>22</v>
      </c>
      <c r="G183" s="128" t="s">
        <v>2675</v>
      </c>
      <c r="H183" s="128" t="s">
        <v>116</v>
      </c>
      <c r="I183" s="130" t="s">
        <v>202</v>
      </c>
      <c r="J183" s="130" t="s">
        <v>325</v>
      </c>
      <c r="K183" s="134">
        <f>'73511-05'!C$17</f>
        <v>11973</v>
      </c>
    </row>
    <row r="184" spans="1:11" x14ac:dyDescent="0.3">
      <c r="A184" s="128">
        <v>73511</v>
      </c>
      <c r="B184" s="128" t="s">
        <v>58</v>
      </c>
      <c r="C184" s="128" t="s">
        <v>2589</v>
      </c>
      <c r="D184" s="128">
        <v>2019</v>
      </c>
      <c r="E184" s="128" t="s">
        <v>32</v>
      </c>
      <c r="F184" s="128">
        <v>22</v>
      </c>
      <c r="G184" s="128" t="s">
        <v>2675</v>
      </c>
      <c r="H184" s="128" t="s">
        <v>116</v>
      </c>
      <c r="I184" s="130" t="s">
        <v>202</v>
      </c>
      <c r="J184" s="128" t="s">
        <v>52</v>
      </c>
      <c r="K184" s="134">
        <f>'73511-05'!D$17</f>
        <v>13760207</v>
      </c>
    </row>
    <row r="185" spans="1:11" x14ac:dyDescent="0.3">
      <c r="A185" s="128">
        <v>73511</v>
      </c>
      <c r="B185" s="128" t="s">
        <v>58</v>
      </c>
      <c r="C185" s="128" t="s">
        <v>2589</v>
      </c>
      <c r="D185" s="128">
        <v>2019</v>
      </c>
      <c r="E185" s="128" t="s">
        <v>32</v>
      </c>
      <c r="F185" s="128">
        <v>22</v>
      </c>
      <c r="G185" s="128" t="s">
        <v>2675</v>
      </c>
      <c r="H185" s="128" t="s">
        <v>117</v>
      </c>
      <c r="I185" s="130" t="s">
        <v>202</v>
      </c>
      <c r="J185" s="130" t="s">
        <v>325</v>
      </c>
      <c r="K185" s="134">
        <f>'73511-05'!E$17</f>
        <v>2694</v>
      </c>
    </row>
    <row r="186" spans="1:11" x14ac:dyDescent="0.3">
      <c r="A186" s="128">
        <v>73511</v>
      </c>
      <c r="B186" s="128" t="s">
        <v>58</v>
      </c>
      <c r="C186" s="128" t="s">
        <v>2589</v>
      </c>
      <c r="D186" s="128">
        <v>2019</v>
      </c>
      <c r="E186" s="128" t="s">
        <v>32</v>
      </c>
      <c r="F186" s="128">
        <v>22</v>
      </c>
      <c r="G186" s="128" t="s">
        <v>2675</v>
      </c>
      <c r="H186" s="128" t="s">
        <v>117</v>
      </c>
      <c r="I186" s="130" t="s">
        <v>202</v>
      </c>
      <c r="J186" s="128" t="s">
        <v>52</v>
      </c>
      <c r="K186" s="134">
        <f>'73511-05'!F$17</f>
        <v>-749716</v>
      </c>
    </row>
    <row r="187" spans="1:11" x14ac:dyDescent="0.3">
      <c r="A187" s="128">
        <v>73511</v>
      </c>
      <c r="B187" s="128" t="s">
        <v>58</v>
      </c>
      <c r="C187" s="128" t="s">
        <v>2589</v>
      </c>
      <c r="D187" s="128">
        <v>2019</v>
      </c>
      <c r="E187" s="128" t="s">
        <v>32</v>
      </c>
      <c r="F187" s="128">
        <v>22</v>
      </c>
      <c r="G187" s="128" t="s">
        <v>2675</v>
      </c>
      <c r="H187" s="128" t="s">
        <v>118</v>
      </c>
      <c r="I187" s="130" t="s">
        <v>202</v>
      </c>
      <c r="J187" s="130" t="s">
        <v>325</v>
      </c>
      <c r="K187" s="134">
        <f>'73511-05'!G$17</f>
        <v>1877</v>
      </c>
    </row>
    <row r="188" spans="1:11" x14ac:dyDescent="0.3">
      <c r="A188" s="128">
        <v>73511</v>
      </c>
      <c r="B188" s="128" t="s">
        <v>58</v>
      </c>
      <c r="C188" s="128" t="s">
        <v>2589</v>
      </c>
      <c r="D188" s="128">
        <v>2019</v>
      </c>
      <c r="E188" s="128" t="s">
        <v>32</v>
      </c>
      <c r="F188" s="128">
        <v>22</v>
      </c>
      <c r="G188" s="128" t="s">
        <v>2675</v>
      </c>
      <c r="H188" s="128" t="s">
        <v>118</v>
      </c>
      <c r="I188" s="130" t="s">
        <v>202</v>
      </c>
      <c r="J188" s="128" t="s">
        <v>52</v>
      </c>
      <c r="K188" s="134">
        <f>'73511-05'!H$17</f>
        <v>249956</v>
      </c>
    </row>
    <row r="189" spans="1:11" x14ac:dyDescent="0.3">
      <c r="A189" s="128">
        <v>73511</v>
      </c>
      <c r="B189" s="128" t="s">
        <v>58</v>
      </c>
      <c r="C189" s="128" t="s">
        <v>2589</v>
      </c>
      <c r="D189" s="128">
        <v>2019</v>
      </c>
      <c r="E189" s="128" t="s">
        <v>32</v>
      </c>
      <c r="F189" s="128">
        <v>22</v>
      </c>
      <c r="G189" s="128" t="s">
        <v>2675</v>
      </c>
      <c r="H189" s="128" t="s">
        <v>120</v>
      </c>
      <c r="I189" s="130" t="s">
        <v>2647</v>
      </c>
      <c r="J189" s="128" t="s">
        <v>325</v>
      </c>
      <c r="K189" s="134">
        <f>'73511-05'!I$17</f>
        <v>1725</v>
      </c>
    </row>
    <row r="190" spans="1:11" x14ac:dyDescent="0.3">
      <c r="A190" s="128">
        <v>73511</v>
      </c>
      <c r="B190" s="128" t="s">
        <v>58</v>
      </c>
      <c r="C190" s="128" t="s">
        <v>2589</v>
      </c>
      <c r="D190" s="128">
        <v>2019</v>
      </c>
      <c r="E190" s="128" t="s">
        <v>32</v>
      </c>
      <c r="F190" s="128">
        <v>22</v>
      </c>
      <c r="G190" s="128" t="s">
        <v>2675</v>
      </c>
      <c r="H190" s="128" t="s">
        <v>120</v>
      </c>
      <c r="I190" s="130" t="s">
        <v>2648</v>
      </c>
      <c r="J190" s="128" t="s">
        <v>325</v>
      </c>
      <c r="K190" s="134">
        <f>'73511-05'!J$17</f>
        <v>3007</v>
      </c>
    </row>
    <row r="191" spans="1:11" x14ac:dyDescent="0.3">
      <c r="A191" s="128">
        <v>73511</v>
      </c>
      <c r="B191" s="128" t="s">
        <v>58</v>
      </c>
      <c r="C191" s="128" t="s">
        <v>2589</v>
      </c>
      <c r="D191" s="128">
        <v>2019</v>
      </c>
      <c r="E191" s="128" t="s">
        <v>32</v>
      </c>
      <c r="F191" s="128">
        <v>22</v>
      </c>
      <c r="G191" s="128" t="s">
        <v>2675</v>
      </c>
      <c r="H191" s="128" t="s">
        <v>120</v>
      </c>
      <c r="I191" s="130" t="s">
        <v>2649</v>
      </c>
      <c r="J191" s="128" t="s">
        <v>325</v>
      </c>
      <c r="K191" s="134">
        <f>'73511-05'!K$17</f>
        <v>9935</v>
      </c>
    </row>
    <row r="192" spans="1:11" x14ac:dyDescent="0.3">
      <c r="A192" s="128">
        <v>73511</v>
      </c>
      <c r="B192" s="128" t="s">
        <v>58</v>
      </c>
      <c r="C192" s="128" t="s">
        <v>2589</v>
      </c>
      <c r="D192" s="128">
        <v>2019</v>
      </c>
      <c r="E192" s="128" t="s">
        <v>32</v>
      </c>
      <c r="F192" s="128">
        <v>22</v>
      </c>
      <c r="G192" s="128" t="s">
        <v>2675</v>
      </c>
      <c r="H192" s="128" t="s">
        <v>120</v>
      </c>
      <c r="I192" s="130" t="s">
        <v>202</v>
      </c>
      <c r="J192" s="128" t="s">
        <v>52</v>
      </c>
      <c r="K192" s="134">
        <f>'73511-05'!L$17</f>
        <v>6463908</v>
      </c>
    </row>
    <row r="193" spans="1:11" x14ac:dyDescent="0.3">
      <c r="A193" s="128">
        <v>73511</v>
      </c>
      <c r="B193" s="128" t="s">
        <v>58</v>
      </c>
      <c r="C193" s="128" t="s">
        <v>2589</v>
      </c>
      <c r="D193" s="128">
        <v>2019</v>
      </c>
      <c r="E193" s="128" t="s">
        <v>32</v>
      </c>
      <c r="F193" s="128">
        <v>22</v>
      </c>
      <c r="G193" s="128" t="s">
        <v>2675</v>
      </c>
      <c r="H193" s="128" t="s">
        <v>120</v>
      </c>
      <c r="I193" s="130" t="s">
        <v>2648</v>
      </c>
      <c r="J193" s="128" t="s">
        <v>52</v>
      </c>
      <c r="K193" s="134">
        <f>'73511-05'!M$17</f>
        <v>-697911</v>
      </c>
    </row>
    <row r="194" spans="1:11" x14ac:dyDescent="0.3">
      <c r="A194" s="128">
        <v>73511</v>
      </c>
      <c r="B194" s="128" t="s">
        <v>58</v>
      </c>
      <c r="C194" s="128" t="s">
        <v>2589</v>
      </c>
      <c r="D194" s="128">
        <v>2019</v>
      </c>
      <c r="E194" s="128" t="s">
        <v>32</v>
      </c>
      <c r="F194" s="128">
        <v>22</v>
      </c>
      <c r="G194" s="128" t="s">
        <v>2675</v>
      </c>
      <c r="H194" s="128" t="s">
        <v>120</v>
      </c>
      <c r="I194" s="130" t="s">
        <v>2649</v>
      </c>
      <c r="J194" s="128" t="s">
        <v>52</v>
      </c>
      <c r="K194" s="134">
        <f>'73511-05'!N$17</f>
        <v>7161819</v>
      </c>
    </row>
    <row r="195" spans="1:11" x14ac:dyDescent="0.3">
      <c r="A195" s="128">
        <v>73511</v>
      </c>
      <c r="B195" s="128" t="s">
        <v>58</v>
      </c>
      <c r="C195" s="128" t="s">
        <v>2589</v>
      </c>
      <c r="D195" s="128">
        <v>2019</v>
      </c>
      <c r="E195" s="128" t="s">
        <v>32</v>
      </c>
      <c r="F195" s="128">
        <v>22</v>
      </c>
      <c r="G195" s="128" t="s">
        <v>2675</v>
      </c>
      <c r="H195" s="130" t="s">
        <v>121</v>
      </c>
      <c r="I195" s="128" t="s">
        <v>202</v>
      </c>
      <c r="J195" s="128" t="s">
        <v>325</v>
      </c>
      <c r="K195" s="134">
        <f>'73511-05'!O$17</f>
        <v>9935</v>
      </c>
    </row>
    <row r="196" spans="1:11" x14ac:dyDescent="0.3">
      <c r="A196" s="128">
        <v>73511</v>
      </c>
      <c r="B196" s="128" t="s">
        <v>58</v>
      </c>
      <c r="C196" s="128" t="s">
        <v>2589</v>
      </c>
      <c r="D196" s="128">
        <v>2019</v>
      </c>
      <c r="E196" s="128" t="s">
        <v>32</v>
      </c>
      <c r="F196" s="128">
        <v>22</v>
      </c>
      <c r="G196" s="128" t="s">
        <v>2675</v>
      </c>
      <c r="H196" s="130" t="s">
        <v>121</v>
      </c>
      <c r="I196" s="128" t="s">
        <v>202</v>
      </c>
      <c r="J196" s="128" t="s">
        <v>52</v>
      </c>
      <c r="K196" s="134">
        <f>'73511-05'!P$17</f>
        <v>217733</v>
      </c>
    </row>
    <row r="197" spans="1:11" x14ac:dyDescent="0.3">
      <c r="A197" s="128">
        <v>73511</v>
      </c>
      <c r="B197" s="128" t="s">
        <v>58</v>
      </c>
      <c r="C197" s="128" t="s">
        <v>2589</v>
      </c>
      <c r="D197" s="128">
        <v>2019</v>
      </c>
      <c r="E197" s="128" t="s">
        <v>32</v>
      </c>
      <c r="F197" s="128">
        <v>22</v>
      </c>
      <c r="G197" s="128" t="s">
        <v>2675</v>
      </c>
      <c r="H197" s="130" t="s">
        <v>124</v>
      </c>
      <c r="I197" s="130" t="s">
        <v>2650</v>
      </c>
      <c r="J197" s="128" t="s">
        <v>325</v>
      </c>
      <c r="K197" s="134">
        <f>'73511-05'!Q$17</f>
        <v>6733</v>
      </c>
    </row>
    <row r="198" spans="1:11" x14ac:dyDescent="0.3">
      <c r="A198" s="128">
        <v>73511</v>
      </c>
      <c r="B198" s="128" t="s">
        <v>58</v>
      </c>
      <c r="C198" s="128" t="s">
        <v>2589</v>
      </c>
      <c r="D198" s="128">
        <v>2019</v>
      </c>
      <c r="E198" s="128" t="s">
        <v>32</v>
      </c>
      <c r="F198" s="128">
        <v>22</v>
      </c>
      <c r="G198" s="128" t="s">
        <v>2675</v>
      </c>
      <c r="H198" s="130" t="s">
        <v>124</v>
      </c>
      <c r="I198" s="130" t="s">
        <v>2649</v>
      </c>
      <c r="J198" s="128" t="s">
        <v>325</v>
      </c>
      <c r="K198" s="134">
        <f>'73511-05'!R$17</f>
        <v>7934</v>
      </c>
    </row>
    <row r="199" spans="1:11" x14ac:dyDescent="0.3">
      <c r="A199" s="128">
        <v>73511</v>
      </c>
      <c r="B199" s="128" t="s">
        <v>58</v>
      </c>
      <c r="C199" s="128" t="s">
        <v>2589</v>
      </c>
      <c r="D199" s="128">
        <v>2019</v>
      </c>
      <c r="E199" s="128" t="s">
        <v>32</v>
      </c>
      <c r="F199" s="128">
        <v>22</v>
      </c>
      <c r="G199" s="128" t="s">
        <v>2675</v>
      </c>
      <c r="H199" s="130" t="s">
        <v>124</v>
      </c>
      <c r="I199" s="130" t="s">
        <v>2649</v>
      </c>
      <c r="J199" s="128" t="s">
        <v>52</v>
      </c>
      <c r="K199" s="134">
        <f>'73511-05'!S$17</f>
        <v>243041</v>
      </c>
    </row>
    <row r="200" spans="1:11" x14ac:dyDescent="0.3">
      <c r="A200" s="128">
        <v>73511</v>
      </c>
      <c r="B200" s="128" t="s">
        <v>58</v>
      </c>
      <c r="C200" s="128" t="s">
        <v>2589</v>
      </c>
      <c r="D200" s="128">
        <v>2019</v>
      </c>
      <c r="E200" s="128" t="s">
        <v>32</v>
      </c>
      <c r="F200" s="128">
        <v>22</v>
      </c>
      <c r="G200" s="128" t="s">
        <v>2675</v>
      </c>
      <c r="H200" s="128" t="s">
        <v>2651</v>
      </c>
      <c r="I200" s="128" t="s">
        <v>202</v>
      </c>
      <c r="J200" s="128" t="s">
        <v>325</v>
      </c>
      <c r="K200" s="134">
        <f>'73511-05'!T$17</f>
        <v>4583</v>
      </c>
    </row>
    <row r="201" spans="1:11" x14ac:dyDescent="0.3">
      <c r="A201" s="128">
        <v>73511</v>
      </c>
      <c r="B201" s="128" t="s">
        <v>58</v>
      </c>
      <c r="C201" s="128" t="s">
        <v>2589</v>
      </c>
      <c r="D201" s="128">
        <v>2019</v>
      </c>
      <c r="E201" s="128" t="s">
        <v>32</v>
      </c>
      <c r="F201" s="128">
        <v>22</v>
      </c>
      <c r="G201" s="128" t="s">
        <v>2675</v>
      </c>
      <c r="H201" s="128" t="s">
        <v>2651</v>
      </c>
      <c r="I201" s="128" t="s">
        <v>202</v>
      </c>
      <c r="J201" s="128" t="s">
        <v>52</v>
      </c>
      <c r="K201" s="134">
        <f>'73511-05'!U$17</f>
        <v>6347401</v>
      </c>
    </row>
    <row r="202" spans="1:11" x14ac:dyDescent="0.3">
      <c r="A202" s="128">
        <v>73511</v>
      </c>
      <c r="B202" s="128" t="s">
        <v>58</v>
      </c>
      <c r="C202" s="128" t="s">
        <v>2589</v>
      </c>
      <c r="D202" s="128">
        <v>2019</v>
      </c>
      <c r="E202" s="128" t="s">
        <v>32</v>
      </c>
      <c r="F202" s="128">
        <v>23</v>
      </c>
      <c r="G202" s="128" t="s">
        <v>2676</v>
      </c>
      <c r="H202" s="128" t="s">
        <v>2646</v>
      </c>
      <c r="I202" s="130" t="s">
        <v>202</v>
      </c>
      <c r="J202" s="130" t="s">
        <v>325</v>
      </c>
      <c r="K202" s="134">
        <f>'73511-05'!B$18</f>
        <v>206825</v>
      </c>
    </row>
    <row r="203" spans="1:11" x14ac:dyDescent="0.3">
      <c r="A203" s="128">
        <v>73511</v>
      </c>
      <c r="B203" s="128" t="s">
        <v>58</v>
      </c>
      <c r="C203" s="128" t="s">
        <v>2589</v>
      </c>
      <c r="D203" s="128">
        <v>2019</v>
      </c>
      <c r="E203" s="128" t="s">
        <v>32</v>
      </c>
      <c r="F203" s="128">
        <v>23</v>
      </c>
      <c r="G203" s="128" t="s">
        <v>2676</v>
      </c>
      <c r="H203" s="128" t="s">
        <v>116</v>
      </c>
      <c r="I203" s="130" t="s">
        <v>202</v>
      </c>
      <c r="J203" s="130" t="s">
        <v>325</v>
      </c>
      <c r="K203" s="134">
        <f>'73511-05'!C$18</f>
        <v>157090</v>
      </c>
    </row>
    <row r="204" spans="1:11" x14ac:dyDescent="0.3">
      <c r="A204" s="128">
        <v>73511</v>
      </c>
      <c r="B204" s="128" t="s">
        <v>58</v>
      </c>
      <c r="C204" s="128" t="s">
        <v>2589</v>
      </c>
      <c r="D204" s="128">
        <v>2019</v>
      </c>
      <c r="E204" s="128" t="s">
        <v>32</v>
      </c>
      <c r="F204" s="128">
        <v>23</v>
      </c>
      <c r="G204" s="128" t="s">
        <v>2676</v>
      </c>
      <c r="H204" s="128" t="s">
        <v>116</v>
      </c>
      <c r="I204" s="130" t="s">
        <v>202</v>
      </c>
      <c r="J204" s="128" t="s">
        <v>52</v>
      </c>
      <c r="K204" s="134">
        <f>'73511-05'!D$18</f>
        <v>115915322</v>
      </c>
    </row>
    <row r="205" spans="1:11" x14ac:dyDescent="0.3">
      <c r="A205" s="128">
        <v>73511</v>
      </c>
      <c r="B205" s="128" t="s">
        <v>58</v>
      </c>
      <c r="C205" s="128" t="s">
        <v>2589</v>
      </c>
      <c r="D205" s="128">
        <v>2019</v>
      </c>
      <c r="E205" s="128" t="s">
        <v>32</v>
      </c>
      <c r="F205" s="128">
        <v>23</v>
      </c>
      <c r="G205" s="128" t="s">
        <v>2676</v>
      </c>
      <c r="H205" s="128" t="s">
        <v>117</v>
      </c>
      <c r="I205" s="130" t="s">
        <v>202</v>
      </c>
      <c r="J205" s="130" t="s">
        <v>325</v>
      </c>
      <c r="K205" s="134">
        <f>'73511-05'!E$18</f>
        <v>49735</v>
      </c>
    </row>
    <row r="206" spans="1:11" x14ac:dyDescent="0.3">
      <c r="A206" s="128">
        <v>73511</v>
      </c>
      <c r="B206" s="128" t="s">
        <v>58</v>
      </c>
      <c r="C206" s="128" t="s">
        <v>2589</v>
      </c>
      <c r="D206" s="128">
        <v>2019</v>
      </c>
      <c r="E206" s="128" t="s">
        <v>32</v>
      </c>
      <c r="F206" s="128">
        <v>23</v>
      </c>
      <c r="G206" s="128" t="s">
        <v>2676</v>
      </c>
      <c r="H206" s="128" t="s">
        <v>117</v>
      </c>
      <c r="I206" s="130" t="s">
        <v>202</v>
      </c>
      <c r="J206" s="128" t="s">
        <v>52</v>
      </c>
      <c r="K206" s="134">
        <f>'73511-05'!F$18</f>
        <v>-14262119</v>
      </c>
    </row>
    <row r="207" spans="1:11" x14ac:dyDescent="0.3">
      <c r="A207" s="128">
        <v>73511</v>
      </c>
      <c r="B207" s="128" t="s">
        <v>58</v>
      </c>
      <c r="C207" s="128" t="s">
        <v>2589</v>
      </c>
      <c r="D207" s="128">
        <v>2019</v>
      </c>
      <c r="E207" s="128" t="s">
        <v>32</v>
      </c>
      <c r="F207" s="128">
        <v>23</v>
      </c>
      <c r="G207" s="128" t="s">
        <v>2676</v>
      </c>
      <c r="H207" s="128" t="s">
        <v>118</v>
      </c>
      <c r="I207" s="130" t="s">
        <v>202</v>
      </c>
      <c r="J207" s="130" t="s">
        <v>325</v>
      </c>
      <c r="K207" s="134">
        <f>'73511-05'!G$18</f>
        <v>29876</v>
      </c>
    </row>
    <row r="208" spans="1:11" x14ac:dyDescent="0.3">
      <c r="A208" s="128">
        <v>73511</v>
      </c>
      <c r="B208" s="128" t="s">
        <v>58</v>
      </c>
      <c r="C208" s="128" t="s">
        <v>2589</v>
      </c>
      <c r="D208" s="128">
        <v>2019</v>
      </c>
      <c r="E208" s="128" t="s">
        <v>32</v>
      </c>
      <c r="F208" s="128">
        <v>23</v>
      </c>
      <c r="G208" s="128" t="s">
        <v>2676</v>
      </c>
      <c r="H208" s="128" t="s">
        <v>118</v>
      </c>
      <c r="I208" s="130" t="s">
        <v>202</v>
      </c>
      <c r="J208" s="128" t="s">
        <v>52</v>
      </c>
      <c r="K208" s="134">
        <f>'73511-05'!H$18</f>
        <v>4598801</v>
      </c>
    </row>
    <row r="209" spans="1:11" x14ac:dyDescent="0.3">
      <c r="A209" s="128">
        <v>73511</v>
      </c>
      <c r="B209" s="128" t="s">
        <v>58</v>
      </c>
      <c r="C209" s="128" t="s">
        <v>2589</v>
      </c>
      <c r="D209" s="128">
        <v>2019</v>
      </c>
      <c r="E209" s="128" t="s">
        <v>32</v>
      </c>
      <c r="F209" s="128">
        <v>23</v>
      </c>
      <c r="G209" s="128" t="s">
        <v>2676</v>
      </c>
      <c r="H209" s="128" t="s">
        <v>120</v>
      </c>
      <c r="I209" s="130" t="s">
        <v>2647</v>
      </c>
      <c r="J209" s="128" t="s">
        <v>325</v>
      </c>
      <c r="K209" s="134">
        <f>'73511-05'!I$18</f>
        <v>33128</v>
      </c>
    </row>
    <row r="210" spans="1:11" x14ac:dyDescent="0.3">
      <c r="A210" s="128">
        <v>73511</v>
      </c>
      <c r="B210" s="128" t="s">
        <v>58</v>
      </c>
      <c r="C210" s="128" t="s">
        <v>2589</v>
      </c>
      <c r="D210" s="128">
        <v>2019</v>
      </c>
      <c r="E210" s="128" t="s">
        <v>32</v>
      </c>
      <c r="F210" s="128">
        <v>23</v>
      </c>
      <c r="G210" s="128" t="s">
        <v>2676</v>
      </c>
      <c r="H210" s="128" t="s">
        <v>120</v>
      </c>
      <c r="I210" s="130" t="s">
        <v>2648</v>
      </c>
      <c r="J210" s="128" t="s">
        <v>325</v>
      </c>
      <c r="K210" s="134">
        <f>'73511-05'!J$18</f>
        <v>53271</v>
      </c>
    </row>
    <row r="211" spans="1:11" x14ac:dyDescent="0.3">
      <c r="A211" s="128">
        <v>73511</v>
      </c>
      <c r="B211" s="128" t="s">
        <v>58</v>
      </c>
      <c r="C211" s="128" t="s">
        <v>2589</v>
      </c>
      <c r="D211" s="128">
        <v>2019</v>
      </c>
      <c r="E211" s="128" t="s">
        <v>32</v>
      </c>
      <c r="F211" s="128">
        <v>23</v>
      </c>
      <c r="G211" s="128" t="s">
        <v>2676</v>
      </c>
      <c r="H211" s="128" t="s">
        <v>120</v>
      </c>
      <c r="I211" s="130" t="s">
        <v>2649</v>
      </c>
      <c r="J211" s="128" t="s">
        <v>325</v>
      </c>
      <c r="K211" s="134">
        <f>'73511-05'!K$18</f>
        <v>120426</v>
      </c>
    </row>
    <row r="212" spans="1:11" x14ac:dyDescent="0.3">
      <c r="A212" s="128">
        <v>73511</v>
      </c>
      <c r="B212" s="128" t="s">
        <v>58</v>
      </c>
      <c r="C212" s="128" t="s">
        <v>2589</v>
      </c>
      <c r="D212" s="128">
        <v>2019</v>
      </c>
      <c r="E212" s="128" t="s">
        <v>32</v>
      </c>
      <c r="F212" s="128">
        <v>23</v>
      </c>
      <c r="G212" s="128" t="s">
        <v>2676</v>
      </c>
      <c r="H212" s="128" t="s">
        <v>120</v>
      </c>
      <c r="I212" s="130" t="s">
        <v>202</v>
      </c>
      <c r="J212" s="128" t="s">
        <v>52</v>
      </c>
      <c r="K212" s="134">
        <f>'73511-05'!L$18</f>
        <v>69440062</v>
      </c>
    </row>
    <row r="213" spans="1:11" x14ac:dyDescent="0.3">
      <c r="A213" s="128">
        <v>73511</v>
      </c>
      <c r="B213" s="128" t="s">
        <v>58</v>
      </c>
      <c r="C213" s="128" t="s">
        <v>2589</v>
      </c>
      <c r="D213" s="128">
        <v>2019</v>
      </c>
      <c r="E213" s="128" t="s">
        <v>32</v>
      </c>
      <c r="F213" s="128">
        <v>23</v>
      </c>
      <c r="G213" s="128" t="s">
        <v>2676</v>
      </c>
      <c r="H213" s="128" t="s">
        <v>120</v>
      </c>
      <c r="I213" s="130" t="s">
        <v>2648</v>
      </c>
      <c r="J213" s="128" t="s">
        <v>52</v>
      </c>
      <c r="K213" s="134">
        <f>'73511-05'!M$18</f>
        <v>-12798123</v>
      </c>
    </row>
    <row r="214" spans="1:11" x14ac:dyDescent="0.3">
      <c r="A214" s="128">
        <v>73511</v>
      </c>
      <c r="B214" s="128" t="s">
        <v>58</v>
      </c>
      <c r="C214" s="128" t="s">
        <v>2589</v>
      </c>
      <c r="D214" s="128">
        <v>2019</v>
      </c>
      <c r="E214" s="128" t="s">
        <v>32</v>
      </c>
      <c r="F214" s="128">
        <v>23</v>
      </c>
      <c r="G214" s="128" t="s">
        <v>2676</v>
      </c>
      <c r="H214" s="128" t="s">
        <v>120</v>
      </c>
      <c r="I214" s="130" t="s">
        <v>2649</v>
      </c>
      <c r="J214" s="128" t="s">
        <v>52</v>
      </c>
      <c r="K214" s="134">
        <f>'73511-05'!N$18</f>
        <v>82238185</v>
      </c>
    </row>
    <row r="215" spans="1:11" x14ac:dyDescent="0.3">
      <c r="A215" s="128">
        <v>73511</v>
      </c>
      <c r="B215" s="128" t="s">
        <v>58</v>
      </c>
      <c r="C215" s="128" t="s">
        <v>2589</v>
      </c>
      <c r="D215" s="128">
        <v>2019</v>
      </c>
      <c r="E215" s="128" t="s">
        <v>32</v>
      </c>
      <c r="F215" s="128">
        <v>23</v>
      </c>
      <c r="G215" s="128" t="s">
        <v>2676</v>
      </c>
      <c r="H215" s="130" t="s">
        <v>121</v>
      </c>
      <c r="I215" s="128" t="s">
        <v>202</v>
      </c>
      <c r="J215" s="128" t="s">
        <v>325</v>
      </c>
      <c r="K215" s="134">
        <f>'73511-05'!O$18</f>
        <v>120425</v>
      </c>
    </row>
    <row r="216" spans="1:11" x14ac:dyDescent="0.3">
      <c r="A216" s="128">
        <v>73511</v>
      </c>
      <c r="B216" s="128" t="s">
        <v>58</v>
      </c>
      <c r="C216" s="128" t="s">
        <v>2589</v>
      </c>
      <c r="D216" s="128">
        <v>2019</v>
      </c>
      <c r="E216" s="128" t="s">
        <v>32</v>
      </c>
      <c r="F216" s="128">
        <v>23</v>
      </c>
      <c r="G216" s="128" t="s">
        <v>2676</v>
      </c>
      <c r="H216" s="130" t="s">
        <v>121</v>
      </c>
      <c r="I216" s="128" t="s">
        <v>202</v>
      </c>
      <c r="J216" s="128" t="s">
        <v>52</v>
      </c>
      <c r="K216" s="134">
        <f>'73511-05'!P$18</f>
        <v>2632036</v>
      </c>
    </row>
    <row r="217" spans="1:11" x14ac:dyDescent="0.3">
      <c r="A217" s="128">
        <v>73511</v>
      </c>
      <c r="B217" s="128" t="s">
        <v>58</v>
      </c>
      <c r="C217" s="128" t="s">
        <v>2589</v>
      </c>
      <c r="D217" s="128">
        <v>2019</v>
      </c>
      <c r="E217" s="128" t="s">
        <v>32</v>
      </c>
      <c r="F217" s="128">
        <v>23</v>
      </c>
      <c r="G217" s="128" t="s">
        <v>2676</v>
      </c>
      <c r="H217" s="130" t="s">
        <v>124</v>
      </c>
      <c r="I217" s="130" t="s">
        <v>2650</v>
      </c>
      <c r="J217" s="128" t="s">
        <v>325</v>
      </c>
      <c r="K217" s="134">
        <f>'73511-05'!Q$18</f>
        <v>108930</v>
      </c>
    </row>
    <row r="218" spans="1:11" x14ac:dyDescent="0.3">
      <c r="A218" s="128">
        <v>73511</v>
      </c>
      <c r="B218" s="128" t="s">
        <v>58</v>
      </c>
      <c r="C218" s="128" t="s">
        <v>2589</v>
      </c>
      <c r="D218" s="128">
        <v>2019</v>
      </c>
      <c r="E218" s="128" t="s">
        <v>32</v>
      </c>
      <c r="F218" s="128">
        <v>23</v>
      </c>
      <c r="G218" s="128" t="s">
        <v>2676</v>
      </c>
      <c r="H218" s="130" t="s">
        <v>124</v>
      </c>
      <c r="I218" s="130" t="s">
        <v>2649</v>
      </c>
      <c r="J218" s="128" t="s">
        <v>325</v>
      </c>
      <c r="K218" s="134">
        <f>'73511-05'!R$18</f>
        <v>97895</v>
      </c>
    </row>
    <row r="219" spans="1:11" x14ac:dyDescent="0.3">
      <c r="A219" s="128">
        <v>73511</v>
      </c>
      <c r="B219" s="128" t="s">
        <v>58</v>
      </c>
      <c r="C219" s="128" t="s">
        <v>2589</v>
      </c>
      <c r="D219" s="128">
        <v>2019</v>
      </c>
      <c r="E219" s="128" t="s">
        <v>32</v>
      </c>
      <c r="F219" s="128">
        <v>23</v>
      </c>
      <c r="G219" s="128" t="s">
        <v>2676</v>
      </c>
      <c r="H219" s="130" t="s">
        <v>124</v>
      </c>
      <c r="I219" s="130" t="s">
        <v>2649</v>
      </c>
      <c r="J219" s="128" t="s">
        <v>52</v>
      </c>
      <c r="K219" s="134">
        <f>'73511-05'!S$18</f>
        <v>2786185</v>
      </c>
    </row>
    <row r="220" spans="1:11" x14ac:dyDescent="0.3">
      <c r="A220" s="128">
        <v>73511</v>
      </c>
      <c r="B220" s="128" t="s">
        <v>58</v>
      </c>
      <c r="C220" s="128" t="s">
        <v>2589</v>
      </c>
      <c r="D220" s="128">
        <v>2019</v>
      </c>
      <c r="E220" s="128" t="s">
        <v>32</v>
      </c>
      <c r="F220" s="128">
        <v>23</v>
      </c>
      <c r="G220" s="128" t="s">
        <v>2676</v>
      </c>
      <c r="H220" s="128" t="s">
        <v>2651</v>
      </c>
      <c r="I220" s="128" t="s">
        <v>202</v>
      </c>
      <c r="J220" s="128" t="s">
        <v>325</v>
      </c>
      <c r="K220" s="134">
        <f>'73511-05'!T$18</f>
        <v>80049</v>
      </c>
    </row>
    <row r="221" spans="1:11" x14ac:dyDescent="0.3">
      <c r="A221" s="128">
        <v>73511</v>
      </c>
      <c r="B221" s="128" t="s">
        <v>58</v>
      </c>
      <c r="C221" s="128" t="s">
        <v>2589</v>
      </c>
      <c r="D221" s="128">
        <v>2019</v>
      </c>
      <c r="E221" s="128" t="s">
        <v>32</v>
      </c>
      <c r="F221" s="128">
        <v>23</v>
      </c>
      <c r="G221" s="128" t="s">
        <v>2676</v>
      </c>
      <c r="H221" s="128" t="s">
        <v>2651</v>
      </c>
      <c r="I221" s="128" t="s">
        <v>202</v>
      </c>
      <c r="J221" s="128" t="s">
        <v>52</v>
      </c>
      <c r="K221" s="134">
        <f>'73511-05'!U$18</f>
        <v>94681987</v>
      </c>
    </row>
    <row r="222" spans="1:11" x14ac:dyDescent="0.3">
      <c r="A222" s="128">
        <v>73511</v>
      </c>
      <c r="B222" s="128" t="s">
        <v>58</v>
      </c>
      <c r="C222" s="128" t="s">
        <v>2589</v>
      </c>
      <c r="D222" s="128">
        <v>2019</v>
      </c>
      <c r="E222" s="128" t="s">
        <v>32</v>
      </c>
      <c r="F222" s="128">
        <v>24</v>
      </c>
      <c r="G222" s="128" t="s">
        <v>2677</v>
      </c>
      <c r="H222" s="128" t="s">
        <v>2646</v>
      </c>
      <c r="I222" s="130" t="s">
        <v>202</v>
      </c>
      <c r="J222" s="130" t="s">
        <v>325</v>
      </c>
      <c r="K222" s="134">
        <f>'73511-05'!B$19</f>
        <v>490</v>
      </c>
    </row>
    <row r="223" spans="1:11" x14ac:dyDescent="0.3">
      <c r="A223" s="128">
        <v>73511</v>
      </c>
      <c r="B223" s="128" t="s">
        <v>58</v>
      </c>
      <c r="C223" s="128" t="s">
        <v>2589</v>
      </c>
      <c r="D223" s="128">
        <v>2019</v>
      </c>
      <c r="E223" s="128" t="s">
        <v>32</v>
      </c>
      <c r="F223" s="128">
        <v>24</v>
      </c>
      <c r="G223" s="128" t="s">
        <v>2677</v>
      </c>
      <c r="H223" s="128" t="s">
        <v>116</v>
      </c>
      <c r="I223" s="130" t="s">
        <v>202</v>
      </c>
      <c r="J223" s="130" t="s">
        <v>325</v>
      </c>
      <c r="K223" s="134">
        <f>'73511-05'!C$19</f>
        <v>358</v>
      </c>
    </row>
    <row r="224" spans="1:11" x14ac:dyDescent="0.3">
      <c r="A224" s="128">
        <v>73511</v>
      </c>
      <c r="B224" s="128" t="s">
        <v>58</v>
      </c>
      <c r="C224" s="128" t="s">
        <v>2589</v>
      </c>
      <c r="D224" s="128">
        <v>2019</v>
      </c>
      <c r="E224" s="128" t="s">
        <v>32</v>
      </c>
      <c r="F224" s="128">
        <v>24</v>
      </c>
      <c r="G224" s="128" t="s">
        <v>2677</v>
      </c>
      <c r="H224" s="128" t="s">
        <v>116</v>
      </c>
      <c r="I224" s="130" t="s">
        <v>202</v>
      </c>
      <c r="J224" s="128" t="s">
        <v>52</v>
      </c>
      <c r="K224" s="134">
        <f>'73511-05'!D$19</f>
        <v>6224913</v>
      </c>
    </row>
    <row r="225" spans="1:11" x14ac:dyDescent="0.3">
      <c r="A225" s="128">
        <v>73511</v>
      </c>
      <c r="B225" s="128" t="s">
        <v>58</v>
      </c>
      <c r="C225" s="128" t="s">
        <v>2589</v>
      </c>
      <c r="D225" s="128">
        <v>2019</v>
      </c>
      <c r="E225" s="128" t="s">
        <v>32</v>
      </c>
      <c r="F225" s="128">
        <v>24</v>
      </c>
      <c r="G225" s="128" t="s">
        <v>2677</v>
      </c>
      <c r="H225" s="128" t="s">
        <v>117</v>
      </c>
      <c r="I225" s="130" t="s">
        <v>202</v>
      </c>
      <c r="J225" s="130" t="s">
        <v>325</v>
      </c>
      <c r="K225" s="134">
        <f>'73511-05'!E$19</f>
        <v>132</v>
      </c>
    </row>
    <row r="226" spans="1:11" x14ac:dyDescent="0.3">
      <c r="A226" s="128">
        <v>73511</v>
      </c>
      <c r="B226" s="128" t="s">
        <v>58</v>
      </c>
      <c r="C226" s="128" t="s">
        <v>2589</v>
      </c>
      <c r="D226" s="128">
        <v>2019</v>
      </c>
      <c r="E226" s="128" t="s">
        <v>32</v>
      </c>
      <c r="F226" s="128">
        <v>24</v>
      </c>
      <c r="G226" s="128" t="s">
        <v>2677</v>
      </c>
      <c r="H226" s="128" t="s">
        <v>117</v>
      </c>
      <c r="I226" s="130" t="s">
        <v>202</v>
      </c>
      <c r="J226" s="128" t="s">
        <v>52</v>
      </c>
      <c r="K226" s="134">
        <f>'73511-05'!F$19</f>
        <v>-482839</v>
      </c>
    </row>
    <row r="227" spans="1:11" x14ac:dyDescent="0.3">
      <c r="A227" s="128">
        <v>73511</v>
      </c>
      <c r="B227" s="128" t="s">
        <v>58</v>
      </c>
      <c r="C227" s="128" t="s">
        <v>2589</v>
      </c>
      <c r="D227" s="128">
        <v>2019</v>
      </c>
      <c r="E227" s="128" t="s">
        <v>32</v>
      </c>
      <c r="F227" s="128">
        <v>24</v>
      </c>
      <c r="G227" s="128" t="s">
        <v>2677</v>
      </c>
      <c r="H227" s="128" t="s">
        <v>118</v>
      </c>
      <c r="I227" s="130" t="s">
        <v>202</v>
      </c>
      <c r="J227" s="130" t="s">
        <v>325</v>
      </c>
      <c r="K227" s="134">
        <f>'73511-05'!G$19</f>
        <v>83</v>
      </c>
    </row>
    <row r="228" spans="1:11" x14ac:dyDescent="0.3">
      <c r="A228" s="128">
        <v>73511</v>
      </c>
      <c r="B228" s="128" t="s">
        <v>58</v>
      </c>
      <c r="C228" s="128" t="s">
        <v>2589</v>
      </c>
      <c r="D228" s="128">
        <v>2019</v>
      </c>
      <c r="E228" s="128" t="s">
        <v>32</v>
      </c>
      <c r="F228" s="128">
        <v>24</v>
      </c>
      <c r="G228" s="128" t="s">
        <v>2677</v>
      </c>
      <c r="H228" s="128" t="s">
        <v>118</v>
      </c>
      <c r="I228" s="130" t="s">
        <v>202</v>
      </c>
      <c r="J228" s="128" t="s">
        <v>52</v>
      </c>
      <c r="K228" s="134">
        <f>'73511-05'!H$19</f>
        <v>285538</v>
      </c>
    </row>
    <row r="229" spans="1:11" x14ac:dyDescent="0.3">
      <c r="A229" s="128">
        <v>73511</v>
      </c>
      <c r="B229" s="128" t="s">
        <v>58</v>
      </c>
      <c r="C229" s="128" t="s">
        <v>2589</v>
      </c>
      <c r="D229" s="128">
        <v>2019</v>
      </c>
      <c r="E229" s="128" t="s">
        <v>32</v>
      </c>
      <c r="F229" s="128">
        <v>24</v>
      </c>
      <c r="G229" s="128" t="s">
        <v>2677</v>
      </c>
      <c r="H229" s="128" t="s">
        <v>120</v>
      </c>
      <c r="I229" s="130" t="s">
        <v>2647</v>
      </c>
      <c r="J229" s="128" t="s">
        <v>325</v>
      </c>
      <c r="K229" s="134">
        <f>'73511-05'!I$19</f>
        <v>79</v>
      </c>
    </row>
    <row r="230" spans="1:11" x14ac:dyDescent="0.3">
      <c r="A230" s="128">
        <v>73511</v>
      </c>
      <c r="B230" s="128" t="s">
        <v>58</v>
      </c>
      <c r="C230" s="128" t="s">
        <v>2589</v>
      </c>
      <c r="D230" s="128">
        <v>2019</v>
      </c>
      <c r="E230" s="128" t="s">
        <v>32</v>
      </c>
      <c r="F230" s="128">
        <v>24</v>
      </c>
      <c r="G230" s="128" t="s">
        <v>2677</v>
      </c>
      <c r="H230" s="128" t="s">
        <v>120</v>
      </c>
      <c r="I230" s="130" t="s">
        <v>2648</v>
      </c>
      <c r="J230" s="128" t="s">
        <v>325</v>
      </c>
      <c r="K230" s="134">
        <f>'73511-05'!J$19</f>
        <v>140</v>
      </c>
    </row>
    <row r="231" spans="1:11" x14ac:dyDescent="0.3">
      <c r="A231" s="128">
        <v>73511</v>
      </c>
      <c r="B231" s="128" t="s">
        <v>58</v>
      </c>
      <c r="C231" s="128" t="s">
        <v>2589</v>
      </c>
      <c r="D231" s="128">
        <v>2019</v>
      </c>
      <c r="E231" s="128" t="s">
        <v>32</v>
      </c>
      <c r="F231" s="128">
        <v>24</v>
      </c>
      <c r="G231" s="128" t="s">
        <v>2677</v>
      </c>
      <c r="H231" s="128" t="s">
        <v>120</v>
      </c>
      <c r="I231" s="130" t="s">
        <v>2649</v>
      </c>
      <c r="J231" s="128" t="s">
        <v>325</v>
      </c>
      <c r="K231" s="134">
        <f>'73511-05'!K$19</f>
        <v>271</v>
      </c>
    </row>
    <row r="232" spans="1:11" x14ac:dyDescent="0.3">
      <c r="A232" s="128">
        <v>73511</v>
      </c>
      <c r="B232" s="128" t="s">
        <v>58</v>
      </c>
      <c r="C232" s="128" t="s">
        <v>2589</v>
      </c>
      <c r="D232" s="128">
        <v>2019</v>
      </c>
      <c r="E232" s="128" t="s">
        <v>32</v>
      </c>
      <c r="F232" s="128">
        <v>24</v>
      </c>
      <c r="G232" s="128" t="s">
        <v>2677</v>
      </c>
      <c r="H232" s="128" t="s">
        <v>120</v>
      </c>
      <c r="I232" s="130" t="s">
        <v>202</v>
      </c>
      <c r="J232" s="128" t="s">
        <v>52</v>
      </c>
      <c r="K232" s="134">
        <f>'73511-05'!L$19</f>
        <v>2191969</v>
      </c>
    </row>
    <row r="233" spans="1:11" x14ac:dyDescent="0.3">
      <c r="A233" s="128">
        <v>73511</v>
      </c>
      <c r="B233" s="128" t="s">
        <v>58</v>
      </c>
      <c r="C233" s="128" t="s">
        <v>2589</v>
      </c>
      <c r="D233" s="128">
        <v>2019</v>
      </c>
      <c r="E233" s="128" t="s">
        <v>32</v>
      </c>
      <c r="F233" s="128">
        <v>24</v>
      </c>
      <c r="G233" s="128" t="s">
        <v>2677</v>
      </c>
      <c r="H233" s="128" t="s">
        <v>120</v>
      </c>
      <c r="I233" s="130" t="s">
        <v>2648</v>
      </c>
      <c r="J233" s="128" t="s">
        <v>52</v>
      </c>
      <c r="K233" s="134">
        <f>'73511-05'!M$19</f>
        <v>-267211</v>
      </c>
    </row>
    <row r="234" spans="1:11" x14ac:dyDescent="0.3">
      <c r="A234" s="128">
        <v>73511</v>
      </c>
      <c r="B234" s="128" t="s">
        <v>58</v>
      </c>
      <c r="C234" s="128" t="s">
        <v>2589</v>
      </c>
      <c r="D234" s="128">
        <v>2019</v>
      </c>
      <c r="E234" s="128" t="s">
        <v>32</v>
      </c>
      <c r="F234" s="128">
        <v>24</v>
      </c>
      <c r="G234" s="128" t="s">
        <v>2677</v>
      </c>
      <c r="H234" s="128" t="s">
        <v>120</v>
      </c>
      <c r="I234" s="130" t="s">
        <v>2649</v>
      </c>
      <c r="J234" s="128" t="s">
        <v>52</v>
      </c>
      <c r="K234" s="134">
        <f>'73511-05'!N$19</f>
        <v>2459181</v>
      </c>
    </row>
    <row r="235" spans="1:11" x14ac:dyDescent="0.3">
      <c r="A235" s="128">
        <v>73511</v>
      </c>
      <c r="B235" s="128" t="s">
        <v>58</v>
      </c>
      <c r="C235" s="128" t="s">
        <v>2589</v>
      </c>
      <c r="D235" s="128">
        <v>2019</v>
      </c>
      <c r="E235" s="128" t="s">
        <v>32</v>
      </c>
      <c r="F235" s="128">
        <v>24</v>
      </c>
      <c r="G235" s="128" t="s">
        <v>2677</v>
      </c>
      <c r="H235" s="130" t="s">
        <v>121</v>
      </c>
      <c r="I235" s="128" t="s">
        <v>202</v>
      </c>
      <c r="J235" s="128" t="s">
        <v>325</v>
      </c>
      <c r="K235" s="134">
        <f>'73511-05'!O$19</f>
        <v>271</v>
      </c>
    </row>
    <row r="236" spans="1:11" x14ac:dyDescent="0.3">
      <c r="A236" s="128">
        <v>73511</v>
      </c>
      <c r="B236" s="128" t="s">
        <v>58</v>
      </c>
      <c r="C236" s="128" t="s">
        <v>2589</v>
      </c>
      <c r="D236" s="128">
        <v>2019</v>
      </c>
      <c r="E236" s="128" t="s">
        <v>32</v>
      </c>
      <c r="F236" s="128">
        <v>24</v>
      </c>
      <c r="G236" s="128" t="s">
        <v>2677</v>
      </c>
      <c r="H236" s="130" t="s">
        <v>121</v>
      </c>
      <c r="I236" s="128" t="s">
        <v>202</v>
      </c>
      <c r="J236" s="128" t="s">
        <v>52</v>
      </c>
      <c r="K236" s="134">
        <f>'73511-05'!P$19</f>
        <v>5692</v>
      </c>
    </row>
    <row r="237" spans="1:11" x14ac:dyDescent="0.3">
      <c r="A237" s="128">
        <v>73511</v>
      </c>
      <c r="B237" s="128" t="s">
        <v>58</v>
      </c>
      <c r="C237" s="128" t="s">
        <v>2589</v>
      </c>
      <c r="D237" s="128">
        <v>2019</v>
      </c>
      <c r="E237" s="128" t="s">
        <v>32</v>
      </c>
      <c r="F237" s="128">
        <v>24</v>
      </c>
      <c r="G237" s="128" t="s">
        <v>2677</v>
      </c>
      <c r="H237" s="130" t="s">
        <v>124</v>
      </c>
      <c r="I237" s="130" t="s">
        <v>2650</v>
      </c>
      <c r="J237" s="128" t="s">
        <v>325</v>
      </c>
      <c r="K237" s="134">
        <f>'73511-05'!Q$19</f>
        <v>284</v>
      </c>
    </row>
    <row r="238" spans="1:11" x14ac:dyDescent="0.3">
      <c r="A238" s="128">
        <v>73511</v>
      </c>
      <c r="B238" s="128" t="s">
        <v>58</v>
      </c>
      <c r="C238" s="128" t="s">
        <v>2589</v>
      </c>
      <c r="D238" s="128">
        <v>2019</v>
      </c>
      <c r="E238" s="128" t="s">
        <v>32</v>
      </c>
      <c r="F238" s="128">
        <v>24</v>
      </c>
      <c r="G238" s="128" t="s">
        <v>2677</v>
      </c>
      <c r="H238" s="130" t="s">
        <v>124</v>
      </c>
      <c r="I238" s="130" t="s">
        <v>2649</v>
      </c>
      <c r="J238" s="128" t="s">
        <v>325</v>
      </c>
      <c r="K238" s="134">
        <f>'73511-05'!R$19</f>
        <v>206</v>
      </c>
    </row>
    <row r="239" spans="1:11" x14ac:dyDescent="0.3">
      <c r="A239" s="128">
        <v>73511</v>
      </c>
      <c r="B239" s="128" t="s">
        <v>58</v>
      </c>
      <c r="C239" s="128" t="s">
        <v>2589</v>
      </c>
      <c r="D239" s="128">
        <v>2019</v>
      </c>
      <c r="E239" s="128" t="s">
        <v>32</v>
      </c>
      <c r="F239" s="128">
        <v>24</v>
      </c>
      <c r="G239" s="128" t="s">
        <v>2677</v>
      </c>
      <c r="H239" s="130" t="s">
        <v>124</v>
      </c>
      <c r="I239" s="130" t="s">
        <v>2649</v>
      </c>
      <c r="J239" s="128" t="s">
        <v>52</v>
      </c>
      <c r="K239" s="134">
        <f>'73511-05'!S$19</f>
        <v>85834</v>
      </c>
    </row>
    <row r="240" spans="1:11" x14ac:dyDescent="0.3">
      <c r="A240" s="128">
        <v>73511</v>
      </c>
      <c r="B240" s="128" t="s">
        <v>58</v>
      </c>
      <c r="C240" s="128" t="s">
        <v>2589</v>
      </c>
      <c r="D240" s="128">
        <v>2019</v>
      </c>
      <c r="E240" s="128" t="s">
        <v>32</v>
      </c>
      <c r="F240" s="128">
        <v>24</v>
      </c>
      <c r="G240" s="128" t="s">
        <v>2677</v>
      </c>
      <c r="H240" s="128" t="s">
        <v>2651</v>
      </c>
      <c r="I240" s="128" t="s">
        <v>202</v>
      </c>
      <c r="J240" s="128" t="s">
        <v>325</v>
      </c>
      <c r="K240" s="134">
        <f>'73511-05'!T$19</f>
        <v>220</v>
      </c>
    </row>
    <row r="241" spans="1:11" x14ac:dyDescent="0.3">
      <c r="A241" s="128">
        <v>73511</v>
      </c>
      <c r="B241" s="128" t="s">
        <v>58</v>
      </c>
      <c r="C241" s="128" t="s">
        <v>2589</v>
      </c>
      <c r="D241" s="128">
        <v>2019</v>
      </c>
      <c r="E241" s="128" t="s">
        <v>32</v>
      </c>
      <c r="F241" s="128">
        <v>24</v>
      </c>
      <c r="G241" s="128" t="s">
        <v>2677</v>
      </c>
      <c r="H241" s="128" t="s">
        <v>2651</v>
      </c>
      <c r="I241" s="128" t="s">
        <v>202</v>
      </c>
      <c r="J241" s="128" t="s">
        <v>52</v>
      </c>
      <c r="K241" s="134">
        <f>'73511-05'!U$19</f>
        <v>6098902</v>
      </c>
    </row>
    <row r="242" spans="1:11" x14ac:dyDescent="0.3">
      <c r="A242" s="128">
        <v>73511</v>
      </c>
      <c r="B242" s="128" t="s">
        <v>58</v>
      </c>
      <c r="C242" s="128" t="s">
        <v>2589</v>
      </c>
      <c r="D242" s="128">
        <v>2019</v>
      </c>
      <c r="E242" s="128" t="s">
        <v>32</v>
      </c>
      <c r="F242" s="128">
        <v>25</v>
      </c>
      <c r="G242" s="128" t="s">
        <v>2678</v>
      </c>
      <c r="H242" s="128" t="s">
        <v>2646</v>
      </c>
      <c r="I242" s="130" t="s">
        <v>202</v>
      </c>
      <c r="J242" s="130" t="s">
        <v>325</v>
      </c>
      <c r="K242" s="134">
        <f>'73511-05'!B$20</f>
        <v>492</v>
      </c>
    </row>
    <row r="243" spans="1:11" x14ac:dyDescent="0.3">
      <c r="A243" s="128">
        <v>73511</v>
      </c>
      <c r="B243" s="128" t="s">
        <v>58</v>
      </c>
      <c r="C243" s="128" t="s">
        <v>2589</v>
      </c>
      <c r="D243" s="128">
        <v>2019</v>
      </c>
      <c r="E243" s="128" t="s">
        <v>32</v>
      </c>
      <c r="F243" s="128">
        <v>25</v>
      </c>
      <c r="G243" s="128" t="s">
        <v>2678</v>
      </c>
      <c r="H243" s="128" t="s">
        <v>116</v>
      </c>
      <c r="I243" s="130" t="s">
        <v>202</v>
      </c>
      <c r="J243" s="130" t="s">
        <v>325</v>
      </c>
      <c r="K243" s="134">
        <f>'73511-05'!C$20</f>
        <v>329</v>
      </c>
    </row>
    <row r="244" spans="1:11" x14ac:dyDescent="0.3">
      <c r="A244" s="128">
        <v>73511</v>
      </c>
      <c r="B244" s="128" t="s">
        <v>58</v>
      </c>
      <c r="C244" s="128" t="s">
        <v>2589</v>
      </c>
      <c r="D244" s="128">
        <v>2019</v>
      </c>
      <c r="E244" s="128" t="s">
        <v>32</v>
      </c>
      <c r="F244" s="128">
        <v>25</v>
      </c>
      <c r="G244" s="128" t="s">
        <v>2678</v>
      </c>
      <c r="H244" s="128" t="s">
        <v>116</v>
      </c>
      <c r="I244" s="130" t="s">
        <v>202</v>
      </c>
      <c r="J244" s="128" t="s">
        <v>52</v>
      </c>
      <c r="K244" s="134">
        <f>'73511-05'!D$20</f>
        <v>1892840</v>
      </c>
    </row>
    <row r="245" spans="1:11" x14ac:dyDescent="0.3">
      <c r="A245" s="128">
        <v>73511</v>
      </c>
      <c r="B245" s="128" t="s">
        <v>58</v>
      </c>
      <c r="C245" s="128" t="s">
        <v>2589</v>
      </c>
      <c r="D245" s="128">
        <v>2019</v>
      </c>
      <c r="E245" s="128" t="s">
        <v>32</v>
      </c>
      <c r="F245" s="128">
        <v>25</v>
      </c>
      <c r="G245" s="128" t="s">
        <v>2678</v>
      </c>
      <c r="H245" s="128" t="s">
        <v>117</v>
      </c>
      <c r="I245" s="130" t="s">
        <v>202</v>
      </c>
      <c r="J245" s="130" t="s">
        <v>325</v>
      </c>
      <c r="K245" s="134">
        <f>'73511-05'!E$20</f>
        <v>163</v>
      </c>
    </row>
    <row r="246" spans="1:11" x14ac:dyDescent="0.3">
      <c r="A246" s="128">
        <v>73511</v>
      </c>
      <c r="B246" s="128" t="s">
        <v>58</v>
      </c>
      <c r="C246" s="128" t="s">
        <v>2589</v>
      </c>
      <c r="D246" s="128">
        <v>2019</v>
      </c>
      <c r="E246" s="128" t="s">
        <v>32</v>
      </c>
      <c r="F246" s="128">
        <v>25</v>
      </c>
      <c r="G246" s="128" t="s">
        <v>2678</v>
      </c>
      <c r="H246" s="128" t="s">
        <v>117</v>
      </c>
      <c r="I246" s="130" t="s">
        <v>202</v>
      </c>
      <c r="J246" s="128" t="s">
        <v>52</v>
      </c>
      <c r="K246" s="134">
        <f>'73511-05'!F$20</f>
        <v>-322657</v>
      </c>
    </row>
    <row r="247" spans="1:11" x14ac:dyDescent="0.3">
      <c r="A247" s="128">
        <v>73511</v>
      </c>
      <c r="B247" s="128" t="s">
        <v>58</v>
      </c>
      <c r="C247" s="128" t="s">
        <v>2589</v>
      </c>
      <c r="D247" s="128">
        <v>2019</v>
      </c>
      <c r="E247" s="128" t="s">
        <v>32</v>
      </c>
      <c r="F247" s="128">
        <v>25</v>
      </c>
      <c r="G247" s="128" t="s">
        <v>2678</v>
      </c>
      <c r="H247" s="128" t="s">
        <v>118</v>
      </c>
      <c r="I247" s="130" t="s">
        <v>202</v>
      </c>
      <c r="J247" s="130" t="s">
        <v>325</v>
      </c>
      <c r="K247" s="134">
        <f>'73511-05'!G$20</f>
        <v>95</v>
      </c>
    </row>
    <row r="248" spans="1:11" x14ac:dyDescent="0.3">
      <c r="A248" s="128">
        <v>73511</v>
      </c>
      <c r="B248" s="128" t="s">
        <v>58</v>
      </c>
      <c r="C248" s="128" t="s">
        <v>2589</v>
      </c>
      <c r="D248" s="128">
        <v>2019</v>
      </c>
      <c r="E248" s="128" t="s">
        <v>32</v>
      </c>
      <c r="F248" s="128">
        <v>25</v>
      </c>
      <c r="G248" s="128" t="s">
        <v>2678</v>
      </c>
      <c r="H248" s="128" t="s">
        <v>118</v>
      </c>
      <c r="I248" s="130" t="s">
        <v>202</v>
      </c>
      <c r="J248" s="128" t="s">
        <v>52</v>
      </c>
      <c r="K248" s="134">
        <f>'73511-05'!H$20</f>
        <v>33478</v>
      </c>
    </row>
    <row r="249" spans="1:11" x14ac:dyDescent="0.3">
      <c r="A249" s="128">
        <v>73511</v>
      </c>
      <c r="B249" s="128" t="s">
        <v>58</v>
      </c>
      <c r="C249" s="128" t="s">
        <v>2589</v>
      </c>
      <c r="D249" s="128">
        <v>2019</v>
      </c>
      <c r="E249" s="128" t="s">
        <v>32</v>
      </c>
      <c r="F249" s="128">
        <v>25</v>
      </c>
      <c r="G249" s="128" t="s">
        <v>2678</v>
      </c>
      <c r="H249" s="128" t="s">
        <v>120</v>
      </c>
      <c r="I249" s="130" t="s">
        <v>2647</v>
      </c>
      <c r="J249" s="128" t="s">
        <v>325</v>
      </c>
      <c r="K249" s="134">
        <f>'73511-05'!I$20</f>
        <v>90</v>
      </c>
    </row>
    <row r="250" spans="1:11" x14ac:dyDescent="0.3">
      <c r="A250" s="128">
        <v>73511</v>
      </c>
      <c r="B250" s="128" t="s">
        <v>58</v>
      </c>
      <c r="C250" s="128" t="s">
        <v>2589</v>
      </c>
      <c r="D250" s="128">
        <v>2019</v>
      </c>
      <c r="E250" s="128" t="s">
        <v>32</v>
      </c>
      <c r="F250" s="128">
        <v>25</v>
      </c>
      <c r="G250" s="128" t="s">
        <v>2678</v>
      </c>
      <c r="H250" s="128" t="s">
        <v>120</v>
      </c>
      <c r="I250" s="130" t="s">
        <v>2648</v>
      </c>
      <c r="J250" s="128" t="s">
        <v>325</v>
      </c>
      <c r="K250" s="134">
        <f>'73511-05'!J$20</f>
        <v>174</v>
      </c>
    </row>
    <row r="251" spans="1:11" x14ac:dyDescent="0.3">
      <c r="A251" s="128">
        <v>73511</v>
      </c>
      <c r="B251" s="128" t="s">
        <v>58</v>
      </c>
      <c r="C251" s="128" t="s">
        <v>2589</v>
      </c>
      <c r="D251" s="128">
        <v>2019</v>
      </c>
      <c r="E251" s="128" t="s">
        <v>32</v>
      </c>
      <c r="F251" s="128">
        <v>25</v>
      </c>
      <c r="G251" s="128" t="s">
        <v>2678</v>
      </c>
      <c r="H251" s="128" t="s">
        <v>120</v>
      </c>
      <c r="I251" s="130" t="s">
        <v>2649</v>
      </c>
      <c r="J251" s="128" t="s">
        <v>325</v>
      </c>
      <c r="K251" s="134">
        <f>'73511-05'!K$20</f>
        <v>228</v>
      </c>
    </row>
    <row r="252" spans="1:11" x14ac:dyDescent="0.3">
      <c r="A252" s="128">
        <v>73511</v>
      </c>
      <c r="B252" s="128" t="s">
        <v>58</v>
      </c>
      <c r="C252" s="128" t="s">
        <v>2589</v>
      </c>
      <c r="D252" s="128">
        <v>2019</v>
      </c>
      <c r="E252" s="128" t="s">
        <v>32</v>
      </c>
      <c r="F252" s="128">
        <v>25</v>
      </c>
      <c r="G252" s="128" t="s">
        <v>2678</v>
      </c>
      <c r="H252" s="128" t="s">
        <v>120</v>
      </c>
      <c r="I252" s="130" t="s">
        <v>202</v>
      </c>
      <c r="J252" s="128" t="s">
        <v>52</v>
      </c>
      <c r="K252" s="134">
        <f>'73511-05'!L$20</f>
        <v>1496293</v>
      </c>
    </row>
    <row r="253" spans="1:11" x14ac:dyDescent="0.3">
      <c r="A253" s="128">
        <v>73511</v>
      </c>
      <c r="B253" s="128" t="s">
        <v>58</v>
      </c>
      <c r="C253" s="128" t="s">
        <v>2589</v>
      </c>
      <c r="D253" s="128">
        <v>2019</v>
      </c>
      <c r="E253" s="128" t="s">
        <v>32</v>
      </c>
      <c r="F253" s="128">
        <v>25</v>
      </c>
      <c r="G253" s="128" t="s">
        <v>2678</v>
      </c>
      <c r="H253" s="128" t="s">
        <v>120</v>
      </c>
      <c r="I253" s="130" t="s">
        <v>2648</v>
      </c>
      <c r="J253" s="128" t="s">
        <v>52</v>
      </c>
      <c r="K253" s="134">
        <f>'73511-05'!M$20</f>
        <v>-258593</v>
      </c>
    </row>
    <row r="254" spans="1:11" x14ac:dyDescent="0.3">
      <c r="A254" s="128">
        <v>73511</v>
      </c>
      <c r="B254" s="128" t="s">
        <v>58</v>
      </c>
      <c r="C254" s="128" t="s">
        <v>2589</v>
      </c>
      <c r="D254" s="128">
        <v>2019</v>
      </c>
      <c r="E254" s="128" t="s">
        <v>32</v>
      </c>
      <c r="F254" s="128">
        <v>25</v>
      </c>
      <c r="G254" s="128" t="s">
        <v>2678</v>
      </c>
      <c r="H254" s="128" t="s">
        <v>120</v>
      </c>
      <c r="I254" s="130" t="s">
        <v>2649</v>
      </c>
      <c r="J254" s="128" t="s">
        <v>52</v>
      </c>
      <c r="K254" s="134">
        <f>'73511-05'!N$20</f>
        <v>1754887</v>
      </c>
    </row>
    <row r="255" spans="1:11" x14ac:dyDescent="0.3">
      <c r="A255" s="128">
        <v>73511</v>
      </c>
      <c r="B255" s="128" t="s">
        <v>58</v>
      </c>
      <c r="C255" s="128" t="s">
        <v>2589</v>
      </c>
      <c r="D255" s="128">
        <v>2019</v>
      </c>
      <c r="E255" s="128" t="s">
        <v>32</v>
      </c>
      <c r="F255" s="128">
        <v>25</v>
      </c>
      <c r="G255" s="128" t="s">
        <v>2678</v>
      </c>
      <c r="H255" s="130" t="s">
        <v>121</v>
      </c>
      <c r="I255" s="128" t="s">
        <v>202</v>
      </c>
      <c r="J255" s="128" t="s">
        <v>325</v>
      </c>
      <c r="K255" s="134">
        <f>'73511-05'!O$20</f>
        <v>228</v>
      </c>
    </row>
    <row r="256" spans="1:11" x14ac:dyDescent="0.3">
      <c r="A256" s="128">
        <v>73511</v>
      </c>
      <c r="B256" s="128" t="s">
        <v>58</v>
      </c>
      <c r="C256" s="128" t="s">
        <v>2589</v>
      </c>
      <c r="D256" s="128">
        <v>2019</v>
      </c>
      <c r="E256" s="128" t="s">
        <v>32</v>
      </c>
      <c r="F256" s="128">
        <v>25</v>
      </c>
      <c r="G256" s="128" t="s">
        <v>2678</v>
      </c>
      <c r="H256" s="130" t="s">
        <v>121</v>
      </c>
      <c r="I256" s="128" t="s">
        <v>202</v>
      </c>
      <c r="J256" s="128" t="s">
        <v>52</v>
      </c>
      <c r="K256" s="134">
        <f>'73511-05'!P$20</f>
        <v>4732</v>
      </c>
    </row>
    <row r="257" spans="1:11" x14ac:dyDescent="0.3">
      <c r="A257" s="128">
        <v>73511</v>
      </c>
      <c r="B257" s="128" t="s">
        <v>58</v>
      </c>
      <c r="C257" s="128" t="s">
        <v>2589</v>
      </c>
      <c r="D257" s="128">
        <v>2019</v>
      </c>
      <c r="E257" s="128" t="s">
        <v>32</v>
      </c>
      <c r="F257" s="128">
        <v>25</v>
      </c>
      <c r="G257" s="128" t="s">
        <v>2678</v>
      </c>
      <c r="H257" s="130" t="s">
        <v>124</v>
      </c>
      <c r="I257" s="130" t="s">
        <v>2650</v>
      </c>
      <c r="J257" s="128" t="s">
        <v>325</v>
      </c>
      <c r="K257" s="134">
        <f>'73511-05'!Q$20</f>
        <v>324</v>
      </c>
    </row>
    <row r="258" spans="1:11" x14ac:dyDescent="0.3">
      <c r="A258" s="128">
        <v>73511</v>
      </c>
      <c r="B258" s="128" t="s">
        <v>58</v>
      </c>
      <c r="C258" s="128" t="s">
        <v>2589</v>
      </c>
      <c r="D258" s="128">
        <v>2019</v>
      </c>
      <c r="E258" s="128" t="s">
        <v>32</v>
      </c>
      <c r="F258" s="128">
        <v>25</v>
      </c>
      <c r="G258" s="128" t="s">
        <v>2678</v>
      </c>
      <c r="H258" s="130" t="s">
        <v>124</v>
      </c>
      <c r="I258" s="130" t="s">
        <v>2649</v>
      </c>
      <c r="J258" s="128" t="s">
        <v>325</v>
      </c>
      <c r="K258" s="134">
        <f>'73511-05'!R$20</f>
        <v>168</v>
      </c>
    </row>
    <row r="259" spans="1:11" x14ac:dyDescent="0.3">
      <c r="A259" s="128">
        <v>73511</v>
      </c>
      <c r="B259" s="128" t="s">
        <v>58</v>
      </c>
      <c r="C259" s="128" t="s">
        <v>2589</v>
      </c>
      <c r="D259" s="128">
        <v>2019</v>
      </c>
      <c r="E259" s="128" t="s">
        <v>32</v>
      </c>
      <c r="F259" s="128">
        <v>25</v>
      </c>
      <c r="G259" s="128" t="s">
        <v>2678</v>
      </c>
      <c r="H259" s="130" t="s">
        <v>124</v>
      </c>
      <c r="I259" s="130" t="s">
        <v>2649</v>
      </c>
      <c r="J259" s="128" t="s">
        <v>52</v>
      </c>
      <c r="K259" s="134">
        <f>'73511-05'!S$20</f>
        <v>61255</v>
      </c>
    </row>
    <row r="260" spans="1:11" x14ac:dyDescent="0.3">
      <c r="A260" s="128">
        <v>73511</v>
      </c>
      <c r="B260" s="128" t="s">
        <v>58</v>
      </c>
      <c r="C260" s="128" t="s">
        <v>2589</v>
      </c>
      <c r="D260" s="128">
        <v>2019</v>
      </c>
      <c r="E260" s="128" t="s">
        <v>32</v>
      </c>
      <c r="F260" s="128">
        <v>25</v>
      </c>
      <c r="G260" s="128" t="s">
        <v>2678</v>
      </c>
      <c r="H260" s="128" t="s">
        <v>2651</v>
      </c>
      <c r="I260" s="128" t="s">
        <v>202</v>
      </c>
      <c r="J260" s="128" t="s">
        <v>325</v>
      </c>
      <c r="K260" s="134">
        <f>'73511-05'!T$20</f>
        <v>262</v>
      </c>
    </row>
    <row r="261" spans="1:11" x14ac:dyDescent="0.3">
      <c r="A261" s="128">
        <v>73511</v>
      </c>
      <c r="B261" s="128" t="s">
        <v>58</v>
      </c>
      <c r="C261" s="128" t="s">
        <v>2589</v>
      </c>
      <c r="D261" s="128">
        <v>2019</v>
      </c>
      <c r="E261" s="128" t="s">
        <v>32</v>
      </c>
      <c r="F261" s="128">
        <v>25</v>
      </c>
      <c r="G261" s="128" t="s">
        <v>2678</v>
      </c>
      <c r="H261" s="128" t="s">
        <v>2651</v>
      </c>
      <c r="I261" s="128" t="s">
        <v>202</v>
      </c>
      <c r="J261" s="128" t="s">
        <v>52</v>
      </c>
      <c r="K261" s="134">
        <f>'73511-05'!U$20</f>
        <v>2118509</v>
      </c>
    </row>
    <row r="262" spans="1:11" x14ac:dyDescent="0.3">
      <c r="A262" s="128">
        <v>73511</v>
      </c>
      <c r="B262" s="128" t="s">
        <v>58</v>
      </c>
      <c r="C262" s="128" t="s">
        <v>2589</v>
      </c>
      <c r="D262" s="128">
        <v>2019</v>
      </c>
      <c r="E262" s="128" t="s">
        <v>32</v>
      </c>
      <c r="F262" s="128">
        <v>26</v>
      </c>
      <c r="G262" s="128" t="s">
        <v>2679</v>
      </c>
      <c r="H262" s="128" t="s">
        <v>2646</v>
      </c>
      <c r="I262" s="130" t="s">
        <v>202</v>
      </c>
      <c r="J262" s="130" t="s">
        <v>325</v>
      </c>
      <c r="K262" s="134">
        <f>'73511-05'!B$21</f>
        <v>555</v>
      </c>
    </row>
    <row r="263" spans="1:11" x14ac:dyDescent="0.3">
      <c r="A263" s="128">
        <v>73511</v>
      </c>
      <c r="B263" s="128" t="s">
        <v>58</v>
      </c>
      <c r="C263" s="128" t="s">
        <v>2589</v>
      </c>
      <c r="D263" s="128">
        <v>2019</v>
      </c>
      <c r="E263" s="128" t="s">
        <v>32</v>
      </c>
      <c r="F263" s="128">
        <v>26</v>
      </c>
      <c r="G263" s="128" t="s">
        <v>2679</v>
      </c>
      <c r="H263" s="128" t="s">
        <v>116</v>
      </c>
      <c r="I263" s="130" t="s">
        <v>202</v>
      </c>
      <c r="J263" s="130" t="s">
        <v>325</v>
      </c>
      <c r="K263" s="134">
        <f>'73511-05'!C$21</f>
        <v>511</v>
      </c>
    </row>
    <row r="264" spans="1:11" x14ac:dyDescent="0.3">
      <c r="A264" s="128">
        <v>73511</v>
      </c>
      <c r="B264" s="128" t="s">
        <v>58</v>
      </c>
      <c r="C264" s="128" t="s">
        <v>2589</v>
      </c>
      <c r="D264" s="128">
        <v>2019</v>
      </c>
      <c r="E264" s="128" t="s">
        <v>32</v>
      </c>
      <c r="F264" s="128">
        <v>26</v>
      </c>
      <c r="G264" s="128" t="s">
        <v>2679</v>
      </c>
      <c r="H264" s="128" t="s">
        <v>116</v>
      </c>
      <c r="I264" s="130" t="s">
        <v>202</v>
      </c>
      <c r="J264" s="128" t="s">
        <v>52</v>
      </c>
      <c r="K264" s="134">
        <f>'73511-05'!D$21</f>
        <v>1001846</v>
      </c>
    </row>
    <row r="265" spans="1:11" x14ac:dyDescent="0.3">
      <c r="A265" s="128">
        <v>73511</v>
      </c>
      <c r="B265" s="128" t="s">
        <v>58</v>
      </c>
      <c r="C265" s="128" t="s">
        <v>2589</v>
      </c>
      <c r="D265" s="128">
        <v>2019</v>
      </c>
      <c r="E265" s="128" t="s">
        <v>32</v>
      </c>
      <c r="F265" s="128">
        <v>26</v>
      </c>
      <c r="G265" s="128" t="s">
        <v>2679</v>
      </c>
      <c r="H265" s="128" t="s">
        <v>117</v>
      </c>
      <c r="I265" s="130" t="s">
        <v>202</v>
      </c>
      <c r="J265" s="130" t="s">
        <v>325</v>
      </c>
      <c r="K265" s="134">
        <f>'73511-05'!E$21</f>
        <v>44</v>
      </c>
    </row>
    <row r="266" spans="1:11" x14ac:dyDescent="0.3">
      <c r="A266" s="128">
        <v>73511</v>
      </c>
      <c r="B266" s="128" t="s">
        <v>58</v>
      </c>
      <c r="C266" s="128" t="s">
        <v>2589</v>
      </c>
      <c r="D266" s="128">
        <v>2019</v>
      </c>
      <c r="E266" s="128" t="s">
        <v>32</v>
      </c>
      <c r="F266" s="128">
        <v>26</v>
      </c>
      <c r="G266" s="128" t="s">
        <v>2679</v>
      </c>
      <c r="H266" s="128" t="s">
        <v>117</v>
      </c>
      <c r="I266" s="130" t="s">
        <v>202</v>
      </c>
      <c r="J266" s="128" t="s">
        <v>52</v>
      </c>
      <c r="K266" s="134">
        <f>'73511-05'!F$21</f>
        <v>-22487</v>
      </c>
    </row>
    <row r="267" spans="1:11" x14ac:dyDescent="0.3">
      <c r="A267" s="128">
        <v>73511</v>
      </c>
      <c r="B267" s="128" t="s">
        <v>58</v>
      </c>
      <c r="C267" s="128" t="s">
        <v>2589</v>
      </c>
      <c r="D267" s="128">
        <v>2019</v>
      </c>
      <c r="E267" s="128" t="s">
        <v>32</v>
      </c>
      <c r="F267" s="128">
        <v>26</v>
      </c>
      <c r="G267" s="128" t="s">
        <v>2679</v>
      </c>
      <c r="H267" s="128" t="s">
        <v>118</v>
      </c>
      <c r="I267" s="130" t="s">
        <v>202</v>
      </c>
      <c r="J267" s="130" t="s">
        <v>325</v>
      </c>
      <c r="K267" s="134">
        <f>'73511-05'!G$21</f>
        <v>48</v>
      </c>
    </row>
    <row r="268" spans="1:11" x14ac:dyDescent="0.3">
      <c r="A268" s="128">
        <v>73511</v>
      </c>
      <c r="B268" s="128" t="s">
        <v>58</v>
      </c>
      <c r="C268" s="128" t="s">
        <v>2589</v>
      </c>
      <c r="D268" s="128">
        <v>2019</v>
      </c>
      <c r="E268" s="128" t="s">
        <v>32</v>
      </c>
      <c r="F268" s="128">
        <v>26</v>
      </c>
      <c r="G268" s="128" t="s">
        <v>2679</v>
      </c>
      <c r="H268" s="128" t="s">
        <v>118</v>
      </c>
      <c r="I268" s="130" t="s">
        <v>202</v>
      </c>
      <c r="J268" s="128" t="s">
        <v>52</v>
      </c>
      <c r="K268" s="134">
        <f>'73511-05'!H$21</f>
        <v>5352</v>
      </c>
    </row>
    <row r="269" spans="1:11" x14ac:dyDescent="0.3">
      <c r="A269" s="128">
        <v>73511</v>
      </c>
      <c r="B269" s="128" t="s">
        <v>58</v>
      </c>
      <c r="C269" s="128" t="s">
        <v>2589</v>
      </c>
      <c r="D269" s="128">
        <v>2019</v>
      </c>
      <c r="E269" s="128" t="s">
        <v>32</v>
      </c>
      <c r="F269" s="128">
        <v>26</v>
      </c>
      <c r="G269" s="128" t="s">
        <v>2679</v>
      </c>
      <c r="H269" s="128" t="s">
        <v>120</v>
      </c>
      <c r="I269" s="130" t="s">
        <v>2647</v>
      </c>
      <c r="J269" s="128" t="s">
        <v>325</v>
      </c>
      <c r="K269" s="134">
        <f>'73511-05'!I$21</f>
        <v>29</v>
      </c>
    </row>
    <row r="270" spans="1:11" x14ac:dyDescent="0.3">
      <c r="A270" s="128">
        <v>73511</v>
      </c>
      <c r="B270" s="128" t="s">
        <v>58</v>
      </c>
      <c r="C270" s="128" t="s">
        <v>2589</v>
      </c>
      <c r="D270" s="128">
        <v>2019</v>
      </c>
      <c r="E270" s="128" t="s">
        <v>32</v>
      </c>
      <c r="F270" s="128">
        <v>26</v>
      </c>
      <c r="G270" s="128" t="s">
        <v>2679</v>
      </c>
      <c r="H270" s="128" t="s">
        <v>120</v>
      </c>
      <c r="I270" s="130" t="s">
        <v>2648</v>
      </c>
      <c r="J270" s="128" t="s">
        <v>325</v>
      </c>
      <c r="K270" s="134">
        <f>'73511-05'!J$21</f>
        <v>44</v>
      </c>
    </row>
    <row r="271" spans="1:11" x14ac:dyDescent="0.3">
      <c r="A271" s="128">
        <v>73511</v>
      </c>
      <c r="B271" s="128" t="s">
        <v>58</v>
      </c>
      <c r="C271" s="128" t="s">
        <v>2589</v>
      </c>
      <c r="D271" s="128">
        <v>2019</v>
      </c>
      <c r="E271" s="128" t="s">
        <v>32</v>
      </c>
      <c r="F271" s="128">
        <v>26</v>
      </c>
      <c r="G271" s="128" t="s">
        <v>2679</v>
      </c>
      <c r="H271" s="128" t="s">
        <v>120</v>
      </c>
      <c r="I271" s="130" t="s">
        <v>2649</v>
      </c>
      <c r="J271" s="128" t="s">
        <v>325</v>
      </c>
      <c r="K271" s="134">
        <f>'73511-05'!K$21</f>
        <v>482</v>
      </c>
    </row>
    <row r="272" spans="1:11" x14ac:dyDescent="0.3">
      <c r="A272" s="128">
        <v>73511</v>
      </c>
      <c r="B272" s="128" t="s">
        <v>58</v>
      </c>
      <c r="C272" s="128" t="s">
        <v>2589</v>
      </c>
      <c r="D272" s="128">
        <v>2019</v>
      </c>
      <c r="E272" s="128" t="s">
        <v>32</v>
      </c>
      <c r="F272" s="128">
        <v>26</v>
      </c>
      <c r="G272" s="128" t="s">
        <v>2679</v>
      </c>
      <c r="H272" s="128" t="s">
        <v>120</v>
      </c>
      <c r="I272" s="130" t="s">
        <v>202</v>
      </c>
      <c r="J272" s="128" t="s">
        <v>52</v>
      </c>
      <c r="K272" s="134">
        <f>'73511-05'!L$21</f>
        <v>321500</v>
      </c>
    </row>
    <row r="273" spans="1:11" x14ac:dyDescent="0.3">
      <c r="A273" s="128">
        <v>73511</v>
      </c>
      <c r="B273" s="128" t="s">
        <v>58</v>
      </c>
      <c r="C273" s="128" t="s">
        <v>2589</v>
      </c>
      <c r="D273" s="128">
        <v>2019</v>
      </c>
      <c r="E273" s="128" t="s">
        <v>32</v>
      </c>
      <c r="F273" s="128">
        <v>26</v>
      </c>
      <c r="G273" s="128" t="s">
        <v>2679</v>
      </c>
      <c r="H273" s="128" t="s">
        <v>120</v>
      </c>
      <c r="I273" s="130" t="s">
        <v>2648</v>
      </c>
      <c r="J273" s="128" t="s">
        <v>52</v>
      </c>
      <c r="K273" s="134">
        <f>'73511-05'!M$21</f>
        <v>-30682</v>
      </c>
    </row>
    <row r="274" spans="1:11" x14ac:dyDescent="0.3">
      <c r="A274" s="128">
        <v>73511</v>
      </c>
      <c r="B274" s="128" t="s">
        <v>58</v>
      </c>
      <c r="C274" s="128" t="s">
        <v>2589</v>
      </c>
      <c r="D274" s="128">
        <v>2019</v>
      </c>
      <c r="E274" s="128" t="s">
        <v>32</v>
      </c>
      <c r="F274" s="128">
        <v>26</v>
      </c>
      <c r="G274" s="128" t="s">
        <v>2679</v>
      </c>
      <c r="H274" s="128" t="s">
        <v>120</v>
      </c>
      <c r="I274" s="130" t="s">
        <v>2649</v>
      </c>
      <c r="J274" s="128" t="s">
        <v>52</v>
      </c>
      <c r="K274" s="134">
        <f>'73511-05'!N$21</f>
        <v>352182</v>
      </c>
    </row>
    <row r="275" spans="1:11" x14ac:dyDescent="0.3">
      <c r="A275" s="128">
        <v>73511</v>
      </c>
      <c r="B275" s="128" t="s">
        <v>58</v>
      </c>
      <c r="C275" s="128" t="s">
        <v>2589</v>
      </c>
      <c r="D275" s="128">
        <v>2019</v>
      </c>
      <c r="E275" s="128" t="s">
        <v>32</v>
      </c>
      <c r="F275" s="128">
        <v>26</v>
      </c>
      <c r="G275" s="128" t="s">
        <v>2679</v>
      </c>
      <c r="H275" s="130" t="s">
        <v>121</v>
      </c>
      <c r="I275" s="128" t="s">
        <v>202</v>
      </c>
      <c r="J275" s="128" t="s">
        <v>325</v>
      </c>
      <c r="K275" s="134">
        <f>'73511-05'!O$21</f>
        <v>482</v>
      </c>
    </row>
    <row r="276" spans="1:11" x14ac:dyDescent="0.3">
      <c r="A276" s="128">
        <v>73511</v>
      </c>
      <c r="B276" s="128" t="s">
        <v>58</v>
      </c>
      <c r="C276" s="128" t="s">
        <v>2589</v>
      </c>
      <c r="D276" s="128">
        <v>2019</v>
      </c>
      <c r="E276" s="128" t="s">
        <v>32</v>
      </c>
      <c r="F276" s="128">
        <v>26</v>
      </c>
      <c r="G276" s="128" t="s">
        <v>2679</v>
      </c>
      <c r="H276" s="130" t="s">
        <v>121</v>
      </c>
      <c r="I276" s="128" t="s">
        <v>202</v>
      </c>
      <c r="J276" s="128" t="s">
        <v>52</v>
      </c>
      <c r="K276" s="134">
        <f>'73511-05'!P$21</f>
        <v>11568</v>
      </c>
    </row>
    <row r="277" spans="1:11" x14ac:dyDescent="0.3">
      <c r="A277" s="128">
        <v>73511</v>
      </c>
      <c r="B277" s="128" t="s">
        <v>58</v>
      </c>
      <c r="C277" s="128" t="s">
        <v>2589</v>
      </c>
      <c r="D277" s="128">
        <v>2019</v>
      </c>
      <c r="E277" s="128" t="s">
        <v>32</v>
      </c>
      <c r="F277" s="128">
        <v>26</v>
      </c>
      <c r="G277" s="128" t="s">
        <v>2679</v>
      </c>
      <c r="H277" s="130" t="s">
        <v>124</v>
      </c>
      <c r="I277" s="130" t="s">
        <v>2650</v>
      </c>
      <c r="J277" s="128" t="s">
        <v>325</v>
      </c>
      <c r="K277" s="134">
        <f>'73511-05'!Q$21</f>
        <v>93</v>
      </c>
    </row>
    <row r="278" spans="1:11" x14ac:dyDescent="0.3">
      <c r="A278" s="128">
        <v>73511</v>
      </c>
      <c r="B278" s="128" t="s">
        <v>58</v>
      </c>
      <c r="C278" s="128" t="s">
        <v>2589</v>
      </c>
      <c r="D278" s="128">
        <v>2019</v>
      </c>
      <c r="E278" s="128" t="s">
        <v>32</v>
      </c>
      <c r="F278" s="128">
        <v>26</v>
      </c>
      <c r="G278" s="128" t="s">
        <v>2679</v>
      </c>
      <c r="H278" s="130" t="s">
        <v>124</v>
      </c>
      <c r="I278" s="130" t="s">
        <v>2649</v>
      </c>
      <c r="J278" s="128" t="s">
        <v>325</v>
      </c>
      <c r="K278" s="134">
        <f>'73511-05'!R$21</f>
        <v>462</v>
      </c>
    </row>
    <row r="279" spans="1:11" x14ac:dyDescent="0.3">
      <c r="A279" s="128">
        <v>73511</v>
      </c>
      <c r="B279" s="128" t="s">
        <v>58</v>
      </c>
      <c r="C279" s="128" t="s">
        <v>2589</v>
      </c>
      <c r="D279" s="128">
        <v>2019</v>
      </c>
      <c r="E279" s="128" t="s">
        <v>32</v>
      </c>
      <c r="F279" s="128">
        <v>26</v>
      </c>
      <c r="G279" s="128" t="s">
        <v>2679</v>
      </c>
      <c r="H279" s="130" t="s">
        <v>124</v>
      </c>
      <c r="I279" s="130" t="s">
        <v>2649</v>
      </c>
      <c r="J279" s="128" t="s">
        <v>52</v>
      </c>
      <c r="K279" s="134">
        <f>'73511-05'!S$21</f>
        <v>11921</v>
      </c>
    </row>
    <row r="280" spans="1:11" x14ac:dyDescent="0.3">
      <c r="A280" s="128">
        <v>73511</v>
      </c>
      <c r="B280" s="128" t="s">
        <v>58</v>
      </c>
      <c r="C280" s="128" t="s">
        <v>2589</v>
      </c>
      <c r="D280" s="128">
        <v>2019</v>
      </c>
      <c r="E280" s="128" t="s">
        <v>32</v>
      </c>
      <c r="F280" s="128">
        <v>26</v>
      </c>
      <c r="G280" s="128" t="s">
        <v>2679</v>
      </c>
      <c r="H280" s="128" t="s">
        <v>2651</v>
      </c>
      <c r="I280" s="128" t="s">
        <v>202</v>
      </c>
      <c r="J280" s="128" t="s">
        <v>325</v>
      </c>
      <c r="K280" s="134">
        <f>'73511-05'!T$21</f>
        <v>73</v>
      </c>
    </row>
    <row r="281" spans="1:11" x14ac:dyDescent="0.3">
      <c r="A281" s="128">
        <v>73511</v>
      </c>
      <c r="B281" s="128" t="s">
        <v>58</v>
      </c>
      <c r="C281" s="128" t="s">
        <v>2589</v>
      </c>
      <c r="D281" s="128">
        <v>2019</v>
      </c>
      <c r="E281" s="128" t="s">
        <v>32</v>
      </c>
      <c r="F281" s="128">
        <v>26</v>
      </c>
      <c r="G281" s="128" t="s">
        <v>2679</v>
      </c>
      <c r="H281" s="128" t="s">
        <v>2651</v>
      </c>
      <c r="I281" s="128" t="s">
        <v>202</v>
      </c>
      <c r="J281" s="128" t="s">
        <v>52</v>
      </c>
      <c r="K281" s="134">
        <f>'73511-05'!U$21</f>
        <v>98111</v>
      </c>
    </row>
    <row r="282" spans="1:11" x14ac:dyDescent="0.3">
      <c r="A282" s="128">
        <v>73511</v>
      </c>
      <c r="B282" s="128" t="s">
        <v>58</v>
      </c>
      <c r="C282" s="128" t="s">
        <v>2589</v>
      </c>
      <c r="D282" s="128">
        <v>2019</v>
      </c>
      <c r="E282" s="128" t="s">
        <v>32</v>
      </c>
      <c r="F282" s="128">
        <v>27</v>
      </c>
      <c r="G282" s="128" t="s">
        <v>2680</v>
      </c>
      <c r="H282" s="128" t="s">
        <v>2646</v>
      </c>
      <c r="I282" s="130" t="s">
        <v>202</v>
      </c>
      <c r="J282" s="130" t="s">
        <v>325</v>
      </c>
      <c r="K282" s="134">
        <f>'73511-05'!B$22</f>
        <v>199863</v>
      </c>
    </row>
    <row r="283" spans="1:11" x14ac:dyDescent="0.3">
      <c r="A283" s="128">
        <v>73511</v>
      </c>
      <c r="B283" s="128" t="s">
        <v>58</v>
      </c>
      <c r="C283" s="128" t="s">
        <v>2589</v>
      </c>
      <c r="D283" s="128">
        <v>2019</v>
      </c>
      <c r="E283" s="128" t="s">
        <v>32</v>
      </c>
      <c r="F283" s="128">
        <v>27</v>
      </c>
      <c r="G283" s="128" t="s">
        <v>2680</v>
      </c>
      <c r="H283" s="128" t="s">
        <v>116</v>
      </c>
      <c r="I283" s="130" t="s">
        <v>202</v>
      </c>
      <c r="J283" s="130" t="s">
        <v>325</v>
      </c>
      <c r="K283" s="134">
        <f>'73511-05'!C$22</f>
        <v>156116</v>
      </c>
    </row>
    <row r="284" spans="1:11" x14ac:dyDescent="0.3">
      <c r="A284" s="128">
        <v>73511</v>
      </c>
      <c r="B284" s="128" t="s">
        <v>58</v>
      </c>
      <c r="C284" s="128" t="s">
        <v>2589</v>
      </c>
      <c r="D284" s="128">
        <v>2019</v>
      </c>
      <c r="E284" s="128" t="s">
        <v>32</v>
      </c>
      <c r="F284" s="128">
        <v>27</v>
      </c>
      <c r="G284" s="128" t="s">
        <v>2680</v>
      </c>
      <c r="H284" s="128" t="s">
        <v>116</v>
      </c>
      <c r="I284" s="130" t="s">
        <v>202</v>
      </c>
      <c r="J284" s="128" t="s">
        <v>52</v>
      </c>
      <c r="K284" s="134">
        <f>'73511-05'!D$22</f>
        <v>11095401</v>
      </c>
    </row>
    <row r="285" spans="1:11" x14ac:dyDescent="0.3">
      <c r="A285" s="128">
        <v>73511</v>
      </c>
      <c r="B285" s="128" t="s">
        <v>58</v>
      </c>
      <c r="C285" s="128" t="s">
        <v>2589</v>
      </c>
      <c r="D285" s="128">
        <v>2019</v>
      </c>
      <c r="E285" s="128" t="s">
        <v>32</v>
      </c>
      <c r="F285" s="128">
        <v>27</v>
      </c>
      <c r="G285" s="128" t="s">
        <v>2680</v>
      </c>
      <c r="H285" s="128" t="s">
        <v>117</v>
      </c>
      <c r="I285" s="130" t="s">
        <v>202</v>
      </c>
      <c r="J285" s="130" t="s">
        <v>325</v>
      </c>
      <c r="K285" s="134">
        <f>'73511-05'!E$22</f>
        <v>43747</v>
      </c>
    </row>
    <row r="286" spans="1:11" x14ac:dyDescent="0.3">
      <c r="A286" s="128">
        <v>73511</v>
      </c>
      <c r="B286" s="128" t="s">
        <v>58</v>
      </c>
      <c r="C286" s="128" t="s">
        <v>2589</v>
      </c>
      <c r="D286" s="128">
        <v>2019</v>
      </c>
      <c r="E286" s="128" t="s">
        <v>32</v>
      </c>
      <c r="F286" s="128">
        <v>27</v>
      </c>
      <c r="G286" s="128" t="s">
        <v>2680</v>
      </c>
      <c r="H286" s="128" t="s">
        <v>117</v>
      </c>
      <c r="I286" s="130" t="s">
        <v>202</v>
      </c>
      <c r="J286" s="128" t="s">
        <v>52</v>
      </c>
      <c r="K286" s="134">
        <f>'73511-05'!F$22</f>
        <v>-708860</v>
      </c>
    </row>
    <row r="287" spans="1:11" x14ac:dyDescent="0.3">
      <c r="A287" s="128">
        <v>73511</v>
      </c>
      <c r="B287" s="128" t="s">
        <v>58</v>
      </c>
      <c r="C287" s="128" t="s">
        <v>2589</v>
      </c>
      <c r="D287" s="128">
        <v>2019</v>
      </c>
      <c r="E287" s="128" t="s">
        <v>32</v>
      </c>
      <c r="F287" s="128">
        <v>27</v>
      </c>
      <c r="G287" s="128" t="s">
        <v>2680</v>
      </c>
      <c r="H287" s="128" t="s">
        <v>118</v>
      </c>
      <c r="I287" s="130" t="s">
        <v>202</v>
      </c>
      <c r="J287" s="130" t="s">
        <v>325</v>
      </c>
      <c r="K287" s="134">
        <f>'73511-05'!G$22</f>
        <v>29556</v>
      </c>
    </row>
    <row r="288" spans="1:11" x14ac:dyDescent="0.3">
      <c r="A288" s="128">
        <v>73511</v>
      </c>
      <c r="B288" s="128" t="s">
        <v>58</v>
      </c>
      <c r="C288" s="128" t="s">
        <v>2589</v>
      </c>
      <c r="D288" s="128">
        <v>2019</v>
      </c>
      <c r="E288" s="128" t="s">
        <v>32</v>
      </c>
      <c r="F288" s="128">
        <v>27</v>
      </c>
      <c r="G288" s="128" t="s">
        <v>2680</v>
      </c>
      <c r="H288" s="128" t="s">
        <v>118</v>
      </c>
      <c r="I288" s="130" t="s">
        <v>202</v>
      </c>
      <c r="J288" s="128" t="s">
        <v>52</v>
      </c>
      <c r="K288" s="134">
        <f>'73511-05'!H$22</f>
        <v>380302</v>
      </c>
    </row>
    <row r="289" spans="1:11" x14ac:dyDescent="0.3">
      <c r="A289" s="128">
        <v>73511</v>
      </c>
      <c r="B289" s="128" t="s">
        <v>58</v>
      </c>
      <c r="C289" s="128" t="s">
        <v>2589</v>
      </c>
      <c r="D289" s="128">
        <v>2019</v>
      </c>
      <c r="E289" s="128" t="s">
        <v>32</v>
      </c>
      <c r="F289" s="128">
        <v>27</v>
      </c>
      <c r="G289" s="128" t="s">
        <v>2680</v>
      </c>
      <c r="H289" s="128" t="s">
        <v>120</v>
      </c>
      <c r="I289" s="130" t="s">
        <v>2647</v>
      </c>
      <c r="J289" s="128" t="s">
        <v>325</v>
      </c>
      <c r="K289" s="134">
        <f>'73511-05'!I$22</f>
        <v>25595</v>
      </c>
    </row>
    <row r="290" spans="1:11" x14ac:dyDescent="0.3">
      <c r="A290" s="128">
        <v>73511</v>
      </c>
      <c r="B290" s="128" t="s">
        <v>58</v>
      </c>
      <c r="C290" s="128" t="s">
        <v>2589</v>
      </c>
      <c r="D290" s="128">
        <v>2019</v>
      </c>
      <c r="E290" s="128" t="s">
        <v>32</v>
      </c>
      <c r="F290" s="128">
        <v>27</v>
      </c>
      <c r="G290" s="128" t="s">
        <v>2680</v>
      </c>
      <c r="H290" s="128" t="s">
        <v>120</v>
      </c>
      <c r="I290" s="130" t="s">
        <v>2648</v>
      </c>
      <c r="J290" s="128" t="s">
        <v>325</v>
      </c>
      <c r="K290" s="134">
        <f>'73511-05'!J$22</f>
        <v>44329</v>
      </c>
    </row>
    <row r="291" spans="1:11" x14ac:dyDescent="0.3">
      <c r="A291" s="128">
        <v>73511</v>
      </c>
      <c r="B291" s="128" t="s">
        <v>58</v>
      </c>
      <c r="C291" s="128" t="s">
        <v>2589</v>
      </c>
      <c r="D291" s="128">
        <v>2019</v>
      </c>
      <c r="E291" s="128" t="s">
        <v>32</v>
      </c>
      <c r="F291" s="128">
        <v>27</v>
      </c>
      <c r="G291" s="128" t="s">
        <v>2680</v>
      </c>
      <c r="H291" s="128" t="s">
        <v>120</v>
      </c>
      <c r="I291" s="130" t="s">
        <v>2649</v>
      </c>
      <c r="J291" s="128" t="s">
        <v>325</v>
      </c>
      <c r="K291" s="134">
        <f>'73511-05'!K$22</f>
        <v>129939</v>
      </c>
    </row>
    <row r="292" spans="1:11" x14ac:dyDescent="0.3">
      <c r="A292" s="128">
        <v>73511</v>
      </c>
      <c r="B292" s="128" t="s">
        <v>58</v>
      </c>
      <c r="C292" s="128" t="s">
        <v>2589</v>
      </c>
      <c r="D292" s="128">
        <v>2019</v>
      </c>
      <c r="E292" s="128" t="s">
        <v>32</v>
      </c>
      <c r="F292" s="128">
        <v>27</v>
      </c>
      <c r="G292" s="128" t="s">
        <v>2680</v>
      </c>
      <c r="H292" s="128" t="s">
        <v>120</v>
      </c>
      <c r="I292" s="130" t="s">
        <v>202</v>
      </c>
      <c r="J292" s="128" t="s">
        <v>52</v>
      </c>
      <c r="K292" s="134">
        <f>'73511-05'!L$22</f>
        <v>8807802</v>
      </c>
    </row>
    <row r="293" spans="1:11" x14ac:dyDescent="0.3">
      <c r="A293" s="128">
        <v>73511</v>
      </c>
      <c r="B293" s="128" t="s">
        <v>58</v>
      </c>
      <c r="C293" s="128" t="s">
        <v>2589</v>
      </c>
      <c r="D293" s="128">
        <v>2019</v>
      </c>
      <c r="E293" s="128" t="s">
        <v>32</v>
      </c>
      <c r="F293" s="128">
        <v>27</v>
      </c>
      <c r="G293" s="128" t="s">
        <v>2680</v>
      </c>
      <c r="H293" s="128" t="s">
        <v>120</v>
      </c>
      <c r="I293" s="130" t="s">
        <v>2648</v>
      </c>
      <c r="J293" s="128" t="s">
        <v>52</v>
      </c>
      <c r="K293" s="134">
        <f>'73511-05'!M$22</f>
        <v>-722840</v>
      </c>
    </row>
    <row r="294" spans="1:11" x14ac:dyDescent="0.3">
      <c r="A294" s="128">
        <v>73511</v>
      </c>
      <c r="B294" s="128" t="s">
        <v>58</v>
      </c>
      <c r="C294" s="128" t="s">
        <v>2589</v>
      </c>
      <c r="D294" s="128">
        <v>2019</v>
      </c>
      <c r="E294" s="128" t="s">
        <v>32</v>
      </c>
      <c r="F294" s="128">
        <v>27</v>
      </c>
      <c r="G294" s="128" t="s">
        <v>2680</v>
      </c>
      <c r="H294" s="128" t="s">
        <v>120</v>
      </c>
      <c r="I294" s="130" t="s">
        <v>2649</v>
      </c>
      <c r="J294" s="128" t="s">
        <v>52</v>
      </c>
      <c r="K294" s="134">
        <f>'73511-05'!N$22</f>
        <v>9530642</v>
      </c>
    </row>
    <row r="295" spans="1:11" x14ac:dyDescent="0.3">
      <c r="A295" s="128">
        <v>73511</v>
      </c>
      <c r="B295" s="128" t="s">
        <v>58</v>
      </c>
      <c r="C295" s="128" t="s">
        <v>2589</v>
      </c>
      <c r="D295" s="128">
        <v>2019</v>
      </c>
      <c r="E295" s="128" t="s">
        <v>32</v>
      </c>
      <c r="F295" s="128">
        <v>27</v>
      </c>
      <c r="G295" s="128" t="s">
        <v>2680</v>
      </c>
      <c r="H295" s="130" t="s">
        <v>121</v>
      </c>
      <c r="I295" s="128" t="s">
        <v>202</v>
      </c>
      <c r="J295" s="128" t="s">
        <v>325</v>
      </c>
      <c r="K295" s="134">
        <f>'73511-05'!O$22</f>
        <v>129932</v>
      </c>
    </row>
    <row r="296" spans="1:11" x14ac:dyDescent="0.3">
      <c r="A296" s="128">
        <v>73511</v>
      </c>
      <c r="B296" s="128" t="s">
        <v>58</v>
      </c>
      <c r="C296" s="128" t="s">
        <v>2589</v>
      </c>
      <c r="D296" s="128">
        <v>2019</v>
      </c>
      <c r="E296" s="128" t="s">
        <v>32</v>
      </c>
      <c r="F296" s="128">
        <v>27</v>
      </c>
      <c r="G296" s="128" t="s">
        <v>2680</v>
      </c>
      <c r="H296" s="130" t="s">
        <v>121</v>
      </c>
      <c r="I296" s="128" t="s">
        <v>202</v>
      </c>
      <c r="J296" s="128" t="s">
        <v>52</v>
      </c>
      <c r="K296" s="134">
        <f>'73511-05'!P$22</f>
        <v>2312675</v>
      </c>
    </row>
    <row r="297" spans="1:11" x14ac:dyDescent="0.3">
      <c r="A297" s="128">
        <v>73511</v>
      </c>
      <c r="B297" s="128" t="s">
        <v>58</v>
      </c>
      <c r="C297" s="128" t="s">
        <v>2589</v>
      </c>
      <c r="D297" s="128">
        <v>2019</v>
      </c>
      <c r="E297" s="128" t="s">
        <v>32</v>
      </c>
      <c r="F297" s="128">
        <v>27</v>
      </c>
      <c r="G297" s="128" t="s">
        <v>2680</v>
      </c>
      <c r="H297" s="130" t="s">
        <v>124</v>
      </c>
      <c r="I297" s="130" t="s">
        <v>2650</v>
      </c>
      <c r="J297" s="128" t="s">
        <v>325</v>
      </c>
      <c r="K297" s="134">
        <f>'73511-05'!Q$22</f>
        <v>125962</v>
      </c>
    </row>
    <row r="298" spans="1:11" x14ac:dyDescent="0.3">
      <c r="A298" s="128">
        <v>73511</v>
      </c>
      <c r="B298" s="128" t="s">
        <v>58</v>
      </c>
      <c r="C298" s="128" t="s">
        <v>2589</v>
      </c>
      <c r="D298" s="128">
        <v>2019</v>
      </c>
      <c r="E298" s="128" t="s">
        <v>32</v>
      </c>
      <c r="F298" s="128">
        <v>27</v>
      </c>
      <c r="G298" s="128" t="s">
        <v>2680</v>
      </c>
      <c r="H298" s="130" t="s">
        <v>124</v>
      </c>
      <c r="I298" s="130" t="s">
        <v>2649</v>
      </c>
      <c r="J298" s="128" t="s">
        <v>325</v>
      </c>
      <c r="K298" s="134">
        <f>'73511-05'!R$22</f>
        <v>73901</v>
      </c>
    </row>
    <row r="299" spans="1:11" x14ac:dyDescent="0.3">
      <c r="A299" s="128">
        <v>73511</v>
      </c>
      <c r="B299" s="128" t="s">
        <v>58</v>
      </c>
      <c r="C299" s="128" t="s">
        <v>2589</v>
      </c>
      <c r="D299" s="128">
        <v>2019</v>
      </c>
      <c r="E299" s="128" t="s">
        <v>32</v>
      </c>
      <c r="F299" s="128">
        <v>27</v>
      </c>
      <c r="G299" s="128" t="s">
        <v>2680</v>
      </c>
      <c r="H299" s="130" t="s">
        <v>124</v>
      </c>
      <c r="I299" s="130" t="s">
        <v>2649</v>
      </c>
      <c r="J299" s="128" t="s">
        <v>52</v>
      </c>
      <c r="K299" s="134">
        <f>'73511-05'!S$22</f>
        <v>252555</v>
      </c>
    </row>
    <row r="300" spans="1:11" x14ac:dyDescent="0.3">
      <c r="A300" s="128">
        <v>73511</v>
      </c>
      <c r="B300" s="128" t="s">
        <v>58</v>
      </c>
      <c r="C300" s="128" t="s">
        <v>2589</v>
      </c>
      <c r="D300" s="128">
        <v>2019</v>
      </c>
      <c r="E300" s="128" t="s">
        <v>32</v>
      </c>
      <c r="F300" s="128">
        <v>27</v>
      </c>
      <c r="G300" s="128" t="s">
        <v>2680</v>
      </c>
      <c r="H300" s="128" t="s">
        <v>2651</v>
      </c>
      <c r="I300" s="128" t="s">
        <v>202</v>
      </c>
      <c r="J300" s="128" t="s">
        <v>325</v>
      </c>
      <c r="K300" s="134">
        <f>'73511-05'!T$22</f>
        <v>66072</v>
      </c>
    </row>
    <row r="301" spans="1:11" x14ac:dyDescent="0.3">
      <c r="A301" s="128">
        <v>73511</v>
      </c>
      <c r="B301" s="128" t="s">
        <v>58</v>
      </c>
      <c r="C301" s="128" t="s">
        <v>2589</v>
      </c>
      <c r="D301" s="128">
        <v>2019</v>
      </c>
      <c r="E301" s="128" t="s">
        <v>32</v>
      </c>
      <c r="F301" s="128">
        <v>27</v>
      </c>
      <c r="G301" s="128" t="s">
        <v>2680</v>
      </c>
      <c r="H301" s="128" t="s">
        <v>2651</v>
      </c>
      <c r="I301" s="128" t="s">
        <v>202</v>
      </c>
      <c r="J301" s="128" t="s">
        <v>52</v>
      </c>
      <c r="K301" s="134">
        <f>'73511-05'!U$22</f>
        <v>6413348</v>
      </c>
    </row>
    <row r="302" spans="1:11" x14ac:dyDescent="0.3">
      <c r="A302" s="128">
        <v>73511</v>
      </c>
      <c r="B302" s="128" t="s">
        <v>58</v>
      </c>
      <c r="C302" s="128" t="s">
        <v>2589</v>
      </c>
      <c r="D302" s="128">
        <v>2019</v>
      </c>
      <c r="E302" s="128" t="s">
        <v>32</v>
      </c>
      <c r="F302" s="128">
        <v>28</v>
      </c>
      <c r="G302" s="128" t="s">
        <v>2681</v>
      </c>
      <c r="H302" s="128" t="s">
        <v>2646</v>
      </c>
      <c r="I302" s="130" t="s">
        <v>202</v>
      </c>
      <c r="J302" s="130" t="s">
        <v>325</v>
      </c>
      <c r="K302" s="134">
        <f>'73511-05'!B$23</f>
        <v>29</v>
      </c>
    </row>
    <row r="303" spans="1:11" x14ac:dyDescent="0.3">
      <c r="A303" s="128">
        <v>73511</v>
      </c>
      <c r="B303" s="128" t="s">
        <v>58</v>
      </c>
      <c r="C303" s="128" t="s">
        <v>2589</v>
      </c>
      <c r="D303" s="128">
        <v>2019</v>
      </c>
      <c r="E303" s="128" t="s">
        <v>32</v>
      </c>
      <c r="F303" s="128">
        <v>28</v>
      </c>
      <c r="G303" s="128" t="s">
        <v>2681</v>
      </c>
      <c r="H303" s="128" t="s">
        <v>116</v>
      </c>
      <c r="I303" s="130" t="s">
        <v>202</v>
      </c>
      <c r="J303" s="130" t="s">
        <v>325</v>
      </c>
      <c r="K303" s="134" t="str">
        <f>'73511-05'!C$23</f>
        <v>.</v>
      </c>
    </row>
    <row r="304" spans="1:11" x14ac:dyDescent="0.3">
      <c r="A304" s="128">
        <v>73511</v>
      </c>
      <c r="B304" s="128" t="s">
        <v>58</v>
      </c>
      <c r="C304" s="128" t="s">
        <v>2589</v>
      </c>
      <c r="D304" s="128">
        <v>2019</v>
      </c>
      <c r="E304" s="128" t="s">
        <v>32</v>
      </c>
      <c r="F304" s="128">
        <v>28</v>
      </c>
      <c r="G304" s="128" t="s">
        <v>2681</v>
      </c>
      <c r="H304" s="128" t="s">
        <v>116</v>
      </c>
      <c r="I304" s="130" t="s">
        <v>202</v>
      </c>
      <c r="J304" s="128" t="s">
        <v>52</v>
      </c>
      <c r="K304" s="134" t="str">
        <f>'73511-05'!D$23</f>
        <v>.</v>
      </c>
    </row>
    <row r="305" spans="1:11" x14ac:dyDescent="0.3">
      <c r="A305" s="128">
        <v>73511</v>
      </c>
      <c r="B305" s="128" t="s">
        <v>58</v>
      </c>
      <c r="C305" s="128" t="s">
        <v>2589</v>
      </c>
      <c r="D305" s="128">
        <v>2019</v>
      </c>
      <c r="E305" s="128" t="s">
        <v>32</v>
      </c>
      <c r="F305" s="128">
        <v>28</v>
      </c>
      <c r="G305" s="128" t="s">
        <v>2681</v>
      </c>
      <c r="H305" s="128" t="s">
        <v>117</v>
      </c>
      <c r="I305" s="130" t="s">
        <v>202</v>
      </c>
      <c r="J305" s="130" t="s">
        <v>325</v>
      </c>
      <c r="K305" s="134" t="str">
        <f>'73511-05'!E$23</f>
        <v>.</v>
      </c>
    </row>
    <row r="306" spans="1:11" x14ac:dyDescent="0.3">
      <c r="A306" s="128">
        <v>73511</v>
      </c>
      <c r="B306" s="128" t="s">
        <v>58</v>
      </c>
      <c r="C306" s="128" t="s">
        <v>2589</v>
      </c>
      <c r="D306" s="128">
        <v>2019</v>
      </c>
      <c r="E306" s="128" t="s">
        <v>32</v>
      </c>
      <c r="F306" s="128">
        <v>28</v>
      </c>
      <c r="G306" s="128" t="s">
        <v>2681</v>
      </c>
      <c r="H306" s="128" t="s">
        <v>117</v>
      </c>
      <c r="I306" s="130" t="s">
        <v>202</v>
      </c>
      <c r="J306" s="128" t="s">
        <v>52</v>
      </c>
      <c r="K306" s="134" t="str">
        <f>'73511-05'!F$23</f>
        <v>.</v>
      </c>
    </row>
    <row r="307" spans="1:11" x14ac:dyDescent="0.3">
      <c r="A307" s="128">
        <v>73511</v>
      </c>
      <c r="B307" s="128" t="s">
        <v>58</v>
      </c>
      <c r="C307" s="128" t="s">
        <v>2589</v>
      </c>
      <c r="D307" s="128">
        <v>2019</v>
      </c>
      <c r="E307" s="128" t="s">
        <v>32</v>
      </c>
      <c r="F307" s="128">
        <v>28</v>
      </c>
      <c r="G307" s="128" t="s">
        <v>2681</v>
      </c>
      <c r="H307" s="128" t="s">
        <v>118</v>
      </c>
      <c r="I307" s="130" t="s">
        <v>202</v>
      </c>
      <c r="J307" s="130" t="s">
        <v>325</v>
      </c>
      <c r="K307" s="134">
        <f>'73511-05'!G$23</f>
        <v>3</v>
      </c>
    </row>
    <row r="308" spans="1:11" x14ac:dyDescent="0.3">
      <c r="A308" s="128">
        <v>73511</v>
      </c>
      <c r="B308" s="128" t="s">
        <v>58</v>
      </c>
      <c r="C308" s="128" t="s">
        <v>2589</v>
      </c>
      <c r="D308" s="128">
        <v>2019</v>
      </c>
      <c r="E308" s="128" t="s">
        <v>32</v>
      </c>
      <c r="F308" s="128">
        <v>28</v>
      </c>
      <c r="G308" s="128" t="s">
        <v>2681</v>
      </c>
      <c r="H308" s="128" t="s">
        <v>118</v>
      </c>
      <c r="I308" s="130" t="s">
        <v>202</v>
      </c>
      <c r="J308" s="128" t="s">
        <v>52</v>
      </c>
      <c r="K308" s="134">
        <f>'73511-05'!H$23</f>
        <v>8</v>
      </c>
    </row>
    <row r="309" spans="1:11" x14ac:dyDescent="0.3">
      <c r="A309" s="128">
        <v>73511</v>
      </c>
      <c r="B309" s="128" t="s">
        <v>58</v>
      </c>
      <c r="C309" s="128" t="s">
        <v>2589</v>
      </c>
      <c r="D309" s="128">
        <v>2019</v>
      </c>
      <c r="E309" s="128" t="s">
        <v>32</v>
      </c>
      <c r="F309" s="128">
        <v>28</v>
      </c>
      <c r="G309" s="128" t="s">
        <v>2681</v>
      </c>
      <c r="H309" s="128" t="s">
        <v>120</v>
      </c>
      <c r="I309" s="130" t="s">
        <v>2647</v>
      </c>
      <c r="J309" s="128" t="s">
        <v>325</v>
      </c>
      <c r="K309" s="134">
        <f>'73511-05'!I$23</f>
        <v>7</v>
      </c>
    </row>
    <row r="310" spans="1:11" x14ac:dyDescent="0.3">
      <c r="A310" s="128">
        <v>73511</v>
      </c>
      <c r="B310" s="128" t="s">
        <v>58</v>
      </c>
      <c r="C310" s="128" t="s">
        <v>2589</v>
      </c>
      <c r="D310" s="128">
        <v>2019</v>
      </c>
      <c r="E310" s="128" t="s">
        <v>32</v>
      </c>
      <c r="F310" s="128">
        <v>28</v>
      </c>
      <c r="G310" s="128" t="s">
        <v>2681</v>
      </c>
      <c r="H310" s="128" t="s">
        <v>120</v>
      </c>
      <c r="I310" s="130" t="s">
        <v>2648</v>
      </c>
      <c r="J310" s="128" t="s">
        <v>325</v>
      </c>
      <c r="K310" s="134">
        <f>'73511-05'!J$23</f>
        <v>16</v>
      </c>
    </row>
    <row r="311" spans="1:11" x14ac:dyDescent="0.3">
      <c r="A311" s="128">
        <v>73511</v>
      </c>
      <c r="B311" s="128" t="s">
        <v>58</v>
      </c>
      <c r="C311" s="128" t="s">
        <v>2589</v>
      </c>
      <c r="D311" s="128">
        <v>2019</v>
      </c>
      <c r="E311" s="128" t="s">
        <v>32</v>
      </c>
      <c r="F311" s="128">
        <v>28</v>
      </c>
      <c r="G311" s="128" t="s">
        <v>2681</v>
      </c>
      <c r="H311" s="128" t="s">
        <v>120</v>
      </c>
      <c r="I311" s="130" t="s">
        <v>2649</v>
      </c>
      <c r="J311" s="128" t="s">
        <v>325</v>
      </c>
      <c r="K311" s="134">
        <f>'73511-05'!K$23</f>
        <v>6</v>
      </c>
    </row>
    <row r="312" spans="1:11" x14ac:dyDescent="0.3">
      <c r="A312" s="128">
        <v>73511</v>
      </c>
      <c r="B312" s="128" t="s">
        <v>58</v>
      </c>
      <c r="C312" s="128" t="s">
        <v>2589</v>
      </c>
      <c r="D312" s="128">
        <v>2019</v>
      </c>
      <c r="E312" s="128" t="s">
        <v>32</v>
      </c>
      <c r="F312" s="128">
        <v>28</v>
      </c>
      <c r="G312" s="128" t="s">
        <v>2681</v>
      </c>
      <c r="H312" s="128" t="s">
        <v>120</v>
      </c>
      <c r="I312" s="130" t="s">
        <v>202</v>
      </c>
      <c r="J312" s="128" t="s">
        <v>52</v>
      </c>
      <c r="K312" s="134">
        <f>'73511-05'!L$23</f>
        <v>207</v>
      </c>
    </row>
    <row r="313" spans="1:11" x14ac:dyDescent="0.3">
      <c r="A313" s="128">
        <v>73511</v>
      </c>
      <c r="B313" s="128" t="s">
        <v>58</v>
      </c>
      <c r="C313" s="128" t="s">
        <v>2589</v>
      </c>
      <c r="D313" s="128">
        <v>2019</v>
      </c>
      <c r="E313" s="128" t="s">
        <v>32</v>
      </c>
      <c r="F313" s="128">
        <v>28</v>
      </c>
      <c r="G313" s="128" t="s">
        <v>2681</v>
      </c>
      <c r="H313" s="128" t="s">
        <v>120</v>
      </c>
      <c r="I313" s="130" t="s">
        <v>2648</v>
      </c>
      <c r="J313" s="128" t="s">
        <v>52</v>
      </c>
      <c r="K313" s="134">
        <f>'73511-05'!M$23</f>
        <v>-69</v>
      </c>
    </row>
    <row r="314" spans="1:11" x14ac:dyDescent="0.3">
      <c r="A314" s="128">
        <v>73511</v>
      </c>
      <c r="B314" s="128" t="s">
        <v>58</v>
      </c>
      <c r="C314" s="128" t="s">
        <v>2589</v>
      </c>
      <c r="D314" s="128">
        <v>2019</v>
      </c>
      <c r="E314" s="128" t="s">
        <v>32</v>
      </c>
      <c r="F314" s="128">
        <v>28</v>
      </c>
      <c r="G314" s="128" t="s">
        <v>2681</v>
      </c>
      <c r="H314" s="128" t="s">
        <v>120</v>
      </c>
      <c r="I314" s="130" t="s">
        <v>2649</v>
      </c>
      <c r="J314" s="128" t="s">
        <v>52</v>
      </c>
      <c r="K314" s="134">
        <f>'73511-05'!N$23</f>
        <v>276</v>
      </c>
    </row>
    <row r="315" spans="1:11" x14ac:dyDescent="0.3">
      <c r="A315" s="128">
        <v>73511</v>
      </c>
      <c r="B315" s="128" t="s">
        <v>58</v>
      </c>
      <c r="C315" s="128" t="s">
        <v>2589</v>
      </c>
      <c r="D315" s="128">
        <v>2019</v>
      </c>
      <c r="E315" s="128" t="s">
        <v>32</v>
      </c>
      <c r="F315" s="128">
        <v>28</v>
      </c>
      <c r="G315" s="128" t="s">
        <v>2681</v>
      </c>
      <c r="H315" s="130" t="s">
        <v>121</v>
      </c>
      <c r="I315" s="128" t="s">
        <v>202</v>
      </c>
      <c r="J315" s="128" t="s">
        <v>325</v>
      </c>
      <c r="K315" s="134">
        <f>'73511-05'!O$23</f>
        <v>6</v>
      </c>
    </row>
    <row r="316" spans="1:11" x14ac:dyDescent="0.3">
      <c r="A316" s="128">
        <v>73511</v>
      </c>
      <c r="B316" s="128" t="s">
        <v>58</v>
      </c>
      <c r="C316" s="128" t="s">
        <v>2589</v>
      </c>
      <c r="D316" s="128">
        <v>2019</v>
      </c>
      <c r="E316" s="128" t="s">
        <v>32</v>
      </c>
      <c r="F316" s="128">
        <v>28</v>
      </c>
      <c r="G316" s="128" t="s">
        <v>2681</v>
      </c>
      <c r="H316" s="130" t="s">
        <v>121</v>
      </c>
      <c r="I316" s="128" t="s">
        <v>202</v>
      </c>
      <c r="J316" s="128" t="s">
        <v>52</v>
      </c>
      <c r="K316" s="134">
        <f>'73511-05'!P$23</f>
        <v>92</v>
      </c>
    </row>
    <row r="317" spans="1:11" x14ac:dyDescent="0.3">
      <c r="A317" s="128">
        <v>73511</v>
      </c>
      <c r="B317" s="128" t="s">
        <v>58</v>
      </c>
      <c r="C317" s="128" t="s">
        <v>2589</v>
      </c>
      <c r="D317" s="128">
        <v>2019</v>
      </c>
      <c r="E317" s="128" t="s">
        <v>32</v>
      </c>
      <c r="F317" s="128">
        <v>28</v>
      </c>
      <c r="G317" s="128" t="s">
        <v>2681</v>
      </c>
      <c r="H317" s="130" t="s">
        <v>124</v>
      </c>
      <c r="I317" s="130" t="s">
        <v>2650</v>
      </c>
      <c r="J317" s="128" t="s">
        <v>325</v>
      </c>
      <c r="K317" s="134" t="str">
        <f>'73511-05'!Q$23</f>
        <v>.</v>
      </c>
    </row>
    <row r="318" spans="1:11" x14ac:dyDescent="0.3">
      <c r="A318" s="128">
        <v>73511</v>
      </c>
      <c r="B318" s="128" t="s">
        <v>58</v>
      </c>
      <c r="C318" s="128" t="s">
        <v>2589</v>
      </c>
      <c r="D318" s="128">
        <v>2019</v>
      </c>
      <c r="E318" s="128" t="s">
        <v>32</v>
      </c>
      <c r="F318" s="128">
        <v>28</v>
      </c>
      <c r="G318" s="128" t="s">
        <v>2681</v>
      </c>
      <c r="H318" s="130" t="s">
        <v>124</v>
      </c>
      <c r="I318" s="130" t="s">
        <v>2649</v>
      </c>
      <c r="J318" s="128" t="s">
        <v>325</v>
      </c>
      <c r="K318" s="134" t="str">
        <f>'73511-05'!R$23</f>
        <v>.</v>
      </c>
    </row>
    <row r="319" spans="1:11" x14ac:dyDescent="0.3">
      <c r="A319" s="128">
        <v>73511</v>
      </c>
      <c r="B319" s="128" t="s">
        <v>58</v>
      </c>
      <c r="C319" s="128" t="s">
        <v>2589</v>
      </c>
      <c r="D319" s="128">
        <v>2019</v>
      </c>
      <c r="E319" s="128" t="s">
        <v>32</v>
      </c>
      <c r="F319" s="128">
        <v>28</v>
      </c>
      <c r="G319" s="128" t="s">
        <v>2681</v>
      </c>
      <c r="H319" s="130" t="s">
        <v>124</v>
      </c>
      <c r="I319" s="130" t="s">
        <v>2649</v>
      </c>
      <c r="J319" s="128" t="s">
        <v>52</v>
      </c>
      <c r="K319" s="134" t="str">
        <f>'73511-05'!S$23</f>
        <v>.</v>
      </c>
    </row>
    <row r="320" spans="1:11" x14ac:dyDescent="0.3">
      <c r="A320" s="128">
        <v>73511</v>
      </c>
      <c r="B320" s="128" t="s">
        <v>58</v>
      </c>
      <c r="C320" s="128" t="s">
        <v>2589</v>
      </c>
      <c r="D320" s="128">
        <v>2019</v>
      </c>
      <c r="E320" s="128" t="s">
        <v>32</v>
      </c>
      <c r="F320" s="128">
        <v>28</v>
      </c>
      <c r="G320" s="128" t="s">
        <v>2681</v>
      </c>
      <c r="H320" s="128" t="s">
        <v>2651</v>
      </c>
      <c r="I320" s="128" t="s">
        <v>202</v>
      </c>
      <c r="J320" s="128" t="s">
        <v>325</v>
      </c>
      <c r="K320" s="134">
        <f>'73511-05'!T$23</f>
        <v>18</v>
      </c>
    </row>
    <row r="321" spans="1:11" x14ac:dyDescent="0.3">
      <c r="A321" s="128">
        <v>73511</v>
      </c>
      <c r="B321" s="128" t="s">
        <v>58</v>
      </c>
      <c r="C321" s="128" t="s">
        <v>2589</v>
      </c>
      <c r="D321" s="128">
        <v>2019</v>
      </c>
      <c r="E321" s="128" t="s">
        <v>32</v>
      </c>
      <c r="F321" s="128">
        <v>28</v>
      </c>
      <c r="G321" s="128" t="s">
        <v>2681</v>
      </c>
      <c r="H321" s="128" t="s">
        <v>2651</v>
      </c>
      <c r="I321" s="128" t="s">
        <v>202</v>
      </c>
      <c r="J321" s="128" t="s">
        <v>52</v>
      </c>
      <c r="K321" s="134">
        <f>'73511-05'!U$23</f>
        <v>598</v>
      </c>
    </row>
    <row r="322" spans="1:11" x14ac:dyDescent="0.3">
      <c r="A322" s="128">
        <v>73511</v>
      </c>
      <c r="B322" s="128" t="s">
        <v>58</v>
      </c>
      <c r="C322" s="128" t="s">
        <v>2589</v>
      </c>
      <c r="D322" s="128">
        <v>2019</v>
      </c>
      <c r="E322" s="128" t="s">
        <v>32</v>
      </c>
      <c r="F322" s="128">
        <v>29</v>
      </c>
      <c r="G322" s="128" t="s">
        <v>2682</v>
      </c>
      <c r="H322" s="128" t="s">
        <v>2646</v>
      </c>
      <c r="I322" s="130" t="s">
        <v>202</v>
      </c>
      <c r="J322" s="130" t="s">
        <v>325</v>
      </c>
      <c r="K322" s="134">
        <f>'73511-05'!B$24</f>
        <v>7531</v>
      </c>
    </row>
    <row r="323" spans="1:11" x14ac:dyDescent="0.3">
      <c r="A323" s="128">
        <v>73511</v>
      </c>
      <c r="B323" s="128" t="s">
        <v>58</v>
      </c>
      <c r="C323" s="128" t="s">
        <v>2589</v>
      </c>
      <c r="D323" s="128">
        <v>2019</v>
      </c>
      <c r="E323" s="128" t="s">
        <v>32</v>
      </c>
      <c r="F323" s="128">
        <v>29</v>
      </c>
      <c r="G323" s="128" t="s">
        <v>2682</v>
      </c>
      <c r="H323" s="128" t="s">
        <v>116</v>
      </c>
      <c r="I323" s="130" t="s">
        <v>202</v>
      </c>
      <c r="J323" s="130" t="s">
        <v>325</v>
      </c>
      <c r="K323" s="134">
        <f>'73511-05'!C$24</f>
        <v>5565</v>
      </c>
    </row>
    <row r="324" spans="1:11" x14ac:dyDescent="0.3">
      <c r="A324" s="128">
        <v>73511</v>
      </c>
      <c r="B324" s="128" t="s">
        <v>58</v>
      </c>
      <c r="C324" s="128" t="s">
        <v>2589</v>
      </c>
      <c r="D324" s="128">
        <v>2019</v>
      </c>
      <c r="E324" s="128" t="s">
        <v>32</v>
      </c>
      <c r="F324" s="128">
        <v>29</v>
      </c>
      <c r="G324" s="128" t="s">
        <v>2682</v>
      </c>
      <c r="H324" s="128" t="s">
        <v>116</v>
      </c>
      <c r="I324" s="130" t="s">
        <v>202</v>
      </c>
      <c r="J324" s="128" t="s">
        <v>52</v>
      </c>
      <c r="K324" s="134">
        <f>'73511-05'!D$24</f>
        <v>524873</v>
      </c>
    </row>
    <row r="325" spans="1:11" x14ac:dyDescent="0.3">
      <c r="A325" s="128">
        <v>73511</v>
      </c>
      <c r="B325" s="128" t="s">
        <v>58</v>
      </c>
      <c r="C325" s="128" t="s">
        <v>2589</v>
      </c>
      <c r="D325" s="128">
        <v>2019</v>
      </c>
      <c r="E325" s="128" t="s">
        <v>32</v>
      </c>
      <c r="F325" s="128">
        <v>29</v>
      </c>
      <c r="G325" s="128" t="s">
        <v>2682</v>
      </c>
      <c r="H325" s="128" t="s">
        <v>117</v>
      </c>
      <c r="I325" s="130" t="s">
        <v>202</v>
      </c>
      <c r="J325" s="130" t="s">
        <v>325</v>
      </c>
      <c r="K325" s="134">
        <f>'73511-05'!E$24</f>
        <v>1966</v>
      </c>
    </row>
    <row r="326" spans="1:11" x14ac:dyDescent="0.3">
      <c r="A326" s="128">
        <v>73511</v>
      </c>
      <c r="B326" s="128" t="s">
        <v>58</v>
      </c>
      <c r="C326" s="128" t="s">
        <v>2589</v>
      </c>
      <c r="D326" s="128">
        <v>2019</v>
      </c>
      <c r="E326" s="128" t="s">
        <v>32</v>
      </c>
      <c r="F326" s="128">
        <v>29</v>
      </c>
      <c r="G326" s="128" t="s">
        <v>2682</v>
      </c>
      <c r="H326" s="128" t="s">
        <v>117</v>
      </c>
      <c r="I326" s="130" t="s">
        <v>202</v>
      </c>
      <c r="J326" s="128" t="s">
        <v>52</v>
      </c>
      <c r="K326" s="134">
        <f>'73511-05'!F$24</f>
        <v>-46204</v>
      </c>
    </row>
    <row r="327" spans="1:11" x14ac:dyDescent="0.3">
      <c r="A327" s="128">
        <v>73511</v>
      </c>
      <c r="B327" s="128" t="s">
        <v>58</v>
      </c>
      <c r="C327" s="128" t="s">
        <v>2589</v>
      </c>
      <c r="D327" s="128">
        <v>2019</v>
      </c>
      <c r="E327" s="128" t="s">
        <v>32</v>
      </c>
      <c r="F327" s="128">
        <v>29</v>
      </c>
      <c r="G327" s="128" t="s">
        <v>2682</v>
      </c>
      <c r="H327" s="128" t="s">
        <v>118</v>
      </c>
      <c r="I327" s="130" t="s">
        <v>202</v>
      </c>
      <c r="J327" s="130" t="s">
        <v>325</v>
      </c>
      <c r="K327" s="134">
        <f>'73511-05'!G$24</f>
        <v>1311</v>
      </c>
    </row>
    <row r="328" spans="1:11" x14ac:dyDescent="0.3">
      <c r="A328" s="128">
        <v>73511</v>
      </c>
      <c r="B328" s="128" t="s">
        <v>58</v>
      </c>
      <c r="C328" s="128" t="s">
        <v>2589</v>
      </c>
      <c r="D328" s="128">
        <v>2019</v>
      </c>
      <c r="E328" s="128" t="s">
        <v>32</v>
      </c>
      <c r="F328" s="128">
        <v>29</v>
      </c>
      <c r="G328" s="128" t="s">
        <v>2682</v>
      </c>
      <c r="H328" s="128" t="s">
        <v>118</v>
      </c>
      <c r="I328" s="130" t="s">
        <v>202</v>
      </c>
      <c r="J328" s="128" t="s">
        <v>52</v>
      </c>
      <c r="K328" s="134">
        <f>'73511-05'!H$24</f>
        <v>19251</v>
      </c>
    </row>
    <row r="329" spans="1:11" x14ac:dyDescent="0.3">
      <c r="A329" s="128">
        <v>73511</v>
      </c>
      <c r="B329" s="128" t="s">
        <v>58</v>
      </c>
      <c r="C329" s="128" t="s">
        <v>2589</v>
      </c>
      <c r="D329" s="128">
        <v>2019</v>
      </c>
      <c r="E329" s="128" t="s">
        <v>32</v>
      </c>
      <c r="F329" s="128">
        <v>29</v>
      </c>
      <c r="G329" s="128" t="s">
        <v>2682</v>
      </c>
      <c r="H329" s="128" t="s">
        <v>120</v>
      </c>
      <c r="I329" s="130" t="s">
        <v>2647</v>
      </c>
      <c r="J329" s="128" t="s">
        <v>325</v>
      </c>
      <c r="K329" s="134">
        <f>'73511-05'!I$24</f>
        <v>1189</v>
      </c>
    </row>
    <row r="330" spans="1:11" x14ac:dyDescent="0.3">
      <c r="A330" s="128">
        <v>73511</v>
      </c>
      <c r="B330" s="128" t="s">
        <v>58</v>
      </c>
      <c r="C330" s="128" t="s">
        <v>2589</v>
      </c>
      <c r="D330" s="128">
        <v>2019</v>
      </c>
      <c r="E330" s="128" t="s">
        <v>32</v>
      </c>
      <c r="F330" s="128">
        <v>29</v>
      </c>
      <c r="G330" s="128" t="s">
        <v>2682</v>
      </c>
      <c r="H330" s="128" t="s">
        <v>120</v>
      </c>
      <c r="I330" s="130" t="s">
        <v>2648</v>
      </c>
      <c r="J330" s="128" t="s">
        <v>325</v>
      </c>
      <c r="K330" s="134">
        <f>'73511-05'!J$24</f>
        <v>1988</v>
      </c>
    </row>
    <row r="331" spans="1:11" x14ac:dyDescent="0.3">
      <c r="A331" s="128">
        <v>73511</v>
      </c>
      <c r="B331" s="128" t="s">
        <v>58</v>
      </c>
      <c r="C331" s="128" t="s">
        <v>2589</v>
      </c>
      <c r="D331" s="128">
        <v>2019</v>
      </c>
      <c r="E331" s="128" t="s">
        <v>32</v>
      </c>
      <c r="F331" s="128">
        <v>29</v>
      </c>
      <c r="G331" s="128" t="s">
        <v>2682</v>
      </c>
      <c r="H331" s="128" t="s">
        <v>120</v>
      </c>
      <c r="I331" s="130" t="s">
        <v>2649</v>
      </c>
      <c r="J331" s="128" t="s">
        <v>325</v>
      </c>
      <c r="K331" s="134">
        <f>'73511-05'!K$24</f>
        <v>4354</v>
      </c>
    </row>
    <row r="332" spans="1:11" x14ac:dyDescent="0.3">
      <c r="A332" s="128">
        <v>73511</v>
      </c>
      <c r="B332" s="128" t="s">
        <v>58</v>
      </c>
      <c r="C332" s="128" t="s">
        <v>2589</v>
      </c>
      <c r="D332" s="128">
        <v>2019</v>
      </c>
      <c r="E332" s="128" t="s">
        <v>32</v>
      </c>
      <c r="F332" s="128">
        <v>29</v>
      </c>
      <c r="G332" s="128" t="s">
        <v>2682</v>
      </c>
      <c r="H332" s="128" t="s">
        <v>120</v>
      </c>
      <c r="I332" s="130" t="s">
        <v>202</v>
      </c>
      <c r="J332" s="128" t="s">
        <v>52</v>
      </c>
      <c r="K332" s="134">
        <f>'73511-05'!L$24</f>
        <v>384321</v>
      </c>
    </row>
    <row r="333" spans="1:11" x14ac:dyDescent="0.3">
      <c r="A333" s="128">
        <v>73511</v>
      </c>
      <c r="B333" s="128" t="s">
        <v>58</v>
      </c>
      <c r="C333" s="128" t="s">
        <v>2589</v>
      </c>
      <c r="D333" s="128">
        <v>2019</v>
      </c>
      <c r="E333" s="128" t="s">
        <v>32</v>
      </c>
      <c r="F333" s="128">
        <v>29</v>
      </c>
      <c r="G333" s="128" t="s">
        <v>2682</v>
      </c>
      <c r="H333" s="128" t="s">
        <v>120</v>
      </c>
      <c r="I333" s="130" t="s">
        <v>2648</v>
      </c>
      <c r="J333" s="128" t="s">
        <v>52</v>
      </c>
      <c r="K333" s="134">
        <f>'73511-05'!M$24</f>
        <v>-48364</v>
      </c>
    </row>
    <row r="334" spans="1:11" x14ac:dyDescent="0.3">
      <c r="A334" s="128">
        <v>73511</v>
      </c>
      <c r="B334" s="128" t="s">
        <v>58</v>
      </c>
      <c r="C334" s="128" t="s">
        <v>2589</v>
      </c>
      <c r="D334" s="128">
        <v>2019</v>
      </c>
      <c r="E334" s="128" t="s">
        <v>32</v>
      </c>
      <c r="F334" s="128">
        <v>29</v>
      </c>
      <c r="G334" s="128" t="s">
        <v>2682</v>
      </c>
      <c r="H334" s="128" t="s">
        <v>120</v>
      </c>
      <c r="I334" s="130" t="s">
        <v>2649</v>
      </c>
      <c r="J334" s="128" t="s">
        <v>52</v>
      </c>
      <c r="K334" s="134">
        <f>'73511-05'!N$24</f>
        <v>432685</v>
      </c>
    </row>
    <row r="335" spans="1:11" x14ac:dyDescent="0.3">
      <c r="A335" s="128">
        <v>73511</v>
      </c>
      <c r="B335" s="128" t="s">
        <v>58</v>
      </c>
      <c r="C335" s="128" t="s">
        <v>2589</v>
      </c>
      <c r="D335" s="128">
        <v>2019</v>
      </c>
      <c r="E335" s="128" t="s">
        <v>32</v>
      </c>
      <c r="F335" s="128">
        <v>29</v>
      </c>
      <c r="G335" s="128" t="s">
        <v>2682</v>
      </c>
      <c r="H335" s="130" t="s">
        <v>121</v>
      </c>
      <c r="I335" s="128" t="s">
        <v>202</v>
      </c>
      <c r="J335" s="128" t="s">
        <v>325</v>
      </c>
      <c r="K335" s="134">
        <f>'73511-05'!O$24</f>
        <v>4354</v>
      </c>
    </row>
    <row r="336" spans="1:11" x14ac:dyDescent="0.3">
      <c r="A336" s="128">
        <v>73511</v>
      </c>
      <c r="B336" s="128" t="s">
        <v>58</v>
      </c>
      <c r="C336" s="128" t="s">
        <v>2589</v>
      </c>
      <c r="D336" s="128">
        <v>2019</v>
      </c>
      <c r="E336" s="128" t="s">
        <v>32</v>
      </c>
      <c r="F336" s="128">
        <v>29</v>
      </c>
      <c r="G336" s="128" t="s">
        <v>2682</v>
      </c>
      <c r="H336" s="130" t="s">
        <v>121</v>
      </c>
      <c r="I336" s="128" t="s">
        <v>202</v>
      </c>
      <c r="J336" s="128" t="s">
        <v>52</v>
      </c>
      <c r="K336" s="134">
        <f>'73511-05'!P$24</f>
        <v>60799</v>
      </c>
    </row>
    <row r="337" spans="1:11" x14ac:dyDescent="0.3">
      <c r="A337" s="128">
        <v>73511</v>
      </c>
      <c r="B337" s="128" t="s">
        <v>58</v>
      </c>
      <c r="C337" s="128" t="s">
        <v>2589</v>
      </c>
      <c r="D337" s="128">
        <v>2019</v>
      </c>
      <c r="E337" s="128" t="s">
        <v>32</v>
      </c>
      <c r="F337" s="128">
        <v>29</v>
      </c>
      <c r="G337" s="128" t="s">
        <v>2682</v>
      </c>
      <c r="H337" s="130" t="s">
        <v>124</v>
      </c>
      <c r="I337" s="130" t="s">
        <v>2650</v>
      </c>
      <c r="J337" s="128" t="s">
        <v>325</v>
      </c>
      <c r="K337" s="134">
        <f>'73511-05'!Q$24</f>
        <v>5866</v>
      </c>
    </row>
    <row r="338" spans="1:11" x14ac:dyDescent="0.3">
      <c r="A338" s="128">
        <v>73511</v>
      </c>
      <c r="B338" s="128" t="s">
        <v>58</v>
      </c>
      <c r="C338" s="128" t="s">
        <v>2589</v>
      </c>
      <c r="D338" s="128">
        <v>2019</v>
      </c>
      <c r="E338" s="128" t="s">
        <v>32</v>
      </c>
      <c r="F338" s="128">
        <v>29</v>
      </c>
      <c r="G338" s="128" t="s">
        <v>2682</v>
      </c>
      <c r="H338" s="130" t="s">
        <v>124</v>
      </c>
      <c r="I338" s="130" t="s">
        <v>2649</v>
      </c>
      <c r="J338" s="128" t="s">
        <v>325</v>
      </c>
      <c r="K338" s="134">
        <f>'73511-05'!R$24</f>
        <v>1665</v>
      </c>
    </row>
    <row r="339" spans="1:11" x14ac:dyDescent="0.3">
      <c r="A339" s="128">
        <v>73511</v>
      </c>
      <c r="B339" s="128" t="s">
        <v>58</v>
      </c>
      <c r="C339" s="128" t="s">
        <v>2589</v>
      </c>
      <c r="D339" s="128">
        <v>2019</v>
      </c>
      <c r="E339" s="128" t="s">
        <v>32</v>
      </c>
      <c r="F339" s="128">
        <v>29</v>
      </c>
      <c r="G339" s="128" t="s">
        <v>2682</v>
      </c>
      <c r="H339" s="130" t="s">
        <v>124</v>
      </c>
      <c r="I339" s="130" t="s">
        <v>2649</v>
      </c>
      <c r="J339" s="128" t="s">
        <v>52</v>
      </c>
      <c r="K339" s="134">
        <f>'73511-05'!S$24</f>
        <v>13016</v>
      </c>
    </row>
    <row r="340" spans="1:11" x14ac:dyDescent="0.3">
      <c r="A340" s="128">
        <v>73511</v>
      </c>
      <c r="B340" s="128" t="s">
        <v>58</v>
      </c>
      <c r="C340" s="128" t="s">
        <v>2589</v>
      </c>
      <c r="D340" s="128">
        <v>2019</v>
      </c>
      <c r="E340" s="128" t="s">
        <v>32</v>
      </c>
      <c r="F340" s="128">
        <v>29</v>
      </c>
      <c r="G340" s="128" t="s">
        <v>2682</v>
      </c>
      <c r="H340" s="128" t="s">
        <v>2651</v>
      </c>
      <c r="I340" s="128" t="s">
        <v>202</v>
      </c>
      <c r="J340" s="128" t="s">
        <v>325</v>
      </c>
      <c r="K340" s="134">
        <f>'73511-05'!T$24</f>
        <v>3000</v>
      </c>
    </row>
    <row r="341" spans="1:11" x14ac:dyDescent="0.3">
      <c r="A341" s="128">
        <v>73511</v>
      </c>
      <c r="B341" s="128" t="s">
        <v>58</v>
      </c>
      <c r="C341" s="128" t="s">
        <v>2589</v>
      </c>
      <c r="D341" s="128">
        <v>2019</v>
      </c>
      <c r="E341" s="128" t="s">
        <v>32</v>
      </c>
      <c r="F341" s="128">
        <v>29</v>
      </c>
      <c r="G341" s="128" t="s">
        <v>2682</v>
      </c>
      <c r="H341" s="128" t="s">
        <v>2651</v>
      </c>
      <c r="I341" s="128" t="s">
        <v>202</v>
      </c>
      <c r="J341" s="128" t="s">
        <v>52</v>
      </c>
      <c r="K341" s="134">
        <f>'73511-05'!U$24</f>
        <v>432372</v>
      </c>
    </row>
    <row r="342" spans="1:11" x14ac:dyDescent="0.3">
      <c r="A342" s="128">
        <v>73511</v>
      </c>
      <c r="B342" s="128" t="s">
        <v>58</v>
      </c>
      <c r="C342" s="128" t="s">
        <v>2589</v>
      </c>
      <c r="D342" s="128">
        <v>2019</v>
      </c>
      <c r="E342" s="128" t="s">
        <v>32</v>
      </c>
      <c r="F342" s="128">
        <v>31</v>
      </c>
      <c r="G342" s="128" t="s">
        <v>2683</v>
      </c>
      <c r="H342" s="128" t="s">
        <v>2646</v>
      </c>
      <c r="I342" s="130" t="s">
        <v>202</v>
      </c>
      <c r="J342" s="130" t="s">
        <v>325</v>
      </c>
      <c r="K342" s="134">
        <f>'73511-05'!B$26</f>
        <v>12179</v>
      </c>
    </row>
    <row r="343" spans="1:11" x14ac:dyDescent="0.3">
      <c r="A343" s="128">
        <v>73511</v>
      </c>
      <c r="B343" s="128" t="s">
        <v>58</v>
      </c>
      <c r="C343" s="128" t="s">
        <v>2589</v>
      </c>
      <c r="D343" s="128">
        <v>2019</v>
      </c>
      <c r="E343" s="128" t="s">
        <v>32</v>
      </c>
      <c r="F343" s="128">
        <v>31</v>
      </c>
      <c r="G343" s="128" t="s">
        <v>2683</v>
      </c>
      <c r="H343" s="128" t="s">
        <v>116</v>
      </c>
      <c r="I343" s="130" t="s">
        <v>202</v>
      </c>
      <c r="J343" s="130" t="s">
        <v>325</v>
      </c>
      <c r="K343" s="134">
        <f>'73511-05'!C$26</f>
        <v>7633</v>
      </c>
    </row>
    <row r="344" spans="1:11" x14ac:dyDescent="0.3">
      <c r="A344" s="128">
        <v>73511</v>
      </c>
      <c r="B344" s="128" t="s">
        <v>58</v>
      </c>
      <c r="C344" s="128" t="s">
        <v>2589</v>
      </c>
      <c r="D344" s="128">
        <v>2019</v>
      </c>
      <c r="E344" s="128" t="s">
        <v>32</v>
      </c>
      <c r="F344" s="128">
        <v>31</v>
      </c>
      <c r="G344" s="128" t="s">
        <v>2683</v>
      </c>
      <c r="H344" s="128" t="s">
        <v>116</v>
      </c>
      <c r="I344" s="130" t="s">
        <v>202</v>
      </c>
      <c r="J344" s="128" t="s">
        <v>52</v>
      </c>
      <c r="K344" s="134">
        <f>'73511-05'!D$26</f>
        <v>25334706</v>
      </c>
    </row>
    <row r="345" spans="1:11" x14ac:dyDescent="0.3">
      <c r="A345" s="128">
        <v>73511</v>
      </c>
      <c r="B345" s="128" t="s">
        <v>58</v>
      </c>
      <c r="C345" s="128" t="s">
        <v>2589</v>
      </c>
      <c r="D345" s="128">
        <v>2019</v>
      </c>
      <c r="E345" s="128" t="s">
        <v>32</v>
      </c>
      <c r="F345" s="128">
        <v>31</v>
      </c>
      <c r="G345" s="128" t="s">
        <v>2683</v>
      </c>
      <c r="H345" s="128" t="s">
        <v>117</v>
      </c>
      <c r="I345" s="130" t="s">
        <v>202</v>
      </c>
      <c r="J345" s="130" t="s">
        <v>325</v>
      </c>
      <c r="K345" s="134">
        <f>'73511-05'!E$26</f>
        <v>4546</v>
      </c>
    </row>
    <row r="346" spans="1:11" x14ac:dyDescent="0.3">
      <c r="A346" s="128">
        <v>73511</v>
      </c>
      <c r="B346" s="128" t="s">
        <v>58</v>
      </c>
      <c r="C346" s="128" t="s">
        <v>2589</v>
      </c>
      <c r="D346" s="128">
        <v>2019</v>
      </c>
      <c r="E346" s="128" t="s">
        <v>32</v>
      </c>
      <c r="F346" s="128">
        <v>31</v>
      </c>
      <c r="G346" s="128" t="s">
        <v>2683</v>
      </c>
      <c r="H346" s="128" t="s">
        <v>117</v>
      </c>
      <c r="I346" s="130" t="s">
        <v>202</v>
      </c>
      <c r="J346" s="128" t="s">
        <v>52</v>
      </c>
      <c r="K346" s="134">
        <f>'73511-05'!F$26</f>
        <v>-19316372</v>
      </c>
    </row>
    <row r="347" spans="1:11" x14ac:dyDescent="0.3">
      <c r="A347" s="128">
        <v>73511</v>
      </c>
      <c r="B347" s="128" t="s">
        <v>58</v>
      </c>
      <c r="C347" s="128" t="s">
        <v>2589</v>
      </c>
      <c r="D347" s="128">
        <v>2019</v>
      </c>
      <c r="E347" s="128" t="s">
        <v>32</v>
      </c>
      <c r="F347" s="128">
        <v>31</v>
      </c>
      <c r="G347" s="128" t="s">
        <v>2683</v>
      </c>
      <c r="H347" s="128" t="s">
        <v>118</v>
      </c>
      <c r="I347" s="130" t="s">
        <v>202</v>
      </c>
      <c r="J347" s="130" t="s">
        <v>325</v>
      </c>
      <c r="K347" s="134">
        <f>'73511-05'!G$26</f>
        <v>2636</v>
      </c>
    </row>
    <row r="348" spans="1:11" x14ac:dyDescent="0.3">
      <c r="A348" s="128">
        <v>73511</v>
      </c>
      <c r="B348" s="128" t="s">
        <v>58</v>
      </c>
      <c r="C348" s="128" t="s">
        <v>2589</v>
      </c>
      <c r="D348" s="128">
        <v>2019</v>
      </c>
      <c r="E348" s="128" t="s">
        <v>32</v>
      </c>
      <c r="F348" s="128">
        <v>31</v>
      </c>
      <c r="G348" s="128" t="s">
        <v>2683</v>
      </c>
      <c r="H348" s="128" t="s">
        <v>118</v>
      </c>
      <c r="I348" s="130" t="s">
        <v>202</v>
      </c>
      <c r="J348" s="128" t="s">
        <v>52</v>
      </c>
      <c r="K348" s="134">
        <f>'73511-05'!H$26</f>
        <v>5539102</v>
      </c>
    </row>
    <row r="349" spans="1:11" x14ac:dyDescent="0.3">
      <c r="A349" s="128">
        <v>73511</v>
      </c>
      <c r="B349" s="128" t="s">
        <v>58</v>
      </c>
      <c r="C349" s="128" t="s">
        <v>2589</v>
      </c>
      <c r="D349" s="128">
        <v>2019</v>
      </c>
      <c r="E349" s="128" t="s">
        <v>32</v>
      </c>
      <c r="F349" s="128">
        <v>31</v>
      </c>
      <c r="G349" s="128" t="s">
        <v>2683</v>
      </c>
      <c r="H349" s="128" t="s">
        <v>120</v>
      </c>
      <c r="I349" s="130" t="s">
        <v>2647</v>
      </c>
      <c r="J349" s="128" t="s">
        <v>325</v>
      </c>
      <c r="K349" s="134">
        <f>'73511-05'!I$26</f>
        <v>2891</v>
      </c>
    </row>
    <row r="350" spans="1:11" x14ac:dyDescent="0.3">
      <c r="A350" s="128">
        <v>73511</v>
      </c>
      <c r="B350" s="128" t="s">
        <v>58</v>
      </c>
      <c r="C350" s="128" t="s">
        <v>2589</v>
      </c>
      <c r="D350" s="128">
        <v>2019</v>
      </c>
      <c r="E350" s="128" t="s">
        <v>32</v>
      </c>
      <c r="F350" s="128">
        <v>31</v>
      </c>
      <c r="G350" s="128" t="s">
        <v>2683</v>
      </c>
      <c r="H350" s="128" t="s">
        <v>120</v>
      </c>
      <c r="I350" s="130" t="s">
        <v>2648</v>
      </c>
      <c r="J350" s="128" t="s">
        <v>325</v>
      </c>
      <c r="K350" s="134">
        <f>'73511-05'!J$26</f>
        <v>4493</v>
      </c>
    </row>
    <row r="351" spans="1:11" x14ac:dyDescent="0.3">
      <c r="A351" s="128">
        <v>73511</v>
      </c>
      <c r="B351" s="128" t="s">
        <v>58</v>
      </c>
      <c r="C351" s="128" t="s">
        <v>2589</v>
      </c>
      <c r="D351" s="128">
        <v>2019</v>
      </c>
      <c r="E351" s="128" t="s">
        <v>32</v>
      </c>
      <c r="F351" s="128">
        <v>31</v>
      </c>
      <c r="G351" s="128" t="s">
        <v>2683</v>
      </c>
      <c r="H351" s="128" t="s">
        <v>120</v>
      </c>
      <c r="I351" s="130" t="s">
        <v>2649</v>
      </c>
      <c r="J351" s="128" t="s">
        <v>325</v>
      </c>
      <c r="K351" s="134">
        <f>'73511-05'!K$26</f>
        <v>4795</v>
      </c>
    </row>
    <row r="352" spans="1:11" x14ac:dyDescent="0.3">
      <c r="A352" s="128">
        <v>73511</v>
      </c>
      <c r="B352" s="128" t="s">
        <v>58</v>
      </c>
      <c r="C352" s="128" t="s">
        <v>2589</v>
      </c>
      <c r="D352" s="128">
        <v>2019</v>
      </c>
      <c r="E352" s="128" t="s">
        <v>32</v>
      </c>
      <c r="F352" s="128">
        <v>31</v>
      </c>
      <c r="G352" s="128" t="s">
        <v>2683</v>
      </c>
      <c r="H352" s="128" t="s">
        <v>120</v>
      </c>
      <c r="I352" s="130" t="s">
        <v>202</v>
      </c>
      <c r="J352" s="128" t="s">
        <v>52</v>
      </c>
      <c r="K352" s="134">
        <f>'73511-05'!L$26</f>
        <v>19890521</v>
      </c>
    </row>
    <row r="353" spans="1:11" x14ac:dyDescent="0.3">
      <c r="A353" s="128">
        <v>73511</v>
      </c>
      <c r="B353" s="128" t="s">
        <v>58</v>
      </c>
      <c r="C353" s="128" t="s">
        <v>2589</v>
      </c>
      <c r="D353" s="128">
        <v>2019</v>
      </c>
      <c r="E353" s="128" t="s">
        <v>32</v>
      </c>
      <c r="F353" s="128">
        <v>31</v>
      </c>
      <c r="G353" s="128" t="s">
        <v>2683</v>
      </c>
      <c r="H353" s="128" t="s">
        <v>120</v>
      </c>
      <c r="I353" s="130" t="s">
        <v>2648</v>
      </c>
      <c r="J353" s="128" t="s">
        <v>52</v>
      </c>
      <c r="K353" s="134">
        <f>'73511-05'!M$26</f>
        <v>-14349207</v>
      </c>
    </row>
    <row r="354" spans="1:11" x14ac:dyDescent="0.3">
      <c r="A354" s="128">
        <v>73511</v>
      </c>
      <c r="B354" s="128" t="s">
        <v>58</v>
      </c>
      <c r="C354" s="128" t="s">
        <v>2589</v>
      </c>
      <c r="D354" s="128">
        <v>2019</v>
      </c>
      <c r="E354" s="128" t="s">
        <v>32</v>
      </c>
      <c r="F354" s="128">
        <v>31</v>
      </c>
      <c r="G354" s="128" t="s">
        <v>2683</v>
      </c>
      <c r="H354" s="128" t="s">
        <v>120</v>
      </c>
      <c r="I354" s="130" t="s">
        <v>2649</v>
      </c>
      <c r="J354" s="128" t="s">
        <v>52</v>
      </c>
      <c r="K354" s="134">
        <f>'73511-05'!N$26</f>
        <v>34239728</v>
      </c>
    </row>
    <row r="355" spans="1:11" x14ac:dyDescent="0.3">
      <c r="A355" s="128">
        <v>73511</v>
      </c>
      <c r="B355" s="128" t="s">
        <v>58</v>
      </c>
      <c r="C355" s="128" t="s">
        <v>2589</v>
      </c>
      <c r="D355" s="128">
        <v>2019</v>
      </c>
      <c r="E355" s="128" t="s">
        <v>32</v>
      </c>
      <c r="F355" s="128">
        <v>31</v>
      </c>
      <c r="G355" s="128" t="s">
        <v>2683</v>
      </c>
      <c r="H355" s="130" t="s">
        <v>121</v>
      </c>
      <c r="I355" s="128" t="s">
        <v>202</v>
      </c>
      <c r="J355" s="128" t="s">
        <v>325</v>
      </c>
      <c r="K355" s="134">
        <f>'73511-05'!O$26</f>
        <v>21</v>
      </c>
    </row>
    <row r="356" spans="1:11" x14ac:dyDescent="0.3">
      <c r="A356" s="128">
        <v>73511</v>
      </c>
      <c r="B356" s="128" t="s">
        <v>58</v>
      </c>
      <c r="C356" s="128" t="s">
        <v>2589</v>
      </c>
      <c r="D356" s="128">
        <v>2019</v>
      </c>
      <c r="E356" s="128" t="s">
        <v>32</v>
      </c>
      <c r="F356" s="128">
        <v>31</v>
      </c>
      <c r="G356" s="128" t="s">
        <v>2683</v>
      </c>
      <c r="H356" s="130" t="s">
        <v>121</v>
      </c>
      <c r="I356" s="128" t="s">
        <v>202</v>
      </c>
      <c r="J356" s="128" t="s">
        <v>52</v>
      </c>
      <c r="K356" s="134">
        <f>'73511-05'!P$26</f>
        <v>102</v>
      </c>
    </row>
    <row r="357" spans="1:11" x14ac:dyDescent="0.3">
      <c r="A357" s="128">
        <v>73511</v>
      </c>
      <c r="B357" s="128" t="s">
        <v>58</v>
      </c>
      <c r="C357" s="128" t="s">
        <v>2589</v>
      </c>
      <c r="D357" s="128">
        <v>2019</v>
      </c>
      <c r="E357" s="128" t="s">
        <v>32</v>
      </c>
      <c r="F357" s="128">
        <v>31</v>
      </c>
      <c r="G357" s="128" t="s">
        <v>2683</v>
      </c>
      <c r="H357" s="130" t="s">
        <v>124</v>
      </c>
      <c r="I357" s="130" t="s">
        <v>2650</v>
      </c>
      <c r="J357" s="128" t="s">
        <v>325</v>
      </c>
      <c r="K357" s="134">
        <f>'73511-05'!Q$26</f>
        <v>7386</v>
      </c>
    </row>
    <row r="358" spans="1:11" x14ac:dyDescent="0.3">
      <c r="A358" s="128">
        <v>73511</v>
      </c>
      <c r="B358" s="128" t="s">
        <v>58</v>
      </c>
      <c r="C358" s="128" t="s">
        <v>2589</v>
      </c>
      <c r="D358" s="128">
        <v>2019</v>
      </c>
      <c r="E358" s="128" t="s">
        <v>32</v>
      </c>
      <c r="F358" s="128">
        <v>31</v>
      </c>
      <c r="G358" s="128" t="s">
        <v>2683</v>
      </c>
      <c r="H358" s="130" t="s">
        <v>124</v>
      </c>
      <c r="I358" s="130" t="s">
        <v>2649</v>
      </c>
      <c r="J358" s="128" t="s">
        <v>325</v>
      </c>
      <c r="K358" s="134">
        <f>'73511-05'!R$26</f>
        <v>4793</v>
      </c>
    </row>
    <row r="359" spans="1:11" x14ac:dyDescent="0.3">
      <c r="A359" s="128">
        <v>73511</v>
      </c>
      <c r="B359" s="128" t="s">
        <v>58</v>
      </c>
      <c r="C359" s="128" t="s">
        <v>2589</v>
      </c>
      <c r="D359" s="128">
        <v>2019</v>
      </c>
      <c r="E359" s="128" t="s">
        <v>32</v>
      </c>
      <c r="F359" s="128">
        <v>31</v>
      </c>
      <c r="G359" s="128" t="s">
        <v>2683</v>
      </c>
      <c r="H359" s="130" t="s">
        <v>124</v>
      </c>
      <c r="I359" s="130" t="s">
        <v>2649</v>
      </c>
      <c r="J359" s="128" t="s">
        <v>52</v>
      </c>
      <c r="K359" s="134">
        <f>'73511-05'!S$26</f>
        <v>1198386</v>
      </c>
    </row>
    <row r="360" spans="1:11" x14ac:dyDescent="0.3">
      <c r="A360" s="128">
        <v>73511</v>
      </c>
      <c r="B360" s="128" t="s">
        <v>58</v>
      </c>
      <c r="C360" s="128" t="s">
        <v>2589</v>
      </c>
      <c r="D360" s="128">
        <v>2019</v>
      </c>
      <c r="E360" s="128" t="s">
        <v>32</v>
      </c>
      <c r="F360" s="128">
        <v>31</v>
      </c>
      <c r="G360" s="128" t="s">
        <v>2683</v>
      </c>
      <c r="H360" s="128" t="s">
        <v>2651</v>
      </c>
      <c r="I360" s="128" t="s">
        <v>202</v>
      </c>
      <c r="J360" s="128" t="s">
        <v>325</v>
      </c>
      <c r="K360" s="134">
        <f>'73511-05'!T$26</f>
        <v>7012</v>
      </c>
    </row>
    <row r="361" spans="1:11" x14ac:dyDescent="0.3">
      <c r="A361" s="128">
        <v>73511</v>
      </c>
      <c r="B361" s="128" t="s">
        <v>58</v>
      </c>
      <c r="C361" s="128" t="s">
        <v>2589</v>
      </c>
      <c r="D361" s="128">
        <v>2019</v>
      </c>
      <c r="E361" s="128" t="s">
        <v>32</v>
      </c>
      <c r="F361" s="128">
        <v>31</v>
      </c>
      <c r="G361" s="128" t="s">
        <v>2683</v>
      </c>
      <c r="H361" s="128" t="s">
        <v>2651</v>
      </c>
      <c r="I361" s="128" t="s">
        <v>202</v>
      </c>
      <c r="J361" s="128" t="s">
        <v>52</v>
      </c>
      <c r="K361" s="134">
        <f>'73511-05'!U$26</f>
        <v>136545337</v>
      </c>
    </row>
    <row r="362" spans="1:11" x14ac:dyDescent="0.3">
      <c r="A362" s="128">
        <v>73511</v>
      </c>
      <c r="B362" s="128" t="s">
        <v>58</v>
      </c>
      <c r="C362" s="128" t="s">
        <v>2589</v>
      </c>
      <c r="D362" s="128">
        <v>2019</v>
      </c>
      <c r="E362" s="128" t="s">
        <v>32</v>
      </c>
      <c r="F362" s="128">
        <v>32</v>
      </c>
      <c r="G362" s="128" t="s">
        <v>2684</v>
      </c>
      <c r="H362" s="128" t="s">
        <v>2646</v>
      </c>
      <c r="I362" s="130" t="s">
        <v>202</v>
      </c>
      <c r="J362" s="130" t="s">
        <v>325</v>
      </c>
      <c r="K362" s="134">
        <f>'73511-05'!B$27</f>
        <v>316</v>
      </c>
    </row>
    <row r="363" spans="1:11" x14ac:dyDescent="0.3">
      <c r="A363" s="128">
        <v>73511</v>
      </c>
      <c r="B363" s="128" t="s">
        <v>58</v>
      </c>
      <c r="C363" s="128" t="s">
        <v>2589</v>
      </c>
      <c r="D363" s="128">
        <v>2019</v>
      </c>
      <c r="E363" s="128" t="s">
        <v>32</v>
      </c>
      <c r="F363" s="128">
        <v>32</v>
      </c>
      <c r="G363" s="128" t="s">
        <v>2684</v>
      </c>
      <c r="H363" s="128" t="s">
        <v>116</v>
      </c>
      <c r="I363" s="130" t="s">
        <v>202</v>
      </c>
      <c r="J363" s="130" t="s">
        <v>325</v>
      </c>
      <c r="K363" s="134">
        <f>'73511-05'!C$27</f>
        <v>147</v>
      </c>
    </row>
    <row r="364" spans="1:11" x14ac:dyDescent="0.3">
      <c r="A364" s="128">
        <v>73511</v>
      </c>
      <c r="B364" s="128" t="s">
        <v>58</v>
      </c>
      <c r="C364" s="128" t="s">
        <v>2589</v>
      </c>
      <c r="D364" s="128">
        <v>2019</v>
      </c>
      <c r="E364" s="128" t="s">
        <v>32</v>
      </c>
      <c r="F364" s="128">
        <v>32</v>
      </c>
      <c r="G364" s="128" t="s">
        <v>2684</v>
      </c>
      <c r="H364" s="128" t="s">
        <v>116</v>
      </c>
      <c r="I364" s="130" t="s">
        <v>202</v>
      </c>
      <c r="J364" s="128" t="s">
        <v>52</v>
      </c>
      <c r="K364" s="134">
        <f>'73511-05'!D$27</f>
        <v>901513</v>
      </c>
    </row>
    <row r="365" spans="1:11" x14ac:dyDescent="0.3">
      <c r="A365" s="128">
        <v>73511</v>
      </c>
      <c r="B365" s="128" t="s">
        <v>58</v>
      </c>
      <c r="C365" s="128" t="s">
        <v>2589</v>
      </c>
      <c r="D365" s="128">
        <v>2019</v>
      </c>
      <c r="E365" s="128" t="s">
        <v>32</v>
      </c>
      <c r="F365" s="128">
        <v>32</v>
      </c>
      <c r="G365" s="128" t="s">
        <v>2684</v>
      </c>
      <c r="H365" s="128" t="s">
        <v>117</v>
      </c>
      <c r="I365" s="130" t="s">
        <v>202</v>
      </c>
      <c r="J365" s="130" t="s">
        <v>325</v>
      </c>
      <c r="K365" s="134">
        <f>'73511-05'!E$27</f>
        <v>169</v>
      </c>
    </row>
    <row r="366" spans="1:11" x14ac:dyDescent="0.3">
      <c r="A366" s="128">
        <v>73511</v>
      </c>
      <c r="B366" s="128" t="s">
        <v>58</v>
      </c>
      <c r="C366" s="128" t="s">
        <v>2589</v>
      </c>
      <c r="D366" s="128">
        <v>2019</v>
      </c>
      <c r="E366" s="128" t="s">
        <v>32</v>
      </c>
      <c r="F366" s="128">
        <v>32</v>
      </c>
      <c r="G366" s="128" t="s">
        <v>2684</v>
      </c>
      <c r="H366" s="128" t="s">
        <v>117</v>
      </c>
      <c r="I366" s="130" t="s">
        <v>202</v>
      </c>
      <c r="J366" s="128" t="s">
        <v>52</v>
      </c>
      <c r="K366" s="134">
        <f>'73511-05'!F$27</f>
        <v>-2509933</v>
      </c>
    </row>
    <row r="367" spans="1:11" x14ac:dyDescent="0.3">
      <c r="A367" s="128">
        <v>73511</v>
      </c>
      <c r="B367" s="128" t="s">
        <v>58</v>
      </c>
      <c r="C367" s="128" t="s">
        <v>2589</v>
      </c>
      <c r="D367" s="128">
        <v>2019</v>
      </c>
      <c r="E367" s="128" t="s">
        <v>32</v>
      </c>
      <c r="F367" s="128">
        <v>32</v>
      </c>
      <c r="G367" s="128" t="s">
        <v>2684</v>
      </c>
      <c r="H367" s="128" t="s">
        <v>118</v>
      </c>
      <c r="I367" s="130" t="s">
        <v>202</v>
      </c>
      <c r="J367" s="130" t="s">
        <v>325</v>
      </c>
      <c r="K367" s="134">
        <f>'73511-05'!G$27</f>
        <v>60</v>
      </c>
    </row>
    <row r="368" spans="1:11" x14ac:dyDescent="0.3">
      <c r="A368" s="128">
        <v>73511</v>
      </c>
      <c r="B368" s="128" t="s">
        <v>58</v>
      </c>
      <c r="C368" s="128" t="s">
        <v>2589</v>
      </c>
      <c r="D368" s="128">
        <v>2019</v>
      </c>
      <c r="E368" s="128" t="s">
        <v>32</v>
      </c>
      <c r="F368" s="128">
        <v>32</v>
      </c>
      <c r="G368" s="128" t="s">
        <v>2684</v>
      </c>
      <c r="H368" s="128" t="s">
        <v>118</v>
      </c>
      <c r="I368" s="130" t="s">
        <v>202</v>
      </c>
      <c r="J368" s="128" t="s">
        <v>52</v>
      </c>
      <c r="K368" s="134">
        <f>'73511-05'!H$27</f>
        <v>139524</v>
      </c>
    </row>
    <row r="369" spans="1:11" x14ac:dyDescent="0.3">
      <c r="A369" s="128">
        <v>73511</v>
      </c>
      <c r="B369" s="128" t="s">
        <v>58</v>
      </c>
      <c r="C369" s="128" t="s">
        <v>2589</v>
      </c>
      <c r="D369" s="128">
        <v>2019</v>
      </c>
      <c r="E369" s="128" t="s">
        <v>32</v>
      </c>
      <c r="F369" s="128">
        <v>32</v>
      </c>
      <c r="G369" s="128" t="s">
        <v>2684</v>
      </c>
      <c r="H369" s="128" t="s">
        <v>120</v>
      </c>
      <c r="I369" s="130" t="s">
        <v>2647</v>
      </c>
      <c r="J369" s="128" t="s">
        <v>325</v>
      </c>
      <c r="K369" s="134">
        <f>'73511-05'!I$27</f>
        <v>45</v>
      </c>
    </row>
    <row r="370" spans="1:11" x14ac:dyDescent="0.3">
      <c r="A370" s="128">
        <v>73511</v>
      </c>
      <c r="B370" s="128" t="s">
        <v>58</v>
      </c>
      <c r="C370" s="128" t="s">
        <v>2589</v>
      </c>
      <c r="D370" s="128">
        <v>2019</v>
      </c>
      <c r="E370" s="128" t="s">
        <v>32</v>
      </c>
      <c r="F370" s="128">
        <v>32</v>
      </c>
      <c r="G370" s="128" t="s">
        <v>2684</v>
      </c>
      <c r="H370" s="128" t="s">
        <v>120</v>
      </c>
      <c r="I370" s="130" t="s">
        <v>2648</v>
      </c>
      <c r="J370" s="128" t="s">
        <v>325</v>
      </c>
      <c r="K370" s="134">
        <f>'73511-05'!J$27</f>
        <v>157</v>
      </c>
    </row>
    <row r="371" spans="1:11" x14ac:dyDescent="0.3">
      <c r="A371" s="128">
        <v>73511</v>
      </c>
      <c r="B371" s="128" t="s">
        <v>58</v>
      </c>
      <c r="C371" s="128" t="s">
        <v>2589</v>
      </c>
      <c r="D371" s="128">
        <v>2019</v>
      </c>
      <c r="E371" s="128" t="s">
        <v>32</v>
      </c>
      <c r="F371" s="128">
        <v>32</v>
      </c>
      <c r="G371" s="128" t="s">
        <v>2684</v>
      </c>
      <c r="H371" s="128" t="s">
        <v>120</v>
      </c>
      <c r="I371" s="130" t="s">
        <v>2649</v>
      </c>
      <c r="J371" s="128" t="s">
        <v>325</v>
      </c>
      <c r="K371" s="134">
        <f>'73511-05'!K$27</f>
        <v>114</v>
      </c>
    </row>
    <row r="372" spans="1:11" x14ac:dyDescent="0.3">
      <c r="A372" s="128">
        <v>73511</v>
      </c>
      <c r="B372" s="128" t="s">
        <v>58</v>
      </c>
      <c r="C372" s="128" t="s">
        <v>2589</v>
      </c>
      <c r="D372" s="128">
        <v>2019</v>
      </c>
      <c r="E372" s="128" t="s">
        <v>32</v>
      </c>
      <c r="F372" s="128">
        <v>32</v>
      </c>
      <c r="G372" s="128" t="s">
        <v>2684</v>
      </c>
      <c r="H372" s="128" t="s">
        <v>120</v>
      </c>
      <c r="I372" s="130" t="s">
        <v>202</v>
      </c>
      <c r="J372" s="128" t="s">
        <v>52</v>
      </c>
      <c r="K372" s="134">
        <f>'73511-05'!L$27</f>
        <v>2002466</v>
      </c>
    </row>
    <row r="373" spans="1:11" x14ac:dyDescent="0.3">
      <c r="A373" s="128">
        <v>73511</v>
      </c>
      <c r="B373" s="128" t="s">
        <v>58</v>
      </c>
      <c r="C373" s="128" t="s">
        <v>2589</v>
      </c>
      <c r="D373" s="128">
        <v>2019</v>
      </c>
      <c r="E373" s="128" t="s">
        <v>32</v>
      </c>
      <c r="F373" s="128">
        <v>32</v>
      </c>
      <c r="G373" s="128" t="s">
        <v>2684</v>
      </c>
      <c r="H373" s="128" t="s">
        <v>120</v>
      </c>
      <c r="I373" s="130" t="s">
        <v>2648</v>
      </c>
      <c r="J373" s="128" t="s">
        <v>52</v>
      </c>
      <c r="K373" s="134">
        <f>'73511-05'!M$27</f>
        <v>-597254</v>
      </c>
    </row>
    <row r="374" spans="1:11" x14ac:dyDescent="0.3">
      <c r="A374" s="128">
        <v>73511</v>
      </c>
      <c r="B374" s="128" t="s">
        <v>58</v>
      </c>
      <c r="C374" s="128" t="s">
        <v>2589</v>
      </c>
      <c r="D374" s="128">
        <v>2019</v>
      </c>
      <c r="E374" s="128" t="s">
        <v>32</v>
      </c>
      <c r="F374" s="128">
        <v>32</v>
      </c>
      <c r="G374" s="128" t="s">
        <v>2684</v>
      </c>
      <c r="H374" s="128" t="s">
        <v>120</v>
      </c>
      <c r="I374" s="130" t="s">
        <v>2649</v>
      </c>
      <c r="J374" s="128" t="s">
        <v>52</v>
      </c>
      <c r="K374" s="134">
        <f>'73511-05'!N$27</f>
        <v>2599720</v>
      </c>
    </row>
    <row r="375" spans="1:11" x14ac:dyDescent="0.3">
      <c r="A375" s="128">
        <v>73511</v>
      </c>
      <c r="B375" s="128" t="s">
        <v>58</v>
      </c>
      <c r="C375" s="128" t="s">
        <v>2589</v>
      </c>
      <c r="D375" s="128">
        <v>2019</v>
      </c>
      <c r="E375" s="128" t="s">
        <v>32</v>
      </c>
      <c r="F375" s="128">
        <v>32</v>
      </c>
      <c r="G375" s="128" t="s">
        <v>2684</v>
      </c>
      <c r="H375" s="130" t="s">
        <v>121</v>
      </c>
      <c r="I375" s="128" t="s">
        <v>202</v>
      </c>
      <c r="J375" s="128" t="s">
        <v>325</v>
      </c>
      <c r="K375" s="134" t="str">
        <f>'73511-05'!O$27</f>
        <v>-</v>
      </c>
    </row>
    <row r="376" spans="1:11" x14ac:dyDescent="0.3">
      <c r="A376" s="128">
        <v>73511</v>
      </c>
      <c r="B376" s="128" t="s">
        <v>58</v>
      </c>
      <c r="C376" s="128" t="s">
        <v>2589</v>
      </c>
      <c r="D376" s="128">
        <v>2019</v>
      </c>
      <c r="E376" s="128" t="s">
        <v>32</v>
      </c>
      <c r="F376" s="128">
        <v>32</v>
      </c>
      <c r="G376" s="128" t="s">
        <v>2684</v>
      </c>
      <c r="H376" s="130" t="s">
        <v>121</v>
      </c>
      <c r="I376" s="128" t="s">
        <v>202</v>
      </c>
      <c r="J376" s="128" t="s">
        <v>52</v>
      </c>
      <c r="K376" s="134" t="str">
        <f>'73511-05'!P$27</f>
        <v>-</v>
      </c>
    </row>
    <row r="377" spans="1:11" x14ac:dyDescent="0.3">
      <c r="A377" s="128">
        <v>73511</v>
      </c>
      <c r="B377" s="128" t="s">
        <v>58</v>
      </c>
      <c r="C377" s="128" t="s">
        <v>2589</v>
      </c>
      <c r="D377" s="128">
        <v>2019</v>
      </c>
      <c r="E377" s="128" t="s">
        <v>32</v>
      </c>
      <c r="F377" s="128">
        <v>32</v>
      </c>
      <c r="G377" s="128" t="s">
        <v>2684</v>
      </c>
      <c r="H377" s="130" t="s">
        <v>124</v>
      </c>
      <c r="I377" s="130" t="s">
        <v>2650</v>
      </c>
      <c r="J377" s="128" t="s">
        <v>325</v>
      </c>
      <c r="K377" s="134">
        <f>'73511-05'!Q$27</f>
        <v>202</v>
      </c>
    </row>
    <row r="378" spans="1:11" x14ac:dyDescent="0.3">
      <c r="A378" s="128">
        <v>73511</v>
      </c>
      <c r="B378" s="128" t="s">
        <v>58</v>
      </c>
      <c r="C378" s="128" t="s">
        <v>2589</v>
      </c>
      <c r="D378" s="128">
        <v>2019</v>
      </c>
      <c r="E378" s="128" t="s">
        <v>32</v>
      </c>
      <c r="F378" s="128">
        <v>32</v>
      </c>
      <c r="G378" s="128" t="s">
        <v>2684</v>
      </c>
      <c r="H378" s="130" t="s">
        <v>124</v>
      </c>
      <c r="I378" s="130" t="s">
        <v>2649</v>
      </c>
      <c r="J378" s="128" t="s">
        <v>325</v>
      </c>
      <c r="K378" s="134">
        <f>'73511-05'!R$27</f>
        <v>114</v>
      </c>
    </row>
    <row r="379" spans="1:11" x14ac:dyDescent="0.3">
      <c r="A379" s="128">
        <v>73511</v>
      </c>
      <c r="B379" s="128" t="s">
        <v>58</v>
      </c>
      <c r="C379" s="128" t="s">
        <v>2589</v>
      </c>
      <c r="D379" s="128">
        <v>2019</v>
      </c>
      <c r="E379" s="128" t="s">
        <v>32</v>
      </c>
      <c r="F379" s="128">
        <v>32</v>
      </c>
      <c r="G379" s="128" t="s">
        <v>2684</v>
      </c>
      <c r="H379" s="130" t="s">
        <v>124</v>
      </c>
      <c r="I379" s="130" t="s">
        <v>2649</v>
      </c>
      <c r="J379" s="128" t="s">
        <v>52</v>
      </c>
      <c r="K379" s="134">
        <f>'73511-05'!S$27</f>
        <v>90990</v>
      </c>
    </row>
    <row r="380" spans="1:11" x14ac:dyDescent="0.3">
      <c r="A380" s="128">
        <v>73511</v>
      </c>
      <c r="B380" s="128" t="s">
        <v>58</v>
      </c>
      <c r="C380" s="128" t="s">
        <v>2589</v>
      </c>
      <c r="D380" s="128">
        <v>2019</v>
      </c>
      <c r="E380" s="128" t="s">
        <v>32</v>
      </c>
      <c r="F380" s="128">
        <v>32</v>
      </c>
      <c r="G380" s="128" t="s">
        <v>2684</v>
      </c>
      <c r="H380" s="128" t="s">
        <v>2651</v>
      </c>
      <c r="I380" s="128" t="s">
        <v>202</v>
      </c>
      <c r="J380" s="128" t="s">
        <v>325</v>
      </c>
      <c r="K380" s="134">
        <f>'73511-05'!T$27</f>
        <v>207</v>
      </c>
    </row>
    <row r="381" spans="1:11" x14ac:dyDescent="0.3">
      <c r="A381" s="128">
        <v>73511</v>
      </c>
      <c r="B381" s="128" t="s">
        <v>58</v>
      </c>
      <c r="C381" s="128" t="s">
        <v>2589</v>
      </c>
      <c r="D381" s="128">
        <v>2019</v>
      </c>
      <c r="E381" s="128" t="s">
        <v>32</v>
      </c>
      <c r="F381" s="128">
        <v>32</v>
      </c>
      <c r="G381" s="128" t="s">
        <v>2684</v>
      </c>
      <c r="H381" s="128" t="s">
        <v>2651</v>
      </c>
      <c r="I381" s="128" t="s">
        <v>202</v>
      </c>
      <c r="J381" s="128" t="s">
        <v>52</v>
      </c>
      <c r="K381" s="134">
        <f>'73511-05'!U$27</f>
        <v>2663490</v>
      </c>
    </row>
    <row r="382" spans="1:11" x14ac:dyDescent="0.3">
      <c r="A382" s="128">
        <v>73511</v>
      </c>
      <c r="B382" s="128" t="s">
        <v>58</v>
      </c>
      <c r="C382" s="128" t="s">
        <v>2589</v>
      </c>
      <c r="D382" s="128">
        <v>2019</v>
      </c>
      <c r="E382" s="128" t="s">
        <v>32</v>
      </c>
      <c r="F382" s="128">
        <v>35</v>
      </c>
      <c r="G382" s="128" t="s">
        <v>2685</v>
      </c>
      <c r="H382" s="128" t="s">
        <v>2646</v>
      </c>
      <c r="I382" s="130" t="s">
        <v>202</v>
      </c>
      <c r="J382" s="130" t="s">
        <v>325</v>
      </c>
      <c r="K382" s="134">
        <f>'73511-05'!B$28</f>
        <v>1079609</v>
      </c>
    </row>
    <row r="383" spans="1:11" x14ac:dyDescent="0.3">
      <c r="A383" s="128">
        <v>73511</v>
      </c>
      <c r="B383" s="128" t="s">
        <v>58</v>
      </c>
      <c r="C383" s="128" t="s">
        <v>2589</v>
      </c>
      <c r="D383" s="128">
        <v>2019</v>
      </c>
      <c r="E383" s="128" t="s">
        <v>32</v>
      </c>
      <c r="F383" s="128">
        <v>35</v>
      </c>
      <c r="G383" s="128" t="s">
        <v>2685</v>
      </c>
      <c r="H383" s="128" t="s">
        <v>116</v>
      </c>
      <c r="I383" s="130" t="s">
        <v>202</v>
      </c>
      <c r="J383" s="130" t="s">
        <v>325</v>
      </c>
      <c r="K383" s="134">
        <f>'73511-05'!C$28</f>
        <v>716362</v>
      </c>
    </row>
    <row r="384" spans="1:11" x14ac:dyDescent="0.3">
      <c r="A384" s="128">
        <v>73511</v>
      </c>
      <c r="B384" s="128" t="s">
        <v>58</v>
      </c>
      <c r="C384" s="128" t="s">
        <v>2589</v>
      </c>
      <c r="D384" s="128">
        <v>2019</v>
      </c>
      <c r="E384" s="128" t="s">
        <v>32</v>
      </c>
      <c r="F384" s="128">
        <v>35</v>
      </c>
      <c r="G384" s="128" t="s">
        <v>2685</v>
      </c>
      <c r="H384" s="128" t="s">
        <v>116</v>
      </c>
      <c r="I384" s="130" t="s">
        <v>202</v>
      </c>
      <c r="J384" s="128" t="s">
        <v>52</v>
      </c>
      <c r="K384" s="134">
        <f>'73511-05'!D$28</f>
        <v>151769541</v>
      </c>
    </row>
    <row r="385" spans="1:11" x14ac:dyDescent="0.3">
      <c r="A385" s="128">
        <v>73511</v>
      </c>
      <c r="B385" s="128" t="s">
        <v>58</v>
      </c>
      <c r="C385" s="128" t="s">
        <v>2589</v>
      </c>
      <c r="D385" s="128">
        <v>2019</v>
      </c>
      <c r="E385" s="128" t="s">
        <v>32</v>
      </c>
      <c r="F385" s="128">
        <v>35</v>
      </c>
      <c r="G385" s="128" t="s">
        <v>2685</v>
      </c>
      <c r="H385" s="128" t="s">
        <v>117</v>
      </c>
      <c r="I385" s="130" t="s">
        <v>202</v>
      </c>
      <c r="J385" s="130" t="s">
        <v>325</v>
      </c>
      <c r="K385" s="134">
        <f>'73511-05'!E$28</f>
        <v>363247</v>
      </c>
    </row>
    <row r="386" spans="1:11" x14ac:dyDescent="0.3">
      <c r="A386" s="128">
        <v>73511</v>
      </c>
      <c r="B386" s="128" t="s">
        <v>58</v>
      </c>
      <c r="C386" s="128" t="s">
        <v>2589</v>
      </c>
      <c r="D386" s="128">
        <v>2019</v>
      </c>
      <c r="E386" s="128" t="s">
        <v>32</v>
      </c>
      <c r="F386" s="128">
        <v>35</v>
      </c>
      <c r="G386" s="128" t="s">
        <v>2685</v>
      </c>
      <c r="H386" s="128" t="s">
        <v>117</v>
      </c>
      <c r="I386" s="130" t="s">
        <v>202</v>
      </c>
      <c r="J386" s="128" t="s">
        <v>52</v>
      </c>
      <c r="K386" s="134">
        <f>'73511-05'!F$28</f>
        <v>-58581217</v>
      </c>
    </row>
    <row r="387" spans="1:11" x14ac:dyDescent="0.3">
      <c r="A387" s="128">
        <v>73511</v>
      </c>
      <c r="B387" s="128" t="s">
        <v>58</v>
      </c>
      <c r="C387" s="128" t="s">
        <v>2589</v>
      </c>
      <c r="D387" s="128">
        <v>2019</v>
      </c>
      <c r="E387" s="128" t="s">
        <v>32</v>
      </c>
      <c r="F387" s="128">
        <v>35</v>
      </c>
      <c r="G387" s="128" t="s">
        <v>2685</v>
      </c>
      <c r="H387" s="128" t="s">
        <v>118</v>
      </c>
      <c r="I387" s="130" t="s">
        <v>202</v>
      </c>
      <c r="J387" s="130" t="s">
        <v>325</v>
      </c>
      <c r="K387" s="134">
        <f>'73511-05'!G$28</f>
        <v>201173</v>
      </c>
    </row>
    <row r="388" spans="1:11" x14ac:dyDescent="0.3">
      <c r="A388" s="128">
        <v>73511</v>
      </c>
      <c r="B388" s="128" t="s">
        <v>58</v>
      </c>
      <c r="C388" s="128" t="s">
        <v>2589</v>
      </c>
      <c r="D388" s="128">
        <v>2019</v>
      </c>
      <c r="E388" s="128" t="s">
        <v>32</v>
      </c>
      <c r="F388" s="128">
        <v>35</v>
      </c>
      <c r="G388" s="128" t="s">
        <v>2685</v>
      </c>
      <c r="H388" s="128" t="s">
        <v>118</v>
      </c>
      <c r="I388" s="130" t="s">
        <v>202</v>
      </c>
      <c r="J388" s="128" t="s">
        <v>52</v>
      </c>
      <c r="K388" s="134">
        <f>'73511-05'!H$28</f>
        <v>15103677</v>
      </c>
    </row>
    <row r="389" spans="1:11" x14ac:dyDescent="0.3">
      <c r="A389" s="128">
        <v>73511</v>
      </c>
      <c r="B389" s="128" t="s">
        <v>58</v>
      </c>
      <c r="C389" s="128" t="s">
        <v>2589</v>
      </c>
      <c r="D389" s="128">
        <v>2019</v>
      </c>
      <c r="E389" s="128" t="s">
        <v>32</v>
      </c>
      <c r="F389" s="128">
        <v>35</v>
      </c>
      <c r="G389" s="128" t="s">
        <v>2685</v>
      </c>
      <c r="H389" s="128" t="s">
        <v>120</v>
      </c>
      <c r="I389" s="130" t="s">
        <v>2647</v>
      </c>
      <c r="J389" s="128" t="s">
        <v>325</v>
      </c>
      <c r="K389" s="134">
        <f>'73511-05'!I$28</f>
        <v>221568</v>
      </c>
    </row>
    <row r="390" spans="1:11" x14ac:dyDescent="0.3">
      <c r="A390" s="128">
        <v>73511</v>
      </c>
      <c r="B390" s="128" t="s">
        <v>58</v>
      </c>
      <c r="C390" s="128" t="s">
        <v>2589</v>
      </c>
      <c r="D390" s="128">
        <v>2019</v>
      </c>
      <c r="E390" s="128" t="s">
        <v>32</v>
      </c>
      <c r="F390" s="128">
        <v>35</v>
      </c>
      <c r="G390" s="128" t="s">
        <v>2685</v>
      </c>
      <c r="H390" s="128" t="s">
        <v>120</v>
      </c>
      <c r="I390" s="130" t="s">
        <v>2648</v>
      </c>
      <c r="J390" s="128" t="s">
        <v>325</v>
      </c>
      <c r="K390" s="134">
        <f>'73511-05'!J$28</f>
        <v>467383</v>
      </c>
    </row>
    <row r="391" spans="1:11" x14ac:dyDescent="0.3">
      <c r="A391" s="128">
        <v>73511</v>
      </c>
      <c r="B391" s="128" t="s">
        <v>58</v>
      </c>
      <c r="C391" s="128" t="s">
        <v>2589</v>
      </c>
      <c r="D391" s="128">
        <v>2019</v>
      </c>
      <c r="E391" s="128" t="s">
        <v>32</v>
      </c>
      <c r="F391" s="128">
        <v>35</v>
      </c>
      <c r="G391" s="128" t="s">
        <v>2685</v>
      </c>
      <c r="H391" s="128" t="s">
        <v>120</v>
      </c>
      <c r="I391" s="130" t="s">
        <v>2649</v>
      </c>
      <c r="J391" s="128" t="s">
        <v>325</v>
      </c>
      <c r="K391" s="134">
        <f>'73511-05'!K$28</f>
        <v>390658</v>
      </c>
    </row>
    <row r="392" spans="1:11" x14ac:dyDescent="0.3">
      <c r="A392" s="128">
        <v>73511</v>
      </c>
      <c r="B392" s="128" t="s">
        <v>58</v>
      </c>
      <c r="C392" s="128" t="s">
        <v>2589</v>
      </c>
      <c r="D392" s="128">
        <v>2019</v>
      </c>
      <c r="E392" s="128" t="s">
        <v>32</v>
      </c>
      <c r="F392" s="128">
        <v>35</v>
      </c>
      <c r="G392" s="128" t="s">
        <v>2685</v>
      </c>
      <c r="H392" s="128" t="s">
        <v>120</v>
      </c>
      <c r="I392" s="130" t="s">
        <v>202</v>
      </c>
      <c r="J392" s="128" t="s">
        <v>52</v>
      </c>
      <c r="K392" s="134">
        <f>'73511-05'!L$28</f>
        <v>100748991</v>
      </c>
    </row>
    <row r="393" spans="1:11" x14ac:dyDescent="0.3">
      <c r="A393" s="128">
        <v>73511</v>
      </c>
      <c r="B393" s="128" t="s">
        <v>58</v>
      </c>
      <c r="C393" s="128" t="s">
        <v>2589</v>
      </c>
      <c r="D393" s="128">
        <v>2019</v>
      </c>
      <c r="E393" s="128" t="s">
        <v>32</v>
      </c>
      <c r="F393" s="128">
        <v>35</v>
      </c>
      <c r="G393" s="128" t="s">
        <v>2685</v>
      </c>
      <c r="H393" s="128" t="s">
        <v>120</v>
      </c>
      <c r="I393" s="130" t="s">
        <v>2648</v>
      </c>
      <c r="J393" s="128" t="s">
        <v>52</v>
      </c>
      <c r="K393" s="134">
        <f>'73511-05'!M$28</f>
        <v>-51102620</v>
      </c>
    </row>
    <row r="394" spans="1:11" x14ac:dyDescent="0.3">
      <c r="A394" s="128">
        <v>73511</v>
      </c>
      <c r="B394" s="128" t="s">
        <v>58</v>
      </c>
      <c r="C394" s="128" t="s">
        <v>2589</v>
      </c>
      <c r="D394" s="128">
        <v>2019</v>
      </c>
      <c r="E394" s="128" t="s">
        <v>32</v>
      </c>
      <c r="F394" s="128">
        <v>35</v>
      </c>
      <c r="G394" s="128" t="s">
        <v>2685</v>
      </c>
      <c r="H394" s="128" t="s">
        <v>120</v>
      </c>
      <c r="I394" s="130" t="s">
        <v>2649</v>
      </c>
      <c r="J394" s="128" t="s">
        <v>52</v>
      </c>
      <c r="K394" s="134">
        <f>'73511-05'!N$28</f>
        <v>151851611</v>
      </c>
    </row>
    <row r="395" spans="1:11" x14ac:dyDescent="0.3">
      <c r="A395" s="128">
        <v>73511</v>
      </c>
      <c r="B395" s="128" t="s">
        <v>58</v>
      </c>
      <c r="C395" s="128" t="s">
        <v>2589</v>
      </c>
      <c r="D395" s="128">
        <v>2019</v>
      </c>
      <c r="E395" s="128" t="s">
        <v>32</v>
      </c>
      <c r="F395" s="128">
        <v>35</v>
      </c>
      <c r="G395" s="128" t="s">
        <v>2685</v>
      </c>
      <c r="H395" s="130" t="s">
        <v>121</v>
      </c>
      <c r="I395" s="128" t="s">
        <v>202</v>
      </c>
      <c r="J395" s="128" t="s">
        <v>325</v>
      </c>
      <c r="K395" s="134">
        <f>'73511-05'!O$28</f>
        <v>2326</v>
      </c>
    </row>
    <row r="396" spans="1:11" x14ac:dyDescent="0.3">
      <c r="A396" s="128">
        <v>73511</v>
      </c>
      <c r="B396" s="128" t="s">
        <v>58</v>
      </c>
      <c r="C396" s="128" t="s">
        <v>2589</v>
      </c>
      <c r="D396" s="128">
        <v>2019</v>
      </c>
      <c r="E396" s="128" t="s">
        <v>32</v>
      </c>
      <c r="F396" s="128">
        <v>35</v>
      </c>
      <c r="G396" s="128" t="s">
        <v>2685</v>
      </c>
      <c r="H396" s="130" t="s">
        <v>121</v>
      </c>
      <c r="I396" s="128" t="s">
        <v>202</v>
      </c>
      <c r="J396" s="128" t="s">
        <v>52</v>
      </c>
      <c r="K396" s="134">
        <f>'73511-05'!P$28</f>
        <v>10064</v>
      </c>
    </row>
    <row r="397" spans="1:11" x14ac:dyDescent="0.3">
      <c r="A397" s="128">
        <v>73511</v>
      </c>
      <c r="B397" s="128" t="s">
        <v>58</v>
      </c>
      <c r="C397" s="128" t="s">
        <v>2589</v>
      </c>
      <c r="D397" s="128">
        <v>2019</v>
      </c>
      <c r="E397" s="128" t="s">
        <v>32</v>
      </c>
      <c r="F397" s="128">
        <v>35</v>
      </c>
      <c r="G397" s="128" t="s">
        <v>2685</v>
      </c>
      <c r="H397" s="130" t="s">
        <v>124</v>
      </c>
      <c r="I397" s="130" t="s">
        <v>2650</v>
      </c>
      <c r="J397" s="128" t="s">
        <v>325</v>
      </c>
      <c r="K397" s="134">
        <f>'73511-05'!Q$28</f>
        <v>689566</v>
      </c>
    </row>
    <row r="398" spans="1:11" x14ac:dyDescent="0.3">
      <c r="A398" s="128">
        <v>73511</v>
      </c>
      <c r="B398" s="128" t="s">
        <v>58</v>
      </c>
      <c r="C398" s="128" t="s">
        <v>2589</v>
      </c>
      <c r="D398" s="128">
        <v>2019</v>
      </c>
      <c r="E398" s="128" t="s">
        <v>32</v>
      </c>
      <c r="F398" s="128">
        <v>35</v>
      </c>
      <c r="G398" s="128" t="s">
        <v>2685</v>
      </c>
      <c r="H398" s="130" t="s">
        <v>124</v>
      </c>
      <c r="I398" s="130" t="s">
        <v>2649</v>
      </c>
      <c r="J398" s="128" t="s">
        <v>325</v>
      </c>
      <c r="K398" s="134">
        <f>'73511-05'!R$28</f>
        <v>390043</v>
      </c>
    </row>
    <row r="399" spans="1:11" x14ac:dyDescent="0.3">
      <c r="A399" s="128">
        <v>73511</v>
      </c>
      <c r="B399" s="128" t="s">
        <v>58</v>
      </c>
      <c r="C399" s="128" t="s">
        <v>2589</v>
      </c>
      <c r="D399" s="128">
        <v>2019</v>
      </c>
      <c r="E399" s="128" t="s">
        <v>32</v>
      </c>
      <c r="F399" s="128">
        <v>35</v>
      </c>
      <c r="G399" s="128" t="s">
        <v>2685</v>
      </c>
      <c r="H399" s="130" t="s">
        <v>124</v>
      </c>
      <c r="I399" s="130" t="s">
        <v>2649</v>
      </c>
      <c r="J399" s="128" t="s">
        <v>52</v>
      </c>
      <c r="K399" s="134">
        <f>'73511-05'!S$28</f>
        <v>5314231</v>
      </c>
    </row>
    <row r="400" spans="1:11" x14ac:dyDescent="0.3">
      <c r="A400" s="128">
        <v>73511</v>
      </c>
      <c r="B400" s="128" t="s">
        <v>58</v>
      </c>
      <c r="C400" s="128" t="s">
        <v>2589</v>
      </c>
      <c r="D400" s="128">
        <v>2019</v>
      </c>
      <c r="E400" s="128" t="s">
        <v>32</v>
      </c>
      <c r="F400" s="128">
        <v>35</v>
      </c>
      <c r="G400" s="128" t="s">
        <v>2685</v>
      </c>
      <c r="H400" s="128" t="s">
        <v>2651</v>
      </c>
      <c r="I400" s="128" t="s">
        <v>202</v>
      </c>
      <c r="J400" s="128" t="s">
        <v>325</v>
      </c>
      <c r="K400" s="134">
        <f>'73511-05'!T$28</f>
        <v>641325</v>
      </c>
    </row>
    <row r="401" spans="1:11" x14ac:dyDescent="0.3">
      <c r="A401" s="128">
        <v>73511</v>
      </c>
      <c r="B401" s="128" t="s">
        <v>58</v>
      </c>
      <c r="C401" s="128" t="s">
        <v>2589</v>
      </c>
      <c r="D401" s="128">
        <v>2019</v>
      </c>
      <c r="E401" s="128" t="s">
        <v>32</v>
      </c>
      <c r="F401" s="128">
        <v>35</v>
      </c>
      <c r="G401" s="128" t="s">
        <v>2685</v>
      </c>
      <c r="H401" s="128" t="s">
        <v>2651</v>
      </c>
      <c r="I401" s="128" t="s">
        <v>202</v>
      </c>
      <c r="J401" s="128" t="s">
        <v>52</v>
      </c>
      <c r="K401" s="134">
        <f>'73511-05'!U$28</f>
        <v>379919060</v>
      </c>
    </row>
    <row r="402" spans="1:11" x14ac:dyDescent="0.3">
      <c r="A402" s="128">
        <v>73511</v>
      </c>
      <c r="B402" s="128" t="s">
        <v>58</v>
      </c>
      <c r="C402" s="128" t="s">
        <v>2589</v>
      </c>
      <c r="D402" s="128">
        <v>2019</v>
      </c>
      <c r="E402" s="128" t="s">
        <v>32</v>
      </c>
      <c r="F402" s="128">
        <v>36</v>
      </c>
      <c r="G402" s="128" t="s">
        <v>2686</v>
      </c>
      <c r="H402" s="128" t="s">
        <v>2646</v>
      </c>
      <c r="I402" s="130" t="s">
        <v>202</v>
      </c>
      <c r="J402" s="130" t="s">
        <v>325</v>
      </c>
      <c r="K402" s="134">
        <f>'73511-05'!B$29</f>
        <v>520</v>
      </c>
    </row>
    <row r="403" spans="1:11" x14ac:dyDescent="0.3">
      <c r="A403" s="128">
        <v>73511</v>
      </c>
      <c r="B403" s="128" t="s">
        <v>58</v>
      </c>
      <c r="C403" s="128" t="s">
        <v>2589</v>
      </c>
      <c r="D403" s="128">
        <v>2019</v>
      </c>
      <c r="E403" s="128" t="s">
        <v>32</v>
      </c>
      <c r="F403" s="128">
        <v>36</v>
      </c>
      <c r="G403" s="128" t="s">
        <v>2686</v>
      </c>
      <c r="H403" s="128" t="s">
        <v>116</v>
      </c>
      <c r="I403" s="130" t="s">
        <v>202</v>
      </c>
      <c r="J403" s="130" t="s">
        <v>325</v>
      </c>
      <c r="K403" s="134">
        <f>'73511-05'!C$29</f>
        <v>263</v>
      </c>
    </row>
    <row r="404" spans="1:11" x14ac:dyDescent="0.3">
      <c r="A404" s="128">
        <v>73511</v>
      </c>
      <c r="B404" s="128" t="s">
        <v>58</v>
      </c>
      <c r="C404" s="128" t="s">
        <v>2589</v>
      </c>
      <c r="D404" s="128">
        <v>2019</v>
      </c>
      <c r="E404" s="128" t="s">
        <v>32</v>
      </c>
      <c r="F404" s="128">
        <v>36</v>
      </c>
      <c r="G404" s="128" t="s">
        <v>2686</v>
      </c>
      <c r="H404" s="128" t="s">
        <v>116</v>
      </c>
      <c r="I404" s="130" t="s">
        <v>202</v>
      </c>
      <c r="J404" s="128" t="s">
        <v>52</v>
      </c>
      <c r="K404" s="134">
        <f>'73511-05'!D$29</f>
        <v>4795084</v>
      </c>
    </row>
    <row r="405" spans="1:11" x14ac:dyDescent="0.3">
      <c r="A405" s="128">
        <v>73511</v>
      </c>
      <c r="B405" s="128" t="s">
        <v>58</v>
      </c>
      <c r="C405" s="128" t="s">
        <v>2589</v>
      </c>
      <c r="D405" s="128">
        <v>2019</v>
      </c>
      <c r="E405" s="128" t="s">
        <v>32</v>
      </c>
      <c r="F405" s="128">
        <v>36</v>
      </c>
      <c r="G405" s="128" t="s">
        <v>2686</v>
      </c>
      <c r="H405" s="128" t="s">
        <v>117</v>
      </c>
      <c r="I405" s="130" t="s">
        <v>202</v>
      </c>
      <c r="J405" s="130" t="s">
        <v>325</v>
      </c>
      <c r="K405" s="134">
        <f>'73511-05'!E$29</f>
        <v>257</v>
      </c>
    </row>
    <row r="406" spans="1:11" x14ac:dyDescent="0.3">
      <c r="A406" s="128">
        <v>73511</v>
      </c>
      <c r="B406" s="128" t="s">
        <v>58</v>
      </c>
      <c r="C406" s="128" t="s">
        <v>2589</v>
      </c>
      <c r="D406" s="128">
        <v>2019</v>
      </c>
      <c r="E406" s="128" t="s">
        <v>32</v>
      </c>
      <c r="F406" s="128">
        <v>36</v>
      </c>
      <c r="G406" s="128" t="s">
        <v>2686</v>
      </c>
      <c r="H406" s="128" t="s">
        <v>117</v>
      </c>
      <c r="I406" s="130" t="s">
        <v>202</v>
      </c>
      <c r="J406" s="128" t="s">
        <v>52</v>
      </c>
      <c r="K406" s="134">
        <f>'73511-05'!F$29</f>
        <v>-4191378</v>
      </c>
    </row>
    <row r="407" spans="1:11" x14ac:dyDescent="0.3">
      <c r="A407" s="128">
        <v>73511</v>
      </c>
      <c r="B407" s="128" t="s">
        <v>58</v>
      </c>
      <c r="C407" s="128" t="s">
        <v>2589</v>
      </c>
      <c r="D407" s="128">
        <v>2019</v>
      </c>
      <c r="E407" s="128" t="s">
        <v>32</v>
      </c>
      <c r="F407" s="128">
        <v>36</v>
      </c>
      <c r="G407" s="128" t="s">
        <v>2686</v>
      </c>
      <c r="H407" s="128" t="s">
        <v>118</v>
      </c>
      <c r="I407" s="130" t="s">
        <v>202</v>
      </c>
      <c r="J407" s="130" t="s">
        <v>325</v>
      </c>
      <c r="K407" s="134">
        <f>'73511-05'!G$29</f>
        <v>72</v>
      </c>
    </row>
    <row r="408" spans="1:11" x14ac:dyDescent="0.3">
      <c r="A408" s="128">
        <v>73511</v>
      </c>
      <c r="B408" s="128" t="s">
        <v>58</v>
      </c>
      <c r="C408" s="128" t="s">
        <v>2589</v>
      </c>
      <c r="D408" s="128">
        <v>2019</v>
      </c>
      <c r="E408" s="128" t="s">
        <v>32</v>
      </c>
      <c r="F408" s="128">
        <v>36</v>
      </c>
      <c r="G408" s="128" t="s">
        <v>2686</v>
      </c>
      <c r="H408" s="128" t="s">
        <v>118</v>
      </c>
      <c r="I408" s="130" t="s">
        <v>202</v>
      </c>
      <c r="J408" s="128" t="s">
        <v>52</v>
      </c>
      <c r="K408" s="134">
        <f>'73511-05'!H$29</f>
        <v>219902</v>
      </c>
    </row>
    <row r="409" spans="1:11" x14ac:dyDescent="0.3">
      <c r="A409" s="128">
        <v>73511</v>
      </c>
      <c r="B409" s="128" t="s">
        <v>58</v>
      </c>
      <c r="C409" s="128" t="s">
        <v>2589</v>
      </c>
      <c r="D409" s="128">
        <v>2019</v>
      </c>
      <c r="E409" s="128" t="s">
        <v>32</v>
      </c>
      <c r="F409" s="128">
        <v>36</v>
      </c>
      <c r="G409" s="128" t="s">
        <v>2686</v>
      </c>
      <c r="H409" s="128" t="s">
        <v>120</v>
      </c>
      <c r="I409" s="130" t="s">
        <v>2647</v>
      </c>
      <c r="J409" s="128" t="s">
        <v>325</v>
      </c>
      <c r="K409" s="134">
        <f>'73511-05'!I$29</f>
        <v>91</v>
      </c>
    </row>
    <row r="410" spans="1:11" x14ac:dyDescent="0.3">
      <c r="A410" s="128">
        <v>73511</v>
      </c>
      <c r="B410" s="128" t="s">
        <v>58</v>
      </c>
      <c r="C410" s="128" t="s">
        <v>2589</v>
      </c>
      <c r="D410" s="128">
        <v>2019</v>
      </c>
      <c r="E410" s="128" t="s">
        <v>32</v>
      </c>
      <c r="F410" s="128">
        <v>36</v>
      </c>
      <c r="G410" s="128" t="s">
        <v>2686</v>
      </c>
      <c r="H410" s="128" t="s">
        <v>120</v>
      </c>
      <c r="I410" s="130" t="s">
        <v>2648</v>
      </c>
      <c r="J410" s="128" t="s">
        <v>325</v>
      </c>
      <c r="K410" s="134">
        <f>'73511-05'!J$29</f>
        <v>253</v>
      </c>
    </row>
    <row r="411" spans="1:11" x14ac:dyDescent="0.3">
      <c r="A411" s="128">
        <v>73511</v>
      </c>
      <c r="B411" s="128" t="s">
        <v>58</v>
      </c>
      <c r="C411" s="128" t="s">
        <v>2589</v>
      </c>
      <c r="D411" s="128">
        <v>2019</v>
      </c>
      <c r="E411" s="128" t="s">
        <v>32</v>
      </c>
      <c r="F411" s="128">
        <v>36</v>
      </c>
      <c r="G411" s="128" t="s">
        <v>2686</v>
      </c>
      <c r="H411" s="128" t="s">
        <v>120</v>
      </c>
      <c r="I411" s="130" t="s">
        <v>2649</v>
      </c>
      <c r="J411" s="128" t="s">
        <v>325</v>
      </c>
      <c r="K411" s="134">
        <f>'73511-05'!K$29</f>
        <v>176</v>
      </c>
    </row>
    <row r="412" spans="1:11" x14ac:dyDescent="0.3">
      <c r="A412" s="128">
        <v>73511</v>
      </c>
      <c r="B412" s="128" t="s">
        <v>58</v>
      </c>
      <c r="C412" s="128" t="s">
        <v>2589</v>
      </c>
      <c r="D412" s="128">
        <v>2019</v>
      </c>
      <c r="E412" s="128" t="s">
        <v>32</v>
      </c>
      <c r="F412" s="128">
        <v>36</v>
      </c>
      <c r="G412" s="128" t="s">
        <v>2686</v>
      </c>
      <c r="H412" s="128" t="s">
        <v>120</v>
      </c>
      <c r="I412" s="130" t="s">
        <v>202</v>
      </c>
      <c r="J412" s="128" t="s">
        <v>52</v>
      </c>
      <c r="K412" s="134">
        <f>'73511-05'!L$29</f>
        <v>5065243</v>
      </c>
    </row>
    <row r="413" spans="1:11" x14ac:dyDescent="0.3">
      <c r="A413" s="128">
        <v>73511</v>
      </c>
      <c r="B413" s="128" t="s">
        <v>58</v>
      </c>
      <c r="C413" s="128" t="s">
        <v>2589</v>
      </c>
      <c r="D413" s="128">
        <v>2019</v>
      </c>
      <c r="E413" s="128" t="s">
        <v>32</v>
      </c>
      <c r="F413" s="128">
        <v>36</v>
      </c>
      <c r="G413" s="128" t="s">
        <v>2686</v>
      </c>
      <c r="H413" s="128" t="s">
        <v>120</v>
      </c>
      <c r="I413" s="130" t="s">
        <v>2648</v>
      </c>
      <c r="J413" s="128" t="s">
        <v>52</v>
      </c>
      <c r="K413" s="134">
        <f>'73511-05'!M$29</f>
        <v>-1446224</v>
      </c>
    </row>
    <row r="414" spans="1:11" x14ac:dyDescent="0.3">
      <c r="A414" s="128">
        <v>73511</v>
      </c>
      <c r="B414" s="128" t="s">
        <v>58</v>
      </c>
      <c r="C414" s="128" t="s">
        <v>2589</v>
      </c>
      <c r="D414" s="128">
        <v>2019</v>
      </c>
      <c r="E414" s="128" t="s">
        <v>32</v>
      </c>
      <c r="F414" s="128">
        <v>36</v>
      </c>
      <c r="G414" s="128" t="s">
        <v>2686</v>
      </c>
      <c r="H414" s="128" t="s">
        <v>120</v>
      </c>
      <c r="I414" s="130" t="s">
        <v>2649</v>
      </c>
      <c r="J414" s="128" t="s">
        <v>52</v>
      </c>
      <c r="K414" s="134">
        <f>'73511-05'!N$29</f>
        <v>6511467</v>
      </c>
    </row>
    <row r="415" spans="1:11" x14ac:dyDescent="0.3">
      <c r="A415" s="128">
        <v>73511</v>
      </c>
      <c r="B415" s="128" t="s">
        <v>58</v>
      </c>
      <c r="C415" s="128" t="s">
        <v>2589</v>
      </c>
      <c r="D415" s="128">
        <v>2019</v>
      </c>
      <c r="E415" s="128" t="s">
        <v>32</v>
      </c>
      <c r="F415" s="128">
        <v>36</v>
      </c>
      <c r="G415" s="128" t="s">
        <v>2686</v>
      </c>
      <c r="H415" s="130" t="s">
        <v>121</v>
      </c>
      <c r="I415" s="128" t="s">
        <v>202</v>
      </c>
      <c r="J415" s="128" t="s">
        <v>325</v>
      </c>
      <c r="K415" s="134" t="str">
        <f>'73511-05'!O$29</f>
        <v>-</v>
      </c>
    </row>
    <row r="416" spans="1:11" x14ac:dyDescent="0.3">
      <c r="A416" s="128">
        <v>73511</v>
      </c>
      <c r="B416" s="128" t="s">
        <v>58</v>
      </c>
      <c r="C416" s="128" t="s">
        <v>2589</v>
      </c>
      <c r="D416" s="128">
        <v>2019</v>
      </c>
      <c r="E416" s="128" t="s">
        <v>32</v>
      </c>
      <c r="F416" s="128">
        <v>36</v>
      </c>
      <c r="G416" s="128" t="s">
        <v>2686</v>
      </c>
      <c r="H416" s="130" t="s">
        <v>121</v>
      </c>
      <c r="I416" s="128" t="s">
        <v>202</v>
      </c>
      <c r="J416" s="128" t="s">
        <v>52</v>
      </c>
      <c r="K416" s="134" t="str">
        <f>'73511-05'!P$29</f>
        <v>-</v>
      </c>
    </row>
    <row r="417" spans="1:11" x14ac:dyDescent="0.3">
      <c r="A417" s="128">
        <v>73511</v>
      </c>
      <c r="B417" s="128" t="s">
        <v>58</v>
      </c>
      <c r="C417" s="128" t="s">
        <v>2589</v>
      </c>
      <c r="D417" s="128">
        <v>2019</v>
      </c>
      <c r="E417" s="128" t="s">
        <v>32</v>
      </c>
      <c r="F417" s="128">
        <v>36</v>
      </c>
      <c r="G417" s="128" t="s">
        <v>2686</v>
      </c>
      <c r="H417" s="130" t="s">
        <v>124</v>
      </c>
      <c r="I417" s="130" t="s">
        <v>2650</v>
      </c>
      <c r="J417" s="128" t="s">
        <v>325</v>
      </c>
      <c r="K417" s="134">
        <f>'73511-05'!Q$29</f>
        <v>344</v>
      </c>
    </row>
    <row r="418" spans="1:11" x14ac:dyDescent="0.3">
      <c r="A418" s="128">
        <v>73511</v>
      </c>
      <c r="B418" s="128" t="s">
        <v>58</v>
      </c>
      <c r="C418" s="128" t="s">
        <v>2589</v>
      </c>
      <c r="D418" s="128">
        <v>2019</v>
      </c>
      <c r="E418" s="128" t="s">
        <v>32</v>
      </c>
      <c r="F418" s="128">
        <v>36</v>
      </c>
      <c r="G418" s="128" t="s">
        <v>2686</v>
      </c>
      <c r="H418" s="130" t="s">
        <v>124</v>
      </c>
      <c r="I418" s="130" t="s">
        <v>2649</v>
      </c>
      <c r="J418" s="128" t="s">
        <v>325</v>
      </c>
      <c r="K418" s="134">
        <f>'73511-05'!R$29</f>
        <v>176</v>
      </c>
    </row>
    <row r="419" spans="1:11" x14ac:dyDescent="0.3">
      <c r="A419" s="128">
        <v>73511</v>
      </c>
      <c r="B419" s="128" t="s">
        <v>58</v>
      </c>
      <c r="C419" s="128" t="s">
        <v>2589</v>
      </c>
      <c r="D419" s="128">
        <v>2019</v>
      </c>
      <c r="E419" s="128" t="s">
        <v>32</v>
      </c>
      <c r="F419" s="128">
        <v>36</v>
      </c>
      <c r="G419" s="128" t="s">
        <v>2686</v>
      </c>
      <c r="H419" s="130" t="s">
        <v>124</v>
      </c>
      <c r="I419" s="130" t="s">
        <v>2649</v>
      </c>
      <c r="J419" s="128" t="s">
        <v>52</v>
      </c>
      <c r="K419" s="134">
        <f>'73511-05'!S$29</f>
        <v>227901</v>
      </c>
    </row>
    <row r="420" spans="1:11" x14ac:dyDescent="0.3">
      <c r="A420" s="128">
        <v>73511</v>
      </c>
      <c r="B420" s="128" t="s">
        <v>58</v>
      </c>
      <c r="C420" s="128" t="s">
        <v>2589</v>
      </c>
      <c r="D420" s="128">
        <v>2019</v>
      </c>
      <c r="E420" s="128" t="s">
        <v>32</v>
      </c>
      <c r="F420" s="128">
        <v>36</v>
      </c>
      <c r="G420" s="128" t="s">
        <v>2686</v>
      </c>
      <c r="H420" s="128" t="s">
        <v>2651</v>
      </c>
      <c r="I420" s="128" t="s">
        <v>202</v>
      </c>
      <c r="J420" s="128" t="s">
        <v>325</v>
      </c>
      <c r="K420" s="134">
        <f>'73511-05'!T$29</f>
        <v>315</v>
      </c>
    </row>
    <row r="421" spans="1:11" x14ac:dyDescent="0.3">
      <c r="A421" s="128">
        <v>73511</v>
      </c>
      <c r="B421" s="128" t="s">
        <v>58</v>
      </c>
      <c r="C421" s="128" t="s">
        <v>2589</v>
      </c>
      <c r="D421" s="128">
        <v>2019</v>
      </c>
      <c r="E421" s="128" t="s">
        <v>32</v>
      </c>
      <c r="F421" s="128">
        <v>36</v>
      </c>
      <c r="G421" s="128" t="s">
        <v>2686</v>
      </c>
      <c r="H421" s="128" t="s">
        <v>2651</v>
      </c>
      <c r="I421" s="128" t="s">
        <v>202</v>
      </c>
      <c r="J421" s="128" t="s">
        <v>52</v>
      </c>
      <c r="K421" s="134">
        <f>'73511-05'!U$29</f>
        <v>11773577</v>
      </c>
    </row>
    <row r="422" spans="1:11" x14ac:dyDescent="0.3">
      <c r="A422" s="128">
        <v>73511</v>
      </c>
      <c r="B422" s="128" t="s">
        <v>58</v>
      </c>
      <c r="C422" s="128" t="s">
        <v>2589</v>
      </c>
      <c r="D422" s="128">
        <v>2019</v>
      </c>
      <c r="E422" s="128" t="s">
        <v>32</v>
      </c>
      <c r="F422" s="128">
        <v>37</v>
      </c>
      <c r="G422" s="128" t="s">
        <v>2687</v>
      </c>
      <c r="H422" s="128" t="s">
        <v>2646</v>
      </c>
      <c r="I422" s="130" t="s">
        <v>202</v>
      </c>
      <c r="J422" s="130" t="s">
        <v>325</v>
      </c>
      <c r="K422" s="134">
        <f>'73511-05'!B$30</f>
        <v>131566</v>
      </c>
    </row>
    <row r="423" spans="1:11" x14ac:dyDescent="0.3">
      <c r="A423" s="128">
        <v>73511</v>
      </c>
      <c r="B423" s="128" t="s">
        <v>58</v>
      </c>
      <c r="C423" s="128" t="s">
        <v>2589</v>
      </c>
      <c r="D423" s="128">
        <v>2019</v>
      </c>
      <c r="E423" s="128" t="s">
        <v>32</v>
      </c>
      <c r="F423" s="128">
        <v>37</v>
      </c>
      <c r="G423" s="128" t="s">
        <v>2687</v>
      </c>
      <c r="H423" s="128" t="s">
        <v>116</v>
      </c>
      <c r="I423" s="130" t="s">
        <v>202</v>
      </c>
      <c r="J423" s="130" t="s">
        <v>325</v>
      </c>
      <c r="K423" s="134">
        <f>'73511-05'!C$30</f>
        <v>74392</v>
      </c>
    </row>
    <row r="424" spans="1:11" x14ac:dyDescent="0.3">
      <c r="A424" s="128">
        <v>73511</v>
      </c>
      <c r="B424" s="128" t="s">
        <v>58</v>
      </c>
      <c r="C424" s="128" t="s">
        <v>2589</v>
      </c>
      <c r="D424" s="128">
        <v>2019</v>
      </c>
      <c r="E424" s="128" t="s">
        <v>32</v>
      </c>
      <c r="F424" s="128">
        <v>37</v>
      </c>
      <c r="G424" s="128" t="s">
        <v>2687</v>
      </c>
      <c r="H424" s="128" t="s">
        <v>116</v>
      </c>
      <c r="I424" s="130" t="s">
        <v>202</v>
      </c>
      <c r="J424" s="128" t="s">
        <v>52</v>
      </c>
      <c r="K424" s="134">
        <f>'73511-05'!D$30</f>
        <v>1135041</v>
      </c>
    </row>
    <row r="425" spans="1:11" x14ac:dyDescent="0.3">
      <c r="A425" s="128">
        <v>73511</v>
      </c>
      <c r="B425" s="128" t="s">
        <v>58</v>
      </c>
      <c r="C425" s="128" t="s">
        <v>2589</v>
      </c>
      <c r="D425" s="128">
        <v>2019</v>
      </c>
      <c r="E425" s="128" t="s">
        <v>32</v>
      </c>
      <c r="F425" s="128">
        <v>37</v>
      </c>
      <c r="G425" s="128" t="s">
        <v>2687</v>
      </c>
      <c r="H425" s="128" t="s">
        <v>117</v>
      </c>
      <c r="I425" s="130" t="s">
        <v>202</v>
      </c>
      <c r="J425" s="130" t="s">
        <v>325</v>
      </c>
      <c r="K425" s="134">
        <f>'73511-05'!E$30</f>
        <v>57174</v>
      </c>
    </row>
    <row r="426" spans="1:11" x14ac:dyDescent="0.3">
      <c r="A426" s="128">
        <v>73511</v>
      </c>
      <c r="B426" s="128" t="s">
        <v>58</v>
      </c>
      <c r="C426" s="128" t="s">
        <v>2589</v>
      </c>
      <c r="D426" s="128">
        <v>2019</v>
      </c>
      <c r="E426" s="128" t="s">
        <v>32</v>
      </c>
      <c r="F426" s="128">
        <v>37</v>
      </c>
      <c r="G426" s="128" t="s">
        <v>2687</v>
      </c>
      <c r="H426" s="128" t="s">
        <v>117</v>
      </c>
      <c r="I426" s="130" t="s">
        <v>202</v>
      </c>
      <c r="J426" s="128" t="s">
        <v>52</v>
      </c>
      <c r="K426" s="134">
        <f>'73511-05'!F$30</f>
        <v>-483234</v>
      </c>
    </row>
    <row r="427" spans="1:11" x14ac:dyDescent="0.3">
      <c r="A427" s="128">
        <v>73511</v>
      </c>
      <c r="B427" s="128" t="s">
        <v>58</v>
      </c>
      <c r="C427" s="128" t="s">
        <v>2589</v>
      </c>
      <c r="D427" s="128">
        <v>2019</v>
      </c>
      <c r="E427" s="128" t="s">
        <v>32</v>
      </c>
      <c r="F427" s="128">
        <v>37</v>
      </c>
      <c r="G427" s="128" t="s">
        <v>2687</v>
      </c>
      <c r="H427" s="128" t="s">
        <v>118</v>
      </c>
      <c r="I427" s="130" t="s">
        <v>202</v>
      </c>
      <c r="J427" s="130" t="s">
        <v>325</v>
      </c>
      <c r="K427" s="134">
        <f>'73511-05'!G$30</f>
        <v>20230</v>
      </c>
    </row>
    <row r="428" spans="1:11" x14ac:dyDescent="0.3">
      <c r="A428" s="128">
        <v>73511</v>
      </c>
      <c r="B428" s="128" t="s">
        <v>58</v>
      </c>
      <c r="C428" s="128" t="s">
        <v>2589</v>
      </c>
      <c r="D428" s="128">
        <v>2019</v>
      </c>
      <c r="E428" s="128" t="s">
        <v>32</v>
      </c>
      <c r="F428" s="128">
        <v>37</v>
      </c>
      <c r="G428" s="128" t="s">
        <v>2687</v>
      </c>
      <c r="H428" s="128" t="s">
        <v>118</v>
      </c>
      <c r="I428" s="130" t="s">
        <v>202</v>
      </c>
      <c r="J428" s="128" t="s">
        <v>52</v>
      </c>
      <c r="K428" s="134">
        <f>'73511-05'!H$30</f>
        <v>152217</v>
      </c>
    </row>
    <row r="429" spans="1:11" x14ac:dyDescent="0.3">
      <c r="A429" s="128">
        <v>73511</v>
      </c>
      <c r="B429" s="128" t="s">
        <v>58</v>
      </c>
      <c r="C429" s="128" t="s">
        <v>2589</v>
      </c>
      <c r="D429" s="128">
        <v>2019</v>
      </c>
      <c r="E429" s="128" t="s">
        <v>32</v>
      </c>
      <c r="F429" s="128">
        <v>37</v>
      </c>
      <c r="G429" s="128" t="s">
        <v>2687</v>
      </c>
      <c r="H429" s="128" t="s">
        <v>120</v>
      </c>
      <c r="I429" s="130" t="s">
        <v>2647</v>
      </c>
      <c r="J429" s="128" t="s">
        <v>325</v>
      </c>
      <c r="K429" s="134">
        <f>'73511-05'!I$30</f>
        <v>31629</v>
      </c>
    </row>
    <row r="430" spans="1:11" x14ac:dyDescent="0.3">
      <c r="A430" s="128">
        <v>73511</v>
      </c>
      <c r="B430" s="128" t="s">
        <v>58</v>
      </c>
      <c r="C430" s="128" t="s">
        <v>2589</v>
      </c>
      <c r="D430" s="128">
        <v>2019</v>
      </c>
      <c r="E430" s="128" t="s">
        <v>32</v>
      </c>
      <c r="F430" s="128">
        <v>37</v>
      </c>
      <c r="G430" s="128" t="s">
        <v>2687</v>
      </c>
      <c r="H430" s="128" t="s">
        <v>120</v>
      </c>
      <c r="I430" s="130" t="s">
        <v>2648</v>
      </c>
      <c r="J430" s="128" t="s">
        <v>325</v>
      </c>
      <c r="K430" s="134">
        <f>'73511-05'!J$30</f>
        <v>61114</v>
      </c>
    </row>
    <row r="431" spans="1:11" x14ac:dyDescent="0.3">
      <c r="A431" s="128">
        <v>73511</v>
      </c>
      <c r="B431" s="128" t="s">
        <v>58</v>
      </c>
      <c r="C431" s="128" t="s">
        <v>2589</v>
      </c>
      <c r="D431" s="128">
        <v>2019</v>
      </c>
      <c r="E431" s="128" t="s">
        <v>32</v>
      </c>
      <c r="F431" s="128">
        <v>37</v>
      </c>
      <c r="G431" s="128" t="s">
        <v>2687</v>
      </c>
      <c r="H431" s="128" t="s">
        <v>120</v>
      </c>
      <c r="I431" s="130" t="s">
        <v>2649</v>
      </c>
      <c r="J431" s="128" t="s">
        <v>325</v>
      </c>
      <c r="K431" s="134">
        <f>'73511-05'!K$30</f>
        <v>38823</v>
      </c>
    </row>
    <row r="432" spans="1:11" x14ac:dyDescent="0.3">
      <c r="A432" s="128">
        <v>73511</v>
      </c>
      <c r="B432" s="128" t="s">
        <v>58</v>
      </c>
      <c r="C432" s="128" t="s">
        <v>2589</v>
      </c>
      <c r="D432" s="128">
        <v>2019</v>
      </c>
      <c r="E432" s="128" t="s">
        <v>32</v>
      </c>
      <c r="F432" s="128">
        <v>37</v>
      </c>
      <c r="G432" s="128" t="s">
        <v>2687</v>
      </c>
      <c r="H432" s="128" t="s">
        <v>120</v>
      </c>
      <c r="I432" s="130" t="s">
        <v>202</v>
      </c>
      <c r="J432" s="128" t="s">
        <v>52</v>
      </c>
      <c r="K432" s="134">
        <f>'73511-05'!L$30</f>
        <v>472673</v>
      </c>
    </row>
    <row r="433" spans="1:11" x14ac:dyDescent="0.3">
      <c r="A433" s="128">
        <v>73511</v>
      </c>
      <c r="B433" s="128" t="s">
        <v>58</v>
      </c>
      <c r="C433" s="128" t="s">
        <v>2589</v>
      </c>
      <c r="D433" s="128">
        <v>2019</v>
      </c>
      <c r="E433" s="128" t="s">
        <v>32</v>
      </c>
      <c r="F433" s="128">
        <v>37</v>
      </c>
      <c r="G433" s="128" t="s">
        <v>2687</v>
      </c>
      <c r="H433" s="128" t="s">
        <v>120</v>
      </c>
      <c r="I433" s="130" t="s">
        <v>2648</v>
      </c>
      <c r="J433" s="128" t="s">
        <v>52</v>
      </c>
      <c r="K433" s="134">
        <f>'73511-05'!M$30</f>
        <v>-467993</v>
      </c>
    </row>
    <row r="434" spans="1:11" x14ac:dyDescent="0.3">
      <c r="A434" s="128">
        <v>73511</v>
      </c>
      <c r="B434" s="128" t="s">
        <v>58</v>
      </c>
      <c r="C434" s="128" t="s">
        <v>2589</v>
      </c>
      <c r="D434" s="128">
        <v>2019</v>
      </c>
      <c r="E434" s="128" t="s">
        <v>32</v>
      </c>
      <c r="F434" s="128">
        <v>37</v>
      </c>
      <c r="G434" s="128" t="s">
        <v>2687</v>
      </c>
      <c r="H434" s="128" t="s">
        <v>120</v>
      </c>
      <c r="I434" s="130" t="s">
        <v>2649</v>
      </c>
      <c r="J434" s="128" t="s">
        <v>52</v>
      </c>
      <c r="K434" s="134">
        <f>'73511-05'!N$30</f>
        <v>940666</v>
      </c>
    </row>
    <row r="435" spans="1:11" x14ac:dyDescent="0.3">
      <c r="A435" s="128">
        <v>73511</v>
      </c>
      <c r="B435" s="128" t="s">
        <v>58</v>
      </c>
      <c r="C435" s="128" t="s">
        <v>2589</v>
      </c>
      <c r="D435" s="128">
        <v>2019</v>
      </c>
      <c r="E435" s="128" t="s">
        <v>32</v>
      </c>
      <c r="F435" s="128">
        <v>37</v>
      </c>
      <c r="G435" s="128" t="s">
        <v>2687</v>
      </c>
      <c r="H435" s="130" t="s">
        <v>121</v>
      </c>
      <c r="I435" s="128" t="s">
        <v>202</v>
      </c>
      <c r="J435" s="128" t="s">
        <v>325</v>
      </c>
      <c r="K435" s="134">
        <f>'73511-05'!O$30</f>
        <v>39</v>
      </c>
    </row>
    <row r="436" spans="1:11" x14ac:dyDescent="0.3">
      <c r="A436" s="128">
        <v>73511</v>
      </c>
      <c r="B436" s="128" t="s">
        <v>58</v>
      </c>
      <c r="C436" s="128" t="s">
        <v>2589</v>
      </c>
      <c r="D436" s="128">
        <v>2019</v>
      </c>
      <c r="E436" s="128" t="s">
        <v>32</v>
      </c>
      <c r="F436" s="128">
        <v>37</v>
      </c>
      <c r="G436" s="128" t="s">
        <v>2687</v>
      </c>
      <c r="H436" s="130" t="s">
        <v>121</v>
      </c>
      <c r="I436" s="128" t="s">
        <v>202</v>
      </c>
      <c r="J436" s="128" t="s">
        <v>52</v>
      </c>
      <c r="K436" s="134">
        <f>'73511-05'!P$30</f>
        <v>148</v>
      </c>
    </row>
    <row r="437" spans="1:11" x14ac:dyDescent="0.3">
      <c r="A437" s="128">
        <v>73511</v>
      </c>
      <c r="B437" s="128" t="s">
        <v>58</v>
      </c>
      <c r="C437" s="128" t="s">
        <v>2589</v>
      </c>
      <c r="D437" s="128">
        <v>2019</v>
      </c>
      <c r="E437" s="128" t="s">
        <v>32</v>
      </c>
      <c r="F437" s="128">
        <v>37</v>
      </c>
      <c r="G437" s="128" t="s">
        <v>2687</v>
      </c>
      <c r="H437" s="130" t="s">
        <v>124</v>
      </c>
      <c r="I437" s="130" t="s">
        <v>2650</v>
      </c>
      <c r="J437" s="128" t="s">
        <v>325</v>
      </c>
      <c r="K437" s="134">
        <f>'73511-05'!Q$30</f>
        <v>92768</v>
      </c>
    </row>
    <row r="438" spans="1:11" x14ac:dyDescent="0.3">
      <c r="A438" s="128">
        <v>73511</v>
      </c>
      <c r="B438" s="128" t="s">
        <v>58</v>
      </c>
      <c r="C438" s="128" t="s">
        <v>2589</v>
      </c>
      <c r="D438" s="128">
        <v>2019</v>
      </c>
      <c r="E438" s="128" t="s">
        <v>32</v>
      </c>
      <c r="F438" s="128">
        <v>37</v>
      </c>
      <c r="G438" s="128" t="s">
        <v>2687</v>
      </c>
      <c r="H438" s="130" t="s">
        <v>124</v>
      </c>
      <c r="I438" s="130" t="s">
        <v>2649</v>
      </c>
      <c r="J438" s="128" t="s">
        <v>325</v>
      </c>
      <c r="K438" s="134">
        <f>'73511-05'!R$30</f>
        <v>38798</v>
      </c>
    </row>
    <row r="439" spans="1:11" x14ac:dyDescent="0.3">
      <c r="A439" s="128">
        <v>73511</v>
      </c>
      <c r="B439" s="128" t="s">
        <v>58</v>
      </c>
      <c r="C439" s="128" t="s">
        <v>2589</v>
      </c>
      <c r="D439" s="128">
        <v>2019</v>
      </c>
      <c r="E439" s="128" t="s">
        <v>32</v>
      </c>
      <c r="F439" s="128">
        <v>37</v>
      </c>
      <c r="G439" s="128" t="s">
        <v>2687</v>
      </c>
      <c r="H439" s="130" t="s">
        <v>124</v>
      </c>
      <c r="I439" s="130" t="s">
        <v>2649</v>
      </c>
      <c r="J439" s="128" t="s">
        <v>52</v>
      </c>
      <c r="K439" s="134">
        <f>'73511-05'!S$30</f>
        <v>32908</v>
      </c>
    </row>
    <row r="440" spans="1:11" x14ac:dyDescent="0.3">
      <c r="A440" s="128">
        <v>73511</v>
      </c>
      <c r="B440" s="128" t="s">
        <v>58</v>
      </c>
      <c r="C440" s="128" t="s">
        <v>2589</v>
      </c>
      <c r="D440" s="128">
        <v>2019</v>
      </c>
      <c r="E440" s="128" t="s">
        <v>32</v>
      </c>
      <c r="F440" s="128">
        <v>37</v>
      </c>
      <c r="G440" s="128" t="s">
        <v>2687</v>
      </c>
      <c r="H440" s="128" t="s">
        <v>2651</v>
      </c>
      <c r="I440" s="128" t="s">
        <v>202</v>
      </c>
      <c r="J440" s="128" t="s">
        <v>325</v>
      </c>
      <c r="K440" s="134">
        <f>'73511-05'!T$30</f>
        <v>78095</v>
      </c>
    </row>
    <row r="441" spans="1:11" x14ac:dyDescent="0.3">
      <c r="A441" s="128">
        <v>73511</v>
      </c>
      <c r="B441" s="128" t="s">
        <v>58</v>
      </c>
      <c r="C441" s="128" t="s">
        <v>2589</v>
      </c>
      <c r="D441" s="128">
        <v>2019</v>
      </c>
      <c r="E441" s="128" t="s">
        <v>32</v>
      </c>
      <c r="F441" s="128">
        <v>37</v>
      </c>
      <c r="G441" s="128" t="s">
        <v>2687</v>
      </c>
      <c r="H441" s="128" t="s">
        <v>2651</v>
      </c>
      <c r="I441" s="128" t="s">
        <v>202</v>
      </c>
      <c r="J441" s="128" t="s">
        <v>52</v>
      </c>
      <c r="K441" s="134">
        <f>'73511-05'!U$30</f>
        <v>1480678</v>
      </c>
    </row>
    <row r="442" spans="1:11" x14ac:dyDescent="0.3">
      <c r="A442" s="128">
        <v>73511</v>
      </c>
      <c r="B442" s="128" t="s">
        <v>58</v>
      </c>
      <c r="C442" s="128" t="s">
        <v>2589</v>
      </c>
      <c r="D442" s="128">
        <v>2019</v>
      </c>
      <c r="E442" s="128" t="s">
        <v>32</v>
      </c>
      <c r="F442" s="128">
        <v>39</v>
      </c>
      <c r="G442" s="128" t="s">
        <v>2688</v>
      </c>
      <c r="H442" s="128" t="s">
        <v>2646</v>
      </c>
      <c r="I442" s="130" t="s">
        <v>202</v>
      </c>
      <c r="J442" s="130" t="s">
        <v>325</v>
      </c>
      <c r="K442" s="134">
        <f>'73511-05'!B$31</f>
        <v>236</v>
      </c>
    </row>
    <row r="443" spans="1:11" x14ac:dyDescent="0.3">
      <c r="A443" s="128">
        <v>73511</v>
      </c>
      <c r="B443" s="128" t="s">
        <v>58</v>
      </c>
      <c r="C443" s="128" t="s">
        <v>2589</v>
      </c>
      <c r="D443" s="128">
        <v>2019</v>
      </c>
      <c r="E443" s="128" t="s">
        <v>32</v>
      </c>
      <c r="F443" s="128">
        <v>39</v>
      </c>
      <c r="G443" s="128" t="s">
        <v>2688</v>
      </c>
      <c r="H443" s="128" t="s">
        <v>116</v>
      </c>
      <c r="I443" s="130" t="s">
        <v>202</v>
      </c>
      <c r="J443" s="130" t="s">
        <v>325</v>
      </c>
      <c r="K443" s="134">
        <f>'73511-05'!C$31</f>
        <v>144</v>
      </c>
    </row>
    <row r="444" spans="1:11" x14ac:dyDescent="0.3">
      <c r="A444" s="128">
        <v>73511</v>
      </c>
      <c r="B444" s="128" t="s">
        <v>58</v>
      </c>
      <c r="C444" s="128" t="s">
        <v>2589</v>
      </c>
      <c r="D444" s="128">
        <v>2019</v>
      </c>
      <c r="E444" s="128" t="s">
        <v>32</v>
      </c>
      <c r="F444" s="128">
        <v>39</v>
      </c>
      <c r="G444" s="128" t="s">
        <v>2688</v>
      </c>
      <c r="H444" s="128" t="s">
        <v>116</v>
      </c>
      <c r="I444" s="130" t="s">
        <v>202</v>
      </c>
      <c r="J444" s="128" t="s">
        <v>52</v>
      </c>
      <c r="K444" s="134">
        <f>'73511-05'!D$31</f>
        <v>76854</v>
      </c>
    </row>
    <row r="445" spans="1:11" x14ac:dyDescent="0.3">
      <c r="A445" s="128">
        <v>73511</v>
      </c>
      <c r="B445" s="128" t="s">
        <v>58</v>
      </c>
      <c r="C445" s="128" t="s">
        <v>2589</v>
      </c>
      <c r="D445" s="128">
        <v>2019</v>
      </c>
      <c r="E445" s="128" t="s">
        <v>32</v>
      </c>
      <c r="F445" s="128">
        <v>39</v>
      </c>
      <c r="G445" s="128" t="s">
        <v>2688</v>
      </c>
      <c r="H445" s="128" t="s">
        <v>117</v>
      </c>
      <c r="I445" s="130" t="s">
        <v>202</v>
      </c>
      <c r="J445" s="130" t="s">
        <v>325</v>
      </c>
      <c r="K445" s="134">
        <f>'73511-05'!E$31</f>
        <v>92</v>
      </c>
    </row>
    <row r="446" spans="1:11" x14ac:dyDescent="0.3">
      <c r="A446" s="128">
        <v>73511</v>
      </c>
      <c r="B446" s="128" t="s">
        <v>58</v>
      </c>
      <c r="C446" s="128" t="s">
        <v>2589</v>
      </c>
      <c r="D446" s="128">
        <v>2019</v>
      </c>
      <c r="E446" s="128" t="s">
        <v>32</v>
      </c>
      <c r="F446" s="128">
        <v>39</v>
      </c>
      <c r="G446" s="128" t="s">
        <v>2688</v>
      </c>
      <c r="H446" s="128" t="s">
        <v>117</v>
      </c>
      <c r="I446" s="130" t="s">
        <v>202</v>
      </c>
      <c r="J446" s="128" t="s">
        <v>52</v>
      </c>
      <c r="K446" s="134">
        <f>'73511-05'!F$31</f>
        <v>-33204</v>
      </c>
    </row>
    <row r="447" spans="1:11" x14ac:dyDescent="0.3">
      <c r="A447" s="128">
        <v>73511</v>
      </c>
      <c r="B447" s="128" t="s">
        <v>58</v>
      </c>
      <c r="C447" s="128" t="s">
        <v>2589</v>
      </c>
      <c r="D447" s="128">
        <v>2019</v>
      </c>
      <c r="E447" s="128" t="s">
        <v>32</v>
      </c>
      <c r="F447" s="128">
        <v>39</v>
      </c>
      <c r="G447" s="128" t="s">
        <v>2688</v>
      </c>
      <c r="H447" s="128" t="s">
        <v>118</v>
      </c>
      <c r="I447" s="130" t="s">
        <v>202</v>
      </c>
      <c r="J447" s="130" t="s">
        <v>325</v>
      </c>
      <c r="K447" s="134" t="str">
        <f>'73511-05'!G$31</f>
        <v>.</v>
      </c>
    </row>
    <row r="448" spans="1:11" x14ac:dyDescent="0.3">
      <c r="A448" s="128">
        <v>73511</v>
      </c>
      <c r="B448" s="128" t="s">
        <v>58</v>
      </c>
      <c r="C448" s="128" t="s">
        <v>2589</v>
      </c>
      <c r="D448" s="128">
        <v>2019</v>
      </c>
      <c r="E448" s="128" t="s">
        <v>32</v>
      </c>
      <c r="F448" s="128">
        <v>39</v>
      </c>
      <c r="G448" s="128" t="s">
        <v>2688</v>
      </c>
      <c r="H448" s="128" t="s">
        <v>118</v>
      </c>
      <c r="I448" s="130" t="s">
        <v>202</v>
      </c>
      <c r="J448" s="128" t="s">
        <v>52</v>
      </c>
      <c r="K448" s="134" t="str">
        <f>'73511-05'!H$31</f>
        <v>.</v>
      </c>
    </row>
    <row r="449" spans="1:11" x14ac:dyDescent="0.3">
      <c r="A449" s="128">
        <v>73511</v>
      </c>
      <c r="B449" s="128" t="s">
        <v>58</v>
      </c>
      <c r="C449" s="128" t="s">
        <v>2589</v>
      </c>
      <c r="D449" s="128">
        <v>2019</v>
      </c>
      <c r="E449" s="128" t="s">
        <v>32</v>
      </c>
      <c r="F449" s="128">
        <v>39</v>
      </c>
      <c r="G449" s="128" t="s">
        <v>2688</v>
      </c>
      <c r="H449" s="128" t="s">
        <v>120</v>
      </c>
      <c r="I449" s="130" t="s">
        <v>2647</v>
      </c>
      <c r="J449" s="128" t="s">
        <v>325</v>
      </c>
      <c r="K449" s="134">
        <f>'73511-05'!I$31</f>
        <v>93</v>
      </c>
    </row>
    <row r="450" spans="1:11" x14ac:dyDescent="0.3">
      <c r="A450" s="128">
        <v>73511</v>
      </c>
      <c r="B450" s="128" t="s">
        <v>58</v>
      </c>
      <c r="C450" s="128" t="s">
        <v>2589</v>
      </c>
      <c r="D450" s="128">
        <v>2019</v>
      </c>
      <c r="E450" s="128" t="s">
        <v>32</v>
      </c>
      <c r="F450" s="128">
        <v>39</v>
      </c>
      <c r="G450" s="128" t="s">
        <v>2688</v>
      </c>
      <c r="H450" s="128" t="s">
        <v>120</v>
      </c>
      <c r="I450" s="130" t="s">
        <v>2648</v>
      </c>
      <c r="J450" s="128" t="s">
        <v>325</v>
      </c>
      <c r="K450" s="134">
        <f>'73511-05'!J$31</f>
        <v>100</v>
      </c>
    </row>
    <row r="451" spans="1:11" x14ac:dyDescent="0.3">
      <c r="A451" s="128">
        <v>73511</v>
      </c>
      <c r="B451" s="128" t="s">
        <v>58</v>
      </c>
      <c r="C451" s="128" t="s">
        <v>2589</v>
      </c>
      <c r="D451" s="128">
        <v>2019</v>
      </c>
      <c r="E451" s="128" t="s">
        <v>32</v>
      </c>
      <c r="F451" s="128">
        <v>39</v>
      </c>
      <c r="G451" s="128" t="s">
        <v>2688</v>
      </c>
      <c r="H451" s="128" t="s">
        <v>120</v>
      </c>
      <c r="I451" s="130" t="s">
        <v>2649</v>
      </c>
      <c r="J451" s="128" t="s">
        <v>325</v>
      </c>
      <c r="K451" s="134">
        <f>'73511-05'!K$31</f>
        <v>43</v>
      </c>
    </row>
    <row r="452" spans="1:11" x14ac:dyDescent="0.3">
      <c r="A452" s="128">
        <v>73511</v>
      </c>
      <c r="B452" s="128" t="s">
        <v>58</v>
      </c>
      <c r="C452" s="128" t="s">
        <v>2589</v>
      </c>
      <c r="D452" s="128">
        <v>2019</v>
      </c>
      <c r="E452" s="128" t="s">
        <v>32</v>
      </c>
      <c r="F452" s="128">
        <v>39</v>
      </c>
      <c r="G452" s="128" t="s">
        <v>2688</v>
      </c>
      <c r="H452" s="128" t="s">
        <v>120</v>
      </c>
      <c r="I452" s="130" t="s">
        <v>202</v>
      </c>
      <c r="J452" s="128" t="s">
        <v>52</v>
      </c>
      <c r="K452" s="134">
        <f>'73511-05'!L$31</f>
        <v>-2926</v>
      </c>
    </row>
    <row r="453" spans="1:11" x14ac:dyDescent="0.3">
      <c r="A453" s="128">
        <v>73511</v>
      </c>
      <c r="B453" s="128" t="s">
        <v>58</v>
      </c>
      <c r="C453" s="128" t="s">
        <v>2589</v>
      </c>
      <c r="D453" s="128">
        <v>2019</v>
      </c>
      <c r="E453" s="128" t="s">
        <v>32</v>
      </c>
      <c r="F453" s="128">
        <v>39</v>
      </c>
      <c r="G453" s="128" t="s">
        <v>2688</v>
      </c>
      <c r="H453" s="128" t="s">
        <v>120</v>
      </c>
      <c r="I453" s="130" t="s">
        <v>2648</v>
      </c>
      <c r="J453" s="128" t="s">
        <v>52</v>
      </c>
      <c r="K453" s="134">
        <f>'73511-05'!M$31</f>
        <v>-49656</v>
      </c>
    </row>
    <row r="454" spans="1:11" x14ac:dyDescent="0.3">
      <c r="A454" s="128">
        <v>73511</v>
      </c>
      <c r="B454" s="128" t="s">
        <v>58</v>
      </c>
      <c r="C454" s="128" t="s">
        <v>2589</v>
      </c>
      <c r="D454" s="128">
        <v>2019</v>
      </c>
      <c r="E454" s="128" t="s">
        <v>32</v>
      </c>
      <c r="F454" s="128">
        <v>39</v>
      </c>
      <c r="G454" s="128" t="s">
        <v>2688</v>
      </c>
      <c r="H454" s="128" t="s">
        <v>120</v>
      </c>
      <c r="I454" s="130" t="s">
        <v>2649</v>
      </c>
      <c r="J454" s="128" t="s">
        <v>52</v>
      </c>
      <c r="K454" s="134">
        <f>'73511-05'!N$31</f>
        <v>46730</v>
      </c>
    </row>
    <row r="455" spans="1:11" x14ac:dyDescent="0.3">
      <c r="A455" s="128">
        <v>73511</v>
      </c>
      <c r="B455" s="128" t="s">
        <v>58</v>
      </c>
      <c r="C455" s="128" t="s">
        <v>2589</v>
      </c>
      <c r="D455" s="128">
        <v>2019</v>
      </c>
      <c r="E455" s="128" t="s">
        <v>32</v>
      </c>
      <c r="F455" s="128">
        <v>39</v>
      </c>
      <c r="G455" s="128" t="s">
        <v>2688</v>
      </c>
      <c r="H455" s="130" t="s">
        <v>121</v>
      </c>
      <c r="I455" s="128" t="s">
        <v>202</v>
      </c>
      <c r="J455" s="128" t="s">
        <v>325</v>
      </c>
      <c r="K455" s="134">
        <f>'73511-05'!O$31</f>
        <v>12</v>
      </c>
    </row>
    <row r="456" spans="1:11" x14ac:dyDescent="0.3">
      <c r="A456" s="128">
        <v>73511</v>
      </c>
      <c r="B456" s="128" t="s">
        <v>58</v>
      </c>
      <c r="C456" s="128" t="s">
        <v>2589</v>
      </c>
      <c r="D456" s="128">
        <v>2019</v>
      </c>
      <c r="E456" s="128" t="s">
        <v>32</v>
      </c>
      <c r="F456" s="128">
        <v>39</v>
      </c>
      <c r="G456" s="128" t="s">
        <v>2688</v>
      </c>
      <c r="H456" s="130" t="s">
        <v>121</v>
      </c>
      <c r="I456" s="128" t="s">
        <v>202</v>
      </c>
      <c r="J456" s="128" t="s">
        <v>52</v>
      </c>
      <c r="K456" s="134">
        <f>'73511-05'!P$31</f>
        <v>57</v>
      </c>
    </row>
    <row r="457" spans="1:11" x14ac:dyDescent="0.3">
      <c r="A457" s="128">
        <v>73511</v>
      </c>
      <c r="B457" s="128" t="s">
        <v>58</v>
      </c>
      <c r="C457" s="128" t="s">
        <v>2589</v>
      </c>
      <c r="D457" s="128">
        <v>2019</v>
      </c>
      <c r="E457" s="128" t="s">
        <v>32</v>
      </c>
      <c r="F457" s="128">
        <v>39</v>
      </c>
      <c r="G457" s="128" t="s">
        <v>2688</v>
      </c>
      <c r="H457" s="130" t="s">
        <v>124</v>
      </c>
      <c r="I457" s="130" t="s">
        <v>2650</v>
      </c>
      <c r="J457" s="128" t="s">
        <v>325</v>
      </c>
      <c r="K457" s="134">
        <f>'73511-05'!Q$31</f>
        <v>195</v>
      </c>
    </row>
    <row r="458" spans="1:11" x14ac:dyDescent="0.3">
      <c r="A458" s="128">
        <v>73511</v>
      </c>
      <c r="B458" s="128" t="s">
        <v>58</v>
      </c>
      <c r="C458" s="128" t="s">
        <v>2589</v>
      </c>
      <c r="D458" s="128">
        <v>2019</v>
      </c>
      <c r="E458" s="128" t="s">
        <v>32</v>
      </c>
      <c r="F458" s="128">
        <v>39</v>
      </c>
      <c r="G458" s="128" t="s">
        <v>2688</v>
      </c>
      <c r="H458" s="130" t="s">
        <v>124</v>
      </c>
      <c r="I458" s="130" t="s">
        <v>2649</v>
      </c>
      <c r="J458" s="128" t="s">
        <v>325</v>
      </c>
      <c r="K458" s="134">
        <f>'73511-05'!R$31</f>
        <v>41</v>
      </c>
    </row>
    <row r="459" spans="1:11" x14ac:dyDescent="0.3">
      <c r="A459" s="128">
        <v>73511</v>
      </c>
      <c r="B459" s="128" t="s">
        <v>58</v>
      </c>
      <c r="C459" s="128" t="s">
        <v>2589</v>
      </c>
      <c r="D459" s="128">
        <v>2019</v>
      </c>
      <c r="E459" s="128" t="s">
        <v>32</v>
      </c>
      <c r="F459" s="128">
        <v>39</v>
      </c>
      <c r="G459" s="128" t="s">
        <v>2688</v>
      </c>
      <c r="H459" s="130" t="s">
        <v>124</v>
      </c>
      <c r="I459" s="130" t="s">
        <v>2649</v>
      </c>
      <c r="J459" s="128" t="s">
        <v>52</v>
      </c>
      <c r="K459" s="134">
        <f>'73511-05'!S$31</f>
        <v>1634</v>
      </c>
    </row>
    <row r="460" spans="1:11" x14ac:dyDescent="0.3">
      <c r="A460" s="128">
        <v>73511</v>
      </c>
      <c r="B460" s="128" t="s">
        <v>58</v>
      </c>
      <c r="C460" s="128" t="s">
        <v>2589</v>
      </c>
      <c r="D460" s="128">
        <v>2019</v>
      </c>
      <c r="E460" s="128" t="s">
        <v>32</v>
      </c>
      <c r="F460" s="128">
        <v>39</v>
      </c>
      <c r="G460" s="128" t="s">
        <v>2688</v>
      </c>
      <c r="H460" s="128" t="s">
        <v>2651</v>
      </c>
      <c r="I460" s="128" t="s">
        <v>202</v>
      </c>
      <c r="J460" s="128" t="s">
        <v>325</v>
      </c>
      <c r="K460" s="134">
        <f>'73511-05'!T$31</f>
        <v>142</v>
      </c>
    </row>
    <row r="461" spans="1:11" x14ac:dyDescent="0.3">
      <c r="A461" s="128">
        <v>73511</v>
      </c>
      <c r="B461" s="128" t="s">
        <v>58</v>
      </c>
      <c r="C461" s="128" t="s">
        <v>2589</v>
      </c>
      <c r="D461" s="128">
        <v>2019</v>
      </c>
      <c r="E461" s="128" t="s">
        <v>32</v>
      </c>
      <c r="F461" s="128">
        <v>39</v>
      </c>
      <c r="G461" s="128" t="s">
        <v>2688</v>
      </c>
      <c r="H461" s="128" t="s">
        <v>2651</v>
      </c>
      <c r="I461" s="128" t="s">
        <v>202</v>
      </c>
      <c r="J461" s="128" t="s">
        <v>52</v>
      </c>
      <c r="K461" s="134">
        <f>'73511-05'!U$31</f>
        <v>415403</v>
      </c>
    </row>
    <row r="462" spans="1:11" x14ac:dyDescent="0.3">
      <c r="A462" s="128">
        <v>73511</v>
      </c>
      <c r="B462" s="128" t="s">
        <v>58</v>
      </c>
      <c r="C462" s="128" t="s">
        <v>2589</v>
      </c>
      <c r="D462" s="128">
        <v>2019</v>
      </c>
      <c r="E462" s="128" t="s">
        <v>32</v>
      </c>
      <c r="F462" s="128">
        <v>41</v>
      </c>
      <c r="G462" s="128" t="s">
        <v>2689</v>
      </c>
      <c r="H462" s="128" t="s">
        <v>2646</v>
      </c>
      <c r="I462" s="130" t="s">
        <v>202</v>
      </c>
      <c r="J462" s="130" t="s">
        <v>325</v>
      </c>
      <c r="K462" s="134">
        <f>'73511-05'!B$33</f>
        <v>573</v>
      </c>
    </row>
    <row r="463" spans="1:11" x14ac:dyDescent="0.3">
      <c r="A463" s="128">
        <v>73511</v>
      </c>
      <c r="B463" s="128" t="s">
        <v>58</v>
      </c>
      <c r="C463" s="128" t="s">
        <v>2589</v>
      </c>
      <c r="D463" s="128">
        <v>2019</v>
      </c>
      <c r="E463" s="128" t="s">
        <v>32</v>
      </c>
      <c r="F463" s="128">
        <v>41</v>
      </c>
      <c r="G463" s="128" t="s">
        <v>2689</v>
      </c>
      <c r="H463" s="128" t="s">
        <v>116</v>
      </c>
      <c r="I463" s="130" t="s">
        <v>202</v>
      </c>
      <c r="J463" s="130" t="s">
        <v>325</v>
      </c>
      <c r="K463" s="134">
        <f>'73511-05'!C$33</f>
        <v>568</v>
      </c>
    </row>
    <row r="464" spans="1:11" x14ac:dyDescent="0.3">
      <c r="A464" s="128">
        <v>73511</v>
      </c>
      <c r="B464" s="128" t="s">
        <v>58</v>
      </c>
      <c r="C464" s="128" t="s">
        <v>2589</v>
      </c>
      <c r="D464" s="128">
        <v>2019</v>
      </c>
      <c r="E464" s="128" t="s">
        <v>32</v>
      </c>
      <c r="F464" s="128">
        <v>41</v>
      </c>
      <c r="G464" s="128" t="s">
        <v>2689</v>
      </c>
      <c r="H464" s="128" t="s">
        <v>116</v>
      </c>
      <c r="I464" s="130" t="s">
        <v>202</v>
      </c>
      <c r="J464" s="128" t="s">
        <v>52</v>
      </c>
      <c r="K464" s="134">
        <f>'73511-05'!D$33</f>
        <v>4551571</v>
      </c>
    </row>
    <row r="465" spans="1:11" x14ac:dyDescent="0.3">
      <c r="A465" s="128">
        <v>73511</v>
      </c>
      <c r="B465" s="128" t="s">
        <v>58</v>
      </c>
      <c r="C465" s="128" t="s">
        <v>2589</v>
      </c>
      <c r="D465" s="128">
        <v>2019</v>
      </c>
      <c r="E465" s="128" t="s">
        <v>32</v>
      </c>
      <c r="F465" s="128">
        <v>41</v>
      </c>
      <c r="G465" s="128" t="s">
        <v>2689</v>
      </c>
      <c r="H465" s="128" t="s">
        <v>117</v>
      </c>
      <c r="I465" s="130" t="s">
        <v>202</v>
      </c>
      <c r="J465" s="130" t="s">
        <v>325</v>
      </c>
      <c r="K465" s="134">
        <f>'73511-05'!E$33</f>
        <v>5</v>
      </c>
    </row>
    <row r="466" spans="1:11" x14ac:dyDescent="0.3">
      <c r="A466" s="128">
        <v>73511</v>
      </c>
      <c r="B466" s="128" t="s">
        <v>58</v>
      </c>
      <c r="C466" s="128" t="s">
        <v>2589</v>
      </c>
      <c r="D466" s="128">
        <v>2019</v>
      </c>
      <c r="E466" s="128" t="s">
        <v>32</v>
      </c>
      <c r="F466" s="128">
        <v>41</v>
      </c>
      <c r="G466" s="128" t="s">
        <v>2689</v>
      </c>
      <c r="H466" s="128" t="s">
        <v>117</v>
      </c>
      <c r="I466" s="130" t="s">
        <v>202</v>
      </c>
      <c r="J466" s="128" t="s">
        <v>52</v>
      </c>
      <c r="K466" s="134">
        <f>'73511-05'!F$33</f>
        <v>-844</v>
      </c>
    </row>
    <row r="467" spans="1:11" x14ac:dyDescent="0.3">
      <c r="A467" s="128">
        <v>73511</v>
      </c>
      <c r="B467" s="128" t="s">
        <v>58</v>
      </c>
      <c r="C467" s="128" t="s">
        <v>2589</v>
      </c>
      <c r="D467" s="128">
        <v>2019</v>
      </c>
      <c r="E467" s="128" t="s">
        <v>32</v>
      </c>
      <c r="F467" s="128">
        <v>41</v>
      </c>
      <c r="G467" s="128" t="s">
        <v>2689</v>
      </c>
      <c r="H467" s="128" t="s">
        <v>118</v>
      </c>
      <c r="I467" s="130" t="s">
        <v>202</v>
      </c>
      <c r="J467" s="130" t="s">
        <v>325</v>
      </c>
      <c r="K467" s="134">
        <f>'73511-05'!G$33</f>
        <v>14</v>
      </c>
    </row>
    <row r="468" spans="1:11" x14ac:dyDescent="0.3">
      <c r="A468" s="128">
        <v>73511</v>
      </c>
      <c r="B468" s="128" t="s">
        <v>58</v>
      </c>
      <c r="C468" s="128" t="s">
        <v>2589</v>
      </c>
      <c r="D468" s="128">
        <v>2019</v>
      </c>
      <c r="E468" s="128" t="s">
        <v>32</v>
      </c>
      <c r="F468" s="128">
        <v>41</v>
      </c>
      <c r="G468" s="128" t="s">
        <v>2689</v>
      </c>
      <c r="H468" s="128" t="s">
        <v>118</v>
      </c>
      <c r="I468" s="130" t="s">
        <v>202</v>
      </c>
      <c r="J468" s="128" t="s">
        <v>52</v>
      </c>
      <c r="K468" s="134">
        <f>'73511-05'!H$33</f>
        <v>8405</v>
      </c>
    </row>
    <row r="469" spans="1:11" x14ac:dyDescent="0.3">
      <c r="A469" s="128">
        <v>73511</v>
      </c>
      <c r="B469" s="128" t="s">
        <v>58</v>
      </c>
      <c r="C469" s="128" t="s">
        <v>2589</v>
      </c>
      <c r="D469" s="128">
        <v>2019</v>
      </c>
      <c r="E469" s="128" t="s">
        <v>32</v>
      </c>
      <c r="F469" s="128">
        <v>41</v>
      </c>
      <c r="G469" s="128" t="s">
        <v>2689</v>
      </c>
      <c r="H469" s="128" t="s">
        <v>120</v>
      </c>
      <c r="I469" s="130" t="s">
        <v>2647</v>
      </c>
      <c r="J469" s="128" t="s">
        <v>325</v>
      </c>
      <c r="K469" s="134" t="str">
        <f>'73511-05'!I$33</f>
        <v>.</v>
      </c>
    </row>
    <row r="470" spans="1:11" x14ac:dyDescent="0.3">
      <c r="A470" s="128">
        <v>73511</v>
      </c>
      <c r="B470" s="128" t="s">
        <v>58</v>
      </c>
      <c r="C470" s="128" t="s">
        <v>2589</v>
      </c>
      <c r="D470" s="128">
        <v>2019</v>
      </c>
      <c r="E470" s="128" t="s">
        <v>32</v>
      </c>
      <c r="F470" s="128">
        <v>41</v>
      </c>
      <c r="G470" s="128" t="s">
        <v>2689</v>
      </c>
      <c r="H470" s="128" t="s">
        <v>120</v>
      </c>
      <c r="I470" s="130" t="s">
        <v>2648</v>
      </c>
      <c r="J470" s="128" t="s">
        <v>325</v>
      </c>
      <c r="K470" s="134" t="str">
        <f>'73511-05'!J$33</f>
        <v>.</v>
      </c>
    </row>
    <row r="471" spans="1:11" x14ac:dyDescent="0.3">
      <c r="A471" s="128">
        <v>73511</v>
      </c>
      <c r="B471" s="128" t="s">
        <v>58</v>
      </c>
      <c r="C471" s="128" t="s">
        <v>2589</v>
      </c>
      <c r="D471" s="128">
        <v>2019</v>
      </c>
      <c r="E471" s="128" t="s">
        <v>32</v>
      </c>
      <c r="F471" s="128">
        <v>41</v>
      </c>
      <c r="G471" s="128" t="s">
        <v>2689</v>
      </c>
      <c r="H471" s="128" t="s">
        <v>120</v>
      </c>
      <c r="I471" s="130" t="s">
        <v>2649</v>
      </c>
      <c r="J471" s="128" t="s">
        <v>325</v>
      </c>
      <c r="K471" s="134" t="str">
        <f>'73511-05'!K$33</f>
        <v>.</v>
      </c>
    </row>
    <row r="472" spans="1:11" x14ac:dyDescent="0.3">
      <c r="A472" s="128">
        <v>73511</v>
      </c>
      <c r="B472" s="128" t="s">
        <v>58</v>
      </c>
      <c r="C472" s="128" t="s">
        <v>2589</v>
      </c>
      <c r="D472" s="128">
        <v>2019</v>
      </c>
      <c r="E472" s="128" t="s">
        <v>32</v>
      </c>
      <c r="F472" s="128">
        <v>41</v>
      </c>
      <c r="G472" s="128" t="s">
        <v>2689</v>
      </c>
      <c r="H472" s="128" t="s">
        <v>120</v>
      </c>
      <c r="I472" s="130" t="s">
        <v>202</v>
      </c>
      <c r="J472" s="128" t="s">
        <v>52</v>
      </c>
      <c r="K472" s="134">
        <f>'73511-05'!L$33</f>
        <v>4687634</v>
      </c>
    </row>
    <row r="473" spans="1:11" x14ac:dyDescent="0.3">
      <c r="A473" s="128">
        <v>73511</v>
      </c>
      <c r="B473" s="128" t="s">
        <v>58</v>
      </c>
      <c r="C473" s="128" t="s">
        <v>2589</v>
      </c>
      <c r="D473" s="128">
        <v>2019</v>
      </c>
      <c r="E473" s="128" t="s">
        <v>32</v>
      </c>
      <c r="F473" s="128">
        <v>41</v>
      </c>
      <c r="G473" s="128" t="s">
        <v>2689</v>
      </c>
      <c r="H473" s="128" t="s">
        <v>120</v>
      </c>
      <c r="I473" s="130" t="s">
        <v>2648</v>
      </c>
      <c r="J473" s="128" t="s">
        <v>52</v>
      </c>
      <c r="K473" s="134" t="str">
        <f>'73511-05'!M$33</f>
        <v>.</v>
      </c>
    </row>
    <row r="474" spans="1:11" x14ac:dyDescent="0.3">
      <c r="A474" s="128">
        <v>73511</v>
      </c>
      <c r="B474" s="128" t="s">
        <v>58</v>
      </c>
      <c r="C474" s="128" t="s">
        <v>2589</v>
      </c>
      <c r="D474" s="128">
        <v>2019</v>
      </c>
      <c r="E474" s="128" t="s">
        <v>32</v>
      </c>
      <c r="F474" s="128">
        <v>41</v>
      </c>
      <c r="G474" s="128" t="s">
        <v>2689</v>
      </c>
      <c r="H474" s="128" t="s">
        <v>120</v>
      </c>
      <c r="I474" s="130" t="s">
        <v>2649</v>
      </c>
      <c r="J474" s="128" t="s">
        <v>52</v>
      </c>
      <c r="K474" s="134" t="str">
        <f>'73511-05'!N$33</f>
        <v>.</v>
      </c>
    </row>
    <row r="475" spans="1:11" x14ac:dyDescent="0.3">
      <c r="A475" s="128">
        <v>73511</v>
      </c>
      <c r="B475" s="128" t="s">
        <v>58</v>
      </c>
      <c r="C475" s="128" t="s">
        <v>2589</v>
      </c>
      <c r="D475" s="128">
        <v>2019</v>
      </c>
      <c r="E475" s="128" t="s">
        <v>32</v>
      </c>
      <c r="F475" s="128">
        <v>41</v>
      </c>
      <c r="G475" s="128" t="s">
        <v>2689</v>
      </c>
      <c r="H475" s="130" t="s">
        <v>121</v>
      </c>
      <c r="I475" s="128" t="s">
        <v>202</v>
      </c>
      <c r="J475" s="128" t="s">
        <v>325</v>
      </c>
      <c r="K475" s="134" t="str">
        <f>'73511-05'!O$33</f>
        <v>.</v>
      </c>
    </row>
    <row r="476" spans="1:11" x14ac:dyDescent="0.3">
      <c r="A476" s="128">
        <v>73511</v>
      </c>
      <c r="B476" s="128" t="s">
        <v>58</v>
      </c>
      <c r="C476" s="128" t="s">
        <v>2589</v>
      </c>
      <c r="D476" s="128">
        <v>2019</v>
      </c>
      <c r="E476" s="128" t="s">
        <v>32</v>
      </c>
      <c r="F476" s="128">
        <v>41</v>
      </c>
      <c r="G476" s="128" t="s">
        <v>2689</v>
      </c>
      <c r="H476" s="130" t="s">
        <v>121</v>
      </c>
      <c r="I476" s="128" t="s">
        <v>202</v>
      </c>
      <c r="J476" s="128" t="s">
        <v>52</v>
      </c>
      <c r="K476" s="134" t="str">
        <f>'73511-05'!P$33</f>
        <v>.</v>
      </c>
    </row>
    <row r="477" spans="1:11" x14ac:dyDescent="0.3">
      <c r="A477" s="128">
        <v>73511</v>
      </c>
      <c r="B477" s="128" t="s">
        <v>58</v>
      </c>
      <c r="C477" s="128" t="s">
        <v>2589</v>
      </c>
      <c r="D477" s="128">
        <v>2019</v>
      </c>
      <c r="E477" s="128" t="s">
        <v>32</v>
      </c>
      <c r="F477" s="128">
        <v>41</v>
      </c>
      <c r="G477" s="128" t="s">
        <v>2689</v>
      </c>
      <c r="H477" s="130" t="s">
        <v>124</v>
      </c>
      <c r="I477" s="130" t="s">
        <v>2650</v>
      </c>
      <c r="J477" s="128" t="s">
        <v>325</v>
      </c>
      <c r="K477" s="134">
        <f>'73511-05'!Q$33</f>
        <v>6</v>
      </c>
    </row>
    <row r="478" spans="1:11" x14ac:dyDescent="0.3">
      <c r="A478" s="128">
        <v>73511</v>
      </c>
      <c r="B478" s="128" t="s">
        <v>58</v>
      </c>
      <c r="C478" s="128" t="s">
        <v>2589</v>
      </c>
      <c r="D478" s="128">
        <v>2019</v>
      </c>
      <c r="E478" s="128" t="s">
        <v>32</v>
      </c>
      <c r="F478" s="128">
        <v>41</v>
      </c>
      <c r="G478" s="128" t="s">
        <v>2689</v>
      </c>
      <c r="H478" s="130" t="s">
        <v>124</v>
      </c>
      <c r="I478" s="130" t="s">
        <v>2649</v>
      </c>
      <c r="J478" s="128" t="s">
        <v>325</v>
      </c>
      <c r="K478" s="134">
        <f>'73511-05'!R$33</f>
        <v>567</v>
      </c>
    </row>
    <row r="479" spans="1:11" x14ac:dyDescent="0.3">
      <c r="A479" s="128">
        <v>73511</v>
      </c>
      <c r="B479" s="128" t="s">
        <v>58</v>
      </c>
      <c r="C479" s="128" t="s">
        <v>2589</v>
      </c>
      <c r="D479" s="128">
        <v>2019</v>
      </c>
      <c r="E479" s="128" t="s">
        <v>32</v>
      </c>
      <c r="F479" s="128">
        <v>41</v>
      </c>
      <c r="G479" s="128" t="s">
        <v>2689</v>
      </c>
      <c r="H479" s="130" t="s">
        <v>124</v>
      </c>
      <c r="I479" s="130" t="s">
        <v>2649</v>
      </c>
      <c r="J479" s="128" t="s">
        <v>52</v>
      </c>
      <c r="K479" s="134">
        <f>'73511-05'!S$33</f>
        <v>164091</v>
      </c>
    </row>
    <row r="480" spans="1:11" x14ac:dyDescent="0.3">
      <c r="A480" s="128">
        <v>73511</v>
      </c>
      <c r="B480" s="128" t="s">
        <v>58</v>
      </c>
      <c r="C480" s="128" t="s">
        <v>2589</v>
      </c>
      <c r="D480" s="128">
        <v>2019</v>
      </c>
      <c r="E480" s="128" t="s">
        <v>32</v>
      </c>
      <c r="F480" s="128">
        <v>41</v>
      </c>
      <c r="G480" s="128" t="s">
        <v>2689</v>
      </c>
      <c r="H480" s="128" t="s">
        <v>2651</v>
      </c>
      <c r="I480" s="128" t="s">
        <v>202</v>
      </c>
      <c r="J480" s="128" t="s">
        <v>325</v>
      </c>
      <c r="K480" s="134" t="str">
        <f>'73511-05'!T$33</f>
        <v>.</v>
      </c>
    </row>
    <row r="481" spans="1:11" x14ac:dyDescent="0.3">
      <c r="A481" s="128">
        <v>73511</v>
      </c>
      <c r="B481" s="128" t="s">
        <v>58</v>
      </c>
      <c r="C481" s="128" t="s">
        <v>2589</v>
      </c>
      <c r="D481" s="128">
        <v>2019</v>
      </c>
      <c r="E481" s="128" t="s">
        <v>32</v>
      </c>
      <c r="F481" s="128">
        <v>41</v>
      </c>
      <c r="G481" s="128" t="s">
        <v>2689</v>
      </c>
      <c r="H481" s="128" t="s">
        <v>2651</v>
      </c>
      <c r="I481" s="128" t="s">
        <v>202</v>
      </c>
      <c r="J481" s="128" t="s">
        <v>52</v>
      </c>
      <c r="K481" s="134" t="str">
        <f>'73511-05'!U$33</f>
        <v>.</v>
      </c>
    </row>
    <row r="482" spans="1:11" x14ac:dyDescent="0.3">
      <c r="A482" s="128">
        <v>73511</v>
      </c>
      <c r="B482" s="128" t="s">
        <v>58</v>
      </c>
      <c r="C482" s="128" t="s">
        <v>2589</v>
      </c>
      <c r="D482" s="128">
        <v>2019</v>
      </c>
      <c r="E482" s="128" t="s">
        <v>32</v>
      </c>
      <c r="F482" s="128">
        <v>42</v>
      </c>
      <c r="G482" s="128" t="s">
        <v>2690</v>
      </c>
      <c r="H482" s="128" t="s">
        <v>2646</v>
      </c>
      <c r="I482" s="130" t="s">
        <v>202</v>
      </c>
      <c r="J482" s="130" t="s">
        <v>325</v>
      </c>
      <c r="K482" s="134">
        <f>'73511-05'!B$34</f>
        <v>60</v>
      </c>
    </row>
    <row r="483" spans="1:11" x14ac:dyDescent="0.3">
      <c r="A483" s="128">
        <v>73511</v>
      </c>
      <c r="B483" s="128" t="s">
        <v>58</v>
      </c>
      <c r="C483" s="128" t="s">
        <v>2589</v>
      </c>
      <c r="D483" s="128">
        <v>2019</v>
      </c>
      <c r="E483" s="128" t="s">
        <v>32</v>
      </c>
      <c r="F483" s="128">
        <v>42</v>
      </c>
      <c r="G483" s="128" t="s">
        <v>2690</v>
      </c>
      <c r="H483" s="128" t="s">
        <v>116</v>
      </c>
      <c r="I483" s="130" t="s">
        <v>202</v>
      </c>
      <c r="J483" s="130" t="s">
        <v>325</v>
      </c>
      <c r="K483" s="134" t="str">
        <f>'73511-05'!C$34</f>
        <v>.</v>
      </c>
    </row>
    <row r="484" spans="1:11" x14ac:dyDescent="0.3">
      <c r="A484" s="128">
        <v>73511</v>
      </c>
      <c r="B484" s="128" t="s">
        <v>58</v>
      </c>
      <c r="C484" s="128" t="s">
        <v>2589</v>
      </c>
      <c r="D484" s="128">
        <v>2019</v>
      </c>
      <c r="E484" s="128" t="s">
        <v>32</v>
      </c>
      <c r="F484" s="128">
        <v>42</v>
      </c>
      <c r="G484" s="128" t="s">
        <v>2690</v>
      </c>
      <c r="H484" s="128" t="s">
        <v>116</v>
      </c>
      <c r="I484" s="130" t="s">
        <v>202</v>
      </c>
      <c r="J484" s="128" t="s">
        <v>52</v>
      </c>
      <c r="K484" s="134" t="str">
        <f>'73511-05'!D$34</f>
        <v>.</v>
      </c>
    </row>
    <row r="485" spans="1:11" x14ac:dyDescent="0.3">
      <c r="A485" s="128">
        <v>73511</v>
      </c>
      <c r="B485" s="128" t="s">
        <v>58</v>
      </c>
      <c r="C485" s="128" t="s">
        <v>2589</v>
      </c>
      <c r="D485" s="128">
        <v>2019</v>
      </c>
      <c r="E485" s="128" t="s">
        <v>32</v>
      </c>
      <c r="F485" s="128">
        <v>42</v>
      </c>
      <c r="G485" s="128" t="s">
        <v>2690</v>
      </c>
      <c r="H485" s="128" t="s">
        <v>117</v>
      </c>
      <c r="I485" s="130" t="s">
        <v>202</v>
      </c>
      <c r="J485" s="130" t="s">
        <v>325</v>
      </c>
      <c r="K485" s="134" t="str">
        <f>'73511-05'!E$34</f>
        <v>.</v>
      </c>
    </row>
    <row r="486" spans="1:11" x14ac:dyDescent="0.3">
      <c r="A486" s="128">
        <v>73511</v>
      </c>
      <c r="B486" s="128" t="s">
        <v>58</v>
      </c>
      <c r="C486" s="128" t="s">
        <v>2589</v>
      </c>
      <c r="D486" s="128">
        <v>2019</v>
      </c>
      <c r="E486" s="128" t="s">
        <v>32</v>
      </c>
      <c r="F486" s="128">
        <v>42</v>
      </c>
      <c r="G486" s="128" t="s">
        <v>2690</v>
      </c>
      <c r="H486" s="128" t="s">
        <v>117</v>
      </c>
      <c r="I486" s="130" t="s">
        <v>202</v>
      </c>
      <c r="J486" s="128" t="s">
        <v>52</v>
      </c>
      <c r="K486" s="134" t="str">
        <f>'73511-05'!F$34</f>
        <v>.</v>
      </c>
    </row>
    <row r="487" spans="1:11" x14ac:dyDescent="0.3">
      <c r="A487" s="128">
        <v>73511</v>
      </c>
      <c r="B487" s="128" t="s">
        <v>58</v>
      </c>
      <c r="C487" s="128" t="s">
        <v>2589</v>
      </c>
      <c r="D487" s="128">
        <v>2019</v>
      </c>
      <c r="E487" s="128" t="s">
        <v>32</v>
      </c>
      <c r="F487" s="128">
        <v>42</v>
      </c>
      <c r="G487" s="128" t="s">
        <v>2690</v>
      </c>
      <c r="H487" s="128" t="s">
        <v>118</v>
      </c>
      <c r="I487" s="130" t="s">
        <v>202</v>
      </c>
      <c r="J487" s="130" t="s">
        <v>325</v>
      </c>
      <c r="K487" s="134" t="str">
        <f>'73511-05'!G$34</f>
        <v>.</v>
      </c>
    </row>
    <row r="488" spans="1:11" x14ac:dyDescent="0.3">
      <c r="A488" s="128">
        <v>73511</v>
      </c>
      <c r="B488" s="128" t="s">
        <v>58</v>
      </c>
      <c r="C488" s="128" t="s">
        <v>2589</v>
      </c>
      <c r="D488" s="128">
        <v>2019</v>
      </c>
      <c r="E488" s="128" t="s">
        <v>32</v>
      </c>
      <c r="F488" s="128">
        <v>42</v>
      </c>
      <c r="G488" s="128" t="s">
        <v>2690</v>
      </c>
      <c r="H488" s="128" t="s">
        <v>118</v>
      </c>
      <c r="I488" s="130" t="s">
        <v>202</v>
      </c>
      <c r="J488" s="128" t="s">
        <v>52</v>
      </c>
      <c r="K488" s="134" t="str">
        <f>'73511-05'!H$34</f>
        <v>.</v>
      </c>
    </row>
    <row r="489" spans="1:11" x14ac:dyDescent="0.3">
      <c r="A489" s="128">
        <v>73511</v>
      </c>
      <c r="B489" s="128" t="s">
        <v>58</v>
      </c>
      <c r="C489" s="128" t="s">
        <v>2589</v>
      </c>
      <c r="D489" s="128">
        <v>2019</v>
      </c>
      <c r="E489" s="128" t="s">
        <v>32</v>
      </c>
      <c r="F489" s="128">
        <v>42</v>
      </c>
      <c r="G489" s="128" t="s">
        <v>2690</v>
      </c>
      <c r="H489" s="128" t="s">
        <v>120</v>
      </c>
      <c r="I489" s="130" t="s">
        <v>2647</v>
      </c>
      <c r="J489" s="128" t="s">
        <v>325</v>
      </c>
      <c r="K489" s="134" t="str">
        <f>'73511-05'!I$34</f>
        <v>.</v>
      </c>
    </row>
    <row r="490" spans="1:11" x14ac:dyDescent="0.3">
      <c r="A490" s="128">
        <v>73511</v>
      </c>
      <c r="B490" s="128" t="s">
        <v>58</v>
      </c>
      <c r="C490" s="128" t="s">
        <v>2589</v>
      </c>
      <c r="D490" s="128">
        <v>2019</v>
      </c>
      <c r="E490" s="128" t="s">
        <v>32</v>
      </c>
      <c r="F490" s="128">
        <v>42</v>
      </c>
      <c r="G490" s="128" t="s">
        <v>2690</v>
      </c>
      <c r="H490" s="128" t="s">
        <v>120</v>
      </c>
      <c r="I490" s="130" t="s">
        <v>2648</v>
      </c>
      <c r="J490" s="128" t="s">
        <v>325</v>
      </c>
      <c r="K490" s="134" t="str">
        <f>'73511-05'!J$34</f>
        <v>.</v>
      </c>
    </row>
    <row r="491" spans="1:11" x14ac:dyDescent="0.3">
      <c r="A491" s="128">
        <v>73511</v>
      </c>
      <c r="B491" s="128" t="s">
        <v>58</v>
      </c>
      <c r="C491" s="128" t="s">
        <v>2589</v>
      </c>
      <c r="D491" s="128">
        <v>2019</v>
      </c>
      <c r="E491" s="128" t="s">
        <v>32</v>
      </c>
      <c r="F491" s="128">
        <v>42</v>
      </c>
      <c r="G491" s="128" t="s">
        <v>2690</v>
      </c>
      <c r="H491" s="128" t="s">
        <v>120</v>
      </c>
      <c r="I491" s="130" t="s">
        <v>2649</v>
      </c>
      <c r="J491" s="128" t="s">
        <v>325</v>
      </c>
      <c r="K491" s="134" t="str">
        <f>'73511-05'!K$34</f>
        <v>.</v>
      </c>
    </row>
    <row r="492" spans="1:11" x14ac:dyDescent="0.3">
      <c r="A492" s="128">
        <v>73511</v>
      </c>
      <c r="B492" s="128" t="s">
        <v>58</v>
      </c>
      <c r="C492" s="128" t="s">
        <v>2589</v>
      </c>
      <c r="D492" s="128">
        <v>2019</v>
      </c>
      <c r="E492" s="128" t="s">
        <v>32</v>
      </c>
      <c r="F492" s="128">
        <v>42</v>
      </c>
      <c r="G492" s="128" t="s">
        <v>2690</v>
      </c>
      <c r="H492" s="128" t="s">
        <v>120</v>
      </c>
      <c r="I492" s="130" t="s">
        <v>202</v>
      </c>
      <c r="J492" s="128" t="s">
        <v>52</v>
      </c>
      <c r="K492" s="134">
        <f>'73511-05'!L$34</f>
        <v>376559</v>
      </c>
    </row>
    <row r="493" spans="1:11" x14ac:dyDescent="0.3">
      <c r="A493" s="128">
        <v>73511</v>
      </c>
      <c r="B493" s="128" t="s">
        <v>58</v>
      </c>
      <c r="C493" s="128" t="s">
        <v>2589</v>
      </c>
      <c r="D493" s="128">
        <v>2019</v>
      </c>
      <c r="E493" s="128" t="s">
        <v>32</v>
      </c>
      <c r="F493" s="128">
        <v>42</v>
      </c>
      <c r="G493" s="128" t="s">
        <v>2690</v>
      </c>
      <c r="H493" s="128" t="s">
        <v>120</v>
      </c>
      <c r="I493" s="130" t="s">
        <v>2648</v>
      </c>
      <c r="J493" s="128" t="s">
        <v>52</v>
      </c>
      <c r="K493" s="134" t="str">
        <f>'73511-05'!M$34</f>
        <v>.</v>
      </c>
    </row>
    <row r="494" spans="1:11" x14ac:dyDescent="0.3">
      <c r="A494" s="128">
        <v>73511</v>
      </c>
      <c r="B494" s="128" t="s">
        <v>58</v>
      </c>
      <c r="C494" s="128" t="s">
        <v>2589</v>
      </c>
      <c r="D494" s="128">
        <v>2019</v>
      </c>
      <c r="E494" s="128" t="s">
        <v>32</v>
      </c>
      <c r="F494" s="128">
        <v>42</v>
      </c>
      <c r="G494" s="128" t="s">
        <v>2690</v>
      </c>
      <c r="H494" s="128" t="s">
        <v>120</v>
      </c>
      <c r="I494" s="130" t="s">
        <v>2649</v>
      </c>
      <c r="J494" s="128" t="s">
        <v>52</v>
      </c>
      <c r="K494" s="134" t="str">
        <f>'73511-05'!N$34</f>
        <v>.</v>
      </c>
    </row>
    <row r="495" spans="1:11" x14ac:dyDescent="0.3">
      <c r="A495" s="128">
        <v>73511</v>
      </c>
      <c r="B495" s="128" t="s">
        <v>58</v>
      </c>
      <c r="C495" s="128" t="s">
        <v>2589</v>
      </c>
      <c r="D495" s="128">
        <v>2019</v>
      </c>
      <c r="E495" s="128" t="s">
        <v>32</v>
      </c>
      <c r="F495" s="128">
        <v>42</v>
      </c>
      <c r="G495" s="128" t="s">
        <v>2690</v>
      </c>
      <c r="H495" s="130" t="s">
        <v>121</v>
      </c>
      <c r="I495" s="128" t="s">
        <v>202</v>
      </c>
      <c r="J495" s="128" t="s">
        <v>325</v>
      </c>
      <c r="K495" s="134" t="str">
        <f>'73511-05'!O$34</f>
        <v>-</v>
      </c>
    </row>
    <row r="496" spans="1:11" x14ac:dyDescent="0.3">
      <c r="A496" s="128">
        <v>73511</v>
      </c>
      <c r="B496" s="128" t="s">
        <v>58</v>
      </c>
      <c r="C496" s="128" t="s">
        <v>2589</v>
      </c>
      <c r="D496" s="128">
        <v>2019</v>
      </c>
      <c r="E496" s="128" t="s">
        <v>32</v>
      </c>
      <c r="F496" s="128">
        <v>42</v>
      </c>
      <c r="G496" s="128" t="s">
        <v>2690</v>
      </c>
      <c r="H496" s="130" t="s">
        <v>121</v>
      </c>
      <c r="I496" s="128" t="s">
        <v>202</v>
      </c>
      <c r="J496" s="128" t="s">
        <v>52</v>
      </c>
      <c r="K496" s="134" t="str">
        <f>'73511-05'!P$34</f>
        <v>-</v>
      </c>
    </row>
    <row r="497" spans="1:11" x14ac:dyDescent="0.3">
      <c r="A497" s="128">
        <v>73511</v>
      </c>
      <c r="B497" s="128" t="s">
        <v>58</v>
      </c>
      <c r="C497" s="128" t="s">
        <v>2589</v>
      </c>
      <c r="D497" s="128">
        <v>2019</v>
      </c>
      <c r="E497" s="128" t="s">
        <v>32</v>
      </c>
      <c r="F497" s="128">
        <v>42</v>
      </c>
      <c r="G497" s="128" t="s">
        <v>2690</v>
      </c>
      <c r="H497" s="130" t="s">
        <v>124</v>
      </c>
      <c r="I497" s="130" t="s">
        <v>2650</v>
      </c>
      <c r="J497" s="128" t="s">
        <v>325</v>
      </c>
      <c r="K497" s="134" t="str">
        <f>'73511-05'!Q$34</f>
        <v>.</v>
      </c>
    </row>
    <row r="498" spans="1:11" x14ac:dyDescent="0.3">
      <c r="A498" s="128">
        <v>73511</v>
      </c>
      <c r="B498" s="128" t="s">
        <v>58</v>
      </c>
      <c r="C498" s="128" t="s">
        <v>2589</v>
      </c>
      <c r="D498" s="128">
        <v>2019</v>
      </c>
      <c r="E498" s="128" t="s">
        <v>32</v>
      </c>
      <c r="F498" s="128">
        <v>42</v>
      </c>
      <c r="G498" s="128" t="s">
        <v>2690</v>
      </c>
      <c r="H498" s="130" t="s">
        <v>124</v>
      </c>
      <c r="I498" s="130" t="s">
        <v>2649</v>
      </c>
      <c r="J498" s="128" t="s">
        <v>325</v>
      </c>
      <c r="K498" s="134" t="str">
        <f>'73511-05'!R$34</f>
        <v>.</v>
      </c>
    </row>
    <row r="499" spans="1:11" x14ac:dyDescent="0.3">
      <c r="A499" s="128">
        <v>73511</v>
      </c>
      <c r="B499" s="128" t="s">
        <v>58</v>
      </c>
      <c r="C499" s="128" t="s">
        <v>2589</v>
      </c>
      <c r="D499" s="128">
        <v>2019</v>
      </c>
      <c r="E499" s="128" t="s">
        <v>32</v>
      </c>
      <c r="F499" s="128">
        <v>42</v>
      </c>
      <c r="G499" s="128" t="s">
        <v>2690</v>
      </c>
      <c r="H499" s="130" t="s">
        <v>124</v>
      </c>
      <c r="I499" s="130" t="s">
        <v>2649</v>
      </c>
      <c r="J499" s="128" t="s">
        <v>52</v>
      </c>
      <c r="K499" s="134" t="str">
        <f>'73511-05'!S$34</f>
        <v>.</v>
      </c>
    </row>
    <row r="500" spans="1:11" x14ac:dyDescent="0.3">
      <c r="A500" s="128">
        <v>73511</v>
      </c>
      <c r="B500" s="128" t="s">
        <v>58</v>
      </c>
      <c r="C500" s="128" t="s">
        <v>2589</v>
      </c>
      <c r="D500" s="128">
        <v>2019</v>
      </c>
      <c r="E500" s="128" t="s">
        <v>32</v>
      </c>
      <c r="F500" s="128">
        <v>42</v>
      </c>
      <c r="G500" s="128" t="s">
        <v>2690</v>
      </c>
      <c r="H500" s="128" t="s">
        <v>2651</v>
      </c>
      <c r="I500" s="128" t="s">
        <v>202</v>
      </c>
      <c r="J500" s="128" t="s">
        <v>325</v>
      </c>
      <c r="K500" s="134" t="str">
        <f>'73511-05'!T$34</f>
        <v>.</v>
      </c>
    </row>
    <row r="501" spans="1:11" x14ac:dyDescent="0.3">
      <c r="A501" s="128">
        <v>73511</v>
      </c>
      <c r="B501" s="128" t="s">
        <v>58</v>
      </c>
      <c r="C501" s="128" t="s">
        <v>2589</v>
      </c>
      <c r="D501" s="128">
        <v>2019</v>
      </c>
      <c r="E501" s="128" t="s">
        <v>32</v>
      </c>
      <c r="F501" s="128">
        <v>42</v>
      </c>
      <c r="G501" s="128" t="s">
        <v>2690</v>
      </c>
      <c r="H501" s="128" t="s">
        <v>2651</v>
      </c>
      <c r="I501" s="128" t="s">
        <v>202</v>
      </c>
      <c r="J501" s="128" t="s">
        <v>52</v>
      </c>
      <c r="K501" s="134" t="str">
        <f>'73511-05'!U$34</f>
        <v>.</v>
      </c>
    </row>
    <row r="502" spans="1:11" x14ac:dyDescent="0.3">
      <c r="A502" s="128">
        <v>73511</v>
      </c>
      <c r="B502" s="128" t="s">
        <v>58</v>
      </c>
      <c r="C502" s="128" t="s">
        <v>2589</v>
      </c>
      <c r="D502" s="128">
        <v>2019</v>
      </c>
      <c r="E502" s="128" t="s">
        <v>32</v>
      </c>
      <c r="F502" s="128">
        <v>43</v>
      </c>
      <c r="G502" s="128" t="s">
        <v>2691</v>
      </c>
      <c r="H502" s="128" t="s">
        <v>2646</v>
      </c>
      <c r="I502" s="130" t="s">
        <v>202</v>
      </c>
      <c r="J502" s="130" t="s">
        <v>325</v>
      </c>
      <c r="K502" s="134">
        <f>'73511-05'!B$35</f>
        <v>763</v>
      </c>
    </row>
    <row r="503" spans="1:11" x14ac:dyDescent="0.3">
      <c r="A503" s="128">
        <v>73511</v>
      </c>
      <c r="B503" s="128" t="s">
        <v>58</v>
      </c>
      <c r="C503" s="128" t="s">
        <v>2589</v>
      </c>
      <c r="D503" s="128">
        <v>2019</v>
      </c>
      <c r="E503" s="128" t="s">
        <v>32</v>
      </c>
      <c r="F503" s="128">
        <v>43</v>
      </c>
      <c r="G503" s="128" t="s">
        <v>2691</v>
      </c>
      <c r="H503" s="128" t="s">
        <v>116</v>
      </c>
      <c r="I503" s="130" t="s">
        <v>202</v>
      </c>
      <c r="J503" s="130" t="s">
        <v>325</v>
      </c>
      <c r="K503" s="134">
        <f>'73511-05'!C$35</f>
        <v>431</v>
      </c>
    </row>
    <row r="504" spans="1:11" x14ac:dyDescent="0.3">
      <c r="A504" s="128">
        <v>73511</v>
      </c>
      <c r="B504" s="128" t="s">
        <v>58</v>
      </c>
      <c r="C504" s="128" t="s">
        <v>2589</v>
      </c>
      <c r="D504" s="128">
        <v>2019</v>
      </c>
      <c r="E504" s="128" t="s">
        <v>32</v>
      </c>
      <c r="F504" s="128">
        <v>43</v>
      </c>
      <c r="G504" s="128" t="s">
        <v>2691</v>
      </c>
      <c r="H504" s="128" t="s">
        <v>116</v>
      </c>
      <c r="I504" s="130" t="s">
        <v>202</v>
      </c>
      <c r="J504" s="128" t="s">
        <v>52</v>
      </c>
      <c r="K504" s="134">
        <f>'73511-05'!D$35</f>
        <v>71313</v>
      </c>
    </row>
    <row r="505" spans="1:11" x14ac:dyDescent="0.3">
      <c r="A505" s="128">
        <v>73511</v>
      </c>
      <c r="B505" s="128" t="s">
        <v>58</v>
      </c>
      <c r="C505" s="128" t="s">
        <v>2589</v>
      </c>
      <c r="D505" s="128">
        <v>2019</v>
      </c>
      <c r="E505" s="128" t="s">
        <v>32</v>
      </c>
      <c r="F505" s="128">
        <v>43</v>
      </c>
      <c r="G505" s="128" t="s">
        <v>2691</v>
      </c>
      <c r="H505" s="128" t="s">
        <v>117</v>
      </c>
      <c r="I505" s="130" t="s">
        <v>202</v>
      </c>
      <c r="J505" s="130" t="s">
        <v>325</v>
      </c>
      <c r="K505" s="134">
        <f>'73511-05'!E$35</f>
        <v>332</v>
      </c>
    </row>
    <row r="506" spans="1:11" x14ac:dyDescent="0.3">
      <c r="A506" s="128">
        <v>73511</v>
      </c>
      <c r="B506" s="128" t="s">
        <v>58</v>
      </c>
      <c r="C506" s="128" t="s">
        <v>2589</v>
      </c>
      <c r="D506" s="128">
        <v>2019</v>
      </c>
      <c r="E506" s="128" t="s">
        <v>32</v>
      </c>
      <c r="F506" s="128">
        <v>43</v>
      </c>
      <c r="G506" s="128" t="s">
        <v>2691</v>
      </c>
      <c r="H506" s="128" t="s">
        <v>117</v>
      </c>
      <c r="I506" s="130" t="s">
        <v>202</v>
      </c>
      <c r="J506" s="128" t="s">
        <v>52</v>
      </c>
      <c r="K506" s="134">
        <f>'73511-05'!F$35</f>
        <v>-60645</v>
      </c>
    </row>
    <row r="507" spans="1:11" x14ac:dyDescent="0.3">
      <c r="A507" s="128">
        <v>73511</v>
      </c>
      <c r="B507" s="128" t="s">
        <v>58</v>
      </c>
      <c r="C507" s="128" t="s">
        <v>2589</v>
      </c>
      <c r="D507" s="128">
        <v>2019</v>
      </c>
      <c r="E507" s="128" t="s">
        <v>32</v>
      </c>
      <c r="F507" s="128">
        <v>43</v>
      </c>
      <c r="G507" s="128" t="s">
        <v>2691</v>
      </c>
      <c r="H507" s="128" t="s">
        <v>118</v>
      </c>
      <c r="I507" s="130" t="s">
        <v>202</v>
      </c>
      <c r="J507" s="130" t="s">
        <v>325</v>
      </c>
      <c r="K507" s="134">
        <f>'73511-05'!G$35</f>
        <v>195</v>
      </c>
    </row>
    <row r="508" spans="1:11" x14ac:dyDescent="0.3">
      <c r="A508" s="128">
        <v>73511</v>
      </c>
      <c r="B508" s="128" t="s">
        <v>58</v>
      </c>
      <c r="C508" s="128" t="s">
        <v>2589</v>
      </c>
      <c r="D508" s="128">
        <v>2019</v>
      </c>
      <c r="E508" s="128" t="s">
        <v>32</v>
      </c>
      <c r="F508" s="128">
        <v>43</v>
      </c>
      <c r="G508" s="128" t="s">
        <v>2691</v>
      </c>
      <c r="H508" s="128" t="s">
        <v>118</v>
      </c>
      <c r="I508" s="130" t="s">
        <v>202</v>
      </c>
      <c r="J508" s="128" t="s">
        <v>52</v>
      </c>
      <c r="K508" s="134">
        <f>'73511-05'!H$35</f>
        <v>15635</v>
      </c>
    </row>
    <row r="509" spans="1:11" x14ac:dyDescent="0.3">
      <c r="A509" s="128">
        <v>73511</v>
      </c>
      <c r="B509" s="128" t="s">
        <v>58</v>
      </c>
      <c r="C509" s="128" t="s">
        <v>2589</v>
      </c>
      <c r="D509" s="128">
        <v>2019</v>
      </c>
      <c r="E509" s="128" t="s">
        <v>32</v>
      </c>
      <c r="F509" s="128">
        <v>43</v>
      </c>
      <c r="G509" s="128" t="s">
        <v>2691</v>
      </c>
      <c r="H509" s="128" t="s">
        <v>120</v>
      </c>
      <c r="I509" s="130" t="s">
        <v>2647</v>
      </c>
      <c r="J509" s="128" t="s">
        <v>325</v>
      </c>
      <c r="K509" s="134">
        <f>'73511-05'!I$35</f>
        <v>189</v>
      </c>
    </row>
    <row r="510" spans="1:11" x14ac:dyDescent="0.3">
      <c r="A510" s="128">
        <v>73511</v>
      </c>
      <c r="B510" s="128" t="s">
        <v>58</v>
      </c>
      <c r="C510" s="128" t="s">
        <v>2589</v>
      </c>
      <c r="D510" s="128">
        <v>2019</v>
      </c>
      <c r="E510" s="128" t="s">
        <v>32</v>
      </c>
      <c r="F510" s="128">
        <v>43</v>
      </c>
      <c r="G510" s="128" t="s">
        <v>2691</v>
      </c>
      <c r="H510" s="128" t="s">
        <v>120</v>
      </c>
      <c r="I510" s="130" t="s">
        <v>2648</v>
      </c>
      <c r="J510" s="128" t="s">
        <v>325</v>
      </c>
      <c r="K510" s="134">
        <f>'73511-05'!J$35</f>
        <v>332</v>
      </c>
    </row>
    <row r="511" spans="1:11" x14ac:dyDescent="0.3">
      <c r="A511" s="128">
        <v>73511</v>
      </c>
      <c r="B511" s="128" t="s">
        <v>58</v>
      </c>
      <c r="C511" s="128" t="s">
        <v>2589</v>
      </c>
      <c r="D511" s="128">
        <v>2019</v>
      </c>
      <c r="E511" s="128" t="s">
        <v>32</v>
      </c>
      <c r="F511" s="128">
        <v>43</v>
      </c>
      <c r="G511" s="128" t="s">
        <v>2691</v>
      </c>
      <c r="H511" s="128" t="s">
        <v>120</v>
      </c>
      <c r="I511" s="130" t="s">
        <v>2649</v>
      </c>
      <c r="J511" s="128" t="s">
        <v>325</v>
      </c>
      <c r="K511" s="134">
        <f>'73511-05'!K$35</f>
        <v>242</v>
      </c>
    </row>
    <row r="512" spans="1:11" x14ac:dyDescent="0.3">
      <c r="A512" s="128">
        <v>73511</v>
      </c>
      <c r="B512" s="128" t="s">
        <v>58</v>
      </c>
      <c r="C512" s="128" t="s">
        <v>2589</v>
      </c>
      <c r="D512" s="128">
        <v>2019</v>
      </c>
      <c r="E512" s="128" t="s">
        <v>32</v>
      </c>
      <c r="F512" s="128">
        <v>43</v>
      </c>
      <c r="G512" s="128" t="s">
        <v>2691</v>
      </c>
      <c r="H512" s="128" t="s">
        <v>120</v>
      </c>
      <c r="I512" s="130" t="s">
        <v>202</v>
      </c>
      <c r="J512" s="128" t="s">
        <v>52</v>
      </c>
      <c r="K512" s="134">
        <f>'73511-05'!L$35</f>
        <v>1816</v>
      </c>
    </row>
    <row r="513" spans="1:11" x14ac:dyDescent="0.3">
      <c r="A513" s="128">
        <v>73511</v>
      </c>
      <c r="B513" s="128" t="s">
        <v>58</v>
      </c>
      <c r="C513" s="128" t="s">
        <v>2589</v>
      </c>
      <c r="D513" s="128">
        <v>2019</v>
      </c>
      <c r="E513" s="128" t="s">
        <v>32</v>
      </c>
      <c r="F513" s="128">
        <v>43</v>
      </c>
      <c r="G513" s="128" t="s">
        <v>2691</v>
      </c>
      <c r="H513" s="128" t="s">
        <v>120</v>
      </c>
      <c r="I513" s="130" t="s">
        <v>2648</v>
      </c>
      <c r="J513" s="128" t="s">
        <v>52</v>
      </c>
      <c r="K513" s="134">
        <f>'73511-05'!M$35</f>
        <v>-55378</v>
      </c>
    </row>
    <row r="514" spans="1:11" x14ac:dyDescent="0.3">
      <c r="A514" s="128">
        <v>73511</v>
      </c>
      <c r="B514" s="128" t="s">
        <v>58</v>
      </c>
      <c r="C514" s="128" t="s">
        <v>2589</v>
      </c>
      <c r="D514" s="128">
        <v>2019</v>
      </c>
      <c r="E514" s="128" t="s">
        <v>32</v>
      </c>
      <c r="F514" s="128">
        <v>43</v>
      </c>
      <c r="G514" s="128" t="s">
        <v>2691</v>
      </c>
      <c r="H514" s="128" t="s">
        <v>120</v>
      </c>
      <c r="I514" s="130" t="s">
        <v>2649</v>
      </c>
      <c r="J514" s="128" t="s">
        <v>52</v>
      </c>
      <c r="K514" s="134">
        <f>'73511-05'!N$35</f>
        <v>57194</v>
      </c>
    </row>
    <row r="515" spans="1:11" x14ac:dyDescent="0.3">
      <c r="A515" s="128">
        <v>73511</v>
      </c>
      <c r="B515" s="128" t="s">
        <v>58</v>
      </c>
      <c r="C515" s="128" t="s">
        <v>2589</v>
      </c>
      <c r="D515" s="128">
        <v>2019</v>
      </c>
      <c r="E515" s="128" t="s">
        <v>32</v>
      </c>
      <c r="F515" s="128">
        <v>43</v>
      </c>
      <c r="G515" s="128" t="s">
        <v>2691</v>
      </c>
      <c r="H515" s="130" t="s">
        <v>121</v>
      </c>
      <c r="I515" s="128" t="s">
        <v>202</v>
      </c>
      <c r="J515" s="128" t="s">
        <v>325</v>
      </c>
      <c r="K515" s="134" t="str">
        <f>'73511-05'!O$35</f>
        <v>.</v>
      </c>
    </row>
    <row r="516" spans="1:11" x14ac:dyDescent="0.3">
      <c r="A516" s="128">
        <v>73511</v>
      </c>
      <c r="B516" s="128" t="s">
        <v>58</v>
      </c>
      <c r="C516" s="128" t="s">
        <v>2589</v>
      </c>
      <c r="D516" s="128">
        <v>2019</v>
      </c>
      <c r="E516" s="128" t="s">
        <v>32</v>
      </c>
      <c r="F516" s="128">
        <v>43</v>
      </c>
      <c r="G516" s="128" t="s">
        <v>2691</v>
      </c>
      <c r="H516" s="130" t="s">
        <v>121</v>
      </c>
      <c r="I516" s="128" t="s">
        <v>202</v>
      </c>
      <c r="J516" s="128" t="s">
        <v>52</v>
      </c>
      <c r="K516" s="134" t="str">
        <f>'73511-05'!P$35</f>
        <v>.</v>
      </c>
    </row>
    <row r="517" spans="1:11" x14ac:dyDescent="0.3">
      <c r="A517" s="128">
        <v>73511</v>
      </c>
      <c r="B517" s="128" t="s">
        <v>58</v>
      </c>
      <c r="C517" s="128" t="s">
        <v>2589</v>
      </c>
      <c r="D517" s="128">
        <v>2019</v>
      </c>
      <c r="E517" s="128" t="s">
        <v>32</v>
      </c>
      <c r="F517" s="128">
        <v>43</v>
      </c>
      <c r="G517" s="128" t="s">
        <v>2691</v>
      </c>
      <c r="H517" s="130" t="s">
        <v>124</v>
      </c>
      <c r="I517" s="130" t="s">
        <v>2650</v>
      </c>
      <c r="J517" s="128" t="s">
        <v>325</v>
      </c>
      <c r="K517" s="134">
        <f>'73511-05'!Q$35</f>
        <v>521</v>
      </c>
    </row>
    <row r="518" spans="1:11" x14ac:dyDescent="0.3">
      <c r="A518" s="128">
        <v>73511</v>
      </c>
      <c r="B518" s="128" t="s">
        <v>58</v>
      </c>
      <c r="C518" s="128" t="s">
        <v>2589</v>
      </c>
      <c r="D518" s="128">
        <v>2019</v>
      </c>
      <c r="E518" s="128" t="s">
        <v>32</v>
      </c>
      <c r="F518" s="128">
        <v>43</v>
      </c>
      <c r="G518" s="128" t="s">
        <v>2691</v>
      </c>
      <c r="H518" s="130" t="s">
        <v>124</v>
      </c>
      <c r="I518" s="130" t="s">
        <v>2649</v>
      </c>
      <c r="J518" s="128" t="s">
        <v>325</v>
      </c>
      <c r="K518" s="134">
        <f>'73511-05'!R$35</f>
        <v>242</v>
      </c>
    </row>
    <row r="519" spans="1:11" x14ac:dyDescent="0.3">
      <c r="A519" s="128">
        <v>73511</v>
      </c>
      <c r="B519" s="128" t="s">
        <v>58</v>
      </c>
      <c r="C519" s="128" t="s">
        <v>2589</v>
      </c>
      <c r="D519" s="128">
        <v>2019</v>
      </c>
      <c r="E519" s="128" t="s">
        <v>32</v>
      </c>
      <c r="F519" s="128">
        <v>43</v>
      </c>
      <c r="G519" s="128" t="s">
        <v>2691</v>
      </c>
      <c r="H519" s="130" t="s">
        <v>124</v>
      </c>
      <c r="I519" s="130" t="s">
        <v>2649</v>
      </c>
      <c r="J519" s="128" t="s">
        <v>52</v>
      </c>
      <c r="K519" s="134">
        <f>'73511-05'!S$35</f>
        <v>2001</v>
      </c>
    </row>
    <row r="520" spans="1:11" x14ac:dyDescent="0.3">
      <c r="A520" s="128">
        <v>73511</v>
      </c>
      <c r="B520" s="128" t="s">
        <v>58</v>
      </c>
      <c r="C520" s="128" t="s">
        <v>2589</v>
      </c>
      <c r="D520" s="128">
        <v>2019</v>
      </c>
      <c r="E520" s="128" t="s">
        <v>32</v>
      </c>
      <c r="F520" s="128">
        <v>43</v>
      </c>
      <c r="G520" s="128" t="s">
        <v>2691</v>
      </c>
      <c r="H520" s="128" t="s">
        <v>2651</v>
      </c>
      <c r="I520" s="128" t="s">
        <v>202</v>
      </c>
      <c r="J520" s="128" t="s">
        <v>325</v>
      </c>
      <c r="K520" s="134">
        <f>'73511-05'!T$35</f>
        <v>496</v>
      </c>
    </row>
    <row r="521" spans="1:11" x14ac:dyDescent="0.3">
      <c r="A521" s="128">
        <v>73511</v>
      </c>
      <c r="B521" s="128" t="s">
        <v>58</v>
      </c>
      <c r="C521" s="128" t="s">
        <v>2589</v>
      </c>
      <c r="D521" s="128">
        <v>2019</v>
      </c>
      <c r="E521" s="128" t="s">
        <v>32</v>
      </c>
      <c r="F521" s="128">
        <v>43</v>
      </c>
      <c r="G521" s="128" t="s">
        <v>2691</v>
      </c>
      <c r="H521" s="128" t="s">
        <v>2651</v>
      </c>
      <c r="I521" s="128" t="s">
        <v>202</v>
      </c>
      <c r="J521" s="128" t="s">
        <v>52</v>
      </c>
      <c r="K521" s="134">
        <f>'73511-05'!U$35</f>
        <v>588740</v>
      </c>
    </row>
    <row r="522" spans="1:11" x14ac:dyDescent="0.3">
      <c r="A522" s="128">
        <v>73511</v>
      </c>
      <c r="B522" s="128" t="s">
        <v>58</v>
      </c>
      <c r="C522" s="128" t="s">
        <v>2589</v>
      </c>
      <c r="D522" s="128">
        <v>2019</v>
      </c>
      <c r="E522" s="128" t="s">
        <v>32</v>
      </c>
      <c r="F522" s="128">
        <v>44</v>
      </c>
      <c r="G522" s="128" t="s">
        <v>2692</v>
      </c>
      <c r="H522" s="128" t="s">
        <v>2646</v>
      </c>
      <c r="I522" s="130" t="s">
        <v>202</v>
      </c>
      <c r="J522" s="130" t="s">
        <v>325</v>
      </c>
      <c r="K522" s="134">
        <f>'73511-05'!B$36</f>
        <v>0</v>
      </c>
    </row>
    <row r="523" spans="1:11" x14ac:dyDescent="0.3">
      <c r="A523" s="128">
        <v>73511</v>
      </c>
      <c r="B523" s="128" t="s">
        <v>58</v>
      </c>
      <c r="C523" s="128" t="s">
        <v>2589</v>
      </c>
      <c r="D523" s="128">
        <v>2019</v>
      </c>
      <c r="E523" s="128" t="s">
        <v>32</v>
      </c>
      <c r="F523" s="128">
        <v>44</v>
      </c>
      <c r="G523" s="128" t="s">
        <v>2692</v>
      </c>
      <c r="H523" s="128" t="s">
        <v>116</v>
      </c>
      <c r="I523" s="130" t="s">
        <v>202</v>
      </c>
      <c r="J523" s="130" t="s">
        <v>325</v>
      </c>
      <c r="K523" s="134">
        <f>'73511-05'!C$36</f>
        <v>0</v>
      </c>
    </row>
    <row r="524" spans="1:11" x14ac:dyDescent="0.3">
      <c r="A524" s="128">
        <v>73511</v>
      </c>
      <c r="B524" s="128" t="s">
        <v>58</v>
      </c>
      <c r="C524" s="128" t="s">
        <v>2589</v>
      </c>
      <c r="D524" s="128">
        <v>2019</v>
      </c>
      <c r="E524" s="128" t="s">
        <v>32</v>
      </c>
      <c r="F524" s="128">
        <v>44</v>
      </c>
      <c r="G524" s="128" t="s">
        <v>2692</v>
      </c>
      <c r="H524" s="128" t="s">
        <v>116</v>
      </c>
      <c r="I524" s="130" t="s">
        <v>202</v>
      </c>
      <c r="J524" s="128" t="s">
        <v>52</v>
      </c>
      <c r="K524" s="134">
        <f>'73511-05'!D$36</f>
        <v>0</v>
      </c>
    </row>
    <row r="525" spans="1:11" x14ac:dyDescent="0.3">
      <c r="A525" s="128">
        <v>73511</v>
      </c>
      <c r="B525" s="128" t="s">
        <v>58</v>
      </c>
      <c r="C525" s="128" t="s">
        <v>2589</v>
      </c>
      <c r="D525" s="128">
        <v>2019</v>
      </c>
      <c r="E525" s="128" t="s">
        <v>32</v>
      </c>
      <c r="F525" s="128">
        <v>44</v>
      </c>
      <c r="G525" s="128" t="s">
        <v>2692</v>
      </c>
      <c r="H525" s="128" t="s">
        <v>117</v>
      </c>
      <c r="I525" s="130" t="s">
        <v>202</v>
      </c>
      <c r="J525" s="130" t="s">
        <v>325</v>
      </c>
      <c r="K525" s="134">
        <f>'73511-05'!E$36</f>
        <v>0</v>
      </c>
    </row>
    <row r="526" spans="1:11" x14ac:dyDescent="0.3">
      <c r="A526" s="128">
        <v>73511</v>
      </c>
      <c r="B526" s="128" t="s">
        <v>58</v>
      </c>
      <c r="C526" s="128" t="s">
        <v>2589</v>
      </c>
      <c r="D526" s="128">
        <v>2019</v>
      </c>
      <c r="E526" s="128" t="s">
        <v>32</v>
      </c>
      <c r="F526" s="128">
        <v>44</v>
      </c>
      <c r="G526" s="128" t="s">
        <v>2692</v>
      </c>
      <c r="H526" s="128" t="s">
        <v>117</v>
      </c>
      <c r="I526" s="130" t="s">
        <v>202</v>
      </c>
      <c r="J526" s="128" t="s">
        <v>52</v>
      </c>
      <c r="K526" s="134">
        <f>'73511-05'!F$36</f>
        <v>0</v>
      </c>
    </row>
    <row r="527" spans="1:11" x14ac:dyDescent="0.3">
      <c r="A527" s="128">
        <v>73511</v>
      </c>
      <c r="B527" s="128" t="s">
        <v>58</v>
      </c>
      <c r="C527" s="128" t="s">
        <v>2589</v>
      </c>
      <c r="D527" s="128">
        <v>2019</v>
      </c>
      <c r="E527" s="128" t="s">
        <v>32</v>
      </c>
      <c r="F527" s="128">
        <v>44</v>
      </c>
      <c r="G527" s="128" t="s">
        <v>2692</v>
      </c>
      <c r="H527" s="128" t="s">
        <v>118</v>
      </c>
      <c r="I527" s="130" t="s">
        <v>202</v>
      </c>
      <c r="J527" s="130" t="s">
        <v>325</v>
      </c>
      <c r="K527" s="134">
        <f>'73511-05'!G$36</f>
        <v>0</v>
      </c>
    </row>
    <row r="528" spans="1:11" x14ac:dyDescent="0.3">
      <c r="A528" s="128">
        <v>73511</v>
      </c>
      <c r="B528" s="128" t="s">
        <v>58</v>
      </c>
      <c r="C528" s="128" t="s">
        <v>2589</v>
      </c>
      <c r="D528" s="128">
        <v>2019</v>
      </c>
      <c r="E528" s="128" t="s">
        <v>32</v>
      </c>
      <c r="F528" s="128">
        <v>44</v>
      </c>
      <c r="G528" s="128" t="s">
        <v>2692</v>
      </c>
      <c r="H528" s="128" t="s">
        <v>118</v>
      </c>
      <c r="I528" s="130" t="s">
        <v>202</v>
      </c>
      <c r="J528" s="128" t="s">
        <v>52</v>
      </c>
      <c r="K528" s="134">
        <f>'73511-05'!H$36</f>
        <v>0</v>
      </c>
    </row>
    <row r="529" spans="1:11" x14ac:dyDescent="0.3">
      <c r="A529" s="128">
        <v>73511</v>
      </c>
      <c r="B529" s="128" t="s">
        <v>58</v>
      </c>
      <c r="C529" s="128" t="s">
        <v>2589</v>
      </c>
      <c r="D529" s="128">
        <v>2019</v>
      </c>
      <c r="E529" s="128" t="s">
        <v>32</v>
      </c>
      <c r="F529" s="128">
        <v>44</v>
      </c>
      <c r="G529" s="128" t="s">
        <v>2692</v>
      </c>
      <c r="H529" s="128" t="s">
        <v>120</v>
      </c>
      <c r="I529" s="130" t="s">
        <v>2647</v>
      </c>
      <c r="J529" s="128" t="s">
        <v>325</v>
      </c>
      <c r="K529" s="134">
        <f>'73511-05'!I$36</f>
        <v>0</v>
      </c>
    </row>
    <row r="530" spans="1:11" x14ac:dyDescent="0.3">
      <c r="A530" s="128">
        <v>73511</v>
      </c>
      <c r="B530" s="128" t="s">
        <v>58</v>
      </c>
      <c r="C530" s="128" t="s">
        <v>2589</v>
      </c>
      <c r="D530" s="128">
        <v>2019</v>
      </c>
      <c r="E530" s="128" t="s">
        <v>32</v>
      </c>
      <c r="F530" s="128">
        <v>44</v>
      </c>
      <c r="G530" s="128" t="s">
        <v>2692</v>
      </c>
      <c r="H530" s="128" t="s">
        <v>120</v>
      </c>
      <c r="I530" s="130" t="s">
        <v>2648</v>
      </c>
      <c r="J530" s="128" t="s">
        <v>325</v>
      </c>
      <c r="K530" s="134">
        <f>'73511-05'!J$36</f>
        <v>0</v>
      </c>
    </row>
    <row r="531" spans="1:11" x14ac:dyDescent="0.3">
      <c r="A531" s="128">
        <v>73511</v>
      </c>
      <c r="B531" s="128" t="s">
        <v>58</v>
      </c>
      <c r="C531" s="128" t="s">
        <v>2589</v>
      </c>
      <c r="D531" s="128">
        <v>2019</v>
      </c>
      <c r="E531" s="128" t="s">
        <v>32</v>
      </c>
      <c r="F531" s="128">
        <v>44</v>
      </c>
      <c r="G531" s="128" t="s">
        <v>2692</v>
      </c>
      <c r="H531" s="128" t="s">
        <v>120</v>
      </c>
      <c r="I531" s="130" t="s">
        <v>2649</v>
      </c>
      <c r="J531" s="128" t="s">
        <v>325</v>
      </c>
      <c r="K531" s="134">
        <f>'73511-05'!K$36</f>
        <v>0</v>
      </c>
    </row>
    <row r="532" spans="1:11" x14ac:dyDescent="0.3">
      <c r="A532" s="128">
        <v>73511</v>
      </c>
      <c r="B532" s="128" t="s">
        <v>58</v>
      </c>
      <c r="C532" s="128" t="s">
        <v>2589</v>
      </c>
      <c r="D532" s="128">
        <v>2019</v>
      </c>
      <c r="E532" s="128" t="s">
        <v>32</v>
      </c>
      <c r="F532" s="128">
        <v>44</v>
      </c>
      <c r="G532" s="128" t="s">
        <v>2692</v>
      </c>
      <c r="H532" s="128" t="s">
        <v>120</v>
      </c>
      <c r="I532" s="130" t="s">
        <v>202</v>
      </c>
      <c r="J532" s="128" t="s">
        <v>52</v>
      </c>
      <c r="K532" s="134">
        <f>'73511-05'!L$36</f>
        <v>0</v>
      </c>
    </row>
    <row r="533" spans="1:11" x14ac:dyDescent="0.3">
      <c r="A533" s="128">
        <v>73511</v>
      </c>
      <c r="B533" s="128" t="s">
        <v>58</v>
      </c>
      <c r="C533" s="128" t="s">
        <v>2589</v>
      </c>
      <c r="D533" s="128">
        <v>2019</v>
      </c>
      <c r="E533" s="128" t="s">
        <v>32</v>
      </c>
      <c r="F533" s="128">
        <v>44</v>
      </c>
      <c r="G533" s="128" t="s">
        <v>2692</v>
      </c>
      <c r="H533" s="128" t="s">
        <v>120</v>
      </c>
      <c r="I533" s="130" t="s">
        <v>2648</v>
      </c>
      <c r="J533" s="128" t="s">
        <v>52</v>
      </c>
      <c r="K533" s="134">
        <f>'73511-05'!M$36</f>
        <v>0</v>
      </c>
    </row>
    <row r="534" spans="1:11" x14ac:dyDescent="0.3">
      <c r="A534" s="128">
        <v>73511</v>
      </c>
      <c r="B534" s="128" t="s">
        <v>58</v>
      </c>
      <c r="C534" s="128" t="s">
        <v>2589</v>
      </c>
      <c r="D534" s="128">
        <v>2019</v>
      </c>
      <c r="E534" s="128" t="s">
        <v>32</v>
      </c>
      <c r="F534" s="128">
        <v>44</v>
      </c>
      <c r="G534" s="128" t="s">
        <v>2692</v>
      </c>
      <c r="H534" s="128" t="s">
        <v>120</v>
      </c>
      <c r="I534" s="130" t="s">
        <v>2649</v>
      </c>
      <c r="J534" s="128" t="s">
        <v>52</v>
      </c>
      <c r="K534" s="134">
        <f>'73511-05'!N$36</f>
        <v>0</v>
      </c>
    </row>
    <row r="535" spans="1:11" x14ac:dyDescent="0.3">
      <c r="A535" s="128">
        <v>73511</v>
      </c>
      <c r="B535" s="128" t="s">
        <v>58</v>
      </c>
      <c r="C535" s="128" t="s">
        <v>2589</v>
      </c>
      <c r="D535" s="128">
        <v>2019</v>
      </c>
      <c r="E535" s="128" t="s">
        <v>32</v>
      </c>
      <c r="F535" s="128">
        <v>44</v>
      </c>
      <c r="G535" s="128" t="s">
        <v>2692</v>
      </c>
      <c r="H535" s="130" t="s">
        <v>121</v>
      </c>
      <c r="I535" s="128" t="s">
        <v>202</v>
      </c>
      <c r="J535" s="128" t="s">
        <v>325</v>
      </c>
      <c r="K535" s="134">
        <f>'73511-05'!O$36</f>
        <v>0</v>
      </c>
    </row>
    <row r="536" spans="1:11" x14ac:dyDescent="0.3">
      <c r="A536" s="128">
        <v>73511</v>
      </c>
      <c r="B536" s="128" t="s">
        <v>58</v>
      </c>
      <c r="C536" s="128" t="s">
        <v>2589</v>
      </c>
      <c r="D536" s="128">
        <v>2019</v>
      </c>
      <c r="E536" s="128" t="s">
        <v>32</v>
      </c>
      <c r="F536" s="128">
        <v>44</v>
      </c>
      <c r="G536" s="128" t="s">
        <v>2692</v>
      </c>
      <c r="H536" s="130" t="s">
        <v>121</v>
      </c>
      <c r="I536" s="128" t="s">
        <v>202</v>
      </c>
      <c r="J536" s="128" t="s">
        <v>52</v>
      </c>
      <c r="K536" s="134">
        <f>'73511-05'!P$36</f>
        <v>0</v>
      </c>
    </row>
    <row r="537" spans="1:11" x14ac:dyDescent="0.3">
      <c r="A537" s="128">
        <v>73511</v>
      </c>
      <c r="B537" s="128" t="s">
        <v>58</v>
      </c>
      <c r="C537" s="128" t="s">
        <v>2589</v>
      </c>
      <c r="D537" s="128">
        <v>2019</v>
      </c>
      <c r="E537" s="128" t="s">
        <v>32</v>
      </c>
      <c r="F537" s="128">
        <v>44</v>
      </c>
      <c r="G537" s="128" t="s">
        <v>2692</v>
      </c>
      <c r="H537" s="130" t="s">
        <v>124</v>
      </c>
      <c r="I537" s="130" t="s">
        <v>2650</v>
      </c>
      <c r="J537" s="128" t="s">
        <v>325</v>
      </c>
      <c r="K537" s="134">
        <f>'73511-05'!Q$36</f>
        <v>0</v>
      </c>
    </row>
    <row r="538" spans="1:11" x14ac:dyDescent="0.3">
      <c r="A538" s="128">
        <v>73511</v>
      </c>
      <c r="B538" s="128" t="s">
        <v>58</v>
      </c>
      <c r="C538" s="128" t="s">
        <v>2589</v>
      </c>
      <c r="D538" s="128">
        <v>2019</v>
      </c>
      <c r="E538" s="128" t="s">
        <v>32</v>
      </c>
      <c r="F538" s="128">
        <v>44</v>
      </c>
      <c r="G538" s="128" t="s">
        <v>2692</v>
      </c>
      <c r="H538" s="130" t="s">
        <v>124</v>
      </c>
      <c r="I538" s="130" t="s">
        <v>2649</v>
      </c>
      <c r="J538" s="128" t="s">
        <v>325</v>
      </c>
      <c r="K538" s="134">
        <f>'73511-05'!R$36</f>
        <v>0</v>
      </c>
    </row>
    <row r="539" spans="1:11" x14ac:dyDescent="0.3">
      <c r="A539" s="128">
        <v>73511</v>
      </c>
      <c r="B539" s="128" t="s">
        <v>58</v>
      </c>
      <c r="C539" s="128" t="s">
        <v>2589</v>
      </c>
      <c r="D539" s="128">
        <v>2019</v>
      </c>
      <c r="E539" s="128" t="s">
        <v>32</v>
      </c>
      <c r="F539" s="128">
        <v>44</v>
      </c>
      <c r="G539" s="128" t="s">
        <v>2692</v>
      </c>
      <c r="H539" s="130" t="s">
        <v>124</v>
      </c>
      <c r="I539" s="130" t="s">
        <v>2649</v>
      </c>
      <c r="J539" s="128" t="s">
        <v>52</v>
      </c>
      <c r="K539" s="134">
        <f>'73511-05'!S$36</f>
        <v>0</v>
      </c>
    </row>
    <row r="540" spans="1:11" x14ac:dyDescent="0.3">
      <c r="A540" s="128">
        <v>73511</v>
      </c>
      <c r="B540" s="128" t="s">
        <v>58</v>
      </c>
      <c r="C540" s="128" t="s">
        <v>2589</v>
      </c>
      <c r="D540" s="128">
        <v>2019</v>
      </c>
      <c r="E540" s="128" t="s">
        <v>32</v>
      </c>
      <c r="F540" s="128">
        <v>44</v>
      </c>
      <c r="G540" s="128" t="s">
        <v>2692</v>
      </c>
      <c r="H540" s="128" t="s">
        <v>2651</v>
      </c>
      <c r="I540" s="128" t="s">
        <v>202</v>
      </c>
      <c r="J540" s="128" t="s">
        <v>325</v>
      </c>
      <c r="K540" s="134">
        <f>'73511-05'!T$36</f>
        <v>0</v>
      </c>
    </row>
    <row r="541" spans="1:11" x14ac:dyDescent="0.3">
      <c r="A541" s="128">
        <v>73511</v>
      </c>
      <c r="B541" s="128" t="s">
        <v>58</v>
      </c>
      <c r="C541" s="128" t="s">
        <v>2589</v>
      </c>
      <c r="D541" s="128">
        <v>2019</v>
      </c>
      <c r="E541" s="128" t="s">
        <v>32</v>
      </c>
      <c r="F541" s="128">
        <v>44</v>
      </c>
      <c r="G541" s="128" t="s">
        <v>2692</v>
      </c>
      <c r="H541" s="128" t="s">
        <v>2651</v>
      </c>
      <c r="I541" s="128" t="s">
        <v>202</v>
      </c>
      <c r="J541" s="128" t="s">
        <v>52</v>
      </c>
      <c r="K541" s="134">
        <f>'73511-05'!U$36</f>
        <v>0</v>
      </c>
    </row>
    <row r="542" spans="1:11" x14ac:dyDescent="0.3">
      <c r="A542" s="128">
        <v>73511</v>
      </c>
      <c r="B542" s="128" t="s">
        <v>58</v>
      </c>
      <c r="C542" s="128" t="s">
        <v>2589</v>
      </c>
      <c r="D542" s="128">
        <v>2019</v>
      </c>
      <c r="E542" s="128" t="s">
        <v>32</v>
      </c>
      <c r="F542" s="128">
        <v>45</v>
      </c>
      <c r="G542" s="128" t="s">
        <v>2693</v>
      </c>
      <c r="H542" s="128" t="s">
        <v>2646</v>
      </c>
      <c r="I542" s="130" t="s">
        <v>202</v>
      </c>
      <c r="J542" s="130" t="s">
        <v>325</v>
      </c>
      <c r="K542" s="134">
        <f>'73511-05'!B$37</f>
        <v>80</v>
      </c>
    </row>
    <row r="543" spans="1:11" x14ac:dyDescent="0.3">
      <c r="A543" s="128">
        <v>73511</v>
      </c>
      <c r="B543" s="128" t="s">
        <v>58</v>
      </c>
      <c r="C543" s="128" t="s">
        <v>2589</v>
      </c>
      <c r="D543" s="128">
        <v>2019</v>
      </c>
      <c r="E543" s="128" t="s">
        <v>32</v>
      </c>
      <c r="F543" s="128">
        <v>45</v>
      </c>
      <c r="G543" s="128" t="s">
        <v>2693</v>
      </c>
      <c r="H543" s="128" t="s">
        <v>116</v>
      </c>
      <c r="I543" s="130" t="s">
        <v>202</v>
      </c>
      <c r="J543" s="130" t="s">
        <v>325</v>
      </c>
      <c r="K543" s="134" t="str">
        <f>'73511-05'!C$37</f>
        <v>.</v>
      </c>
    </row>
    <row r="544" spans="1:11" x14ac:dyDescent="0.3">
      <c r="A544" s="128">
        <v>73511</v>
      </c>
      <c r="B544" s="128" t="s">
        <v>58</v>
      </c>
      <c r="C544" s="128" t="s">
        <v>2589</v>
      </c>
      <c r="D544" s="128">
        <v>2019</v>
      </c>
      <c r="E544" s="128" t="s">
        <v>32</v>
      </c>
      <c r="F544" s="128">
        <v>45</v>
      </c>
      <c r="G544" s="128" t="s">
        <v>2693</v>
      </c>
      <c r="H544" s="128" t="s">
        <v>116</v>
      </c>
      <c r="I544" s="130" t="s">
        <v>202</v>
      </c>
      <c r="J544" s="128" t="s">
        <v>52</v>
      </c>
      <c r="K544" s="134" t="str">
        <f>'73511-05'!D$37</f>
        <v>.</v>
      </c>
    </row>
    <row r="545" spans="1:11" x14ac:dyDescent="0.3">
      <c r="A545" s="128">
        <v>73511</v>
      </c>
      <c r="B545" s="128" t="s">
        <v>58</v>
      </c>
      <c r="C545" s="128" t="s">
        <v>2589</v>
      </c>
      <c r="D545" s="128">
        <v>2019</v>
      </c>
      <c r="E545" s="128" t="s">
        <v>32</v>
      </c>
      <c r="F545" s="128">
        <v>45</v>
      </c>
      <c r="G545" s="128" t="s">
        <v>2693</v>
      </c>
      <c r="H545" s="128" t="s">
        <v>117</v>
      </c>
      <c r="I545" s="130" t="s">
        <v>202</v>
      </c>
      <c r="J545" s="130" t="s">
        <v>325</v>
      </c>
      <c r="K545" s="134" t="str">
        <f>'73511-05'!E$37</f>
        <v>.</v>
      </c>
    </row>
    <row r="546" spans="1:11" x14ac:dyDescent="0.3">
      <c r="A546" s="128">
        <v>73511</v>
      </c>
      <c r="B546" s="128" t="s">
        <v>58</v>
      </c>
      <c r="C546" s="128" t="s">
        <v>2589</v>
      </c>
      <c r="D546" s="128">
        <v>2019</v>
      </c>
      <c r="E546" s="128" t="s">
        <v>32</v>
      </c>
      <c r="F546" s="128">
        <v>45</v>
      </c>
      <c r="G546" s="128" t="s">
        <v>2693</v>
      </c>
      <c r="H546" s="128" t="s">
        <v>117</v>
      </c>
      <c r="I546" s="130" t="s">
        <v>202</v>
      </c>
      <c r="J546" s="128" t="s">
        <v>52</v>
      </c>
      <c r="K546" s="134" t="str">
        <f>'73511-05'!F$37</f>
        <v>.</v>
      </c>
    </row>
    <row r="547" spans="1:11" x14ac:dyDescent="0.3">
      <c r="A547" s="128">
        <v>73511</v>
      </c>
      <c r="B547" s="128" t="s">
        <v>58</v>
      </c>
      <c r="C547" s="128" t="s">
        <v>2589</v>
      </c>
      <c r="D547" s="128">
        <v>2019</v>
      </c>
      <c r="E547" s="128" t="s">
        <v>32</v>
      </c>
      <c r="F547" s="128">
        <v>45</v>
      </c>
      <c r="G547" s="128" t="s">
        <v>2693</v>
      </c>
      <c r="H547" s="128" t="s">
        <v>118</v>
      </c>
      <c r="I547" s="130" t="s">
        <v>202</v>
      </c>
      <c r="J547" s="130" t="s">
        <v>325</v>
      </c>
      <c r="K547" s="134">
        <f>'73511-05'!G$37</f>
        <v>12</v>
      </c>
    </row>
    <row r="548" spans="1:11" x14ac:dyDescent="0.3">
      <c r="A548" s="128">
        <v>73511</v>
      </c>
      <c r="B548" s="128" t="s">
        <v>58</v>
      </c>
      <c r="C548" s="128" t="s">
        <v>2589</v>
      </c>
      <c r="D548" s="128">
        <v>2019</v>
      </c>
      <c r="E548" s="128" t="s">
        <v>32</v>
      </c>
      <c r="F548" s="128">
        <v>45</v>
      </c>
      <c r="G548" s="128" t="s">
        <v>2693</v>
      </c>
      <c r="H548" s="128" t="s">
        <v>118</v>
      </c>
      <c r="I548" s="130" t="s">
        <v>202</v>
      </c>
      <c r="J548" s="128" t="s">
        <v>52</v>
      </c>
      <c r="K548" s="134">
        <f>'73511-05'!H$37</f>
        <v>719</v>
      </c>
    </row>
    <row r="549" spans="1:11" x14ac:dyDescent="0.3">
      <c r="A549" s="128">
        <v>73511</v>
      </c>
      <c r="B549" s="128" t="s">
        <v>58</v>
      </c>
      <c r="C549" s="128" t="s">
        <v>2589</v>
      </c>
      <c r="D549" s="128">
        <v>2019</v>
      </c>
      <c r="E549" s="128" t="s">
        <v>32</v>
      </c>
      <c r="F549" s="128">
        <v>45</v>
      </c>
      <c r="G549" s="128" t="s">
        <v>2693</v>
      </c>
      <c r="H549" s="128" t="s">
        <v>120</v>
      </c>
      <c r="I549" s="130" t="s">
        <v>2647</v>
      </c>
      <c r="J549" s="128" t="s">
        <v>325</v>
      </c>
      <c r="K549" s="134">
        <f>'73511-05'!I$37</f>
        <v>23</v>
      </c>
    </row>
    <row r="550" spans="1:11" x14ac:dyDescent="0.3">
      <c r="A550" s="128">
        <v>73511</v>
      </c>
      <c r="B550" s="128" t="s">
        <v>58</v>
      </c>
      <c r="C550" s="128" t="s">
        <v>2589</v>
      </c>
      <c r="D550" s="128">
        <v>2019</v>
      </c>
      <c r="E550" s="128" t="s">
        <v>32</v>
      </c>
      <c r="F550" s="128">
        <v>45</v>
      </c>
      <c r="G550" s="128" t="s">
        <v>2693</v>
      </c>
      <c r="H550" s="128" t="s">
        <v>120</v>
      </c>
      <c r="I550" s="130" t="s">
        <v>2648</v>
      </c>
      <c r="J550" s="128" t="s">
        <v>325</v>
      </c>
      <c r="K550" s="134">
        <f>'73511-05'!J$37</f>
        <v>38</v>
      </c>
    </row>
    <row r="551" spans="1:11" x14ac:dyDescent="0.3">
      <c r="A551" s="128">
        <v>73511</v>
      </c>
      <c r="B551" s="128" t="s">
        <v>58</v>
      </c>
      <c r="C551" s="128" t="s">
        <v>2589</v>
      </c>
      <c r="D551" s="128">
        <v>2019</v>
      </c>
      <c r="E551" s="128" t="s">
        <v>32</v>
      </c>
      <c r="F551" s="128">
        <v>45</v>
      </c>
      <c r="G551" s="128" t="s">
        <v>2693</v>
      </c>
      <c r="H551" s="128" t="s">
        <v>120</v>
      </c>
      <c r="I551" s="130" t="s">
        <v>2649</v>
      </c>
      <c r="J551" s="128" t="s">
        <v>325</v>
      </c>
      <c r="K551" s="134">
        <f>'73511-05'!K$37</f>
        <v>19</v>
      </c>
    </row>
    <row r="552" spans="1:11" x14ac:dyDescent="0.3">
      <c r="A552" s="128">
        <v>73511</v>
      </c>
      <c r="B552" s="128" t="s">
        <v>58</v>
      </c>
      <c r="C552" s="128" t="s">
        <v>2589</v>
      </c>
      <c r="D552" s="128">
        <v>2019</v>
      </c>
      <c r="E552" s="128" t="s">
        <v>32</v>
      </c>
      <c r="F552" s="128">
        <v>45</v>
      </c>
      <c r="G552" s="128" t="s">
        <v>2693</v>
      </c>
      <c r="H552" s="128" t="s">
        <v>120</v>
      </c>
      <c r="I552" s="130" t="s">
        <v>202</v>
      </c>
      <c r="J552" s="128" t="s">
        <v>52</v>
      </c>
      <c r="K552" s="134">
        <f>'73511-05'!L$37</f>
        <v>1124</v>
      </c>
    </row>
    <row r="553" spans="1:11" x14ac:dyDescent="0.3">
      <c r="A553" s="128">
        <v>73511</v>
      </c>
      <c r="B553" s="128" t="s">
        <v>58</v>
      </c>
      <c r="C553" s="128" t="s">
        <v>2589</v>
      </c>
      <c r="D553" s="128">
        <v>2019</v>
      </c>
      <c r="E553" s="128" t="s">
        <v>32</v>
      </c>
      <c r="F553" s="128">
        <v>45</v>
      </c>
      <c r="G553" s="128" t="s">
        <v>2693</v>
      </c>
      <c r="H553" s="128" t="s">
        <v>120</v>
      </c>
      <c r="I553" s="130" t="s">
        <v>2648</v>
      </c>
      <c r="J553" s="128" t="s">
        <v>52</v>
      </c>
      <c r="K553" s="134">
        <f>'73511-05'!M$37</f>
        <v>-1164</v>
      </c>
    </row>
    <row r="554" spans="1:11" x14ac:dyDescent="0.3">
      <c r="A554" s="128">
        <v>73511</v>
      </c>
      <c r="B554" s="128" t="s">
        <v>58</v>
      </c>
      <c r="C554" s="128" t="s">
        <v>2589</v>
      </c>
      <c r="D554" s="128">
        <v>2019</v>
      </c>
      <c r="E554" s="128" t="s">
        <v>32</v>
      </c>
      <c r="F554" s="128">
        <v>45</v>
      </c>
      <c r="G554" s="128" t="s">
        <v>2693</v>
      </c>
      <c r="H554" s="128" t="s">
        <v>120</v>
      </c>
      <c r="I554" s="130" t="s">
        <v>2649</v>
      </c>
      <c r="J554" s="128" t="s">
        <v>52</v>
      </c>
      <c r="K554" s="134">
        <f>'73511-05'!N$37</f>
        <v>2288</v>
      </c>
    </row>
    <row r="555" spans="1:11" x14ac:dyDescent="0.3">
      <c r="A555" s="128">
        <v>73511</v>
      </c>
      <c r="B555" s="128" t="s">
        <v>58</v>
      </c>
      <c r="C555" s="128" t="s">
        <v>2589</v>
      </c>
      <c r="D555" s="128">
        <v>2019</v>
      </c>
      <c r="E555" s="128" t="s">
        <v>32</v>
      </c>
      <c r="F555" s="128">
        <v>45</v>
      </c>
      <c r="G555" s="128" t="s">
        <v>2693</v>
      </c>
      <c r="H555" s="130" t="s">
        <v>121</v>
      </c>
      <c r="I555" s="128" t="s">
        <v>202</v>
      </c>
      <c r="J555" s="128" t="s">
        <v>325</v>
      </c>
      <c r="K555" s="134" t="str">
        <f>'73511-05'!O$37</f>
        <v>-</v>
      </c>
    </row>
    <row r="556" spans="1:11" x14ac:dyDescent="0.3">
      <c r="A556" s="128">
        <v>73511</v>
      </c>
      <c r="B556" s="128" t="s">
        <v>58</v>
      </c>
      <c r="C556" s="128" t="s">
        <v>2589</v>
      </c>
      <c r="D556" s="128">
        <v>2019</v>
      </c>
      <c r="E556" s="128" t="s">
        <v>32</v>
      </c>
      <c r="F556" s="128">
        <v>45</v>
      </c>
      <c r="G556" s="128" t="s">
        <v>2693</v>
      </c>
      <c r="H556" s="130" t="s">
        <v>121</v>
      </c>
      <c r="I556" s="128" t="s">
        <v>202</v>
      </c>
      <c r="J556" s="128" t="s">
        <v>52</v>
      </c>
      <c r="K556" s="134" t="str">
        <f>'73511-05'!P$37</f>
        <v>-</v>
      </c>
    </row>
    <row r="557" spans="1:11" x14ac:dyDescent="0.3">
      <c r="A557" s="128">
        <v>73511</v>
      </c>
      <c r="B557" s="128" t="s">
        <v>58</v>
      </c>
      <c r="C557" s="128" t="s">
        <v>2589</v>
      </c>
      <c r="D557" s="128">
        <v>2019</v>
      </c>
      <c r="E557" s="128" t="s">
        <v>32</v>
      </c>
      <c r="F557" s="128">
        <v>45</v>
      </c>
      <c r="G557" s="128" t="s">
        <v>2693</v>
      </c>
      <c r="H557" s="130" t="s">
        <v>124</v>
      </c>
      <c r="I557" s="130" t="s">
        <v>2650</v>
      </c>
      <c r="J557" s="128" t="s">
        <v>325</v>
      </c>
      <c r="K557" s="134">
        <f>'73511-05'!Q$37</f>
        <v>61</v>
      </c>
    </row>
    <row r="558" spans="1:11" x14ac:dyDescent="0.3">
      <c r="A558" s="128">
        <v>73511</v>
      </c>
      <c r="B558" s="128" t="s">
        <v>58</v>
      </c>
      <c r="C558" s="128" t="s">
        <v>2589</v>
      </c>
      <c r="D558" s="128">
        <v>2019</v>
      </c>
      <c r="E558" s="128" t="s">
        <v>32</v>
      </c>
      <c r="F558" s="128">
        <v>45</v>
      </c>
      <c r="G558" s="128" t="s">
        <v>2693</v>
      </c>
      <c r="H558" s="130" t="s">
        <v>124</v>
      </c>
      <c r="I558" s="130" t="s">
        <v>2649</v>
      </c>
      <c r="J558" s="128" t="s">
        <v>325</v>
      </c>
      <c r="K558" s="134">
        <f>'73511-05'!R$37</f>
        <v>19</v>
      </c>
    </row>
    <row r="559" spans="1:11" x14ac:dyDescent="0.3">
      <c r="A559" s="128">
        <v>73511</v>
      </c>
      <c r="B559" s="128" t="s">
        <v>58</v>
      </c>
      <c r="C559" s="128" t="s">
        <v>2589</v>
      </c>
      <c r="D559" s="128">
        <v>2019</v>
      </c>
      <c r="E559" s="128" t="s">
        <v>32</v>
      </c>
      <c r="F559" s="128">
        <v>45</v>
      </c>
      <c r="G559" s="128" t="s">
        <v>2693</v>
      </c>
      <c r="H559" s="130" t="s">
        <v>124</v>
      </c>
      <c r="I559" s="130" t="s">
        <v>2649</v>
      </c>
      <c r="J559" s="128" t="s">
        <v>52</v>
      </c>
      <c r="K559" s="134">
        <f>'73511-05'!S$37</f>
        <v>80</v>
      </c>
    </row>
    <row r="560" spans="1:11" x14ac:dyDescent="0.3">
      <c r="A560" s="128">
        <v>73511</v>
      </c>
      <c r="B560" s="128" t="s">
        <v>58</v>
      </c>
      <c r="C560" s="128" t="s">
        <v>2589</v>
      </c>
      <c r="D560" s="128">
        <v>2019</v>
      </c>
      <c r="E560" s="128" t="s">
        <v>32</v>
      </c>
      <c r="F560" s="128">
        <v>45</v>
      </c>
      <c r="G560" s="128" t="s">
        <v>2693</v>
      </c>
      <c r="H560" s="128" t="s">
        <v>2651</v>
      </c>
      <c r="I560" s="128" t="s">
        <v>202</v>
      </c>
      <c r="J560" s="128" t="s">
        <v>325</v>
      </c>
      <c r="K560" s="134">
        <f>'73511-05'!T$37</f>
        <v>50</v>
      </c>
    </row>
    <row r="561" spans="1:11" x14ac:dyDescent="0.3">
      <c r="A561" s="128">
        <v>73511</v>
      </c>
      <c r="B561" s="128" t="s">
        <v>58</v>
      </c>
      <c r="C561" s="128" t="s">
        <v>2589</v>
      </c>
      <c r="D561" s="128">
        <v>2019</v>
      </c>
      <c r="E561" s="128" t="s">
        <v>32</v>
      </c>
      <c r="F561" s="128">
        <v>45</v>
      </c>
      <c r="G561" s="128" t="s">
        <v>2693</v>
      </c>
      <c r="H561" s="128" t="s">
        <v>2651</v>
      </c>
      <c r="I561" s="128" t="s">
        <v>202</v>
      </c>
      <c r="J561" s="128" t="s">
        <v>52</v>
      </c>
      <c r="K561" s="134">
        <f>'73511-05'!U$37</f>
        <v>2692</v>
      </c>
    </row>
    <row r="562" spans="1:11" x14ac:dyDescent="0.3">
      <c r="A562" s="128">
        <v>73511</v>
      </c>
      <c r="B562" s="128" t="s">
        <v>58</v>
      </c>
      <c r="C562" s="128" t="s">
        <v>2589</v>
      </c>
      <c r="D562" s="128">
        <v>2019</v>
      </c>
      <c r="E562" s="128" t="s">
        <v>32</v>
      </c>
      <c r="F562" s="128">
        <v>46</v>
      </c>
      <c r="G562" s="128" t="s">
        <v>2694</v>
      </c>
      <c r="H562" s="128" t="s">
        <v>2646</v>
      </c>
      <c r="I562" s="130" t="s">
        <v>202</v>
      </c>
      <c r="J562" s="130" t="s">
        <v>325</v>
      </c>
      <c r="K562" s="134">
        <f>'73511-05'!B$38</f>
        <v>3094</v>
      </c>
    </row>
    <row r="563" spans="1:11" x14ac:dyDescent="0.3">
      <c r="A563" s="128">
        <v>73511</v>
      </c>
      <c r="B563" s="128" t="s">
        <v>58</v>
      </c>
      <c r="C563" s="128" t="s">
        <v>2589</v>
      </c>
      <c r="D563" s="128">
        <v>2019</v>
      </c>
      <c r="E563" s="128" t="s">
        <v>32</v>
      </c>
      <c r="F563" s="128">
        <v>46</v>
      </c>
      <c r="G563" s="128" t="s">
        <v>2694</v>
      </c>
      <c r="H563" s="128" t="s">
        <v>116</v>
      </c>
      <c r="I563" s="130" t="s">
        <v>202</v>
      </c>
      <c r="J563" s="130" t="s">
        <v>325</v>
      </c>
      <c r="K563" s="134">
        <f>'73511-05'!C$38</f>
        <v>1999</v>
      </c>
    </row>
    <row r="564" spans="1:11" x14ac:dyDescent="0.3">
      <c r="A564" s="128">
        <v>73511</v>
      </c>
      <c r="B564" s="128" t="s">
        <v>58</v>
      </c>
      <c r="C564" s="128" t="s">
        <v>2589</v>
      </c>
      <c r="D564" s="128">
        <v>2019</v>
      </c>
      <c r="E564" s="128" t="s">
        <v>32</v>
      </c>
      <c r="F564" s="128">
        <v>46</v>
      </c>
      <c r="G564" s="128" t="s">
        <v>2694</v>
      </c>
      <c r="H564" s="128" t="s">
        <v>116</v>
      </c>
      <c r="I564" s="130" t="s">
        <v>202</v>
      </c>
      <c r="J564" s="128" t="s">
        <v>52</v>
      </c>
      <c r="K564" s="134">
        <f>'73511-05'!D$38</f>
        <v>1979701</v>
      </c>
    </row>
    <row r="565" spans="1:11" x14ac:dyDescent="0.3">
      <c r="A565" s="128">
        <v>73511</v>
      </c>
      <c r="B565" s="128" t="s">
        <v>58</v>
      </c>
      <c r="C565" s="128" t="s">
        <v>2589</v>
      </c>
      <c r="D565" s="128">
        <v>2019</v>
      </c>
      <c r="E565" s="128" t="s">
        <v>32</v>
      </c>
      <c r="F565" s="128">
        <v>46</v>
      </c>
      <c r="G565" s="128" t="s">
        <v>2694</v>
      </c>
      <c r="H565" s="128" t="s">
        <v>117</v>
      </c>
      <c r="I565" s="130" t="s">
        <v>202</v>
      </c>
      <c r="J565" s="130" t="s">
        <v>325</v>
      </c>
      <c r="K565" s="134">
        <f>'73511-05'!E$38</f>
        <v>1095</v>
      </c>
    </row>
    <row r="566" spans="1:11" x14ac:dyDescent="0.3">
      <c r="A566" s="128">
        <v>73511</v>
      </c>
      <c r="B566" s="128" t="s">
        <v>58</v>
      </c>
      <c r="C566" s="128" t="s">
        <v>2589</v>
      </c>
      <c r="D566" s="128">
        <v>2019</v>
      </c>
      <c r="E566" s="128" t="s">
        <v>32</v>
      </c>
      <c r="F566" s="128">
        <v>46</v>
      </c>
      <c r="G566" s="128" t="s">
        <v>2694</v>
      </c>
      <c r="H566" s="128" t="s">
        <v>117</v>
      </c>
      <c r="I566" s="130" t="s">
        <v>202</v>
      </c>
      <c r="J566" s="128" t="s">
        <v>52</v>
      </c>
      <c r="K566" s="134">
        <f>'73511-05'!F$38</f>
        <v>-188049</v>
      </c>
    </row>
    <row r="567" spans="1:11" x14ac:dyDescent="0.3">
      <c r="A567" s="128">
        <v>73511</v>
      </c>
      <c r="B567" s="128" t="s">
        <v>58</v>
      </c>
      <c r="C567" s="128" t="s">
        <v>2589</v>
      </c>
      <c r="D567" s="128">
        <v>2019</v>
      </c>
      <c r="E567" s="128" t="s">
        <v>32</v>
      </c>
      <c r="F567" s="128">
        <v>46</v>
      </c>
      <c r="G567" s="128" t="s">
        <v>2694</v>
      </c>
      <c r="H567" s="128" t="s">
        <v>118</v>
      </c>
      <c r="I567" s="130" t="s">
        <v>202</v>
      </c>
      <c r="J567" s="130" t="s">
        <v>325</v>
      </c>
      <c r="K567" s="134">
        <f>'73511-05'!G$38</f>
        <v>651</v>
      </c>
    </row>
    <row r="568" spans="1:11" x14ac:dyDescent="0.3">
      <c r="A568" s="128">
        <v>73511</v>
      </c>
      <c r="B568" s="128" t="s">
        <v>58</v>
      </c>
      <c r="C568" s="128" t="s">
        <v>2589</v>
      </c>
      <c r="D568" s="128">
        <v>2019</v>
      </c>
      <c r="E568" s="128" t="s">
        <v>32</v>
      </c>
      <c r="F568" s="128">
        <v>46</v>
      </c>
      <c r="G568" s="128" t="s">
        <v>2694</v>
      </c>
      <c r="H568" s="128" t="s">
        <v>118</v>
      </c>
      <c r="I568" s="130" t="s">
        <v>202</v>
      </c>
      <c r="J568" s="128" t="s">
        <v>52</v>
      </c>
      <c r="K568" s="134">
        <f>'73511-05'!H$38</f>
        <v>102211</v>
      </c>
    </row>
    <row r="569" spans="1:11" x14ac:dyDescent="0.3">
      <c r="A569" s="128">
        <v>73511</v>
      </c>
      <c r="B569" s="128" t="s">
        <v>58</v>
      </c>
      <c r="C569" s="128" t="s">
        <v>2589</v>
      </c>
      <c r="D569" s="128">
        <v>2019</v>
      </c>
      <c r="E569" s="128" t="s">
        <v>32</v>
      </c>
      <c r="F569" s="128">
        <v>46</v>
      </c>
      <c r="G569" s="128" t="s">
        <v>2694</v>
      </c>
      <c r="H569" s="128" t="s">
        <v>120</v>
      </c>
      <c r="I569" s="130" t="s">
        <v>2647</v>
      </c>
      <c r="J569" s="128" t="s">
        <v>325</v>
      </c>
      <c r="K569" s="134">
        <f>'73511-05'!I$38</f>
        <v>1016</v>
      </c>
    </row>
    <row r="570" spans="1:11" x14ac:dyDescent="0.3">
      <c r="A570" s="128">
        <v>73511</v>
      </c>
      <c r="B570" s="128" t="s">
        <v>58</v>
      </c>
      <c r="C570" s="128" t="s">
        <v>2589</v>
      </c>
      <c r="D570" s="128">
        <v>2019</v>
      </c>
      <c r="E570" s="128" t="s">
        <v>32</v>
      </c>
      <c r="F570" s="128">
        <v>46</v>
      </c>
      <c r="G570" s="128" t="s">
        <v>2694</v>
      </c>
      <c r="H570" s="128" t="s">
        <v>120</v>
      </c>
      <c r="I570" s="130" t="s">
        <v>2648</v>
      </c>
      <c r="J570" s="128" t="s">
        <v>325</v>
      </c>
      <c r="K570" s="134">
        <f>'73511-05'!J$38</f>
        <v>1097</v>
      </c>
    </row>
    <row r="571" spans="1:11" x14ac:dyDescent="0.3">
      <c r="A571" s="128">
        <v>73511</v>
      </c>
      <c r="B571" s="128" t="s">
        <v>58</v>
      </c>
      <c r="C571" s="128" t="s">
        <v>2589</v>
      </c>
      <c r="D571" s="128">
        <v>2019</v>
      </c>
      <c r="E571" s="128" t="s">
        <v>32</v>
      </c>
      <c r="F571" s="128">
        <v>46</v>
      </c>
      <c r="G571" s="128" t="s">
        <v>2694</v>
      </c>
      <c r="H571" s="128" t="s">
        <v>120</v>
      </c>
      <c r="I571" s="130" t="s">
        <v>2649</v>
      </c>
      <c r="J571" s="128" t="s">
        <v>325</v>
      </c>
      <c r="K571" s="134">
        <f>'73511-05'!K$38</f>
        <v>981</v>
      </c>
    </row>
    <row r="572" spans="1:11" x14ac:dyDescent="0.3">
      <c r="A572" s="128">
        <v>73511</v>
      </c>
      <c r="B572" s="128" t="s">
        <v>58</v>
      </c>
      <c r="C572" s="128" t="s">
        <v>2589</v>
      </c>
      <c r="D572" s="128">
        <v>2019</v>
      </c>
      <c r="E572" s="128" t="s">
        <v>32</v>
      </c>
      <c r="F572" s="128">
        <v>46</v>
      </c>
      <c r="G572" s="128" t="s">
        <v>2694</v>
      </c>
      <c r="H572" s="128" t="s">
        <v>120</v>
      </c>
      <c r="I572" s="130" t="s">
        <v>202</v>
      </c>
      <c r="J572" s="128" t="s">
        <v>52</v>
      </c>
      <c r="K572" s="134">
        <f>'73511-05'!L$38</f>
        <v>1786369</v>
      </c>
    </row>
    <row r="573" spans="1:11" x14ac:dyDescent="0.3">
      <c r="A573" s="128">
        <v>73511</v>
      </c>
      <c r="B573" s="128" t="s">
        <v>58</v>
      </c>
      <c r="C573" s="128" t="s">
        <v>2589</v>
      </c>
      <c r="D573" s="128">
        <v>2019</v>
      </c>
      <c r="E573" s="128" t="s">
        <v>32</v>
      </c>
      <c r="F573" s="128">
        <v>46</v>
      </c>
      <c r="G573" s="128" t="s">
        <v>2694</v>
      </c>
      <c r="H573" s="128" t="s">
        <v>120</v>
      </c>
      <c r="I573" s="130" t="s">
        <v>2648</v>
      </c>
      <c r="J573" s="128" t="s">
        <v>52</v>
      </c>
      <c r="K573" s="134">
        <f>'73511-05'!M$38</f>
        <v>-126864</v>
      </c>
    </row>
    <row r="574" spans="1:11" x14ac:dyDescent="0.3">
      <c r="A574" s="128">
        <v>73511</v>
      </c>
      <c r="B574" s="128" t="s">
        <v>58</v>
      </c>
      <c r="C574" s="128" t="s">
        <v>2589</v>
      </c>
      <c r="D574" s="128">
        <v>2019</v>
      </c>
      <c r="E574" s="128" t="s">
        <v>32</v>
      </c>
      <c r="F574" s="128">
        <v>46</v>
      </c>
      <c r="G574" s="128" t="s">
        <v>2694</v>
      </c>
      <c r="H574" s="128" t="s">
        <v>120</v>
      </c>
      <c r="I574" s="130" t="s">
        <v>2649</v>
      </c>
      <c r="J574" s="128" t="s">
        <v>52</v>
      </c>
      <c r="K574" s="134">
        <f>'73511-05'!N$38</f>
        <v>1913233</v>
      </c>
    </row>
    <row r="575" spans="1:11" x14ac:dyDescent="0.3">
      <c r="A575" s="128">
        <v>73511</v>
      </c>
      <c r="B575" s="128" t="s">
        <v>58</v>
      </c>
      <c r="C575" s="128" t="s">
        <v>2589</v>
      </c>
      <c r="D575" s="128">
        <v>2019</v>
      </c>
      <c r="E575" s="128" t="s">
        <v>32</v>
      </c>
      <c r="F575" s="128">
        <v>46</v>
      </c>
      <c r="G575" s="128" t="s">
        <v>2694</v>
      </c>
      <c r="H575" s="130" t="s">
        <v>121</v>
      </c>
      <c r="I575" s="128" t="s">
        <v>202</v>
      </c>
      <c r="J575" s="128" t="s">
        <v>325</v>
      </c>
      <c r="K575" s="134">
        <f>'73511-05'!O$38</f>
        <v>280</v>
      </c>
    </row>
    <row r="576" spans="1:11" x14ac:dyDescent="0.3">
      <c r="A576" s="128">
        <v>73511</v>
      </c>
      <c r="B576" s="128" t="s">
        <v>58</v>
      </c>
      <c r="C576" s="128" t="s">
        <v>2589</v>
      </c>
      <c r="D576" s="128">
        <v>2019</v>
      </c>
      <c r="E576" s="128" t="s">
        <v>32</v>
      </c>
      <c r="F576" s="128">
        <v>46</v>
      </c>
      <c r="G576" s="128" t="s">
        <v>2694</v>
      </c>
      <c r="H576" s="130" t="s">
        <v>121</v>
      </c>
      <c r="I576" s="128" t="s">
        <v>202</v>
      </c>
      <c r="J576" s="128" t="s">
        <v>52</v>
      </c>
      <c r="K576" s="134">
        <f>'73511-05'!P$38</f>
        <v>1193</v>
      </c>
    </row>
    <row r="577" spans="1:11" x14ac:dyDescent="0.3">
      <c r="A577" s="128">
        <v>73511</v>
      </c>
      <c r="B577" s="128" t="s">
        <v>58</v>
      </c>
      <c r="C577" s="128" t="s">
        <v>2589</v>
      </c>
      <c r="D577" s="128">
        <v>2019</v>
      </c>
      <c r="E577" s="128" t="s">
        <v>32</v>
      </c>
      <c r="F577" s="128">
        <v>46</v>
      </c>
      <c r="G577" s="128" t="s">
        <v>2694</v>
      </c>
      <c r="H577" s="130" t="s">
        <v>124</v>
      </c>
      <c r="I577" s="130" t="s">
        <v>2650</v>
      </c>
      <c r="J577" s="128" t="s">
        <v>325</v>
      </c>
      <c r="K577" s="134">
        <f>'73511-05'!Q$38</f>
        <v>2183</v>
      </c>
    </row>
    <row r="578" spans="1:11" x14ac:dyDescent="0.3">
      <c r="A578" s="128">
        <v>73511</v>
      </c>
      <c r="B578" s="128" t="s">
        <v>58</v>
      </c>
      <c r="C578" s="128" t="s">
        <v>2589</v>
      </c>
      <c r="D578" s="128">
        <v>2019</v>
      </c>
      <c r="E578" s="128" t="s">
        <v>32</v>
      </c>
      <c r="F578" s="128">
        <v>46</v>
      </c>
      <c r="G578" s="128" t="s">
        <v>2694</v>
      </c>
      <c r="H578" s="130" t="s">
        <v>124</v>
      </c>
      <c r="I578" s="130" t="s">
        <v>2649</v>
      </c>
      <c r="J578" s="128" t="s">
        <v>325</v>
      </c>
      <c r="K578" s="134">
        <f>'73511-05'!R$38</f>
        <v>911</v>
      </c>
    </row>
    <row r="579" spans="1:11" x14ac:dyDescent="0.3">
      <c r="A579" s="128">
        <v>73511</v>
      </c>
      <c r="B579" s="128" t="s">
        <v>58</v>
      </c>
      <c r="C579" s="128" t="s">
        <v>2589</v>
      </c>
      <c r="D579" s="128">
        <v>2019</v>
      </c>
      <c r="E579" s="128" t="s">
        <v>32</v>
      </c>
      <c r="F579" s="128">
        <v>46</v>
      </c>
      <c r="G579" s="128" t="s">
        <v>2694</v>
      </c>
      <c r="H579" s="130" t="s">
        <v>124</v>
      </c>
      <c r="I579" s="130" t="s">
        <v>2649</v>
      </c>
      <c r="J579" s="128" t="s">
        <v>52</v>
      </c>
      <c r="K579" s="134">
        <f>'73511-05'!S$38</f>
        <v>66921</v>
      </c>
    </row>
    <row r="580" spans="1:11" x14ac:dyDescent="0.3">
      <c r="A580" s="128">
        <v>73511</v>
      </c>
      <c r="B580" s="128" t="s">
        <v>58</v>
      </c>
      <c r="C580" s="128" t="s">
        <v>2589</v>
      </c>
      <c r="D580" s="128">
        <v>2019</v>
      </c>
      <c r="E580" s="128" t="s">
        <v>32</v>
      </c>
      <c r="F580" s="128">
        <v>46</v>
      </c>
      <c r="G580" s="128" t="s">
        <v>2694</v>
      </c>
      <c r="H580" s="128" t="s">
        <v>2651</v>
      </c>
      <c r="I580" s="128" t="s">
        <v>202</v>
      </c>
      <c r="J580" s="128" t="s">
        <v>325</v>
      </c>
      <c r="K580" s="134">
        <f>'73511-05'!T$38</f>
        <v>1865</v>
      </c>
    </row>
    <row r="581" spans="1:11" x14ac:dyDescent="0.3">
      <c r="A581" s="128">
        <v>73511</v>
      </c>
      <c r="B581" s="128" t="s">
        <v>58</v>
      </c>
      <c r="C581" s="128" t="s">
        <v>2589</v>
      </c>
      <c r="D581" s="128">
        <v>2019</v>
      </c>
      <c r="E581" s="128" t="s">
        <v>32</v>
      </c>
      <c r="F581" s="128">
        <v>46</v>
      </c>
      <c r="G581" s="128" t="s">
        <v>2694</v>
      </c>
      <c r="H581" s="128" t="s">
        <v>2651</v>
      </c>
      <c r="I581" s="128" t="s">
        <v>202</v>
      </c>
      <c r="J581" s="128" t="s">
        <v>52</v>
      </c>
      <c r="K581" s="134">
        <f>'73511-05'!U$38</f>
        <v>3550276</v>
      </c>
    </row>
    <row r="582" spans="1:11" x14ac:dyDescent="0.3">
      <c r="A582" s="128">
        <v>73511</v>
      </c>
      <c r="B582" s="128" t="s">
        <v>58</v>
      </c>
      <c r="C582" s="128" t="s">
        <v>2589</v>
      </c>
      <c r="D582" s="128">
        <v>2019</v>
      </c>
      <c r="E582" s="128" t="s">
        <v>32</v>
      </c>
      <c r="F582" s="128">
        <v>49</v>
      </c>
      <c r="G582" s="128" t="s">
        <v>2695</v>
      </c>
      <c r="H582" s="128" t="s">
        <v>2646</v>
      </c>
      <c r="I582" s="130" t="s">
        <v>202</v>
      </c>
      <c r="J582" s="130" t="s">
        <v>325</v>
      </c>
      <c r="K582" s="134">
        <f>'73511-05'!B$39</f>
        <v>2950</v>
      </c>
    </row>
    <row r="583" spans="1:11" x14ac:dyDescent="0.3">
      <c r="A583" s="128">
        <v>73511</v>
      </c>
      <c r="B583" s="128" t="s">
        <v>58</v>
      </c>
      <c r="C583" s="128" t="s">
        <v>2589</v>
      </c>
      <c r="D583" s="128">
        <v>2019</v>
      </c>
      <c r="E583" s="128" t="s">
        <v>32</v>
      </c>
      <c r="F583" s="128">
        <v>49</v>
      </c>
      <c r="G583" s="128" t="s">
        <v>2695</v>
      </c>
      <c r="H583" s="128" t="s">
        <v>116</v>
      </c>
      <c r="I583" s="130" t="s">
        <v>202</v>
      </c>
      <c r="J583" s="130" t="s">
        <v>325</v>
      </c>
      <c r="K583" s="134">
        <f>'73511-05'!C$39</f>
        <v>2197</v>
      </c>
    </row>
    <row r="584" spans="1:11" x14ac:dyDescent="0.3">
      <c r="A584" s="128">
        <v>73511</v>
      </c>
      <c r="B584" s="128" t="s">
        <v>58</v>
      </c>
      <c r="C584" s="128" t="s">
        <v>2589</v>
      </c>
      <c r="D584" s="128">
        <v>2019</v>
      </c>
      <c r="E584" s="128" t="s">
        <v>32</v>
      </c>
      <c r="F584" s="128">
        <v>49</v>
      </c>
      <c r="G584" s="128" t="s">
        <v>2695</v>
      </c>
      <c r="H584" s="128" t="s">
        <v>116</v>
      </c>
      <c r="I584" s="130" t="s">
        <v>202</v>
      </c>
      <c r="J584" s="128" t="s">
        <v>52</v>
      </c>
      <c r="K584" s="134">
        <f>'73511-05'!D$39</f>
        <v>1001743</v>
      </c>
    </row>
    <row r="585" spans="1:11" x14ac:dyDescent="0.3">
      <c r="A585" s="128">
        <v>73511</v>
      </c>
      <c r="B585" s="128" t="s">
        <v>58</v>
      </c>
      <c r="C585" s="128" t="s">
        <v>2589</v>
      </c>
      <c r="D585" s="128">
        <v>2019</v>
      </c>
      <c r="E585" s="128" t="s">
        <v>32</v>
      </c>
      <c r="F585" s="128">
        <v>49</v>
      </c>
      <c r="G585" s="128" t="s">
        <v>2695</v>
      </c>
      <c r="H585" s="128" t="s">
        <v>117</v>
      </c>
      <c r="I585" s="130" t="s">
        <v>202</v>
      </c>
      <c r="J585" s="130" t="s">
        <v>325</v>
      </c>
      <c r="K585" s="134">
        <f>'73511-05'!E$39</f>
        <v>753</v>
      </c>
    </row>
    <row r="586" spans="1:11" x14ac:dyDescent="0.3">
      <c r="A586" s="128">
        <v>73511</v>
      </c>
      <c r="B586" s="128" t="s">
        <v>58</v>
      </c>
      <c r="C586" s="128" t="s">
        <v>2589</v>
      </c>
      <c r="D586" s="128">
        <v>2019</v>
      </c>
      <c r="E586" s="128" t="s">
        <v>32</v>
      </c>
      <c r="F586" s="128">
        <v>49</v>
      </c>
      <c r="G586" s="128" t="s">
        <v>2695</v>
      </c>
      <c r="H586" s="128" t="s">
        <v>117</v>
      </c>
      <c r="I586" s="130" t="s">
        <v>202</v>
      </c>
      <c r="J586" s="128" t="s">
        <v>52</v>
      </c>
      <c r="K586" s="134">
        <f>'73511-05'!F$39</f>
        <v>-118147</v>
      </c>
    </row>
    <row r="587" spans="1:11" x14ac:dyDescent="0.3">
      <c r="A587" s="128">
        <v>73511</v>
      </c>
      <c r="B587" s="128" t="s">
        <v>58</v>
      </c>
      <c r="C587" s="128" t="s">
        <v>2589</v>
      </c>
      <c r="D587" s="128">
        <v>2019</v>
      </c>
      <c r="E587" s="128" t="s">
        <v>32</v>
      </c>
      <c r="F587" s="128">
        <v>49</v>
      </c>
      <c r="G587" s="128" t="s">
        <v>2695</v>
      </c>
      <c r="H587" s="128" t="s">
        <v>118</v>
      </c>
      <c r="I587" s="130" t="s">
        <v>202</v>
      </c>
      <c r="J587" s="130" t="s">
        <v>325</v>
      </c>
      <c r="K587" s="134">
        <f>'73511-05'!G$39</f>
        <v>840</v>
      </c>
    </row>
    <row r="588" spans="1:11" x14ac:dyDescent="0.3">
      <c r="A588" s="128">
        <v>73511</v>
      </c>
      <c r="B588" s="128" t="s">
        <v>58</v>
      </c>
      <c r="C588" s="128" t="s">
        <v>2589</v>
      </c>
      <c r="D588" s="128">
        <v>2019</v>
      </c>
      <c r="E588" s="128" t="s">
        <v>32</v>
      </c>
      <c r="F588" s="128">
        <v>49</v>
      </c>
      <c r="G588" s="128" t="s">
        <v>2695</v>
      </c>
      <c r="H588" s="128" t="s">
        <v>118</v>
      </c>
      <c r="I588" s="130" t="s">
        <v>202</v>
      </c>
      <c r="J588" s="128" t="s">
        <v>52</v>
      </c>
      <c r="K588" s="134">
        <f>'73511-05'!H$39</f>
        <v>77586</v>
      </c>
    </row>
    <row r="589" spans="1:11" x14ac:dyDescent="0.3">
      <c r="A589" s="128">
        <v>73511</v>
      </c>
      <c r="B589" s="128" t="s">
        <v>58</v>
      </c>
      <c r="C589" s="128" t="s">
        <v>2589</v>
      </c>
      <c r="D589" s="128">
        <v>2019</v>
      </c>
      <c r="E589" s="128" t="s">
        <v>32</v>
      </c>
      <c r="F589" s="128">
        <v>49</v>
      </c>
      <c r="G589" s="128" t="s">
        <v>2695</v>
      </c>
      <c r="H589" s="128" t="s">
        <v>120</v>
      </c>
      <c r="I589" s="130" t="s">
        <v>2647</v>
      </c>
      <c r="J589" s="128" t="s">
        <v>325</v>
      </c>
      <c r="K589" s="134">
        <f>'73511-05'!I$39</f>
        <v>800</v>
      </c>
    </row>
    <row r="590" spans="1:11" x14ac:dyDescent="0.3">
      <c r="A590" s="128">
        <v>73511</v>
      </c>
      <c r="B590" s="128" t="s">
        <v>58</v>
      </c>
      <c r="C590" s="128" t="s">
        <v>2589</v>
      </c>
      <c r="D590" s="128">
        <v>2019</v>
      </c>
      <c r="E590" s="128" t="s">
        <v>32</v>
      </c>
      <c r="F590" s="128">
        <v>49</v>
      </c>
      <c r="G590" s="128" t="s">
        <v>2695</v>
      </c>
      <c r="H590" s="128" t="s">
        <v>120</v>
      </c>
      <c r="I590" s="130" t="s">
        <v>2648</v>
      </c>
      <c r="J590" s="128" t="s">
        <v>325</v>
      </c>
      <c r="K590" s="134">
        <f>'73511-05'!J$39</f>
        <v>820</v>
      </c>
    </row>
    <row r="591" spans="1:11" x14ac:dyDescent="0.3">
      <c r="A591" s="128">
        <v>73511</v>
      </c>
      <c r="B591" s="128" t="s">
        <v>58</v>
      </c>
      <c r="C591" s="128" t="s">
        <v>2589</v>
      </c>
      <c r="D591" s="128">
        <v>2019</v>
      </c>
      <c r="E591" s="128" t="s">
        <v>32</v>
      </c>
      <c r="F591" s="128">
        <v>49</v>
      </c>
      <c r="G591" s="128" t="s">
        <v>2695</v>
      </c>
      <c r="H591" s="128" t="s">
        <v>120</v>
      </c>
      <c r="I591" s="130" t="s">
        <v>2649</v>
      </c>
      <c r="J591" s="128" t="s">
        <v>325</v>
      </c>
      <c r="K591" s="134">
        <f>'73511-05'!K$39</f>
        <v>1330</v>
      </c>
    </row>
    <row r="592" spans="1:11" x14ac:dyDescent="0.3">
      <c r="A592" s="128">
        <v>73511</v>
      </c>
      <c r="B592" s="128" t="s">
        <v>58</v>
      </c>
      <c r="C592" s="128" t="s">
        <v>2589</v>
      </c>
      <c r="D592" s="128">
        <v>2019</v>
      </c>
      <c r="E592" s="128" t="s">
        <v>32</v>
      </c>
      <c r="F592" s="128">
        <v>49</v>
      </c>
      <c r="G592" s="128" t="s">
        <v>2695</v>
      </c>
      <c r="H592" s="128" t="s">
        <v>120</v>
      </c>
      <c r="I592" s="130" t="s">
        <v>202</v>
      </c>
      <c r="J592" s="128" t="s">
        <v>52</v>
      </c>
      <c r="K592" s="134">
        <f>'73511-05'!L$39</f>
        <v>598931</v>
      </c>
    </row>
    <row r="593" spans="1:11" x14ac:dyDescent="0.3">
      <c r="A593" s="128">
        <v>73511</v>
      </c>
      <c r="B593" s="128" t="s">
        <v>58</v>
      </c>
      <c r="C593" s="128" t="s">
        <v>2589</v>
      </c>
      <c r="D593" s="128">
        <v>2019</v>
      </c>
      <c r="E593" s="128" t="s">
        <v>32</v>
      </c>
      <c r="F593" s="128">
        <v>49</v>
      </c>
      <c r="G593" s="128" t="s">
        <v>2695</v>
      </c>
      <c r="H593" s="128" t="s">
        <v>120</v>
      </c>
      <c r="I593" s="130" t="s">
        <v>2648</v>
      </c>
      <c r="J593" s="128" t="s">
        <v>52</v>
      </c>
      <c r="K593" s="134">
        <f>'73511-05'!M$39</f>
        <v>-127825</v>
      </c>
    </row>
    <row r="594" spans="1:11" x14ac:dyDescent="0.3">
      <c r="A594" s="128">
        <v>73511</v>
      </c>
      <c r="B594" s="128" t="s">
        <v>58</v>
      </c>
      <c r="C594" s="128" t="s">
        <v>2589</v>
      </c>
      <c r="D594" s="128">
        <v>2019</v>
      </c>
      <c r="E594" s="128" t="s">
        <v>32</v>
      </c>
      <c r="F594" s="128">
        <v>49</v>
      </c>
      <c r="G594" s="128" t="s">
        <v>2695</v>
      </c>
      <c r="H594" s="128" t="s">
        <v>120</v>
      </c>
      <c r="I594" s="130" t="s">
        <v>2649</v>
      </c>
      <c r="J594" s="128" t="s">
        <v>52</v>
      </c>
      <c r="K594" s="134">
        <f>'73511-05'!N$39</f>
        <v>726755</v>
      </c>
    </row>
    <row r="595" spans="1:11" x14ac:dyDescent="0.3">
      <c r="A595" s="128">
        <v>73511</v>
      </c>
      <c r="B595" s="128" t="s">
        <v>58</v>
      </c>
      <c r="C595" s="128" t="s">
        <v>2589</v>
      </c>
      <c r="D595" s="128">
        <v>2019</v>
      </c>
      <c r="E595" s="128" t="s">
        <v>32</v>
      </c>
      <c r="F595" s="128">
        <v>49</v>
      </c>
      <c r="G595" s="128" t="s">
        <v>2695</v>
      </c>
      <c r="H595" s="130" t="s">
        <v>121</v>
      </c>
      <c r="I595" s="128" t="s">
        <v>202</v>
      </c>
      <c r="J595" s="128" t="s">
        <v>325</v>
      </c>
      <c r="K595" s="134">
        <f>'73511-05'!O$39</f>
        <v>31</v>
      </c>
    </row>
    <row r="596" spans="1:11" x14ac:dyDescent="0.3">
      <c r="A596" s="128">
        <v>73511</v>
      </c>
      <c r="B596" s="128" t="s">
        <v>58</v>
      </c>
      <c r="C596" s="128" t="s">
        <v>2589</v>
      </c>
      <c r="D596" s="128">
        <v>2019</v>
      </c>
      <c r="E596" s="128" t="s">
        <v>32</v>
      </c>
      <c r="F596" s="128">
        <v>49</v>
      </c>
      <c r="G596" s="128" t="s">
        <v>2695</v>
      </c>
      <c r="H596" s="130" t="s">
        <v>121</v>
      </c>
      <c r="I596" s="128" t="s">
        <v>202</v>
      </c>
      <c r="J596" s="128" t="s">
        <v>52</v>
      </c>
      <c r="K596" s="134">
        <f>'73511-05'!P$39</f>
        <v>140</v>
      </c>
    </row>
    <row r="597" spans="1:11" x14ac:dyDescent="0.3">
      <c r="A597" s="128">
        <v>73511</v>
      </c>
      <c r="B597" s="128" t="s">
        <v>58</v>
      </c>
      <c r="C597" s="128" t="s">
        <v>2589</v>
      </c>
      <c r="D597" s="128">
        <v>2019</v>
      </c>
      <c r="E597" s="128" t="s">
        <v>32</v>
      </c>
      <c r="F597" s="128">
        <v>49</v>
      </c>
      <c r="G597" s="128" t="s">
        <v>2695</v>
      </c>
      <c r="H597" s="130" t="s">
        <v>124</v>
      </c>
      <c r="I597" s="130" t="s">
        <v>2650</v>
      </c>
      <c r="J597" s="128" t="s">
        <v>325</v>
      </c>
      <c r="K597" s="134">
        <f>'73511-05'!Q$39</f>
        <v>1625</v>
      </c>
    </row>
    <row r="598" spans="1:11" x14ac:dyDescent="0.3">
      <c r="A598" s="128">
        <v>73511</v>
      </c>
      <c r="B598" s="128" t="s">
        <v>58</v>
      </c>
      <c r="C598" s="128" t="s">
        <v>2589</v>
      </c>
      <c r="D598" s="128">
        <v>2019</v>
      </c>
      <c r="E598" s="128" t="s">
        <v>32</v>
      </c>
      <c r="F598" s="128">
        <v>49</v>
      </c>
      <c r="G598" s="128" t="s">
        <v>2695</v>
      </c>
      <c r="H598" s="130" t="s">
        <v>124</v>
      </c>
      <c r="I598" s="130" t="s">
        <v>2649</v>
      </c>
      <c r="J598" s="128" t="s">
        <v>325</v>
      </c>
      <c r="K598" s="134">
        <f>'73511-05'!R$39</f>
        <v>1325</v>
      </c>
    </row>
    <row r="599" spans="1:11" x14ac:dyDescent="0.3">
      <c r="A599" s="128">
        <v>73511</v>
      </c>
      <c r="B599" s="128" t="s">
        <v>58</v>
      </c>
      <c r="C599" s="128" t="s">
        <v>2589</v>
      </c>
      <c r="D599" s="128">
        <v>2019</v>
      </c>
      <c r="E599" s="128" t="s">
        <v>32</v>
      </c>
      <c r="F599" s="128">
        <v>49</v>
      </c>
      <c r="G599" s="128" t="s">
        <v>2695</v>
      </c>
      <c r="H599" s="130" t="s">
        <v>124</v>
      </c>
      <c r="I599" s="130" t="s">
        <v>2649</v>
      </c>
      <c r="J599" s="128" t="s">
        <v>52</v>
      </c>
      <c r="K599" s="134">
        <f>'73511-05'!S$39</f>
        <v>25431</v>
      </c>
    </row>
    <row r="600" spans="1:11" x14ac:dyDescent="0.3">
      <c r="A600" s="128">
        <v>73511</v>
      </c>
      <c r="B600" s="128" t="s">
        <v>58</v>
      </c>
      <c r="C600" s="128" t="s">
        <v>2589</v>
      </c>
      <c r="D600" s="128">
        <v>2019</v>
      </c>
      <c r="E600" s="128" t="s">
        <v>32</v>
      </c>
      <c r="F600" s="128">
        <v>49</v>
      </c>
      <c r="G600" s="128" t="s">
        <v>2695</v>
      </c>
      <c r="H600" s="128" t="s">
        <v>2651</v>
      </c>
      <c r="I600" s="128" t="s">
        <v>202</v>
      </c>
      <c r="J600" s="128" t="s">
        <v>325</v>
      </c>
      <c r="K600" s="134">
        <f>'73511-05'!T$39</f>
        <v>1572</v>
      </c>
    </row>
    <row r="601" spans="1:11" x14ac:dyDescent="0.3">
      <c r="A601" s="128">
        <v>73511</v>
      </c>
      <c r="B601" s="128" t="s">
        <v>58</v>
      </c>
      <c r="C601" s="128" t="s">
        <v>2589</v>
      </c>
      <c r="D601" s="128">
        <v>2019</v>
      </c>
      <c r="E601" s="128" t="s">
        <v>32</v>
      </c>
      <c r="F601" s="128">
        <v>49</v>
      </c>
      <c r="G601" s="128" t="s">
        <v>2695</v>
      </c>
      <c r="H601" s="128" t="s">
        <v>2651</v>
      </c>
      <c r="I601" s="128" t="s">
        <v>202</v>
      </c>
      <c r="J601" s="128" t="s">
        <v>52</v>
      </c>
      <c r="K601" s="134">
        <f>'73511-05'!U$39</f>
        <v>4216857</v>
      </c>
    </row>
    <row r="602" spans="1:11" x14ac:dyDescent="0.3">
      <c r="A602" s="128">
        <v>73511</v>
      </c>
      <c r="B602" s="128" t="s">
        <v>58</v>
      </c>
      <c r="C602" s="128" t="s">
        <v>2589</v>
      </c>
      <c r="D602" s="128">
        <v>2019</v>
      </c>
      <c r="E602" s="128" t="s">
        <v>32</v>
      </c>
      <c r="F602" s="128">
        <v>71</v>
      </c>
      <c r="G602" s="128" t="s">
        <v>2696</v>
      </c>
      <c r="H602" s="128" t="s">
        <v>2646</v>
      </c>
      <c r="I602" s="130" t="s">
        <v>202</v>
      </c>
      <c r="J602" s="130" t="s">
        <v>325</v>
      </c>
      <c r="K602" s="134">
        <f>'73511-05'!B$41</f>
        <v>0</v>
      </c>
    </row>
    <row r="603" spans="1:11" x14ac:dyDescent="0.3">
      <c r="A603" s="128">
        <v>73511</v>
      </c>
      <c r="B603" s="128" t="s">
        <v>58</v>
      </c>
      <c r="C603" s="128" t="s">
        <v>2589</v>
      </c>
      <c r="D603" s="128">
        <v>2019</v>
      </c>
      <c r="E603" s="128" t="s">
        <v>32</v>
      </c>
      <c r="F603" s="128">
        <v>71</v>
      </c>
      <c r="G603" s="128" t="s">
        <v>2696</v>
      </c>
      <c r="H603" s="128" t="s">
        <v>116</v>
      </c>
      <c r="I603" s="130" t="s">
        <v>202</v>
      </c>
      <c r="J603" s="130" t="s">
        <v>325</v>
      </c>
      <c r="K603" s="134">
        <f>'73511-05'!C$41</f>
        <v>0</v>
      </c>
    </row>
    <row r="604" spans="1:11" x14ac:dyDescent="0.3">
      <c r="A604" s="128">
        <v>73511</v>
      </c>
      <c r="B604" s="128" t="s">
        <v>58</v>
      </c>
      <c r="C604" s="128" t="s">
        <v>2589</v>
      </c>
      <c r="D604" s="128">
        <v>2019</v>
      </c>
      <c r="E604" s="128" t="s">
        <v>32</v>
      </c>
      <c r="F604" s="128">
        <v>71</v>
      </c>
      <c r="G604" s="128" t="s">
        <v>2696</v>
      </c>
      <c r="H604" s="128" t="s">
        <v>116</v>
      </c>
      <c r="I604" s="130" t="s">
        <v>202</v>
      </c>
      <c r="J604" s="128" t="s">
        <v>52</v>
      </c>
      <c r="K604" s="134">
        <f>'73511-05'!D$41</f>
        <v>0</v>
      </c>
    </row>
    <row r="605" spans="1:11" x14ac:dyDescent="0.3">
      <c r="A605" s="128">
        <v>73511</v>
      </c>
      <c r="B605" s="128" t="s">
        <v>58</v>
      </c>
      <c r="C605" s="128" t="s">
        <v>2589</v>
      </c>
      <c r="D605" s="128">
        <v>2019</v>
      </c>
      <c r="E605" s="128" t="s">
        <v>32</v>
      </c>
      <c r="F605" s="128">
        <v>71</v>
      </c>
      <c r="G605" s="128" t="s">
        <v>2696</v>
      </c>
      <c r="H605" s="128" t="s">
        <v>117</v>
      </c>
      <c r="I605" s="130" t="s">
        <v>202</v>
      </c>
      <c r="J605" s="130" t="s">
        <v>325</v>
      </c>
      <c r="K605" s="134">
        <f>'73511-05'!E$41</f>
        <v>0</v>
      </c>
    </row>
    <row r="606" spans="1:11" x14ac:dyDescent="0.3">
      <c r="A606" s="128">
        <v>73511</v>
      </c>
      <c r="B606" s="128" t="s">
        <v>58</v>
      </c>
      <c r="C606" s="128" t="s">
        <v>2589</v>
      </c>
      <c r="D606" s="128">
        <v>2019</v>
      </c>
      <c r="E606" s="128" t="s">
        <v>32</v>
      </c>
      <c r="F606" s="128">
        <v>71</v>
      </c>
      <c r="G606" s="128" t="s">
        <v>2696</v>
      </c>
      <c r="H606" s="128" t="s">
        <v>117</v>
      </c>
      <c r="I606" s="130" t="s">
        <v>202</v>
      </c>
      <c r="J606" s="128" t="s">
        <v>52</v>
      </c>
      <c r="K606" s="134">
        <f>'73511-05'!F$41</f>
        <v>0</v>
      </c>
    </row>
    <row r="607" spans="1:11" x14ac:dyDescent="0.3">
      <c r="A607" s="128">
        <v>73511</v>
      </c>
      <c r="B607" s="128" t="s">
        <v>58</v>
      </c>
      <c r="C607" s="128" t="s">
        <v>2589</v>
      </c>
      <c r="D607" s="128">
        <v>2019</v>
      </c>
      <c r="E607" s="128" t="s">
        <v>32</v>
      </c>
      <c r="F607" s="128">
        <v>71</v>
      </c>
      <c r="G607" s="128" t="s">
        <v>2696</v>
      </c>
      <c r="H607" s="128" t="s">
        <v>118</v>
      </c>
      <c r="I607" s="130" t="s">
        <v>202</v>
      </c>
      <c r="J607" s="130" t="s">
        <v>325</v>
      </c>
      <c r="K607" s="134">
        <f>'73511-05'!G$41</f>
        <v>0</v>
      </c>
    </row>
    <row r="608" spans="1:11" x14ac:dyDescent="0.3">
      <c r="A608" s="128">
        <v>73511</v>
      </c>
      <c r="B608" s="128" t="s">
        <v>58</v>
      </c>
      <c r="C608" s="128" t="s">
        <v>2589</v>
      </c>
      <c r="D608" s="128">
        <v>2019</v>
      </c>
      <c r="E608" s="128" t="s">
        <v>32</v>
      </c>
      <c r="F608" s="128">
        <v>71</v>
      </c>
      <c r="G608" s="128" t="s">
        <v>2696</v>
      </c>
      <c r="H608" s="128" t="s">
        <v>118</v>
      </c>
      <c r="I608" s="130" t="s">
        <v>202</v>
      </c>
      <c r="J608" s="128" t="s">
        <v>52</v>
      </c>
      <c r="K608" s="134">
        <f>'73511-05'!H$41</f>
        <v>0</v>
      </c>
    </row>
    <row r="609" spans="1:11" x14ac:dyDescent="0.3">
      <c r="A609" s="128">
        <v>73511</v>
      </c>
      <c r="B609" s="128" t="s">
        <v>58</v>
      </c>
      <c r="C609" s="128" t="s">
        <v>2589</v>
      </c>
      <c r="D609" s="128">
        <v>2019</v>
      </c>
      <c r="E609" s="128" t="s">
        <v>32</v>
      </c>
      <c r="F609" s="128">
        <v>71</v>
      </c>
      <c r="G609" s="128" t="s">
        <v>2696</v>
      </c>
      <c r="H609" s="128" t="s">
        <v>120</v>
      </c>
      <c r="I609" s="130" t="s">
        <v>2647</v>
      </c>
      <c r="J609" s="128" t="s">
        <v>325</v>
      </c>
      <c r="K609" s="134">
        <f>'73511-05'!I$41</f>
        <v>0</v>
      </c>
    </row>
    <row r="610" spans="1:11" x14ac:dyDescent="0.3">
      <c r="A610" s="128">
        <v>73511</v>
      </c>
      <c r="B610" s="128" t="s">
        <v>58</v>
      </c>
      <c r="C610" s="128" t="s">
        <v>2589</v>
      </c>
      <c r="D610" s="128">
        <v>2019</v>
      </c>
      <c r="E610" s="128" t="s">
        <v>32</v>
      </c>
      <c r="F610" s="128">
        <v>71</v>
      </c>
      <c r="G610" s="128" t="s">
        <v>2696</v>
      </c>
      <c r="H610" s="128" t="s">
        <v>120</v>
      </c>
      <c r="I610" s="130" t="s">
        <v>2648</v>
      </c>
      <c r="J610" s="128" t="s">
        <v>325</v>
      </c>
      <c r="K610" s="134">
        <f>'73511-05'!J$41</f>
        <v>0</v>
      </c>
    </row>
    <row r="611" spans="1:11" x14ac:dyDescent="0.3">
      <c r="A611" s="128">
        <v>73511</v>
      </c>
      <c r="B611" s="128" t="s">
        <v>58</v>
      </c>
      <c r="C611" s="128" t="s">
        <v>2589</v>
      </c>
      <c r="D611" s="128">
        <v>2019</v>
      </c>
      <c r="E611" s="128" t="s">
        <v>32</v>
      </c>
      <c r="F611" s="128">
        <v>71</v>
      </c>
      <c r="G611" s="128" t="s">
        <v>2696</v>
      </c>
      <c r="H611" s="128" t="s">
        <v>120</v>
      </c>
      <c r="I611" s="130" t="s">
        <v>2649</v>
      </c>
      <c r="J611" s="128" t="s">
        <v>325</v>
      </c>
      <c r="K611" s="134">
        <f>'73511-05'!K$41</f>
        <v>0</v>
      </c>
    </row>
    <row r="612" spans="1:11" x14ac:dyDescent="0.3">
      <c r="A612" s="128">
        <v>73511</v>
      </c>
      <c r="B612" s="128" t="s">
        <v>58</v>
      </c>
      <c r="C612" s="128" t="s">
        <v>2589</v>
      </c>
      <c r="D612" s="128">
        <v>2019</v>
      </c>
      <c r="E612" s="128" t="s">
        <v>32</v>
      </c>
      <c r="F612" s="128">
        <v>71</v>
      </c>
      <c r="G612" s="128" t="s">
        <v>2696</v>
      </c>
      <c r="H612" s="128" t="s">
        <v>120</v>
      </c>
      <c r="I612" s="130" t="s">
        <v>202</v>
      </c>
      <c r="J612" s="128" t="s">
        <v>52</v>
      </c>
      <c r="K612" s="134">
        <f>'73511-05'!L$41</f>
        <v>0</v>
      </c>
    </row>
    <row r="613" spans="1:11" x14ac:dyDescent="0.3">
      <c r="A613" s="128">
        <v>73511</v>
      </c>
      <c r="B613" s="128" t="s">
        <v>58</v>
      </c>
      <c r="C613" s="128" t="s">
        <v>2589</v>
      </c>
      <c r="D613" s="128">
        <v>2019</v>
      </c>
      <c r="E613" s="128" t="s">
        <v>32</v>
      </c>
      <c r="F613" s="128">
        <v>71</v>
      </c>
      <c r="G613" s="128" t="s">
        <v>2696</v>
      </c>
      <c r="H613" s="128" t="s">
        <v>120</v>
      </c>
      <c r="I613" s="130" t="s">
        <v>2648</v>
      </c>
      <c r="J613" s="128" t="s">
        <v>52</v>
      </c>
      <c r="K613" s="134">
        <f>'73511-05'!M$41</f>
        <v>0</v>
      </c>
    </row>
    <row r="614" spans="1:11" x14ac:dyDescent="0.3">
      <c r="A614" s="128">
        <v>73511</v>
      </c>
      <c r="B614" s="128" t="s">
        <v>58</v>
      </c>
      <c r="C614" s="128" t="s">
        <v>2589</v>
      </c>
      <c r="D614" s="128">
        <v>2019</v>
      </c>
      <c r="E614" s="128" t="s">
        <v>32</v>
      </c>
      <c r="F614" s="128">
        <v>71</v>
      </c>
      <c r="G614" s="128" t="s">
        <v>2696</v>
      </c>
      <c r="H614" s="128" t="s">
        <v>120</v>
      </c>
      <c r="I614" s="130" t="s">
        <v>2649</v>
      </c>
      <c r="J614" s="128" t="s">
        <v>52</v>
      </c>
      <c r="K614" s="134">
        <f>'73511-05'!N$41</f>
        <v>0</v>
      </c>
    </row>
    <row r="615" spans="1:11" x14ac:dyDescent="0.3">
      <c r="A615" s="128">
        <v>73511</v>
      </c>
      <c r="B615" s="128" t="s">
        <v>58</v>
      </c>
      <c r="C615" s="128" t="s">
        <v>2589</v>
      </c>
      <c r="D615" s="128">
        <v>2019</v>
      </c>
      <c r="E615" s="128" t="s">
        <v>32</v>
      </c>
      <c r="F615" s="128">
        <v>71</v>
      </c>
      <c r="G615" s="128" t="s">
        <v>2696</v>
      </c>
      <c r="H615" s="130" t="s">
        <v>121</v>
      </c>
      <c r="I615" s="128" t="s">
        <v>202</v>
      </c>
      <c r="J615" s="128" t="s">
        <v>325</v>
      </c>
      <c r="K615" s="134">
        <f>'73511-05'!O$41</f>
        <v>0</v>
      </c>
    </row>
    <row r="616" spans="1:11" x14ac:dyDescent="0.3">
      <c r="A616" s="128">
        <v>73511</v>
      </c>
      <c r="B616" s="128" t="s">
        <v>58</v>
      </c>
      <c r="C616" s="128" t="s">
        <v>2589</v>
      </c>
      <c r="D616" s="128">
        <v>2019</v>
      </c>
      <c r="E616" s="128" t="s">
        <v>32</v>
      </c>
      <c r="F616" s="128">
        <v>71</v>
      </c>
      <c r="G616" s="128" t="s">
        <v>2696</v>
      </c>
      <c r="H616" s="130" t="s">
        <v>121</v>
      </c>
      <c r="I616" s="128" t="s">
        <v>202</v>
      </c>
      <c r="J616" s="128" t="s">
        <v>52</v>
      </c>
      <c r="K616" s="134">
        <f>'73511-05'!P$41</f>
        <v>0</v>
      </c>
    </row>
    <row r="617" spans="1:11" x14ac:dyDescent="0.3">
      <c r="A617" s="128">
        <v>73511</v>
      </c>
      <c r="B617" s="128" t="s">
        <v>58</v>
      </c>
      <c r="C617" s="128" t="s">
        <v>2589</v>
      </c>
      <c r="D617" s="128">
        <v>2019</v>
      </c>
      <c r="E617" s="128" t="s">
        <v>32</v>
      </c>
      <c r="F617" s="128">
        <v>71</v>
      </c>
      <c r="G617" s="128" t="s">
        <v>2696</v>
      </c>
      <c r="H617" s="130" t="s">
        <v>124</v>
      </c>
      <c r="I617" s="130" t="s">
        <v>2650</v>
      </c>
      <c r="J617" s="128" t="s">
        <v>325</v>
      </c>
      <c r="K617" s="134">
        <f>'73511-05'!Q$41</f>
        <v>0</v>
      </c>
    </row>
    <row r="618" spans="1:11" x14ac:dyDescent="0.3">
      <c r="A618" s="128">
        <v>73511</v>
      </c>
      <c r="B618" s="128" t="s">
        <v>58</v>
      </c>
      <c r="C618" s="128" t="s">
        <v>2589</v>
      </c>
      <c r="D618" s="128">
        <v>2019</v>
      </c>
      <c r="E618" s="128" t="s">
        <v>32</v>
      </c>
      <c r="F618" s="128">
        <v>71</v>
      </c>
      <c r="G618" s="128" t="s">
        <v>2696</v>
      </c>
      <c r="H618" s="130" t="s">
        <v>124</v>
      </c>
      <c r="I618" s="130" t="s">
        <v>2649</v>
      </c>
      <c r="J618" s="128" t="s">
        <v>325</v>
      </c>
      <c r="K618" s="134">
        <f>'73511-05'!R$41</f>
        <v>0</v>
      </c>
    </row>
    <row r="619" spans="1:11" x14ac:dyDescent="0.3">
      <c r="A619" s="128">
        <v>73511</v>
      </c>
      <c r="B619" s="128" t="s">
        <v>58</v>
      </c>
      <c r="C619" s="128" t="s">
        <v>2589</v>
      </c>
      <c r="D619" s="128">
        <v>2019</v>
      </c>
      <c r="E619" s="128" t="s">
        <v>32</v>
      </c>
      <c r="F619" s="128">
        <v>71</v>
      </c>
      <c r="G619" s="128" t="s">
        <v>2696</v>
      </c>
      <c r="H619" s="130" t="s">
        <v>124</v>
      </c>
      <c r="I619" s="130" t="s">
        <v>2649</v>
      </c>
      <c r="J619" s="128" t="s">
        <v>52</v>
      </c>
      <c r="K619" s="134">
        <f>'73511-05'!S$41</f>
        <v>0</v>
      </c>
    </row>
    <row r="620" spans="1:11" x14ac:dyDescent="0.3">
      <c r="A620" s="128">
        <v>73511</v>
      </c>
      <c r="B620" s="128" t="s">
        <v>58</v>
      </c>
      <c r="C620" s="128" t="s">
        <v>2589</v>
      </c>
      <c r="D620" s="128">
        <v>2019</v>
      </c>
      <c r="E620" s="128" t="s">
        <v>32</v>
      </c>
      <c r="F620" s="128">
        <v>71</v>
      </c>
      <c r="G620" s="128" t="s">
        <v>2696</v>
      </c>
      <c r="H620" s="128" t="s">
        <v>2651</v>
      </c>
      <c r="I620" s="128" t="s">
        <v>202</v>
      </c>
      <c r="J620" s="128" t="s">
        <v>325</v>
      </c>
      <c r="K620" s="134">
        <f>'73511-05'!T$41</f>
        <v>0</v>
      </c>
    </row>
    <row r="621" spans="1:11" x14ac:dyDescent="0.3">
      <c r="A621" s="128">
        <v>73511</v>
      </c>
      <c r="B621" s="128" t="s">
        <v>58</v>
      </c>
      <c r="C621" s="128" t="s">
        <v>2589</v>
      </c>
      <c r="D621" s="128">
        <v>2019</v>
      </c>
      <c r="E621" s="128" t="s">
        <v>32</v>
      </c>
      <c r="F621" s="128">
        <v>71</v>
      </c>
      <c r="G621" s="128" t="s">
        <v>2696</v>
      </c>
      <c r="H621" s="128" t="s">
        <v>2651</v>
      </c>
      <c r="I621" s="128" t="s">
        <v>202</v>
      </c>
      <c r="J621" s="128" t="s">
        <v>52</v>
      </c>
      <c r="K621" s="134">
        <f>'73511-05'!U$41</f>
        <v>0</v>
      </c>
    </row>
    <row r="622" spans="1:11" x14ac:dyDescent="0.3">
      <c r="A622" s="128">
        <v>73511</v>
      </c>
      <c r="B622" s="128" t="s">
        <v>58</v>
      </c>
      <c r="C622" s="128" t="s">
        <v>2589</v>
      </c>
      <c r="D622" s="128">
        <v>2019</v>
      </c>
      <c r="E622" s="128" t="s">
        <v>32</v>
      </c>
      <c r="F622" s="128">
        <v>72</v>
      </c>
      <c r="G622" s="128" t="s">
        <v>2697</v>
      </c>
      <c r="H622" s="128" t="s">
        <v>2646</v>
      </c>
      <c r="I622" s="130" t="s">
        <v>202</v>
      </c>
      <c r="J622" s="130" t="s">
        <v>325</v>
      </c>
      <c r="K622" s="134">
        <f>'73511-05'!B$42</f>
        <v>47</v>
      </c>
    </row>
    <row r="623" spans="1:11" x14ac:dyDescent="0.3">
      <c r="A623" s="128">
        <v>73511</v>
      </c>
      <c r="B623" s="128" t="s">
        <v>58</v>
      </c>
      <c r="C623" s="128" t="s">
        <v>2589</v>
      </c>
      <c r="D623" s="128">
        <v>2019</v>
      </c>
      <c r="E623" s="128" t="s">
        <v>32</v>
      </c>
      <c r="F623" s="128">
        <v>72</v>
      </c>
      <c r="G623" s="128" t="s">
        <v>2697</v>
      </c>
      <c r="H623" s="128" t="s">
        <v>116</v>
      </c>
      <c r="I623" s="130" t="s">
        <v>202</v>
      </c>
      <c r="J623" s="130" t="s">
        <v>325</v>
      </c>
      <c r="K623" s="134" t="str">
        <f>'73511-05'!C$42</f>
        <v>.</v>
      </c>
    </row>
    <row r="624" spans="1:11" x14ac:dyDescent="0.3">
      <c r="A624" s="128">
        <v>73511</v>
      </c>
      <c r="B624" s="128" t="s">
        <v>58</v>
      </c>
      <c r="C624" s="128" t="s">
        <v>2589</v>
      </c>
      <c r="D624" s="128">
        <v>2019</v>
      </c>
      <c r="E624" s="128" t="s">
        <v>32</v>
      </c>
      <c r="F624" s="128">
        <v>72</v>
      </c>
      <c r="G624" s="128" t="s">
        <v>2697</v>
      </c>
      <c r="H624" s="128" t="s">
        <v>116</v>
      </c>
      <c r="I624" s="130" t="s">
        <v>202</v>
      </c>
      <c r="J624" s="128" t="s">
        <v>52</v>
      </c>
      <c r="K624" s="134" t="str">
        <f>'73511-05'!D$42</f>
        <v>.</v>
      </c>
    </row>
    <row r="625" spans="1:11" x14ac:dyDescent="0.3">
      <c r="A625" s="128">
        <v>73511</v>
      </c>
      <c r="B625" s="128" t="s">
        <v>58</v>
      </c>
      <c r="C625" s="128" t="s">
        <v>2589</v>
      </c>
      <c r="D625" s="128">
        <v>2019</v>
      </c>
      <c r="E625" s="128" t="s">
        <v>32</v>
      </c>
      <c r="F625" s="128">
        <v>72</v>
      </c>
      <c r="G625" s="128" t="s">
        <v>2697</v>
      </c>
      <c r="H625" s="128" t="s">
        <v>117</v>
      </c>
      <c r="I625" s="130" t="s">
        <v>202</v>
      </c>
      <c r="J625" s="130" t="s">
        <v>325</v>
      </c>
      <c r="K625" s="134" t="str">
        <f>'73511-05'!E$42</f>
        <v>.</v>
      </c>
    </row>
    <row r="626" spans="1:11" x14ac:dyDescent="0.3">
      <c r="A626" s="128">
        <v>73511</v>
      </c>
      <c r="B626" s="128" t="s">
        <v>58</v>
      </c>
      <c r="C626" s="128" t="s">
        <v>2589</v>
      </c>
      <c r="D626" s="128">
        <v>2019</v>
      </c>
      <c r="E626" s="128" t="s">
        <v>32</v>
      </c>
      <c r="F626" s="128">
        <v>72</v>
      </c>
      <c r="G626" s="128" t="s">
        <v>2697</v>
      </c>
      <c r="H626" s="128" t="s">
        <v>117</v>
      </c>
      <c r="I626" s="130" t="s">
        <v>202</v>
      </c>
      <c r="J626" s="128" t="s">
        <v>52</v>
      </c>
      <c r="K626" s="134" t="str">
        <f>'73511-05'!F$42</f>
        <v>.</v>
      </c>
    </row>
    <row r="627" spans="1:11" x14ac:dyDescent="0.3">
      <c r="A627" s="128">
        <v>73511</v>
      </c>
      <c r="B627" s="128" t="s">
        <v>58</v>
      </c>
      <c r="C627" s="128" t="s">
        <v>2589</v>
      </c>
      <c r="D627" s="128">
        <v>2019</v>
      </c>
      <c r="E627" s="128" t="s">
        <v>32</v>
      </c>
      <c r="F627" s="128">
        <v>72</v>
      </c>
      <c r="G627" s="128" t="s">
        <v>2697</v>
      </c>
      <c r="H627" s="128" t="s">
        <v>118</v>
      </c>
      <c r="I627" s="130" t="s">
        <v>202</v>
      </c>
      <c r="J627" s="130" t="s">
        <v>325</v>
      </c>
      <c r="K627" s="134" t="str">
        <f>'73511-05'!G$42</f>
        <v>.</v>
      </c>
    </row>
    <row r="628" spans="1:11" x14ac:dyDescent="0.3">
      <c r="A628" s="128">
        <v>73511</v>
      </c>
      <c r="B628" s="128" t="s">
        <v>58</v>
      </c>
      <c r="C628" s="128" t="s">
        <v>2589</v>
      </c>
      <c r="D628" s="128">
        <v>2019</v>
      </c>
      <c r="E628" s="128" t="s">
        <v>32</v>
      </c>
      <c r="F628" s="128">
        <v>72</v>
      </c>
      <c r="G628" s="128" t="s">
        <v>2697</v>
      </c>
      <c r="H628" s="128" t="s">
        <v>118</v>
      </c>
      <c r="I628" s="130" t="s">
        <v>202</v>
      </c>
      <c r="J628" s="128" t="s">
        <v>52</v>
      </c>
      <c r="K628" s="134" t="str">
        <f>'73511-05'!H$42</f>
        <v>.</v>
      </c>
    </row>
    <row r="629" spans="1:11" x14ac:dyDescent="0.3">
      <c r="A629" s="128">
        <v>73511</v>
      </c>
      <c r="B629" s="128" t="s">
        <v>58</v>
      </c>
      <c r="C629" s="128" t="s">
        <v>2589</v>
      </c>
      <c r="D629" s="128">
        <v>2019</v>
      </c>
      <c r="E629" s="128" t="s">
        <v>32</v>
      </c>
      <c r="F629" s="128">
        <v>72</v>
      </c>
      <c r="G629" s="128" t="s">
        <v>2697</v>
      </c>
      <c r="H629" s="128" t="s">
        <v>120</v>
      </c>
      <c r="I629" s="130" t="s">
        <v>2647</v>
      </c>
      <c r="J629" s="128" t="s">
        <v>325</v>
      </c>
      <c r="K629" s="134" t="str">
        <f>'73511-05'!I$42</f>
        <v>-</v>
      </c>
    </row>
    <row r="630" spans="1:11" x14ac:dyDescent="0.3">
      <c r="A630" s="128">
        <v>73511</v>
      </c>
      <c r="B630" s="128" t="s">
        <v>58</v>
      </c>
      <c r="C630" s="128" t="s">
        <v>2589</v>
      </c>
      <c r="D630" s="128">
        <v>2019</v>
      </c>
      <c r="E630" s="128" t="s">
        <v>32</v>
      </c>
      <c r="F630" s="128">
        <v>72</v>
      </c>
      <c r="G630" s="128" t="s">
        <v>2697</v>
      </c>
      <c r="H630" s="128" t="s">
        <v>120</v>
      </c>
      <c r="I630" s="130" t="s">
        <v>2648</v>
      </c>
      <c r="J630" s="128" t="s">
        <v>325</v>
      </c>
      <c r="K630" s="134" t="str">
        <f>'73511-05'!J$42</f>
        <v>.</v>
      </c>
    </row>
    <row r="631" spans="1:11" x14ac:dyDescent="0.3">
      <c r="A631" s="128">
        <v>73511</v>
      </c>
      <c r="B631" s="128" t="s">
        <v>58</v>
      </c>
      <c r="C631" s="128" t="s">
        <v>2589</v>
      </c>
      <c r="D631" s="128">
        <v>2019</v>
      </c>
      <c r="E631" s="128" t="s">
        <v>32</v>
      </c>
      <c r="F631" s="128">
        <v>72</v>
      </c>
      <c r="G631" s="128" t="s">
        <v>2697</v>
      </c>
      <c r="H631" s="128" t="s">
        <v>120</v>
      </c>
      <c r="I631" s="130" t="s">
        <v>2649</v>
      </c>
      <c r="J631" s="128" t="s">
        <v>325</v>
      </c>
      <c r="K631" s="134" t="str">
        <f>'73511-05'!K$42</f>
        <v>.</v>
      </c>
    </row>
    <row r="632" spans="1:11" x14ac:dyDescent="0.3">
      <c r="A632" s="128">
        <v>73511</v>
      </c>
      <c r="B632" s="128" t="s">
        <v>58</v>
      </c>
      <c r="C632" s="128" t="s">
        <v>2589</v>
      </c>
      <c r="D632" s="128">
        <v>2019</v>
      </c>
      <c r="E632" s="128" t="s">
        <v>32</v>
      </c>
      <c r="F632" s="128">
        <v>72</v>
      </c>
      <c r="G632" s="128" t="s">
        <v>2697</v>
      </c>
      <c r="H632" s="128" t="s">
        <v>120</v>
      </c>
      <c r="I632" s="130" t="s">
        <v>202</v>
      </c>
      <c r="J632" s="128" t="s">
        <v>52</v>
      </c>
      <c r="K632" s="134">
        <f>'73511-05'!L$42</f>
        <v>652957</v>
      </c>
    </row>
    <row r="633" spans="1:11" x14ac:dyDescent="0.3">
      <c r="A633" s="128">
        <v>73511</v>
      </c>
      <c r="B633" s="128" t="s">
        <v>58</v>
      </c>
      <c r="C633" s="128" t="s">
        <v>2589</v>
      </c>
      <c r="D633" s="128">
        <v>2019</v>
      </c>
      <c r="E633" s="128" t="s">
        <v>32</v>
      </c>
      <c r="F633" s="128">
        <v>72</v>
      </c>
      <c r="G633" s="128" t="s">
        <v>2697</v>
      </c>
      <c r="H633" s="128" t="s">
        <v>120</v>
      </c>
      <c r="I633" s="130" t="s">
        <v>2648</v>
      </c>
      <c r="J633" s="128" t="s">
        <v>52</v>
      </c>
      <c r="K633" s="134" t="str">
        <f>'73511-05'!M$42</f>
        <v>.</v>
      </c>
    </row>
    <row r="634" spans="1:11" x14ac:dyDescent="0.3">
      <c r="A634" s="128">
        <v>73511</v>
      </c>
      <c r="B634" s="128" t="s">
        <v>58</v>
      </c>
      <c r="C634" s="128" t="s">
        <v>2589</v>
      </c>
      <c r="D634" s="128">
        <v>2019</v>
      </c>
      <c r="E634" s="128" t="s">
        <v>32</v>
      </c>
      <c r="F634" s="128">
        <v>72</v>
      </c>
      <c r="G634" s="128" t="s">
        <v>2697</v>
      </c>
      <c r="H634" s="128" t="s">
        <v>120</v>
      </c>
      <c r="I634" s="130" t="s">
        <v>2649</v>
      </c>
      <c r="J634" s="128" t="s">
        <v>52</v>
      </c>
      <c r="K634" s="134" t="str">
        <f>'73511-05'!N$42</f>
        <v>.</v>
      </c>
    </row>
    <row r="635" spans="1:11" x14ac:dyDescent="0.3">
      <c r="A635" s="128">
        <v>73511</v>
      </c>
      <c r="B635" s="128" t="s">
        <v>58</v>
      </c>
      <c r="C635" s="128" t="s">
        <v>2589</v>
      </c>
      <c r="D635" s="128">
        <v>2019</v>
      </c>
      <c r="E635" s="128" t="s">
        <v>32</v>
      </c>
      <c r="F635" s="128">
        <v>72</v>
      </c>
      <c r="G635" s="128" t="s">
        <v>2697</v>
      </c>
      <c r="H635" s="130" t="s">
        <v>121</v>
      </c>
      <c r="I635" s="128" t="s">
        <v>202</v>
      </c>
      <c r="J635" s="128" t="s">
        <v>325</v>
      </c>
      <c r="K635" s="134">
        <f>'73511-05'!O$42</f>
        <v>44</v>
      </c>
    </row>
    <row r="636" spans="1:11" x14ac:dyDescent="0.3">
      <c r="A636" s="128">
        <v>73511</v>
      </c>
      <c r="B636" s="128" t="s">
        <v>58</v>
      </c>
      <c r="C636" s="128" t="s">
        <v>2589</v>
      </c>
      <c r="D636" s="128">
        <v>2019</v>
      </c>
      <c r="E636" s="128" t="s">
        <v>32</v>
      </c>
      <c r="F636" s="128">
        <v>72</v>
      </c>
      <c r="G636" s="128" t="s">
        <v>2697</v>
      </c>
      <c r="H636" s="130" t="s">
        <v>121</v>
      </c>
      <c r="I636" s="128" t="s">
        <v>202</v>
      </c>
      <c r="J636" s="128" t="s">
        <v>52</v>
      </c>
      <c r="K636" s="134">
        <f>'73511-05'!P$42</f>
        <v>220</v>
      </c>
    </row>
    <row r="637" spans="1:11" x14ac:dyDescent="0.3">
      <c r="A637" s="128">
        <v>73511</v>
      </c>
      <c r="B637" s="128" t="s">
        <v>58</v>
      </c>
      <c r="C637" s="128" t="s">
        <v>2589</v>
      </c>
      <c r="D637" s="128">
        <v>2019</v>
      </c>
      <c r="E637" s="128" t="s">
        <v>32</v>
      </c>
      <c r="F637" s="128">
        <v>72</v>
      </c>
      <c r="G637" s="128" t="s">
        <v>2697</v>
      </c>
      <c r="H637" s="130" t="s">
        <v>124</v>
      </c>
      <c r="I637" s="130" t="s">
        <v>2650</v>
      </c>
      <c r="J637" s="128" t="s">
        <v>325</v>
      </c>
      <c r="K637" s="134">
        <f>'73511-05'!Q$42</f>
        <v>3</v>
      </c>
    </row>
    <row r="638" spans="1:11" x14ac:dyDescent="0.3">
      <c r="A638" s="128">
        <v>73511</v>
      </c>
      <c r="B638" s="128" t="s">
        <v>58</v>
      </c>
      <c r="C638" s="128" t="s">
        <v>2589</v>
      </c>
      <c r="D638" s="128">
        <v>2019</v>
      </c>
      <c r="E638" s="128" t="s">
        <v>32</v>
      </c>
      <c r="F638" s="128">
        <v>72</v>
      </c>
      <c r="G638" s="128" t="s">
        <v>2697</v>
      </c>
      <c r="H638" s="130" t="s">
        <v>124</v>
      </c>
      <c r="I638" s="130" t="s">
        <v>2649</v>
      </c>
      <c r="J638" s="128" t="s">
        <v>325</v>
      </c>
      <c r="K638" s="134">
        <f>'73511-05'!R$42</f>
        <v>44</v>
      </c>
    </row>
    <row r="639" spans="1:11" x14ac:dyDescent="0.3">
      <c r="A639" s="128">
        <v>73511</v>
      </c>
      <c r="B639" s="128" t="s">
        <v>58</v>
      </c>
      <c r="C639" s="128" t="s">
        <v>2589</v>
      </c>
      <c r="D639" s="128">
        <v>2019</v>
      </c>
      <c r="E639" s="128" t="s">
        <v>32</v>
      </c>
      <c r="F639" s="128">
        <v>72</v>
      </c>
      <c r="G639" s="128" t="s">
        <v>2697</v>
      </c>
      <c r="H639" s="130" t="s">
        <v>124</v>
      </c>
      <c r="I639" s="130" t="s">
        <v>2649</v>
      </c>
      <c r="J639" s="128" t="s">
        <v>52</v>
      </c>
      <c r="K639" s="134">
        <f>'73511-05'!S$42</f>
        <v>33889</v>
      </c>
    </row>
    <row r="640" spans="1:11" x14ac:dyDescent="0.3">
      <c r="A640" s="128">
        <v>73511</v>
      </c>
      <c r="B640" s="128" t="s">
        <v>58</v>
      </c>
      <c r="C640" s="128" t="s">
        <v>2589</v>
      </c>
      <c r="D640" s="128">
        <v>2019</v>
      </c>
      <c r="E640" s="128" t="s">
        <v>32</v>
      </c>
      <c r="F640" s="128">
        <v>72</v>
      </c>
      <c r="G640" s="128" t="s">
        <v>2697</v>
      </c>
      <c r="H640" s="128" t="s">
        <v>2651</v>
      </c>
      <c r="I640" s="128" t="s">
        <v>202</v>
      </c>
      <c r="J640" s="128" t="s">
        <v>325</v>
      </c>
      <c r="K640" s="134" t="str">
        <f>'73511-05'!T$42</f>
        <v>.</v>
      </c>
    </row>
    <row r="641" spans="1:11" x14ac:dyDescent="0.3">
      <c r="A641" s="128">
        <v>73511</v>
      </c>
      <c r="B641" s="128" t="s">
        <v>58</v>
      </c>
      <c r="C641" s="128" t="s">
        <v>2589</v>
      </c>
      <c r="D641" s="128">
        <v>2019</v>
      </c>
      <c r="E641" s="128" t="s">
        <v>32</v>
      </c>
      <c r="F641" s="128">
        <v>72</v>
      </c>
      <c r="G641" s="128" t="s">
        <v>2697</v>
      </c>
      <c r="H641" s="128" t="s">
        <v>2651</v>
      </c>
      <c r="I641" s="128" t="s">
        <v>202</v>
      </c>
      <c r="J641" s="128" t="s">
        <v>52</v>
      </c>
      <c r="K641" s="134" t="str">
        <f>'73511-05'!U$42</f>
        <v>.</v>
      </c>
    </row>
    <row r="642" spans="1:11" x14ac:dyDescent="0.3">
      <c r="A642" s="128">
        <v>73511</v>
      </c>
      <c r="B642" s="128" t="s">
        <v>58</v>
      </c>
      <c r="C642" s="128" t="s">
        <v>2589</v>
      </c>
      <c r="D642" s="128">
        <v>2019</v>
      </c>
      <c r="E642" s="128" t="s">
        <v>32</v>
      </c>
      <c r="F642" s="128">
        <v>73</v>
      </c>
      <c r="G642" s="128" t="s">
        <v>2698</v>
      </c>
      <c r="H642" s="128" t="s">
        <v>2646</v>
      </c>
      <c r="I642" s="130" t="s">
        <v>202</v>
      </c>
      <c r="J642" s="130" t="s">
        <v>325</v>
      </c>
      <c r="K642" s="134" t="str">
        <f>'73511-05'!B$43</f>
        <v>.</v>
      </c>
    </row>
    <row r="643" spans="1:11" x14ac:dyDescent="0.3">
      <c r="A643" s="128">
        <v>73511</v>
      </c>
      <c r="B643" s="128" t="s">
        <v>58</v>
      </c>
      <c r="C643" s="128" t="s">
        <v>2589</v>
      </c>
      <c r="D643" s="128">
        <v>2019</v>
      </c>
      <c r="E643" s="128" t="s">
        <v>32</v>
      </c>
      <c r="F643" s="128">
        <v>73</v>
      </c>
      <c r="G643" s="128" t="s">
        <v>2698</v>
      </c>
      <c r="H643" s="128" t="s">
        <v>116</v>
      </c>
      <c r="I643" s="130" t="s">
        <v>202</v>
      </c>
      <c r="J643" s="130" t="s">
        <v>325</v>
      </c>
      <c r="K643" s="134" t="str">
        <f>'73511-05'!C$43</f>
        <v>.</v>
      </c>
    </row>
    <row r="644" spans="1:11" x14ac:dyDescent="0.3">
      <c r="A644" s="128">
        <v>73511</v>
      </c>
      <c r="B644" s="128" t="s">
        <v>58</v>
      </c>
      <c r="C644" s="128" t="s">
        <v>2589</v>
      </c>
      <c r="D644" s="128">
        <v>2019</v>
      </c>
      <c r="E644" s="128" t="s">
        <v>32</v>
      </c>
      <c r="F644" s="128">
        <v>73</v>
      </c>
      <c r="G644" s="128" t="s">
        <v>2698</v>
      </c>
      <c r="H644" s="128" t="s">
        <v>116</v>
      </c>
      <c r="I644" s="130" t="s">
        <v>202</v>
      </c>
      <c r="J644" s="128" t="s">
        <v>52</v>
      </c>
      <c r="K644" s="134" t="str">
        <f>'73511-05'!D$43</f>
        <v>.</v>
      </c>
    </row>
    <row r="645" spans="1:11" x14ac:dyDescent="0.3">
      <c r="A645" s="128">
        <v>73511</v>
      </c>
      <c r="B645" s="128" t="s">
        <v>58</v>
      </c>
      <c r="C645" s="128" t="s">
        <v>2589</v>
      </c>
      <c r="D645" s="128">
        <v>2019</v>
      </c>
      <c r="E645" s="128" t="s">
        <v>32</v>
      </c>
      <c r="F645" s="128">
        <v>73</v>
      </c>
      <c r="G645" s="128" t="s">
        <v>2698</v>
      </c>
      <c r="H645" s="128" t="s">
        <v>117</v>
      </c>
      <c r="I645" s="130" t="s">
        <v>202</v>
      </c>
      <c r="J645" s="130" t="s">
        <v>325</v>
      </c>
      <c r="K645" s="134" t="str">
        <f>'73511-05'!E$43</f>
        <v>-</v>
      </c>
    </row>
    <row r="646" spans="1:11" x14ac:dyDescent="0.3">
      <c r="A646" s="128">
        <v>73511</v>
      </c>
      <c r="B646" s="128" t="s">
        <v>58</v>
      </c>
      <c r="C646" s="128" t="s">
        <v>2589</v>
      </c>
      <c r="D646" s="128">
        <v>2019</v>
      </c>
      <c r="E646" s="128" t="s">
        <v>32</v>
      </c>
      <c r="F646" s="128">
        <v>73</v>
      </c>
      <c r="G646" s="128" t="s">
        <v>2698</v>
      </c>
      <c r="H646" s="128" t="s">
        <v>117</v>
      </c>
      <c r="I646" s="130" t="s">
        <v>202</v>
      </c>
      <c r="J646" s="128" t="s">
        <v>52</v>
      </c>
      <c r="K646" s="134" t="str">
        <f>'73511-05'!F$43</f>
        <v>-</v>
      </c>
    </row>
    <row r="647" spans="1:11" x14ac:dyDescent="0.3">
      <c r="A647" s="128">
        <v>73511</v>
      </c>
      <c r="B647" s="128" t="s">
        <v>58</v>
      </c>
      <c r="C647" s="128" t="s">
        <v>2589</v>
      </c>
      <c r="D647" s="128">
        <v>2019</v>
      </c>
      <c r="E647" s="128" t="s">
        <v>32</v>
      </c>
      <c r="F647" s="128">
        <v>73</v>
      </c>
      <c r="G647" s="128" t="s">
        <v>2698</v>
      </c>
      <c r="H647" s="128" t="s">
        <v>118</v>
      </c>
      <c r="I647" s="130" t="s">
        <v>202</v>
      </c>
      <c r="J647" s="130" t="s">
        <v>325</v>
      </c>
      <c r="K647" s="134" t="str">
        <f>'73511-05'!G$43</f>
        <v>-</v>
      </c>
    </row>
    <row r="648" spans="1:11" x14ac:dyDescent="0.3">
      <c r="A648" s="128">
        <v>73511</v>
      </c>
      <c r="B648" s="128" t="s">
        <v>58</v>
      </c>
      <c r="C648" s="128" t="s">
        <v>2589</v>
      </c>
      <c r="D648" s="128">
        <v>2019</v>
      </c>
      <c r="E648" s="128" t="s">
        <v>32</v>
      </c>
      <c r="F648" s="128">
        <v>73</v>
      </c>
      <c r="G648" s="128" t="s">
        <v>2698</v>
      </c>
      <c r="H648" s="128" t="s">
        <v>118</v>
      </c>
      <c r="I648" s="130" t="s">
        <v>202</v>
      </c>
      <c r="J648" s="128" t="s">
        <v>52</v>
      </c>
      <c r="K648" s="134" t="str">
        <f>'73511-05'!H$43</f>
        <v>-</v>
      </c>
    </row>
    <row r="649" spans="1:11" x14ac:dyDescent="0.3">
      <c r="A649" s="128">
        <v>73511</v>
      </c>
      <c r="B649" s="128" t="s">
        <v>58</v>
      </c>
      <c r="C649" s="128" t="s">
        <v>2589</v>
      </c>
      <c r="D649" s="128">
        <v>2019</v>
      </c>
      <c r="E649" s="128" t="s">
        <v>32</v>
      </c>
      <c r="F649" s="128">
        <v>73</v>
      </c>
      <c r="G649" s="128" t="s">
        <v>2698</v>
      </c>
      <c r="H649" s="128" t="s">
        <v>120</v>
      </c>
      <c r="I649" s="130" t="s">
        <v>2647</v>
      </c>
      <c r="J649" s="128" t="s">
        <v>325</v>
      </c>
      <c r="K649" s="134" t="str">
        <f>'73511-05'!I$43</f>
        <v>-</v>
      </c>
    </row>
    <row r="650" spans="1:11" x14ac:dyDescent="0.3">
      <c r="A650" s="128">
        <v>73511</v>
      </c>
      <c r="B650" s="128" t="s">
        <v>58</v>
      </c>
      <c r="C650" s="128" t="s">
        <v>2589</v>
      </c>
      <c r="D650" s="128">
        <v>2019</v>
      </c>
      <c r="E650" s="128" t="s">
        <v>32</v>
      </c>
      <c r="F650" s="128">
        <v>73</v>
      </c>
      <c r="G650" s="128" t="s">
        <v>2698</v>
      </c>
      <c r="H650" s="128" t="s">
        <v>120</v>
      </c>
      <c r="I650" s="130" t="s">
        <v>2648</v>
      </c>
      <c r="J650" s="128" t="s">
        <v>325</v>
      </c>
      <c r="K650" s="134" t="str">
        <f>'73511-05'!J$43</f>
        <v>-</v>
      </c>
    </row>
    <row r="651" spans="1:11" x14ac:dyDescent="0.3">
      <c r="A651" s="128">
        <v>73511</v>
      </c>
      <c r="B651" s="128" t="s">
        <v>58</v>
      </c>
      <c r="C651" s="128" t="s">
        <v>2589</v>
      </c>
      <c r="D651" s="128">
        <v>2019</v>
      </c>
      <c r="E651" s="128" t="s">
        <v>32</v>
      </c>
      <c r="F651" s="128">
        <v>73</v>
      </c>
      <c r="G651" s="128" t="s">
        <v>2698</v>
      </c>
      <c r="H651" s="128" t="s">
        <v>120</v>
      </c>
      <c r="I651" s="130" t="s">
        <v>2649</v>
      </c>
      <c r="J651" s="128" t="s">
        <v>325</v>
      </c>
      <c r="K651" s="134" t="str">
        <f>'73511-05'!K$43</f>
        <v>.</v>
      </c>
    </row>
    <row r="652" spans="1:11" x14ac:dyDescent="0.3">
      <c r="A652" s="128">
        <v>73511</v>
      </c>
      <c r="B652" s="128" t="s">
        <v>58</v>
      </c>
      <c r="C652" s="128" t="s">
        <v>2589</v>
      </c>
      <c r="D652" s="128">
        <v>2019</v>
      </c>
      <c r="E652" s="128" t="s">
        <v>32</v>
      </c>
      <c r="F652" s="128">
        <v>73</v>
      </c>
      <c r="G652" s="128" t="s">
        <v>2698</v>
      </c>
      <c r="H652" s="128" t="s">
        <v>120</v>
      </c>
      <c r="I652" s="130" t="s">
        <v>202</v>
      </c>
      <c r="J652" s="128" t="s">
        <v>52</v>
      </c>
      <c r="K652" s="134" t="str">
        <f>'73511-05'!L$43</f>
        <v>.</v>
      </c>
    </row>
    <row r="653" spans="1:11" x14ac:dyDescent="0.3">
      <c r="A653" s="128">
        <v>73511</v>
      </c>
      <c r="B653" s="128" t="s">
        <v>58</v>
      </c>
      <c r="C653" s="128" t="s">
        <v>2589</v>
      </c>
      <c r="D653" s="128">
        <v>2019</v>
      </c>
      <c r="E653" s="128" t="s">
        <v>32</v>
      </c>
      <c r="F653" s="128">
        <v>73</v>
      </c>
      <c r="G653" s="128" t="s">
        <v>2698</v>
      </c>
      <c r="H653" s="128" t="s">
        <v>120</v>
      </c>
      <c r="I653" s="130" t="s">
        <v>2648</v>
      </c>
      <c r="J653" s="128" t="s">
        <v>52</v>
      </c>
      <c r="K653" s="134" t="str">
        <f>'73511-05'!M$43</f>
        <v>-</v>
      </c>
    </row>
    <row r="654" spans="1:11" x14ac:dyDescent="0.3">
      <c r="A654" s="128">
        <v>73511</v>
      </c>
      <c r="B654" s="128" t="s">
        <v>58</v>
      </c>
      <c r="C654" s="128" t="s">
        <v>2589</v>
      </c>
      <c r="D654" s="128">
        <v>2019</v>
      </c>
      <c r="E654" s="128" t="s">
        <v>32</v>
      </c>
      <c r="F654" s="128">
        <v>73</v>
      </c>
      <c r="G654" s="128" t="s">
        <v>2698</v>
      </c>
      <c r="H654" s="128" t="s">
        <v>120</v>
      </c>
      <c r="I654" s="130" t="s">
        <v>2649</v>
      </c>
      <c r="J654" s="128" t="s">
        <v>52</v>
      </c>
      <c r="K654" s="134" t="str">
        <f>'73511-05'!N$43</f>
        <v>.</v>
      </c>
    </row>
    <row r="655" spans="1:11" x14ac:dyDescent="0.3">
      <c r="A655" s="128">
        <v>73511</v>
      </c>
      <c r="B655" s="128" t="s">
        <v>58</v>
      </c>
      <c r="C655" s="128" t="s">
        <v>2589</v>
      </c>
      <c r="D655" s="128">
        <v>2019</v>
      </c>
      <c r="E655" s="128" t="s">
        <v>32</v>
      </c>
      <c r="F655" s="128">
        <v>73</v>
      </c>
      <c r="G655" s="128" t="s">
        <v>2698</v>
      </c>
      <c r="H655" s="130" t="s">
        <v>121</v>
      </c>
      <c r="I655" s="128" t="s">
        <v>202</v>
      </c>
      <c r="J655" s="128" t="s">
        <v>325</v>
      </c>
      <c r="K655" s="134" t="str">
        <f>'73511-05'!O$43</f>
        <v>-</v>
      </c>
    </row>
    <row r="656" spans="1:11" x14ac:dyDescent="0.3">
      <c r="A656" s="128">
        <v>73511</v>
      </c>
      <c r="B656" s="128" t="s">
        <v>58</v>
      </c>
      <c r="C656" s="128" t="s">
        <v>2589</v>
      </c>
      <c r="D656" s="128">
        <v>2019</v>
      </c>
      <c r="E656" s="128" t="s">
        <v>32</v>
      </c>
      <c r="F656" s="128">
        <v>73</v>
      </c>
      <c r="G656" s="128" t="s">
        <v>2698</v>
      </c>
      <c r="H656" s="130" t="s">
        <v>121</v>
      </c>
      <c r="I656" s="128" t="s">
        <v>202</v>
      </c>
      <c r="J656" s="128" t="s">
        <v>52</v>
      </c>
      <c r="K656" s="134" t="str">
        <f>'73511-05'!P$43</f>
        <v>-</v>
      </c>
    </row>
    <row r="657" spans="1:11" x14ac:dyDescent="0.3">
      <c r="A657" s="128">
        <v>73511</v>
      </c>
      <c r="B657" s="128" t="s">
        <v>58</v>
      </c>
      <c r="C657" s="128" t="s">
        <v>2589</v>
      </c>
      <c r="D657" s="128">
        <v>2019</v>
      </c>
      <c r="E657" s="128" t="s">
        <v>32</v>
      </c>
      <c r="F657" s="128">
        <v>73</v>
      </c>
      <c r="G657" s="128" t="s">
        <v>2698</v>
      </c>
      <c r="H657" s="130" t="s">
        <v>124</v>
      </c>
      <c r="I657" s="130" t="s">
        <v>2650</v>
      </c>
      <c r="J657" s="128" t="s">
        <v>325</v>
      </c>
      <c r="K657" s="134" t="str">
        <f>'73511-05'!Q$43</f>
        <v>-</v>
      </c>
    </row>
    <row r="658" spans="1:11" x14ac:dyDescent="0.3">
      <c r="A658" s="128">
        <v>73511</v>
      </c>
      <c r="B658" s="128" t="s">
        <v>58</v>
      </c>
      <c r="C658" s="128" t="s">
        <v>2589</v>
      </c>
      <c r="D658" s="128">
        <v>2019</v>
      </c>
      <c r="E658" s="128" t="s">
        <v>32</v>
      </c>
      <c r="F658" s="128">
        <v>73</v>
      </c>
      <c r="G658" s="128" t="s">
        <v>2698</v>
      </c>
      <c r="H658" s="130" t="s">
        <v>124</v>
      </c>
      <c r="I658" s="130" t="s">
        <v>2649</v>
      </c>
      <c r="J658" s="128" t="s">
        <v>325</v>
      </c>
      <c r="K658" s="134" t="str">
        <f>'73511-05'!R$43</f>
        <v>.</v>
      </c>
    </row>
    <row r="659" spans="1:11" x14ac:dyDescent="0.3">
      <c r="A659" s="128">
        <v>73511</v>
      </c>
      <c r="B659" s="128" t="s">
        <v>58</v>
      </c>
      <c r="C659" s="128" t="s">
        <v>2589</v>
      </c>
      <c r="D659" s="128">
        <v>2019</v>
      </c>
      <c r="E659" s="128" t="s">
        <v>32</v>
      </c>
      <c r="F659" s="128">
        <v>73</v>
      </c>
      <c r="G659" s="128" t="s">
        <v>2698</v>
      </c>
      <c r="H659" s="130" t="s">
        <v>124</v>
      </c>
      <c r="I659" s="130" t="s">
        <v>2649</v>
      </c>
      <c r="J659" s="128" t="s">
        <v>52</v>
      </c>
      <c r="K659" s="134" t="str">
        <f>'73511-05'!S$43</f>
        <v>.</v>
      </c>
    </row>
    <row r="660" spans="1:11" x14ac:dyDescent="0.3">
      <c r="A660" s="128">
        <v>73511</v>
      </c>
      <c r="B660" s="128" t="s">
        <v>58</v>
      </c>
      <c r="C660" s="128" t="s">
        <v>2589</v>
      </c>
      <c r="D660" s="128">
        <v>2019</v>
      </c>
      <c r="E660" s="128" t="s">
        <v>32</v>
      </c>
      <c r="F660" s="128">
        <v>73</v>
      </c>
      <c r="G660" s="128" t="s">
        <v>2698</v>
      </c>
      <c r="H660" s="128" t="s">
        <v>2651</v>
      </c>
      <c r="I660" s="128" t="s">
        <v>202</v>
      </c>
      <c r="J660" s="128" t="s">
        <v>325</v>
      </c>
      <c r="K660" s="134" t="str">
        <f>'73511-05'!T$43</f>
        <v>-</v>
      </c>
    </row>
    <row r="661" spans="1:11" x14ac:dyDescent="0.3">
      <c r="A661" s="128">
        <v>73511</v>
      </c>
      <c r="B661" s="128" t="s">
        <v>58</v>
      </c>
      <c r="C661" s="128" t="s">
        <v>2589</v>
      </c>
      <c r="D661" s="128">
        <v>2019</v>
      </c>
      <c r="E661" s="128" t="s">
        <v>32</v>
      </c>
      <c r="F661" s="128">
        <v>73</v>
      </c>
      <c r="G661" s="128" t="s">
        <v>2698</v>
      </c>
      <c r="H661" s="128" t="s">
        <v>2651</v>
      </c>
      <c r="I661" s="128" t="s">
        <v>202</v>
      </c>
      <c r="J661" s="128" t="s">
        <v>52</v>
      </c>
      <c r="K661" s="134" t="str">
        <f>'73511-05'!U$43</f>
        <v>-</v>
      </c>
    </row>
    <row r="662" spans="1:11" x14ac:dyDescent="0.3">
      <c r="A662" s="128">
        <v>73511</v>
      </c>
      <c r="B662" s="128" t="s">
        <v>58</v>
      </c>
      <c r="C662" s="128" t="s">
        <v>2589</v>
      </c>
      <c r="D662" s="128">
        <v>2019</v>
      </c>
      <c r="E662" s="128" t="s">
        <v>32</v>
      </c>
      <c r="F662" s="128">
        <v>74</v>
      </c>
      <c r="G662" s="128" t="s">
        <v>2699</v>
      </c>
      <c r="H662" s="128" t="s">
        <v>2646</v>
      </c>
      <c r="I662" s="130" t="s">
        <v>202</v>
      </c>
      <c r="J662" s="130" t="s">
        <v>325</v>
      </c>
      <c r="K662" s="134">
        <f>'73511-05'!B$44</f>
        <v>253</v>
      </c>
    </row>
    <row r="663" spans="1:11" x14ac:dyDescent="0.3">
      <c r="A663" s="128">
        <v>73511</v>
      </c>
      <c r="B663" s="128" t="s">
        <v>58</v>
      </c>
      <c r="C663" s="128" t="s">
        <v>2589</v>
      </c>
      <c r="D663" s="128">
        <v>2019</v>
      </c>
      <c r="E663" s="128" t="s">
        <v>32</v>
      </c>
      <c r="F663" s="128">
        <v>74</v>
      </c>
      <c r="G663" s="128" t="s">
        <v>2699</v>
      </c>
      <c r="H663" s="128" t="s">
        <v>116</v>
      </c>
      <c r="I663" s="130" t="s">
        <v>202</v>
      </c>
      <c r="J663" s="130" t="s">
        <v>325</v>
      </c>
      <c r="K663" s="134">
        <f>'73511-05'!C$44</f>
        <v>103</v>
      </c>
    </row>
    <row r="664" spans="1:11" x14ac:dyDescent="0.3">
      <c r="A664" s="128">
        <v>73511</v>
      </c>
      <c r="B664" s="128" t="s">
        <v>58</v>
      </c>
      <c r="C664" s="128" t="s">
        <v>2589</v>
      </c>
      <c r="D664" s="128">
        <v>2019</v>
      </c>
      <c r="E664" s="128" t="s">
        <v>32</v>
      </c>
      <c r="F664" s="128">
        <v>74</v>
      </c>
      <c r="G664" s="128" t="s">
        <v>2699</v>
      </c>
      <c r="H664" s="128" t="s">
        <v>116</v>
      </c>
      <c r="I664" s="130" t="s">
        <v>202</v>
      </c>
      <c r="J664" s="128" t="s">
        <v>52</v>
      </c>
      <c r="K664" s="134">
        <f>'73511-05'!D$44</f>
        <v>17416</v>
      </c>
    </row>
    <row r="665" spans="1:11" x14ac:dyDescent="0.3">
      <c r="A665" s="128">
        <v>73511</v>
      </c>
      <c r="B665" s="128" t="s">
        <v>58</v>
      </c>
      <c r="C665" s="128" t="s">
        <v>2589</v>
      </c>
      <c r="D665" s="128">
        <v>2019</v>
      </c>
      <c r="E665" s="128" t="s">
        <v>32</v>
      </c>
      <c r="F665" s="128">
        <v>74</v>
      </c>
      <c r="G665" s="128" t="s">
        <v>2699</v>
      </c>
      <c r="H665" s="128" t="s">
        <v>117</v>
      </c>
      <c r="I665" s="130" t="s">
        <v>202</v>
      </c>
      <c r="J665" s="130" t="s">
        <v>325</v>
      </c>
      <c r="K665" s="134">
        <f>'73511-05'!E$44</f>
        <v>150</v>
      </c>
    </row>
    <row r="666" spans="1:11" x14ac:dyDescent="0.3">
      <c r="A666" s="128">
        <v>73511</v>
      </c>
      <c r="B666" s="128" t="s">
        <v>58</v>
      </c>
      <c r="C666" s="128" t="s">
        <v>2589</v>
      </c>
      <c r="D666" s="128">
        <v>2019</v>
      </c>
      <c r="E666" s="128" t="s">
        <v>32</v>
      </c>
      <c r="F666" s="128">
        <v>74</v>
      </c>
      <c r="G666" s="128" t="s">
        <v>2699</v>
      </c>
      <c r="H666" s="128" t="s">
        <v>117</v>
      </c>
      <c r="I666" s="130" t="s">
        <v>202</v>
      </c>
      <c r="J666" s="128" t="s">
        <v>52</v>
      </c>
      <c r="K666" s="134">
        <f>'73511-05'!F$44</f>
        <v>-58817</v>
      </c>
    </row>
    <row r="667" spans="1:11" x14ac:dyDescent="0.3">
      <c r="A667" s="128">
        <v>73511</v>
      </c>
      <c r="B667" s="128" t="s">
        <v>58</v>
      </c>
      <c r="C667" s="128" t="s">
        <v>2589</v>
      </c>
      <c r="D667" s="128">
        <v>2019</v>
      </c>
      <c r="E667" s="128" t="s">
        <v>32</v>
      </c>
      <c r="F667" s="128">
        <v>74</v>
      </c>
      <c r="G667" s="128" t="s">
        <v>2699</v>
      </c>
      <c r="H667" s="128" t="s">
        <v>118</v>
      </c>
      <c r="I667" s="130" t="s">
        <v>202</v>
      </c>
      <c r="J667" s="130" t="s">
        <v>325</v>
      </c>
      <c r="K667" s="134">
        <f>'73511-05'!G$44</f>
        <v>71</v>
      </c>
    </row>
    <row r="668" spans="1:11" x14ac:dyDescent="0.3">
      <c r="A668" s="128">
        <v>73511</v>
      </c>
      <c r="B668" s="128" t="s">
        <v>58</v>
      </c>
      <c r="C668" s="128" t="s">
        <v>2589</v>
      </c>
      <c r="D668" s="128">
        <v>2019</v>
      </c>
      <c r="E668" s="128" t="s">
        <v>32</v>
      </c>
      <c r="F668" s="128">
        <v>74</v>
      </c>
      <c r="G668" s="128" t="s">
        <v>2699</v>
      </c>
      <c r="H668" s="128" t="s">
        <v>118</v>
      </c>
      <c r="I668" s="130" t="s">
        <v>202</v>
      </c>
      <c r="J668" s="128" t="s">
        <v>52</v>
      </c>
      <c r="K668" s="134">
        <f>'73511-05'!H$44</f>
        <v>4809</v>
      </c>
    </row>
    <row r="669" spans="1:11" x14ac:dyDescent="0.3">
      <c r="A669" s="128">
        <v>73511</v>
      </c>
      <c r="B669" s="128" t="s">
        <v>58</v>
      </c>
      <c r="C669" s="128" t="s">
        <v>2589</v>
      </c>
      <c r="D669" s="128">
        <v>2019</v>
      </c>
      <c r="E669" s="128" t="s">
        <v>32</v>
      </c>
      <c r="F669" s="128">
        <v>74</v>
      </c>
      <c r="G669" s="128" t="s">
        <v>2699</v>
      </c>
      <c r="H669" s="128" t="s">
        <v>120</v>
      </c>
      <c r="I669" s="130" t="s">
        <v>2647</v>
      </c>
      <c r="J669" s="128" t="s">
        <v>325</v>
      </c>
      <c r="K669" s="134">
        <f>'73511-05'!I$44</f>
        <v>71</v>
      </c>
    </row>
    <row r="670" spans="1:11" x14ac:dyDescent="0.3">
      <c r="A670" s="128">
        <v>73511</v>
      </c>
      <c r="B670" s="128" t="s">
        <v>58</v>
      </c>
      <c r="C670" s="128" t="s">
        <v>2589</v>
      </c>
      <c r="D670" s="128">
        <v>2019</v>
      </c>
      <c r="E670" s="128" t="s">
        <v>32</v>
      </c>
      <c r="F670" s="128">
        <v>74</v>
      </c>
      <c r="G670" s="128" t="s">
        <v>2699</v>
      </c>
      <c r="H670" s="128" t="s">
        <v>120</v>
      </c>
      <c r="I670" s="130" t="s">
        <v>2648</v>
      </c>
      <c r="J670" s="128" t="s">
        <v>325</v>
      </c>
      <c r="K670" s="134">
        <f>'73511-05'!J$44</f>
        <v>150</v>
      </c>
    </row>
    <row r="671" spans="1:11" x14ac:dyDescent="0.3">
      <c r="A671" s="128">
        <v>73511</v>
      </c>
      <c r="B671" s="128" t="s">
        <v>58</v>
      </c>
      <c r="C671" s="128" t="s">
        <v>2589</v>
      </c>
      <c r="D671" s="128">
        <v>2019</v>
      </c>
      <c r="E671" s="128" t="s">
        <v>32</v>
      </c>
      <c r="F671" s="128">
        <v>74</v>
      </c>
      <c r="G671" s="128" t="s">
        <v>2699</v>
      </c>
      <c r="H671" s="128" t="s">
        <v>120</v>
      </c>
      <c r="I671" s="130" t="s">
        <v>2649</v>
      </c>
      <c r="J671" s="128" t="s">
        <v>325</v>
      </c>
      <c r="K671" s="134">
        <f>'73511-05'!K$44</f>
        <v>32</v>
      </c>
    </row>
    <row r="672" spans="1:11" x14ac:dyDescent="0.3">
      <c r="A672" s="128">
        <v>73511</v>
      </c>
      <c r="B672" s="128" t="s">
        <v>58</v>
      </c>
      <c r="C672" s="128" t="s">
        <v>2589</v>
      </c>
      <c r="D672" s="128">
        <v>2019</v>
      </c>
      <c r="E672" s="128" t="s">
        <v>32</v>
      </c>
      <c r="F672" s="128">
        <v>74</v>
      </c>
      <c r="G672" s="128" t="s">
        <v>2699</v>
      </c>
      <c r="H672" s="128" t="s">
        <v>120</v>
      </c>
      <c r="I672" s="130" t="s">
        <v>202</v>
      </c>
      <c r="J672" s="128" t="s">
        <v>52</v>
      </c>
      <c r="K672" s="134">
        <f>'73511-05'!L$44</f>
        <v>-13226</v>
      </c>
    </row>
    <row r="673" spans="1:11" x14ac:dyDescent="0.3">
      <c r="A673" s="128">
        <v>73511</v>
      </c>
      <c r="B673" s="128" t="s">
        <v>58</v>
      </c>
      <c r="C673" s="128" t="s">
        <v>2589</v>
      </c>
      <c r="D673" s="128">
        <v>2019</v>
      </c>
      <c r="E673" s="128" t="s">
        <v>32</v>
      </c>
      <c r="F673" s="128">
        <v>74</v>
      </c>
      <c r="G673" s="128" t="s">
        <v>2699</v>
      </c>
      <c r="H673" s="128" t="s">
        <v>120</v>
      </c>
      <c r="I673" s="130" t="s">
        <v>2648</v>
      </c>
      <c r="J673" s="128" t="s">
        <v>52</v>
      </c>
      <c r="K673" s="134">
        <f>'73511-05'!M$44</f>
        <v>-19938</v>
      </c>
    </row>
    <row r="674" spans="1:11" x14ac:dyDescent="0.3">
      <c r="A674" s="128">
        <v>73511</v>
      </c>
      <c r="B674" s="128" t="s">
        <v>58</v>
      </c>
      <c r="C674" s="128" t="s">
        <v>2589</v>
      </c>
      <c r="D674" s="128">
        <v>2019</v>
      </c>
      <c r="E674" s="128" t="s">
        <v>32</v>
      </c>
      <c r="F674" s="128">
        <v>74</v>
      </c>
      <c r="G674" s="128" t="s">
        <v>2699</v>
      </c>
      <c r="H674" s="128" t="s">
        <v>120</v>
      </c>
      <c r="I674" s="130" t="s">
        <v>2649</v>
      </c>
      <c r="J674" s="128" t="s">
        <v>52</v>
      </c>
      <c r="K674" s="134">
        <f>'73511-05'!N$44</f>
        <v>6712</v>
      </c>
    </row>
    <row r="675" spans="1:11" x14ac:dyDescent="0.3">
      <c r="A675" s="128">
        <v>73511</v>
      </c>
      <c r="B675" s="128" t="s">
        <v>58</v>
      </c>
      <c r="C675" s="128" t="s">
        <v>2589</v>
      </c>
      <c r="D675" s="128">
        <v>2019</v>
      </c>
      <c r="E675" s="128" t="s">
        <v>32</v>
      </c>
      <c r="F675" s="128">
        <v>74</v>
      </c>
      <c r="G675" s="128" t="s">
        <v>2699</v>
      </c>
      <c r="H675" s="130" t="s">
        <v>121</v>
      </c>
      <c r="I675" s="128" t="s">
        <v>202</v>
      </c>
      <c r="J675" s="128" t="s">
        <v>325</v>
      </c>
      <c r="K675" s="134">
        <f>'73511-05'!O$44</f>
        <v>32</v>
      </c>
    </row>
    <row r="676" spans="1:11" x14ac:dyDescent="0.3">
      <c r="A676" s="128">
        <v>73511</v>
      </c>
      <c r="B676" s="128" t="s">
        <v>58</v>
      </c>
      <c r="C676" s="128" t="s">
        <v>2589</v>
      </c>
      <c r="D676" s="128">
        <v>2019</v>
      </c>
      <c r="E676" s="128" t="s">
        <v>32</v>
      </c>
      <c r="F676" s="128">
        <v>74</v>
      </c>
      <c r="G676" s="128" t="s">
        <v>2699</v>
      </c>
      <c r="H676" s="130" t="s">
        <v>121</v>
      </c>
      <c r="I676" s="128" t="s">
        <v>202</v>
      </c>
      <c r="J676" s="128" t="s">
        <v>52</v>
      </c>
      <c r="K676" s="134">
        <f>'73511-05'!P$44</f>
        <v>153</v>
      </c>
    </row>
    <row r="677" spans="1:11" x14ac:dyDescent="0.3">
      <c r="A677" s="128">
        <v>73511</v>
      </c>
      <c r="B677" s="128" t="s">
        <v>58</v>
      </c>
      <c r="C677" s="128" t="s">
        <v>2589</v>
      </c>
      <c r="D677" s="128">
        <v>2019</v>
      </c>
      <c r="E677" s="128" t="s">
        <v>32</v>
      </c>
      <c r="F677" s="128">
        <v>74</v>
      </c>
      <c r="G677" s="128" t="s">
        <v>2699</v>
      </c>
      <c r="H677" s="130" t="s">
        <v>124</v>
      </c>
      <c r="I677" s="130" t="s">
        <v>2650</v>
      </c>
      <c r="J677" s="128" t="s">
        <v>325</v>
      </c>
      <c r="K677" s="134">
        <f>'73511-05'!Q$44</f>
        <v>223</v>
      </c>
    </row>
    <row r="678" spans="1:11" x14ac:dyDescent="0.3">
      <c r="A678" s="128">
        <v>73511</v>
      </c>
      <c r="B678" s="128" t="s">
        <v>58</v>
      </c>
      <c r="C678" s="128" t="s">
        <v>2589</v>
      </c>
      <c r="D678" s="128">
        <v>2019</v>
      </c>
      <c r="E678" s="128" t="s">
        <v>32</v>
      </c>
      <c r="F678" s="128">
        <v>74</v>
      </c>
      <c r="G678" s="128" t="s">
        <v>2699</v>
      </c>
      <c r="H678" s="130" t="s">
        <v>124</v>
      </c>
      <c r="I678" s="130" t="s">
        <v>2649</v>
      </c>
      <c r="J678" s="128" t="s">
        <v>325</v>
      </c>
      <c r="K678" s="134">
        <f>'73511-05'!R$44</f>
        <v>30</v>
      </c>
    </row>
    <row r="679" spans="1:11" x14ac:dyDescent="0.3">
      <c r="A679" s="128">
        <v>73511</v>
      </c>
      <c r="B679" s="128" t="s">
        <v>58</v>
      </c>
      <c r="C679" s="128" t="s">
        <v>2589</v>
      </c>
      <c r="D679" s="128">
        <v>2019</v>
      </c>
      <c r="E679" s="128" t="s">
        <v>32</v>
      </c>
      <c r="F679" s="128">
        <v>74</v>
      </c>
      <c r="G679" s="128" t="s">
        <v>2699</v>
      </c>
      <c r="H679" s="130" t="s">
        <v>124</v>
      </c>
      <c r="I679" s="130" t="s">
        <v>2649</v>
      </c>
      <c r="J679" s="128" t="s">
        <v>52</v>
      </c>
      <c r="K679" s="134">
        <f>'73511-05'!S$44</f>
        <v>230</v>
      </c>
    </row>
    <row r="680" spans="1:11" x14ac:dyDescent="0.3">
      <c r="A680" s="128">
        <v>73511</v>
      </c>
      <c r="B680" s="128" t="s">
        <v>58</v>
      </c>
      <c r="C680" s="128" t="s">
        <v>2589</v>
      </c>
      <c r="D680" s="128">
        <v>2019</v>
      </c>
      <c r="E680" s="128" t="s">
        <v>32</v>
      </c>
      <c r="F680" s="128">
        <v>74</v>
      </c>
      <c r="G680" s="128" t="s">
        <v>2699</v>
      </c>
      <c r="H680" s="128" t="s">
        <v>2651</v>
      </c>
      <c r="I680" s="128" t="s">
        <v>202</v>
      </c>
      <c r="J680" s="128" t="s">
        <v>325</v>
      </c>
      <c r="K680" s="134">
        <f>'73511-05'!T$44</f>
        <v>219</v>
      </c>
    </row>
    <row r="681" spans="1:11" x14ac:dyDescent="0.3">
      <c r="A681" s="128">
        <v>73511</v>
      </c>
      <c r="B681" s="128" t="s">
        <v>58</v>
      </c>
      <c r="C681" s="128" t="s">
        <v>2589</v>
      </c>
      <c r="D681" s="128">
        <v>2019</v>
      </c>
      <c r="E681" s="128" t="s">
        <v>32</v>
      </c>
      <c r="F681" s="128">
        <v>74</v>
      </c>
      <c r="G681" s="128" t="s">
        <v>2699</v>
      </c>
      <c r="H681" s="128" t="s">
        <v>2651</v>
      </c>
      <c r="I681" s="128" t="s">
        <v>202</v>
      </c>
      <c r="J681" s="128" t="s">
        <v>52</v>
      </c>
      <c r="K681" s="134">
        <f>'73511-05'!U$44</f>
        <v>248080</v>
      </c>
    </row>
    <row r="682" spans="1:11" x14ac:dyDescent="0.3">
      <c r="A682" s="128">
        <v>73511</v>
      </c>
      <c r="B682" s="128" t="s">
        <v>58</v>
      </c>
      <c r="C682" s="128" t="s">
        <v>2589</v>
      </c>
      <c r="D682" s="128">
        <v>2019</v>
      </c>
      <c r="E682" s="128" t="s">
        <v>32</v>
      </c>
      <c r="F682" s="128">
        <v>79</v>
      </c>
      <c r="G682" s="128" t="s">
        <v>2700</v>
      </c>
      <c r="H682" s="128" t="s">
        <v>2646</v>
      </c>
      <c r="I682" s="130" t="s">
        <v>202</v>
      </c>
      <c r="J682" s="130" t="s">
        <v>325</v>
      </c>
      <c r="K682" s="134">
        <f>'73511-05'!B$45</f>
        <v>1786</v>
      </c>
    </row>
    <row r="683" spans="1:11" x14ac:dyDescent="0.3">
      <c r="A683" s="128">
        <v>73511</v>
      </c>
      <c r="B683" s="128" t="s">
        <v>58</v>
      </c>
      <c r="C683" s="128" t="s">
        <v>2589</v>
      </c>
      <c r="D683" s="128">
        <v>2019</v>
      </c>
      <c r="E683" s="128" t="s">
        <v>32</v>
      </c>
      <c r="F683" s="128">
        <v>79</v>
      </c>
      <c r="G683" s="128" t="s">
        <v>2700</v>
      </c>
      <c r="H683" s="128" t="s">
        <v>116</v>
      </c>
      <c r="I683" s="130" t="s">
        <v>202</v>
      </c>
      <c r="J683" s="130" t="s">
        <v>325</v>
      </c>
      <c r="K683" s="134">
        <f>'73511-05'!C$45</f>
        <v>974</v>
      </c>
    </row>
    <row r="684" spans="1:11" x14ac:dyDescent="0.3">
      <c r="A684" s="128">
        <v>73511</v>
      </c>
      <c r="B684" s="128" t="s">
        <v>58</v>
      </c>
      <c r="C684" s="128" t="s">
        <v>2589</v>
      </c>
      <c r="D684" s="128">
        <v>2019</v>
      </c>
      <c r="E684" s="128" t="s">
        <v>32</v>
      </c>
      <c r="F684" s="128">
        <v>79</v>
      </c>
      <c r="G684" s="128" t="s">
        <v>2700</v>
      </c>
      <c r="H684" s="128" t="s">
        <v>116</v>
      </c>
      <c r="I684" s="130" t="s">
        <v>202</v>
      </c>
      <c r="J684" s="128" t="s">
        <v>52</v>
      </c>
      <c r="K684" s="134">
        <f>'73511-05'!D$45</f>
        <v>125801</v>
      </c>
    </row>
    <row r="685" spans="1:11" x14ac:dyDescent="0.3">
      <c r="A685" s="128">
        <v>73511</v>
      </c>
      <c r="B685" s="128" t="s">
        <v>58</v>
      </c>
      <c r="C685" s="128" t="s">
        <v>2589</v>
      </c>
      <c r="D685" s="128">
        <v>2019</v>
      </c>
      <c r="E685" s="128" t="s">
        <v>32</v>
      </c>
      <c r="F685" s="128">
        <v>79</v>
      </c>
      <c r="G685" s="128" t="s">
        <v>2700</v>
      </c>
      <c r="H685" s="128" t="s">
        <v>117</v>
      </c>
      <c r="I685" s="130" t="s">
        <v>202</v>
      </c>
      <c r="J685" s="130" t="s">
        <v>325</v>
      </c>
      <c r="K685" s="134">
        <f>'73511-05'!E$45</f>
        <v>812</v>
      </c>
    </row>
    <row r="686" spans="1:11" x14ac:dyDescent="0.3">
      <c r="A686" s="128">
        <v>73511</v>
      </c>
      <c r="B686" s="128" t="s">
        <v>58</v>
      </c>
      <c r="C686" s="128" t="s">
        <v>2589</v>
      </c>
      <c r="D686" s="128">
        <v>2019</v>
      </c>
      <c r="E686" s="128" t="s">
        <v>32</v>
      </c>
      <c r="F686" s="128">
        <v>79</v>
      </c>
      <c r="G686" s="128" t="s">
        <v>2700</v>
      </c>
      <c r="H686" s="128" t="s">
        <v>117</v>
      </c>
      <c r="I686" s="130" t="s">
        <v>202</v>
      </c>
      <c r="J686" s="128" t="s">
        <v>52</v>
      </c>
      <c r="K686" s="134">
        <f>'73511-05'!F$45</f>
        <v>-241974</v>
      </c>
    </row>
    <row r="687" spans="1:11" x14ac:dyDescent="0.3">
      <c r="A687" s="128">
        <v>73511</v>
      </c>
      <c r="B687" s="128" t="s">
        <v>58</v>
      </c>
      <c r="C687" s="128" t="s">
        <v>2589</v>
      </c>
      <c r="D687" s="128">
        <v>2019</v>
      </c>
      <c r="E687" s="128" t="s">
        <v>32</v>
      </c>
      <c r="F687" s="128">
        <v>79</v>
      </c>
      <c r="G687" s="128" t="s">
        <v>2700</v>
      </c>
      <c r="H687" s="128" t="s">
        <v>118</v>
      </c>
      <c r="I687" s="130" t="s">
        <v>202</v>
      </c>
      <c r="J687" s="130" t="s">
        <v>325</v>
      </c>
      <c r="K687" s="134">
        <f>'73511-05'!G$45</f>
        <v>362</v>
      </c>
    </row>
    <row r="688" spans="1:11" x14ac:dyDescent="0.3">
      <c r="A688" s="128">
        <v>73511</v>
      </c>
      <c r="B688" s="128" t="s">
        <v>58</v>
      </c>
      <c r="C688" s="128" t="s">
        <v>2589</v>
      </c>
      <c r="D688" s="128">
        <v>2019</v>
      </c>
      <c r="E688" s="128" t="s">
        <v>32</v>
      </c>
      <c r="F688" s="128">
        <v>79</v>
      </c>
      <c r="G688" s="128" t="s">
        <v>2700</v>
      </c>
      <c r="H688" s="128" t="s">
        <v>118</v>
      </c>
      <c r="I688" s="130" t="s">
        <v>202</v>
      </c>
      <c r="J688" s="128" t="s">
        <v>52</v>
      </c>
      <c r="K688" s="134">
        <f>'73511-05'!H$45</f>
        <v>20533</v>
      </c>
    </row>
    <row r="689" spans="1:11" x14ac:dyDescent="0.3">
      <c r="A689" s="128">
        <v>73511</v>
      </c>
      <c r="B689" s="128" t="s">
        <v>58</v>
      </c>
      <c r="C689" s="128" t="s">
        <v>2589</v>
      </c>
      <c r="D689" s="128">
        <v>2019</v>
      </c>
      <c r="E689" s="128" t="s">
        <v>32</v>
      </c>
      <c r="F689" s="128">
        <v>79</v>
      </c>
      <c r="G689" s="128" t="s">
        <v>2700</v>
      </c>
      <c r="H689" s="128" t="s">
        <v>120</v>
      </c>
      <c r="I689" s="130" t="s">
        <v>2647</v>
      </c>
      <c r="J689" s="128" t="s">
        <v>325</v>
      </c>
      <c r="K689" s="134">
        <f>'73511-05'!I$45</f>
        <v>491</v>
      </c>
    </row>
    <row r="690" spans="1:11" x14ac:dyDescent="0.3">
      <c r="A690" s="128">
        <v>73511</v>
      </c>
      <c r="B690" s="128" t="s">
        <v>58</v>
      </c>
      <c r="C690" s="128" t="s">
        <v>2589</v>
      </c>
      <c r="D690" s="128">
        <v>2019</v>
      </c>
      <c r="E690" s="128" t="s">
        <v>32</v>
      </c>
      <c r="F690" s="128">
        <v>79</v>
      </c>
      <c r="G690" s="128" t="s">
        <v>2700</v>
      </c>
      <c r="H690" s="128" t="s">
        <v>120</v>
      </c>
      <c r="I690" s="130" t="s">
        <v>2648</v>
      </c>
      <c r="J690" s="128" t="s">
        <v>325</v>
      </c>
      <c r="K690" s="134">
        <f>'73511-05'!J$45</f>
        <v>850</v>
      </c>
    </row>
    <row r="691" spans="1:11" x14ac:dyDescent="0.3">
      <c r="A691" s="128">
        <v>73511</v>
      </c>
      <c r="B691" s="128" t="s">
        <v>58</v>
      </c>
      <c r="C691" s="128" t="s">
        <v>2589</v>
      </c>
      <c r="D691" s="128">
        <v>2019</v>
      </c>
      <c r="E691" s="128" t="s">
        <v>32</v>
      </c>
      <c r="F691" s="128">
        <v>79</v>
      </c>
      <c r="G691" s="128" t="s">
        <v>2700</v>
      </c>
      <c r="H691" s="128" t="s">
        <v>120</v>
      </c>
      <c r="I691" s="130" t="s">
        <v>2649</v>
      </c>
      <c r="J691" s="128" t="s">
        <v>325</v>
      </c>
      <c r="K691" s="134">
        <f>'73511-05'!K$45</f>
        <v>445</v>
      </c>
    </row>
    <row r="692" spans="1:11" x14ac:dyDescent="0.3">
      <c r="A692" s="128">
        <v>73511</v>
      </c>
      <c r="B692" s="128" t="s">
        <v>58</v>
      </c>
      <c r="C692" s="128" t="s">
        <v>2589</v>
      </c>
      <c r="D692" s="128">
        <v>2019</v>
      </c>
      <c r="E692" s="128" t="s">
        <v>32</v>
      </c>
      <c r="F692" s="128">
        <v>79</v>
      </c>
      <c r="G692" s="128" t="s">
        <v>2700</v>
      </c>
      <c r="H692" s="128" t="s">
        <v>120</v>
      </c>
      <c r="I692" s="130" t="s">
        <v>202</v>
      </c>
      <c r="J692" s="128" t="s">
        <v>52</v>
      </c>
      <c r="K692" s="134">
        <f>'73511-05'!L$45</f>
        <v>-178548</v>
      </c>
    </row>
    <row r="693" spans="1:11" x14ac:dyDescent="0.3">
      <c r="A693" s="128">
        <v>73511</v>
      </c>
      <c r="B693" s="128" t="s">
        <v>58</v>
      </c>
      <c r="C693" s="128" t="s">
        <v>2589</v>
      </c>
      <c r="D693" s="128">
        <v>2019</v>
      </c>
      <c r="E693" s="128" t="s">
        <v>32</v>
      </c>
      <c r="F693" s="128">
        <v>79</v>
      </c>
      <c r="G693" s="128" t="s">
        <v>2700</v>
      </c>
      <c r="H693" s="128" t="s">
        <v>120</v>
      </c>
      <c r="I693" s="130" t="s">
        <v>2648</v>
      </c>
      <c r="J693" s="128" t="s">
        <v>52</v>
      </c>
      <c r="K693" s="134">
        <f>'73511-05'!M$45</f>
        <v>-250680</v>
      </c>
    </row>
    <row r="694" spans="1:11" x14ac:dyDescent="0.3">
      <c r="A694" s="128">
        <v>73511</v>
      </c>
      <c r="B694" s="128" t="s">
        <v>58</v>
      </c>
      <c r="C694" s="128" t="s">
        <v>2589</v>
      </c>
      <c r="D694" s="128">
        <v>2019</v>
      </c>
      <c r="E694" s="128" t="s">
        <v>32</v>
      </c>
      <c r="F694" s="128">
        <v>79</v>
      </c>
      <c r="G694" s="128" t="s">
        <v>2700</v>
      </c>
      <c r="H694" s="128" t="s">
        <v>120</v>
      </c>
      <c r="I694" s="130" t="s">
        <v>2649</v>
      </c>
      <c r="J694" s="128" t="s">
        <v>52</v>
      </c>
      <c r="K694" s="134">
        <f>'73511-05'!N$45</f>
        <v>72132</v>
      </c>
    </row>
    <row r="695" spans="1:11" x14ac:dyDescent="0.3">
      <c r="A695" s="128">
        <v>73511</v>
      </c>
      <c r="B695" s="128" t="s">
        <v>58</v>
      </c>
      <c r="C695" s="128" t="s">
        <v>2589</v>
      </c>
      <c r="D695" s="128">
        <v>2019</v>
      </c>
      <c r="E695" s="128" t="s">
        <v>32</v>
      </c>
      <c r="F695" s="128">
        <v>79</v>
      </c>
      <c r="G695" s="128" t="s">
        <v>2700</v>
      </c>
      <c r="H695" s="130" t="s">
        <v>121</v>
      </c>
      <c r="I695" s="128" t="s">
        <v>202</v>
      </c>
      <c r="J695" s="128" t="s">
        <v>325</v>
      </c>
      <c r="K695" s="134">
        <f>'73511-05'!O$45</f>
        <v>435</v>
      </c>
    </row>
    <row r="696" spans="1:11" x14ac:dyDescent="0.3">
      <c r="A696" s="128">
        <v>73511</v>
      </c>
      <c r="B696" s="128" t="s">
        <v>58</v>
      </c>
      <c r="C696" s="128" t="s">
        <v>2589</v>
      </c>
      <c r="D696" s="128">
        <v>2019</v>
      </c>
      <c r="E696" s="128" t="s">
        <v>32</v>
      </c>
      <c r="F696" s="128">
        <v>79</v>
      </c>
      <c r="G696" s="128" t="s">
        <v>2700</v>
      </c>
      <c r="H696" s="130" t="s">
        <v>121</v>
      </c>
      <c r="I696" s="128" t="s">
        <v>202</v>
      </c>
      <c r="J696" s="128" t="s">
        <v>52</v>
      </c>
      <c r="K696" s="134">
        <f>'73511-05'!P$45</f>
        <v>1901</v>
      </c>
    </row>
    <row r="697" spans="1:11" x14ac:dyDescent="0.3">
      <c r="A697" s="128">
        <v>73511</v>
      </c>
      <c r="B697" s="128" t="s">
        <v>58</v>
      </c>
      <c r="C697" s="128" t="s">
        <v>2589</v>
      </c>
      <c r="D697" s="128">
        <v>2019</v>
      </c>
      <c r="E697" s="128" t="s">
        <v>32</v>
      </c>
      <c r="F697" s="128">
        <v>79</v>
      </c>
      <c r="G697" s="128" t="s">
        <v>2700</v>
      </c>
      <c r="H697" s="130" t="s">
        <v>124</v>
      </c>
      <c r="I697" s="130" t="s">
        <v>2650</v>
      </c>
      <c r="J697" s="128" t="s">
        <v>325</v>
      </c>
      <c r="K697" s="134">
        <f>'73511-05'!Q$45</f>
        <v>1441</v>
      </c>
    </row>
    <row r="698" spans="1:11" x14ac:dyDescent="0.3">
      <c r="A698" s="128">
        <v>73511</v>
      </c>
      <c r="B698" s="128" t="s">
        <v>58</v>
      </c>
      <c r="C698" s="128" t="s">
        <v>2589</v>
      </c>
      <c r="D698" s="128">
        <v>2019</v>
      </c>
      <c r="E698" s="128" t="s">
        <v>32</v>
      </c>
      <c r="F698" s="128">
        <v>79</v>
      </c>
      <c r="G698" s="128" t="s">
        <v>2700</v>
      </c>
      <c r="H698" s="130" t="s">
        <v>124</v>
      </c>
      <c r="I698" s="130" t="s">
        <v>2649</v>
      </c>
      <c r="J698" s="128" t="s">
        <v>325</v>
      </c>
      <c r="K698" s="134">
        <f>'73511-05'!R$45</f>
        <v>345</v>
      </c>
    </row>
    <row r="699" spans="1:11" x14ac:dyDescent="0.3">
      <c r="A699" s="128">
        <v>73511</v>
      </c>
      <c r="B699" s="128" t="s">
        <v>58</v>
      </c>
      <c r="C699" s="128" t="s">
        <v>2589</v>
      </c>
      <c r="D699" s="128">
        <v>2019</v>
      </c>
      <c r="E699" s="128" t="s">
        <v>32</v>
      </c>
      <c r="F699" s="128">
        <v>79</v>
      </c>
      <c r="G699" s="128" t="s">
        <v>2700</v>
      </c>
      <c r="H699" s="130" t="s">
        <v>124</v>
      </c>
      <c r="I699" s="130" t="s">
        <v>2649</v>
      </c>
      <c r="J699" s="128" t="s">
        <v>52</v>
      </c>
      <c r="K699" s="134">
        <f>'73511-05'!S$45</f>
        <v>2458</v>
      </c>
    </row>
    <row r="700" spans="1:11" x14ac:dyDescent="0.3">
      <c r="A700" s="128">
        <v>73511</v>
      </c>
      <c r="B700" s="128" t="s">
        <v>58</v>
      </c>
      <c r="C700" s="128" t="s">
        <v>2589</v>
      </c>
      <c r="D700" s="128">
        <v>2019</v>
      </c>
      <c r="E700" s="128" t="s">
        <v>32</v>
      </c>
      <c r="F700" s="128">
        <v>79</v>
      </c>
      <c r="G700" s="128" t="s">
        <v>2700</v>
      </c>
      <c r="H700" s="128" t="s">
        <v>2651</v>
      </c>
      <c r="I700" s="128" t="s">
        <v>202</v>
      </c>
      <c r="J700" s="128" t="s">
        <v>325</v>
      </c>
      <c r="K700" s="134">
        <f>'73511-05'!T$45</f>
        <v>1243</v>
      </c>
    </row>
    <row r="701" spans="1:11" x14ac:dyDescent="0.3">
      <c r="A701" s="128">
        <v>73511</v>
      </c>
      <c r="B701" s="128" t="s">
        <v>58</v>
      </c>
      <c r="C701" s="128" t="s">
        <v>2589</v>
      </c>
      <c r="D701" s="128">
        <v>2019</v>
      </c>
      <c r="E701" s="128" t="s">
        <v>32</v>
      </c>
      <c r="F701" s="128">
        <v>79</v>
      </c>
      <c r="G701" s="128" t="s">
        <v>2700</v>
      </c>
      <c r="H701" s="128" t="s">
        <v>2651</v>
      </c>
      <c r="I701" s="128" t="s">
        <v>202</v>
      </c>
      <c r="J701" s="128" t="s">
        <v>52</v>
      </c>
      <c r="K701" s="134">
        <f>'73511-05'!U$45</f>
        <v>3758344</v>
      </c>
    </row>
    <row r="702" spans="1:11" x14ac:dyDescent="0.3">
      <c r="A702" s="128">
        <v>73511</v>
      </c>
      <c r="B702" s="128" t="s">
        <v>58</v>
      </c>
      <c r="C702" s="128" t="s">
        <v>2589</v>
      </c>
      <c r="D702" s="128">
        <v>2019</v>
      </c>
      <c r="E702" s="128" t="s">
        <v>32</v>
      </c>
      <c r="F702" s="128">
        <v>51</v>
      </c>
      <c r="G702" s="128" t="s">
        <v>2701</v>
      </c>
      <c r="H702" s="128" t="s">
        <v>2646</v>
      </c>
      <c r="I702" s="130" t="s">
        <v>202</v>
      </c>
      <c r="J702" s="130" t="s">
        <v>325</v>
      </c>
      <c r="K702" s="134">
        <f>'73511-05'!B$48</f>
        <v>137</v>
      </c>
    </row>
    <row r="703" spans="1:11" x14ac:dyDescent="0.3">
      <c r="A703" s="128">
        <v>73511</v>
      </c>
      <c r="B703" s="128" t="s">
        <v>58</v>
      </c>
      <c r="C703" s="128" t="s">
        <v>2589</v>
      </c>
      <c r="D703" s="128">
        <v>2019</v>
      </c>
      <c r="E703" s="128" t="s">
        <v>32</v>
      </c>
      <c r="F703" s="128">
        <v>51</v>
      </c>
      <c r="G703" s="128" t="s">
        <v>2701</v>
      </c>
      <c r="H703" s="128" t="s">
        <v>116</v>
      </c>
      <c r="I703" s="130" t="s">
        <v>202</v>
      </c>
      <c r="J703" s="130" t="s">
        <v>325</v>
      </c>
      <c r="K703" s="134">
        <f>'73511-05'!C$48</f>
        <v>113</v>
      </c>
    </row>
    <row r="704" spans="1:11" x14ac:dyDescent="0.3">
      <c r="A704" s="128">
        <v>73511</v>
      </c>
      <c r="B704" s="128" t="s">
        <v>58</v>
      </c>
      <c r="C704" s="128" t="s">
        <v>2589</v>
      </c>
      <c r="D704" s="128">
        <v>2019</v>
      </c>
      <c r="E704" s="128" t="s">
        <v>32</v>
      </c>
      <c r="F704" s="128">
        <v>51</v>
      </c>
      <c r="G704" s="128" t="s">
        <v>2701</v>
      </c>
      <c r="H704" s="128" t="s">
        <v>116</v>
      </c>
      <c r="I704" s="130" t="s">
        <v>202</v>
      </c>
      <c r="J704" s="128" t="s">
        <v>52</v>
      </c>
      <c r="K704" s="134">
        <f>'73511-05'!D$48</f>
        <v>1634146</v>
      </c>
    </row>
    <row r="705" spans="1:11" x14ac:dyDescent="0.3">
      <c r="A705" s="128">
        <v>73511</v>
      </c>
      <c r="B705" s="128" t="s">
        <v>58</v>
      </c>
      <c r="C705" s="128" t="s">
        <v>2589</v>
      </c>
      <c r="D705" s="128">
        <v>2019</v>
      </c>
      <c r="E705" s="128" t="s">
        <v>32</v>
      </c>
      <c r="F705" s="128">
        <v>51</v>
      </c>
      <c r="G705" s="128" t="s">
        <v>2701</v>
      </c>
      <c r="H705" s="128" t="s">
        <v>117</v>
      </c>
      <c r="I705" s="130" t="s">
        <v>202</v>
      </c>
      <c r="J705" s="130" t="s">
        <v>325</v>
      </c>
      <c r="K705" s="134">
        <f>'73511-05'!E$48</f>
        <v>24</v>
      </c>
    </row>
    <row r="706" spans="1:11" x14ac:dyDescent="0.3">
      <c r="A706" s="128">
        <v>73511</v>
      </c>
      <c r="B706" s="128" t="s">
        <v>58</v>
      </c>
      <c r="C706" s="128" t="s">
        <v>2589</v>
      </c>
      <c r="D706" s="128">
        <v>2019</v>
      </c>
      <c r="E706" s="128" t="s">
        <v>32</v>
      </c>
      <c r="F706" s="128">
        <v>51</v>
      </c>
      <c r="G706" s="128" t="s">
        <v>2701</v>
      </c>
      <c r="H706" s="128" t="s">
        <v>117</v>
      </c>
      <c r="I706" s="130" t="s">
        <v>202</v>
      </c>
      <c r="J706" s="128" t="s">
        <v>52</v>
      </c>
      <c r="K706" s="134">
        <f>'73511-05'!F$48</f>
        <v>-90305</v>
      </c>
    </row>
    <row r="707" spans="1:11" x14ac:dyDescent="0.3">
      <c r="A707" s="128">
        <v>73511</v>
      </c>
      <c r="B707" s="128" t="s">
        <v>58</v>
      </c>
      <c r="C707" s="128" t="s">
        <v>2589</v>
      </c>
      <c r="D707" s="128">
        <v>2019</v>
      </c>
      <c r="E707" s="128" t="s">
        <v>32</v>
      </c>
      <c r="F707" s="128">
        <v>51</v>
      </c>
      <c r="G707" s="128" t="s">
        <v>2701</v>
      </c>
      <c r="H707" s="128" t="s">
        <v>118</v>
      </c>
      <c r="I707" s="130" t="s">
        <v>202</v>
      </c>
      <c r="J707" s="130" t="s">
        <v>325</v>
      </c>
      <c r="K707" s="134">
        <f>'73511-05'!G$48</f>
        <v>31</v>
      </c>
    </row>
    <row r="708" spans="1:11" x14ac:dyDescent="0.3">
      <c r="A708" s="128">
        <v>73511</v>
      </c>
      <c r="B708" s="128" t="s">
        <v>58</v>
      </c>
      <c r="C708" s="128" t="s">
        <v>2589</v>
      </c>
      <c r="D708" s="128">
        <v>2019</v>
      </c>
      <c r="E708" s="128" t="s">
        <v>32</v>
      </c>
      <c r="F708" s="128">
        <v>51</v>
      </c>
      <c r="G708" s="128" t="s">
        <v>2701</v>
      </c>
      <c r="H708" s="128" t="s">
        <v>118</v>
      </c>
      <c r="I708" s="130" t="s">
        <v>202</v>
      </c>
      <c r="J708" s="128" t="s">
        <v>52</v>
      </c>
      <c r="K708" s="134">
        <f>'73511-05'!H$48</f>
        <v>187128</v>
      </c>
    </row>
    <row r="709" spans="1:11" x14ac:dyDescent="0.3">
      <c r="A709" s="128">
        <v>73511</v>
      </c>
      <c r="B709" s="128" t="s">
        <v>58</v>
      </c>
      <c r="C709" s="128" t="s">
        <v>2589</v>
      </c>
      <c r="D709" s="128">
        <v>2019</v>
      </c>
      <c r="E709" s="128" t="s">
        <v>32</v>
      </c>
      <c r="F709" s="128">
        <v>51</v>
      </c>
      <c r="G709" s="128" t="s">
        <v>2701</v>
      </c>
      <c r="H709" s="128" t="s">
        <v>120</v>
      </c>
      <c r="I709" s="130" t="s">
        <v>2647</v>
      </c>
      <c r="J709" s="128" t="s">
        <v>325</v>
      </c>
      <c r="K709" s="134">
        <f>'73511-05'!I$48</f>
        <v>12</v>
      </c>
    </row>
    <row r="710" spans="1:11" x14ac:dyDescent="0.3">
      <c r="A710" s="128">
        <v>73511</v>
      </c>
      <c r="B710" s="128" t="s">
        <v>58</v>
      </c>
      <c r="C710" s="128" t="s">
        <v>2589</v>
      </c>
      <c r="D710" s="128">
        <v>2019</v>
      </c>
      <c r="E710" s="128" t="s">
        <v>32</v>
      </c>
      <c r="F710" s="128">
        <v>51</v>
      </c>
      <c r="G710" s="128" t="s">
        <v>2701</v>
      </c>
      <c r="H710" s="128" t="s">
        <v>120</v>
      </c>
      <c r="I710" s="130" t="s">
        <v>2648</v>
      </c>
      <c r="J710" s="128" t="s">
        <v>325</v>
      </c>
      <c r="K710" s="134">
        <f>'73511-05'!J$48</f>
        <v>24</v>
      </c>
    </row>
    <row r="711" spans="1:11" x14ac:dyDescent="0.3">
      <c r="A711" s="128">
        <v>73511</v>
      </c>
      <c r="B711" s="128" t="s">
        <v>58</v>
      </c>
      <c r="C711" s="128" t="s">
        <v>2589</v>
      </c>
      <c r="D711" s="128">
        <v>2019</v>
      </c>
      <c r="E711" s="128" t="s">
        <v>32</v>
      </c>
      <c r="F711" s="128">
        <v>51</v>
      </c>
      <c r="G711" s="128" t="s">
        <v>2701</v>
      </c>
      <c r="H711" s="128" t="s">
        <v>120</v>
      </c>
      <c r="I711" s="130" t="s">
        <v>2649</v>
      </c>
      <c r="J711" s="128" t="s">
        <v>325</v>
      </c>
      <c r="K711" s="134">
        <f>'73511-05'!K$48</f>
        <v>101</v>
      </c>
    </row>
    <row r="712" spans="1:11" x14ac:dyDescent="0.3">
      <c r="A712" s="128">
        <v>73511</v>
      </c>
      <c r="B712" s="128" t="s">
        <v>58</v>
      </c>
      <c r="C712" s="128" t="s">
        <v>2589</v>
      </c>
      <c r="D712" s="128">
        <v>2019</v>
      </c>
      <c r="E712" s="128" t="s">
        <v>32</v>
      </c>
      <c r="F712" s="128">
        <v>51</v>
      </c>
      <c r="G712" s="128" t="s">
        <v>2701</v>
      </c>
      <c r="H712" s="128" t="s">
        <v>120</v>
      </c>
      <c r="I712" s="130" t="s">
        <v>202</v>
      </c>
      <c r="J712" s="128" t="s">
        <v>52</v>
      </c>
      <c r="K712" s="134">
        <f>'73511-05'!L$48</f>
        <v>1559464</v>
      </c>
    </row>
    <row r="713" spans="1:11" x14ac:dyDescent="0.3">
      <c r="A713" s="128">
        <v>73511</v>
      </c>
      <c r="B713" s="128" t="s">
        <v>58</v>
      </c>
      <c r="C713" s="128" t="s">
        <v>2589</v>
      </c>
      <c r="D713" s="128">
        <v>2019</v>
      </c>
      <c r="E713" s="128" t="s">
        <v>32</v>
      </c>
      <c r="F713" s="128">
        <v>51</v>
      </c>
      <c r="G713" s="128" t="s">
        <v>2701</v>
      </c>
      <c r="H713" s="128" t="s">
        <v>120</v>
      </c>
      <c r="I713" s="130" t="s">
        <v>2648</v>
      </c>
      <c r="J713" s="128" t="s">
        <v>52</v>
      </c>
      <c r="K713" s="134">
        <f>'73511-05'!M$48</f>
        <v>-63442</v>
      </c>
    </row>
    <row r="714" spans="1:11" x14ac:dyDescent="0.3">
      <c r="A714" s="128">
        <v>73511</v>
      </c>
      <c r="B714" s="128" t="s">
        <v>58</v>
      </c>
      <c r="C714" s="128" t="s">
        <v>2589</v>
      </c>
      <c r="D714" s="128">
        <v>2019</v>
      </c>
      <c r="E714" s="128" t="s">
        <v>32</v>
      </c>
      <c r="F714" s="128">
        <v>51</v>
      </c>
      <c r="G714" s="128" t="s">
        <v>2701</v>
      </c>
      <c r="H714" s="128" t="s">
        <v>120</v>
      </c>
      <c r="I714" s="130" t="s">
        <v>2649</v>
      </c>
      <c r="J714" s="128" t="s">
        <v>52</v>
      </c>
      <c r="K714" s="134">
        <f>'73511-05'!N$48</f>
        <v>1622906</v>
      </c>
    </row>
    <row r="715" spans="1:11" x14ac:dyDescent="0.3">
      <c r="A715" s="128">
        <v>73511</v>
      </c>
      <c r="B715" s="128" t="s">
        <v>58</v>
      </c>
      <c r="C715" s="128" t="s">
        <v>2589</v>
      </c>
      <c r="D715" s="128">
        <v>2019</v>
      </c>
      <c r="E715" s="128" t="s">
        <v>32</v>
      </c>
      <c r="F715" s="128">
        <v>51</v>
      </c>
      <c r="G715" s="128" t="s">
        <v>2701</v>
      </c>
      <c r="H715" s="130" t="s">
        <v>121</v>
      </c>
      <c r="I715" s="128" t="s">
        <v>202</v>
      </c>
      <c r="J715" s="128" t="s">
        <v>325</v>
      </c>
      <c r="K715" s="134">
        <f>'73511-05'!O$48</f>
        <v>3</v>
      </c>
    </row>
    <row r="716" spans="1:11" x14ac:dyDescent="0.3">
      <c r="A716" s="128">
        <v>73511</v>
      </c>
      <c r="B716" s="128" t="s">
        <v>58</v>
      </c>
      <c r="C716" s="128" t="s">
        <v>2589</v>
      </c>
      <c r="D716" s="128">
        <v>2019</v>
      </c>
      <c r="E716" s="128" t="s">
        <v>32</v>
      </c>
      <c r="F716" s="128">
        <v>51</v>
      </c>
      <c r="G716" s="128" t="s">
        <v>2701</v>
      </c>
      <c r="H716" s="130" t="s">
        <v>121</v>
      </c>
      <c r="I716" s="128" t="s">
        <v>202</v>
      </c>
      <c r="J716" s="128" t="s">
        <v>52</v>
      </c>
      <c r="K716" s="134">
        <f>'73511-05'!P$48</f>
        <v>15</v>
      </c>
    </row>
    <row r="717" spans="1:11" x14ac:dyDescent="0.3">
      <c r="A717" s="128">
        <v>73511</v>
      </c>
      <c r="B717" s="128" t="s">
        <v>58</v>
      </c>
      <c r="C717" s="128" t="s">
        <v>2589</v>
      </c>
      <c r="D717" s="128">
        <v>2019</v>
      </c>
      <c r="E717" s="128" t="s">
        <v>32</v>
      </c>
      <c r="F717" s="128">
        <v>51</v>
      </c>
      <c r="G717" s="128" t="s">
        <v>2701</v>
      </c>
      <c r="H717" s="130" t="s">
        <v>124</v>
      </c>
      <c r="I717" s="130" t="s">
        <v>2650</v>
      </c>
      <c r="J717" s="128" t="s">
        <v>325</v>
      </c>
      <c r="K717" s="134">
        <f>'73511-05'!Q$48</f>
        <v>36</v>
      </c>
    </row>
    <row r="718" spans="1:11" x14ac:dyDescent="0.3">
      <c r="A718" s="128">
        <v>73511</v>
      </c>
      <c r="B718" s="128" t="s">
        <v>58</v>
      </c>
      <c r="C718" s="128" t="s">
        <v>2589</v>
      </c>
      <c r="D718" s="128">
        <v>2019</v>
      </c>
      <c r="E718" s="128" t="s">
        <v>32</v>
      </c>
      <c r="F718" s="128">
        <v>51</v>
      </c>
      <c r="G718" s="128" t="s">
        <v>2701</v>
      </c>
      <c r="H718" s="130" t="s">
        <v>124</v>
      </c>
      <c r="I718" s="130" t="s">
        <v>2649</v>
      </c>
      <c r="J718" s="128" t="s">
        <v>325</v>
      </c>
      <c r="K718" s="134">
        <f>'73511-05'!R$48</f>
        <v>101</v>
      </c>
    </row>
    <row r="719" spans="1:11" x14ac:dyDescent="0.3">
      <c r="A719" s="128">
        <v>73511</v>
      </c>
      <c r="B719" s="128" t="s">
        <v>58</v>
      </c>
      <c r="C719" s="128" t="s">
        <v>2589</v>
      </c>
      <c r="D719" s="128">
        <v>2019</v>
      </c>
      <c r="E719" s="128" t="s">
        <v>32</v>
      </c>
      <c r="F719" s="128">
        <v>51</v>
      </c>
      <c r="G719" s="128" t="s">
        <v>2701</v>
      </c>
      <c r="H719" s="130" t="s">
        <v>124</v>
      </c>
      <c r="I719" s="130" t="s">
        <v>2649</v>
      </c>
      <c r="J719" s="128" t="s">
        <v>52</v>
      </c>
      <c r="K719" s="134">
        <f>'73511-05'!S$48</f>
        <v>56801</v>
      </c>
    </row>
    <row r="720" spans="1:11" x14ac:dyDescent="0.3">
      <c r="A720" s="128">
        <v>73511</v>
      </c>
      <c r="B720" s="128" t="s">
        <v>58</v>
      </c>
      <c r="C720" s="128" t="s">
        <v>2589</v>
      </c>
      <c r="D720" s="128">
        <v>2019</v>
      </c>
      <c r="E720" s="128" t="s">
        <v>32</v>
      </c>
      <c r="F720" s="128">
        <v>51</v>
      </c>
      <c r="G720" s="128" t="s">
        <v>2701</v>
      </c>
      <c r="H720" s="128" t="s">
        <v>2651</v>
      </c>
      <c r="I720" s="128" t="s">
        <v>202</v>
      </c>
      <c r="J720" s="128" t="s">
        <v>325</v>
      </c>
      <c r="K720" s="134">
        <f>'73511-05'!T$48</f>
        <v>42</v>
      </c>
    </row>
    <row r="721" spans="1:11" x14ac:dyDescent="0.3">
      <c r="A721" s="128">
        <v>73511</v>
      </c>
      <c r="B721" s="128" t="s">
        <v>58</v>
      </c>
      <c r="C721" s="128" t="s">
        <v>2589</v>
      </c>
      <c r="D721" s="128">
        <v>2019</v>
      </c>
      <c r="E721" s="128" t="s">
        <v>32</v>
      </c>
      <c r="F721" s="128">
        <v>51</v>
      </c>
      <c r="G721" s="128" t="s">
        <v>2701</v>
      </c>
      <c r="H721" s="128" t="s">
        <v>2651</v>
      </c>
      <c r="I721" s="128" t="s">
        <v>202</v>
      </c>
      <c r="J721" s="128" t="s">
        <v>52</v>
      </c>
      <c r="K721" s="134">
        <f>'73511-05'!U$48</f>
        <v>896696</v>
      </c>
    </row>
    <row r="722" spans="1:11" x14ac:dyDescent="0.3">
      <c r="A722" s="128">
        <v>73511</v>
      </c>
      <c r="B722" s="128" t="s">
        <v>58</v>
      </c>
      <c r="C722" s="128" t="s">
        <v>2589</v>
      </c>
      <c r="D722" s="128">
        <v>2019</v>
      </c>
      <c r="E722" s="128" t="s">
        <v>32</v>
      </c>
      <c r="F722" s="128">
        <v>54</v>
      </c>
      <c r="G722" s="128" t="s">
        <v>2702</v>
      </c>
      <c r="H722" s="128" t="s">
        <v>2646</v>
      </c>
      <c r="I722" s="130" t="s">
        <v>202</v>
      </c>
      <c r="J722" s="130" t="s">
        <v>325</v>
      </c>
      <c r="K722" s="134">
        <f>'73511-05'!B$49</f>
        <v>216</v>
      </c>
    </row>
    <row r="723" spans="1:11" x14ac:dyDescent="0.3">
      <c r="A723" s="128">
        <v>73511</v>
      </c>
      <c r="B723" s="128" t="s">
        <v>58</v>
      </c>
      <c r="C723" s="128" t="s">
        <v>2589</v>
      </c>
      <c r="D723" s="128">
        <v>2019</v>
      </c>
      <c r="E723" s="128" t="s">
        <v>32</v>
      </c>
      <c r="F723" s="128">
        <v>54</v>
      </c>
      <c r="G723" s="128" t="s">
        <v>2702</v>
      </c>
      <c r="H723" s="128" t="s">
        <v>116</v>
      </c>
      <c r="I723" s="130" t="s">
        <v>202</v>
      </c>
      <c r="J723" s="130" t="s">
        <v>325</v>
      </c>
      <c r="K723" s="134">
        <f>'73511-05'!C$49</f>
        <v>172</v>
      </c>
    </row>
    <row r="724" spans="1:11" x14ac:dyDescent="0.3">
      <c r="A724" s="128">
        <v>73511</v>
      </c>
      <c r="B724" s="128" t="s">
        <v>58</v>
      </c>
      <c r="C724" s="128" t="s">
        <v>2589</v>
      </c>
      <c r="D724" s="128">
        <v>2019</v>
      </c>
      <c r="E724" s="128" t="s">
        <v>32</v>
      </c>
      <c r="F724" s="128">
        <v>54</v>
      </c>
      <c r="G724" s="128" t="s">
        <v>2702</v>
      </c>
      <c r="H724" s="128" t="s">
        <v>116</v>
      </c>
      <c r="I724" s="130" t="s">
        <v>202</v>
      </c>
      <c r="J724" s="128" t="s">
        <v>52</v>
      </c>
      <c r="K724" s="134">
        <f>'73511-05'!D$49</f>
        <v>204109</v>
      </c>
    </row>
    <row r="725" spans="1:11" x14ac:dyDescent="0.3">
      <c r="A725" s="128">
        <v>73511</v>
      </c>
      <c r="B725" s="128" t="s">
        <v>58</v>
      </c>
      <c r="C725" s="128" t="s">
        <v>2589</v>
      </c>
      <c r="D725" s="128">
        <v>2019</v>
      </c>
      <c r="E725" s="128" t="s">
        <v>32</v>
      </c>
      <c r="F725" s="128">
        <v>54</v>
      </c>
      <c r="G725" s="128" t="s">
        <v>2702</v>
      </c>
      <c r="H725" s="128" t="s">
        <v>117</v>
      </c>
      <c r="I725" s="130" t="s">
        <v>202</v>
      </c>
      <c r="J725" s="130" t="s">
        <v>325</v>
      </c>
      <c r="K725" s="134">
        <f>'73511-05'!E$49</f>
        <v>44</v>
      </c>
    </row>
    <row r="726" spans="1:11" x14ac:dyDescent="0.3">
      <c r="A726" s="128">
        <v>73511</v>
      </c>
      <c r="B726" s="128" t="s">
        <v>58</v>
      </c>
      <c r="C726" s="128" t="s">
        <v>2589</v>
      </c>
      <c r="D726" s="128">
        <v>2019</v>
      </c>
      <c r="E726" s="128" t="s">
        <v>32</v>
      </c>
      <c r="F726" s="128">
        <v>54</v>
      </c>
      <c r="G726" s="128" t="s">
        <v>2702</v>
      </c>
      <c r="H726" s="128" t="s">
        <v>117</v>
      </c>
      <c r="I726" s="130" t="s">
        <v>202</v>
      </c>
      <c r="J726" s="128" t="s">
        <v>52</v>
      </c>
      <c r="K726" s="134">
        <f>'73511-05'!F$49</f>
        <v>-21981</v>
      </c>
    </row>
    <row r="727" spans="1:11" x14ac:dyDescent="0.3">
      <c r="A727" s="128">
        <v>73511</v>
      </c>
      <c r="B727" s="128" t="s">
        <v>58</v>
      </c>
      <c r="C727" s="128" t="s">
        <v>2589</v>
      </c>
      <c r="D727" s="128">
        <v>2019</v>
      </c>
      <c r="E727" s="128" t="s">
        <v>32</v>
      </c>
      <c r="F727" s="128">
        <v>54</v>
      </c>
      <c r="G727" s="128" t="s">
        <v>2702</v>
      </c>
      <c r="H727" s="128" t="s">
        <v>118</v>
      </c>
      <c r="I727" s="130" t="s">
        <v>202</v>
      </c>
      <c r="J727" s="130" t="s">
        <v>325</v>
      </c>
      <c r="K727" s="134">
        <f>'73511-05'!G$49</f>
        <v>24</v>
      </c>
    </row>
    <row r="728" spans="1:11" x14ac:dyDescent="0.3">
      <c r="A728" s="128">
        <v>73511</v>
      </c>
      <c r="B728" s="128" t="s">
        <v>58</v>
      </c>
      <c r="C728" s="128" t="s">
        <v>2589</v>
      </c>
      <c r="D728" s="128">
        <v>2019</v>
      </c>
      <c r="E728" s="128" t="s">
        <v>32</v>
      </c>
      <c r="F728" s="128">
        <v>54</v>
      </c>
      <c r="G728" s="128" t="s">
        <v>2702</v>
      </c>
      <c r="H728" s="128" t="s">
        <v>118</v>
      </c>
      <c r="I728" s="130" t="s">
        <v>202</v>
      </c>
      <c r="J728" s="128" t="s">
        <v>52</v>
      </c>
      <c r="K728" s="134">
        <f>'73511-05'!H$49</f>
        <v>576</v>
      </c>
    </row>
    <row r="729" spans="1:11" x14ac:dyDescent="0.3">
      <c r="A729" s="128">
        <v>73511</v>
      </c>
      <c r="B729" s="128" t="s">
        <v>58</v>
      </c>
      <c r="C729" s="128" t="s">
        <v>2589</v>
      </c>
      <c r="D729" s="128">
        <v>2019</v>
      </c>
      <c r="E729" s="128" t="s">
        <v>32</v>
      </c>
      <c r="F729" s="128">
        <v>54</v>
      </c>
      <c r="G729" s="128" t="s">
        <v>2702</v>
      </c>
      <c r="H729" s="128" t="s">
        <v>120</v>
      </c>
      <c r="I729" s="130" t="s">
        <v>2647</v>
      </c>
      <c r="J729" s="128" t="s">
        <v>325</v>
      </c>
      <c r="K729" s="134">
        <f>'73511-05'!I$49</f>
        <v>48</v>
      </c>
    </row>
    <row r="730" spans="1:11" x14ac:dyDescent="0.3">
      <c r="A730" s="128">
        <v>73511</v>
      </c>
      <c r="B730" s="128" t="s">
        <v>58</v>
      </c>
      <c r="C730" s="128" t="s">
        <v>2589</v>
      </c>
      <c r="D730" s="128">
        <v>2019</v>
      </c>
      <c r="E730" s="128" t="s">
        <v>32</v>
      </c>
      <c r="F730" s="128">
        <v>54</v>
      </c>
      <c r="G730" s="128" t="s">
        <v>2702</v>
      </c>
      <c r="H730" s="128" t="s">
        <v>120</v>
      </c>
      <c r="I730" s="130" t="s">
        <v>2648</v>
      </c>
      <c r="J730" s="128" t="s">
        <v>325</v>
      </c>
      <c r="K730" s="134">
        <f>'73511-05'!J$49</f>
        <v>67</v>
      </c>
    </row>
    <row r="731" spans="1:11" x14ac:dyDescent="0.3">
      <c r="A731" s="128">
        <v>73511</v>
      </c>
      <c r="B731" s="128" t="s">
        <v>58</v>
      </c>
      <c r="C731" s="128" t="s">
        <v>2589</v>
      </c>
      <c r="D731" s="128">
        <v>2019</v>
      </c>
      <c r="E731" s="128" t="s">
        <v>32</v>
      </c>
      <c r="F731" s="128">
        <v>54</v>
      </c>
      <c r="G731" s="128" t="s">
        <v>2702</v>
      </c>
      <c r="H731" s="128" t="s">
        <v>120</v>
      </c>
      <c r="I731" s="130" t="s">
        <v>2649</v>
      </c>
      <c r="J731" s="128" t="s">
        <v>325</v>
      </c>
      <c r="K731" s="134">
        <f>'73511-05'!K$49</f>
        <v>101</v>
      </c>
    </row>
    <row r="732" spans="1:11" x14ac:dyDescent="0.3">
      <c r="A732" s="128">
        <v>73511</v>
      </c>
      <c r="B732" s="128" t="s">
        <v>58</v>
      </c>
      <c r="C732" s="128" t="s">
        <v>2589</v>
      </c>
      <c r="D732" s="128">
        <v>2019</v>
      </c>
      <c r="E732" s="128" t="s">
        <v>32</v>
      </c>
      <c r="F732" s="128">
        <v>54</v>
      </c>
      <c r="G732" s="128" t="s">
        <v>2702</v>
      </c>
      <c r="H732" s="128" t="s">
        <v>120</v>
      </c>
      <c r="I732" s="130" t="s">
        <v>202</v>
      </c>
      <c r="J732" s="128" t="s">
        <v>52</v>
      </c>
      <c r="K732" s="134">
        <f>'73511-05'!L$49</f>
        <v>2132</v>
      </c>
    </row>
    <row r="733" spans="1:11" x14ac:dyDescent="0.3">
      <c r="A733" s="128">
        <v>73511</v>
      </c>
      <c r="B733" s="128" t="s">
        <v>58</v>
      </c>
      <c r="C733" s="128" t="s">
        <v>2589</v>
      </c>
      <c r="D733" s="128">
        <v>2019</v>
      </c>
      <c r="E733" s="128" t="s">
        <v>32</v>
      </c>
      <c r="F733" s="128">
        <v>54</v>
      </c>
      <c r="G733" s="128" t="s">
        <v>2702</v>
      </c>
      <c r="H733" s="128" t="s">
        <v>120</v>
      </c>
      <c r="I733" s="130" t="s">
        <v>2648</v>
      </c>
      <c r="J733" s="128" t="s">
        <v>52</v>
      </c>
      <c r="K733" s="134">
        <f>'73511-05'!M$49</f>
        <v>-15469</v>
      </c>
    </row>
    <row r="734" spans="1:11" x14ac:dyDescent="0.3">
      <c r="A734" s="128">
        <v>73511</v>
      </c>
      <c r="B734" s="128" t="s">
        <v>58</v>
      </c>
      <c r="C734" s="128" t="s">
        <v>2589</v>
      </c>
      <c r="D734" s="128">
        <v>2019</v>
      </c>
      <c r="E734" s="128" t="s">
        <v>32</v>
      </c>
      <c r="F734" s="128">
        <v>54</v>
      </c>
      <c r="G734" s="128" t="s">
        <v>2702</v>
      </c>
      <c r="H734" s="128" t="s">
        <v>120</v>
      </c>
      <c r="I734" s="130" t="s">
        <v>2649</v>
      </c>
      <c r="J734" s="128" t="s">
        <v>52</v>
      </c>
      <c r="K734" s="134">
        <f>'73511-05'!N$49</f>
        <v>17601</v>
      </c>
    </row>
    <row r="735" spans="1:11" x14ac:dyDescent="0.3">
      <c r="A735" s="128">
        <v>73511</v>
      </c>
      <c r="B735" s="128" t="s">
        <v>58</v>
      </c>
      <c r="C735" s="128" t="s">
        <v>2589</v>
      </c>
      <c r="D735" s="128">
        <v>2019</v>
      </c>
      <c r="E735" s="128" t="s">
        <v>32</v>
      </c>
      <c r="F735" s="128">
        <v>54</v>
      </c>
      <c r="G735" s="128" t="s">
        <v>2702</v>
      </c>
      <c r="H735" s="130" t="s">
        <v>121</v>
      </c>
      <c r="I735" s="128" t="s">
        <v>202</v>
      </c>
      <c r="J735" s="128" t="s">
        <v>325</v>
      </c>
      <c r="K735" s="134">
        <f>'73511-05'!O$49</f>
        <v>99</v>
      </c>
    </row>
    <row r="736" spans="1:11" x14ac:dyDescent="0.3">
      <c r="A736" s="128">
        <v>73511</v>
      </c>
      <c r="B736" s="128" t="s">
        <v>58</v>
      </c>
      <c r="C736" s="128" t="s">
        <v>2589</v>
      </c>
      <c r="D736" s="128">
        <v>2019</v>
      </c>
      <c r="E736" s="128" t="s">
        <v>32</v>
      </c>
      <c r="F736" s="128">
        <v>54</v>
      </c>
      <c r="G736" s="128" t="s">
        <v>2702</v>
      </c>
      <c r="H736" s="130" t="s">
        <v>121</v>
      </c>
      <c r="I736" s="128" t="s">
        <v>202</v>
      </c>
      <c r="J736" s="128" t="s">
        <v>52</v>
      </c>
      <c r="K736" s="134">
        <f>'73511-05'!P$49</f>
        <v>449</v>
      </c>
    </row>
    <row r="737" spans="1:11" x14ac:dyDescent="0.3">
      <c r="A737" s="128">
        <v>73511</v>
      </c>
      <c r="B737" s="128" t="s">
        <v>58</v>
      </c>
      <c r="C737" s="128" t="s">
        <v>2589</v>
      </c>
      <c r="D737" s="128">
        <v>2019</v>
      </c>
      <c r="E737" s="128" t="s">
        <v>32</v>
      </c>
      <c r="F737" s="128">
        <v>54</v>
      </c>
      <c r="G737" s="128" t="s">
        <v>2702</v>
      </c>
      <c r="H737" s="130" t="s">
        <v>124</v>
      </c>
      <c r="I737" s="130" t="s">
        <v>2650</v>
      </c>
      <c r="J737" s="128" t="s">
        <v>325</v>
      </c>
      <c r="K737" s="134">
        <f>'73511-05'!Q$49</f>
        <v>134</v>
      </c>
    </row>
    <row r="738" spans="1:11" x14ac:dyDescent="0.3">
      <c r="A738" s="128">
        <v>73511</v>
      </c>
      <c r="B738" s="128" t="s">
        <v>58</v>
      </c>
      <c r="C738" s="128" t="s">
        <v>2589</v>
      </c>
      <c r="D738" s="128">
        <v>2019</v>
      </c>
      <c r="E738" s="128" t="s">
        <v>32</v>
      </c>
      <c r="F738" s="128">
        <v>54</v>
      </c>
      <c r="G738" s="128" t="s">
        <v>2702</v>
      </c>
      <c r="H738" s="130" t="s">
        <v>124</v>
      </c>
      <c r="I738" s="130" t="s">
        <v>2649</v>
      </c>
      <c r="J738" s="128" t="s">
        <v>325</v>
      </c>
      <c r="K738" s="134">
        <f>'73511-05'!R$49</f>
        <v>82</v>
      </c>
    </row>
    <row r="739" spans="1:11" x14ac:dyDescent="0.3">
      <c r="A739" s="128">
        <v>73511</v>
      </c>
      <c r="B739" s="128" t="s">
        <v>58</v>
      </c>
      <c r="C739" s="128" t="s">
        <v>2589</v>
      </c>
      <c r="D739" s="128">
        <v>2019</v>
      </c>
      <c r="E739" s="128" t="s">
        <v>32</v>
      </c>
      <c r="F739" s="128">
        <v>54</v>
      </c>
      <c r="G739" s="128" t="s">
        <v>2702</v>
      </c>
      <c r="H739" s="130" t="s">
        <v>124</v>
      </c>
      <c r="I739" s="130" t="s">
        <v>2649</v>
      </c>
      <c r="J739" s="128" t="s">
        <v>52</v>
      </c>
      <c r="K739" s="134">
        <f>'73511-05'!S$49</f>
        <v>600</v>
      </c>
    </row>
    <row r="740" spans="1:11" x14ac:dyDescent="0.3">
      <c r="A740" s="128">
        <v>73511</v>
      </c>
      <c r="B740" s="128" t="s">
        <v>58</v>
      </c>
      <c r="C740" s="128" t="s">
        <v>2589</v>
      </c>
      <c r="D740" s="128">
        <v>2019</v>
      </c>
      <c r="E740" s="128" t="s">
        <v>32</v>
      </c>
      <c r="F740" s="128">
        <v>54</v>
      </c>
      <c r="G740" s="128" t="s">
        <v>2702</v>
      </c>
      <c r="H740" s="128" t="s">
        <v>2651</v>
      </c>
      <c r="I740" s="128" t="s">
        <v>202</v>
      </c>
      <c r="J740" s="128" t="s">
        <v>325</v>
      </c>
      <c r="K740" s="134">
        <f>'73511-05'!T$49</f>
        <v>90</v>
      </c>
    </row>
    <row r="741" spans="1:11" x14ac:dyDescent="0.3">
      <c r="A741" s="128">
        <v>73511</v>
      </c>
      <c r="B741" s="128" t="s">
        <v>58</v>
      </c>
      <c r="C741" s="128" t="s">
        <v>2589</v>
      </c>
      <c r="D741" s="128">
        <v>2019</v>
      </c>
      <c r="E741" s="128" t="s">
        <v>32</v>
      </c>
      <c r="F741" s="128">
        <v>54</v>
      </c>
      <c r="G741" s="128" t="s">
        <v>2702</v>
      </c>
      <c r="H741" s="128" t="s">
        <v>2651</v>
      </c>
      <c r="I741" s="128" t="s">
        <v>202</v>
      </c>
      <c r="J741" s="128" t="s">
        <v>52</v>
      </c>
      <c r="K741" s="134">
        <f>'73511-05'!U$49</f>
        <v>35177</v>
      </c>
    </row>
    <row r="742" spans="1:11" x14ac:dyDescent="0.3">
      <c r="A742" s="128">
        <v>73511</v>
      </c>
      <c r="B742" s="128" t="s">
        <v>58</v>
      </c>
      <c r="C742" s="128" t="s">
        <v>2589</v>
      </c>
      <c r="D742" s="128">
        <v>2019</v>
      </c>
      <c r="E742" s="128" t="s">
        <v>32</v>
      </c>
      <c r="F742" s="128">
        <v>59</v>
      </c>
      <c r="G742" s="128" t="s">
        <v>2703</v>
      </c>
      <c r="H742" s="128" t="s">
        <v>2646</v>
      </c>
      <c r="I742" s="130" t="s">
        <v>202</v>
      </c>
      <c r="J742" s="130" t="s">
        <v>325</v>
      </c>
      <c r="K742" s="134">
        <f>'73511-05'!B$50</f>
        <v>34392</v>
      </c>
    </row>
    <row r="743" spans="1:11" x14ac:dyDescent="0.3">
      <c r="A743" s="128">
        <v>73511</v>
      </c>
      <c r="B743" s="128" t="s">
        <v>58</v>
      </c>
      <c r="C743" s="128" t="s">
        <v>2589</v>
      </c>
      <c r="D743" s="128">
        <v>2019</v>
      </c>
      <c r="E743" s="128" t="s">
        <v>32</v>
      </c>
      <c r="F743" s="128">
        <v>59</v>
      </c>
      <c r="G743" s="128" t="s">
        <v>2703</v>
      </c>
      <c r="H743" s="128" t="s">
        <v>116</v>
      </c>
      <c r="I743" s="130" t="s">
        <v>202</v>
      </c>
      <c r="J743" s="130" t="s">
        <v>325</v>
      </c>
      <c r="K743" s="134">
        <f>'73511-05'!C$50</f>
        <v>25898</v>
      </c>
    </row>
    <row r="744" spans="1:11" x14ac:dyDescent="0.3">
      <c r="A744" s="128">
        <v>73511</v>
      </c>
      <c r="B744" s="128" t="s">
        <v>58</v>
      </c>
      <c r="C744" s="128" t="s">
        <v>2589</v>
      </c>
      <c r="D744" s="128">
        <v>2019</v>
      </c>
      <c r="E744" s="128" t="s">
        <v>32</v>
      </c>
      <c r="F744" s="128">
        <v>59</v>
      </c>
      <c r="G744" s="128" t="s">
        <v>2703</v>
      </c>
      <c r="H744" s="128" t="s">
        <v>116</v>
      </c>
      <c r="I744" s="130" t="s">
        <v>202</v>
      </c>
      <c r="J744" s="128" t="s">
        <v>52</v>
      </c>
      <c r="K744" s="134">
        <f>'73511-05'!D$50</f>
        <v>784315</v>
      </c>
    </row>
    <row r="745" spans="1:11" x14ac:dyDescent="0.3">
      <c r="A745" s="128">
        <v>73511</v>
      </c>
      <c r="B745" s="128" t="s">
        <v>58</v>
      </c>
      <c r="C745" s="128" t="s">
        <v>2589</v>
      </c>
      <c r="D745" s="128">
        <v>2019</v>
      </c>
      <c r="E745" s="128" t="s">
        <v>32</v>
      </c>
      <c r="F745" s="128">
        <v>59</v>
      </c>
      <c r="G745" s="128" t="s">
        <v>2703</v>
      </c>
      <c r="H745" s="128" t="s">
        <v>117</v>
      </c>
      <c r="I745" s="130" t="s">
        <v>202</v>
      </c>
      <c r="J745" s="130" t="s">
        <v>325</v>
      </c>
      <c r="K745" s="134">
        <f>'73511-05'!E$50</f>
        <v>8494</v>
      </c>
    </row>
    <row r="746" spans="1:11" x14ac:dyDescent="0.3">
      <c r="A746" s="128">
        <v>73511</v>
      </c>
      <c r="B746" s="128" t="s">
        <v>58</v>
      </c>
      <c r="C746" s="128" t="s">
        <v>2589</v>
      </c>
      <c r="D746" s="128">
        <v>2019</v>
      </c>
      <c r="E746" s="128" t="s">
        <v>32</v>
      </c>
      <c r="F746" s="128">
        <v>59</v>
      </c>
      <c r="G746" s="128" t="s">
        <v>2703</v>
      </c>
      <c r="H746" s="128" t="s">
        <v>117</v>
      </c>
      <c r="I746" s="130" t="s">
        <v>202</v>
      </c>
      <c r="J746" s="128" t="s">
        <v>52</v>
      </c>
      <c r="K746" s="134">
        <f>'73511-05'!F$50</f>
        <v>-508892</v>
      </c>
    </row>
    <row r="747" spans="1:11" x14ac:dyDescent="0.3">
      <c r="A747" s="128">
        <v>73511</v>
      </c>
      <c r="B747" s="128" t="s">
        <v>58</v>
      </c>
      <c r="C747" s="128" t="s">
        <v>2589</v>
      </c>
      <c r="D747" s="128">
        <v>2019</v>
      </c>
      <c r="E747" s="128" t="s">
        <v>32</v>
      </c>
      <c r="F747" s="128">
        <v>59</v>
      </c>
      <c r="G747" s="128" t="s">
        <v>2703</v>
      </c>
      <c r="H747" s="128" t="s">
        <v>118</v>
      </c>
      <c r="I747" s="130" t="s">
        <v>202</v>
      </c>
      <c r="J747" s="130" t="s">
        <v>325</v>
      </c>
      <c r="K747" s="134">
        <f>'73511-05'!G$50</f>
        <v>6624</v>
      </c>
    </row>
    <row r="748" spans="1:11" x14ac:dyDescent="0.3">
      <c r="A748" s="128">
        <v>73511</v>
      </c>
      <c r="B748" s="128" t="s">
        <v>58</v>
      </c>
      <c r="C748" s="128" t="s">
        <v>2589</v>
      </c>
      <c r="D748" s="128">
        <v>2019</v>
      </c>
      <c r="E748" s="128" t="s">
        <v>32</v>
      </c>
      <c r="F748" s="128">
        <v>59</v>
      </c>
      <c r="G748" s="128" t="s">
        <v>2703</v>
      </c>
      <c r="H748" s="128" t="s">
        <v>118</v>
      </c>
      <c r="I748" s="130" t="s">
        <v>202</v>
      </c>
      <c r="J748" s="128" t="s">
        <v>52</v>
      </c>
      <c r="K748" s="134">
        <f>'73511-05'!H$50</f>
        <v>91487</v>
      </c>
    </row>
    <row r="749" spans="1:11" x14ac:dyDescent="0.3">
      <c r="A749" s="128">
        <v>73511</v>
      </c>
      <c r="B749" s="128" t="s">
        <v>58</v>
      </c>
      <c r="C749" s="128" t="s">
        <v>2589</v>
      </c>
      <c r="D749" s="128">
        <v>2019</v>
      </c>
      <c r="E749" s="128" t="s">
        <v>32</v>
      </c>
      <c r="F749" s="128">
        <v>59</v>
      </c>
      <c r="G749" s="128" t="s">
        <v>2703</v>
      </c>
      <c r="H749" s="128" t="s">
        <v>120</v>
      </c>
      <c r="I749" s="130" t="s">
        <v>2647</v>
      </c>
      <c r="J749" s="128" t="s">
        <v>325</v>
      </c>
      <c r="K749" s="134">
        <f>'73511-05'!I$50</f>
        <v>9152</v>
      </c>
    </row>
    <row r="750" spans="1:11" x14ac:dyDescent="0.3">
      <c r="A750" s="128">
        <v>73511</v>
      </c>
      <c r="B750" s="128" t="s">
        <v>58</v>
      </c>
      <c r="C750" s="128" t="s">
        <v>2589</v>
      </c>
      <c r="D750" s="128">
        <v>2019</v>
      </c>
      <c r="E750" s="128" t="s">
        <v>32</v>
      </c>
      <c r="F750" s="128">
        <v>59</v>
      </c>
      <c r="G750" s="128" t="s">
        <v>2703</v>
      </c>
      <c r="H750" s="128" t="s">
        <v>120</v>
      </c>
      <c r="I750" s="130" t="s">
        <v>2648</v>
      </c>
      <c r="J750" s="128" t="s">
        <v>325</v>
      </c>
      <c r="K750" s="134">
        <f>'73511-05'!J$50</f>
        <v>8679</v>
      </c>
    </row>
    <row r="751" spans="1:11" x14ac:dyDescent="0.3">
      <c r="A751" s="128">
        <v>73511</v>
      </c>
      <c r="B751" s="128" t="s">
        <v>58</v>
      </c>
      <c r="C751" s="128" t="s">
        <v>2589</v>
      </c>
      <c r="D751" s="128">
        <v>2019</v>
      </c>
      <c r="E751" s="128" t="s">
        <v>32</v>
      </c>
      <c r="F751" s="128">
        <v>59</v>
      </c>
      <c r="G751" s="128" t="s">
        <v>2703</v>
      </c>
      <c r="H751" s="128" t="s">
        <v>120</v>
      </c>
      <c r="I751" s="130" t="s">
        <v>2649</v>
      </c>
      <c r="J751" s="128" t="s">
        <v>325</v>
      </c>
      <c r="K751" s="134">
        <f>'73511-05'!K$50</f>
        <v>16561</v>
      </c>
    </row>
    <row r="752" spans="1:11" x14ac:dyDescent="0.3">
      <c r="A752" s="128">
        <v>73511</v>
      </c>
      <c r="B752" s="128" t="s">
        <v>58</v>
      </c>
      <c r="C752" s="128" t="s">
        <v>2589</v>
      </c>
      <c r="D752" s="128">
        <v>2019</v>
      </c>
      <c r="E752" s="128" t="s">
        <v>32</v>
      </c>
      <c r="F752" s="128">
        <v>59</v>
      </c>
      <c r="G752" s="128" t="s">
        <v>2703</v>
      </c>
      <c r="H752" s="128" t="s">
        <v>120</v>
      </c>
      <c r="I752" s="130" t="s">
        <v>202</v>
      </c>
      <c r="J752" s="128" t="s">
        <v>52</v>
      </c>
      <c r="K752" s="134">
        <f>'73511-05'!L$50</f>
        <v>165402</v>
      </c>
    </row>
    <row r="753" spans="1:11" x14ac:dyDescent="0.3">
      <c r="A753" s="128">
        <v>73511</v>
      </c>
      <c r="B753" s="128" t="s">
        <v>58</v>
      </c>
      <c r="C753" s="128" t="s">
        <v>2589</v>
      </c>
      <c r="D753" s="128">
        <v>2019</v>
      </c>
      <c r="E753" s="128" t="s">
        <v>32</v>
      </c>
      <c r="F753" s="128">
        <v>59</v>
      </c>
      <c r="G753" s="128" t="s">
        <v>2703</v>
      </c>
      <c r="H753" s="128" t="s">
        <v>120</v>
      </c>
      <c r="I753" s="130" t="s">
        <v>2648</v>
      </c>
      <c r="J753" s="128" t="s">
        <v>52</v>
      </c>
      <c r="K753" s="134">
        <f>'73511-05'!M$50</f>
        <v>-518881</v>
      </c>
    </row>
    <row r="754" spans="1:11" x14ac:dyDescent="0.3">
      <c r="A754" s="128">
        <v>73511</v>
      </c>
      <c r="B754" s="128" t="s">
        <v>58</v>
      </c>
      <c r="C754" s="128" t="s">
        <v>2589</v>
      </c>
      <c r="D754" s="128">
        <v>2019</v>
      </c>
      <c r="E754" s="128" t="s">
        <v>32</v>
      </c>
      <c r="F754" s="128">
        <v>59</v>
      </c>
      <c r="G754" s="128" t="s">
        <v>2703</v>
      </c>
      <c r="H754" s="128" t="s">
        <v>120</v>
      </c>
      <c r="I754" s="130" t="s">
        <v>2649</v>
      </c>
      <c r="J754" s="128" t="s">
        <v>52</v>
      </c>
      <c r="K754" s="134">
        <f>'73511-05'!N$50</f>
        <v>684284</v>
      </c>
    </row>
    <row r="755" spans="1:11" x14ac:dyDescent="0.3">
      <c r="A755" s="128">
        <v>73511</v>
      </c>
      <c r="B755" s="128" t="s">
        <v>58</v>
      </c>
      <c r="C755" s="128" t="s">
        <v>2589</v>
      </c>
      <c r="D755" s="128">
        <v>2019</v>
      </c>
      <c r="E755" s="128" t="s">
        <v>32</v>
      </c>
      <c r="F755" s="128">
        <v>59</v>
      </c>
      <c r="G755" s="128" t="s">
        <v>2703</v>
      </c>
      <c r="H755" s="130" t="s">
        <v>121</v>
      </c>
      <c r="I755" s="128" t="s">
        <v>202</v>
      </c>
      <c r="J755" s="128" t="s">
        <v>325</v>
      </c>
      <c r="K755" s="134">
        <f>'73511-05'!O$50</f>
        <v>16512</v>
      </c>
    </row>
    <row r="756" spans="1:11" x14ac:dyDescent="0.3">
      <c r="A756" s="128">
        <v>73511</v>
      </c>
      <c r="B756" s="128" t="s">
        <v>58</v>
      </c>
      <c r="C756" s="128" t="s">
        <v>2589</v>
      </c>
      <c r="D756" s="128">
        <v>2019</v>
      </c>
      <c r="E756" s="128" t="s">
        <v>32</v>
      </c>
      <c r="F756" s="128">
        <v>59</v>
      </c>
      <c r="G756" s="128" t="s">
        <v>2703</v>
      </c>
      <c r="H756" s="130" t="s">
        <v>121</v>
      </c>
      <c r="I756" s="128" t="s">
        <v>202</v>
      </c>
      <c r="J756" s="128" t="s">
        <v>52</v>
      </c>
      <c r="K756" s="134">
        <f>'73511-05'!P$50</f>
        <v>67243</v>
      </c>
    </row>
    <row r="757" spans="1:11" x14ac:dyDescent="0.3">
      <c r="A757" s="128">
        <v>73511</v>
      </c>
      <c r="B757" s="128" t="s">
        <v>58</v>
      </c>
      <c r="C757" s="128" t="s">
        <v>2589</v>
      </c>
      <c r="D757" s="128">
        <v>2019</v>
      </c>
      <c r="E757" s="128" t="s">
        <v>32</v>
      </c>
      <c r="F757" s="128">
        <v>59</v>
      </c>
      <c r="G757" s="128" t="s">
        <v>2703</v>
      </c>
      <c r="H757" s="130" t="s">
        <v>124</v>
      </c>
      <c r="I757" s="130" t="s">
        <v>2650</v>
      </c>
      <c r="J757" s="128" t="s">
        <v>325</v>
      </c>
      <c r="K757" s="134">
        <f>'73511-05'!Q$50</f>
        <v>23914</v>
      </c>
    </row>
    <row r="758" spans="1:11" x14ac:dyDescent="0.3">
      <c r="A758" s="128">
        <v>73511</v>
      </c>
      <c r="B758" s="128" t="s">
        <v>58</v>
      </c>
      <c r="C758" s="128" t="s">
        <v>2589</v>
      </c>
      <c r="D758" s="128">
        <v>2019</v>
      </c>
      <c r="E758" s="128" t="s">
        <v>32</v>
      </c>
      <c r="F758" s="128">
        <v>59</v>
      </c>
      <c r="G758" s="128" t="s">
        <v>2703</v>
      </c>
      <c r="H758" s="130" t="s">
        <v>124</v>
      </c>
      <c r="I758" s="130" t="s">
        <v>2649</v>
      </c>
      <c r="J758" s="128" t="s">
        <v>325</v>
      </c>
      <c r="K758" s="134">
        <f>'73511-05'!R$50</f>
        <v>10478</v>
      </c>
    </row>
    <row r="759" spans="1:11" x14ac:dyDescent="0.3">
      <c r="A759" s="128">
        <v>73511</v>
      </c>
      <c r="B759" s="128" t="s">
        <v>58</v>
      </c>
      <c r="C759" s="128" t="s">
        <v>2589</v>
      </c>
      <c r="D759" s="128">
        <v>2019</v>
      </c>
      <c r="E759" s="128" t="s">
        <v>32</v>
      </c>
      <c r="F759" s="128">
        <v>59</v>
      </c>
      <c r="G759" s="128" t="s">
        <v>2703</v>
      </c>
      <c r="H759" s="130" t="s">
        <v>124</v>
      </c>
      <c r="I759" s="130" t="s">
        <v>2649</v>
      </c>
      <c r="J759" s="128" t="s">
        <v>52</v>
      </c>
      <c r="K759" s="134">
        <f>'73511-05'!S$50</f>
        <v>21602</v>
      </c>
    </row>
    <row r="760" spans="1:11" x14ac:dyDescent="0.3">
      <c r="A760" s="128">
        <v>73511</v>
      </c>
      <c r="B760" s="128" t="s">
        <v>58</v>
      </c>
      <c r="C760" s="128" t="s">
        <v>2589</v>
      </c>
      <c r="D760" s="128">
        <v>2019</v>
      </c>
      <c r="E760" s="128" t="s">
        <v>32</v>
      </c>
      <c r="F760" s="128">
        <v>59</v>
      </c>
      <c r="G760" s="128" t="s">
        <v>2703</v>
      </c>
      <c r="H760" s="128" t="s">
        <v>2651</v>
      </c>
      <c r="I760" s="128" t="s">
        <v>202</v>
      </c>
      <c r="J760" s="128" t="s">
        <v>325</v>
      </c>
      <c r="K760" s="134">
        <f>'73511-05'!T$50</f>
        <v>14759</v>
      </c>
    </row>
    <row r="761" spans="1:11" x14ac:dyDescent="0.3">
      <c r="A761" s="128">
        <v>73511</v>
      </c>
      <c r="B761" s="128" t="s">
        <v>58</v>
      </c>
      <c r="C761" s="128" t="s">
        <v>2589</v>
      </c>
      <c r="D761" s="128">
        <v>2019</v>
      </c>
      <c r="E761" s="128" t="s">
        <v>32</v>
      </c>
      <c r="F761" s="128">
        <v>59</v>
      </c>
      <c r="G761" s="128" t="s">
        <v>2703</v>
      </c>
      <c r="H761" s="128" t="s">
        <v>2651</v>
      </c>
      <c r="I761" s="128" t="s">
        <v>202</v>
      </c>
      <c r="J761" s="128" t="s">
        <v>52</v>
      </c>
      <c r="K761" s="134">
        <f>'73511-05'!U$50</f>
        <v>3232608</v>
      </c>
    </row>
    <row r="762" spans="1:11" x14ac:dyDescent="0.3">
      <c r="A762" s="128">
        <v>73511</v>
      </c>
      <c r="B762" s="128" t="s">
        <v>58</v>
      </c>
      <c r="C762" s="128" t="s">
        <v>2589</v>
      </c>
      <c r="D762" s="128">
        <v>2019</v>
      </c>
      <c r="E762" s="128" t="s">
        <v>32</v>
      </c>
      <c r="F762" s="128">
        <v>61</v>
      </c>
      <c r="G762" s="128" t="s">
        <v>2704</v>
      </c>
      <c r="H762" s="128" t="s">
        <v>2646</v>
      </c>
      <c r="I762" s="130" t="s">
        <v>202</v>
      </c>
      <c r="J762" s="130" t="s">
        <v>325</v>
      </c>
      <c r="K762" s="134">
        <f>'73511-05'!B$52</f>
        <v>7125</v>
      </c>
    </row>
    <row r="763" spans="1:11" x14ac:dyDescent="0.3">
      <c r="A763" s="128">
        <v>73511</v>
      </c>
      <c r="B763" s="128" t="s">
        <v>58</v>
      </c>
      <c r="C763" s="128" t="s">
        <v>2589</v>
      </c>
      <c r="D763" s="128">
        <v>2019</v>
      </c>
      <c r="E763" s="128" t="s">
        <v>32</v>
      </c>
      <c r="F763" s="128">
        <v>61</v>
      </c>
      <c r="G763" s="128" t="s">
        <v>2704</v>
      </c>
      <c r="H763" s="128" t="s">
        <v>116</v>
      </c>
      <c r="I763" s="130" t="s">
        <v>202</v>
      </c>
      <c r="J763" s="130" t="s">
        <v>325</v>
      </c>
      <c r="K763" s="134">
        <f>'73511-05'!C$52</f>
        <v>5276</v>
      </c>
    </row>
    <row r="764" spans="1:11" x14ac:dyDescent="0.3">
      <c r="A764" s="128">
        <v>73511</v>
      </c>
      <c r="B764" s="128" t="s">
        <v>58</v>
      </c>
      <c r="C764" s="128" t="s">
        <v>2589</v>
      </c>
      <c r="D764" s="128">
        <v>2019</v>
      </c>
      <c r="E764" s="128" t="s">
        <v>32</v>
      </c>
      <c r="F764" s="128">
        <v>61</v>
      </c>
      <c r="G764" s="128" t="s">
        <v>2704</v>
      </c>
      <c r="H764" s="128" t="s">
        <v>116</v>
      </c>
      <c r="I764" s="130" t="s">
        <v>202</v>
      </c>
      <c r="J764" s="128" t="s">
        <v>52</v>
      </c>
      <c r="K764" s="134">
        <f>'73511-05'!D$52</f>
        <v>185644</v>
      </c>
    </row>
    <row r="765" spans="1:11" x14ac:dyDescent="0.3">
      <c r="A765" s="128">
        <v>73511</v>
      </c>
      <c r="B765" s="128" t="s">
        <v>58</v>
      </c>
      <c r="C765" s="128" t="s">
        <v>2589</v>
      </c>
      <c r="D765" s="128">
        <v>2019</v>
      </c>
      <c r="E765" s="128" t="s">
        <v>32</v>
      </c>
      <c r="F765" s="128">
        <v>61</v>
      </c>
      <c r="G765" s="128" t="s">
        <v>2704</v>
      </c>
      <c r="H765" s="128" t="s">
        <v>117</v>
      </c>
      <c r="I765" s="130" t="s">
        <v>202</v>
      </c>
      <c r="J765" s="130" t="s">
        <v>325</v>
      </c>
      <c r="K765" s="134">
        <f>'73511-05'!E$52</f>
        <v>1849</v>
      </c>
    </row>
    <row r="766" spans="1:11" x14ac:dyDescent="0.3">
      <c r="A766" s="128">
        <v>73511</v>
      </c>
      <c r="B766" s="128" t="s">
        <v>58</v>
      </c>
      <c r="C766" s="128" t="s">
        <v>2589</v>
      </c>
      <c r="D766" s="128">
        <v>2019</v>
      </c>
      <c r="E766" s="128" t="s">
        <v>32</v>
      </c>
      <c r="F766" s="128">
        <v>61</v>
      </c>
      <c r="G766" s="128" t="s">
        <v>2704</v>
      </c>
      <c r="H766" s="128" t="s">
        <v>117</v>
      </c>
      <c r="I766" s="130" t="s">
        <v>202</v>
      </c>
      <c r="J766" s="128" t="s">
        <v>52</v>
      </c>
      <c r="K766" s="134">
        <f>'73511-05'!F$52</f>
        <v>-32914</v>
      </c>
    </row>
    <row r="767" spans="1:11" x14ac:dyDescent="0.3">
      <c r="A767" s="128">
        <v>73511</v>
      </c>
      <c r="B767" s="128" t="s">
        <v>58</v>
      </c>
      <c r="C767" s="128" t="s">
        <v>2589</v>
      </c>
      <c r="D767" s="128">
        <v>2019</v>
      </c>
      <c r="E767" s="128" t="s">
        <v>32</v>
      </c>
      <c r="F767" s="128">
        <v>61</v>
      </c>
      <c r="G767" s="128" t="s">
        <v>2704</v>
      </c>
      <c r="H767" s="128" t="s">
        <v>118</v>
      </c>
      <c r="I767" s="130" t="s">
        <v>202</v>
      </c>
      <c r="J767" s="130" t="s">
        <v>325</v>
      </c>
      <c r="K767" s="134">
        <f>'73511-05'!G$52</f>
        <v>1373</v>
      </c>
    </row>
    <row r="768" spans="1:11" x14ac:dyDescent="0.3">
      <c r="A768" s="128">
        <v>73511</v>
      </c>
      <c r="B768" s="128" t="s">
        <v>58</v>
      </c>
      <c r="C768" s="128" t="s">
        <v>2589</v>
      </c>
      <c r="D768" s="128">
        <v>2019</v>
      </c>
      <c r="E768" s="128" t="s">
        <v>32</v>
      </c>
      <c r="F768" s="128">
        <v>61</v>
      </c>
      <c r="G768" s="128" t="s">
        <v>2704</v>
      </c>
      <c r="H768" s="128" t="s">
        <v>118</v>
      </c>
      <c r="I768" s="130" t="s">
        <v>202</v>
      </c>
      <c r="J768" s="128" t="s">
        <v>52</v>
      </c>
      <c r="K768" s="134">
        <f>'73511-05'!H$52</f>
        <v>15441</v>
      </c>
    </row>
    <row r="769" spans="1:11" x14ac:dyDescent="0.3">
      <c r="A769" s="128">
        <v>73511</v>
      </c>
      <c r="B769" s="128" t="s">
        <v>58</v>
      </c>
      <c r="C769" s="128" t="s">
        <v>2589</v>
      </c>
      <c r="D769" s="128">
        <v>2019</v>
      </c>
      <c r="E769" s="128" t="s">
        <v>32</v>
      </c>
      <c r="F769" s="128">
        <v>61</v>
      </c>
      <c r="G769" s="128" t="s">
        <v>2704</v>
      </c>
      <c r="H769" s="128" t="s">
        <v>120</v>
      </c>
      <c r="I769" s="130" t="s">
        <v>2647</v>
      </c>
      <c r="J769" s="128" t="s">
        <v>325</v>
      </c>
      <c r="K769" s="134">
        <f>'73511-05'!I$52</f>
        <v>1895</v>
      </c>
    </row>
    <row r="770" spans="1:11" x14ac:dyDescent="0.3">
      <c r="A770" s="128">
        <v>73511</v>
      </c>
      <c r="B770" s="128" t="s">
        <v>58</v>
      </c>
      <c r="C770" s="128" t="s">
        <v>2589</v>
      </c>
      <c r="D770" s="128">
        <v>2019</v>
      </c>
      <c r="E770" s="128" t="s">
        <v>32</v>
      </c>
      <c r="F770" s="128">
        <v>61</v>
      </c>
      <c r="G770" s="128" t="s">
        <v>2704</v>
      </c>
      <c r="H770" s="128" t="s">
        <v>120</v>
      </c>
      <c r="I770" s="130" t="s">
        <v>2648</v>
      </c>
      <c r="J770" s="128" t="s">
        <v>325</v>
      </c>
      <c r="K770" s="134">
        <f>'73511-05'!J$52</f>
        <v>1916</v>
      </c>
    </row>
    <row r="771" spans="1:11" x14ac:dyDescent="0.3">
      <c r="A771" s="128">
        <v>73511</v>
      </c>
      <c r="B771" s="128" t="s">
        <v>58</v>
      </c>
      <c r="C771" s="128" t="s">
        <v>2589</v>
      </c>
      <c r="D771" s="128">
        <v>2019</v>
      </c>
      <c r="E771" s="128" t="s">
        <v>32</v>
      </c>
      <c r="F771" s="128">
        <v>61</v>
      </c>
      <c r="G771" s="128" t="s">
        <v>2704</v>
      </c>
      <c r="H771" s="128" t="s">
        <v>120</v>
      </c>
      <c r="I771" s="130" t="s">
        <v>2649</v>
      </c>
      <c r="J771" s="128" t="s">
        <v>325</v>
      </c>
      <c r="K771" s="134">
        <f>'73511-05'!K$52</f>
        <v>3314</v>
      </c>
    </row>
    <row r="772" spans="1:11" x14ac:dyDescent="0.3">
      <c r="A772" s="128">
        <v>73511</v>
      </c>
      <c r="B772" s="128" t="s">
        <v>58</v>
      </c>
      <c r="C772" s="128" t="s">
        <v>2589</v>
      </c>
      <c r="D772" s="128">
        <v>2019</v>
      </c>
      <c r="E772" s="128" t="s">
        <v>32</v>
      </c>
      <c r="F772" s="128">
        <v>61</v>
      </c>
      <c r="G772" s="128" t="s">
        <v>2704</v>
      </c>
      <c r="H772" s="128" t="s">
        <v>120</v>
      </c>
      <c r="I772" s="130" t="s">
        <v>202</v>
      </c>
      <c r="J772" s="128" t="s">
        <v>52</v>
      </c>
      <c r="K772" s="134">
        <f>'73511-05'!L$52</f>
        <v>32753</v>
      </c>
    </row>
    <row r="773" spans="1:11" x14ac:dyDescent="0.3">
      <c r="A773" s="128">
        <v>73511</v>
      </c>
      <c r="B773" s="128" t="s">
        <v>58</v>
      </c>
      <c r="C773" s="128" t="s">
        <v>2589</v>
      </c>
      <c r="D773" s="128">
        <v>2019</v>
      </c>
      <c r="E773" s="128" t="s">
        <v>32</v>
      </c>
      <c r="F773" s="128">
        <v>61</v>
      </c>
      <c r="G773" s="128" t="s">
        <v>2704</v>
      </c>
      <c r="H773" s="128" t="s">
        <v>120</v>
      </c>
      <c r="I773" s="130" t="s">
        <v>2648</v>
      </c>
      <c r="J773" s="128" t="s">
        <v>52</v>
      </c>
      <c r="K773" s="134">
        <f>'73511-05'!M$52</f>
        <v>-30296</v>
      </c>
    </row>
    <row r="774" spans="1:11" x14ac:dyDescent="0.3">
      <c r="A774" s="128">
        <v>73511</v>
      </c>
      <c r="B774" s="128" t="s">
        <v>58</v>
      </c>
      <c r="C774" s="128" t="s">
        <v>2589</v>
      </c>
      <c r="D774" s="128">
        <v>2019</v>
      </c>
      <c r="E774" s="128" t="s">
        <v>32</v>
      </c>
      <c r="F774" s="128">
        <v>61</v>
      </c>
      <c r="G774" s="128" t="s">
        <v>2704</v>
      </c>
      <c r="H774" s="128" t="s">
        <v>120</v>
      </c>
      <c r="I774" s="130" t="s">
        <v>2649</v>
      </c>
      <c r="J774" s="128" t="s">
        <v>52</v>
      </c>
      <c r="K774" s="134">
        <f>'73511-05'!N$52</f>
        <v>63050</v>
      </c>
    </row>
    <row r="775" spans="1:11" x14ac:dyDescent="0.3">
      <c r="A775" s="128">
        <v>73511</v>
      </c>
      <c r="B775" s="128" t="s">
        <v>58</v>
      </c>
      <c r="C775" s="128" t="s">
        <v>2589</v>
      </c>
      <c r="D775" s="128">
        <v>2019</v>
      </c>
      <c r="E775" s="128" t="s">
        <v>32</v>
      </c>
      <c r="F775" s="128">
        <v>61</v>
      </c>
      <c r="G775" s="128" t="s">
        <v>2704</v>
      </c>
      <c r="H775" s="130" t="s">
        <v>121</v>
      </c>
      <c r="I775" s="128" t="s">
        <v>202</v>
      </c>
      <c r="J775" s="128" t="s">
        <v>325</v>
      </c>
      <c r="K775" s="134">
        <f>'73511-05'!O$52</f>
        <v>3294</v>
      </c>
    </row>
    <row r="776" spans="1:11" x14ac:dyDescent="0.3">
      <c r="A776" s="128">
        <v>73511</v>
      </c>
      <c r="B776" s="128" t="s">
        <v>58</v>
      </c>
      <c r="C776" s="128" t="s">
        <v>2589</v>
      </c>
      <c r="D776" s="128">
        <v>2019</v>
      </c>
      <c r="E776" s="128" t="s">
        <v>32</v>
      </c>
      <c r="F776" s="128">
        <v>61</v>
      </c>
      <c r="G776" s="128" t="s">
        <v>2704</v>
      </c>
      <c r="H776" s="130" t="s">
        <v>121</v>
      </c>
      <c r="I776" s="128" t="s">
        <v>202</v>
      </c>
      <c r="J776" s="128" t="s">
        <v>52</v>
      </c>
      <c r="K776" s="134">
        <f>'73511-05'!P$52</f>
        <v>12945</v>
      </c>
    </row>
    <row r="777" spans="1:11" x14ac:dyDescent="0.3">
      <c r="A777" s="128">
        <v>73511</v>
      </c>
      <c r="B777" s="128" t="s">
        <v>58</v>
      </c>
      <c r="C777" s="128" t="s">
        <v>2589</v>
      </c>
      <c r="D777" s="128">
        <v>2019</v>
      </c>
      <c r="E777" s="128" t="s">
        <v>32</v>
      </c>
      <c r="F777" s="128">
        <v>61</v>
      </c>
      <c r="G777" s="128" t="s">
        <v>2704</v>
      </c>
      <c r="H777" s="130" t="s">
        <v>124</v>
      </c>
      <c r="I777" s="130" t="s">
        <v>2650</v>
      </c>
      <c r="J777" s="128" t="s">
        <v>325</v>
      </c>
      <c r="K777" s="134">
        <f>'73511-05'!Q$52</f>
        <v>5175</v>
      </c>
    </row>
    <row r="778" spans="1:11" x14ac:dyDescent="0.3">
      <c r="A778" s="128">
        <v>73511</v>
      </c>
      <c r="B778" s="128" t="s">
        <v>58</v>
      </c>
      <c r="C778" s="128" t="s">
        <v>2589</v>
      </c>
      <c r="D778" s="128">
        <v>2019</v>
      </c>
      <c r="E778" s="128" t="s">
        <v>32</v>
      </c>
      <c r="F778" s="128">
        <v>61</v>
      </c>
      <c r="G778" s="128" t="s">
        <v>2704</v>
      </c>
      <c r="H778" s="130" t="s">
        <v>124</v>
      </c>
      <c r="I778" s="130" t="s">
        <v>2649</v>
      </c>
      <c r="J778" s="128" t="s">
        <v>325</v>
      </c>
      <c r="K778" s="134">
        <f>'73511-05'!R$52</f>
        <v>1950</v>
      </c>
    </row>
    <row r="779" spans="1:11" x14ac:dyDescent="0.3">
      <c r="A779" s="128">
        <v>73511</v>
      </c>
      <c r="B779" s="128" t="s">
        <v>58</v>
      </c>
      <c r="C779" s="128" t="s">
        <v>2589</v>
      </c>
      <c r="D779" s="128">
        <v>2019</v>
      </c>
      <c r="E779" s="128" t="s">
        <v>32</v>
      </c>
      <c r="F779" s="128">
        <v>61</v>
      </c>
      <c r="G779" s="128" t="s">
        <v>2704</v>
      </c>
      <c r="H779" s="130" t="s">
        <v>124</v>
      </c>
      <c r="I779" s="130" t="s">
        <v>2649</v>
      </c>
      <c r="J779" s="128" t="s">
        <v>52</v>
      </c>
      <c r="K779" s="134">
        <f>'73511-05'!S$52</f>
        <v>1753</v>
      </c>
    </row>
    <row r="780" spans="1:11" x14ac:dyDescent="0.3">
      <c r="A780" s="128">
        <v>73511</v>
      </c>
      <c r="B780" s="128" t="s">
        <v>58</v>
      </c>
      <c r="C780" s="128" t="s">
        <v>2589</v>
      </c>
      <c r="D780" s="128">
        <v>2019</v>
      </c>
      <c r="E780" s="128" t="s">
        <v>32</v>
      </c>
      <c r="F780" s="128">
        <v>61</v>
      </c>
      <c r="G780" s="128" t="s">
        <v>2704</v>
      </c>
      <c r="H780" s="128" t="s">
        <v>2651</v>
      </c>
      <c r="I780" s="128" t="s">
        <v>202</v>
      </c>
      <c r="J780" s="128" t="s">
        <v>325</v>
      </c>
      <c r="K780" s="134">
        <f>'73511-05'!T$52</f>
        <v>3136</v>
      </c>
    </row>
    <row r="781" spans="1:11" x14ac:dyDescent="0.3">
      <c r="A781" s="128">
        <v>73511</v>
      </c>
      <c r="B781" s="128" t="s">
        <v>58</v>
      </c>
      <c r="C781" s="128" t="s">
        <v>2589</v>
      </c>
      <c r="D781" s="128">
        <v>2019</v>
      </c>
      <c r="E781" s="128" t="s">
        <v>32</v>
      </c>
      <c r="F781" s="128">
        <v>61</v>
      </c>
      <c r="G781" s="128" t="s">
        <v>2704</v>
      </c>
      <c r="H781" s="128" t="s">
        <v>2651</v>
      </c>
      <c r="I781" s="128" t="s">
        <v>202</v>
      </c>
      <c r="J781" s="128" t="s">
        <v>52</v>
      </c>
      <c r="K781" s="134">
        <f>'73511-05'!U$52</f>
        <v>355465</v>
      </c>
    </row>
    <row r="782" spans="1:11" x14ac:dyDescent="0.3">
      <c r="A782" s="128">
        <v>73511</v>
      </c>
      <c r="B782" s="128" t="s">
        <v>58</v>
      </c>
      <c r="C782" s="128" t="s">
        <v>2589</v>
      </c>
      <c r="D782" s="128">
        <v>2019</v>
      </c>
      <c r="E782" s="128" t="s">
        <v>32</v>
      </c>
      <c r="F782" s="128">
        <v>65</v>
      </c>
      <c r="G782" s="128" t="s">
        <v>2705</v>
      </c>
      <c r="H782" s="128" t="s">
        <v>2646</v>
      </c>
      <c r="I782" s="130" t="s">
        <v>202</v>
      </c>
      <c r="J782" s="130" t="s">
        <v>325</v>
      </c>
      <c r="K782" s="134">
        <f>'73511-05'!B$53</f>
        <v>3</v>
      </c>
    </row>
    <row r="783" spans="1:11" x14ac:dyDescent="0.3">
      <c r="A783" s="128">
        <v>73511</v>
      </c>
      <c r="B783" s="128" t="s">
        <v>58</v>
      </c>
      <c r="C783" s="128" t="s">
        <v>2589</v>
      </c>
      <c r="D783" s="128">
        <v>2019</v>
      </c>
      <c r="E783" s="128" t="s">
        <v>32</v>
      </c>
      <c r="F783" s="128">
        <v>65</v>
      </c>
      <c r="G783" s="128" t="s">
        <v>2705</v>
      </c>
      <c r="H783" s="128" t="s">
        <v>116</v>
      </c>
      <c r="I783" s="130" t="s">
        <v>202</v>
      </c>
      <c r="J783" s="130" t="s">
        <v>325</v>
      </c>
      <c r="K783" s="134" t="str">
        <f>'73511-05'!C$53</f>
        <v>.</v>
      </c>
    </row>
    <row r="784" spans="1:11" x14ac:dyDescent="0.3">
      <c r="A784" s="128">
        <v>73511</v>
      </c>
      <c r="B784" s="128" t="s">
        <v>58</v>
      </c>
      <c r="C784" s="128" t="s">
        <v>2589</v>
      </c>
      <c r="D784" s="128">
        <v>2019</v>
      </c>
      <c r="E784" s="128" t="s">
        <v>32</v>
      </c>
      <c r="F784" s="128">
        <v>65</v>
      </c>
      <c r="G784" s="128" t="s">
        <v>2705</v>
      </c>
      <c r="H784" s="128" t="s">
        <v>116</v>
      </c>
      <c r="I784" s="130" t="s">
        <v>202</v>
      </c>
      <c r="J784" s="128" t="s">
        <v>52</v>
      </c>
      <c r="K784" s="134" t="str">
        <f>'73511-05'!D$53</f>
        <v>.</v>
      </c>
    </row>
    <row r="785" spans="1:11" x14ac:dyDescent="0.3">
      <c r="A785" s="128">
        <v>73511</v>
      </c>
      <c r="B785" s="128" t="s">
        <v>58</v>
      </c>
      <c r="C785" s="128" t="s">
        <v>2589</v>
      </c>
      <c r="D785" s="128">
        <v>2019</v>
      </c>
      <c r="E785" s="128" t="s">
        <v>32</v>
      </c>
      <c r="F785" s="128">
        <v>65</v>
      </c>
      <c r="G785" s="128" t="s">
        <v>2705</v>
      </c>
      <c r="H785" s="128" t="s">
        <v>117</v>
      </c>
      <c r="I785" s="130" t="s">
        <v>202</v>
      </c>
      <c r="J785" s="130" t="s">
        <v>325</v>
      </c>
      <c r="K785" s="134" t="str">
        <f>'73511-05'!E$53</f>
        <v>.</v>
      </c>
    </row>
    <row r="786" spans="1:11" x14ac:dyDescent="0.3">
      <c r="A786" s="128">
        <v>73511</v>
      </c>
      <c r="B786" s="128" t="s">
        <v>58</v>
      </c>
      <c r="C786" s="128" t="s">
        <v>2589</v>
      </c>
      <c r="D786" s="128">
        <v>2019</v>
      </c>
      <c r="E786" s="128" t="s">
        <v>32</v>
      </c>
      <c r="F786" s="128">
        <v>65</v>
      </c>
      <c r="G786" s="128" t="s">
        <v>2705</v>
      </c>
      <c r="H786" s="128" t="s">
        <v>117</v>
      </c>
      <c r="I786" s="130" t="s">
        <v>202</v>
      </c>
      <c r="J786" s="128" t="s">
        <v>52</v>
      </c>
      <c r="K786" s="134" t="str">
        <f>'73511-05'!F$53</f>
        <v>.</v>
      </c>
    </row>
    <row r="787" spans="1:11" x14ac:dyDescent="0.3">
      <c r="A787" s="128">
        <v>73511</v>
      </c>
      <c r="B787" s="128" t="s">
        <v>58</v>
      </c>
      <c r="C787" s="128" t="s">
        <v>2589</v>
      </c>
      <c r="D787" s="128">
        <v>2019</v>
      </c>
      <c r="E787" s="128" t="s">
        <v>32</v>
      </c>
      <c r="F787" s="128">
        <v>65</v>
      </c>
      <c r="G787" s="128" t="s">
        <v>2705</v>
      </c>
      <c r="H787" s="128" t="s">
        <v>118</v>
      </c>
      <c r="I787" s="130" t="s">
        <v>202</v>
      </c>
      <c r="J787" s="130" t="s">
        <v>325</v>
      </c>
      <c r="K787" s="134" t="str">
        <f>'73511-05'!G$53</f>
        <v>-</v>
      </c>
    </row>
    <row r="788" spans="1:11" x14ac:dyDescent="0.3">
      <c r="A788" s="128">
        <v>73511</v>
      </c>
      <c r="B788" s="128" t="s">
        <v>58</v>
      </c>
      <c r="C788" s="128" t="s">
        <v>2589</v>
      </c>
      <c r="D788" s="128">
        <v>2019</v>
      </c>
      <c r="E788" s="128" t="s">
        <v>32</v>
      </c>
      <c r="F788" s="128">
        <v>65</v>
      </c>
      <c r="G788" s="128" t="s">
        <v>2705</v>
      </c>
      <c r="H788" s="128" t="s">
        <v>118</v>
      </c>
      <c r="I788" s="130" t="s">
        <v>202</v>
      </c>
      <c r="J788" s="128" t="s">
        <v>52</v>
      </c>
      <c r="K788" s="134" t="str">
        <f>'73511-05'!H$53</f>
        <v>-</v>
      </c>
    </row>
    <row r="789" spans="1:11" x14ac:dyDescent="0.3">
      <c r="A789" s="128">
        <v>73511</v>
      </c>
      <c r="B789" s="128" t="s">
        <v>58</v>
      </c>
      <c r="C789" s="128" t="s">
        <v>2589</v>
      </c>
      <c r="D789" s="128">
        <v>2019</v>
      </c>
      <c r="E789" s="128" t="s">
        <v>32</v>
      </c>
      <c r="F789" s="128">
        <v>65</v>
      </c>
      <c r="G789" s="128" t="s">
        <v>2705</v>
      </c>
      <c r="H789" s="128" t="s">
        <v>120</v>
      </c>
      <c r="I789" s="130" t="s">
        <v>2647</v>
      </c>
      <c r="J789" s="128" t="s">
        <v>325</v>
      </c>
      <c r="K789" s="134" t="str">
        <f>'73511-05'!I$53</f>
        <v>-</v>
      </c>
    </row>
    <row r="790" spans="1:11" x14ac:dyDescent="0.3">
      <c r="A790" s="128">
        <v>73511</v>
      </c>
      <c r="B790" s="128" t="s">
        <v>58</v>
      </c>
      <c r="C790" s="128" t="s">
        <v>2589</v>
      </c>
      <c r="D790" s="128">
        <v>2019</v>
      </c>
      <c r="E790" s="128" t="s">
        <v>32</v>
      </c>
      <c r="F790" s="128">
        <v>65</v>
      </c>
      <c r="G790" s="128" t="s">
        <v>2705</v>
      </c>
      <c r="H790" s="128" t="s">
        <v>120</v>
      </c>
      <c r="I790" s="130" t="s">
        <v>2648</v>
      </c>
      <c r="J790" s="128" t="s">
        <v>325</v>
      </c>
      <c r="K790" s="134" t="str">
        <f>'73511-05'!J$53</f>
        <v>.</v>
      </c>
    </row>
    <row r="791" spans="1:11" x14ac:dyDescent="0.3">
      <c r="A791" s="128">
        <v>73511</v>
      </c>
      <c r="B791" s="128" t="s">
        <v>58</v>
      </c>
      <c r="C791" s="128" t="s">
        <v>2589</v>
      </c>
      <c r="D791" s="128">
        <v>2019</v>
      </c>
      <c r="E791" s="128" t="s">
        <v>32</v>
      </c>
      <c r="F791" s="128">
        <v>65</v>
      </c>
      <c r="G791" s="128" t="s">
        <v>2705</v>
      </c>
      <c r="H791" s="128" t="s">
        <v>120</v>
      </c>
      <c r="I791" s="130" t="s">
        <v>2649</v>
      </c>
      <c r="J791" s="128" t="s">
        <v>325</v>
      </c>
      <c r="K791" s="134" t="str">
        <f>'73511-05'!K$53</f>
        <v>.</v>
      </c>
    </row>
    <row r="792" spans="1:11" x14ac:dyDescent="0.3">
      <c r="A792" s="128">
        <v>73511</v>
      </c>
      <c r="B792" s="128" t="s">
        <v>58</v>
      </c>
      <c r="C792" s="128" t="s">
        <v>2589</v>
      </c>
      <c r="D792" s="128">
        <v>2019</v>
      </c>
      <c r="E792" s="128" t="s">
        <v>32</v>
      </c>
      <c r="F792" s="128">
        <v>65</v>
      </c>
      <c r="G792" s="128" t="s">
        <v>2705</v>
      </c>
      <c r="H792" s="128" t="s">
        <v>120</v>
      </c>
      <c r="I792" s="130" t="s">
        <v>202</v>
      </c>
      <c r="J792" s="128" t="s">
        <v>52</v>
      </c>
      <c r="K792" s="134" t="str">
        <f>'73511-05'!L$53</f>
        <v>.</v>
      </c>
    </row>
    <row r="793" spans="1:11" x14ac:dyDescent="0.3">
      <c r="A793" s="128">
        <v>73511</v>
      </c>
      <c r="B793" s="128" t="s">
        <v>58</v>
      </c>
      <c r="C793" s="128" t="s">
        <v>2589</v>
      </c>
      <c r="D793" s="128">
        <v>2019</v>
      </c>
      <c r="E793" s="128" t="s">
        <v>32</v>
      </c>
      <c r="F793" s="128">
        <v>65</v>
      </c>
      <c r="G793" s="128" t="s">
        <v>2705</v>
      </c>
      <c r="H793" s="128" t="s">
        <v>120</v>
      </c>
      <c r="I793" s="130" t="s">
        <v>2648</v>
      </c>
      <c r="J793" s="128" t="s">
        <v>52</v>
      </c>
      <c r="K793" s="134" t="str">
        <f>'73511-05'!M$53</f>
        <v>.</v>
      </c>
    </row>
    <row r="794" spans="1:11" x14ac:dyDescent="0.3">
      <c r="A794" s="128">
        <v>73511</v>
      </c>
      <c r="B794" s="128" t="s">
        <v>58</v>
      </c>
      <c r="C794" s="128" t="s">
        <v>2589</v>
      </c>
      <c r="D794" s="128">
        <v>2019</v>
      </c>
      <c r="E794" s="128" t="s">
        <v>32</v>
      </c>
      <c r="F794" s="128">
        <v>65</v>
      </c>
      <c r="G794" s="128" t="s">
        <v>2705</v>
      </c>
      <c r="H794" s="128" t="s">
        <v>120</v>
      </c>
      <c r="I794" s="130" t="s">
        <v>2649</v>
      </c>
      <c r="J794" s="128" t="s">
        <v>52</v>
      </c>
      <c r="K794" s="134" t="str">
        <f>'73511-05'!N$53</f>
        <v>.</v>
      </c>
    </row>
    <row r="795" spans="1:11" x14ac:dyDescent="0.3">
      <c r="A795" s="128">
        <v>73511</v>
      </c>
      <c r="B795" s="128" t="s">
        <v>58</v>
      </c>
      <c r="C795" s="128" t="s">
        <v>2589</v>
      </c>
      <c r="D795" s="128">
        <v>2019</v>
      </c>
      <c r="E795" s="128" t="s">
        <v>32</v>
      </c>
      <c r="F795" s="128">
        <v>65</v>
      </c>
      <c r="G795" s="128" t="s">
        <v>2705</v>
      </c>
      <c r="H795" s="130" t="s">
        <v>121</v>
      </c>
      <c r="I795" s="128" t="s">
        <v>202</v>
      </c>
      <c r="J795" s="128" t="s">
        <v>325</v>
      </c>
      <c r="K795" s="134" t="str">
        <f>'73511-05'!O$53</f>
        <v>.</v>
      </c>
    </row>
    <row r="796" spans="1:11" x14ac:dyDescent="0.3">
      <c r="A796" s="128">
        <v>73511</v>
      </c>
      <c r="B796" s="128" t="s">
        <v>58</v>
      </c>
      <c r="C796" s="128" t="s">
        <v>2589</v>
      </c>
      <c r="D796" s="128">
        <v>2019</v>
      </c>
      <c r="E796" s="128" t="s">
        <v>32</v>
      </c>
      <c r="F796" s="128">
        <v>65</v>
      </c>
      <c r="G796" s="128" t="s">
        <v>2705</v>
      </c>
      <c r="H796" s="130" t="s">
        <v>121</v>
      </c>
      <c r="I796" s="128" t="s">
        <v>202</v>
      </c>
      <c r="J796" s="128" t="s">
        <v>52</v>
      </c>
      <c r="K796" s="134" t="str">
        <f>'73511-05'!P$53</f>
        <v>.</v>
      </c>
    </row>
    <row r="797" spans="1:11" x14ac:dyDescent="0.3">
      <c r="A797" s="128">
        <v>73511</v>
      </c>
      <c r="B797" s="128" t="s">
        <v>58</v>
      </c>
      <c r="C797" s="128" t="s">
        <v>2589</v>
      </c>
      <c r="D797" s="128">
        <v>2019</v>
      </c>
      <c r="E797" s="128" t="s">
        <v>32</v>
      </c>
      <c r="F797" s="128">
        <v>65</v>
      </c>
      <c r="G797" s="128" t="s">
        <v>2705</v>
      </c>
      <c r="H797" s="130" t="s">
        <v>124</v>
      </c>
      <c r="I797" s="130" t="s">
        <v>2650</v>
      </c>
      <c r="J797" s="128" t="s">
        <v>325</v>
      </c>
      <c r="K797" s="134" t="str">
        <f>'73511-05'!Q$53</f>
        <v>.</v>
      </c>
    </row>
    <row r="798" spans="1:11" x14ac:dyDescent="0.3">
      <c r="A798" s="128">
        <v>73511</v>
      </c>
      <c r="B798" s="128" t="s">
        <v>58</v>
      </c>
      <c r="C798" s="128" t="s">
        <v>2589</v>
      </c>
      <c r="D798" s="128">
        <v>2019</v>
      </c>
      <c r="E798" s="128" t="s">
        <v>32</v>
      </c>
      <c r="F798" s="128">
        <v>65</v>
      </c>
      <c r="G798" s="128" t="s">
        <v>2705</v>
      </c>
      <c r="H798" s="130" t="s">
        <v>124</v>
      </c>
      <c r="I798" s="130" t="s">
        <v>2649</v>
      </c>
      <c r="J798" s="128" t="s">
        <v>325</v>
      </c>
      <c r="K798" s="134" t="str">
        <f>'73511-05'!R$53</f>
        <v>.</v>
      </c>
    </row>
    <row r="799" spans="1:11" x14ac:dyDescent="0.3">
      <c r="A799" s="128">
        <v>73511</v>
      </c>
      <c r="B799" s="128" t="s">
        <v>58</v>
      </c>
      <c r="C799" s="128" t="s">
        <v>2589</v>
      </c>
      <c r="D799" s="128">
        <v>2019</v>
      </c>
      <c r="E799" s="128" t="s">
        <v>32</v>
      </c>
      <c r="F799" s="128">
        <v>65</v>
      </c>
      <c r="G799" s="128" t="s">
        <v>2705</v>
      </c>
      <c r="H799" s="130" t="s">
        <v>124</v>
      </c>
      <c r="I799" s="130" t="s">
        <v>2649</v>
      </c>
      <c r="J799" s="128" t="s">
        <v>52</v>
      </c>
      <c r="K799" s="134" t="str">
        <f>'73511-05'!S$53</f>
        <v>.</v>
      </c>
    </row>
    <row r="800" spans="1:11" x14ac:dyDescent="0.3">
      <c r="A800" s="128">
        <v>73511</v>
      </c>
      <c r="B800" s="128" t="s">
        <v>58</v>
      </c>
      <c r="C800" s="128" t="s">
        <v>2589</v>
      </c>
      <c r="D800" s="128">
        <v>2019</v>
      </c>
      <c r="E800" s="128" t="s">
        <v>32</v>
      </c>
      <c r="F800" s="128">
        <v>65</v>
      </c>
      <c r="G800" s="128" t="s">
        <v>2705</v>
      </c>
      <c r="H800" s="128" t="s">
        <v>2651</v>
      </c>
      <c r="I800" s="128" t="s">
        <v>202</v>
      </c>
      <c r="J800" s="128" t="s">
        <v>325</v>
      </c>
      <c r="K800" s="134" t="str">
        <f>'73511-05'!T$53</f>
        <v>.</v>
      </c>
    </row>
    <row r="801" spans="1:11" x14ac:dyDescent="0.3">
      <c r="A801" s="128">
        <v>73511</v>
      </c>
      <c r="B801" s="128" t="s">
        <v>58</v>
      </c>
      <c r="C801" s="128" t="s">
        <v>2589</v>
      </c>
      <c r="D801" s="128">
        <v>2019</v>
      </c>
      <c r="E801" s="128" t="s">
        <v>32</v>
      </c>
      <c r="F801" s="128">
        <v>65</v>
      </c>
      <c r="G801" s="128" t="s">
        <v>2705</v>
      </c>
      <c r="H801" s="128" t="s">
        <v>2651</v>
      </c>
      <c r="I801" s="128" t="s">
        <v>202</v>
      </c>
      <c r="J801" s="128" t="s">
        <v>52</v>
      </c>
      <c r="K801" s="134" t="str">
        <f>'73511-05'!U$53</f>
        <v>.</v>
      </c>
    </row>
    <row r="802" spans="1:11" x14ac:dyDescent="0.3">
      <c r="A802" s="128">
        <v>73511</v>
      </c>
      <c r="B802" s="128" t="s">
        <v>58</v>
      </c>
      <c r="C802" s="128" t="s">
        <v>2589</v>
      </c>
      <c r="D802" s="128">
        <v>2019</v>
      </c>
      <c r="E802" s="128" t="s">
        <v>32</v>
      </c>
      <c r="F802" s="128">
        <v>81</v>
      </c>
      <c r="G802" s="128" t="s">
        <v>2706</v>
      </c>
      <c r="H802" s="128" t="s">
        <v>2646</v>
      </c>
      <c r="I802" s="130" t="s">
        <v>202</v>
      </c>
      <c r="J802" s="130" t="s">
        <v>325</v>
      </c>
      <c r="K802" s="134">
        <f>'73511-05'!B$55</f>
        <v>11392</v>
      </c>
    </row>
    <row r="803" spans="1:11" x14ac:dyDescent="0.3">
      <c r="A803" s="128">
        <v>73511</v>
      </c>
      <c r="B803" s="128" t="s">
        <v>58</v>
      </c>
      <c r="C803" s="128" t="s">
        <v>2589</v>
      </c>
      <c r="D803" s="128">
        <v>2019</v>
      </c>
      <c r="E803" s="128" t="s">
        <v>32</v>
      </c>
      <c r="F803" s="128">
        <v>81</v>
      </c>
      <c r="G803" s="128" t="s">
        <v>2706</v>
      </c>
      <c r="H803" s="128" t="s">
        <v>116</v>
      </c>
      <c r="I803" s="130" t="s">
        <v>202</v>
      </c>
      <c r="J803" s="130" t="s">
        <v>325</v>
      </c>
      <c r="K803" s="134">
        <f>'73511-05'!C$55</f>
        <v>6871</v>
      </c>
    </row>
    <row r="804" spans="1:11" x14ac:dyDescent="0.3">
      <c r="A804" s="128">
        <v>73511</v>
      </c>
      <c r="B804" s="128" t="s">
        <v>58</v>
      </c>
      <c r="C804" s="128" t="s">
        <v>2589</v>
      </c>
      <c r="D804" s="128">
        <v>2019</v>
      </c>
      <c r="E804" s="128" t="s">
        <v>32</v>
      </c>
      <c r="F804" s="128">
        <v>81</v>
      </c>
      <c r="G804" s="128" t="s">
        <v>2706</v>
      </c>
      <c r="H804" s="128" t="s">
        <v>116</v>
      </c>
      <c r="I804" s="130" t="s">
        <v>202</v>
      </c>
      <c r="J804" s="128" t="s">
        <v>52</v>
      </c>
      <c r="K804" s="134">
        <f>'73511-05'!D$55</f>
        <v>1427481</v>
      </c>
    </row>
    <row r="805" spans="1:11" x14ac:dyDescent="0.3">
      <c r="A805" s="128">
        <v>73511</v>
      </c>
      <c r="B805" s="128" t="s">
        <v>58</v>
      </c>
      <c r="C805" s="128" t="s">
        <v>2589</v>
      </c>
      <c r="D805" s="128">
        <v>2019</v>
      </c>
      <c r="E805" s="128" t="s">
        <v>32</v>
      </c>
      <c r="F805" s="128">
        <v>81</v>
      </c>
      <c r="G805" s="128" t="s">
        <v>2706</v>
      </c>
      <c r="H805" s="128" t="s">
        <v>117</v>
      </c>
      <c r="I805" s="130" t="s">
        <v>202</v>
      </c>
      <c r="J805" s="130" t="s">
        <v>325</v>
      </c>
      <c r="K805" s="134">
        <f>'73511-05'!E$55</f>
        <v>4521</v>
      </c>
    </row>
    <row r="806" spans="1:11" x14ac:dyDescent="0.3">
      <c r="A806" s="128">
        <v>73511</v>
      </c>
      <c r="B806" s="128" t="s">
        <v>58</v>
      </c>
      <c r="C806" s="128" t="s">
        <v>2589</v>
      </c>
      <c r="D806" s="128">
        <v>2019</v>
      </c>
      <c r="E806" s="128" t="s">
        <v>32</v>
      </c>
      <c r="F806" s="128">
        <v>81</v>
      </c>
      <c r="G806" s="128" t="s">
        <v>2706</v>
      </c>
      <c r="H806" s="128" t="s">
        <v>117</v>
      </c>
      <c r="I806" s="130" t="s">
        <v>202</v>
      </c>
      <c r="J806" s="128" t="s">
        <v>52</v>
      </c>
      <c r="K806" s="134">
        <f>'73511-05'!F$55</f>
        <v>-1000169</v>
      </c>
    </row>
    <row r="807" spans="1:11" x14ac:dyDescent="0.3">
      <c r="A807" s="128">
        <v>73511</v>
      </c>
      <c r="B807" s="128" t="s">
        <v>58</v>
      </c>
      <c r="C807" s="128" t="s">
        <v>2589</v>
      </c>
      <c r="D807" s="128">
        <v>2019</v>
      </c>
      <c r="E807" s="128" t="s">
        <v>32</v>
      </c>
      <c r="F807" s="128">
        <v>81</v>
      </c>
      <c r="G807" s="128" t="s">
        <v>2706</v>
      </c>
      <c r="H807" s="128" t="s">
        <v>118</v>
      </c>
      <c r="I807" s="130" t="s">
        <v>202</v>
      </c>
      <c r="J807" s="130" t="s">
        <v>325</v>
      </c>
      <c r="K807" s="134">
        <f>'73511-05'!G$55</f>
        <v>1767</v>
      </c>
    </row>
    <row r="808" spans="1:11" x14ac:dyDescent="0.3">
      <c r="A808" s="128">
        <v>73511</v>
      </c>
      <c r="B808" s="128" t="s">
        <v>58</v>
      </c>
      <c r="C808" s="128" t="s">
        <v>2589</v>
      </c>
      <c r="D808" s="128">
        <v>2019</v>
      </c>
      <c r="E808" s="128" t="s">
        <v>32</v>
      </c>
      <c r="F808" s="128">
        <v>81</v>
      </c>
      <c r="G808" s="128" t="s">
        <v>2706</v>
      </c>
      <c r="H808" s="128" t="s">
        <v>118</v>
      </c>
      <c r="I808" s="130" t="s">
        <v>202</v>
      </c>
      <c r="J808" s="128" t="s">
        <v>52</v>
      </c>
      <c r="K808" s="134">
        <f>'73511-05'!H$55</f>
        <v>272862</v>
      </c>
    </row>
    <row r="809" spans="1:11" x14ac:dyDescent="0.3">
      <c r="A809" s="128">
        <v>73511</v>
      </c>
      <c r="B809" s="128" t="s">
        <v>58</v>
      </c>
      <c r="C809" s="128" t="s">
        <v>2589</v>
      </c>
      <c r="D809" s="128">
        <v>2019</v>
      </c>
      <c r="E809" s="128" t="s">
        <v>32</v>
      </c>
      <c r="F809" s="128">
        <v>81</v>
      </c>
      <c r="G809" s="128" t="s">
        <v>2706</v>
      </c>
      <c r="H809" s="128" t="s">
        <v>120</v>
      </c>
      <c r="I809" s="130" t="s">
        <v>2647</v>
      </c>
      <c r="J809" s="128" t="s">
        <v>325</v>
      </c>
      <c r="K809" s="134">
        <f>'73511-05'!I$55</f>
        <v>2360</v>
      </c>
    </row>
    <row r="810" spans="1:11" x14ac:dyDescent="0.3">
      <c r="A810" s="128">
        <v>73511</v>
      </c>
      <c r="B810" s="128" t="s">
        <v>58</v>
      </c>
      <c r="C810" s="128" t="s">
        <v>2589</v>
      </c>
      <c r="D810" s="128">
        <v>2019</v>
      </c>
      <c r="E810" s="128" t="s">
        <v>32</v>
      </c>
      <c r="F810" s="128">
        <v>81</v>
      </c>
      <c r="G810" s="128" t="s">
        <v>2706</v>
      </c>
      <c r="H810" s="128" t="s">
        <v>120</v>
      </c>
      <c r="I810" s="130" t="s">
        <v>2648</v>
      </c>
      <c r="J810" s="128" t="s">
        <v>325</v>
      </c>
      <c r="K810" s="134">
        <f>'73511-05'!J$55</f>
        <v>4619</v>
      </c>
    </row>
    <row r="811" spans="1:11" x14ac:dyDescent="0.3">
      <c r="A811" s="128">
        <v>73511</v>
      </c>
      <c r="B811" s="128" t="s">
        <v>58</v>
      </c>
      <c r="C811" s="128" t="s">
        <v>2589</v>
      </c>
      <c r="D811" s="128">
        <v>2019</v>
      </c>
      <c r="E811" s="128" t="s">
        <v>32</v>
      </c>
      <c r="F811" s="128">
        <v>81</v>
      </c>
      <c r="G811" s="128" t="s">
        <v>2706</v>
      </c>
      <c r="H811" s="128" t="s">
        <v>120</v>
      </c>
      <c r="I811" s="130" t="s">
        <v>2649</v>
      </c>
      <c r="J811" s="128" t="s">
        <v>325</v>
      </c>
      <c r="K811" s="134">
        <f>'73511-05'!K$55</f>
        <v>4413</v>
      </c>
    </row>
    <row r="812" spans="1:11" x14ac:dyDescent="0.3">
      <c r="A812" s="128">
        <v>73511</v>
      </c>
      <c r="B812" s="128" t="s">
        <v>58</v>
      </c>
      <c r="C812" s="128" t="s">
        <v>2589</v>
      </c>
      <c r="D812" s="128">
        <v>2019</v>
      </c>
      <c r="E812" s="128" t="s">
        <v>32</v>
      </c>
      <c r="F812" s="128">
        <v>81</v>
      </c>
      <c r="G812" s="128" t="s">
        <v>2706</v>
      </c>
      <c r="H812" s="128" t="s">
        <v>120</v>
      </c>
      <c r="I812" s="130" t="s">
        <v>202</v>
      </c>
      <c r="J812" s="128" t="s">
        <v>52</v>
      </c>
      <c r="K812" s="134">
        <f>'73511-05'!L$55</f>
        <v>277449</v>
      </c>
    </row>
    <row r="813" spans="1:11" x14ac:dyDescent="0.3">
      <c r="A813" s="128">
        <v>73511</v>
      </c>
      <c r="B813" s="128" t="s">
        <v>58</v>
      </c>
      <c r="C813" s="128" t="s">
        <v>2589</v>
      </c>
      <c r="D813" s="128">
        <v>2019</v>
      </c>
      <c r="E813" s="128" t="s">
        <v>32</v>
      </c>
      <c r="F813" s="128">
        <v>81</v>
      </c>
      <c r="G813" s="128" t="s">
        <v>2706</v>
      </c>
      <c r="H813" s="128" t="s">
        <v>120</v>
      </c>
      <c r="I813" s="130" t="s">
        <v>2648</v>
      </c>
      <c r="J813" s="128" t="s">
        <v>52</v>
      </c>
      <c r="K813" s="134">
        <f>'73511-05'!M$55</f>
        <v>-969129</v>
      </c>
    </row>
    <row r="814" spans="1:11" x14ac:dyDescent="0.3">
      <c r="A814" s="128">
        <v>73511</v>
      </c>
      <c r="B814" s="128" t="s">
        <v>58</v>
      </c>
      <c r="C814" s="128" t="s">
        <v>2589</v>
      </c>
      <c r="D814" s="128">
        <v>2019</v>
      </c>
      <c r="E814" s="128" t="s">
        <v>32</v>
      </c>
      <c r="F814" s="128">
        <v>81</v>
      </c>
      <c r="G814" s="128" t="s">
        <v>2706</v>
      </c>
      <c r="H814" s="128" t="s">
        <v>120</v>
      </c>
      <c r="I814" s="130" t="s">
        <v>2649</v>
      </c>
      <c r="J814" s="128" t="s">
        <v>52</v>
      </c>
      <c r="K814" s="134">
        <f>'73511-05'!N$55</f>
        <v>1246578</v>
      </c>
    </row>
    <row r="815" spans="1:11" x14ac:dyDescent="0.3">
      <c r="A815" s="128">
        <v>73511</v>
      </c>
      <c r="B815" s="128" t="s">
        <v>58</v>
      </c>
      <c r="C815" s="128" t="s">
        <v>2589</v>
      </c>
      <c r="D815" s="128">
        <v>2019</v>
      </c>
      <c r="E815" s="128" t="s">
        <v>32</v>
      </c>
      <c r="F815" s="128">
        <v>81</v>
      </c>
      <c r="G815" s="128" t="s">
        <v>2706</v>
      </c>
      <c r="H815" s="130" t="s">
        <v>121</v>
      </c>
      <c r="I815" s="128" t="s">
        <v>202</v>
      </c>
      <c r="J815" s="128" t="s">
        <v>325</v>
      </c>
      <c r="K815" s="134">
        <f>'73511-05'!O$55</f>
        <v>4413</v>
      </c>
    </row>
    <row r="816" spans="1:11" x14ac:dyDescent="0.3">
      <c r="A816" s="128">
        <v>73511</v>
      </c>
      <c r="B816" s="128" t="s">
        <v>58</v>
      </c>
      <c r="C816" s="128" t="s">
        <v>2589</v>
      </c>
      <c r="D816" s="128">
        <v>2019</v>
      </c>
      <c r="E816" s="128" t="s">
        <v>32</v>
      </c>
      <c r="F816" s="128">
        <v>81</v>
      </c>
      <c r="G816" s="128" t="s">
        <v>2706</v>
      </c>
      <c r="H816" s="130" t="s">
        <v>121</v>
      </c>
      <c r="I816" s="128" t="s">
        <v>202</v>
      </c>
      <c r="J816" s="128" t="s">
        <v>52</v>
      </c>
      <c r="K816" s="134">
        <f>'73511-05'!P$55</f>
        <v>18570</v>
      </c>
    </row>
    <row r="817" spans="1:11" x14ac:dyDescent="0.3">
      <c r="A817" s="128">
        <v>73511</v>
      </c>
      <c r="B817" s="128" t="s">
        <v>58</v>
      </c>
      <c r="C817" s="128" t="s">
        <v>2589</v>
      </c>
      <c r="D817" s="128">
        <v>2019</v>
      </c>
      <c r="E817" s="128" t="s">
        <v>32</v>
      </c>
      <c r="F817" s="128">
        <v>81</v>
      </c>
      <c r="G817" s="128" t="s">
        <v>2706</v>
      </c>
      <c r="H817" s="130" t="s">
        <v>124</v>
      </c>
      <c r="I817" s="130" t="s">
        <v>2650</v>
      </c>
      <c r="J817" s="128" t="s">
        <v>325</v>
      </c>
      <c r="K817" s="134">
        <f>'73511-05'!Q$55</f>
        <v>8365</v>
      </c>
    </row>
    <row r="818" spans="1:11" x14ac:dyDescent="0.3">
      <c r="A818" s="128">
        <v>73511</v>
      </c>
      <c r="B818" s="128" t="s">
        <v>58</v>
      </c>
      <c r="C818" s="128" t="s">
        <v>2589</v>
      </c>
      <c r="D818" s="128">
        <v>2019</v>
      </c>
      <c r="E818" s="128" t="s">
        <v>32</v>
      </c>
      <c r="F818" s="128">
        <v>81</v>
      </c>
      <c r="G818" s="128" t="s">
        <v>2706</v>
      </c>
      <c r="H818" s="130" t="s">
        <v>124</v>
      </c>
      <c r="I818" s="130" t="s">
        <v>2649</v>
      </c>
      <c r="J818" s="128" t="s">
        <v>325</v>
      </c>
      <c r="K818" s="134">
        <f>'73511-05'!R$55</f>
        <v>3027</v>
      </c>
    </row>
    <row r="819" spans="1:11" x14ac:dyDescent="0.3">
      <c r="A819" s="128">
        <v>73511</v>
      </c>
      <c r="B819" s="128" t="s">
        <v>58</v>
      </c>
      <c r="C819" s="128" t="s">
        <v>2589</v>
      </c>
      <c r="D819" s="128">
        <v>2019</v>
      </c>
      <c r="E819" s="128" t="s">
        <v>32</v>
      </c>
      <c r="F819" s="128">
        <v>81</v>
      </c>
      <c r="G819" s="128" t="s">
        <v>2706</v>
      </c>
      <c r="H819" s="130" t="s">
        <v>124</v>
      </c>
      <c r="I819" s="130" t="s">
        <v>2649</v>
      </c>
      <c r="J819" s="128" t="s">
        <v>52</v>
      </c>
      <c r="K819" s="134">
        <f>'73511-05'!S$55</f>
        <v>42979</v>
      </c>
    </row>
    <row r="820" spans="1:11" x14ac:dyDescent="0.3">
      <c r="A820" s="128">
        <v>73511</v>
      </c>
      <c r="B820" s="128" t="s">
        <v>58</v>
      </c>
      <c r="C820" s="128" t="s">
        <v>2589</v>
      </c>
      <c r="D820" s="128">
        <v>2019</v>
      </c>
      <c r="E820" s="128" t="s">
        <v>32</v>
      </c>
      <c r="F820" s="128">
        <v>81</v>
      </c>
      <c r="G820" s="128" t="s">
        <v>2706</v>
      </c>
      <c r="H820" s="128" t="s">
        <v>2651</v>
      </c>
      <c r="I820" s="128" t="s">
        <v>202</v>
      </c>
      <c r="J820" s="128" t="s">
        <v>325</v>
      </c>
      <c r="K820" s="134">
        <f>'73511-05'!T$55</f>
        <v>6437</v>
      </c>
    </row>
    <row r="821" spans="1:11" x14ac:dyDescent="0.3">
      <c r="A821" s="128">
        <v>73511</v>
      </c>
      <c r="B821" s="128" t="s">
        <v>58</v>
      </c>
      <c r="C821" s="128" t="s">
        <v>2589</v>
      </c>
      <c r="D821" s="128">
        <v>2019</v>
      </c>
      <c r="E821" s="128" t="s">
        <v>32</v>
      </c>
      <c r="F821" s="128">
        <v>81</v>
      </c>
      <c r="G821" s="128" t="s">
        <v>2706</v>
      </c>
      <c r="H821" s="128" t="s">
        <v>2651</v>
      </c>
      <c r="I821" s="128" t="s">
        <v>202</v>
      </c>
      <c r="J821" s="128" t="s">
        <v>52</v>
      </c>
      <c r="K821" s="134">
        <f>'73511-05'!U$55</f>
        <v>20679386</v>
      </c>
    </row>
    <row r="822" spans="1:11" x14ac:dyDescent="0.3">
      <c r="A822" s="128">
        <v>73511</v>
      </c>
      <c r="B822" s="128" t="s">
        <v>58</v>
      </c>
      <c r="C822" s="128" t="s">
        <v>2589</v>
      </c>
      <c r="D822" s="128">
        <v>2019</v>
      </c>
      <c r="E822" s="128" t="s">
        <v>32</v>
      </c>
      <c r="F822" s="128">
        <v>82</v>
      </c>
      <c r="G822" s="128" t="s">
        <v>2707</v>
      </c>
      <c r="H822" s="128" t="s">
        <v>2646</v>
      </c>
      <c r="I822" s="130" t="s">
        <v>202</v>
      </c>
      <c r="J822" s="130" t="s">
        <v>325</v>
      </c>
      <c r="K822" s="134">
        <f>'73511-05'!B$56</f>
        <v>303</v>
      </c>
    </row>
    <row r="823" spans="1:11" x14ac:dyDescent="0.3">
      <c r="A823" s="128">
        <v>73511</v>
      </c>
      <c r="B823" s="128" t="s">
        <v>58</v>
      </c>
      <c r="C823" s="128" t="s">
        <v>2589</v>
      </c>
      <c r="D823" s="128">
        <v>2019</v>
      </c>
      <c r="E823" s="128" t="s">
        <v>32</v>
      </c>
      <c r="F823" s="128">
        <v>82</v>
      </c>
      <c r="G823" s="128" t="s">
        <v>2707</v>
      </c>
      <c r="H823" s="128" t="s">
        <v>116</v>
      </c>
      <c r="I823" s="130" t="s">
        <v>202</v>
      </c>
      <c r="J823" s="130" t="s">
        <v>325</v>
      </c>
      <c r="K823" s="134">
        <f>'73511-05'!C$56</f>
        <v>216</v>
      </c>
    </row>
    <row r="824" spans="1:11" x14ac:dyDescent="0.3">
      <c r="A824" s="128">
        <v>73511</v>
      </c>
      <c r="B824" s="128" t="s">
        <v>58</v>
      </c>
      <c r="C824" s="128" t="s">
        <v>2589</v>
      </c>
      <c r="D824" s="128">
        <v>2019</v>
      </c>
      <c r="E824" s="128" t="s">
        <v>32</v>
      </c>
      <c r="F824" s="128">
        <v>82</v>
      </c>
      <c r="G824" s="128" t="s">
        <v>2707</v>
      </c>
      <c r="H824" s="128" t="s">
        <v>116</v>
      </c>
      <c r="I824" s="130" t="s">
        <v>202</v>
      </c>
      <c r="J824" s="128" t="s">
        <v>52</v>
      </c>
      <c r="K824" s="134">
        <f>'73511-05'!D$56</f>
        <v>3228</v>
      </c>
    </row>
    <row r="825" spans="1:11" x14ac:dyDescent="0.3">
      <c r="A825" s="128">
        <v>73511</v>
      </c>
      <c r="B825" s="128" t="s">
        <v>58</v>
      </c>
      <c r="C825" s="128" t="s">
        <v>2589</v>
      </c>
      <c r="D825" s="128">
        <v>2019</v>
      </c>
      <c r="E825" s="128" t="s">
        <v>32</v>
      </c>
      <c r="F825" s="128">
        <v>82</v>
      </c>
      <c r="G825" s="128" t="s">
        <v>2707</v>
      </c>
      <c r="H825" s="128" t="s">
        <v>117</v>
      </c>
      <c r="I825" s="130" t="s">
        <v>202</v>
      </c>
      <c r="J825" s="130" t="s">
        <v>325</v>
      </c>
      <c r="K825" s="134">
        <f>'73511-05'!E$56</f>
        <v>87</v>
      </c>
    </row>
    <row r="826" spans="1:11" x14ac:dyDescent="0.3">
      <c r="A826" s="128">
        <v>73511</v>
      </c>
      <c r="B826" s="128" t="s">
        <v>58</v>
      </c>
      <c r="C826" s="128" t="s">
        <v>2589</v>
      </c>
      <c r="D826" s="128">
        <v>2019</v>
      </c>
      <c r="E826" s="128" t="s">
        <v>32</v>
      </c>
      <c r="F826" s="128">
        <v>82</v>
      </c>
      <c r="G826" s="128" t="s">
        <v>2707</v>
      </c>
      <c r="H826" s="128" t="s">
        <v>117</v>
      </c>
      <c r="I826" s="130" t="s">
        <v>202</v>
      </c>
      <c r="J826" s="128" t="s">
        <v>52</v>
      </c>
      <c r="K826" s="134">
        <f>'73511-05'!F$56</f>
        <v>-4657</v>
      </c>
    </row>
    <row r="827" spans="1:11" x14ac:dyDescent="0.3">
      <c r="A827" s="128">
        <v>73511</v>
      </c>
      <c r="B827" s="128" t="s">
        <v>58</v>
      </c>
      <c r="C827" s="128" t="s">
        <v>2589</v>
      </c>
      <c r="D827" s="128">
        <v>2019</v>
      </c>
      <c r="E827" s="128" t="s">
        <v>32</v>
      </c>
      <c r="F827" s="128">
        <v>82</v>
      </c>
      <c r="G827" s="128" t="s">
        <v>2707</v>
      </c>
      <c r="H827" s="128" t="s">
        <v>118</v>
      </c>
      <c r="I827" s="130" t="s">
        <v>202</v>
      </c>
      <c r="J827" s="130" t="s">
        <v>325</v>
      </c>
      <c r="K827" s="134">
        <f>'73511-05'!G$56</f>
        <v>60</v>
      </c>
    </row>
    <row r="828" spans="1:11" x14ac:dyDescent="0.3">
      <c r="A828" s="128">
        <v>73511</v>
      </c>
      <c r="B828" s="128" t="s">
        <v>58</v>
      </c>
      <c r="C828" s="128" t="s">
        <v>2589</v>
      </c>
      <c r="D828" s="128">
        <v>2019</v>
      </c>
      <c r="E828" s="128" t="s">
        <v>32</v>
      </c>
      <c r="F828" s="128">
        <v>82</v>
      </c>
      <c r="G828" s="128" t="s">
        <v>2707</v>
      </c>
      <c r="H828" s="128" t="s">
        <v>118</v>
      </c>
      <c r="I828" s="130" t="s">
        <v>202</v>
      </c>
      <c r="J828" s="128" t="s">
        <v>52</v>
      </c>
      <c r="K828" s="134">
        <f>'73511-05'!H$56</f>
        <v>464</v>
      </c>
    </row>
    <row r="829" spans="1:11" x14ac:dyDescent="0.3">
      <c r="A829" s="128">
        <v>73511</v>
      </c>
      <c r="B829" s="128" t="s">
        <v>58</v>
      </c>
      <c r="C829" s="128" t="s">
        <v>2589</v>
      </c>
      <c r="D829" s="128">
        <v>2019</v>
      </c>
      <c r="E829" s="128" t="s">
        <v>32</v>
      </c>
      <c r="F829" s="128">
        <v>82</v>
      </c>
      <c r="G829" s="128" t="s">
        <v>2707</v>
      </c>
      <c r="H829" s="128" t="s">
        <v>120</v>
      </c>
      <c r="I829" s="130" t="s">
        <v>2647</v>
      </c>
      <c r="J829" s="128" t="s">
        <v>325</v>
      </c>
      <c r="K829" s="134">
        <f>'73511-05'!I$56</f>
        <v>55</v>
      </c>
    </row>
    <row r="830" spans="1:11" x14ac:dyDescent="0.3">
      <c r="A830" s="128">
        <v>73511</v>
      </c>
      <c r="B830" s="128" t="s">
        <v>58</v>
      </c>
      <c r="C830" s="128" t="s">
        <v>2589</v>
      </c>
      <c r="D830" s="128">
        <v>2019</v>
      </c>
      <c r="E830" s="128" t="s">
        <v>32</v>
      </c>
      <c r="F830" s="128">
        <v>82</v>
      </c>
      <c r="G830" s="128" t="s">
        <v>2707</v>
      </c>
      <c r="H830" s="128" t="s">
        <v>120</v>
      </c>
      <c r="I830" s="130" t="s">
        <v>2648</v>
      </c>
      <c r="J830" s="128" t="s">
        <v>325</v>
      </c>
      <c r="K830" s="134">
        <f>'73511-05'!J$56</f>
        <v>89</v>
      </c>
    </row>
    <row r="831" spans="1:11" x14ac:dyDescent="0.3">
      <c r="A831" s="128">
        <v>73511</v>
      </c>
      <c r="B831" s="128" t="s">
        <v>58</v>
      </c>
      <c r="C831" s="128" t="s">
        <v>2589</v>
      </c>
      <c r="D831" s="128">
        <v>2019</v>
      </c>
      <c r="E831" s="128" t="s">
        <v>32</v>
      </c>
      <c r="F831" s="128">
        <v>82</v>
      </c>
      <c r="G831" s="128" t="s">
        <v>2707</v>
      </c>
      <c r="H831" s="128" t="s">
        <v>120</v>
      </c>
      <c r="I831" s="130" t="s">
        <v>2649</v>
      </c>
      <c r="J831" s="128" t="s">
        <v>325</v>
      </c>
      <c r="K831" s="134">
        <f>'73511-05'!K$56</f>
        <v>159</v>
      </c>
    </row>
    <row r="832" spans="1:11" x14ac:dyDescent="0.3">
      <c r="A832" s="128">
        <v>73511</v>
      </c>
      <c r="B832" s="128" t="s">
        <v>58</v>
      </c>
      <c r="C832" s="128" t="s">
        <v>2589</v>
      </c>
      <c r="D832" s="128">
        <v>2019</v>
      </c>
      <c r="E832" s="128" t="s">
        <v>32</v>
      </c>
      <c r="F832" s="128">
        <v>82</v>
      </c>
      <c r="G832" s="128" t="s">
        <v>2707</v>
      </c>
      <c r="H832" s="128" t="s">
        <v>120</v>
      </c>
      <c r="I832" s="130" t="s">
        <v>202</v>
      </c>
      <c r="J832" s="128" t="s">
        <v>52</v>
      </c>
      <c r="K832" s="134">
        <f>'73511-05'!L$56</f>
        <v>-3422</v>
      </c>
    </row>
    <row r="833" spans="1:11" x14ac:dyDescent="0.3">
      <c r="A833" s="128">
        <v>73511</v>
      </c>
      <c r="B833" s="128" t="s">
        <v>58</v>
      </c>
      <c r="C833" s="128" t="s">
        <v>2589</v>
      </c>
      <c r="D833" s="128">
        <v>2019</v>
      </c>
      <c r="E833" s="128" t="s">
        <v>32</v>
      </c>
      <c r="F833" s="128">
        <v>82</v>
      </c>
      <c r="G833" s="128" t="s">
        <v>2707</v>
      </c>
      <c r="H833" s="128" t="s">
        <v>120</v>
      </c>
      <c r="I833" s="130" t="s">
        <v>2648</v>
      </c>
      <c r="J833" s="128" t="s">
        <v>52</v>
      </c>
      <c r="K833" s="134">
        <f>'73511-05'!M$56</f>
        <v>-4657</v>
      </c>
    </row>
    <row r="834" spans="1:11" x14ac:dyDescent="0.3">
      <c r="A834" s="128">
        <v>73511</v>
      </c>
      <c r="B834" s="128" t="s">
        <v>58</v>
      </c>
      <c r="C834" s="128" t="s">
        <v>2589</v>
      </c>
      <c r="D834" s="128">
        <v>2019</v>
      </c>
      <c r="E834" s="128" t="s">
        <v>32</v>
      </c>
      <c r="F834" s="128">
        <v>82</v>
      </c>
      <c r="G834" s="128" t="s">
        <v>2707</v>
      </c>
      <c r="H834" s="128" t="s">
        <v>120</v>
      </c>
      <c r="I834" s="130" t="s">
        <v>2649</v>
      </c>
      <c r="J834" s="128" t="s">
        <v>52</v>
      </c>
      <c r="K834" s="134">
        <f>'73511-05'!N$56</f>
        <v>1234</v>
      </c>
    </row>
    <row r="835" spans="1:11" x14ac:dyDescent="0.3">
      <c r="A835" s="128">
        <v>73511</v>
      </c>
      <c r="B835" s="128" t="s">
        <v>58</v>
      </c>
      <c r="C835" s="128" t="s">
        <v>2589</v>
      </c>
      <c r="D835" s="128">
        <v>2019</v>
      </c>
      <c r="E835" s="128" t="s">
        <v>32</v>
      </c>
      <c r="F835" s="128">
        <v>82</v>
      </c>
      <c r="G835" s="128" t="s">
        <v>2707</v>
      </c>
      <c r="H835" s="130" t="s">
        <v>121</v>
      </c>
      <c r="I835" s="128" t="s">
        <v>202</v>
      </c>
      <c r="J835" s="128" t="s">
        <v>325</v>
      </c>
      <c r="K835" s="134">
        <f>'73511-05'!O$56</f>
        <v>159</v>
      </c>
    </row>
    <row r="836" spans="1:11" x14ac:dyDescent="0.3">
      <c r="A836" s="128">
        <v>73511</v>
      </c>
      <c r="B836" s="128" t="s">
        <v>58</v>
      </c>
      <c r="C836" s="128" t="s">
        <v>2589</v>
      </c>
      <c r="D836" s="128">
        <v>2019</v>
      </c>
      <c r="E836" s="128" t="s">
        <v>32</v>
      </c>
      <c r="F836" s="128">
        <v>82</v>
      </c>
      <c r="G836" s="128" t="s">
        <v>2707</v>
      </c>
      <c r="H836" s="130" t="s">
        <v>121</v>
      </c>
      <c r="I836" s="128" t="s">
        <v>202</v>
      </c>
      <c r="J836" s="128" t="s">
        <v>52</v>
      </c>
      <c r="K836" s="134">
        <f>'73511-05'!P$56</f>
        <v>553</v>
      </c>
    </row>
    <row r="837" spans="1:11" x14ac:dyDescent="0.3">
      <c r="A837" s="128">
        <v>73511</v>
      </c>
      <c r="B837" s="128" t="s">
        <v>58</v>
      </c>
      <c r="C837" s="128" t="s">
        <v>2589</v>
      </c>
      <c r="D837" s="128">
        <v>2019</v>
      </c>
      <c r="E837" s="128" t="s">
        <v>32</v>
      </c>
      <c r="F837" s="128">
        <v>82</v>
      </c>
      <c r="G837" s="128" t="s">
        <v>2707</v>
      </c>
      <c r="H837" s="130" t="s">
        <v>124</v>
      </c>
      <c r="I837" s="130" t="s">
        <v>2650</v>
      </c>
      <c r="J837" s="128" t="s">
        <v>325</v>
      </c>
      <c r="K837" s="134">
        <f>'73511-05'!Q$56</f>
        <v>239</v>
      </c>
    </row>
    <row r="838" spans="1:11" x14ac:dyDescent="0.3">
      <c r="A838" s="128">
        <v>73511</v>
      </c>
      <c r="B838" s="128" t="s">
        <v>58</v>
      </c>
      <c r="C838" s="128" t="s">
        <v>2589</v>
      </c>
      <c r="D838" s="128">
        <v>2019</v>
      </c>
      <c r="E838" s="128" t="s">
        <v>32</v>
      </c>
      <c r="F838" s="128">
        <v>82</v>
      </c>
      <c r="G838" s="128" t="s">
        <v>2707</v>
      </c>
      <c r="H838" s="130" t="s">
        <v>124</v>
      </c>
      <c r="I838" s="130" t="s">
        <v>2649</v>
      </c>
      <c r="J838" s="128" t="s">
        <v>325</v>
      </c>
      <c r="K838" s="134">
        <f>'73511-05'!R$56</f>
        <v>64</v>
      </c>
    </row>
    <row r="839" spans="1:11" x14ac:dyDescent="0.3">
      <c r="A839" s="128">
        <v>73511</v>
      </c>
      <c r="B839" s="128" t="s">
        <v>58</v>
      </c>
      <c r="C839" s="128" t="s">
        <v>2589</v>
      </c>
      <c r="D839" s="128">
        <v>2019</v>
      </c>
      <c r="E839" s="128" t="s">
        <v>32</v>
      </c>
      <c r="F839" s="128">
        <v>82</v>
      </c>
      <c r="G839" s="128" t="s">
        <v>2707</v>
      </c>
      <c r="H839" s="130" t="s">
        <v>124</v>
      </c>
      <c r="I839" s="130" t="s">
        <v>2649</v>
      </c>
      <c r="J839" s="128" t="s">
        <v>52</v>
      </c>
      <c r="K839" s="134">
        <f>'73511-05'!S$56</f>
        <v>24</v>
      </c>
    </row>
    <row r="840" spans="1:11" x14ac:dyDescent="0.3">
      <c r="A840" s="128">
        <v>73511</v>
      </c>
      <c r="B840" s="128" t="s">
        <v>58</v>
      </c>
      <c r="C840" s="128" t="s">
        <v>2589</v>
      </c>
      <c r="D840" s="128">
        <v>2019</v>
      </c>
      <c r="E840" s="128" t="s">
        <v>32</v>
      </c>
      <c r="F840" s="128">
        <v>82</v>
      </c>
      <c r="G840" s="128" t="s">
        <v>2707</v>
      </c>
      <c r="H840" s="128" t="s">
        <v>2651</v>
      </c>
      <c r="I840" s="128" t="s">
        <v>202</v>
      </c>
      <c r="J840" s="128" t="s">
        <v>325</v>
      </c>
      <c r="K840" s="134">
        <f>'73511-05'!T$56</f>
        <v>138</v>
      </c>
    </row>
    <row r="841" spans="1:11" x14ac:dyDescent="0.3">
      <c r="A841" s="128">
        <v>73511</v>
      </c>
      <c r="B841" s="128" t="s">
        <v>58</v>
      </c>
      <c r="C841" s="128" t="s">
        <v>2589</v>
      </c>
      <c r="D841" s="128">
        <v>2019</v>
      </c>
      <c r="E841" s="128" t="s">
        <v>32</v>
      </c>
      <c r="F841" s="128">
        <v>82</v>
      </c>
      <c r="G841" s="128" t="s">
        <v>2707</v>
      </c>
      <c r="H841" s="128" t="s">
        <v>2651</v>
      </c>
      <c r="I841" s="128" t="s">
        <v>202</v>
      </c>
      <c r="J841" s="128" t="s">
        <v>52</v>
      </c>
      <c r="K841" s="134">
        <f>'73511-05'!U$56</f>
        <v>70326</v>
      </c>
    </row>
    <row r="842" spans="1:11" x14ac:dyDescent="0.3">
      <c r="A842" s="128">
        <v>73511</v>
      </c>
      <c r="B842" s="128" t="s">
        <v>58</v>
      </c>
      <c r="C842" s="128" t="s">
        <v>2589</v>
      </c>
      <c r="D842" s="128">
        <v>2019</v>
      </c>
      <c r="E842" s="128" t="s">
        <v>32</v>
      </c>
      <c r="F842" s="128">
        <v>83</v>
      </c>
      <c r="G842" s="128" t="s">
        <v>2708</v>
      </c>
      <c r="H842" s="128" t="s">
        <v>2646</v>
      </c>
      <c r="I842" s="130" t="s">
        <v>202</v>
      </c>
      <c r="J842" s="130" t="s">
        <v>325</v>
      </c>
      <c r="K842" s="134">
        <f>'73511-05'!B$57</f>
        <v>1309</v>
      </c>
    </row>
    <row r="843" spans="1:11" x14ac:dyDescent="0.3">
      <c r="A843" s="128">
        <v>73511</v>
      </c>
      <c r="B843" s="128" t="s">
        <v>58</v>
      </c>
      <c r="C843" s="128" t="s">
        <v>2589</v>
      </c>
      <c r="D843" s="128">
        <v>2019</v>
      </c>
      <c r="E843" s="128" t="s">
        <v>32</v>
      </c>
      <c r="F843" s="128">
        <v>83</v>
      </c>
      <c r="G843" s="128" t="s">
        <v>2708</v>
      </c>
      <c r="H843" s="128" t="s">
        <v>116</v>
      </c>
      <c r="I843" s="130" t="s">
        <v>202</v>
      </c>
      <c r="J843" s="130" t="s">
        <v>325</v>
      </c>
      <c r="K843" s="134">
        <f>'73511-05'!C$57</f>
        <v>943</v>
      </c>
    </row>
    <row r="844" spans="1:11" x14ac:dyDescent="0.3">
      <c r="A844" s="128">
        <v>73511</v>
      </c>
      <c r="B844" s="128" t="s">
        <v>58</v>
      </c>
      <c r="C844" s="128" t="s">
        <v>2589</v>
      </c>
      <c r="D844" s="128">
        <v>2019</v>
      </c>
      <c r="E844" s="128" t="s">
        <v>32</v>
      </c>
      <c r="F844" s="128">
        <v>83</v>
      </c>
      <c r="G844" s="128" t="s">
        <v>2708</v>
      </c>
      <c r="H844" s="128" t="s">
        <v>116</v>
      </c>
      <c r="I844" s="130" t="s">
        <v>202</v>
      </c>
      <c r="J844" s="128" t="s">
        <v>52</v>
      </c>
      <c r="K844" s="134">
        <f>'73511-05'!D$57</f>
        <v>7609532</v>
      </c>
    </row>
    <row r="845" spans="1:11" x14ac:dyDescent="0.3">
      <c r="A845" s="128">
        <v>73511</v>
      </c>
      <c r="B845" s="128" t="s">
        <v>58</v>
      </c>
      <c r="C845" s="128" t="s">
        <v>2589</v>
      </c>
      <c r="D845" s="128">
        <v>2019</v>
      </c>
      <c r="E845" s="128" t="s">
        <v>32</v>
      </c>
      <c r="F845" s="128">
        <v>83</v>
      </c>
      <c r="G845" s="128" t="s">
        <v>2708</v>
      </c>
      <c r="H845" s="128" t="s">
        <v>117</v>
      </c>
      <c r="I845" s="130" t="s">
        <v>202</v>
      </c>
      <c r="J845" s="130" t="s">
        <v>325</v>
      </c>
      <c r="K845" s="134">
        <f>'73511-05'!E$57</f>
        <v>366</v>
      </c>
    </row>
    <row r="846" spans="1:11" x14ac:dyDescent="0.3">
      <c r="A846" s="128">
        <v>73511</v>
      </c>
      <c r="B846" s="128" t="s">
        <v>58</v>
      </c>
      <c r="C846" s="128" t="s">
        <v>2589</v>
      </c>
      <c r="D846" s="128">
        <v>2019</v>
      </c>
      <c r="E846" s="128" t="s">
        <v>32</v>
      </c>
      <c r="F846" s="128">
        <v>83</v>
      </c>
      <c r="G846" s="128" t="s">
        <v>2708</v>
      </c>
      <c r="H846" s="128" t="s">
        <v>117</v>
      </c>
      <c r="I846" s="130" t="s">
        <v>202</v>
      </c>
      <c r="J846" s="128" t="s">
        <v>52</v>
      </c>
      <c r="K846" s="134">
        <f>'73511-05'!F$57</f>
        <v>-244425</v>
      </c>
    </row>
    <row r="847" spans="1:11" x14ac:dyDescent="0.3">
      <c r="A847" s="128">
        <v>73511</v>
      </c>
      <c r="B847" s="128" t="s">
        <v>58</v>
      </c>
      <c r="C847" s="128" t="s">
        <v>2589</v>
      </c>
      <c r="D847" s="128">
        <v>2019</v>
      </c>
      <c r="E847" s="128" t="s">
        <v>32</v>
      </c>
      <c r="F847" s="128">
        <v>83</v>
      </c>
      <c r="G847" s="128" t="s">
        <v>2708</v>
      </c>
      <c r="H847" s="128" t="s">
        <v>118</v>
      </c>
      <c r="I847" s="130" t="s">
        <v>202</v>
      </c>
      <c r="J847" s="130" t="s">
        <v>325</v>
      </c>
      <c r="K847" s="134">
        <f>'73511-05'!G$57</f>
        <v>143</v>
      </c>
    </row>
    <row r="848" spans="1:11" x14ac:dyDescent="0.3">
      <c r="A848" s="128">
        <v>73511</v>
      </c>
      <c r="B848" s="128" t="s">
        <v>58</v>
      </c>
      <c r="C848" s="128" t="s">
        <v>2589</v>
      </c>
      <c r="D848" s="128">
        <v>2019</v>
      </c>
      <c r="E848" s="128" t="s">
        <v>32</v>
      </c>
      <c r="F848" s="128">
        <v>83</v>
      </c>
      <c r="G848" s="128" t="s">
        <v>2708</v>
      </c>
      <c r="H848" s="128" t="s">
        <v>118</v>
      </c>
      <c r="I848" s="130" t="s">
        <v>202</v>
      </c>
      <c r="J848" s="128" t="s">
        <v>52</v>
      </c>
      <c r="K848" s="134">
        <f>'73511-05'!H$57</f>
        <v>552992</v>
      </c>
    </row>
    <row r="849" spans="1:11" x14ac:dyDescent="0.3">
      <c r="A849" s="128">
        <v>73511</v>
      </c>
      <c r="B849" s="128" t="s">
        <v>58</v>
      </c>
      <c r="C849" s="128" t="s">
        <v>2589</v>
      </c>
      <c r="D849" s="128">
        <v>2019</v>
      </c>
      <c r="E849" s="128" t="s">
        <v>32</v>
      </c>
      <c r="F849" s="128">
        <v>83</v>
      </c>
      <c r="G849" s="128" t="s">
        <v>2708</v>
      </c>
      <c r="H849" s="128" t="s">
        <v>120</v>
      </c>
      <c r="I849" s="130" t="s">
        <v>2647</v>
      </c>
      <c r="J849" s="128" t="s">
        <v>325</v>
      </c>
      <c r="K849" s="134">
        <f>'73511-05'!I$57</f>
        <v>191</v>
      </c>
    </row>
    <row r="850" spans="1:11" x14ac:dyDescent="0.3">
      <c r="A850" s="128">
        <v>73511</v>
      </c>
      <c r="B850" s="128" t="s">
        <v>58</v>
      </c>
      <c r="C850" s="128" t="s">
        <v>2589</v>
      </c>
      <c r="D850" s="128">
        <v>2019</v>
      </c>
      <c r="E850" s="128" t="s">
        <v>32</v>
      </c>
      <c r="F850" s="128">
        <v>83</v>
      </c>
      <c r="G850" s="128" t="s">
        <v>2708</v>
      </c>
      <c r="H850" s="128" t="s">
        <v>120</v>
      </c>
      <c r="I850" s="130" t="s">
        <v>2648</v>
      </c>
      <c r="J850" s="128" t="s">
        <v>325</v>
      </c>
      <c r="K850" s="134">
        <f>'73511-05'!J$57</f>
        <v>372</v>
      </c>
    </row>
    <row r="851" spans="1:11" x14ac:dyDescent="0.3">
      <c r="A851" s="128">
        <v>73511</v>
      </c>
      <c r="B851" s="128" t="s">
        <v>58</v>
      </c>
      <c r="C851" s="128" t="s">
        <v>2589</v>
      </c>
      <c r="D851" s="128">
        <v>2019</v>
      </c>
      <c r="E851" s="128" t="s">
        <v>32</v>
      </c>
      <c r="F851" s="128">
        <v>83</v>
      </c>
      <c r="G851" s="128" t="s">
        <v>2708</v>
      </c>
      <c r="H851" s="128" t="s">
        <v>120</v>
      </c>
      <c r="I851" s="130" t="s">
        <v>2649</v>
      </c>
      <c r="J851" s="128" t="s">
        <v>325</v>
      </c>
      <c r="K851" s="134">
        <f>'73511-05'!K$57</f>
        <v>746</v>
      </c>
    </row>
    <row r="852" spans="1:11" x14ac:dyDescent="0.3">
      <c r="A852" s="128">
        <v>73511</v>
      </c>
      <c r="B852" s="128" t="s">
        <v>58</v>
      </c>
      <c r="C852" s="128" t="s">
        <v>2589</v>
      </c>
      <c r="D852" s="128">
        <v>2019</v>
      </c>
      <c r="E852" s="128" t="s">
        <v>32</v>
      </c>
      <c r="F852" s="128">
        <v>83</v>
      </c>
      <c r="G852" s="128" t="s">
        <v>2708</v>
      </c>
      <c r="H852" s="128" t="s">
        <v>120</v>
      </c>
      <c r="I852" s="130" t="s">
        <v>202</v>
      </c>
      <c r="J852" s="128" t="s">
        <v>52</v>
      </c>
      <c r="K852" s="134">
        <f>'73511-05'!L$57</f>
        <v>7600842</v>
      </c>
    </row>
    <row r="853" spans="1:11" x14ac:dyDescent="0.3">
      <c r="A853" s="128">
        <v>73511</v>
      </c>
      <c r="B853" s="128" t="s">
        <v>58</v>
      </c>
      <c r="C853" s="128" t="s">
        <v>2589</v>
      </c>
      <c r="D853" s="128">
        <v>2019</v>
      </c>
      <c r="E853" s="128" t="s">
        <v>32</v>
      </c>
      <c r="F853" s="128">
        <v>83</v>
      </c>
      <c r="G853" s="128" t="s">
        <v>2708</v>
      </c>
      <c r="H853" s="128" t="s">
        <v>120</v>
      </c>
      <c r="I853" s="130" t="s">
        <v>2648</v>
      </c>
      <c r="J853" s="128" t="s">
        <v>52</v>
      </c>
      <c r="K853" s="134">
        <f>'73511-05'!M$57</f>
        <v>-222328</v>
      </c>
    </row>
    <row r="854" spans="1:11" x14ac:dyDescent="0.3">
      <c r="A854" s="128">
        <v>73511</v>
      </c>
      <c r="B854" s="128" t="s">
        <v>58</v>
      </c>
      <c r="C854" s="128" t="s">
        <v>2589</v>
      </c>
      <c r="D854" s="128">
        <v>2019</v>
      </c>
      <c r="E854" s="128" t="s">
        <v>32</v>
      </c>
      <c r="F854" s="128">
        <v>83</v>
      </c>
      <c r="G854" s="128" t="s">
        <v>2708</v>
      </c>
      <c r="H854" s="128" t="s">
        <v>120</v>
      </c>
      <c r="I854" s="130" t="s">
        <v>2649</v>
      </c>
      <c r="J854" s="128" t="s">
        <v>52</v>
      </c>
      <c r="K854" s="134">
        <f>'73511-05'!N$57</f>
        <v>7823169</v>
      </c>
    </row>
    <row r="855" spans="1:11" x14ac:dyDescent="0.3">
      <c r="A855" s="128">
        <v>73511</v>
      </c>
      <c r="B855" s="128" t="s">
        <v>58</v>
      </c>
      <c r="C855" s="128" t="s">
        <v>2589</v>
      </c>
      <c r="D855" s="128">
        <v>2019</v>
      </c>
      <c r="E855" s="128" t="s">
        <v>32</v>
      </c>
      <c r="F855" s="128">
        <v>83</v>
      </c>
      <c r="G855" s="128" t="s">
        <v>2708</v>
      </c>
      <c r="H855" s="130" t="s">
        <v>121</v>
      </c>
      <c r="I855" s="128" t="s">
        <v>202</v>
      </c>
      <c r="J855" s="128" t="s">
        <v>325</v>
      </c>
      <c r="K855" s="134">
        <f>'73511-05'!O$57</f>
        <v>746</v>
      </c>
    </row>
    <row r="856" spans="1:11" x14ac:dyDescent="0.3">
      <c r="A856" s="128">
        <v>73511</v>
      </c>
      <c r="B856" s="128" t="s">
        <v>58</v>
      </c>
      <c r="C856" s="128" t="s">
        <v>2589</v>
      </c>
      <c r="D856" s="128">
        <v>2019</v>
      </c>
      <c r="E856" s="128" t="s">
        <v>32</v>
      </c>
      <c r="F856" s="128">
        <v>83</v>
      </c>
      <c r="G856" s="128" t="s">
        <v>2708</v>
      </c>
      <c r="H856" s="130" t="s">
        <v>121</v>
      </c>
      <c r="I856" s="128" t="s">
        <v>202</v>
      </c>
      <c r="J856" s="128" t="s">
        <v>52</v>
      </c>
      <c r="K856" s="134">
        <f>'73511-05'!P$57</f>
        <v>3459</v>
      </c>
    </row>
    <row r="857" spans="1:11" x14ac:dyDescent="0.3">
      <c r="A857" s="128">
        <v>73511</v>
      </c>
      <c r="B857" s="128" t="s">
        <v>58</v>
      </c>
      <c r="C857" s="128" t="s">
        <v>2589</v>
      </c>
      <c r="D857" s="128">
        <v>2019</v>
      </c>
      <c r="E857" s="128" t="s">
        <v>32</v>
      </c>
      <c r="F857" s="128">
        <v>83</v>
      </c>
      <c r="G857" s="128" t="s">
        <v>2708</v>
      </c>
      <c r="H857" s="130" t="s">
        <v>124</v>
      </c>
      <c r="I857" s="130" t="s">
        <v>2650</v>
      </c>
      <c r="J857" s="128" t="s">
        <v>325</v>
      </c>
      <c r="K857" s="134">
        <f>'73511-05'!Q$57</f>
        <v>667</v>
      </c>
    </row>
    <row r="858" spans="1:11" x14ac:dyDescent="0.3">
      <c r="A858" s="128">
        <v>73511</v>
      </c>
      <c r="B858" s="128" t="s">
        <v>58</v>
      </c>
      <c r="C858" s="128" t="s">
        <v>2589</v>
      </c>
      <c r="D858" s="128">
        <v>2019</v>
      </c>
      <c r="E858" s="128" t="s">
        <v>32</v>
      </c>
      <c r="F858" s="128">
        <v>83</v>
      </c>
      <c r="G858" s="128" t="s">
        <v>2708</v>
      </c>
      <c r="H858" s="130" t="s">
        <v>124</v>
      </c>
      <c r="I858" s="130" t="s">
        <v>2649</v>
      </c>
      <c r="J858" s="128" t="s">
        <v>325</v>
      </c>
      <c r="K858" s="134">
        <f>'73511-05'!R$57</f>
        <v>642</v>
      </c>
    </row>
    <row r="859" spans="1:11" x14ac:dyDescent="0.3">
      <c r="A859" s="128">
        <v>73511</v>
      </c>
      <c r="B859" s="128" t="s">
        <v>58</v>
      </c>
      <c r="C859" s="128" t="s">
        <v>2589</v>
      </c>
      <c r="D859" s="128">
        <v>2019</v>
      </c>
      <c r="E859" s="128" t="s">
        <v>32</v>
      </c>
      <c r="F859" s="128">
        <v>83</v>
      </c>
      <c r="G859" s="128" t="s">
        <v>2708</v>
      </c>
      <c r="H859" s="130" t="s">
        <v>124</v>
      </c>
      <c r="I859" s="130" t="s">
        <v>2649</v>
      </c>
      <c r="J859" s="128" t="s">
        <v>52</v>
      </c>
      <c r="K859" s="134">
        <f>'73511-05'!S$57</f>
        <v>273690</v>
      </c>
    </row>
    <row r="860" spans="1:11" x14ac:dyDescent="0.3">
      <c r="A860" s="128">
        <v>73511</v>
      </c>
      <c r="B860" s="128" t="s">
        <v>58</v>
      </c>
      <c r="C860" s="128" t="s">
        <v>2589</v>
      </c>
      <c r="D860" s="128">
        <v>2019</v>
      </c>
      <c r="E860" s="128" t="s">
        <v>32</v>
      </c>
      <c r="F860" s="128">
        <v>83</v>
      </c>
      <c r="G860" s="128" t="s">
        <v>2708</v>
      </c>
      <c r="H860" s="128" t="s">
        <v>2651</v>
      </c>
      <c r="I860" s="128" t="s">
        <v>202</v>
      </c>
      <c r="J860" s="128" t="s">
        <v>325</v>
      </c>
      <c r="K860" s="134">
        <f>'73511-05'!T$57</f>
        <v>498</v>
      </c>
    </row>
    <row r="861" spans="1:11" x14ac:dyDescent="0.3">
      <c r="A861" s="128">
        <v>73511</v>
      </c>
      <c r="B861" s="128" t="s">
        <v>58</v>
      </c>
      <c r="C861" s="128" t="s">
        <v>2589</v>
      </c>
      <c r="D861" s="128">
        <v>2019</v>
      </c>
      <c r="E861" s="128" t="s">
        <v>32</v>
      </c>
      <c r="F861" s="128">
        <v>83</v>
      </c>
      <c r="G861" s="128" t="s">
        <v>2708</v>
      </c>
      <c r="H861" s="128" t="s">
        <v>2651</v>
      </c>
      <c r="I861" s="128" t="s">
        <v>202</v>
      </c>
      <c r="J861" s="128" t="s">
        <v>52</v>
      </c>
      <c r="K861" s="134">
        <f>'73511-05'!U$57</f>
        <v>2956170</v>
      </c>
    </row>
    <row r="862" spans="1:11" x14ac:dyDescent="0.3">
      <c r="A862" s="128">
        <v>73511</v>
      </c>
      <c r="B862" s="128" t="s">
        <v>58</v>
      </c>
      <c r="C862" s="128" t="s">
        <v>2589</v>
      </c>
      <c r="D862" s="128">
        <v>2019</v>
      </c>
      <c r="E862" s="128" t="s">
        <v>32</v>
      </c>
      <c r="F862" s="128">
        <v>84</v>
      </c>
      <c r="G862" s="128" t="s">
        <v>2709</v>
      </c>
      <c r="H862" s="128" t="s">
        <v>2646</v>
      </c>
      <c r="I862" s="130" t="s">
        <v>202</v>
      </c>
      <c r="J862" s="130" t="s">
        <v>325</v>
      </c>
      <c r="K862" s="134">
        <f>'73511-05'!B$58</f>
        <v>32</v>
      </c>
    </row>
    <row r="863" spans="1:11" x14ac:dyDescent="0.3">
      <c r="A863" s="128">
        <v>73511</v>
      </c>
      <c r="B863" s="128" t="s">
        <v>58</v>
      </c>
      <c r="C863" s="128" t="s">
        <v>2589</v>
      </c>
      <c r="D863" s="128">
        <v>2019</v>
      </c>
      <c r="E863" s="128" t="s">
        <v>32</v>
      </c>
      <c r="F863" s="128">
        <v>84</v>
      </c>
      <c r="G863" s="128" t="s">
        <v>2709</v>
      </c>
      <c r="H863" s="128" t="s">
        <v>116</v>
      </c>
      <c r="I863" s="130" t="s">
        <v>202</v>
      </c>
      <c r="J863" s="130" t="s">
        <v>325</v>
      </c>
      <c r="K863" s="134">
        <f>'73511-05'!C$58</f>
        <v>23</v>
      </c>
    </row>
    <row r="864" spans="1:11" x14ac:dyDescent="0.3">
      <c r="A864" s="128">
        <v>73511</v>
      </c>
      <c r="B864" s="128" t="s">
        <v>58</v>
      </c>
      <c r="C864" s="128" t="s">
        <v>2589</v>
      </c>
      <c r="D864" s="128">
        <v>2019</v>
      </c>
      <c r="E864" s="128" t="s">
        <v>32</v>
      </c>
      <c r="F864" s="128">
        <v>84</v>
      </c>
      <c r="G864" s="128" t="s">
        <v>2709</v>
      </c>
      <c r="H864" s="128" t="s">
        <v>116</v>
      </c>
      <c r="I864" s="130" t="s">
        <v>202</v>
      </c>
      <c r="J864" s="128" t="s">
        <v>52</v>
      </c>
      <c r="K864" s="134">
        <f>'73511-05'!D$58</f>
        <v>3081</v>
      </c>
    </row>
    <row r="865" spans="1:11" x14ac:dyDescent="0.3">
      <c r="A865" s="128">
        <v>73511</v>
      </c>
      <c r="B865" s="128" t="s">
        <v>58</v>
      </c>
      <c r="C865" s="128" t="s">
        <v>2589</v>
      </c>
      <c r="D865" s="128">
        <v>2019</v>
      </c>
      <c r="E865" s="128" t="s">
        <v>32</v>
      </c>
      <c r="F865" s="128">
        <v>84</v>
      </c>
      <c r="G865" s="128" t="s">
        <v>2709</v>
      </c>
      <c r="H865" s="128" t="s">
        <v>117</v>
      </c>
      <c r="I865" s="130" t="s">
        <v>202</v>
      </c>
      <c r="J865" s="130" t="s">
        <v>325</v>
      </c>
      <c r="K865" s="134">
        <f>'73511-05'!E$58</f>
        <v>9</v>
      </c>
    </row>
    <row r="866" spans="1:11" x14ac:dyDescent="0.3">
      <c r="A866" s="128">
        <v>73511</v>
      </c>
      <c r="B866" s="128" t="s">
        <v>58</v>
      </c>
      <c r="C866" s="128" t="s">
        <v>2589</v>
      </c>
      <c r="D866" s="128">
        <v>2019</v>
      </c>
      <c r="E866" s="128" t="s">
        <v>32</v>
      </c>
      <c r="F866" s="128">
        <v>84</v>
      </c>
      <c r="G866" s="128" t="s">
        <v>2709</v>
      </c>
      <c r="H866" s="128" t="s">
        <v>117</v>
      </c>
      <c r="I866" s="130" t="s">
        <v>202</v>
      </c>
      <c r="J866" s="128" t="s">
        <v>52</v>
      </c>
      <c r="K866" s="134">
        <f>'73511-05'!F$58</f>
        <v>-468</v>
      </c>
    </row>
    <row r="867" spans="1:11" x14ac:dyDescent="0.3">
      <c r="A867" s="128">
        <v>73511</v>
      </c>
      <c r="B867" s="128" t="s">
        <v>58</v>
      </c>
      <c r="C867" s="128" t="s">
        <v>2589</v>
      </c>
      <c r="D867" s="128">
        <v>2019</v>
      </c>
      <c r="E867" s="128" t="s">
        <v>32</v>
      </c>
      <c r="F867" s="128">
        <v>84</v>
      </c>
      <c r="G867" s="128" t="s">
        <v>2709</v>
      </c>
      <c r="H867" s="128" t="s">
        <v>118</v>
      </c>
      <c r="I867" s="130" t="s">
        <v>202</v>
      </c>
      <c r="J867" s="130" t="s">
        <v>325</v>
      </c>
      <c r="K867" s="134" t="str">
        <f>'73511-05'!G$58</f>
        <v>.</v>
      </c>
    </row>
    <row r="868" spans="1:11" x14ac:dyDescent="0.3">
      <c r="A868" s="128">
        <v>73511</v>
      </c>
      <c r="B868" s="128" t="s">
        <v>58</v>
      </c>
      <c r="C868" s="128" t="s">
        <v>2589</v>
      </c>
      <c r="D868" s="128">
        <v>2019</v>
      </c>
      <c r="E868" s="128" t="s">
        <v>32</v>
      </c>
      <c r="F868" s="128">
        <v>84</v>
      </c>
      <c r="G868" s="128" t="s">
        <v>2709</v>
      </c>
      <c r="H868" s="128" t="s">
        <v>118</v>
      </c>
      <c r="I868" s="130" t="s">
        <v>202</v>
      </c>
      <c r="J868" s="128" t="s">
        <v>52</v>
      </c>
      <c r="K868" s="134" t="str">
        <f>'73511-05'!H$58</f>
        <v>.</v>
      </c>
    </row>
    <row r="869" spans="1:11" x14ac:dyDescent="0.3">
      <c r="A869" s="128">
        <v>73511</v>
      </c>
      <c r="B869" s="128" t="s">
        <v>58</v>
      </c>
      <c r="C869" s="128" t="s">
        <v>2589</v>
      </c>
      <c r="D869" s="128">
        <v>2019</v>
      </c>
      <c r="E869" s="128" t="s">
        <v>32</v>
      </c>
      <c r="F869" s="128">
        <v>84</v>
      </c>
      <c r="G869" s="128" t="s">
        <v>2709</v>
      </c>
      <c r="H869" s="128" t="s">
        <v>120</v>
      </c>
      <c r="I869" s="130" t="s">
        <v>2647</v>
      </c>
      <c r="J869" s="128" t="s">
        <v>325</v>
      </c>
      <c r="K869" s="134">
        <f>'73511-05'!I$58</f>
        <v>6</v>
      </c>
    </row>
    <row r="870" spans="1:11" x14ac:dyDescent="0.3">
      <c r="A870" s="128">
        <v>73511</v>
      </c>
      <c r="B870" s="128" t="s">
        <v>58</v>
      </c>
      <c r="C870" s="128" t="s">
        <v>2589</v>
      </c>
      <c r="D870" s="128">
        <v>2019</v>
      </c>
      <c r="E870" s="128" t="s">
        <v>32</v>
      </c>
      <c r="F870" s="128">
        <v>84</v>
      </c>
      <c r="G870" s="128" t="s">
        <v>2709</v>
      </c>
      <c r="H870" s="128" t="s">
        <v>120</v>
      </c>
      <c r="I870" s="130" t="s">
        <v>2648</v>
      </c>
      <c r="J870" s="128" t="s">
        <v>325</v>
      </c>
      <c r="K870" s="134">
        <f>'73511-05'!J$58</f>
        <v>10</v>
      </c>
    </row>
    <row r="871" spans="1:11" x14ac:dyDescent="0.3">
      <c r="A871" s="128">
        <v>73511</v>
      </c>
      <c r="B871" s="128" t="s">
        <v>58</v>
      </c>
      <c r="C871" s="128" t="s">
        <v>2589</v>
      </c>
      <c r="D871" s="128">
        <v>2019</v>
      </c>
      <c r="E871" s="128" t="s">
        <v>32</v>
      </c>
      <c r="F871" s="128">
        <v>84</v>
      </c>
      <c r="G871" s="128" t="s">
        <v>2709</v>
      </c>
      <c r="H871" s="128" t="s">
        <v>120</v>
      </c>
      <c r="I871" s="130" t="s">
        <v>2649</v>
      </c>
      <c r="J871" s="128" t="s">
        <v>325</v>
      </c>
      <c r="K871" s="134">
        <f>'73511-05'!K$58</f>
        <v>16</v>
      </c>
    </row>
    <row r="872" spans="1:11" x14ac:dyDescent="0.3">
      <c r="A872" s="128">
        <v>73511</v>
      </c>
      <c r="B872" s="128" t="s">
        <v>58</v>
      </c>
      <c r="C872" s="128" t="s">
        <v>2589</v>
      </c>
      <c r="D872" s="128">
        <v>2019</v>
      </c>
      <c r="E872" s="128" t="s">
        <v>32</v>
      </c>
      <c r="F872" s="128">
        <v>84</v>
      </c>
      <c r="G872" s="128" t="s">
        <v>2709</v>
      </c>
      <c r="H872" s="128" t="s">
        <v>120</v>
      </c>
      <c r="I872" s="130" t="s">
        <v>202</v>
      </c>
      <c r="J872" s="128" t="s">
        <v>52</v>
      </c>
      <c r="K872" s="134">
        <f>'73511-05'!L$58</f>
        <v>2276</v>
      </c>
    </row>
    <row r="873" spans="1:11" x14ac:dyDescent="0.3">
      <c r="A873" s="128">
        <v>73511</v>
      </c>
      <c r="B873" s="128" t="s">
        <v>58</v>
      </c>
      <c r="C873" s="128" t="s">
        <v>2589</v>
      </c>
      <c r="D873" s="128">
        <v>2019</v>
      </c>
      <c r="E873" s="128" t="s">
        <v>32</v>
      </c>
      <c r="F873" s="128">
        <v>84</v>
      </c>
      <c r="G873" s="128" t="s">
        <v>2709</v>
      </c>
      <c r="H873" s="128" t="s">
        <v>120</v>
      </c>
      <c r="I873" s="130" t="s">
        <v>2648</v>
      </c>
      <c r="J873" s="128" t="s">
        <v>52</v>
      </c>
      <c r="K873" s="134">
        <f>'73511-05'!M$58</f>
        <v>-716</v>
      </c>
    </row>
    <row r="874" spans="1:11" x14ac:dyDescent="0.3">
      <c r="A874" s="128">
        <v>73511</v>
      </c>
      <c r="B874" s="128" t="s">
        <v>58</v>
      </c>
      <c r="C874" s="128" t="s">
        <v>2589</v>
      </c>
      <c r="D874" s="128">
        <v>2019</v>
      </c>
      <c r="E874" s="128" t="s">
        <v>32</v>
      </c>
      <c r="F874" s="128">
        <v>84</v>
      </c>
      <c r="G874" s="128" t="s">
        <v>2709</v>
      </c>
      <c r="H874" s="128" t="s">
        <v>120</v>
      </c>
      <c r="I874" s="130" t="s">
        <v>2649</v>
      </c>
      <c r="J874" s="128" t="s">
        <v>52</v>
      </c>
      <c r="K874" s="134">
        <f>'73511-05'!N$58</f>
        <v>2992</v>
      </c>
    </row>
    <row r="875" spans="1:11" x14ac:dyDescent="0.3">
      <c r="A875" s="128">
        <v>73511</v>
      </c>
      <c r="B875" s="128" t="s">
        <v>58</v>
      </c>
      <c r="C875" s="128" t="s">
        <v>2589</v>
      </c>
      <c r="D875" s="128">
        <v>2019</v>
      </c>
      <c r="E875" s="128" t="s">
        <v>32</v>
      </c>
      <c r="F875" s="128">
        <v>84</v>
      </c>
      <c r="G875" s="128" t="s">
        <v>2709</v>
      </c>
      <c r="H875" s="130" t="s">
        <v>121</v>
      </c>
      <c r="I875" s="128" t="s">
        <v>202</v>
      </c>
      <c r="J875" s="128" t="s">
        <v>325</v>
      </c>
      <c r="K875" s="134" t="str">
        <f>'73511-05'!O$58</f>
        <v>.</v>
      </c>
    </row>
    <row r="876" spans="1:11" x14ac:dyDescent="0.3">
      <c r="A876" s="128">
        <v>73511</v>
      </c>
      <c r="B876" s="128" t="s">
        <v>58</v>
      </c>
      <c r="C876" s="128" t="s">
        <v>2589</v>
      </c>
      <c r="D876" s="128">
        <v>2019</v>
      </c>
      <c r="E876" s="128" t="s">
        <v>32</v>
      </c>
      <c r="F876" s="128">
        <v>84</v>
      </c>
      <c r="G876" s="128" t="s">
        <v>2709</v>
      </c>
      <c r="H876" s="130" t="s">
        <v>121</v>
      </c>
      <c r="I876" s="128" t="s">
        <v>202</v>
      </c>
      <c r="J876" s="128" t="s">
        <v>52</v>
      </c>
      <c r="K876" s="134" t="str">
        <f>'73511-05'!P$58</f>
        <v>.</v>
      </c>
    </row>
    <row r="877" spans="1:11" x14ac:dyDescent="0.3">
      <c r="A877" s="128">
        <v>73511</v>
      </c>
      <c r="B877" s="128" t="s">
        <v>58</v>
      </c>
      <c r="C877" s="128" t="s">
        <v>2589</v>
      </c>
      <c r="D877" s="128">
        <v>2019</v>
      </c>
      <c r="E877" s="128" t="s">
        <v>32</v>
      </c>
      <c r="F877" s="128">
        <v>84</v>
      </c>
      <c r="G877" s="128" t="s">
        <v>2709</v>
      </c>
      <c r="H877" s="130" t="s">
        <v>124</v>
      </c>
      <c r="I877" s="130" t="s">
        <v>2650</v>
      </c>
      <c r="J877" s="128" t="s">
        <v>325</v>
      </c>
      <c r="K877" s="134">
        <f>'73511-05'!Q$58</f>
        <v>19</v>
      </c>
    </row>
    <row r="878" spans="1:11" x14ac:dyDescent="0.3">
      <c r="A878" s="128">
        <v>73511</v>
      </c>
      <c r="B878" s="128" t="s">
        <v>58</v>
      </c>
      <c r="C878" s="128" t="s">
        <v>2589</v>
      </c>
      <c r="D878" s="128">
        <v>2019</v>
      </c>
      <c r="E878" s="128" t="s">
        <v>32</v>
      </c>
      <c r="F878" s="128">
        <v>84</v>
      </c>
      <c r="G878" s="128" t="s">
        <v>2709</v>
      </c>
      <c r="H878" s="130" t="s">
        <v>124</v>
      </c>
      <c r="I878" s="130" t="s">
        <v>2649</v>
      </c>
      <c r="J878" s="128" t="s">
        <v>325</v>
      </c>
      <c r="K878" s="134">
        <f>'73511-05'!R$58</f>
        <v>13</v>
      </c>
    </row>
    <row r="879" spans="1:11" x14ac:dyDescent="0.3">
      <c r="A879" s="128">
        <v>73511</v>
      </c>
      <c r="B879" s="128" t="s">
        <v>58</v>
      </c>
      <c r="C879" s="128" t="s">
        <v>2589</v>
      </c>
      <c r="D879" s="128">
        <v>2019</v>
      </c>
      <c r="E879" s="128" t="s">
        <v>32</v>
      </c>
      <c r="F879" s="128">
        <v>84</v>
      </c>
      <c r="G879" s="128" t="s">
        <v>2709</v>
      </c>
      <c r="H879" s="130" t="s">
        <v>124</v>
      </c>
      <c r="I879" s="130" t="s">
        <v>2649</v>
      </c>
      <c r="J879" s="128" t="s">
        <v>52</v>
      </c>
      <c r="K879" s="134">
        <f>'73511-05'!S$58</f>
        <v>102</v>
      </c>
    </row>
    <row r="880" spans="1:11" x14ac:dyDescent="0.3">
      <c r="A880" s="128">
        <v>73511</v>
      </c>
      <c r="B880" s="128" t="s">
        <v>58</v>
      </c>
      <c r="C880" s="128" t="s">
        <v>2589</v>
      </c>
      <c r="D880" s="128">
        <v>2019</v>
      </c>
      <c r="E880" s="128" t="s">
        <v>32</v>
      </c>
      <c r="F880" s="128">
        <v>84</v>
      </c>
      <c r="G880" s="128" t="s">
        <v>2709</v>
      </c>
      <c r="H880" s="128" t="s">
        <v>2651</v>
      </c>
      <c r="I880" s="128" t="s">
        <v>202</v>
      </c>
      <c r="J880" s="128" t="s">
        <v>325</v>
      </c>
      <c r="K880" s="134">
        <f>'73511-05'!T$58</f>
        <v>15</v>
      </c>
    </row>
    <row r="881" spans="1:11" x14ac:dyDescent="0.3">
      <c r="A881" s="128">
        <v>73511</v>
      </c>
      <c r="B881" s="128" t="s">
        <v>58</v>
      </c>
      <c r="C881" s="128" t="s">
        <v>2589</v>
      </c>
      <c r="D881" s="128">
        <v>2019</v>
      </c>
      <c r="E881" s="128" t="s">
        <v>32</v>
      </c>
      <c r="F881" s="128">
        <v>84</v>
      </c>
      <c r="G881" s="128" t="s">
        <v>2709</v>
      </c>
      <c r="H881" s="128" t="s">
        <v>2651</v>
      </c>
      <c r="I881" s="128" t="s">
        <v>202</v>
      </c>
      <c r="J881" s="128" t="s">
        <v>52</v>
      </c>
      <c r="K881" s="134">
        <f>'73511-05'!U$58</f>
        <v>4589</v>
      </c>
    </row>
    <row r="882" spans="1:11" x14ac:dyDescent="0.3">
      <c r="A882" s="128">
        <v>73511</v>
      </c>
      <c r="B882" s="128" t="s">
        <v>58</v>
      </c>
      <c r="C882" s="128" t="s">
        <v>2589</v>
      </c>
      <c r="D882" s="128">
        <v>2019</v>
      </c>
      <c r="E882" s="128" t="s">
        <v>32</v>
      </c>
      <c r="F882" s="128">
        <v>85</v>
      </c>
      <c r="G882" s="128" t="s">
        <v>2710</v>
      </c>
      <c r="H882" s="128" t="s">
        <v>2646</v>
      </c>
      <c r="I882" s="130" t="s">
        <v>202</v>
      </c>
      <c r="J882" s="130" t="s">
        <v>325</v>
      </c>
      <c r="K882" s="134" t="str">
        <f>'73511-05'!B$59</f>
        <v>-</v>
      </c>
    </row>
    <row r="883" spans="1:11" x14ac:dyDescent="0.3">
      <c r="A883" s="128">
        <v>73511</v>
      </c>
      <c r="B883" s="128" t="s">
        <v>58</v>
      </c>
      <c r="C883" s="128" t="s">
        <v>2589</v>
      </c>
      <c r="D883" s="128">
        <v>2019</v>
      </c>
      <c r="E883" s="128" t="s">
        <v>32</v>
      </c>
      <c r="F883" s="128">
        <v>85</v>
      </c>
      <c r="G883" s="128" t="s">
        <v>2710</v>
      </c>
      <c r="H883" s="128" t="s">
        <v>116</v>
      </c>
      <c r="I883" s="130" t="s">
        <v>202</v>
      </c>
      <c r="J883" s="130" t="s">
        <v>325</v>
      </c>
      <c r="K883" s="134" t="str">
        <f>'73511-05'!C$59</f>
        <v>-</v>
      </c>
    </row>
    <row r="884" spans="1:11" x14ac:dyDescent="0.3">
      <c r="A884" s="128">
        <v>73511</v>
      </c>
      <c r="B884" s="128" t="s">
        <v>58</v>
      </c>
      <c r="C884" s="128" t="s">
        <v>2589</v>
      </c>
      <c r="D884" s="128">
        <v>2019</v>
      </c>
      <c r="E884" s="128" t="s">
        <v>32</v>
      </c>
      <c r="F884" s="128">
        <v>85</v>
      </c>
      <c r="G884" s="128" t="s">
        <v>2710</v>
      </c>
      <c r="H884" s="128" t="s">
        <v>116</v>
      </c>
      <c r="I884" s="130" t="s">
        <v>202</v>
      </c>
      <c r="J884" s="128" t="s">
        <v>52</v>
      </c>
      <c r="K884" s="134" t="str">
        <f>'73511-05'!D$59</f>
        <v>-</v>
      </c>
    </row>
    <row r="885" spans="1:11" x14ac:dyDescent="0.3">
      <c r="A885" s="128">
        <v>73511</v>
      </c>
      <c r="B885" s="128" t="s">
        <v>58</v>
      </c>
      <c r="C885" s="128" t="s">
        <v>2589</v>
      </c>
      <c r="D885" s="128">
        <v>2019</v>
      </c>
      <c r="E885" s="128" t="s">
        <v>32</v>
      </c>
      <c r="F885" s="128">
        <v>85</v>
      </c>
      <c r="G885" s="128" t="s">
        <v>2710</v>
      </c>
      <c r="H885" s="128" t="s">
        <v>117</v>
      </c>
      <c r="I885" s="130" t="s">
        <v>202</v>
      </c>
      <c r="J885" s="130" t="s">
        <v>325</v>
      </c>
      <c r="K885" s="134" t="str">
        <f>'73511-05'!E$59</f>
        <v>-</v>
      </c>
    </row>
    <row r="886" spans="1:11" x14ac:dyDescent="0.3">
      <c r="A886" s="128">
        <v>73511</v>
      </c>
      <c r="B886" s="128" t="s">
        <v>58</v>
      </c>
      <c r="C886" s="128" t="s">
        <v>2589</v>
      </c>
      <c r="D886" s="128">
        <v>2019</v>
      </c>
      <c r="E886" s="128" t="s">
        <v>32</v>
      </c>
      <c r="F886" s="128">
        <v>85</v>
      </c>
      <c r="G886" s="128" t="s">
        <v>2710</v>
      </c>
      <c r="H886" s="128" t="s">
        <v>117</v>
      </c>
      <c r="I886" s="130" t="s">
        <v>202</v>
      </c>
      <c r="J886" s="128" t="s">
        <v>52</v>
      </c>
      <c r="K886" s="134" t="str">
        <f>'73511-05'!F$59</f>
        <v>-</v>
      </c>
    </row>
    <row r="887" spans="1:11" x14ac:dyDescent="0.3">
      <c r="A887" s="128">
        <v>73511</v>
      </c>
      <c r="B887" s="128" t="s">
        <v>58</v>
      </c>
      <c r="C887" s="128" t="s">
        <v>2589</v>
      </c>
      <c r="D887" s="128">
        <v>2019</v>
      </c>
      <c r="E887" s="128" t="s">
        <v>32</v>
      </c>
      <c r="F887" s="128">
        <v>85</v>
      </c>
      <c r="G887" s="128" t="s">
        <v>2710</v>
      </c>
      <c r="H887" s="128" t="s">
        <v>118</v>
      </c>
      <c r="I887" s="130" t="s">
        <v>202</v>
      </c>
      <c r="J887" s="130" t="s">
        <v>325</v>
      </c>
      <c r="K887" s="134" t="str">
        <f>'73511-05'!G$59</f>
        <v>-</v>
      </c>
    </row>
    <row r="888" spans="1:11" x14ac:dyDescent="0.3">
      <c r="A888" s="128">
        <v>73511</v>
      </c>
      <c r="B888" s="128" t="s">
        <v>58</v>
      </c>
      <c r="C888" s="128" t="s">
        <v>2589</v>
      </c>
      <c r="D888" s="128">
        <v>2019</v>
      </c>
      <c r="E888" s="128" t="s">
        <v>32</v>
      </c>
      <c r="F888" s="128">
        <v>85</v>
      </c>
      <c r="G888" s="128" t="s">
        <v>2710</v>
      </c>
      <c r="H888" s="128" t="s">
        <v>118</v>
      </c>
      <c r="I888" s="130" t="s">
        <v>202</v>
      </c>
      <c r="J888" s="128" t="s">
        <v>52</v>
      </c>
      <c r="K888" s="134" t="str">
        <f>'73511-05'!H$59</f>
        <v>-</v>
      </c>
    </row>
    <row r="889" spans="1:11" x14ac:dyDescent="0.3">
      <c r="A889" s="128">
        <v>73511</v>
      </c>
      <c r="B889" s="128" t="s">
        <v>58</v>
      </c>
      <c r="C889" s="128" t="s">
        <v>2589</v>
      </c>
      <c r="D889" s="128">
        <v>2019</v>
      </c>
      <c r="E889" s="128" t="s">
        <v>32</v>
      </c>
      <c r="F889" s="128">
        <v>85</v>
      </c>
      <c r="G889" s="128" t="s">
        <v>2710</v>
      </c>
      <c r="H889" s="128" t="s">
        <v>120</v>
      </c>
      <c r="I889" s="130" t="s">
        <v>2647</v>
      </c>
      <c r="J889" s="128" t="s">
        <v>325</v>
      </c>
      <c r="K889" s="134" t="str">
        <f>'73511-05'!I$59</f>
        <v>-</v>
      </c>
    </row>
    <row r="890" spans="1:11" x14ac:dyDescent="0.3">
      <c r="A890" s="128">
        <v>73511</v>
      </c>
      <c r="B890" s="128" t="s">
        <v>58</v>
      </c>
      <c r="C890" s="128" t="s">
        <v>2589</v>
      </c>
      <c r="D890" s="128">
        <v>2019</v>
      </c>
      <c r="E890" s="128" t="s">
        <v>32</v>
      </c>
      <c r="F890" s="128">
        <v>85</v>
      </c>
      <c r="G890" s="128" t="s">
        <v>2710</v>
      </c>
      <c r="H890" s="128" t="s">
        <v>120</v>
      </c>
      <c r="I890" s="130" t="s">
        <v>2648</v>
      </c>
      <c r="J890" s="128" t="s">
        <v>325</v>
      </c>
      <c r="K890" s="134" t="str">
        <f>'73511-05'!J$59</f>
        <v>-</v>
      </c>
    </row>
    <row r="891" spans="1:11" x14ac:dyDescent="0.3">
      <c r="A891" s="128">
        <v>73511</v>
      </c>
      <c r="B891" s="128" t="s">
        <v>58</v>
      </c>
      <c r="C891" s="128" t="s">
        <v>2589</v>
      </c>
      <c r="D891" s="128">
        <v>2019</v>
      </c>
      <c r="E891" s="128" t="s">
        <v>32</v>
      </c>
      <c r="F891" s="128">
        <v>85</v>
      </c>
      <c r="G891" s="128" t="s">
        <v>2710</v>
      </c>
      <c r="H891" s="128" t="s">
        <v>120</v>
      </c>
      <c r="I891" s="130" t="s">
        <v>2649</v>
      </c>
      <c r="J891" s="128" t="s">
        <v>325</v>
      </c>
      <c r="K891" s="134" t="str">
        <f>'73511-05'!K$59</f>
        <v>-</v>
      </c>
    </row>
    <row r="892" spans="1:11" x14ac:dyDescent="0.3">
      <c r="A892" s="128">
        <v>73511</v>
      </c>
      <c r="B892" s="128" t="s">
        <v>58</v>
      </c>
      <c r="C892" s="128" t="s">
        <v>2589</v>
      </c>
      <c r="D892" s="128">
        <v>2019</v>
      </c>
      <c r="E892" s="128" t="s">
        <v>32</v>
      </c>
      <c r="F892" s="128">
        <v>85</v>
      </c>
      <c r="G892" s="128" t="s">
        <v>2710</v>
      </c>
      <c r="H892" s="128" t="s">
        <v>120</v>
      </c>
      <c r="I892" s="130" t="s">
        <v>202</v>
      </c>
      <c r="J892" s="128" t="s">
        <v>52</v>
      </c>
      <c r="K892" s="134" t="str">
        <f>'73511-05'!L$59</f>
        <v>-</v>
      </c>
    </row>
    <row r="893" spans="1:11" x14ac:dyDescent="0.3">
      <c r="A893" s="128">
        <v>73511</v>
      </c>
      <c r="B893" s="128" t="s">
        <v>58</v>
      </c>
      <c r="C893" s="128" t="s">
        <v>2589</v>
      </c>
      <c r="D893" s="128">
        <v>2019</v>
      </c>
      <c r="E893" s="128" t="s">
        <v>32</v>
      </c>
      <c r="F893" s="128">
        <v>85</v>
      </c>
      <c r="G893" s="128" t="s">
        <v>2710</v>
      </c>
      <c r="H893" s="128" t="s">
        <v>120</v>
      </c>
      <c r="I893" s="130" t="s">
        <v>2648</v>
      </c>
      <c r="J893" s="128" t="s">
        <v>52</v>
      </c>
      <c r="K893" s="134" t="str">
        <f>'73511-05'!M$59</f>
        <v>-</v>
      </c>
    </row>
    <row r="894" spans="1:11" x14ac:dyDescent="0.3">
      <c r="A894" s="128">
        <v>73511</v>
      </c>
      <c r="B894" s="128" t="s">
        <v>58</v>
      </c>
      <c r="C894" s="128" t="s">
        <v>2589</v>
      </c>
      <c r="D894" s="128">
        <v>2019</v>
      </c>
      <c r="E894" s="128" t="s">
        <v>32</v>
      </c>
      <c r="F894" s="128">
        <v>85</v>
      </c>
      <c r="G894" s="128" t="s">
        <v>2710</v>
      </c>
      <c r="H894" s="128" t="s">
        <v>120</v>
      </c>
      <c r="I894" s="130" t="s">
        <v>2649</v>
      </c>
      <c r="J894" s="128" t="s">
        <v>52</v>
      </c>
      <c r="K894" s="134" t="str">
        <f>'73511-05'!N$59</f>
        <v>-</v>
      </c>
    </row>
    <row r="895" spans="1:11" x14ac:dyDescent="0.3">
      <c r="A895" s="128">
        <v>73511</v>
      </c>
      <c r="B895" s="128" t="s">
        <v>58</v>
      </c>
      <c r="C895" s="128" t="s">
        <v>2589</v>
      </c>
      <c r="D895" s="128">
        <v>2019</v>
      </c>
      <c r="E895" s="128" t="s">
        <v>32</v>
      </c>
      <c r="F895" s="128">
        <v>85</v>
      </c>
      <c r="G895" s="128" t="s">
        <v>2710</v>
      </c>
      <c r="H895" s="130" t="s">
        <v>121</v>
      </c>
      <c r="I895" s="128" t="s">
        <v>202</v>
      </c>
      <c r="J895" s="128" t="s">
        <v>325</v>
      </c>
      <c r="K895" s="134" t="str">
        <f>'73511-05'!O$59</f>
        <v>-</v>
      </c>
    </row>
    <row r="896" spans="1:11" x14ac:dyDescent="0.3">
      <c r="A896" s="128">
        <v>73511</v>
      </c>
      <c r="B896" s="128" t="s">
        <v>58</v>
      </c>
      <c r="C896" s="128" t="s">
        <v>2589</v>
      </c>
      <c r="D896" s="128">
        <v>2019</v>
      </c>
      <c r="E896" s="128" t="s">
        <v>32</v>
      </c>
      <c r="F896" s="128">
        <v>85</v>
      </c>
      <c r="G896" s="128" t="s">
        <v>2710</v>
      </c>
      <c r="H896" s="130" t="s">
        <v>121</v>
      </c>
      <c r="I896" s="128" t="s">
        <v>202</v>
      </c>
      <c r="J896" s="128" t="s">
        <v>52</v>
      </c>
      <c r="K896" s="134" t="str">
        <f>'73511-05'!P$59</f>
        <v>-</v>
      </c>
    </row>
    <row r="897" spans="1:11" x14ac:dyDescent="0.3">
      <c r="A897" s="128">
        <v>73511</v>
      </c>
      <c r="B897" s="128" t="s">
        <v>58</v>
      </c>
      <c r="C897" s="128" t="s">
        <v>2589</v>
      </c>
      <c r="D897" s="128">
        <v>2019</v>
      </c>
      <c r="E897" s="128" t="s">
        <v>32</v>
      </c>
      <c r="F897" s="128">
        <v>85</v>
      </c>
      <c r="G897" s="128" t="s">
        <v>2710</v>
      </c>
      <c r="H897" s="130" t="s">
        <v>124</v>
      </c>
      <c r="I897" s="130" t="s">
        <v>2650</v>
      </c>
      <c r="J897" s="128" t="s">
        <v>325</v>
      </c>
      <c r="K897" s="134" t="str">
        <f>'73511-05'!Q$59</f>
        <v>-</v>
      </c>
    </row>
    <row r="898" spans="1:11" x14ac:dyDescent="0.3">
      <c r="A898" s="128">
        <v>73511</v>
      </c>
      <c r="B898" s="128" t="s">
        <v>58</v>
      </c>
      <c r="C898" s="128" t="s">
        <v>2589</v>
      </c>
      <c r="D898" s="128">
        <v>2019</v>
      </c>
      <c r="E898" s="128" t="s">
        <v>32</v>
      </c>
      <c r="F898" s="128">
        <v>85</v>
      </c>
      <c r="G898" s="128" t="s">
        <v>2710</v>
      </c>
      <c r="H898" s="130" t="s">
        <v>124</v>
      </c>
      <c r="I898" s="130" t="s">
        <v>2649</v>
      </c>
      <c r="J898" s="128" t="s">
        <v>325</v>
      </c>
      <c r="K898" s="134" t="str">
        <f>'73511-05'!R$59</f>
        <v>-</v>
      </c>
    </row>
    <row r="899" spans="1:11" x14ac:dyDescent="0.3">
      <c r="A899" s="128">
        <v>73511</v>
      </c>
      <c r="B899" s="128" t="s">
        <v>58</v>
      </c>
      <c r="C899" s="128" t="s">
        <v>2589</v>
      </c>
      <c r="D899" s="128">
        <v>2019</v>
      </c>
      <c r="E899" s="128" t="s">
        <v>32</v>
      </c>
      <c r="F899" s="128">
        <v>85</v>
      </c>
      <c r="G899" s="128" t="s">
        <v>2710</v>
      </c>
      <c r="H899" s="130" t="s">
        <v>124</v>
      </c>
      <c r="I899" s="130" t="s">
        <v>2649</v>
      </c>
      <c r="J899" s="128" t="s">
        <v>52</v>
      </c>
      <c r="K899" s="134" t="str">
        <f>'73511-05'!S$59</f>
        <v>-</v>
      </c>
    </row>
    <row r="900" spans="1:11" x14ac:dyDescent="0.3">
      <c r="A900" s="128">
        <v>73511</v>
      </c>
      <c r="B900" s="128" t="s">
        <v>58</v>
      </c>
      <c r="C900" s="128" t="s">
        <v>2589</v>
      </c>
      <c r="D900" s="128">
        <v>2019</v>
      </c>
      <c r="E900" s="128" t="s">
        <v>32</v>
      </c>
      <c r="F900" s="128">
        <v>85</v>
      </c>
      <c r="G900" s="128" t="s">
        <v>2710</v>
      </c>
      <c r="H900" s="128" t="s">
        <v>2651</v>
      </c>
      <c r="I900" s="128" t="s">
        <v>202</v>
      </c>
      <c r="J900" s="128" t="s">
        <v>325</v>
      </c>
      <c r="K900" s="134" t="str">
        <f>'73511-05'!T$59</f>
        <v>-</v>
      </c>
    </row>
    <row r="901" spans="1:11" x14ac:dyDescent="0.3">
      <c r="A901" s="128">
        <v>73511</v>
      </c>
      <c r="B901" s="128" t="s">
        <v>58</v>
      </c>
      <c r="C901" s="128" t="s">
        <v>2589</v>
      </c>
      <c r="D901" s="128">
        <v>2019</v>
      </c>
      <c r="E901" s="128" t="s">
        <v>32</v>
      </c>
      <c r="F901" s="128">
        <v>85</v>
      </c>
      <c r="G901" s="128" t="s">
        <v>2710</v>
      </c>
      <c r="H901" s="128" t="s">
        <v>2651</v>
      </c>
      <c r="I901" s="128" t="s">
        <v>202</v>
      </c>
      <c r="J901" s="128" t="s">
        <v>52</v>
      </c>
      <c r="K901" s="134" t="str">
        <f>'73511-05'!U$59</f>
        <v>-</v>
      </c>
    </row>
    <row r="902" spans="1:11" x14ac:dyDescent="0.3">
      <c r="A902" s="128">
        <v>73511</v>
      </c>
      <c r="B902" s="128" t="s">
        <v>58</v>
      </c>
      <c r="C902" s="128" t="s">
        <v>2589</v>
      </c>
      <c r="D902" s="128">
        <v>2019</v>
      </c>
      <c r="E902" s="128" t="s">
        <v>32</v>
      </c>
      <c r="F902" s="128">
        <v>90</v>
      </c>
      <c r="G902" s="128" t="s">
        <v>2711</v>
      </c>
      <c r="H902" s="128" t="s">
        <v>2646</v>
      </c>
      <c r="I902" s="130" t="s">
        <v>202</v>
      </c>
      <c r="J902" s="130" t="s">
        <v>325</v>
      </c>
      <c r="K902" s="134">
        <f>'73511-05'!B$61</f>
        <v>190</v>
      </c>
    </row>
    <row r="903" spans="1:11" x14ac:dyDescent="0.3">
      <c r="A903" s="128">
        <v>73511</v>
      </c>
      <c r="B903" s="128" t="s">
        <v>58</v>
      </c>
      <c r="C903" s="128" t="s">
        <v>2589</v>
      </c>
      <c r="D903" s="128">
        <v>2019</v>
      </c>
      <c r="E903" s="128" t="s">
        <v>32</v>
      </c>
      <c r="F903" s="128">
        <v>90</v>
      </c>
      <c r="G903" s="128" t="s">
        <v>2711</v>
      </c>
      <c r="H903" s="128" t="s">
        <v>116</v>
      </c>
      <c r="I903" s="130" t="s">
        <v>202</v>
      </c>
      <c r="J903" s="130" t="s">
        <v>325</v>
      </c>
      <c r="K903" s="134">
        <f>'73511-05'!C$61</f>
        <v>138</v>
      </c>
    </row>
    <row r="904" spans="1:11" x14ac:dyDescent="0.3">
      <c r="A904" s="128">
        <v>73511</v>
      </c>
      <c r="B904" s="128" t="s">
        <v>58</v>
      </c>
      <c r="C904" s="128" t="s">
        <v>2589</v>
      </c>
      <c r="D904" s="128">
        <v>2019</v>
      </c>
      <c r="E904" s="128" t="s">
        <v>32</v>
      </c>
      <c r="F904" s="128">
        <v>90</v>
      </c>
      <c r="G904" s="128" t="s">
        <v>2711</v>
      </c>
      <c r="H904" s="128" t="s">
        <v>116</v>
      </c>
      <c r="I904" s="130" t="s">
        <v>202</v>
      </c>
      <c r="J904" s="128" t="s">
        <v>52</v>
      </c>
      <c r="K904" s="134">
        <f>'73511-05'!D$61</f>
        <v>329955</v>
      </c>
    </row>
    <row r="905" spans="1:11" x14ac:dyDescent="0.3">
      <c r="A905" s="128">
        <v>73511</v>
      </c>
      <c r="B905" s="128" t="s">
        <v>58</v>
      </c>
      <c r="C905" s="128" t="s">
        <v>2589</v>
      </c>
      <c r="D905" s="128">
        <v>2019</v>
      </c>
      <c r="E905" s="128" t="s">
        <v>32</v>
      </c>
      <c r="F905" s="128">
        <v>90</v>
      </c>
      <c r="G905" s="128" t="s">
        <v>2711</v>
      </c>
      <c r="H905" s="128" t="s">
        <v>117</v>
      </c>
      <c r="I905" s="130" t="s">
        <v>202</v>
      </c>
      <c r="J905" s="130" t="s">
        <v>325</v>
      </c>
      <c r="K905" s="134">
        <f>'73511-05'!E$61</f>
        <v>52</v>
      </c>
    </row>
    <row r="906" spans="1:11" x14ac:dyDescent="0.3">
      <c r="A906" s="128">
        <v>73511</v>
      </c>
      <c r="B906" s="128" t="s">
        <v>58</v>
      </c>
      <c r="C906" s="128" t="s">
        <v>2589</v>
      </c>
      <c r="D906" s="128">
        <v>2019</v>
      </c>
      <c r="E906" s="128" t="s">
        <v>32</v>
      </c>
      <c r="F906" s="128">
        <v>90</v>
      </c>
      <c r="G906" s="128" t="s">
        <v>2711</v>
      </c>
      <c r="H906" s="128" t="s">
        <v>117</v>
      </c>
      <c r="I906" s="130" t="s">
        <v>202</v>
      </c>
      <c r="J906" s="128" t="s">
        <v>52</v>
      </c>
      <c r="K906" s="134">
        <f>'73511-05'!F$61</f>
        <v>-63153</v>
      </c>
    </row>
    <row r="907" spans="1:11" x14ac:dyDescent="0.3">
      <c r="A907" s="128">
        <v>73511</v>
      </c>
      <c r="B907" s="128" t="s">
        <v>58</v>
      </c>
      <c r="C907" s="128" t="s">
        <v>2589</v>
      </c>
      <c r="D907" s="128">
        <v>2019</v>
      </c>
      <c r="E907" s="128" t="s">
        <v>32</v>
      </c>
      <c r="F907" s="128">
        <v>90</v>
      </c>
      <c r="G907" s="128" t="s">
        <v>2711</v>
      </c>
      <c r="H907" s="128" t="s">
        <v>118</v>
      </c>
      <c r="I907" s="130" t="s">
        <v>202</v>
      </c>
      <c r="J907" s="130" t="s">
        <v>325</v>
      </c>
      <c r="K907" s="134">
        <f>'73511-05'!G$61</f>
        <v>34</v>
      </c>
    </row>
    <row r="908" spans="1:11" x14ac:dyDescent="0.3">
      <c r="A908" s="128">
        <v>73511</v>
      </c>
      <c r="B908" s="128" t="s">
        <v>58</v>
      </c>
      <c r="C908" s="128" t="s">
        <v>2589</v>
      </c>
      <c r="D908" s="128">
        <v>2019</v>
      </c>
      <c r="E908" s="128" t="s">
        <v>32</v>
      </c>
      <c r="F908" s="128">
        <v>90</v>
      </c>
      <c r="G908" s="128" t="s">
        <v>2711</v>
      </c>
      <c r="H908" s="128" t="s">
        <v>118</v>
      </c>
      <c r="I908" s="130" t="s">
        <v>202</v>
      </c>
      <c r="J908" s="128" t="s">
        <v>52</v>
      </c>
      <c r="K908" s="134">
        <f>'73511-05'!H$61</f>
        <v>15811</v>
      </c>
    </row>
    <row r="909" spans="1:11" x14ac:dyDescent="0.3">
      <c r="A909" s="128">
        <v>73511</v>
      </c>
      <c r="B909" s="128" t="s">
        <v>58</v>
      </c>
      <c r="C909" s="128" t="s">
        <v>2589</v>
      </c>
      <c r="D909" s="128">
        <v>2019</v>
      </c>
      <c r="E909" s="128" t="s">
        <v>32</v>
      </c>
      <c r="F909" s="128">
        <v>90</v>
      </c>
      <c r="G909" s="128" t="s">
        <v>2711</v>
      </c>
      <c r="H909" s="128" t="s">
        <v>120</v>
      </c>
      <c r="I909" s="130" t="s">
        <v>2647</v>
      </c>
      <c r="J909" s="128" t="s">
        <v>325</v>
      </c>
      <c r="K909" s="134">
        <f>'73511-05'!I$61</f>
        <v>56</v>
      </c>
    </row>
    <row r="910" spans="1:11" x14ac:dyDescent="0.3">
      <c r="A910" s="128">
        <v>73511</v>
      </c>
      <c r="B910" s="128" t="s">
        <v>58</v>
      </c>
      <c r="C910" s="128" t="s">
        <v>2589</v>
      </c>
      <c r="D910" s="128">
        <v>2019</v>
      </c>
      <c r="E910" s="128" t="s">
        <v>32</v>
      </c>
      <c r="F910" s="128">
        <v>90</v>
      </c>
      <c r="G910" s="128" t="s">
        <v>2711</v>
      </c>
      <c r="H910" s="128" t="s">
        <v>120</v>
      </c>
      <c r="I910" s="130" t="s">
        <v>2648</v>
      </c>
      <c r="J910" s="128" t="s">
        <v>325</v>
      </c>
      <c r="K910" s="134">
        <f>'73511-05'!J$61</f>
        <v>51</v>
      </c>
    </row>
    <row r="911" spans="1:11" x14ac:dyDescent="0.3">
      <c r="A911" s="128">
        <v>73511</v>
      </c>
      <c r="B911" s="128" t="s">
        <v>58</v>
      </c>
      <c r="C911" s="128" t="s">
        <v>2589</v>
      </c>
      <c r="D911" s="128">
        <v>2019</v>
      </c>
      <c r="E911" s="128" t="s">
        <v>32</v>
      </c>
      <c r="F911" s="128">
        <v>90</v>
      </c>
      <c r="G911" s="128" t="s">
        <v>2711</v>
      </c>
      <c r="H911" s="128" t="s">
        <v>120</v>
      </c>
      <c r="I911" s="130" t="s">
        <v>2649</v>
      </c>
      <c r="J911" s="128" t="s">
        <v>325</v>
      </c>
      <c r="K911" s="134">
        <f>'73511-05'!K$61</f>
        <v>83</v>
      </c>
    </row>
    <row r="912" spans="1:11" x14ac:dyDescent="0.3">
      <c r="A912" s="128">
        <v>73511</v>
      </c>
      <c r="B912" s="128" t="s">
        <v>58</v>
      </c>
      <c r="C912" s="128" t="s">
        <v>2589</v>
      </c>
      <c r="D912" s="128">
        <v>2019</v>
      </c>
      <c r="E912" s="128" t="s">
        <v>32</v>
      </c>
      <c r="F912" s="128">
        <v>90</v>
      </c>
      <c r="G912" s="128" t="s">
        <v>2711</v>
      </c>
      <c r="H912" s="128" t="s">
        <v>120</v>
      </c>
      <c r="I912" s="130" t="s">
        <v>202</v>
      </c>
      <c r="J912" s="128" t="s">
        <v>52</v>
      </c>
      <c r="K912" s="134">
        <f>'73511-05'!L$61</f>
        <v>246082</v>
      </c>
    </row>
    <row r="913" spans="1:11" x14ac:dyDescent="0.3">
      <c r="A913" s="128">
        <v>73511</v>
      </c>
      <c r="B913" s="128" t="s">
        <v>58</v>
      </c>
      <c r="C913" s="128" t="s">
        <v>2589</v>
      </c>
      <c r="D913" s="128">
        <v>2019</v>
      </c>
      <c r="E913" s="128" t="s">
        <v>32</v>
      </c>
      <c r="F913" s="128">
        <v>90</v>
      </c>
      <c r="G913" s="128" t="s">
        <v>2711</v>
      </c>
      <c r="H913" s="128" t="s">
        <v>120</v>
      </c>
      <c r="I913" s="130" t="s">
        <v>2648</v>
      </c>
      <c r="J913" s="128" t="s">
        <v>52</v>
      </c>
      <c r="K913" s="134">
        <f>'73511-05'!M$61</f>
        <v>-90083</v>
      </c>
    </row>
    <row r="914" spans="1:11" x14ac:dyDescent="0.3">
      <c r="A914" s="128">
        <v>73511</v>
      </c>
      <c r="B914" s="128" t="s">
        <v>58</v>
      </c>
      <c r="C914" s="128" t="s">
        <v>2589</v>
      </c>
      <c r="D914" s="128">
        <v>2019</v>
      </c>
      <c r="E914" s="128" t="s">
        <v>32</v>
      </c>
      <c r="F914" s="128">
        <v>90</v>
      </c>
      <c r="G914" s="128" t="s">
        <v>2711</v>
      </c>
      <c r="H914" s="128" t="s">
        <v>120</v>
      </c>
      <c r="I914" s="130" t="s">
        <v>2649</v>
      </c>
      <c r="J914" s="128" t="s">
        <v>52</v>
      </c>
      <c r="K914" s="134">
        <f>'73511-05'!N$61</f>
        <v>336165</v>
      </c>
    </row>
    <row r="915" spans="1:11" x14ac:dyDescent="0.3">
      <c r="A915" s="128">
        <v>73511</v>
      </c>
      <c r="B915" s="128" t="s">
        <v>58</v>
      </c>
      <c r="C915" s="128" t="s">
        <v>2589</v>
      </c>
      <c r="D915" s="128">
        <v>2019</v>
      </c>
      <c r="E915" s="128" t="s">
        <v>32</v>
      </c>
      <c r="F915" s="128">
        <v>90</v>
      </c>
      <c r="G915" s="128" t="s">
        <v>2711</v>
      </c>
      <c r="H915" s="130" t="s">
        <v>121</v>
      </c>
      <c r="I915" s="128" t="s">
        <v>202</v>
      </c>
      <c r="J915" s="128" t="s">
        <v>325</v>
      </c>
      <c r="K915" s="134" t="str">
        <f>'73511-05'!O$61</f>
        <v>-</v>
      </c>
    </row>
    <row r="916" spans="1:11" x14ac:dyDescent="0.3">
      <c r="A916" s="128">
        <v>73511</v>
      </c>
      <c r="B916" s="128" t="s">
        <v>58</v>
      </c>
      <c r="C916" s="128" t="s">
        <v>2589</v>
      </c>
      <c r="D916" s="128">
        <v>2019</v>
      </c>
      <c r="E916" s="128" t="s">
        <v>32</v>
      </c>
      <c r="F916" s="128">
        <v>90</v>
      </c>
      <c r="G916" s="128" t="s">
        <v>2711</v>
      </c>
      <c r="H916" s="130" t="s">
        <v>121</v>
      </c>
      <c r="I916" s="128" t="s">
        <v>202</v>
      </c>
      <c r="J916" s="128" t="s">
        <v>52</v>
      </c>
      <c r="K916" s="134" t="str">
        <f>'73511-05'!P$61</f>
        <v>-</v>
      </c>
    </row>
    <row r="917" spans="1:11" x14ac:dyDescent="0.3">
      <c r="A917" s="128">
        <v>73511</v>
      </c>
      <c r="B917" s="128" t="s">
        <v>58</v>
      </c>
      <c r="C917" s="128" t="s">
        <v>2589</v>
      </c>
      <c r="D917" s="128">
        <v>2019</v>
      </c>
      <c r="E917" s="128" t="s">
        <v>32</v>
      </c>
      <c r="F917" s="128">
        <v>90</v>
      </c>
      <c r="G917" s="128" t="s">
        <v>2711</v>
      </c>
      <c r="H917" s="130" t="s">
        <v>124</v>
      </c>
      <c r="I917" s="130" t="s">
        <v>2650</v>
      </c>
      <c r="J917" s="128" t="s">
        <v>325</v>
      </c>
      <c r="K917" s="134">
        <f>'73511-05'!Q$61</f>
        <v>107</v>
      </c>
    </row>
    <row r="918" spans="1:11" x14ac:dyDescent="0.3">
      <c r="A918" s="128">
        <v>73511</v>
      </c>
      <c r="B918" s="128" t="s">
        <v>58</v>
      </c>
      <c r="C918" s="128" t="s">
        <v>2589</v>
      </c>
      <c r="D918" s="128">
        <v>2019</v>
      </c>
      <c r="E918" s="128" t="s">
        <v>32</v>
      </c>
      <c r="F918" s="128">
        <v>90</v>
      </c>
      <c r="G918" s="128" t="s">
        <v>2711</v>
      </c>
      <c r="H918" s="130" t="s">
        <v>124</v>
      </c>
      <c r="I918" s="130" t="s">
        <v>2649</v>
      </c>
      <c r="J918" s="128" t="s">
        <v>325</v>
      </c>
      <c r="K918" s="134">
        <f>'73511-05'!R$61</f>
        <v>83</v>
      </c>
    </row>
    <row r="919" spans="1:11" x14ac:dyDescent="0.3">
      <c r="A919" s="128">
        <v>73511</v>
      </c>
      <c r="B919" s="128" t="s">
        <v>58</v>
      </c>
      <c r="C919" s="128" t="s">
        <v>2589</v>
      </c>
      <c r="D919" s="128">
        <v>2019</v>
      </c>
      <c r="E919" s="128" t="s">
        <v>32</v>
      </c>
      <c r="F919" s="128">
        <v>90</v>
      </c>
      <c r="G919" s="128" t="s">
        <v>2711</v>
      </c>
      <c r="H919" s="130" t="s">
        <v>124</v>
      </c>
      <c r="I919" s="130" t="s">
        <v>2649</v>
      </c>
      <c r="J919" s="128" t="s">
        <v>52</v>
      </c>
      <c r="K919" s="134">
        <f>'73511-05'!S$61</f>
        <v>11766</v>
      </c>
    </row>
    <row r="920" spans="1:11" x14ac:dyDescent="0.3">
      <c r="A920" s="128">
        <v>73511</v>
      </c>
      <c r="B920" s="128" t="s">
        <v>58</v>
      </c>
      <c r="C920" s="128" t="s">
        <v>2589</v>
      </c>
      <c r="D920" s="128">
        <v>2019</v>
      </c>
      <c r="E920" s="128" t="s">
        <v>32</v>
      </c>
      <c r="F920" s="128">
        <v>90</v>
      </c>
      <c r="G920" s="128" t="s">
        <v>2711</v>
      </c>
      <c r="H920" s="128" t="s">
        <v>2651</v>
      </c>
      <c r="I920" s="128" t="s">
        <v>202</v>
      </c>
      <c r="J920" s="128" t="s">
        <v>325</v>
      </c>
      <c r="K920" s="134">
        <f>'73511-05'!T$61</f>
        <v>81</v>
      </c>
    </row>
    <row r="921" spans="1:11" x14ac:dyDescent="0.3">
      <c r="A921" s="128">
        <v>73511</v>
      </c>
      <c r="B921" s="128" t="s">
        <v>58</v>
      </c>
      <c r="C921" s="128" t="s">
        <v>2589</v>
      </c>
      <c r="D921" s="128">
        <v>2019</v>
      </c>
      <c r="E921" s="128" t="s">
        <v>32</v>
      </c>
      <c r="F921" s="128">
        <v>90</v>
      </c>
      <c r="G921" s="128" t="s">
        <v>2711</v>
      </c>
      <c r="H921" s="128" t="s">
        <v>2651</v>
      </c>
      <c r="I921" s="128" t="s">
        <v>202</v>
      </c>
      <c r="J921" s="128" t="s">
        <v>52</v>
      </c>
      <c r="K921" s="134">
        <f>'73511-05'!U$61</f>
        <v>719529</v>
      </c>
    </row>
    <row r="922" spans="1:11" x14ac:dyDescent="0.3">
      <c r="A922" s="128">
        <v>73511</v>
      </c>
      <c r="B922" s="128" t="s">
        <v>58</v>
      </c>
      <c r="C922" s="128" t="s">
        <v>2589</v>
      </c>
      <c r="D922" s="128">
        <v>2019</v>
      </c>
      <c r="E922" s="128" t="s">
        <v>32</v>
      </c>
      <c r="F922" s="128">
        <v>91</v>
      </c>
      <c r="G922" s="128" t="s">
        <v>2712</v>
      </c>
      <c r="H922" s="128" t="s">
        <v>2646</v>
      </c>
      <c r="I922" s="130" t="s">
        <v>202</v>
      </c>
      <c r="J922" s="130" t="s">
        <v>325</v>
      </c>
      <c r="K922" s="134">
        <f>'73511-05'!B$62</f>
        <v>11724</v>
      </c>
    </row>
    <row r="923" spans="1:11" x14ac:dyDescent="0.3">
      <c r="A923" s="128">
        <v>73511</v>
      </c>
      <c r="B923" s="128" t="s">
        <v>58</v>
      </c>
      <c r="C923" s="128" t="s">
        <v>2589</v>
      </c>
      <c r="D923" s="128">
        <v>2019</v>
      </c>
      <c r="E923" s="128" t="s">
        <v>32</v>
      </c>
      <c r="F923" s="128">
        <v>91</v>
      </c>
      <c r="G923" s="128" t="s">
        <v>2712</v>
      </c>
      <c r="H923" s="128" t="s">
        <v>116</v>
      </c>
      <c r="I923" s="130" t="s">
        <v>202</v>
      </c>
      <c r="J923" s="130" t="s">
        <v>325</v>
      </c>
      <c r="K923" s="134">
        <f>'73511-05'!C$62</f>
        <v>8461</v>
      </c>
    </row>
    <row r="924" spans="1:11" x14ac:dyDescent="0.3">
      <c r="A924" s="128">
        <v>73511</v>
      </c>
      <c r="B924" s="128" t="s">
        <v>58</v>
      </c>
      <c r="C924" s="128" t="s">
        <v>2589</v>
      </c>
      <c r="D924" s="128">
        <v>2019</v>
      </c>
      <c r="E924" s="128" t="s">
        <v>32</v>
      </c>
      <c r="F924" s="128">
        <v>91</v>
      </c>
      <c r="G924" s="128" t="s">
        <v>2712</v>
      </c>
      <c r="H924" s="128" t="s">
        <v>116</v>
      </c>
      <c r="I924" s="130" t="s">
        <v>202</v>
      </c>
      <c r="J924" s="128" t="s">
        <v>52</v>
      </c>
      <c r="K924" s="134">
        <f>'73511-05'!D$62</f>
        <v>5421283</v>
      </c>
    </row>
    <row r="925" spans="1:11" x14ac:dyDescent="0.3">
      <c r="A925" s="128">
        <v>73511</v>
      </c>
      <c r="B925" s="128" t="s">
        <v>58</v>
      </c>
      <c r="C925" s="128" t="s">
        <v>2589</v>
      </c>
      <c r="D925" s="128">
        <v>2019</v>
      </c>
      <c r="E925" s="128" t="s">
        <v>32</v>
      </c>
      <c r="F925" s="128">
        <v>91</v>
      </c>
      <c r="G925" s="128" t="s">
        <v>2712</v>
      </c>
      <c r="H925" s="128" t="s">
        <v>117</v>
      </c>
      <c r="I925" s="130" t="s">
        <v>202</v>
      </c>
      <c r="J925" s="130" t="s">
        <v>325</v>
      </c>
      <c r="K925" s="134">
        <f>'73511-05'!E$62</f>
        <v>3263</v>
      </c>
    </row>
    <row r="926" spans="1:11" x14ac:dyDescent="0.3">
      <c r="A926" s="128">
        <v>73511</v>
      </c>
      <c r="B926" s="128" t="s">
        <v>58</v>
      </c>
      <c r="C926" s="128" t="s">
        <v>2589</v>
      </c>
      <c r="D926" s="128">
        <v>2019</v>
      </c>
      <c r="E926" s="128" t="s">
        <v>32</v>
      </c>
      <c r="F926" s="128">
        <v>91</v>
      </c>
      <c r="G926" s="128" t="s">
        <v>2712</v>
      </c>
      <c r="H926" s="128" t="s">
        <v>117</v>
      </c>
      <c r="I926" s="130" t="s">
        <v>202</v>
      </c>
      <c r="J926" s="128" t="s">
        <v>52</v>
      </c>
      <c r="K926" s="134">
        <f>'73511-05'!F$62</f>
        <v>-1303477</v>
      </c>
    </row>
    <row r="927" spans="1:11" x14ac:dyDescent="0.3">
      <c r="A927" s="128">
        <v>73511</v>
      </c>
      <c r="B927" s="128" t="s">
        <v>58</v>
      </c>
      <c r="C927" s="128" t="s">
        <v>2589</v>
      </c>
      <c r="D927" s="128">
        <v>2019</v>
      </c>
      <c r="E927" s="128" t="s">
        <v>32</v>
      </c>
      <c r="F927" s="128">
        <v>91</v>
      </c>
      <c r="G927" s="128" t="s">
        <v>2712</v>
      </c>
      <c r="H927" s="128" t="s">
        <v>118</v>
      </c>
      <c r="I927" s="130" t="s">
        <v>202</v>
      </c>
      <c r="J927" s="130" t="s">
        <v>325</v>
      </c>
      <c r="K927" s="134">
        <f>'73511-05'!G$62</f>
        <v>1863</v>
      </c>
    </row>
    <row r="928" spans="1:11" x14ac:dyDescent="0.3">
      <c r="A928" s="128">
        <v>73511</v>
      </c>
      <c r="B928" s="128" t="s">
        <v>58</v>
      </c>
      <c r="C928" s="128" t="s">
        <v>2589</v>
      </c>
      <c r="D928" s="128">
        <v>2019</v>
      </c>
      <c r="E928" s="128" t="s">
        <v>32</v>
      </c>
      <c r="F928" s="128">
        <v>91</v>
      </c>
      <c r="G928" s="128" t="s">
        <v>2712</v>
      </c>
      <c r="H928" s="128" t="s">
        <v>118</v>
      </c>
      <c r="I928" s="130" t="s">
        <v>202</v>
      </c>
      <c r="J928" s="128" t="s">
        <v>52</v>
      </c>
      <c r="K928" s="134">
        <f>'73511-05'!H$62</f>
        <v>431291</v>
      </c>
    </row>
    <row r="929" spans="1:11" x14ac:dyDescent="0.3">
      <c r="A929" s="128">
        <v>73511</v>
      </c>
      <c r="B929" s="128" t="s">
        <v>58</v>
      </c>
      <c r="C929" s="128" t="s">
        <v>2589</v>
      </c>
      <c r="D929" s="128">
        <v>2019</v>
      </c>
      <c r="E929" s="128" t="s">
        <v>32</v>
      </c>
      <c r="F929" s="128">
        <v>91</v>
      </c>
      <c r="G929" s="128" t="s">
        <v>2712</v>
      </c>
      <c r="H929" s="128" t="s">
        <v>120</v>
      </c>
      <c r="I929" s="130" t="s">
        <v>2647</v>
      </c>
      <c r="J929" s="128" t="s">
        <v>325</v>
      </c>
      <c r="K929" s="134">
        <f>'73511-05'!I$62</f>
        <v>3386</v>
      </c>
    </row>
    <row r="930" spans="1:11" x14ac:dyDescent="0.3">
      <c r="A930" s="128">
        <v>73511</v>
      </c>
      <c r="B930" s="128" t="s">
        <v>58</v>
      </c>
      <c r="C930" s="128" t="s">
        <v>2589</v>
      </c>
      <c r="D930" s="128">
        <v>2019</v>
      </c>
      <c r="E930" s="128" t="s">
        <v>32</v>
      </c>
      <c r="F930" s="128">
        <v>91</v>
      </c>
      <c r="G930" s="128" t="s">
        <v>2712</v>
      </c>
      <c r="H930" s="128" t="s">
        <v>120</v>
      </c>
      <c r="I930" s="130" t="s">
        <v>2648</v>
      </c>
      <c r="J930" s="128" t="s">
        <v>325</v>
      </c>
      <c r="K930" s="134">
        <f>'73511-05'!J$62</f>
        <v>3373</v>
      </c>
    </row>
    <row r="931" spans="1:11" x14ac:dyDescent="0.3">
      <c r="A931" s="128">
        <v>73511</v>
      </c>
      <c r="B931" s="128" t="s">
        <v>58</v>
      </c>
      <c r="C931" s="128" t="s">
        <v>2589</v>
      </c>
      <c r="D931" s="128">
        <v>2019</v>
      </c>
      <c r="E931" s="128" t="s">
        <v>32</v>
      </c>
      <c r="F931" s="128">
        <v>91</v>
      </c>
      <c r="G931" s="128" t="s">
        <v>2712</v>
      </c>
      <c r="H931" s="128" t="s">
        <v>120</v>
      </c>
      <c r="I931" s="130" t="s">
        <v>2649</v>
      </c>
      <c r="J931" s="128" t="s">
        <v>325</v>
      </c>
      <c r="K931" s="134">
        <f>'73511-05'!K$62</f>
        <v>4965</v>
      </c>
    </row>
    <row r="932" spans="1:11" x14ac:dyDescent="0.3">
      <c r="A932" s="128">
        <v>73511</v>
      </c>
      <c r="B932" s="128" t="s">
        <v>58</v>
      </c>
      <c r="C932" s="128" t="s">
        <v>2589</v>
      </c>
      <c r="D932" s="128">
        <v>2019</v>
      </c>
      <c r="E932" s="128" t="s">
        <v>32</v>
      </c>
      <c r="F932" s="128">
        <v>91</v>
      </c>
      <c r="G932" s="128" t="s">
        <v>2712</v>
      </c>
      <c r="H932" s="128" t="s">
        <v>120</v>
      </c>
      <c r="I932" s="130" t="s">
        <v>202</v>
      </c>
      <c r="J932" s="128" t="s">
        <v>52</v>
      </c>
      <c r="K932" s="134">
        <f>'73511-05'!L$62</f>
        <v>3371057</v>
      </c>
    </row>
    <row r="933" spans="1:11" x14ac:dyDescent="0.3">
      <c r="A933" s="128">
        <v>73511</v>
      </c>
      <c r="B933" s="128" t="s">
        <v>58</v>
      </c>
      <c r="C933" s="128" t="s">
        <v>2589</v>
      </c>
      <c r="D933" s="128">
        <v>2019</v>
      </c>
      <c r="E933" s="128" t="s">
        <v>32</v>
      </c>
      <c r="F933" s="128">
        <v>91</v>
      </c>
      <c r="G933" s="128" t="s">
        <v>2712</v>
      </c>
      <c r="H933" s="128" t="s">
        <v>120</v>
      </c>
      <c r="I933" s="130" t="s">
        <v>2648</v>
      </c>
      <c r="J933" s="128" t="s">
        <v>52</v>
      </c>
      <c r="K933" s="134">
        <f>'73511-05'!M$62</f>
        <v>-988989</v>
      </c>
    </row>
    <row r="934" spans="1:11" x14ac:dyDescent="0.3">
      <c r="A934" s="128">
        <v>73511</v>
      </c>
      <c r="B934" s="128" t="s">
        <v>58</v>
      </c>
      <c r="C934" s="128" t="s">
        <v>2589</v>
      </c>
      <c r="D934" s="128">
        <v>2019</v>
      </c>
      <c r="E934" s="128" t="s">
        <v>32</v>
      </c>
      <c r="F934" s="128">
        <v>91</v>
      </c>
      <c r="G934" s="128" t="s">
        <v>2712</v>
      </c>
      <c r="H934" s="128" t="s">
        <v>120</v>
      </c>
      <c r="I934" s="130" t="s">
        <v>2649</v>
      </c>
      <c r="J934" s="128" t="s">
        <v>52</v>
      </c>
      <c r="K934" s="134">
        <f>'73511-05'!N$62</f>
        <v>4360046</v>
      </c>
    </row>
    <row r="935" spans="1:11" x14ac:dyDescent="0.3">
      <c r="A935" s="128">
        <v>73511</v>
      </c>
      <c r="B935" s="128" t="s">
        <v>58</v>
      </c>
      <c r="C935" s="128" t="s">
        <v>2589</v>
      </c>
      <c r="D935" s="128">
        <v>2019</v>
      </c>
      <c r="E935" s="128" t="s">
        <v>32</v>
      </c>
      <c r="F935" s="128">
        <v>91</v>
      </c>
      <c r="G935" s="128" t="s">
        <v>2712</v>
      </c>
      <c r="H935" s="130" t="s">
        <v>121</v>
      </c>
      <c r="I935" s="128" t="s">
        <v>202</v>
      </c>
      <c r="J935" s="128" t="s">
        <v>325</v>
      </c>
      <c r="K935" s="134" t="str">
        <f>'73511-05'!O$62</f>
        <v>.</v>
      </c>
    </row>
    <row r="936" spans="1:11" x14ac:dyDescent="0.3">
      <c r="A936" s="128">
        <v>73511</v>
      </c>
      <c r="B936" s="128" t="s">
        <v>58</v>
      </c>
      <c r="C936" s="128" t="s">
        <v>2589</v>
      </c>
      <c r="D936" s="128">
        <v>2019</v>
      </c>
      <c r="E936" s="128" t="s">
        <v>32</v>
      </c>
      <c r="F936" s="128">
        <v>91</v>
      </c>
      <c r="G936" s="128" t="s">
        <v>2712</v>
      </c>
      <c r="H936" s="130" t="s">
        <v>121</v>
      </c>
      <c r="I936" s="128" t="s">
        <v>202</v>
      </c>
      <c r="J936" s="128" t="s">
        <v>52</v>
      </c>
      <c r="K936" s="134" t="str">
        <f>'73511-05'!P$62</f>
        <v>.</v>
      </c>
    </row>
    <row r="937" spans="1:11" x14ac:dyDescent="0.3">
      <c r="A937" s="128">
        <v>73511</v>
      </c>
      <c r="B937" s="128" t="s">
        <v>58</v>
      </c>
      <c r="C937" s="128" t="s">
        <v>2589</v>
      </c>
      <c r="D937" s="128">
        <v>2019</v>
      </c>
      <c r="E937" s="128" t="s">
        <v>32</v>
      </c>
      <c r="F937" s="128">
        <v>91</v>
      </c>
      <c r="G937" s="128" t="s">
        <v>2712</v>
      </c>
      <c r="H937" s="130" t="s">
        <v>124</v>
      </c>
      <c r="I937" s="130" t="s">
        <v>2650</v>
      </c>
      <c r="J937" s="128" t="s">
        <v>325</v>
      </c>
      <c r="K937" s="134">
        <f>'73511-05'!Q$62</f>
        <v>6761</v>
      </c>
    </row>
    <row r="938" spans="1:11" x14ac:dyDescent="0.3">
      <c r="A938" s="128">
        <v>73511</v>
      </c>
      <c r="B938" s="128" t="s">
        <v>58</v>
      </c>
      <c r="C938" s="128" t="s">
        <v>2589</v>
      </c>
      <c r="D938" s="128">
        <v>2019</v>
      </c>
      <c r="E938" s="128" t="s">
        <v>32</v>
      </c>
      <c r="F938" s="128">
        <v>91</v>
      </c>
      <c r="G938" s="128" t="s">
        <v>2712</v>
      </c>
      <c r="H938" s="130" t="s">
        <v>124</v>
      </c>
      <c r="I938" s="130" t="s">
        <v>2649</v>
      </c>
      <c r="J938" s="128" t="s">
        <v>325</v>
      </c>
      <c r="K938" s="134">
        <f>'73511-05'!R$62</f>
        <v>4963</v>
      </c>
    </row>
    <row r="939" spans="1:11" x14ac:dyDescent="0.3">
      <c r="A939" s="128">
        <v>73511</v>
      </c>
      <c r="B939" s="128" t="s">
        <v>58</v>
      </c>
      <c r="C939" s="128" t="s">
        <v>2589</v>
      </c>
      <c r="D939" s="128">
        <v>2019</v>
      </c>
      <c r="E939" s="128" t="s">
        <v>32</v>
      </c>
      <c r="F939" s="128">
        <v>91</v>
      </c>
      <c r="G939" s="128" t="s">
        <v>2712</v>
      </c>
      <c r="H939" s="130" t="s">
        <v>124</v>
      </c>
      <c r="I939" s="130" t="s">
        <v>2649</v>
      </c>
      <c r="J939" s="128" t="s">
        <v>52</v>
      </c>
      <c r="K939" s="134">
        <f>'73511-05'!S$62</f>
        <v>152601</v>
      </c>
    </row>
    <row r="940" spans="1:11" x14ac:dyDescent="0.3">
      <c r="A940" s="128">
        <v>73511</v>
      </c>
      <c r="B940" s="128" t="s">
        <v>58</v>
      </c>
      <c r="C940" s="128" t="s">
        <v>2589</v>
      </c>
      <c r="D940" s="128">
        <v>2019</v>
      </c>
      <c r="E940" s="128" t="s">
        <v>32</v>
      </c>
      <c r="F940" s="128">
        <v>91</v>
      </c>
      <c r="G940" s="128" t="s">
        <v>2712</v>
      </c>
      <c r="H940" s="128" t="s">
        <v>2651</v>
      </c>
      <c r="I940" s="128" t="s">
        <v>202</v>
      </c>
      <c r="J940" s="128" t="s">
        <v>325</v>
      </c>
      <c r="K940" s="134">
        <f>'73511-05'!T$62</f>
        <v>5263</v>
      </c>
    </row>
    <row r="941" spans="1:11" x14ac:dyDescent="0.3">
      <c r="A941" s="128">
        <v>73511</v>
      </c>
      <c r="B941" s="128" t="s">
        <v>58</v>
      </c>
      <c r="C941" s="128" t="s">
        <v>2589</v>
      </c>
      <c r="D941" s="128">
        <v>2019</v>
      </c>
      <c r="E941" s="128" t="s">
        <v>32</v>
      </c>
      <c r="F941" s="128">
        <v>91</v>
      </c>
      <c r="G941" s="128" t="s">
        <v>2712</v>
      </c>
      <c r="H941" s="128" t="s">
        <v>2651</v>
      </c>
      <c r="I941" s="128" t="s">
        <v>202</v>
      </c>
      <c r="J941" s="128" t="s">
        <v>52</v>
      </c>
      <c r="K941" s="134">
        <f>'73511-05'!U$62</f>
        <v>6487238</v>
      </c>
    </row>
    <row r="942" spans="1:11" x14ac:dyDescent="0.3">
      <c r="A942" s="128">
        <v>73511</v>
      </c>
      <c r="B942" s="128" t="s">
        <v>58</v>
      </c>
      <c r="C942" s="128" t="s">
        <v>2589</v>
      </c>
      <c r="D942" s="128">
        <v>2019</v>
      </c>
      <c r="E942" s="128" t="s">
        <v>32</v>
      </c>
      <c r="F942" s="128">
        <v>92</v>
      </c>
      <c r="G942" s="128" t="s">
        <v>2713</v>
      </c>
      <c r="H942" s="128" t="s">
        <v>2646</v>
      </c>
      <c r="I942" s="130" t="s">
        <v>202</v>
      </c>
      <c r="J942" s="130" t="s">
        <v>325</v>
      </c>
      <c r="K942" s="134">
        <f>'73511-05'!B$63</f>
        <v>346</v>
      </c>
    </row>
    <row r="943" spans="1:11" x14ac:dyDescent="0.3">
      <c r="A943" s="128">
        <v>73511</v>
      </c>
      <c r="B943" s="128" t="s">
        <v>58</v>
      </c>
      <c r="C943" s="128" t="s">
        <v>2589</v>
      </c>
      <c r="D943" s="128">
        <v>2019</v>
      </c>
      <c r="E943" s="128" t="s">
        <v>32</v>
      </c>
      <c r="F943" s="128">
        <v>92</v>
      </c>
      <c r="G943" s="128" t="s">
        <v>2713</v>
      </c>
      <c r="H943" s="128" t="s">
        <v>116</v>
      </c>
      <c r="I943" s="130" t="s">
        <v>202</v>
      </c>
      <c r="J943" s="130" t="s">
        <v>325</v>
      </c>
      <c r="K943" s="134" t="str">
        <f>'73511-05'!C$63</f>
        <v>.</v>
      </c>
    </row>
    <row r="944" spans="1:11" x14ac:dyDescent="0.3">
      <c r="A944" s="128">
        <v>73511</v>
      </c>
      <c r="B944" s="128" t="s">
        <v>58</v>
      </c>
      <c r="C944" s="128" t="s">
        <v>2589</v>
      </c>
      <c r="D944" s="128">
        <v>2019</v>
      </c>
      <c r="E944" s="128" t="s">
        <v>32</v>
      </c>
      <c r="F944" s="128">
        <v>92</v>
      </c>
      <c r="G944" s="128" t="s">
        <v>2713</v>
      </c>
      <c r="H944" s="128" t="s">
        <v>116</v>
      </c>
      <c r="I944" s="130" t="s">
        <v>202</v>
      </c>
      <c r="J944" s="128" t="s">
        <v>52</v>
      </c>
      <c r="K944" s="134" t="str">
        <f>'73511-05'!D$63</f>
        <v>.</v>
      </c>
    </row>
    <row r="945" spans="1:11" x14ac:dyDescent="0.3">
      <c r="A945" s="128">
        <v>73511</v>
      </c>
      <c r="B945" s="128" t="s">
        <v>58</v>
      </c>
      <c r="C945" s="128" t="s">
        <v>2589</v>
      </c>
      <c r="D945" s="128">
        <v>2019</v>
      </c>
      <c r="E945" s="128" t="s">
        <v>32</v>
      </c>
      <c r="F945" s="128">
        <v>92</v>
      </c>
      <c r="G945" s="128" t="s">
        <v>2713</v>
      </c>
      <c r="H945" s="128" t="s">
        <v>117</v>
      </c>
      <c r="I945" s="130" t="s">
        <v>202</v>
      </c>
      <c r="J945" s="130" t="s">
        <v>325</v>
      </c>
      <c r="K945" s="134" t="str">
        <f>'73511-05'!E$63</f>
        <v>.</v>
      </c>
    </row>
    <row r="946" spans="1:11" x14ac:dyDescent="0.3">
      <c r="A946" s="128">
        <v>73511</v>
      </c>
      <c r="B946" s="128" t="s">
        <v>58</v>
      </c>
      <c r="C946" s="128" t="s">
        <v>2589</v>
      </c>
      <c r="D946" s="128">
        <v>2019</v>
      </c>
      <c r="E946" s="128" t="s">
        <v>32</v>
      </c>
      <c r="F946" s="128">
        <v>92</v>
      </c>
      <c r="G946" s="128" t="s">
        <v>2713</v>
      </c>
      <c r="H946" s="128" t="s">
        <v>117</v>
      </c>
      <c r="I946" s="130" t="s">
        <v>202</v>
      </c>
      <c r="J946" s="128" t="s">
        <v>52</v>
      </c>
      <c r="K946" s="134" t="str">
        <f>'73511-05'!F$63</f>
        <v>.</v>
      </c>
    </row>
    <row r="947" spans="1:11" x14ac:dyDescent="0.3">
      <c r="A947" s="128">
        <v>73511</v>
      </c>
      <c r="B947" s="128" t="s">
        <v>58</v>
      </c>
      <c r="C947" s="128" t="s">
        <v>2589</v>
      </c>
      <c r="D947" s="128">
        <v>2019</v>
      </c>
      <c r="E947" s="128" t="s">
        <v>32</v>
      </c>
      <c r="F947" s="128">
        <v>92</v>
      </c>
      <c r="G947" s="128" t="s">
        <v>2713</v>
      </c>
      <c r="H947" s="128" t="s">
        <v>118</v>
      </c>
      <c r="I947" s="130" t="s">
        <v>202</v>
      </c>
      <c r="J947" s="130" t="s">
        <v>325</v>
      </c>
      <c r="K947" s="134">
        <f>'73511-05'!G$63</f>
        <v>86</v>
      </c>
    </row>
    <row r="948" spans="1:11" x14ac:dyDescent="0.3">
      <c r="A948" s="128">
        <v>73511</v>
      </c>
      <c r="B948" s="128" t="s">
        <v>58</v>
      </c>
      <c r="C948" s="128" t="s">
        <v>2589</v>
      </c>
      <c r="D948" s="128">
        <v>2019</v>
      </c>
      <c r="E948" s="128" t="s">
        <v>32</v>
      </c>
      <c r="F948" s="128">
        <v>92</v>
      </c>
      <c r="G948" s="128" t="s">
        <v>2713</v>
      </c>
      <c r="H948" s="128" t="s">
        <v>118</v>
      </c>
      <c r="I948" s="130" t="s">
        <v>202</v>
      </c>
      <c r="J948" s="128" t="s">
        <v>52</v>
      </c>
      <c r="K948" s="134">
        <f>'73511-05'!H$63</f>
        <v>11889</v>
      </c>
    </row>
    <row r="949" spans="1:11" x14ac:dyDescent="0.3">
      <c r="A949" s="128">
        <v>73511</v>
      </c>
      <c r="B949" s="128" t="s">
        <v>58</v>
      </c>
      <c r="C949" s="128" t="s">
        <v>2589</v>
      </c>
      <c r="D949" s="128">
        <v>2019</v>
      </c>
      <c r="E949" s="128" t="s">
        <v>32</v>
      </c>
      <c r="F949" s="128">
        <v>92</v>
      </c>
      <c r="G949" s="128" t="s">
        <v>2713</v>
      </c>
      <c r="H949" s="128" t="s">
        <v>120</v>
      </c>
      <c r="I949" s="130" t="s">
        <v>2647</v>
      </c>
      <c r="J949" s="128" t="s">
        <v>325</v>
      </c>
      <c r="K949" s="134">
        <f>'73511-05'!I$63</f>
        <v>94</v>
      </c>
    </row>
    <row r="950" spans="1:11" x14ac:dyDescent="0.3">
      <c r="A950" s="128">
        <v>73511</v>
      </c>
      <c r="B950" s="128" t="s">
        <v>58</v>
      </c>
      <c r="C950" s="128" t="s">
        <v>2589</v>
      </c>
      <c r="D950" s="128">
        <v>2019</v>
      </c>
      <c r="E950" s="128" t="s">
        <v>32</v>
      </c>
      <c r="F950" s="128">
        <v>92</v>
      </c>
      <c r="G950" s="128" t="s">
        <v>2713</v>
      </c>
      <c r="H950" s="128" t="s">
        <v>120</v>
      </c>
      <c r="I950" s="130" t="s">
        <v>2648</v>
      </c>
      <c r="J950" s="128" t="s">
        <v>325</v>
      </c>
      <c r="K950" s="134">
        <f>'73511-05'!J$63</f>
        <v>64</v>
      </c>
    </row>
    <row r="951" spans="1:11" x14ac:dyDescent="0.3">
      <c r="A951" s="128">
        <v>73511</v>
      </c>
      <c r="B951" s="128" t="s">
        <v>58</v>
      </c>
      <c r="C951" s="128" t="s">
        <v>2589</v>
      </c>
      <c r="D951" s="128">
        <v>2019</v>
      </c>
      <c r="E951" s="128" t="s">
        <v>32</v>
      </c>
      <c r="F951" s="128">
        <v>92</v>
      </c>
      <c r="G951" s="128" t="s">
        <v>2713</v>
      </c>
      <c r="H951" s="128" t="s">
        <v>120</v>
      </c>
      <c r="I951" s="130" t="s">
        <v>2649</v>
      </c>
      <c r="J951" s="128" t="s">
        <v>325</v>
      </c>
      <c r="K951" s="134">
        <f>'73511-05'!K$63</f>
        <v>188</v>
      </c>
    </row>
    <row r="952" spans="1:11" x14ac:dyDescent="0.3">
      <c r="A952" s="128">
        <v>73511</v>
      </c>
      <c r="B952" s="128" t="s">
        <v>58</v>
      </c>
      <c r="C952" s="128" t="s">
        <v>2589</v>
      </c>
      <c r="D952" s="128">
        <v>2019</v>
      </c>
      <c r="E952" s="128" t="s">
        <v>32</v>
      </c>
      <c r="F952" s="128">
        <v>92</v>
      </c>
      <c r="G952" s="128" t="s">
        <v>2713</v>
      </c>
      <c r="H952" s="128" t="s">
        <v>120</v>
      </c>
      <c r="I952" s="130" t="s">
        <v>202</v>
      </c>
      <c r="J952" s="128" t="s">
        <v>52</v>
      </c>
      <c r="K952" s="134">
        <f>'73511-05'!L$63</f>
        <v>734475</v>
      </c>
    </row>
    <row r="953" spans="1:11" x14ac:dyDescent="0.3">
      <c r="A953" s="128">
        <v>73511</v>
      </c>
      <c r="B953" s="128" t="s">
        <v>58</v>
      </c>
      <c r="C953" s="128" t="s">
        <v>2589</v>
      </c>
      <c r="D953" s="128">
        <v>2019</v>
      </c>
      <c r="E953" s="128" t="s">
        <v>32</v>
      </c>
      <c r="F953" s="128">
        <v>92</v>
      </c>
      <c r="G953" s="128" t="s">
        <v>2713</v>
      </c>
      <c r="H953" s="128" t="s">
        <v>120</v>
      </c>
      <c r="I953" s="130" t="s">
        <v>2648</v>
      </c>
      <c r="J953" s="128" t="s">
        <v>52</v>
      </c>
      <c r="K953" s="134">
        <f>'73511-05'!M$63</f>
        <v>-28567</v>
      </c>
    </row>
    <row r="954" spans="1:11" x14ac:dyDescent="0.3">
      <c r="A954" s="128">
        <v>73511</v>
      </c>
      <c r="B954" s="128" t="s">
        <v>58</v>
      </c>
      <c r="C954" s="128" t="s">
        <v>2589</v>
      </c>
      <c r="D954" s="128">
        <v>2019</v>
      </c>
      <c r="E954" s="128" t="s">
        <v>32</v>
      </c>
      <c r="F954" s="128">
        <v>92</v>
      </c>
      <c r="G954" s="128" t="s">
        <v>2713</v>
      </c>
      <c r="H954" s="128" t="s">
        <v>120</v>
      </c>
      <c r="I954" s="130" t="s">
        <v>2649</v>
      </c>
      <c r="J954" s="128" t="s">
        <v>52</v>
      </c>
      <c r="K954" s="134">
        <f>'73511-05'!N$63</f>
        <v>763042</v>
      </c>
    </row>
    <row r="955" spans="1:11" x14ac:dyDescent="0.3">
      <c r="A955" s="128">
        <v>73511</v>
      </c>
      <c r="B955" s="128" t="s">
        <v>58</v>
      </c>
      <c r="C955" s="128" t="s">
        <v>2589</v>
      </c>
      <c r="D955" s="128">
        <v>2019</v>
      </c>
      <c r="E955" s="128" t="s">
        <v>32</v>
      </c>
      <c r="F955" s="128">
        <v>92</v>
      </c>
      <c r="G955" s="128" t="s">
        <v>2713</v>
      </c>
      <c r="H955" s="130" t="s">
        <v>121</v>
      </c>
      <c r="I955" s="128" t="s">
        <v>202</v>
      </c>
      <c r="J955" s="128" t="s">
        <v>325</v>
      </c>
      <c r="K955" s="134">
        <f>'73511-05'!O$63</f>
        <v>188</v>
      </c>
    </row>
    <row r="956" spans="1:11" x14ac:dyDescent="0.3">
      <c r="A956" s="128">
        <v>73511</v>
      </c>
      <c r="B956" s="128" t="s">
        <v>58</v>
      </c>
      <c r="C956" s="128" t="s">
        <v>2589</v>
      </c>
      <c r="D956" s="128">
        <v>2019</v>
      </c>
      <c r="E956" s="128" t="s">
        <v>32</v>
      </c>
      <c r="F956" s="128">
        <v>92</v>
      </c>
      <c r="G956" s="128" t="s">
        <v>2713</v>
      </c>
      <c r="H956" s="130" t="s">
        <v>121</v>
      </c>
      <c r="I956" s="128" t="s">
        <v>202</v>
      </c>
      <c r="J956" s="128" t="s">
        <v>52</v>
      </c>
      <c r="K956" s="134">
        <f>'73511-05'!P$63</f>
        <v>4054</v>
      </c>
    </row>
    <row r="957" spans="1:11" x14ac:dyDescent="0.3">
      <c r="A957" s="128">
        <v>73511</v>
      </c>
      <c r="B957" s="128" t="s">
        <v>58</v>
      </c>
      <c r="C957" s="128" t="s">
        <v>2589</v>
      </c>
      <c r="D957" s="128">
        <v>2019</v>
      </c>
      <c r="E957" s="128" t="s">
        <v>32</v>
      </c>
      <c r="F957" s="128">
        <v>92</v>
      </c>
      <c r="G957" s="128" t="s">
        <v>2713</v>
      </c>
      <c r="H957" s="130" t="s">
        <v>124</v>
      </c>
      <c r="I957" s="130" t="s">
        <v>2650</v>
      </c>
      <c r="J957" s="128" t="s">
        <v>325</v>
      </c>
      <c r="K957" s="134" t="str">
        <f>'73511-05'!Q$63</f>
        <v>.</v>
      </c>
    </row>
    <row r="958" spans="1:11" x14ac:dyDescent="0.3">
      <c r="A958" s="128">
        <v>73511</v>
      </c>
      <c r="B958" s="128" t="s">
        <v>58</v>
      </c>
      <c r="C958" s="128" t="s">
        <v>2589</v>
      </c>
      <c r="D958" s="128">
        <v>2019</v>
      </c>
      <c r="E958" s="128" t="s">
        <v>32</v>
      </c>
      <c r="F958" s="128">
        <v>92</v>
      </c>
      <c r="G958" s="128" t="s">
        <v>2713</v>
      </c>
      <c r="H958" s="130" t="s">
        <v>124</v>
      </c>
      <c r="I958" s="130" t="s">
        <v>2649</v>
      </c>
      <c r="J958" s="128" t="s">
        <v>325</v>
      </c>
      <c r="K958" s="134" t="str">
        <f>'73511-05'!R$63</f>
        <v>.</v>
      </c>
    </row>
    <row r="959" spans="1:11" x14ac:dyDescent="0.3">
      <c r="A959" s="128">
        <v>73511</v>
      </c>
      <c r="B959" s="128" t="s">
        <v>58</v>
      </c>
      <c r="C959" s="128" t="s">
        <v>2589</v>
      </c>
      <c r="D959" s="128">
        <v>2019</v>
      </c>
      <c r="E959" s="128" t="s">
        <v>32</v>
      </c>
      <c r="F959" s="128">
        <v>92</v>
      </c>
      <c r="G959" s="128" t="s">
        <v>2713</v>
      </c>
      <c r="H959" s="130" t="s">
        <v>124</v>
      </c>
      <c r="I959" s="130" t="s">
        <v>2649</v>
      </c>
      <c r="J959" s="128" t="s">
        <v>52</v>
      </c>
      <c r="K959" s="134" t="str">
        <f>'73511-05'!S$63</f>
        <v>.</v>
      </c>
    </row>
    <row r="960" spans="1:11" x14ac:dyDescent="0.3">
      <c r="A960" s="128">
        <v>73511</v>
      </c>
      <c r="B960" s="128" t="s">
        <v>58</v>
      </c>
      <c r="C960" s="128" t="s">
        <v>2589</v>
      </c>
      <c r="D960" s="128">
        <v>2019</v>
      </c>
      <c r="E960" s="128" t="s">
        <v>32</v>
      </c>
      <c r="F960" s="128">
        <v>92</v>
      </c>
      <c r="G960" s="128" t="s">
        <v>2713</v>
      </c>
      <c r="H960" s="128" t="s">
        <v>2651</v>
      </c>
      <c r="I960" s="128" t="s">
        <v>202</v>
      </c>
      <c r="J960" s="128" t="s">
        <v>325</v>
      </c>
      <c r="K960" s="134">
        <f>'73511-05'!T$63</f>
        <v>150</v>
      </c>
    </row>
    <row r="961" spans="1:11" x14ac:dyDescent="0.3">
      <c r="A961" s="128">
        <v>73511</v>
      </c>
      <c r="B961" s="128" t="s">
        <v>58</v>
      </c>
      <c r="C961" s="128" t="s">
        <v>2589</v>
      </c>
      <c r="D961" s="128">
        <v>2019</v>
      </c>
      <c r="E961" s="128" t="s">
        <v>32</v>
      </c>
      <c r="F961" s="128">
        <v>92</v>
      </c>
      <c r="G961" s="128" t="s">
        <v>2713</v>
      </c>
      <c r="H961" s="128" t="s">
        <v>2651</v>
      </c>
      <c r="I961" s="128" t="s">
        <v>202</v>
      </c>
      <c r="J961" s="128" t="s">
        <v>52</v>
      </c>
      <c r="K961" s="134">
        <f>'73511-05'!U$63</f>
        <v>126248</v>
      </c>
    </row>
    <row r="962" spans="1:11" x14ac:dyDescent="0.3">
      <c r="A962" s="128">
        <v>73511</v>
      </c>
      <c r="B962" s="128" t="s">
        <v>58</v>
      </c>
      <c r="C962" s="128" t="s">
        <v>2589</v>
      </c>
      <c r="D962" s="128">
        <v>2019</v>
      </c>
      <c r="E962" s="128" t="s">
        <v>32</v>
      </c>
      <c r="F962" s="128">
        <v>93</v>
      </c>
      <c r="G962" s="128" t="s">
        <v>2714</v>
      </c>
      <c r="H962" s="128" t="s">
        <v>2646</v>
      </c>
      <c r="I962" s="130" t="s">
        <v>202</v>
      </c>
      <c r="J962" s="130" t="s">
        <v>325</v>
      </c>
      <c r="K962" s="134" t="str">
        <f>'73511-05'!B$64</f>
        <v>.</v>
      </c>
    </row>
    <row r="963" spans="1:11" x14ac:dyDescent="0.3">
      <c r="A963" s="128">
        <v>73511</v>
      </c>
      <c r="B963" s="128" t="s">
        <v>58</v>
      </c>
      <c r="C963" s="128" t="s">
        <v>2589</v>
      </c>
      <c r="D963" s="128">
        <v>2019</v>
      </c>
      <c r="E963" s="128" t="s">
        <v>32</v>
      </c>
      <c r="F963" s="128">
        <v>93</v>
      </c>
      <c r="G963" s="128" t="s">
        <v>2714</v>
      </c>
      <c r="H963" s="128" t="s">
        <v>116</v>
      </c>
      <c r="I963" s="130" t="s">
        <v>202</v>
      </c>
      <c r="J963" s="130" t="s">
        <v>325</v>
      </c>
      <c r="K963" s="134" t="str">
        <f>'73511-05'!C$64</f>
        <v>.</v>
      </c>
    </row>
    <row r="964" spans="1:11" x14ac:dyDescent="0.3">
      <c r="A964" s="128">
        <v>73511</v>
      </c>
      <c r="B964" s="128" t="s">
        <v>58</v>
      </c>
      <c r="C964" s="128" t="s">
        <v>2589</v>
      </c>
      <c r="D964" s="128">
        <v>2019</v>
      </c>
      <c r="E964" s="128" t="s">
        <v>32</v>
      </c>
      <c r="F964" s="128">
        <v>93</v>
      </c>
      <c r="G964" s="128" t="s">
        <v>2714</v>
      </c>
      <c r="H964" s="128" t="s">
        <v>116</v>
      </c>
      <c r="I964" s="130" t="s">
        <v>202</v>
      </c>
      <c r="J964" s="128" t="s">
        <v>52</v>
      </c>
      <c r="K964" s="134" t="str">
        <f>'73511-05'!D$64</f>
        <v>.</v>
      </c>
    </row>
    <row r="965" spans="1:11" x14ac:dyDescent="0.3">
      <c r="A965" s="128">
        <v>73511</v>
      </c>
      <c r="B965" s="128" t="s">
        <v>58</v>
      </c>
      <c r="C965" s="128" t="s">
        <v>2589</v>
      </c>
      <c r="D965" s="128">
        <v>2019</v>
      </c>
      <c r="E965" s="128" t="s">
        <v>32</v>
      </c>
      <c r="F965" s="128">
        <v>93</v>
      </c>
      <c r="G965" s="128" t="s">
        <v>2714</v>
      </c>
      <c r="H965" s="128" t="s">
        <v>117</v>
      </c>
      <c r="I965" s="130" t="s">
        <v>202</v>
      </c>
      <c r="J965" s="130" t="s">
        <v>325</v>
      </c>
      <c r="K965" s="134" t="str">
        <f>'73511-05'!E$64</f>
        <v>-</v>
      </c>
    </row>
    <row r="966" spans="1:11" x14ac:dyDescent="0.3">
      <c r="A966" s="128">
        <v>73511</v>
      </c>
      <c r="B966" s="128" t="s">
        <v>58</v>
      </c>
      <c r="C966" s="128" t="s">
        <v>2589</v>
      </c>
      <c r="D966" s="128">
        <v>2019</v>
      </c>
      <c r="E966" s="128" t="s">
        <v>32</v>
      </c>
      <c r="F966" s="128">
        <v>93</v>
      </c>
      <c r="G966" s="128" t="s">
        <v>2714</v>
      </c>
      <c r="H966" s="128" t="s">
        <v>117</v>
      </c>
      <c r="I966" s="130" t="s">
        <v>202</v>
      </c>
      <c r="J966" s="128" t="s">
        <v>52</v>
      </c>
      <c r="K966" s="134" t="str">
        <f>'73511-05'!F$64</f>
        <v>-</v>
      </c>
    </row>
    <row r="967" spans="1:11" x14ac:dyDescent="0.3">
      <c r="A967" s="128">
        <v>73511</v>
      </c>
      <c r="B967" s="128" t="s">
        <v>58</v>
      </c>
      <c r="C967" s="128" t="s">
        <v>2589</v>
      </c>
      <c r="D967" s="128">
        <v>2019</v>
      </c>
      <c r="E967" s="128" t="s">
        <v>32</v>
      </c>
      <c r="F967" s="128">
        <v>93</v>
      </c>
      <c r="G967" s="128" t="s">
        <v>2714</v>
      </c>
      <c r="H967" s="128" t="s">
        <v>118</v>
      </c>
      <c r="I967" s="130" t="s">
        <v>202</v>
      </c>
      <c r="J967" s="130" t="s">
        <v>325</v>
      </c>
      <c r="K967" s="134" t="str">
        <f>'73511-05'!G$64</f>
        <v>-</v>
      </c>
    </row>
    <row r="968" spans="1:11" x14ac:dyDescent="0.3">
      <c r="A968" s="128">
        <v>73511</v>
      </c>
      <c r="B968" s="128" t="s">
        <v>58</v>
      </c>
      <c r="C968" s="128" t="s">
        <v>2589</v>
      </c>
      <c r="D968" s="128">
        <v>2019</v>
      </c>
      <c r="E968" s="128" t="s">
        <v>32</v>
      </c>
      <c r="F968" s="128">
        <v>93</v>
      </c>
      <c r="G968" s="128" t="s">
        <v>2714</v>
      </c>
      <c r="H968" s="128" t="s">
        <v>118</v>
      </c>
      <c r="I968" s="130" t="s">
        <v>202</v>
      </c>
      <c r="J968" s="128" t="s">
        <v>52</v>
      </c>
      <c r="K968" s="134" t="str">
        <f>'73511-05'!H$64</f>
        <v>-</v>
      </c>
    </row>
    <row r="969" spans="1:11" x14ac:dyDescent="0.3">
      <c r="A969" s="128">
        <v>73511</v>
      </c>
      <c r="B969" s="128" t="s">
        <v>58</v>
      </c>
      <c r="C969" s="128" t="s">
        <v>2589</v>
      </c>
      <c r="D969" s="128">
        <v>2019</v>
      </c>
      <c r="E969" s="128" t="s">
        <v>32</v>
      </c>
      <c r="F969" s="128">
        <v>93</v>
      </c>
      <c r="G969" s="128" t="s">
        <v>2714</v>
      </c>
      <c r="H969" s="128" t="s">
        <v>120</v>
      </c>
      <c r="I969" s="130" t="s">
        <v>2647</v>
      </c>
      <c r="J969" s="128" t="s">
        <v>325</v>
      </c>
      <c r="K969" s="134" t="str">
        <f>'73511-05'!I$64</f>
        <v>-</v>
      </c>
    </row>
    <row r="970" spans="1:11" x14ac:dyDescent="0.3">
      <c r="A970" s="128">
        <v>73511</v>
      </c>
      <c r="B970" s="128" t="s">
        <v>58</v>
      </c>
      <c r="C970" s="128" t="s">
        <v>2589</v>
      </c>
      <c r="D970" s="128">
        <v>2019</v>
      </c>
      <c r="E970" s="128" t="s">
        <v>32</v>
      </c>
      <c r="F970" s="128">
        <v>93</v>
      </c>
      <c r="G970" s="128" t="s">
        <v>2714</v>
      </c>
      <c r="H970" s="128" t="s">
        <v>120</v>
      </c>
      <c r="I970" s="130" t="s">
        <v>2648</v>
      </c>
      <c r="J970" s="128" t="s">
        <v>325</v>
      </c>
      <c r="K970" s="134" t="str">
        <f>'73511-05'!J$64</f>
        <v>-</v>
      </c>
    </row>
    <row r="971" spans="1:11" x14ac:dyDescent="0.3">
      <c r="A971" s="128">
        <v>73511</v>
      </c>
      <c r="B971" s="128" t="s">
        <v>58</v>
      </c>
      <c r="C971" s="128" t="s">
        <v>2589</v>
      </c>
      <c r="D971" s="128">
        <v>2019</v>
      </c>
      <c r="E971" s="128" t="s">
        <v>32</v>
      </c>
      <c r="F971" s="128">
        <v>93</v>
      </c>
      <c r="G971" s="128" t="s">
        <v>2714</v>
      </c>
      <c r="H971" s="128" t="s">
        <v>120</v>
      </c>
      <c r="I971" s="130" t="s">
        <v>2649</v>
      </c>
      <c r="J971" s="128" t="s">
        <v>325</v>
      </c>
      <c r="K971" s="134" t="str">
        <f>'73511-05'!K$64</f>
        <v>.</v>
      </c>
    </row>
    <row r="972" spans="1:11" x14ac:dyDescent="0.3">
      <c r="A972" s="128">
        <v>73511</v>
      </c>
      <c r="B972" s="128" t="s">
        <v>58</v>
      </c>
      <c r="C972" s="128" t="s">
        <v>2589</v>
      </c>
      <c r="D972" s="128">
        <v>2019</v>
      </c>
      <c r="E972" s="128" t="s">
        <v>32</v>
      </c>
      <c r="F972" s="128">
        <v>93</v>
      </c>
      <c r="G972" s="128" t="s">
        <v>2714</v>
      </c>
      <c r="H972" s="128" t="s">
        <v>120</v>
      </c>
      <c r="I972" s="130" t="s">
        <v>202</v>
      </c>
      <c r="J972" s="128" t="s">
        <v>52</v>
      </c>
      <c r="K972" s="134" t="str">
        <f>'73511-05'!L$64</f>
        <v>.</v>
      </c>
    </row>
    <row r="973" spans="1:11" x14ac:dyDescent="0.3">
      <c r="A973" s="128">
        <v>73511</v>
      </c>
      <c r="B973" s="128" t="s">
        <v>58</v>
      </c>
      <c r="C973" s="128" t="s">
        <v>2589</v>
      </c>
      <c r="D973" s="128">
        <v>2019</v>
      </c>
      <c r="E973" s="128" t="s">
        <v>32</v>
      </c>
      <c r="F973" s="128">
        <v>93</v>
      </c>
      <c r="G973" s="128" t="s">
        <v>2714</v>
      </c>
      <c r="H973" s="128" t="s">
        <v>120</v>
      </c>
      <c r="I973" s="130" t="s">
        <v>2648</v>
      </c>
      <c r="J973" s="128" t="s">
        <v>52</v>
      </c>
      <c r="K973" s="134" t="str">
        <f>'73511-05'!M$64</f>
        <v>-</v>
      </c>
    </row>
    <row r="974" spans="1:11" x14ac:dyDescent="0.3">
      <c r="A974" s="128">
        <v>73511</v>
      </c>
      <c r="B974" s="128" t="s">
        <v>58</v>
      </c>
      <c r="C974" s="128" t="s">
        <v>2589</v>
      </c>
      <c r="D974" s="128">
        <v>2019</v>
      </c>
      <c r="E974" s="128" t="s">
        <v>32</v>
      </c>
      <c r="F974" s="128">
        <v>93</v>
      </c>
      <c r="G974" s="128" t="s">
        <v>2714</v>
      </c>
      <c r="H974" s="128" t="s">
        <v>120</v>
      </c>
      <c r="I974" s="130" t="s">
        <v>2649</v>
      </c>
      <c r="J974" s="128" t="s">
        <v>52</v>
      </c>
      <c r="K974" s="134" t="str">
        <f>'73511-05'!N$64</f>
        <v>.</v>
      </c>
    </row>
    <row r="975" spans="1:11" x14ac:dyDescent="0.3">
      <c r="A975" s="128">
        <v>73511</v>
      </c>
      <c r="B975" s="128" t="s">
        <v>58</v>
      </c>
      <c r="C975" s="128" t="s">
        <v>2589</v>
      </c>
      <c r="D975" s="128">
        <v>2019</v>
      </c>
      <c r="E975" s="128" t="s">
        <v>32</v>
      </c>
      <c r="F975" s="128">
        <v>93</v>
      </c>
      <c r="G975" s="128" t="s">
        <v>2714</v>
      </c>
      <c r="H975" s="130" t="s">
        <v>121</v>
      </c>
      <c r="I975" s="128" t="s">
        <v>202</v>
      </c>
      <c r="J975" s="128" t="s">
        <v>325</v>
      </c>
      <c r="K975" s="134" t="str">
        <f>'73511-05'!O$64</f>
        <v>-</v>
      </c>
    </row>
    <row r="976" spans="1:11" x14ac:dyDescent="0.3">
      <c r="A976" s="128">
        <v>73511</v>
      </c>
      <c r="B976" s="128" t="s">
        <v>58</v>
      </c>
      <c r="C976" s="128" t="s">
        <v>2589</v>
      </c>
      <c r="D976" s="128">
        <v>2019</v>
      </c>
      <c r="E976" s="128" t="s">
        <v>32</v>
      </c>
      <c r="F976" s="128">
        <v>93</v>
      </c>
      <c r="G976" s="128" t="s">
        <v>2714</v>
      </c>
      <c r="H976" s="130" t="s">
        <v>121</v>
      </c>
      <c r="I976" s="128" t="s">
        <v>202</v>
      </c>
      <c r="J976" s="128" t="s">
        <v>52</v>
      </c>
      <c r="K976" s="134" t="str">
        <f>'73511-05'!P$64</f>
        <v>-</v>
      </c>
    </row>
    <row r="977" spans="1:11" x14ac:dyDescent="0.3">
      <c r="A977" s="128">
        <v>73511</v>
      </c>
      <c r="B977" s="128" t="s">
        <v>58</v>
      </c>
      <c r="C977" s="128" t="s">
        <v>2589</v>
      </c>
      <c r="D977" s="128">
        <v>2019</v>
      </c>
      <c r="E977" s="128" t="s">
        <v>32</v>
      </c>
      <c r="F977" s="128">
        <v>93</v>
      </c>
      <c r="G977" s="128" t="s">
        <v>2714</v>
      </c>
      <c r="H977" s="130" t="s">
        <v>124</v>
      </c>
      <c r="I977" s="130" t="s">
        <v>2650</v>
      </c>
      <c r="J977" s="128" t="s">
        <v>325</v>
      </c>
      <c r="K977" s="134" t="str">
        <f>'73511-05'!Q$64</f>
        <v>-</v>
      </c>
    </row>
    <row r="978" spans="1:11" x14ac:dyDescent="0.3">
      <c r="A978" s="128">
        <v>73511</v>
      </c>
      <c r="B978" s="128" t="s">
        <v>58</v>
      </c>
      <c r="C978" s="128" t="s">
        <v>2589</v>
      </c>
      <c r="D978" s="128">
        <v>2019</v>
      </c>
      <c r="E978" s="128" t="s">
        <v>32</v>
      </c>
      <c r="F978" s="128">
        <v>93</v>
      </c>
      <c r="G978" s="128" t="s">
        <v>2714</v>
      </c>
      <c r="H978" s="130" t="s">
        <v>124</v>
      </c>
      <c r="I978" s="130" t="s">
        <v>2649</v>
      </c>
      <c r="J978" s="128" t="s">
        <v>325</v>
      </c>
      <c r="K978" s="134" t="str">
        <f>'73511-05'!R$64</f>
        <v>.</v>
      </c>
    </row>
    <row r="979" spans="1:11" x14ac:dyDescent="0.3">
      <c r="A979" s="128">
        <v>73511</v>
      </c>
      <c r="B979" s="128" t="s">
        <v>58</v>
      </c>
      <c r="C979" s="128" t="s">
        <v>2589</v>
      </c>
      <c r="D979" s="128">
        <v>2019</v>
      </c>
      <c r="E979" s="128" t="s">
        <v>32</v>
      </c>
      <c r="F979" s="128">
        <v>93</v>
      </c>
      <c r="G979" s="128" t="s">
        <v>2714</v>
      </c>
      <c r="H979" s="130" t="s">
        <v>124</v>
      </c>
      <c r="I979" s="130" t="s">
        <v>2649</v>
      </c>
      <c r="J979" s="128" t="s">
        <v>52</v>
      </c>
      <c r="K979" s="134" t="str">
        <f>'73511-05'!S$64</f>
        <v>.</v>
      </c>
    </row>
    <row r="980" spans="1:11" x14ac:dyDescent="0.3">
      <c r="A980" s="128">
        <v>73511</v>
      </c>
      <c r="B980" s="128" t="s">
        <v>58</v>
      </c>
      <c r="C980" s="128" t="s">
        <v>2589</v>
      </c>
      <c r="D980" s="128">
        <v>2019</v>
      </c>
      <c r="E980" s="128" t="s">
        <v>32</v>
      </c>
      <c r="F980" s="128">
        <v>93</v>
      </c>
      <c r="G980" s="128" t="s">
        <v>2714</v>
      </c>
      <c r="H980" s="128" t="s">
        <v>2651</v>
      </c>
      <c r="I980" s="128" t="s">
        <v>202</v>
      </c>
      <c r="J980" s="128" t="s">
        <v>325</v>
      </c>
      <c r="K980" s="134" t="str">
        <f>'73511-05'!T$64</f>
        <v>-</v>
      </c>
    </row>
    <row r="981" spans="1:11" x14ac:dyDescent="0.3">
      <c r="A981" s="128">
        <v>73511</v>
      </c>
      <c r="B981" s="128" t="s">
        <v>58</v>
      </c>
      <c r="C981" s="128" t="s">
        <v>2589</v>
      </c>
      <c r="D981" s="128">
        <v>2019</v>
      </c>
      <c r="E981" s="128" t="s">
        <v>32</v>
      </c>
      <c r="F981" s="128">
        <v>93</v>
      </c>
      <c r="G981" s="128" t="s">
        <v>2714</v>
      </c>
      <c r="H981" s="128" t="s">
        <v>2651</v>
      </c>
      <c r="I981" s="128" t="s">
        <v>202</v>
      </c>
      <c r="J981" s="128" t="s">
        <v>52</v>
      </c>
      <c r="K981" s="134" t="str">
        <f>'73511-05'!U$64</f>
        <v>-</v>
      </c>
    </row>
    <row r="982" spans="1:11" x14ac:dyDescent="0.3">
      <c r="A982" s="128">
        <v>73511</v>
      </c>
      <c r="B982" s="128" t="s">
        <v>58</v>
      </c>
      <c r="C982" s="128" t="s">
        <v>2589</v>
      </c>
      <c r="D982" s="128">
        <v>2019</v>
      </c>
      <c r="E982" s="128" t="s">
        <v>32</v>
      </c>
      <c r="F982" s="128">
        <v>94</v>
      </c>
      <c r="G982" s="128" t="s">
        <v>2715</v>
      </c>
      <c r="H982" s="128" t="s">
        <v>2646</v>
      </c>
      <c r="I982" s="130" t="s">
        <v>202</v>
      </c>
      <c r="J982" s="130" t="s">
        <v>325</v>
      </c>
      <c r="K982" s="134" t="str">
        <f>'73511-05'!B$65</f>
        <v>.</v>
      </c>
    </row>
    <row r="983" spans="1:11" x14ac:dyDescent="0.3">
      <c r="A983" s="128">
        <v>73511</v>
      </c>
      <c r="B983" s="128" t="s">
        <v>58</v>
      </c>
      <c r="C983" s="128" t="s">
        <v>2589</v>
      </c>
      <c r="D983" s="128">
        <v>2019</v>
      </c>
      <c r="E983" s="128" t="s">
        <v>32</v>
      </c>
      <c r="F983" s="128">
        <v>94</v>
      </c>
      <c r="G983" s="128" t="s">
        <v>2715</v>
      </c>
      <c r="H983" s="128" t="s">
        <v>116</v>
      </c>
      <c r="I983" s="130" t="s">
        <v>202</v>
      </c>
      <c r="J983" s="130" t="s">
        <v>325</v>
      </c>
      <c r="K983" s="134" t="str">
        <f>'73511-05'!C$65</f>
        <v>.</v>
      </c>
    </row>
    <row r="984" spans="1:11" x14ac:dyDescent="0.3">
      <c r="A984" s="128">
        <v>73511</v>
      </c>
      <c r="B984" s="128" t="s">
        <v>58</v>
      </c>
      <c r="C984" s="128" t="s">
        <v>2589</v>
      </c>
      <c r="D984" s="128">
        <v>2019</v>
      </c>
      <c r="E984" s="128" t="s">
        <v>32</v>
      </c>
      <c r="F984" s="128">
        <v>94</v>
      </c>
      <c r="G984" s="128" t="s">
        <v>2715</v>
      </c>
      <c r="H984" s="128" t="s">
        <v>116</v>
      </c>
      <c r="I984" s="130" t="s">
        <v>202</v>
      </c>
      <c r="J984" s="128" t="s">
        <v>52</v>
      </c>
      <c r="K984" s="134" t="str">
        <f>'73511-05'!D$65</f>
        <v>.</v>
      </c>
    </row>
    <row r="985" spans="1:11" x14ac:dyDescent="0.3">
      <c r="A985" s="128">
        <v>73511</v>
      </c>
      <c r="B985" s="128" t="s">
        <v>58</v>
      </c>
      <c r="C985" s="128" t="s">
        <v>2589</v>
      </c>
      <c r="D985" s="128">
        <v>2019</v>
      </c>
      <c r="E985" s="128" t="s">
        <v>32</v>
      </c>
      <c r="F985" s="128">
        <v>94</v>
      </c>
      <c r="G985" s="128" t="s">
        <v>2715</v>
      </c>
      <c r="H985" s="128" t="s">
        <v>117</v>
      </c>
      <c r="I985" s="130" t="s">
        <v>202</v>
      </c>
      <c r="J985" s="130" t="s">
        <v>325</v>
      </c>
      <c r="K985" s="134" t="str">
        <f>'73511-05'!E$65</f>
        <v>-</v>
      </c>
    </row>
    <row r="986" spans="1:11" x14ac:dyDescent="0.3">
      <c r="A986" s="128">
        <v>73511</v>
      </c>
      <c r="B986" s="128" t="s">
        <v>58</v>
      </c>
      <c r="C986" s="128" t="s">
        <v>2589</v>
      </c>
      <c r="D986" s="128">
        <v>2019</v>
      </c>
      <c r="E986" s="128" t="s">
        <v>32</v>
      </c>
      <c r="F986" s="128">
        <v>94</v>
      </c>
      <c r="G986" s="128" t="s">
        <v>2715</v>
      </c>
      <c r="H986" s="128" t="s">
        <v>117</v>
      </c>
      <c r="I986" s="130" t="s">
        <v>202</v>
      </c>
      <c r="J986" s="128" t="s">
        <v>52</v>
      </c>
      <c r="K986" s="134" t="str">
        <f>'73511-05'!F$65</f>
        <v>-</v>
      </c>
    </row>
    <row r="987" spans="1:11" x14ac:dyDescent="0.3">
      <c r="A987" s="128">
        <v>73511</v>
      </c>
      <c r="B987" s="128" t="s">
        <v>58</v>
      </c>
      <c r="C987" s="128" t="s">
        <v>2589</v>
      </c>
      <c r="D987" s="128">
        <v>2019</v>
      </c>
      <c r="E987" s="128" t="s">
        <v>32</v>
      </c>
      <c r="F987" s="128">
        <v>94</v>
      </c>
      <c r="G987" s="128" t="s">
        <v>2715</v>
      </c>
      <c r="H987" s="128" t="s">
        <v>118</v>
      </c>
      <c r="I987" s="130" t="s">
        <v>202</v>
      </c>
      <c r="J987" s="130" t="s">
        <v>325</v>
      </c>
      <c r="K987" s="134" t="str">
        <f>'73511-05'!G$65</f>
        <v>.</v>
      </c>
    </row>
    <row r="988" spans="1:11" x14ac:dyDescent="0.3">
      <c r="A988" s="128">
        <v>73511</v>
      </c>
      <c r="B988" s="128" t="s">
        <v>58</v>
      </c>
      <c r="C988" s="128" t="s">
        <v>2589</v>
      </c>
      <c r="D988" s="128">
        <v>2019</v>
      </c>
      <c r="E988" s="128" t="s">
        <v>32</v>
      </c>
      <c r="F988" s="128">
        <v>94</v>
      </c>
      <c r="G988" s="128" t="s">
        <v>2715</v>
      </c>
      <c r="H988" s="128" t="s">
        <v>118</v>
      </c>
      <c r="I988" s="130" t="s">
        <v>202</v>
      </c>
      <c r="J988" s="128" t="s">
        <v>52</v>
      </c>
      <c r="K988" s="134" t="str">
        <f>'73511-05'!H$65</f>
        <v>.</v>
      </c>
    </row>
    <row r="989" spans="1:11" x14ac:dyDescent="0.3">
      <c r="A989" s="128">
        <v>73511</v>
      </c>
      <c r="B989" s="128" t="s">
        <v>58</v>
      </c>
      <c r="C989" s="128" t="s">
        <v>2589</v>
      </c>
      <c r="D989" s="128">
        <v>2019</v>
      </c>
      <c r="E989" s="128" t="s">
        <v>32</v>
      </c>
      <c r="F989" s="128">
        <v>94</v>
      </c>
      <c r="G989" s="128" t="s">
        <v>2715</v>
      </c>
      <c r="H989" s="128" t="s">
        <v>120</v>
      </c>
      <c r="I989" s="130" t="s">
        <v>2647</v>
      </c>
      <c r="J989" s="128" t="s">
        <v>325</v>
      </c>
      <c r="K989" s="134" t="str">
        <f>'73511-05'!I$65</f>
        <v>.</v>
      </c>
    </row>
    <row r="990" spans="1:11" x14ac:dyDescent="0.3">
      <c r="A990" s="128">
        <v>73511</v>
      </c>
      <c r="B990" s="128" t="s">
        <v>58</v>
      </c>
      <c r="C990" s="128" t="s">
        <v>2589</v>
      </c>
      <c r="D990" s="128">
        <v>2019</v>
      </c>
      <c r="E990" s="128" t="s">
        <v>32</v>
      </c>
      <c r="F990" s="128">
        <v>94</v>
      </c>
      <c r="G990" s="128" t="s">
        <v>2715</v>
      </c>
      <c r="H990" s="128" t="s">
        <v>120</v>
      </c>
      <c r="I990" s="130" t="s">
        <v>2648</v>
      </c>
      <c r="J990" s="128" t="s">
        <v>325</v>
      </c>
      <c r="K990" s="134" t="str">
        <f>'73511-05'!J$65</f>
        <v>-</v>
      </c>
    </row>
    <row r="991" spans="1:11" x14ac:dyDescent="0.3">
      <c r="A991" s="128">
        <v>73511</v>
      </c>
      <c r="B991" s="128" t="s">
        <v>58</v>
      </c>
      <c r="C991" s="128" t="s">
        <v>2589</v>
      </c>
      <c r="D991" s="128">
        <v>2019</v>
      </c>
      <c r="E991" s="128" t="s">
        <v>32</v>
      </c>
      <c r="F991" s="128">
        <v>94</v>
      </c>
      <c r="G991" s="128" t="s">
        <v>2715</v>
      </c>
      <c r="H991" s="128" t="s">
        <v>120</v>
      </c>
      <c r="I991" s="130" t="s">
        <v>2649</v>
      </c>
      <c r="J991" s="128" t="s">
        <v>325</v>
      </c>
      <c r="K991" s="134" t="str">
        <f>'73511-05'!K$65</f>
        <v>.</v>
      </c>
    </row>
    <row r="992" spans="1:11" x14ac:dyDescent="0.3">
      <c r="A992" s="128">
        <v>73511</v>
      </c>
      <c r="B992" s="128" t="s">
        <v>58</v>
      </c>
      <c r="C992" s="128" t="s">
        <v>2589</v>
      </c>
      <c r="D992" s="128">
        <v>2019</v>
      </c>
      <c r="E992" s="128" t="s">
        <v>32</v>
      </c>
      <c r="F992" s="128">
        <v>94</v>
      </c>
      <c r="G992" s="128" t="s">
        <v>2715</v>
      </c>
      <c r="H992" s="128" t="s">
        <v>120</v>
      </c>
      <c r="I992" s="130" t="s">
        <v>202</v>
      </c>
      <c r="J992" s="128" t="s">
        <v>52</v>
      </c>
      <c r="K992" s="134" t="str">
        <f>'73511-05'!L$65</f>
        <v>.</v>
      </c>
    </row>
    <row r="993" spans="1:11" x14ac:dyDescent="0.3">
      <c r="A993" s="128">
        <v>73511</v>
      </c>
      <c r="B993" s="128" t="s">
        <v>58</v>
      </c>
      <c r="C993" s="128" t="s">
        <v>2589</v>
      </c>
      <c r="D993" s="128">
        <v>2019</v>
      </c>
      <c r="E993" s="128" t="s">
        <v>32</v>
      </c>
      <c r="F993" s="128">
        <v>94</v>
      </c>
      <c r="G993" s="128" t="s">
        <v>2715</v>
      </c>
      <c r="H993" s="128" t="s">
        <v>120</v>
      </c>
      <c r="I993" s="130" t="s">
        <v>2648</v>
      </c>
      <c r="J993" s="128" t="s">
        <v>52</v>
      </c>
      <c r="K993" s="134" t="str">
        <f>'73511-05'!M$65</f>
        <v>-</v>
      </c>
    </row>
    <row r="994" spans="1:11" x14ac:dyDescent="0.3">
      <c r="A994" s="128">
        <v>73511</v>
      </c>
      <c r="B994" s="128" t="s">
        <v>58</v>
      </c>
      <c r="C994" s="128" t="s">
        <v>2589</v>
      </c>
      <c r="D994" s="128">
        <v>2019</v>
      </c>
      <c r="E994" s="128" t="s">
        <v>32</v>
      </c>
      <c r="F994" s="128">
        <v>94</v>
      </c>
      <c r="G994" s="128" t="s">
        <v>2715</v>
      </c>
      <c r="H994" s="128" t="s">
        <v>120</v>
      </c>
      <c r="I994" s="130" t="s">
        <v>2649</v>
      </c>
      <c r="J994" s="128" t="s">
        <v>52</v>
      </c>
      <c r="K994" s="134" t="str">
        <f>'73511-05'!N$65</f>
        <v>.</v>
      </c>
    </row>
    <row r="995" spans="1:11" x14ac:dyDescent="0.3">
      <c r="A995" s="128">
        <v>73511</v>
      </c>
      <c r="B995" s="128" t="s">
        <v>58</v>
      </c>
      <c r="C995" s="128" t="s">
        <v>2589</v>
      </c>
      <c r="D995" s="128">
        <v>2019</v>
      </c>
      <c r="E995" s="128" t="s">
        <v>32</v>
      </c>
      <c r="F995" s="128">
        <v>94</v>
      </c>
      <c r="G995" s="128" t="s">
        <v>2715</v>
      </c>
      <c r="H995" s="130" t="s">
        <v>121</v>
      </c>
      <c r="I995" s="128" t="s">
        <v>202</v>
      </c>
      <c r="J995" s="128" t="s">
        <v>325</v>
      </c>
      <c r="K995" s="134" t="str">
        <f>'73511-05'!O$65</f>
        <v>.</v>
      </c>
    </row>
    <row r="996" spans="1:11" x14ac:dyDescent="0.3">
      <c r="A996" s="128">
        <v>73511</v>
      </c>
      <c r="B996" s="128" t="s">
        <v>58</v>
      </c>
      <c r="C996" s="128" t="s">
        <v>2589</v>
      </c>
      <c r="D996" s="128">
        <v>2019</v>
      </c>
      <c r="E996" s="128" t="s">
        <v>32</v>
      </c>
      <c r="F996" s="128">
        <v>94</v>
      </c>
      <c r="G996" s="128" t="s">
        <v>2715</v>
      </c>
      <c r="H996" s="130" t="s">
        <v>121</v>
      </c>
      <c r="I996" s="128" t="s">
        <v>202</v>
      </c>
      <c r="J996" s="128" t="s">
        <v>52</v>
      </c>
      <c r="K996" s="134" t="str">
        <f>'73511-05'!P$65</f>
        <v>.</v>
      </c>
    </row>
    <row r="997" spans="1:11" x14ac:dyDescent="0.3">
      <c r="A997" s="128">
        <v>73511</v>
      </c>
      <c r="B997" s="128" t="s">
        <v>58</v>
      </c>
      <c r="C997" s="128" t="s">
        <v>2589</v>
      </c>
      <c r="D997" s="128">
        <v>2019</v>
      </c>
      <c r="E997" s="128" t="s">
        <v>32</v>
      </c>
      <c r="F997" s="128">
        <v>94</v>
      </c>
      <c r="G997" s="128" t="s">
        <v>2715</v>
      </c>
      <c r="H997" s="130" t="s">
        <v>124</v>
      </c>
      <c r="I997" s="130" t="s">
        <v>2650</v>
      </c>
      <c r="J997" s="128" t="s">
        <v>325</v>
      </c>
      <c r="K997" s="134" t="str">
        <f>'73511-05'!Q$65</f>
        <v>.</v>
      </c>
    </row>
    <row r="998" spans="1:11" x14ac:dyDescent="0.3">
      <c r="A998" s="128">
        <v>73511</v>
      </c>
      <c r="B998" s="128" t="s">
        <v>58</v>
      </c>
      <c r="C998" s="128" t="s">
        <v>2589</v>
      </c>
      <c r="D998" s="128">
        <v>2019</v>
      </c>
      <c r="E998" s="128" t="s">
        <v>32</v>
      </c>
      <c r="F998" s="128">
        <v>94</v>
      </c>
      <c r="G998" s="128" t="s">
        <v>2715</v>
      </c>
      <c r="H998" s="130" t="s">
        <v>124</v>
      </c>
      <c r="I998" s="130" t="s">
        <v>2649</v>
      </c>
      <c r="J998" s="128" t="s">
        <v>325</v>
      </c>
      <c r="K998" s="134" t="str">
        <f>'73511-05'!R$65</f>
        <v>.</v>
      </c>
    </row>
    <row r="999" spans="1:11" x14ac:dyDescent="0.3">
      <c r="A999" s="128">
        <v>73511</v>
      </c>
      <c r="B999" s="128" t="s">
        <v>58</v>
      </c>
      <c r="C999" s="128" t="s">
        <v>2589</v>
      </c>
      <c r="D999" s="128">
        <v>2019</v>
      </c>
      <c r="E999" s="128" t="s">
        <v>32</v>
      </c>
      <c r="F999" s="128">
        <v>94</v>
      </c>
      <c r="G999" s="128" t="s">
        <v>2715</v>
      </c>
      <c r="H999" s="130" t="s">
        <v>124</v>
      </c>
      <c r="I999" s="130" t="s">
        <v>2649</v>
      </c>
      <c r="J999" s="128" t="s">
        <v>52</v>
      </c>
      <c r="K999" s="134" t="str">
        <f>'73511-05'!S$65</f>
        <v>.</v>
      </c>
    </row>
    <row r="1000" spans="1:11" x14ac:dyDescent="0.3">
      <c r="A1000" s="128">
        <v>73511</v>
      </c>
      <c r="B1000" s="128" t="s">
        <v>58</v>
      </c>
      <c r="C1000" s="128" t="s">
        <v>2589</v>
      </c>
      <c r="D1000" s="128">
        <v>2019</v>
      </c>
      <c r="E1000" s="128" t="s">
        <v>32</v>
      </c>
      <c r="F1000" s="128">
        <v>94</v>
      </c>
      <c r="G1000" s="128" t="s">
        <v>2715</v>
      </c>
      <c r="H1000" s="128" t="s">
        <v>2651</v>
      </c>
      <c r="I1000" s="128" t="s">
        <v>202</v>
      </c>
      <c r="J1000" s="128" t="s">
        <v>325</v>
      </c>
      <c r="K1000" s="134" t="str">
        <f>'73511-05'!T$65</f>
        <v>-</v>
      </c>
    </row>
    <row r="1001" spans="1:11" x14ac:dyDescent="0.3">
      <c r="A1001" s="128">
        <v>73511</v>
      </c>
      <c r="B1001" s="128" t="s">
        <v>58</v>
      </c>
      <c r="C1001" s="128" t="s">
        <v>2589</v>
      </c>
      <c r="D1001" s="128">
        <v>2019</v>
      </c>
      <c r="E1001" s="128" t="s">
        <v>32</v>
      </c>
      <c r="F1001" s="128">
        <v>94</v>
      </c>
      <c r="G1001" s="128" t="s">
        <v>2715</v>
      </c>
      <c r="H1001" s="128" t="s">
        <v>2651</v>
      </c>
      <c r="I1001" s="128" t="s">
        <v>202</v>
      </c>
      <c r="J1001" s="128" t="s">
        <v>52</v>
      </c>
      <c r="K1001" s="134" t="str">
        <f>'73511-05'!U$65</f>
        <v>-</v>
      </c>
    </row>
    <row r="1002" spans="1:11" x14ac:dyDescent="0.3">
      <c r="A1002" s="128">
        <v>73511</v>
      </c>
      <c r="B1002" s="128" t="s">
        <v>58</v>
      </c>
      <c r="C1002" s="128" t="s">
        <v>2589</v>
      </c>
      <c r="D1002" s="128">
        <v>2019</v>
      </c>
      <c r="E1002" s="128" t="s">
        <v>32</v>
      </c>
      <c r="F1002" s="128">
        <v>95</v>
      </c>
      <c r="G1002" s="128" t="s">
        <v>2716</v>
      </c>
      <c r="H1002" s="128" t="s">
        <v>2646</v>
      </c>
      <c r="I1002" s="130" t="s">
        <v>202</v>
      </c>
      <c r="J1002" s="130" t="s">
        <v>325</v>
      </c>
      <c r="K1002" s="134" t="str">
        <f>'73511-05'!B$66</f>
        <v>.</v>
      </c>
    </row>
    <row r="1003" spans="1:11" x14ac:dyDescent="0.3">
      <c r="A1003" s="128">
        <v>73511</v>
      </c>
      <c r="B1003" s="128" t="s">
        <v>58</v>
      </c>
      <c r="C1003" s="128" t="s">
        <v>2589</v>
      </c>
      <c r="D1003" s="128">
        <v>2019</v>
      </c>
      <c r="E1003" s="128" t="s">
        <v>32</v>
      </c>
      <c r="F1003" s="128">
        <v>95</v>
      </c>
      <c r="G1003" s="128" t="s">
        <v>2716</v>
      </c>
      <c r="H1003" s="128" t="s">
        <v>116</v>
      </c>
      <c r="I1003" s="130" t="s">
        <v>202</v>
      </c>
      <c r="J1003" s="130" t="s">
        <v>325</v>
      </c>
      <c r="K1003" s="134" t="str">
        <f>'73511-05'!C$66</f>
        <v>.</v>
      </c>
    </row>
    <row r="1004" spans="1:11" x14ac:dyDescent="0.3">
      <c r="A1004" s="128">
        <v>73511</v>
      </c>
      <c r="B1004" s="128" t="s">
        <v>58</v>
      </c>
      <c r="C1004" s="128" t="s">
        <v>2589</v>
      </c>
      <c r="D1004" s="128">
        <v>2019</v>
      </c>
      <c r="E1004" s="128" t="s">
        <v>32</v>
      </c>
      <c r="F1004" s="128">
        <v>95</v>
      </c>
      <c r="G1004" s="128" t="s">
        <v>2716</v>
      </c>
      <c r="H1004" s="128" t="s">
        <v>116</v>
      </c>
      <c r="I1004" s="130" t="s">
        <v>202</v>
      </c>
      <c r="J1004" s="128" t="s">
        <v>52</v>
      </c>
      <c r="K1004" s="134" t="str">
        <f>'73511-05'!D$66</f>
        <v>.</v>
      </c>
    </row>
    <row r="1005" spans="1:11" x14ac:dyDescent="0.3">
      <c r="A1005" s="128">
        <v>73511</v>
      </c>
      <c r="B1005" s="128" t="s">
        <v>58</v>
      </c>
      <c r="C1005" s="128" t="s">
        <v>2589</v>
      </c>
      <c r="D1005" s="128">
        <v>2019</v>
      </c>
      <c r="E1005" s="128" t="s">
        <v>32</v>
      </c>
      <c r="F1005" s="128">
        <v>95</v>
      </c>
      <c r="G1005" s="128" t="s">
        <v>2716</v>
      </c>
      <c r="H1005" s="128" t="s">
        <v>117</v>
      </c>
      <c r="I1005" s="130" t="s">
        <v>202</v>
      </c>
      <c r="J1005" s="130" t="s">
        <v>325</v>
      </c>
      <c r="K1005" s="134" t="str">
        <f>'73511-05'!E$66</f>
        <v>-</v>
      </c>
    </row>
    <row r="1006" spans="1:11" x14ac:dyDescent="0.3">
      <c r="A1006" s="128">
        <v>73511</v>
      </c>
      <c r="B1006" s="128" t="s">
        <v>58</v>
      </c>
      <c r="C1006" s="128" t="s">
        <v>2589</v>
      </c>
      <c r="D1006" s="128">
        <v>2019</v>
      </c>
      <c r="E1006" s="128" t="s">
        <v>32</v>
      </c>
      <c r="F1006" s="128">
        <v>95</v>
      </c>
      <c r="G1006" s="128" t="s">
        <v>2716</v>
      </c>
      <c r="H1006" s="128" t="s">
        <v>117</v>
      </c>
      <c r="I1006" s="130" t="s">
        <v>202</v>
      </c>
      <c r="J1006" s="128" t="s">
        <v>52</v>
      </c>
      <c r="K1006" s="134" t="str">
        <f>'73511-05'!F$66</f>
        <v>-</v>
      </c>
    </row>
    <row r="1007" spans="1:11" x14ac:dyDescent="0.3">
      <c r="A1007" s="128">
        <v>73511</v>
      </c>
      <c r="B1007" s="128" t="s">
        <v>58</v>
      </c>
      <c r="C1007" s="128" t="s">
        <v>2589</v>
      </c>
      <c r="D1007" s="128">
        <v>2019</v>
      </c>
      <c r="E1007" s="128" t="s">
        <v>32</v>
      </c>
      <c r="F1007" s="128">
        <v>95</v>
      </c>
      <c r="G1007" s="128" t="s">
        <v>2716</v>
      </c>
      <c r="H1007" s="128" t="s">
        <v>118</v>
      </c>
      <c r="I1007" s="130" t="s">
        <v>202</v>
      </c>
      <c r="J1007" s="130" t="s">
        <v>325</v>
      </c>
      <c r="K1007" s="134" t="str">
        <f>'73511-05'!G$66</f>
        <v>-</v>
      </c>
    </row>
    <row r="1008" spans="1:11" x14ac:dyDescent="0.3">
      <c r="A1008" s="128">
        <v>73511</v>
      </c>
      <c r="B1008" s="128" t="s">
        <v>58</v>
      </c>
      <c r="C1008" s="128" t="s">
        <v>2589</v>
      </c>
      <c r="D1008" s="128">
        <v>2019</v>
      </c>
      <c r="E1008" s="128" t="s">
        <v>32</v>
      </c>
      <c r="F1008" s="128">
        <v>95</v>
      </c>
      <c r="G1008" s="128" t="s">
        <v>2716</v>
      </c>
      <c r="H1008" s="128" t="s">
        <v>118</v>
      </c>
      <c r="I1008" s="130" t="s">
        <v>202</v>
      </c>
      <c r="J1008" s="128" t="s">
        <v>52</v>
      </c>
      <c r="K1008" s="134" t="str">
        <f>'73511-05'!H$66</f>
        <v>-</v>
      </c>
    </row>
    <row r="1009" spans="1:11" x14ac:dyDescent="0.3">
      <c r="A1009" s="128">
        <v>73511</v>
      </c>
      <c r="B1009" s="128" t="s">
        <v>58</v>
      </c>
      <c r="C1009" s="128" t="s">
        <v>2589</v>
      </c>
      <c r="D1009" s="128">
        <v>2019</v>
      </c>
      <c r="E1009" s="128" t="s">
        <v>32</v>
      </c>
      <c r="F1009" s="128">
        <v>95</v>
      </c>
      <c r="G1009" s="128" t="s">
        <v>2716</v>
      </c>
      <c r="H1009" s="128" t="s">
        <v>120</v>
      </c>
      <c r="I1009" s="130" t="s">
        <v>2647</v>
      </c>
      <c r="J1009" s="128" t="s">
        <v>325</v>
      </c>
      <c r="K1009" s="134" t="str">
        <f>'73511-05'!I$66</f>
        <v>.</v>
      </c>
    </row>
    <row r="1010" spans="1:11" x14ac:dyDescent="0.3">
      <c r="A1010" s="128">
        <v>73511</v>
      </c>
      <c r="B1010" s="128" t="s">
        <v>58</v>
      </c>
      <c r="C1010" s="128" t="s">
        <v>2589</v>
      </c>
      <c r="D1010" s="128">
        <v>2019</v>
      </c>
      <c r="E1010" s="128" t="s">
        <v>32</v>
      </c>
      <c r="F1010" s="128">
        <v>95</v>
      </c>
      <c r="G1010" s="128" t="s">
        <v>2716</v>
      </c>
      <c r="H1010" s="128" t="s">
        <v>120</v>
      </c>
      <c r="I1010" s="130" t="s">
        <v>2648</v>
      </c>
      <c r="J1010" s="128" t="s">
        <v>325</v>
      </c>
      <c r="K1010" s="134" t="str">
        <f>'73511-05'!J$66</f>
        <v>-</v>
      </c>
    </row>
    <row r="1011" spans="1:11" x14ac:dyDescent="0.3">
      <c r="A1011" s="128">
        <v>73511</v>
      </c>
      <c r="B1011" s="128" t="s">
        <v>58</v>
      </c>
      <c r="C1011" s="128" t="s">
        <v>2589</v>
      </c>
      <c r="D1011" s="128">
        <v>2019</v>
      </c>
      <c r="E1011" s="128" t="s">
        <v>32</v>
      </c>
      <c r="F1011" s="128">
        <v>95</v>
      </c>
      <c r="G1011" s="128" t="s">
        <v>2716</v>
      </c>
      <c r="H1011" s="128" t="s">
        <v>120</v>
      </c>
      <c r="I1011" s="130" t="s">
        <v>2649</v>
      </c>
      <c r="J1011" s="128" t="s">
        <v>325</v>
      </c>
      <c r="K1011" s="134" t="str">
        <f>'73511-05'!K$66</f>
        <v>-</v>
      </c>
    </row>
    <row r="1012" spans="1:11" x14ac:dyDescent="0.3">
      <c r="A1012" s="128">
        <v>73511</v>
      </c>
      <c r="B1012" s="128" t="s">
        <v>58</v>
      </c>
      <c r="C1012" s="128" t="s">
        <v>2589</v>
      </c>
      <c r="D1012" s="128">
        <v>2019</v>
      </c>
      <c r="E1012" s="128" t="s">
        <v>32</v>
      </c>
      <c r="F1012" s="128">
        <v>95</v>
      </c>
      <c r="G1012" s="128" t="s">
        <v>2716</v>
      </c>
      <c r="H1012" s="128" t="s">
        <v>120</v>
      </c>
      <c r="I1012" s="130" t="s">
        <v>202</v>
      </c>
      <c r="J1012" s="128" t="s">
        <v>52</v>
      </c>
      <c r="K1012" s="134" t="str">
        <f>'73511-05'!L$66</f>
        <v>-</v>
      </c>
    </row>
    <row r="1013" spans="1:11" x14ac:dyDescent="0.3">
      <c r="A1013" s="128">
        <v>73511</v>
      </c>
      <c r="B1013" s="128" t="s">
        <v>58</v>
      </c>
      <c r="C1013" s="128" t="s">
        <v>2589</v>
      </c>
      <c r="D1013" s="128">
        <v>2019</v>
      </c>
      <c r="E1013" s="128" t="s">
        <v>32</v>
      </c>
      <c r="F1013" s="128">
        <v>95</v>
      </c>
      <c r="G1013" s="128" t="s">
        <v>2716</v>
      </c>
      <c r="H1013" s="128" t="s">
        <v>120</v>
      </c>
      <c r="I1013" s="130" t="s">
        <v>2648</v>
      </c>
      <c r="J1013" s="128" t="s">
        <v>52</v>
      </c>
      <c r="K1013" s="134" t="str">
        <f>'73511-05'!M$66</f>
        <v>-</v>
      </c>
    </row>
    <row r="1014" spans="1:11" x14ac:dyDescent="0.3">
      <c r="A1014" s="128">
        <v>73511</v>
      </c>
      <c r="B1014" s="128" t="s">
        <v>58</v>
      </c>
      <c r="C1014" s="128" t="s">
        <v>2589</v>
      </c>
      <c r="D1014" s="128">
        <v>2019</v>
      </c>
      <c r="E1014" s="128" t="s">
        <v>32</v>
      </c>
      <c r="F1014" s="128">
        <v>95</v>
      </c>
      <c r="G1014" s="128" t="s">
        <v>2716</v>
      </c>
      <c r="H1014" s="128" t="s">
        <v>120</v>
      </c>
      <c r="I1014" s="130" t="s">
        <v>2649</v>
      </c>
      <c r="J1014" s="128" t="s">
        <v>52</v>
      </c>
      <c r="K1014" s="134" t="str">
        <f>'73511-05'!N$66</f>
        <v>-</v>
      </c>
    </row>
    <row r="1015" spans="1:11" x14ac:dyDescent="0.3">
      <c r="A1015" s="128">
        <v>73511</v>
      </c>
      <c r="B1015" s="128" t="s">
        <v>58</v>
      </c>
      <c r="C1015" s="128" t="s">
        <v>2589</v>
      </c>
      <c r="D1015" s="128">
        <v>2019</v>
      </c>
      <c r="E1015" s="128" t="s">
        <v>32</v>
      </c>
      <c r="F1015" s="128">
        <v>95</v>
      </c>
      <c r="G1015" s="128" t="s">
        <v>2716</v>
      </c>
      <c r="H1015" s="130" t="s">
        <v>121</v>
      </c>
      <c r="I1015" s="128" t="s">
        <v>202</v>
      </c>
      <c r="J1015" s="128" t="s">
        <v>325</v>
      </c>
      <c r="K1015" s="134" t="str">
        <f>'73511-05'!O$66</f>
        <v>-</v>
      </c>
    </row>
    <row r="1016" spans="1:11" x14ac:dyDescent="0.3">
      <c r="A1016" s="128">
        <v>73511</v>
      </c>
      <c r="B1016" s="128" t="s">
        <v>58</v>
      </c>
      <c r="C1016" s="128" t="s">
        <v>2589</v>
      </c>
      <c r="D1016" s="128">
        <v>2019</v>
      </c>
      <c r="E1016" s="128" t="s">
        <v>32</v>
      </c>
      <c r="F1016" s="128">
        <v>95</v>
      </c>
      <c r="G1016" s="128" t="s">
        <v>2716</v>
      </c>
      <c r="H1016" s="130" t="s">
        <v>121</v>
      </c>
      <c r="I1016" s="128" t="s">
        <v>202</v>
      </c>
      <c r="J1016" s="128" t="s">
        <v>52</v>
      </c>
      <c r="K1016" s="134" t="str">
        <f>'73511-05'!P$66</f>
        <v>-</v>
      </c>
    </row>
    <row r="1017" spans="1:11" x14ac:dyDescent="0.3">
      <c r="A1017" s="128">
        <v>73511</v>
      </c>
      <c r="B1017" s="128" t="s">
        <v>58</v>
      </c>
      <c r="C1017" s="128" t="s">
        <v>2589</v>
      </c>
      <c r="D1017" s="128">
        <v>2019</v>
      </c>
      <c r="E1017" s="128" t="s">
        <v>32</v>
      </c>
      <c r="F1017" s="128">
        <v>95</v>
      </c>
      <c r="G1017" s="128" t="s">
        <v>2716</v>
      </c>
      <c r="H1017" s="130" t="s">
        <v>124</v>
      </c>
      <c r="I1017" s="130" t="s">
        <v>2650</v>
      </c>
      <c r="J1017" s="128" t="s">
        <v>325</v>
      </c>
      <c r="K1017" s="134" t="str">
        <f>'73511-05'!Q$66</f>
        <v>.</v>
      </c>
    </row>
    <row r="1018" spans="1:11" x14ac:dyDescent="0.3">
      <c r="A1018" s="128">
        <v>73511</v>
      </c>
      <c r="B1018" s="128" t="s">
        <v>58</v>
      </c>
      <c r="C1018" s="128" t="s">
        <v>2589</v>
      </c>
      <c r="D1018" s="128">
        <v>2019</v>
      </c>
      <c r="E1018" s="128" t="s">
        <v>32</v>
      </c>
      <c r="F1018" s="128">
        <v>95</v>
      </c>
      <c r="G1018" s="128" t="s">
        <v>2716</v>
      </c>
      <c r="H1018" s="130" t="s">
        <v>124</v>
      </c>
      <c r="I1018" s="130" t="s">
        <v>2649</v>
      </c>
      <c r="J1018" s="128" t="s">
        <v>325</v>
      </c>
      <c r="K1018" s="134" t="str">
        <f>'73511-05'!R$66</f>
        <v>-</v>
      </c>
    </row>
    <row r="1019" spans="1:11" x14ac:dyDescent="0.3">
      <c r="A1019" s="128">
        <v>73511</v>
      </c>
      <c r="B1019" s="128" t="s">
        <v>58</v>
      </c>
      <c r="C1019" s="128" t="s">
        <v>2589</v>
      </c>
      <c r="D1019" s="128">
        <v>2019</v>
      </c>
      <c r="E1019" s="128" t="s">
        <v>32</v>
      </c>
      <c r="F1019" s="128">
        <v>95</v>
      </c>
      <c r="G1019" s="128" t="s">
        <v>2716</v>
      </c>
      <c r="H1019" s="130" t="s">
        <v>124</v>
      </c>
      <c r="I1019" s="130" t="s">
        <v>2649</v>
      </c>
      <c r="J1019" s="128" t="s">
        <v>52</v>
      </c>
      <c r="K1019" s="134" t="str">
        <f>'73511-05'!S$66</f>
        <v>-</v>
      </c>
    </row>
    <row r="1020" spans="1:11" x14ac:dyDescent="0.3">
      <c r="A1020" s="128">
        <v>73511</v>
      </c>
      <c r="B1020" s="128" t="s">
        <v>58</v>
      </c>
      <c r="C1020" s="128" t="s">
        <v>2589</v>
      </c>
      <c r="D1020" s="128">
        <v>2019</v>
      </c>
      <c r="E1020" s="128" t="s">
        <v>32</v>
      </c>
      <c r="F1020" s="128">
        <v>95</v>
      </c>
      <c r="G1020" s="128" t="s">
        <v>2716</v>
      </c>
      <c r="H1020" s="128" t="s">
        <v>2651</v>
      </c>
      <c r="I1020" s="128" t="s">
        <v>202</v>
      </c>
      <c r="J1020" s="128" t="s">
        <v>325</v>
      </c>
      <c r="K1020" s="134" t="str">
        <f>'73511-05'!T$66</f>
        <v>-</v>
      </c>
    </row>
    <row r="1021" spans="1:11" x14ac:dyDescent="0.3">
      <c r="A1021" s="128">
        <v>73511</v>
      </c>
      <c r="B1021" s="128" t="s">
        <v>58</v>
      </c>
      <c r="C1021" s="128" t="s">
        <v>2589</v>
      </c>
      <c r="D1021" s="128">
        <v>2019</v>
      </c>
      <c r="E1021" s="128" t="s">
        <v>32</v>
      </c>
      <c r="F1021" s="128">
        <v>95</v>
      </c>
      <c r="G1021" s="128" t="s">
        <v>2716</v>
      </c>
      <c r="H1021" s="128" t="s">
        <v>2651</v>
      </c>
      <c r="I1021" s="128" t="s">
        <v>202</v>
      </c>
      <c r="J1021" s="128" t="s">
        <v>52</v>
      </c>
      <c r="K1021" s="134" t="str">
        <f>'73511-05'!U$66</f>
        <v>-</v>
      </c>
    </row>
    <row r="1022" spans="1:11" x14ac:dyDescent="0.3">
      <c r="A1022" s="128">
        <v>73511</v>
      </c>
      <c r="B1022" s="128" t="s">
        <v>58</v>
      </c>
      <c r="C1022" s="128" t="s">
        <v>2589</v>
      </c>
      <c r="D1022" s="128">
        <v>2019</v>
      </c>
      <c r="E1022" s="128" t="s">
        <v>32</v>
      </c>
      <c r="F1022" s="128">
        <v>96</v>
      </c>
      <c r="G1022" s="128" t="s">
        <v>2717</v>
      </c>
      <c r="H1022" s="128" t="s">
        <v>2646</v>
      </c>
      <c r="I1022" s="130" t="s">
        <v>202</v>
      </c>
      <c r="J1022" s="130" t="s">
        <v>325</v>
      </c>
      <c r="K1022" s="134" t="str">
        <f>'73511-05'!B$67</f>
        <v>.</v>
      </c>
    </row>
    <row r="1023" spans="1:11" x14ac:dyDescent="0.3">
      <c r="A1023" s="128">
        <v>73511</v>
      </c>
      <c r="B1023" s="128" t="s">
        <v>58</v>
      </c>
      <c r="C1023" s="128" t="s">
        <v>2589</v>
      </c>
      <c r="D1023" s="128">
        <v>2019</v>
      </c>
      <c r="E1023" s="128" t="s">
        <v>32</v>
      </c>
      <c r="F1023" s="128">
        <v>96</v>
      </c>
      <c r="G1023" s="128" t="s">
        <v>2717</v>
      </c>
      <c r="H1023" s="128" t="s">
        <v>116</v>
      </c>
      <c r="I1023" s="130" t="s">
        <v>202</v>
      </c>
      <c r="J1023" s="130" t="s">
        <v>325</v>
      </c>
      <c r="K1023" s="134" t="str">
        <f>'73511-05'!C$67</f>
        <v>.</v>
      </c>
    </row>
    <row r="1024" spans="1:11" x14ac:dyDescent="0.3">
      <c r="A1024" s="128">
        <v>73511</v>
      </c>
      <c r="B1024" s="128" t="s">
        <v>58</v>
      </c>
      <c r="C1024" s="128" t="s">
        <v>2589</v>
      </c>
      <c r="D1024" s="128">
        <v>2019</v>
      </c>
      <c r="E1024" s="128" t="s">
        <v>32</v>
      </c>
      <c r="F1024" s="128">
        <v>96</v>
      </c>
      <c r="G1024" s="128" t="s">
        <v>2717</v>
      </c>
      <c r="H1024" s="128" t="s">
        <v>116</v>
      </c>
      <c r="I1024" s="130" t="s">
        <v>202</v>
      </c>
      <c r="J1024" s="128" t="s">
        <v>52</v>
      </c>
      <c r="K1024" s="134" t="str">
        <f>'73511-05'!D$67</f>
        <v>.</v>
      </c>
    </row>
    <row r="1025" spans="1:11" x14ac:dyDescent="0.3">
      <c r="A1025" s="128">
        <v>73511</v>
      </c>
      <c r="B1025" s="128" t="s">
        <v>58</v>
      </c>
      <c r="C1025" s="128" t="s">
        <v>2589</v>
      </c>
      <c r="D1025" s="128">
        <v>2019</v>
      </c>
      <c r="E1025" s="128" t="s">
        <v>32</v>
      </c>
      <c r="F1025" s="128">
        <v>96</v>
      </c>
      <c r="G1025" s="128" t="s">
        <v>2717</v>
      </c>
      <c r="H1025" s="128" t="s">
        <v>117</v>
      </c>
      <c r="I1025" s="130" t="s">
        <v>202</v>
      </c>
      <c r="J1025" s="130" t="s">
        <v>325</v>
      </c>
      <c r="K1025" s="134" t="str">
        <f>'73511-05'!E$67</f>
        <v>-</v>
      </c>
    </row>
    <row r="1026" spans="1:11" x14ac:dyDescent="0.3">
      <c r="A1026" s="128">
        <v>73511</v>
      </c>
      <c r="B1026" s="128" t="s">
        <v>58</v>
      </c>
      <c r="C1026" s="128" t="s">
        <v>2589</v>
      </c>
      <c r="D1026" s="128">
        <v>2019</v>
      </c>
      <c r="E1026" s="128" t="s">
        <v>32</v>
      </c>
      <c r="F1026" s="128">
        <v>96</v>
      </c>
      <c r="G1026" s="128" t="s">
        <v>2717</v>
      </c>
      <c r="H1026" s="128" t="s">
        <v>117</v>
      </c>
      <c r="I1026" s="130" t="s">
        <v>202</v>
      </c>
      <c r="J1026" s="128" t="s">
        <v>52</v>
      </c>
      <c r="K1026" s="134" t="str">
        <f>'73511-05'!F$67</f>
        <v>-</v>
      </c>
    </row>
    <row r="1027" spans="1:11" x14ac:dyDescent="0.3">
      <c r="A1027" s="128">
        <v>73511</v>
      </c>
      <c r="B1027" s="128" t="s">
        <v>58</v>
      </c>
      <c r="C1027" s="128" t="s">
        <v>2589</v>
      </c>
      <c r="D1027" s="128">
        <v>2019</v>
      </c>
      <c r="E1027" s="128" t="s">
        <v>32</v>
      </c>
      <c r="F1027" s="128">
        <v>96</v>
      </c>
      <c r="G1027" s="128" t="s">
        <v>2717</v>
      </c>
      <c r="H1027" s="128" t="s">
        <v>118</v>
      </c>
      <c r="I1027" s="130" t="s">
        <v>202</v>
      </c>
      <c r="J1027" s="130" t="s">
        <v>325</v>
      </c>
      <c r="K1027" s="134" t="str">
        <f>'73511-05'!G$67</f>
        <v>-</v>
      </c>
    </row>
    <row r="1028" spans="1:11" x14ac:dyDescent="0.3">
      <c r="A1028" s="128">
        <v>73511</v>
      </c>
      <c r="B1028" s="128" t="s">
        <v>58</v>
      </c>
      <c r="C1028" s="128" t="s">
        <v>2589</v>
      </c>
      <c r="D1028" s="128">
        <v>2019</v>
      </c>
      <c r="E1028" s="128" t="s">
        <v>32</v>
      </c>
      <c r="F1028" s="128">
        <v>96</v>
      </c>
      <c r="G1028" s="128" t="s">
        <v>2717</v>
      </c>
      <c r="H1028" s="128" t="s">
        <v>118</v>
      </c>
      <c r="I1028" s="130" t="s">
        <v>202</v>
      </c>
      <c r="J1028" s="128" t="s">
        <v>52</v>
      </c>
      <c r="K1028" s="134" t="str">
        <f>'73511-05'!H$67</f>
        <v>-</v>
      </c>
    </row>
    <row r="1029" spans="1:11" x14ac:dyDescent="0.3">
      <c r="A1029" s="128">
        <v>73511</v>
      </c>
      <c r="B1029" s="128" t="s">
        <v>58</v>
      </c>
      <c r="C1029" s="128" t="s">
        <v>2589</v>
      </c>
      <c r="D1029" s="128">
        <v>2019</v>
      </c>
      <c r="E1029" s="128" t="s">
        <v>32</v>
      </c>
      <c r="F1029" s="128">
        <v>96</v>
      </c>
      <c r="G1029" s="128" t="s">
        <v>2717</v>
      </c>
      <c r="H1029" s="128" t="s">
        <v>120</v>
      </c>
      <c r="I1029" s="130" t="s">
        <v>2647</v>
      </c>
      <c r="J1029" s="128" t="s">
        <v>325</v>
      </c>
      <c r="K1029" s="134" t="str">
        <f>'73511-05'!I$67</f>
        <v>.</v>
      </c>
    </row>
    <row r="1030" spans="1:11" x14ac:dyDescent="0.3">
      <c r="A1030" s="128">
        <v>73511</v>
      </c>
      <c r="B1030" s="128" t="s">
        <v>58</v>
      </c>
      <c r="C1030" s="128" t="s">
        <v>2589</v>
      </c>
      <c r="D1030" s="128">
        <v>2019</v>
      </c>
      <c r="E1030" s="128" t="s">
        <v>32</v>
      </c>
      <c r="F1030" s="128">
        <v>96</v>
      </c>
      <c r="G1030" s="128" t="s">
        <v>2717</v>
      </c>
      <c r="H1030" s="128" t="s">
        <v>120</v>
      </c>
      <c r="I1030" s="130" t="s">
        <v>2648</v>
      </c>
      <c r="J1030" s="128" t="s">
        <v>325</v>
      </c>
      <c r="K1030" s="134" t="str">
        <f>'73511-05'!J$67</f>
        <v>-</v>
      </c>
    </row>
    <row r="1031" spans="1:11" x14ac:dyDescent="0.3">
      <c r="A1031" s="128">
        <v>73511</v>
      </c>
      <c r="B1031" s="128" t="s">
        <v>58</v>
      </c>
      <c r="C1031" s="128" t="s">
        <v>2589</v>
      </c>
      <c r="D1031" s="128">
        <v>2019</v>
      </c>
      <c r="E1031" s="128" t="s">
        <v>32</v>
      </c>
      <c r="F1031" s="128">
        <v>96</v>
      </c>
      <c r="G1031" s="128" t="s">
        <v>2717</v>
      </c>
      <c r="H1031" s="128" t="s">
        <v>120</v>
      </c>
      <c r="I1031" s="130" t="s">
        <v>2649</v>
      </c>
      <c r="J1031" s="128" t="s">
        <v>325</v>
      </c>
      <c r="K1031" s="134" t="str">
        <f>'73511-05'!K$67</f>
        <v>-</v>
      </c>
    </row>
    <row r="1032" spans="1:11" x14ac:dyDescent="0.3">
      <c r="A1032" s="128">
        <v>73511</v>
      </c>
      <c r="B1032" s="128" t="s">
        <v>58</v>
      </c>
      <c r="C1032" s="128" t="s">
        <v>2589</v>
      </c>
      <c r="D1032" s="128">
        <v>2019</v>
      </c>
      <c r="E1032" s="128" t="s">
        <v>32</v>
      </c>
      <c r="F1032" s="128">
        <v>96</v>
      </c>
      <c r="G1032" s="128" t="s">
        <v>2717</v>
      </c>
      <c r="H1032" s="128" t="s">
        <v>120</v>
      </c>
      <c r="I1032" s="130" t="s">
        <v>202</v>
      </c>
      <c r="J1032" s="128" t="s">
        <v>52</v>
      </c>
      <c r="K1032" s="134" t="str">
        <f>'73511-05'!L$67</f>
        <v>-</v>
      </c>
    </row>
    <row r="1033" spans="1:11" x14ac:dyDescent="0.3">
      <c r="A1033" s="128">
        <v>73511</v>
      </c>
      <c r="B1033" s="128" t="s">
        <v>58</v>
      </c>
      <c r="C1033" s="128" t="s">
        <v>2589</v>
      </c>
      <c r="D1033" s="128">
        <v>2019</v>
      </c>
      <c r="E1033" s="128" t="s">
        <v>32</v>
      </c>
      <c r="F1033" s="128">
        <v>96</v>
      </c>
      <c r="G1033" s="128" t="s">
        <v>2717</v>
      </c>
      <c r="H1033" s="128" t="s">
        <v>120</v>
      </c>
      <c r="I1033" s="130" t="s">
        <v>2648</v>
      </c>
      <c r="J1033" s="128" t="s">
        <v>52</v>
      </c>
      <c r="K1033" s="134" t="str">
        <f>'73511-05'!M$67</f>
        <v>-</v>
      </c>
    </row>
    <row r="1034" spans="1:11" x14ac:dyDescent="0.3">
      <c r="A1034" s="128">
        <v>73511</v>
      </c>
      <c r="B1034" s="128" t="s">
        <v>58</v>
      </c>
      <c r="C1034" s="128" t="s">
        <v>2589</v>
      </c>
      <c r="D1034" s="128">
        <v>2019</v>
      </c>
      <c r="E1034" s="128" t="s">
        <v>32</v>
      </c>
      <c r="F1034" s="128">
        <v>96</v>
      </c>
      <c r="G1034" s="128" t="s">
        <v>2717</v>
      </c>
      <c r="H1034" s="128" t="s">
        <v>120</v>
      </c>
      <c r="I1034" s="130" t="s">
        <v>2649</v>
      </c>
      <c r="J1034" s="128" t="s">
        <v>52</v>
      </c>
      <c r="K1034" s="134" t="str">
        <f>'73511-05'!N$67</f>
        <v>-</v>
      </c>
    </row>
    <row r="1035" spans="1:11" x14ac:dyDescent="0.3">
      <c r="A1035" s="128">
        <v>73511</v>
      </c>
      <c r="B1035" s="128" t="s">
        <v>58</v>
      </c>
      <c r="C1035" s="128" t="s">
        <v>2589</v>
      </c>
      <c r="D1035" s="128">
        <v>2019</v>
      </c>
      <c r="E1035" s="128" t="s">
        <v>32</v>
      </c>
      <c r="F1035" s="128">
        <v>96</v>
      </c>
      <c r="G1035" s="128" t="s">
        <v>2717</v>
      </c>
      <c r="H1035" s="130" t="s">
        <v>121</v>
      </c>
      <c r="I1035" s="128" t="s">
        <v>202</v>
      </c>
      <c r="J1035" s="128" t="s">
        <v>325</v>
      </c>
      <c r="K1035" s="134" t="str">
        <f>'73511-05'!O$67</f>
        <v>-</v>
      </c>
    </row>
    <row r="1036" spans="1:11" x14ac:dyDescent="0.3">
      <c r="A1036" s="128">
        <v>73511</v>
      </c>
      <c r="B1036" s="128" t="s">
        <v>58</v>
      </c>
      <c r="C1036" s="128" t="s">
        <v>2589</v>
      </c>
      <c r="D1036" s="128">
        <v>2019</v>
      </c>
      <c r="E1036" s="128" t="s">
        <v>32</v>
      </c>
      <c r="F1036" s="128">
        <v>96</v>
      </c>
      <c r="G1036" s="128" t="s">
        <v>2717</v>
      </c>
      <c r="H1036" s="130" t="s">
        <v>121</v>
      </c>
      <c r="I1036" s="128" t="s">
        <v>202</v>
      </c>
      <c r="J1036" s="128" t="s">
        <v>52</v>
      </c>
      <c r="K1036" s="134" t="str">
        <f>'73511-05'!P$67</f>
        <v>-</v>
      </c>
    </row>
    <row r="1037" spans="1:11" x14ac:dyDescent="0.3">
      <c r="A1037" s="128">
        <v>73511</v>
      </c>
      <c r="B1037" s="128" t="s">
        <v>58</v>
      </c>
      <c r="C1037" s="128" t="s">
        <v>2589</v>
      </c>
      <c r="D1037" s="128">
        <v>2019</v>
      </c>
      <c r="E1037" s="128" t="s">
        <v>32</v>
      </c>
      <c r="F1037" s="128">
        <v>96</v>
      </c>
      <c r="G1037" s="128" t="s">
        <v>2717</v>
      </c>
      <c r="H1037" s="130" t="s">
        <v>124</v>
      </c>
      <c r="I1037" s="130" t="s">
        <v>2650</v>
      </c>
      <c r="J1037" s="128" t="s">
        <v>325</v>
      </c>
      <c r="K1037" s="134" t="str">
        <f>'73511-05'!Q$67</f>
        <v>.</v>
      </c>
    </row>
    <row r="1038" spans="1:11" x14ac:dyDescent="0.3">
      <c r="A1038" s="128">
        <v>73511</v>
      </c>
      <c r="B1038" s="128" t="s">
        <v>58</v>
      </c>
      <c r="C1038" s="128" t="s">
        <v>2589</v>
      </c>
      <c r="D1038" s="128">
        <v>2019</v>
      </c>
      <c r="E1038" s="128" t="s">
        <v>32</v>
      </c>
      <c r="F1038" s="128">
        <v>96</v>
      </c>
      <c r="G1038" s="128" t="s">
        <v>2717</v>
      </c>
      <c r="H1038" s="130" t="s">
        <v>124</v>
      </c>
      <c r="I1038" s="130" t="s">
        <v>2649</v>
      </c>
      <c r="J1038" s="128" t="s">
        <v>325</v>
      </c>
      <c r="K1038" s="134" t="str">
        <f>'73511-05'!R$67</f>
        <v>-</v>
      </c>
    </row>
    <row r="1039" spans="1:11" x14ac:dyDescent="0.3">
      <c r="A1039" s="128">
        <v>73511</v>
      </c>
      <c r="B1039" s="128" t="s">
        <v>58</v>
      </c>
      <c r="C1039" s="128" t="s">
        <v>2589</v>
      </c>
      <c r="D1039" s="128">
        <v>2019</v>
      </c>
      <c r="E1039" s="128" t="s">
        <v>32</v>
      </c>
      <c r="F1039" s="128">
        <v>96</v>
      </c>
      <c r="G1039" s="128" t="s">
        <v>2717</v>
      </c>
      <c r="H1039" s="130" t="s">
        <v>124</v>
      </c>
      <c r="I1039" s="130" t="s">
        <v>2649</v>
      </c>
      <c r="J1039" s="128" t="s">
        <v>52</v>
      </c>
      <c r="K1039" s="134" t="str">
        <f>'73511-05'!S$67</f>
        <v>-</v>
      </c>
    </row>
    <row r="1040" spans="1:11" x14ac:dyDescent="0.3">
      <c r="A1040" s="128">
        <v>73511</v>
      </c>
      <c r="B1040" s="128" t="s">
        <v>58</v>
      </c>
      <c r="C1040" s="128" t="s">
        <v>2589</v>
      </c>
      <c r="D1040" s="128">
        <v>2019</v>
      </c>
      <c r="E1040" s="128" t="s">
        <v>32</v>
      </c>
      <c r="F1040" s="128">
        <v>96</v>
      </c>
      <c r="G1040" s="128" t="s">
        <v>2717</v>
      </c>
      <c r="H1040" s="128" t="s">
        <v>2651</v>
      </c>
      <c r="I1040" s="128" t="s">
        <v>202</v>
      </c>
      <c r="J1040" s="128" t="s">
        <v>325</v>
      </c>
      <c r="K1040" s="134" t="str">
        <f>'73511-05'!T$67</f>
        <v>.</v>
      </c>
    </row>
    <row r="1041" spans="1:11" x14ac:dyDescent="0.3">
      <c r="A1041" s="128">
        <v>73511</v>
      </c>
      <c r="B1041" s="128" t="s">
        <v>58</v>
      </c>
      <c r="C1041" s="128" t="s">
        <v>2589</v>
      </c>
      <c r="D1041" s="128">
        <v>2019</v>
      </c>
      <c r="E1041" s="128" t="s">
        <v>32</v>
      </c>
      <c r="F1041" s="128">
        <v>96</v>
      </c>
      <c r="G1041" s="128" t="s">
        <v>2717</v>
      </c>
      <c r="H1041" s="128" t="s">
        <v>2651</v>
      </c>
      <c r="I1041" s="128" t="s">
        <v>202</v>
      </c>
      <c r="J1041" s="128" t="s">
        <v>52</v>
      </c>
      <c r="K1041" s="134" t="str">
        <f>'73511-05'!U$67</f>
        <v>.</v>
      </c>
    </row>
    <row r="1042" spans="1:11" x14ac:dyDescent="0.3">
      <c r="A1042" s="128">
        <v>73511</v>
      </c>
      <c r="B1042" s="128" t="s">
        <v>58</v>
      </c>
      <c r="C1042" s="128" t="s">
        <v>2589</v>
      </c>
      <c r="D1042" s="128">
        <v>2019</v>
      </c>
      <c r="E1042" s="128" t="s">
        <v>32</v>
      </c>
      <c r="F1042" s="128">
        <v>99</v>
      </c>
      <c r="G1042" s="128" t="s">
        <v>2718</v>
      </c>
      <c r="H1042" s="128" t="s">
        <v>2646</v>
      </c>
      <c r="I1042" s="130" t="s">
        <v>202</v>
      </c>
      <c r="J1042" s="130" t="s">
        <v>325</v>
      </c>
      <c r="K1042" s="134" t="str">
        <f>'73511-05'!B$68</f>
        <v>.</v>
      </c>
    </row>
    <row r="1043" spans="1:11" x14ac:dyDescent="0.3">
      <c r="A1043" s="128">
        <v>73511</v>
      </c>
      <c r="B1043" s="128" t="s">
        <v>58</v>
      </c>
      <c r="C1043" s="128" t="s">
        <v>2589</v>
      </c>
      <c r="D1043" s="128">
        <v>2019</v>
      </c>
      <c r="E1043" s="128" t="s">
        <v>32</v>
      </c>
      <c r="F1043" s="128">
        <v>99</v>
      </c>
      <c r="G1043" s="128" t="s">
        <v>2718</v>
      </c>
      <c r="H1043" s="128" t="s">
        <v>116</v>
      </c>
      <c r="I1043" s="130" t="s">
        <v>202</v>
      </c>
      <c r="J1043" s="130" t="s">
        <v>325</v>
      </c>
      <c r="K1043" s="134" t="str">
        <f>'73511-05'!C$68</f>
        <v>.</v>
      </c>
    </row>
    <row r="1044" spans="1:11" x14ac:dyDescent="0.3">
      <c r="A1044" s="128">
        <v>73511</v>
      </c>
      <c r="B1044" s="128" t="s">
        <v>58</v>
      </c>
      <c r="C1044" s="128" t="s">
        <v>2589</v>
      </c>
      <c r="D1044" s="128">
        <v>2019</v>
      </c>
      <c r="E1044" s="128" t="s">
        <v>32</v>
      </c>
      <c r="F1044" s="128">
        <v>99</v>
      </c>
      <c r="G1044" s="128" t="s">
        <v>2718</v>
      </c>
      <c r="H1044" s="128" t="s">
        <v>116</v>
      </c>
      <c r="I1044" s="130" t="s">
        <v>202</v>
      </c>
      <c r="J1044" s="128" t="s">
        <v>52</v>
      </c>
      <c r="K1044" s="134" t="str">
        <f>'73511-05'!D$68</f>
        <v>.</v>
      </c>
    </row>
    <row r="1045" spans="1:11" x14ac:dyDescent="0.3">
      <c r="A1045" s="128">
        <v>73511</v>
      </c>
      <c r="B1045" s="128" t="s">
        <v>58</v>
      </c>
      <c r="C1045" s="128" t="s">
        <v>2589</v>
      </c>
      <c r="D1045" s="128">
        <v>2019</v>
      </c>
      <c r="E1045" s="128" t="s">
        <v>32</v>
      </c>
      <c r="F1045" s="128">
        <v>99</v>
      </c>
      <c r="G1045" s="128" t="s">
        <v>2718</v>
      </c>
      <c r="H1045" s="128" t="s">
        <v>117</v>
      </c>
      <c r="I1045" s="130" t="s">
        <v>202</v>
      </c>
      <c r="J1045" s="130" t="s">
        <v>325</v>
      </c>
      <c r="K1045" s="134" t="str">
        <f>'73511-05'!E$68</f>
        <v>-</v>
      </c>
    </row>
    <row r="1046" spans="1:11" x14ac:dyDescent="0.3">
      <c r="A1046" s="128">
        <v>73511</v>
      </c>
      <c r="B1046" s="128" t="s">
        <v>58</v>
      </c>
      <c r="C1046" s="128" t="s">
        <v>2589</v>
      </c>
      <c r="D1046" s="128">
        <v>2019</v>
      </c>
      <c r="E1046" s="128" t="s">
        <v>32</v>
      </c>
      <c r="F1046" s="128">
        <v>99</v>
      </c>
      <c r="G1046" s="128" t="s">
        <v>2718</v>
      </c>
      <c r="H1046" s="128" t="s">
        <v>117</v>
      </c>
      <c r="I1046" s="130" t="s">
        <v>202</v>
      </c>
      <c r="J1046" s="128" t="s">
        <v>52</v>
      </c>
      <c r="K1046" s="134" t="str">
        <f>'73511-05'!F$68</f>
        <v>-</v>
      </c>
    </row>
    <row r="1047" spans="1:11" x14ac:dyDescent="0.3">
      <c r="A1047" s="128">
        <v>73511</v>
      </c>
      <c r="B1047" s="128" t="s">
        <v>58</v>
      </c>
      <c r="C1047" s="128" t="s">
        <v>2589</v>
      </c>
      <c r="D1047" s="128">
        <v>2019</v>
      </c>
      <c r="E1047" s="128" t="s">
        <v>32</v>
      </c>
      <c r="F1047" s="128">
        <v>99</v>
      </c>
      <c r="G1047" s="128" t="s">
        <v>2718</v>
      </c>
      <c r="H1047" s="128" t="s">
        <v>118</v>
      </c>
      <c r="I1047" s="130" t="s">
        <v>202</v>
      </c>
      <c r="J1047" s="130" t="s">
        <v>325</v>
      </c>
      <c r="K1047" s="134" t="str">
        <f>'73511-05'!G$68</f>
        <v>-</v>
      </c>
    </row>
    <row r="1048" spans="1:11" x14ac:dyDescent="0.3">
      <c r="A1048" s="128">
        <v>73511</v>
      </c>
      <c r="B1048" s="128" t="s">
        <v>58</v>
      </c>
      <c r="C1048" s="128" t="s">
        <v>2589</v>
      </c>
      <c r="D1048" s="128">
        <v>2019</v>
      </c>
      <c r="E1048" s="128" t="s">
        <v>32</v>
      </c>
      <c r="F1048" s="128">
        <v>99</v>
      </c>
      <c r="G1048" s="128" t="s">
        <v>2718</v>
      </c>
      <c r="H1048" s="128" t="s">
        <v>118</v>
      </c>
      <c r="I1048" s="130" t="s">
        <v>202</v>
      </c>
      <c r="J1048" s="128" t="s">
        <v>52</v>
      </c>
      <c r="K1048" s="134" t="str">
        <f>'73511-05'!H$68</f>
        <v>-</v>
      </c>
    </row>
    <row r="1049" spans="1:11" x14ac:dyDescent="0.3">
      <c r="A1049" s="128">
        <v>73511</v>
      </c>
      <c r="B1049" s="128" t="s">
        <v>58</v>
      </c>
      <c r="C1049" s="128" t="s">
        <v>2589</v>
      </c>
      <c r="D1049" s="128">
        <v>2019</v>
      </c>
      <c r="E1049" s="128" t="s">
        <v>32</v>
      </c>
      <c r="F1049" s="128">
        <v>99</v>
      </c>
      <c r="G1049" s="128" t="s">
        <v>2718</v>
      </c>
      <c r="H1049" s="128" t="s">
        <v>120</v>
      </c>
      <c r="I1049" s="130" t="s">
        <v>2647</v>
      </c>
      <c r="J1049" s="128" t="s">
        <v>325</v>
      </c>
      <c r="K1049" s="134" t="str">
        <f>'73511-05'!I$68</f>
        <v>.</v>
      </c>
    </row>
    <row r="1050" spans="1:11" x14ac:dyDescent="0.3">
      <c r="A1050" s="128">
        <v>73511</v>
      </c>
      <c r="B1050" s="128" t="s">
        <v>58</v>
      </c>
      <c r="C1050" s="128" t="s">
        <v>2589</v>
      </c>
      <c r="D1050" s="128">
        <v>2019</v>
      </c>
      <c r="E1050" s="128" t="s">
        <v>32</v>
      </c>
      <c r="F1050" s="128">
        <v>99</v>
      </c>
      <c r="G1050" s="128" t="s">
        <v>2718</v>
      </c>
      <c r="H1050" s="128" t="s">
        <v>120</v>
      </c>
      <c r="I1050" s="130" t="s">
        <v>2648</v>
      </c>
      <c r="J1050" s="128" t="s">
        <v>325</v>
      </c>
      <c r="K1050" s="134" t="str">
        <f>'73511-05'!J$68</f>
        <v>-</v>
      </c>
    </row>
    <row r="1051" spans="1:11" x14ac:dyDescent="0.3">
      <c r="A1051" s="128">
        <v>73511</v>
      </c>
      <c r="B1051" s="128" t="s">
        <v>58</v>
      </c>
      <c r="C1051" s="128" t="s">
        <v>2589</v>
      </c>
      <c r="D1051" s="128">
        <v>2019</v>
      </c>
      <c r="E1051" s="128" t="s">
        <v>32</v>
      </c>
      <c r="F1051" s="128">
        <v>99</v>
      </c>
      <c r="G1051" s="128" t="s">
        <v>2718</v>
      </c>
      <c r="H1051" s="128" t="s">
        <v>120</v>
      </c>
      <c r="I1051" s="130" t="s">
        <v>2649</v>
      </c>
      <c r="J1051" s="128" t="s">
        <v>325</v>
      </c>
      <c r="K1051" s="134" t="str">
        <f>'73511-05'!K$68</f>
        <v>-</v>
      </c>
    </row>
    <row r="1052" spans="1:11" x14ac:dyDescent="0.3">
      <c r="A1052" s="128">
        <v>73511</v>
      </c>
      <c r="B1052" s="128" t="s">
        <v>58</v>
      </c>
      <c r="C1052" s="128" t="s">
        <v>2589</v>
      </c>
      <c r="D1052" s="128">
        <v>2019</v>
      </c>
      <c r="E1052" s="128" t="s">
        <v>32</v>
      </c>
      <c r="F1052" s="128">
        <v>99</v>
      </c>
      <c r="G1052" s="128" t="s">
        <v>2718</v>
      </c>
      <c r="H1052" s="128" t="s">
        <v>120</v>
      </c>
      <c r="I1052" s="130" t="s">
        <v>202</v>
      </c>
      <c r="J1052" s="128" t="s">
        <v>52</v>
      </c>
      <c r="K1052" s="134" t="str">
        <f>'73511-05'!L$68</f>
        <v>-</v>
      </c>
    </row>
    <row r="1053" spans="1:11" x14ac:dyDescent="0.3">
      <c r="A1053" s="128">
        <v>73511</v>
      </c>
      <c r="B1053" s="128" t="s">
        <v>58</v>
      </c>
      <c r="C1053" s="128" t="s">
        <v>2589</v>
      </c>
      <c r="D1053" s="128">
        <v>2019</v>
      </c>
      <c r="E1053" s="128" t="s">
        <v>32</v>
      </c>
      <c r="F1053" s="128">
        <v>99</v>
      </c>
      <c r="G1053" s="128" t="s">
        <v>2718</v>
      </c>
      <c r="H1053" s="128" t="s">
        <v>120</v>
      </c>
      <c r="I1053" s="130" t="s">
        <v>2648</v>
      </c>
      <c r="J1053" s="128" t="s">
        <v>52</v>
      </c>
      <c r="K1053" s="134" t="str">
        <f>'73511-05'!M$68</f>
        <v>-</v>
      </c>
    </row>
    <row r="1054" spans="1:11" x14ac:dyDescent="0.3">
      <c r="A1054" s="128">
        <v>73511</v>
      </c>
      <c r="B1054" s="128" t="s">
        <v>58</v>
      </c>
      <c r="C1054" s="128" t="s">
        <v>2589</v>
      </c>
      <c r="D1054" s="128">
        <v>2019</v>
      </c>
      <c r="E1054" s="128" t="s">
        <v>32</v>
      </c>
      <c r="F1054" s="128">
        <v>99</v>
      </c>
      <c r="G1054" s="128" t="s">
        <v>2718</v>
      </c>
      <c r="H1054" s="128" t="s">
        <v>120</v>
      </c>
      <c r="I1054" s="130" t="s">
        <v>2649</v>
      </c>
      <c r="J1054" s="128" t="s">
        <v>52</v>
      </c>
      <c r="K1054" s="134" t="str">
        <f>'73511-05'!N$68</f>
        <v>-</v>
      </c>
    </row>
    <row r="1055" spans="1:11" x14ac:dyDescent="0.3">
      <c r="A1055" s="128">
        <v>73511</v>
      </c>
      <c r="B1055" s="128" t="s">
        <v>58</v>
      </c>
      <c r="C1055" s="128" t="s">
        <v>2589</v>
      </c>
      <c r="D1055" s="128">
        <v>2019</v>
      </c>
      <c r="E1055" s="128" t="s">
        <v>32</v>
      </c>
      <c r="F1055" s="128">
        <v>99</v>
      </c>
      <c r="G1055" s="128" t="s">
        <v>2718</v>
      </c>
      <c r="H1055" s="130" t="s">
        <v>121</v>
      </c>
      <c r="I1055" s="128" t="s">
        <v>202</v>
      </c>
      <c r="J1055" s="128" t="s">
        <v>325</v>
      </c>
      <c r="K1055" s="134" t="str">
        <f>'73511-05'!O$68</f>
        <v>-</v>
      </c>
    </row>
    <row r="1056" spans="1:11" x14ac:dyDescent="0.3">
      <c r="A1056" s="128">
        <v>73511</v>
      </c>
      <c r="B1056" s="128" t="s">
        <v>58</v>
      </c>
      <c r="C1056" s="128" t="s">
        <v>2589</v>
      </c>
      <c r="D1056" s="128">
        <v>2019</v>
      </c>
      <c r="E1056" s="128" t="s">
        <v>32</v>
      </c>
      <c r="F1056" s="128">
        <v>99</v>
      </c>
      <c r="G1056" s="128" t="s">
        <v>2718</v>
      </c>
      <c r="H1056" s="130" t="s">
        <v>121</v>
      </c>
      <c r="I1056" s="128" t="s">
        <v>202</v>
      </c>
      <c r="J1056" s="128" t="s">
        <v>52</v>
      </c>
      <c r="K1056" s="134" t="str">
        <f>'73511-05'!P$68</f>
        <v>-</v>
      </c>
    </row>
    <row r="1057" spans="1:11" x14ac:dyDescent="0.3">
      <c r="A1057" s="128">
        <v>73511</v>
      </c>
      <c r="B1057" s="128" t="s">
        <v>58</v>
      </c>
      <c r="C1057" s="128" t="s">
        <v>2589</v>
      </c>
      <c r="D1057" s="128">
        <v>2019</v>
      </c>
      <c r="E1057" s="128" t="s">
        <v>32</v>
      </c>
      <c r="F1057" s="128">
        <v>99</v>
      </c>
      <c r="G1057" s="128" t="s">
        <v>2718</v>
      </c>
      <c r="H1057" s="130" t="s">
        <v>124</v>
      </c>
      <c r="I1057" s="130" t="s">
        <v>2650</v>
      </c>
      <c r="J1057" s="128" t="s">
        <v>325</v>
      </c>
      <c r="K1057" s="134" t="str">
        <f>'73511-05'!Q$68</f>
        <v>.</v>
      </c>
    </row>
    <row r="1058" spans="1:11" x14ac:dyDescent="0.3">
      <c r="A1058" s="128">
        <v>73511</v>
      </c>
      <c r="B1058" s="128" t="s">
        <v>58</v>
      </c>
      <c r="C1058" s="128" t="s">
        <v>2589</v>
      </c>
      <c r="D1058" s="128">
        <v>2019</v>
      </c>
      <c r="E1058" s="128" t="s">
        <v>32</v>
      </c>
      <c r="F1058" s="128">
        <v>99</v>
      </c>
      <c r="G1058" s="128" t="s">
        <v>2718</v>
      </c>
      <c r="H1058" s="130" t="s">
        <v>124</v>
      </c>
      <c r="I1058" s="130" t="s">
        <v>2649</v>
      </c>
      <c r="J1058" s="128" t="s">
        <v>325</v>
      </c>
      <c r="K1058" s="134" t="str">
        <f>'73511-05'!R$68</f>
        <v>-</v>
      </c>
    </row>
    <row r="1059" spans="1:11" x14ac:dyDescent="0.3">
      <c r="A1059" s="128">
        <v>73511</v>
      </c>
      <c r="B1059" s="128" t="s">
        <v>58</v>
      </c>
      <c r="C1059" s="128" t="s">
        <v>2589</v>
      </c>
      <c r="D1059" s="128">
        <v>2019</v>
      </c>
      <c r="E1059" s="128" t="s">
        <v>32</v>
      </c>
      <c r="F1059" s="128">
        <v>99</v>
      </c>
      <c r="G1059" s="128" t="s">
        <v>2718</v>
      </c>
      <c r="H1059" s="130" t="s">
        <v>124</v>
      </c>
      <c r="I1059" s="130" t="s">
        <v>2649</v>
      </c>
      <c r="J1059" s="128" t="s">
        <v>52</v>
      </c>
      <c r="K1059" s="134" t="str">
        <f>'73511-05'!S$68</f>
        <v>-</v>
      </c>
    </row>
    <row r="1060" spans="1:11" x14ac:dyDescent="0.3">
      <c r="A1060" s="128">
        <v>73511</v>
      </c>
      <c r="B1060" s="128" t="s">
        <v>58</v>
      </c>
      <c r="C1060" s="128" t="s">
        <v>2589</v>
      </c>
      <c r="D1060" s="128">
        <v>2019</v>
      </c>
      <c r="E1060" s="128" t="s">
        <v>32</v>
      </c>
      <c r="F1060" s="128">
        <v>99</v>
      </c>
      <c r="G1060" s="128" t="s">
        <v>2718</v>
      </c>
      <c r="H1060" s="128" t="s">
        <v>2651</v>
      </c>
      <c r="I1060" s="128" t="s">
        <v>202</v>
      </c>
      <c r="J1060" s="128" t="s">
        <v>325</v>
      </c>
      <c r="K1060" s="134" t="str">
        <f>'73511-05'!T$68</f>
        <v>-</v>
      </c>
    </row>
    <row r="1061" spans="1:11" x14ac:dyDescent="0.3">
      <c r="A1061" s="128">
        <v>73511</v>
      </c>
      <c r="B1061" s="128" t="s">
        <v>58</v>
      </c>
      <c r="C1061" s="128" t="s">
        <v>2589</v>
      </c>
      <c r="D1061" s="128">
        <v>2019</v>
      </c>
      <c r="E1061" s="128" t="s">
        <v>32</v>
      </c>
      <c r="F1061" s="128">
        <v>99</v>
      </c>
      <c r="G1061" s="128" t="s">
        <v>2718</v>
      </c>
      <c r="H1061" s="128" t="s">
        <v>2651</v>
      </c>
      <c r="I1061" s="128" t="s">
        <v>202</v>
      </c>
      <c r="J1061" s="128" t="s">
        <v>52</v>
      </c>
      <c r="K1061" s="134" t="str">
        <f>'73511-05'!U$68</f>
        <v>-</v>
      </c>
    </row>
    <row r="1062" spans="1:11" x14ac:dyDescent="0.3">
      <c r="A1062" s="128">
        <v>73511</v>
      </c>
      <c r="B1062" s="128" t="s">
        <v>58</v>
      </c>
      <c r="C1062" s="128" t="s">
        <v>2589</v>
      </c>
      <c r="D1062" s="128">
        <v>2019</v>
      </c>
      <c r="E1062" s="128" t="s">
        <v>32</v>
      </c>
      <c r="F1062" s="135" t="s">
        <v>2719</v>
      </c>
      <c r="G1062" s="128" t="s">
        <v>202</v>
      </c>
      <c r="H1062" s="128" t="s">
        <v>2646</v>
      </c>
      <c r="I1062" s="130" t="s">
        <v>202</v>
      </c>
      <c r="J1062" s="130" t="s">
        <v>325</v>
      </c>
      <c r="K1062" s="134">
        <f>'73511-05'!B$69</f>
        <v>4065409</v>
      </c>
    </row>
    <row r="1063" spans="1:11" x14ac:dyDescent="0.3">
      <c r="A1063" s="128">
        <v>73511</v>
      </c>
      <c r="B1063" s="128" t="s">
        <v>58</v>
      </c>
      <c r="C1063" s="128" t="s">
        <v>2589</v>
      </c>
      <c r="D1063" s="128">
        <v>2019</v>
      </c>
      <c r="E1063" s="128" t="s">
        <v>32</v>
      </c>
      <c r="F1063" s="135" t="s">
        <v>2719</v>
      </c>
      <c r="G1063" s="128" t="s">
        <v>202</v>
      </c>
      <c r="H1063" s="128" t="s">
        <v>116</v>
      </c>
      <c r="I1063" s="130" t="s">
        <v>202</v>
      </c>
      <c r="J1063" s="130" t="s">
        <v>325</v>
      </c>
      <c r="K1063" s="134">
        <f>'73511-05'!C$69</f>
        <v>3140496</v>
      </c>
    </row>
    <row r="1064" spans="1:11" x14ac:dyDescent="0.3">
      <c r="A1064" s="128">
        <v>73511</v>
      </c>
      <c r="B1064" s="128" t="s">
        <v>58</v>
      </c>
      <c r="C1064" s="128" t="s">
        <v>2589</v>
      </c>
      <c r="D1064" s="128">
        <v>2019</v>
      </c>
      <c r="E1064" s="128" t="s">
        <v>32</v>
      </c>
      <c r="F1064" s="135" t="s">
        <v>2719</v>
      </c>
      <c r="G1064" s="128" t="s">
        <v>202</v>
      </c>
      <c r="H1064" s="128" t="s">
        <v>116</v>
      </c>
      <c r="I1064" s="130" t="s">
        <v>202</v>
      </c>
      <c r="J1064" s="128" t="s">
        <v>52</v>
      </c>
      <c r="K1064" s="134">
        <f>'73511-05'!D$69</f>
        <v>456003182</v>
      </c>
    </row>
    <row r="1065" spans="1:11" x14ac:dyDescent="0.3">
      <c r="A1065" s="128">
        <v>73511</v>
      </c>
      <c r="B1065" s="128" t="s">
        <v>58</v>
      </c>
      <c r="C1065" s="128" t="s">
        <v>2589</v>
      </c>
      <c r="D1065" s="128">
        <v>2019</v>
      </c>
      <c r="E1065" s="128" t="s">
        <v>32</v>
      </c>
      <c r="F1065" s="135" t="s">
        <v>2719</v>
      </c>
      <c r="G1065" s="128" t="s">
        <v>202</v>
      </c>
      <c r="H1065" s="128" t="s">
        <v>117</v>
      </c>
      <c r="I1065" s="130" t="s">
        <v>202</v>
      </c>
      <c r="J1065" s="130" t="s">
        <v>325</v>
      </c>
      <c r="K1065" s="134">
        <f>'73511-05'!E$69</f>
        <v>924913</v>
      </c>
    </row>
    <row r="1066" spans="1:11" x14ac:dyDescent="0.3">
      <c r="A1066" s="128">
        <v>73511</v>
      </c>
      <c r="B1066" s="128" t="s">
        <v>58</v>
      </c>
      <c r="C1066" s="128" t="s">
        <v>2589</v>
      </c>
      <c r="D1066" s="128">
        <v>2019</v>
      </c>
      <c r="E1066" s="128" t="s">
        <v>32</v>
      </c>
      <c r="F1066" s="135" t="s">
        <v>2719</v>
      </c>
      <c r="G1066" s="128" t="s">
        <v>202</v>
      </c>
      <c r="H1066" s="128" t="s">
        <v>117</v>
      </c>
      <c r="I1066" s="130" t="s">
        <v>202</v>
      </c>
      <c r="J1066" s="128" t="s">
        <v>52</v>
      </c>
      <c r="K1066" s="134">
        <f>'73511-05'!F$69</f>
        <v>-111195073</v>
      </c>
    </row>
    <row r="1067" spans="1:11" x14ac:dyDescent="0.3">
      <c r="A1067" s="128">
        <v>73511</v>
      </c>
      <c r="B1067" s="128" t="s">
        <v>58</v>
      </c>
      <c r="C1067" s="128" t="s">
        <v>2589</v>
      </c>
      <c r="D1067" s="128">
        <v>2019</v>
      </c>
      <c r="E1067" s="128" t="s">
        <v>32</v>
      </c>
      <c r="F1067" s="135" t="s">
        <v>2719</v>
      </c>
      <c r="G1067" s="128" t="s">
        <v>202</v>
      </c>
      <c r="H1067" s="128" t="s">
        <v>118</v>
      </c>
      <c r="I1067" s="130" t="s">
        <v>202</v>
      </c>
      <c r="J1067" s="130" t="s">
        <v>325</v>
      </c>
      <c r="K1067" s="134">
        <f>'73511-05'!G$69</f>
        <v>542543</v>
      </c>
    </row>
    <row r="1068" spans="1:11" x14ac:dyDescent="0.3">
      <c r="A1068" s="128">
        <v>73511</v>
      </c>
      <c r="B1068" s="128" t="s">
        <v>58</v>
      </c>
      <c r="C1068" s="128" t="s">
        <v>2589</v>
      </c>
      <c r="D1068" s="128">
        <v>2019</v>
      </c>
      <c r="E1068" s="128" t="s">
        <v>32</v>
      </c>
      <c r="F1068" s="135" t="s">
        <v>2719</v>
      </c>
      <c r="G1068" s="128" t="s">
        <v>202</v>
      </c>
      <c r="H1068" s="128" t="s">
        <v>118</v>
      </c>
      <c r="I1068" s="130" t="s">
        <v>202</v>
      </c>
      <c r="J1068" s="128" t="s">
        <v>52</v>
      </c>
      <c r="K1068" s="134">
        <f>'73511-05'!H$69</f>
        <v>30560468</v>
      </c>
    </row>
    <row r="1069" spans="1:11" x14ac:dyDescent="0.3">
      <c r="A1069" s="128">
        <v>73511</v>
      </c>
      <c r="B1069" s="128" t="s">
        <v>58</v>
      </c>
      <c r="C1069" s="128" t="s">
        <v>2589</v>
      </c>
      <c r="D1069" s="128">
        <v>2019</v>
      </c>
      <c r="E1069" s="128" t="s">
        <v>32</v>
      </c>
      <c r="F1069" s="135" t="s">
        <v>2719</v>
      </c>
      <c r="G1069" s="128" t="s">
        <v>202</v>
      </c>
      <c r="H1069" s="128" t="s">
        <v>120</v>
      </c>
      <c r="I1069" s="130" t="s">
        <v>2647</v>
      </c>
      <c r="J1069" s="128" t="s">
        <v>325</v>
      </c>
      <c r="K1069" s="134">
        <f>'73511-05'!I$69</f>
        <v>557522</v>
      </c>
    </row>
    <row r="1070" spans="1:11" x14ac:dyDescent="0.3">
      <c r="A1070" s="128">
        <v>73511</v>
      </c>
      <c r="B1070" s="128" t="s">
        <v>58</v>
      </c>
      <c r="C1070" s="128" t="s">
        <v>2589</v>
      </c>
      <c r="D1070" s="128">
        <v>2019</v>
      </c>
      <c r="E1070" s="128" t="s">
        <v>32</v>
      </c>
      <c r="F1070" s="135" t="s">
        <v>2719</v>
      </c>
      <c r="G1070" s="128" t="s">
        <v>202</v>
      </c>
      <c r="H1070" s="128" t="s">
        <v>120</v>
      </c>
      <c r="I1070" s="130" t="s">
        <v>2648</v>
      </c>
      <c r="J1070" s="128" t="s">
        <v>325</v>
      </c>
      <c r="K1070" s="134">
        <f>'73511-05'!J$69</f>
        <v>1039439</v>
      </c>
    </row>
    <row r="1071" spans="1:11" x14ac:dyDescent="0.3">
      <c r="A1071" s="128">
        <v>73511</v>
      </c>
      <c r="B1071" s="128" t="s">
        <v>58</v>
      </c>
      <c r="C1071" s="128" t="s">
        <v>2589</v>
      </c>
      <c r="D1071" s="128">
        <v>2019</v>
      </c>
      <c r="E1071" s="128" t="s">
        <v>32</v>
      </c>
      <c r="F1071" s="135" t="s">
        <v>2719</v>
      </c>
      <c r="G1071" s="128" t="s">
        <v>202</v>
      </c>
      <c r="H1071" s="128" t="s">
        <v>120</v>
      </c>
      <c r="I1071" s="130" t="s">
        <v>2649</v>
      </c>
      <c r="J1071" s="128" t="s">
        <v>325</v>
      </c>
      <c r="K1071" s="134">
        <f>'73511-05'!K$69</f>
        <v>2468448</v>
      </c>
    </row>
    <row r="1072" spans="1:11" x14ac:dyDescent="0.3">
      <c r="A1072" s="128">
        <v>73511</v>
      </c>
      <c r="B1072" s="128" t="s">
        <v>58</v>
      </c>
      <c r="C1072" s="128" t="s">
        <v>2589</v>
      </c>
      <c r="D1072" s="128">
        <v>2019</v>
      </c>
      <c r="E1072" s="128" t="s">
        <v>32</v>
      </c>
      <c r="F1072" s="135" t="s">
        <v>2719</v>
      </c>
      <c r="G1072" s="128" t="s">
        <v>202</v>
      </c>
      <c r="H1072" s="128" t="s">
        <v>120</v>
      </c>
      <c r="I1072" s="130" t="s">
        <v>202</v>
      </c>
      <c r="J1072" s="128" t="s">
        <v>52</v>
      </c>
      <c r="K1072" s="134">
        <f>'73511-05'!L$69</f>
        <v>323972019</v>
      </c>
    </row>
    <row r="1073" spans="1:11" x14ac:dyDescent="0.3">
      <c r="A1073" s="128">
        <v>73511</v>
      </c>
      <c r="B1073" s="128" t="s">
        <v>58</v>
      </c>
      <c r="C1073" s="128" t="s">
        <v>2589</v>
      </c>
      <c r="D1073" s="128">
        <v>2019</v>
      </c>
      <c r="E1073" s="128" t="s">
        <v>32</v>
      </c>
      <c r="F1073" s="135" t="s">
        <v>2719</v>
      </c>
      <c r="G1073" s="128" t="s">
        <v>202</v>
      </c>
      <c r="H1073" s="128" t="s">
        <v>120</v>
      </c>
      <c r="I1073" s="130" t="s">
        <v>2648</v>
      </c>
      <c r="J1073" s="128" t="s">
        <v>52</v>
      </c>
      <c r="K1073" s="134">
        <f>'73511-05'!M$69</f>
        <v>-91439998</v>
      </c>
    </row>
    <row r="1074" spans="1:11" x14ac:dyDescent="0.3">
      <c r="A1074" s="128">
        <v>73511</v>
      </c>
      <c r="B1074" s="128" t="s">
        <v>58</v>
      </c>
      <c r="C1074" s="128" t="s">
        <v>2589</v>
      </c>
      <c r="D1074" s="128">
        <v>2019</v>
      </c>
      <c r="E1074" s="128" t="s">
        <v>32</v>
      </c>
      <c r="F1074" s="135" t="s">
        <v>2719</v>
      </c>
      <c r="G1074" s="128" t="s">
        <v>202</v>
      </c>
      <c r="H1074" s="128" t="s">
        <v>120</v>
      </c>
      <c r="I1074" s="130" t="s">
        <v>2649</v>
      </c>
      <c r="J1074" s="128" t="s">
        <v>52</v>
      </c>
      <c r="K1074" s="134">
        <f>'73511-05'!N$69</f>
        <v>415412017</v>
      </c>
    </row>
    <row r="1075" spans="1:11" x14ac:dyDescent="0.3">
      <c r="A1075" s="128">
        <v>73511</v>
      </c>
      <c r="B1075" s="128" t="s">
        <v>58</v>
      </c>
      <c r="C1075" s="128" t="s">
        <v>2589</v>
      </c>
      <c r="D1075" s="128">
        <v>2019</v>
      </c>
      <c r="E1075" s="128" t="s">
        <v>32</v>
      </c>
      <c r="F1075" s="135" t="s">
        <v>2719</v>
      </c>
      <c r="G1075" s="128" t="s">
        <v>202</v>
      </c>
      <c r="H1075" s="130" t="s">
        <v>121</v>
      </c>
      <c r="I1075" s="128" t="s">
        <v>202</v>
      </c>
      <c r="J1075" s="128" t="s">
        <v>325</v>
      </c>
      <c r="K1075" s="134">
        <f>'73511-05'!O$69</f>
        <v>2028102</v>
      </c>
    </row>
    <row r="1076" spans="1:11" x14ac:dyDescent="0.3">
      <c r="A1076" s="128">
        <v>73511</v>
      </c>
      <c r="B1076" s="128" t="s">
        <v>58</v>
      </c>
      <c r="C1076" s="128" t="s">
        <v>2589</v>
      </c>
      <c r="D1076" s="128">
        <v>2019</v>
      </c>
      <c r="E1076" s="128" t="s">
        <v>32</v>
      </c>
      <c r="F1076" s="135" t="s">
        <v>2719</v>
      </c>
      <c r="G1076" s="128" t="s">
        <v>202</v>
      </c>
      <c r="H1076" s="130" t="s">
        <v>121</v>
      </c>
      <c r="I1076" s="128" t="s">
        <v>202</v>
      </c>
      <c r="J1076" s="128" t="s">
        <v>52</v>
      </c>
      <c r="K1076" s="134">
        <f>'73511-05'!P$69</f>
        <v>36946154</v>
      </c>
    </row>
    <row r="1077" spans="1:11" x14ac:dyDescent="0.3">
      <c r="A1077" s="128">
        <v>73511</v>
      </c>
      <c r="B1077" s="128" t="s">
        <v>58</v>
      </c>
      <c r="C1077" s="128" t="s">
        <v>2589</v>
      </c>
      <c r="D1077" s="128">
        <v>2019</v>
      </c>
      <c r="E1077" s="128" t="s">
        <v>32</v>
      </c>
      <c r="F1077" s="135" t="s">
        <v>2719</v>
      </c>
      <c r="G1077" s="128" t="s">
        <v>202</v>
      </c>
      <c r="H1077" s="130" t="s">
        <v>124</v>
      </c>
      <c r="I1077" s="130" t="s">
        <v>2650</v>
      </c>
      <c r="J1077" s="128" t="s">
        <v>325</v>
      </c>
      <c r="K1077" s="134">
        <f>'73511-05'!Q$69</f>
        <v>2466266</v>
      </c>
    </row>
    <row r="1078" spans="1:11" x14ac:dyDescent="0.3">
      <c r="A1078" s="128">
        <v>73511</v>
      </c>
      <c r="B1078" s="128" t="s">
        <v>58</v>
      </c>
      <c r="C1078" s="128" t="s">
        <v>2589</v>
      </c>
      <c r="D1078" s="128">
        <v>2019</v>
      </c>
      <c r="E1078" s="128" t="s">
        <v>32</v>
      </c>
      <c r="F1078" s="135" t="s">
        <v>2719</v>
      </c>
      <c r="G1078" s="128" t="s">
        <v>202</v>
      </c>
      <c r="H1078" s="130" t="s">
        <v>124</v>
      </c>
      <c r="I1078" s="130" t="s">
        <v>2649</v>
      </c>
      <c r="J1078" s="128" t="s">
        <v>325</v>
      </c>
      <c r="K1078" s="134">
        <f>'73511-05'!R$69</f>
        <v>1599143</v>
      </c>
    </row>
    <row r="1079" spans="1:11" x14ac:dyDescent="0.3">
      <c r="A1079" s="128">
        <v>73511</v>
      </c>
      <c r="B1079" s="128" t="s">
        <v>58</v>
      </c>
      <c r="C1079" s="128" t="s">
        <v>2589</v>
      </c>
      <c r="D1079" s="128">
        <v>2019</v>
      </c>
      <c r="E1079" s="128" t="s">
        <v>32</v>
      </c>
      <c r="F1079" s="135" t="s">
        <v>2719</v>
      </c>
      <c r="G1079" s="128" t="s">
        <v>202</v>
      </c>
      <c r="H1079" s="130" t="s">
        <v>124</v>
      </c>
      <c r="I1079" s="130" t="s">
        <v>2649</v>
      </c>
      <c r="J1079" s="128" t="s">
        <v>52</v>
      </c>
      <c r="K1079" s="134">
        <f>'73511-05'!S$69</f>
        <v>13245213</v>
      </c>
    </row>
    <row r="1080" spans="1:11" x14ac:dyDescent="0.3">
      <c r="A1080" s="128">
        <v>73511</v>
      </c>
      <c r="B1080" s="128" t="s">
        <v>58</v>
      </c>
      <c r="C1080" s="128" t="s">
        <v>2589</v>
      </c>
      <c r="D1080" s="128">
        <v>2019</v>
      </c>
      <c r="E1080" s="128" t="s">
        <v>32</v>
      </c>
      <c r="F1080" s="135" t="s">
        <v>2719</v>
      </c>
      <c r="G1080" s="128" t="s">
        <v>202</v>
      </c>
      <c r="H1080" s="128" t="s">
        <v>2651</v>
      </c>
      <c r="I1080" s="128" t="s">
        <v>202</v>
      </c>
      <c r="J1080" s="128" t="s">
        <v>325</v>
      </c>
      <c r="K1080" s="134">
        <f>'73511-05'!T$69</f>
        <v>1472856</v>
      </c>
    </row>
    <row r="1081" spans="1:11" x14ac:dyDescent="0.3">
      <c r="A1081" s="128">
        <v>73511</v>
      </c>
      <c r="B1081" s="128" t="s">
        <v>58</v>
      </c>
      <c r="C1081" s="128" t="s">
        <v>2589</v>
      </c>
      <c r="D1081" s="128">
        <v>2019</v>
      </c>
      <c r="E1081" s="128" t="s">
        <v>32</v>
      </c>
      <c r="F1081" s="135" t="s">
        <v>2719</v>
      </c>
      <c r="G1081" s="128" t="s">
        <v>202</v>
      </c>
      <c r="H1081" s="128" t="s">
        <v>2651</v>
      </c>
      <c r="I1081" s="128" t="s">
        <v>202</v>
      </c>
      <c r="J1081" s="128" t="s">
        <v>52</v>
      </c>
      <c r="K1081" s="134">
        <f>'73511-05'!U$69</f>
        <v>740407911</v>
      </c>
    </row>
    <row r="1082" spans="1:11" x14ac:dyDescent="0.3">
      <c r="A1082" s="128">
        <v>73511</v>
      </c>
      <c r="B1082" s="128" t="s">
        <v>58</v>
      </c>
      <c r="C1082" s="128" t="s">
        <v>2589</v>
      </c>
      <c r="D1082" s="128">
        <v>2019</v>
      </c>
      <c r="E1082" s="128" t="s">
        <v>32</v>
      </c>
      <c r="F1082" s="128">
        <v>1</v>
      </c>
      <c r="G1082" s="128" t="s">
        <v>218</v>
      </c>
      <c r="H1082" s="128" t="s">
        <v>2646</v>
      </c>
      <c r="I1082" s="130" t="s">
        <v>202</v>
      </c>
      <c r="J1082" s="130" t="s">
        <v>325</v>
      </c>
      <c r="K1082" s="134">
        <f>'73511-05'!B$71</f>
        <v>2305516</v>
      </c>
    </row>
    <row r="1083" spans="1:11" x14ac:dyDescent="0.3">
      <c r="A1083" s="128">
        <v>73511</v>
      </c>
      <c r="B1083" s="128" t="s">
        <v>58</v>
      </c>
      <c r="C1083" s="128" t="s">
        <v>2589</v>
      </c>
      <c r="D1083" s="128">
        <v>2019</v>
      </c>
      <c r="E1083" s="128" t="s">
        <v>32</v>
      </c>
      <c r="F1083" s="128">
        <v>1</v>
      </c>
      <c r="G1083" s="128" t="s">
        <v>218</v>
      </c>
      <c r="H1083" s="128" t="s">
        <v>116</v>
      </c>
      <c r="I1083" s="130" t="s">
        <v>202</v>
      </c>
      <c r="J1083" s="130" t="s">
        <v>325</v>
      </c>
      <c r="K1083" s="134">
        <f>'73511-05'!C$71</f>
        <v>1931727</v>
      </c>
    </row>
    <row r="1084" spans="1:11" x14ac:dyDescent="0.3">
      <c r="A1084" s="128">
        <v>73511</v>
      </c>
      <c r="B1084" s="128" t="s">
        <v>58</v>
      </c>
      <c r="C1084" s="128" t="s">
        <v>2589</v>
      </c>
      <c r="D1084" s="128">
        <v>2019</v>
      </c>
      <c r="E1084" s="128" t="s">
        <v>32</v>
      </c>
      <c r="F1084" s="128">
        <v>1</v>
      </c>
      <c r="G1084" s="128" t="s">
        <v>218</v>
      </c>
      <c r="H1084" s="128" t="s">
        <v>116</v>
      </c>
      <c r="I1084" s="130" t="s">
        <v>202</v>
      </c>
      <c r="J1084" s="128" t="s">
        <v>52</v>
      </c>
      <c r="K1084" s="134">
        <f>'73511-05'!D$71</f>
        <v>85024553</v>
      </c>
    </row>
    <row r="1085" spans="1:11" x14ac:dyDescent="0.3">
      <c r="A1085" s="128">
        <v>73511</v>
      </c>
      <c r="B1085" s="128" t="s">
        <v>58</v>
      </c>
      <c r="C1085" s="128" t="s">
        <v>2589</v>
      </c>
      <c r="D1085" s="128">
        <v>2019</v>
      </c>
      <c r="E1085" s="128" t="s">
        <v>32</v>
      </c>
      <c r="F1085" s="128">
        <v>1</v>
      </c>
      <c r="G1085" s="128" t="s">
        <v>218</v>
      </c>
      <c r="H1085" s="128" t="s">
        <v>117</v>
      </c>
      <c r="I1085" s="130" t="s">
        <v>202</v>
      </c>
      <c r="J1085" s="130" t="s">
        <v>325</v>
      </c>
      <c r="K1085" s="134">
        <f>'73511-05'!E$71</f>
        <v>373789</v>
      </c>
    </row>
    <row r="1086" spans="1:11" x14ac:dyDescent="0.3">
      <c r="A1086" s="128">
        <v>73511</v>
      </c>
      <c r="B1086" s="128" t="s">
        <v>58</v>
      </c>
      <c r="C1086" s="128" t="s">
        <v>2589</v>
      </c>
      <c r="D1086" s="128">
        <v>2019</v>
      </c>
      <c r="E1086" s="128" t="s">
        <v>32</v>
      </c>
      <c r="F1086" s="128">
        <v>1</v>
      </c>
      <c r="G1086" s="128" t="s">
        <v>218</v>
      </c>
      <c r="H1086" s="128" t="s">
        <v>117</v>
      </c>
      <c r="I1086" s="130" t="s">
        <v>202</v>
      </c>
      <c r="J1086" s="128" t="s">
        <v>52</v>
      </c>
      <c r="K1086" s="134">
        <f>'73511-05'!F$71</f>
        <v>-3429050</v>
      </c>
    </row>
    <row r="1087" spans="1:11" x14ac:dyDescent="0.3">
      <c r="A1087" s="128">
        <v>73511</v>
      </c>
      <c r="B1087" s="128" t="s">
        <v>58</v>
      </c>
      <c r="C1087" s="128" t="s">
        <v>2589</v>
      </c>
      <c r="D1087" s="128">
        <v>2019</v>
      </c>
      <c r="E1087" s="128" t="s">
        <v>32</v>
      </c>
      <c r="F1087" s="128">
        <v>1</v>
      </c>
      <c r="G1087" s="128" t="s">
        <v>218</v>
      </c>
      <c r="H1087" s="128" t="s">
        <v>118</v>
      </c>
      <c r="I1087" s="130" t="s">
        <v>202</v>
      </c>
      <c r="J1087" s="130" t="s">
        <v>325</v>
      </c>
      <c r="K1087" s="134">
        <f>'73511-05'!G$71</f>
        <v>237929</v>
      </c>
    </row>
    <row r="1088" spans="1:11" x14ac:dyDescent="0.3">
      <c r="A1088" s="128">
        <v>73511</v>
      </c>
      <c r="B1088" s="128" t="s">
        <v>58</v>
      </c>
      <c r="C1088" s="128" t="s">
        <v>2589</v>
      </c>
      <c r="D1088" s="128">
        <v>2019</v>
      </c>
      <c r="E1088" s="128" t="s">
        <v>32</v>
      </c>
      <c r="F1088" s="128">
        <v>1</v>
      </c>
      <c r="G1088" s="128" t="s">
        <v>218</v>
      </c>
      <c r="H1088" s="128" t="s">
        <v>118</v>
      </c>
      <c r="I1088" s="130" t="s">
        <v>202</v>
      </c>
      <c r="J1088" s="128" t="s">
        <v>52</v>
      </c>
      <c r="K1088" s="134">
        <f>'73511-05'!H$71</f>
        <v>1718202</v>
      </c>
    </row>
    <row r="1089" spans="1:11" x14ac:dyDescent="0.3">
      <c r="A1089" s="128">
        <v>73511</v>
      </c>
      <c r="B1089" s="128" t="s">
        <v>58</v>
      </c>
      <c r="C1089" s="128" t="s">
        <v>2589</v>
      </c>
      <c r="D1089" s="128">
        <v>2019</v>
      </c>
      <c r="E1089" s="128" t="s">
        <v>32</v>
      </c>
      <c r="F1089" s="128">
        <v>1</v>
      </c>
      <c r="G1089" s="128" t="s">
        <v>218</v>
      </c>
      <c r="H1089" s="128" t="s">
        <v>120</v>
      </c>
      <c r="I1089" s="130" t="s">
        <v>2647</v>
      </c>
      <c r="J1089" s="128" t="s">
        <v>325</v>
      </c>
      <c r="K1089" s="134">
        <f>'73511-05'!I$71</f>
        <v>216522</v>
      </c>
    </row>
    <row r="1090" spans="1:11" x14ac:dyDescent="0.3">
      <c r="A1090" s="128">
        <v>73511</v>
      </c>
      <c r="B1090" s="128" t="s">
        <v>58</v>
      </c>
      <c r="C1090" s="128" t="s">
        <v>2589</v>
      </c>
      <c r="D1090" s="128">
        <v>2019</v>
      </c>
      <c r="E1090" s="128" t="s">
        <v>32</v>
      </c>
      <c r="F1090" s="128">
        <v>1</v>
      </c>
      <c r="G1090" s="128" t="s">
        <v>218</v>
      </c>
      <c r="H1090" s="128" t="s">
        <v>120</v>
      </c>
      <c r="I1090" s="130" t="s">
        <v>2648</v>
      </c>
      <c r="J1090" s="128" t="s">
        <v>325</v>
      </c>
      <c r="K1090" s="134">
        <f>'73511-05'!J$71</f>
        <v>375027</v>
      </c>
    </row>
    <row r="1091" spans="1:11" x14ac:dyDescent="0.3">
      <c r="A1091" s="128">
        <v>73511</v>
      </c>
      <c r="B1091" s="128" t="s">
        <v>58</v>
      </c>
      <c r="C1091" s="128" t="s">
        <v>2589</v>
      </c>
      <c r="D1091" s="128">
        <v>2019</v>
      </c>
      <c r="E1091" s="128" t="s">
        <v>32</v>
      </c>
      <c r="F1091" s="128">
        <v>1</v>
      </c>
      <c r="G1091" s="128" t="s">
        <v>218</v>
      </c>
      <c r="H1091" s="128" t="s">
        <v>120</v>
      </c>
      <c r="I1091" s="130" t="s">
        <v>2649</v>
      </c>
      <c r="J1091" s="128" t="s">
        <v>325</v>
      </c>
      <c r="K1091" s="134">
        <f>'73511-05'!K$71</f>
        <v>1713967</v>
      </c>
    </row>
    <row r="1092" spans="1:11" x14ac:dyDescent="0.3">
      <c r="A1092" s="128">
        <v>73511</v>
      </c>
      <c r="B1092" s="128" t="s">
        <v>58</v>
      </c>
      <c r="C1092" s="128" t="s">
        <v>2589</v>
      </c>
      <c r="D1092" s="128">
        <v>2019</v>
      </c>
      <c r="E1092" s="128" t="s">
        <v>32</v>
      </c>
      <c r="F1092" s="128">
        <v>1</v>
      </c>
      <c r="G1092" s="128" t="s">
        <v>218</v>
      </c>
      <c r="H1092" s="128" t="s">
        <v>120</v>
      </c>
      <c r="I1092" s="130" t="s">
        <v>202</v>
      </c>
      <c r="J1092" s="128" t="s">
        <v>52</v>
      </c>
      <c r="K1092" s="134">
        <f>'73511-05'!L$71</f>
        <v>78596484</v>
      </c>
    </row>
    <row r="1093" spans="1:11" x14ac:dyDescent="0.3">
      <c r="A1093" s="128">
        <v>73511</v>
      </c>
      <c r="B1093" s="128" t="s">
        <v>58</v>
      </c>
      <c r="C1093" s="128" t="s">
        <v>2589</v>
      </c>
      <c r="D1093" s="128">
        <v>2019</v>
      </c>
      <c r="E1093" s="128" t="s">
        <v>32</v>
      </c>
      <c r="F1093" s="128">
        <v>1</v>
      </c>
      <c r="G1093" s="128" t="s">
        <v>218</v>
      </c>
      <c r="H1093" s="128" t="s">
        <v>120</v>
      </c>
      <c r="I1093" s="130" t="s">
        <v>2648</v>
      </c>
      <c r="J1093" s="128" t="s">
        <v>52</v>
      </c>
      <c r="K1093" s="134">
        <f>'73511-05'!M$71</f>
        <v>-3444681</v>
      </c>
    </row>
    <row r="1094" spans="1:11" x14ac:dyDescent="0.3">
      <c r="A1094" s="128">
        <v>73511</v>
      </c>
      <c r="B1094" s="128" t="s">
        <v>58</v>
      </c>
      <c r="C1094" s="128" t="s">
        <v>2589</v>
      </c>
      <c r="D1094" s="128">
        <v>2019</v>
      </c>
      <c r="E1094" s="128" t="s">
        <v>32</v>
      </c>
      <c r="F1094" s="128">
        <v>1</v>
      </c>
      <c r="G1094" s="128" t="s">
        <v>218</v>
      </c>
      <c r="H1094" s="128" t="s">
        <v>120</v>
      </c>
      <c r="I1094" s="130" t="s">
        <v>2649</v>
      </c>
      <c r="J1094" s="128" t="s">
        <v>52</v>
      </c>
      <c r="K1094" s="134">
        <f>'73511-05'!N$71</f>
        <v>82041164</v>
      </c>
    </row>
    <row r="1095" spans="1:11" x14ac:dyDescent="0.3">
      <c r="A1095" s="128">
        <v>73511</v>
      </c>
      <c r="B1095" s="128" t="s">
        <v>58</v>
      </c>
      <c r="C1095" s="128" t="s">
        <v>2589</v>
      </c>
      <c r="D1095" s="128">
        <v>2019</v>
      </c>
      <c r="E1095" s="128" t="s">
        <v>32</v>
      </c>
      <c r="F1095" s="128">
        <v>1</v>
      </c>
      <c r="G1095" s="128" t="s">
        <v>218</v>
      </c>
      <c r="H1095" s="130" t="s">
        <v>121</v>
      </c>
      <c r="I1095" s="128" t="s">
        <v>202</v>
      </c>
      <c r="J1095" s="128" t="s">
        <v>325</v>
      </c>
      <c r="K1095" s="134">
        <f>'73511-05'!O$71</f>
        <v>1713950</v>
      </c>
    </row>
    <row r="1096" spans="1:11" x14ac:dyDescent="0.3">
      <c r="A1096" s="128">
        <v>73511</v>
      </c>
      <c r="B1096" s="128" t="s">
        <v>58</v>
      </c>
      <c r="C1096" s="128" t="s">
        <v>2589</v>
      </c>
      <c r="D1096" s="128">
        <v>2019</v>
      </c>
      <c r="E1096" s="128" t="s">
        <v>32</v>
      </c>
      <c r="F1096" s="128">
        <v>1</v>
      </c>
      <c r="G1096" s="128" t="s">
        <v>218</v>
      </c>
      <c r="H1096" s="130" t="s">
        <v>121</v>
      </c>
      <c r="I1096" s="128" t="s">
        <v>202</v>
      </c>
      <c r="J1096" s="128" t="s">
        <v>52</v>
      </c>
      <c r="K1096" s="134">
        <f>'73511-05'!P$71</f>
        <v>31137988</v>
      </c>
    </row>
    <row r="1097" spans="1:11" x14ac:dyDescent="0.3">
      <c r="A1097" s="128">
        <v>73511</v>
      </c>
      <c r="B1097" s="128" t="s">
        <v>58</v>
      </c>
      <c r="C1097" s="128" t="s">
        <v>2589</v>
      </c>
      <c r="D1097" s="128">
        <v>2019</v>
      </c>
      <c r="E1097" s="128" t="s">
        <v>32</v>
      </c>
      <c r="F1097" s="128">
        <v>1</v>
      </c>
      <c r="G1097" s="128" t="s">
        <v>218</v>
      </c>
      <c r="H1097" s="130" t="s">
        <v>124</v>
      </c>
      <c r="I1097" s="130" t="s">
        <v>2650</v>
      </c>
      <c r="J1097" s="128" t="s">
        <v>325</v>
      </c>
      <c r="K1097" s="134">
        <f>'73511-05'!Q$71</f>
        <v>1363955</v>
      </c>
    </row>
    <row r="1098" spans="1:11" x14ac:dyDescent="0.3">
      <c r="A1098" s="128">
        <v>73511</v>
      </c>
      <c r="B1098" s="128" t="s">
        <v>58</v>
      </c>
      <c r="C1098" s="128" t="s">
        <v>2589</v>
      </c>
      <c r="D1098" s="128">
        <v>2019</v>
      </c>
      <c r="E1098" s="128" t="s">
        <v>32</v>
      </c>
      <c r="F1098" s="128">
        <v>1</v>
      </c>
      <c r="G1098" s="128" t="s">
        <v>218</v>
      </c>
      <c r="H1098" s="130" t="s">
        <v>124</v>
      </c>
      <c r="I1098" s="130" t="s">
        <v>2649</v>
      </c>
      <c r="J1098" s="128" t="s">
        <v>325</v>
      </c>
      <c r="K1098" s="134">
        <f>'73511-05'!R$71</f>
        <v>941561</v>
      </c>
    </row>
    <row r="1099" spans="1:11" x14ac:dyDescent="0.3">
      <c r="A1099" s="128">
        <v>73511</v>
      </c>
      <c r="B1099" s="128" t="s">
        <v>58</v>
      </c>
      <c r="C1099" s="128" t="s">
        <v>2589</v>
      </c>
      <c r="D1099" s="128">
        <v>2019</v>
      </c>
      <c r="E1099" s="128" t="s">
        <v>32</v>
      </c>
      <c r="F1099" s="128">
        <v>1</v>
      </c>
      <c r="G1099" s="128" t="s">
        <v>218</v>
      </c>
      <c r="H1099" s="130" t="s">
        <v>124</v>
      </c>
      <c r="I1099" s="130" t="s">
        <v>2649</v>
      </c>
      <c r="J1099" s="128" t="s">
        <v>52</v>
      </c>
      <c r="K1099" s="134">
        <f>'73511-05'!S$71</f>
        <v>1780899</v>
      </c>
    </row>
    <row r="1100" spans="1:11" x14ac:dyDescent="0.3">
      <c r="A1100" s="128">
        <v>73511</v>
      </c>
      <c r="B1100" s="128" t="s">
        <v>58</v>
      </c>
      <c r="C1100" s="128" t="s">
        <v>2589</v>
      </c>
      <c r="D1100" s="128">
        <v>2019</v>
      </c>
      <c r="E1100" s="128" t="s">
        <v>32</v>
      </c>
      <c r="F1100" s="128">
        <v>1</v>
      </c>
      <c r="G1100" s="128" t="s">
        <v>218</v>
      </c>
      <c r="H1100" s="128" t="s">
        <v>2651</v>
      </c>
      <c r="I1100" s="128" t="s">
        <v>202</v>
      </c>
      <c r="J1100" s="128" t="s">
        <v>325</v>
      </c>
      <c r="K1100" s="134">
        <f>'73511-05'!T$71</f>
        <v>547328</v>
      </c>
    </row>
    <row r="1101" spans="1:11" x14ac:dyDescent="0.3">
      <c r="A1101" s="128">
        <v>73511</v>
      </c>
      <c r="B1101" s="128" t="s">
        <v>58</v>
      </c>
      <c r="C1101" s="128" t="s">
        <v>2589</v>
      </c>
      <c r="D1101" s="128">
        <v>2019</v>
      </c>
      <c r="E1101" s="128" t="s">
        <v>32</v>
      </c>
      <c r="F1101" s="128">
        <v>1</v>
      </c>
      <c r="G1101" s="128" t="s">
        <v>218</v>
      </c>
      <c r="H1101" s="128" t="s">
        <v>2651</v>
      </c>
      <c r="I1101" s="128" t="s">
        <v>202</v>
      </c>
      <c r="J1101" s="128" t="s">
        <v>52</v>
      </c>
      <c r="K1101" s="134">
        <f>'73511-05'!U$71</f>
        <v>18161370</v>
      </c>
    </row>
    <row r="1102" spans="1:11" x14ac:dyDescent="0.3">
      <c r="A1102" s="128">
        <v>73511</v>
      </c>
      <c r="B1102" s="128" t="s">
        <v>58</v>
      </c>
      <c r="C1102" s="128" t="s">
        <v>2589</v>
      </c>
      <c r="D1102" s="128">
        <v>2019</v>
      </c>
      <c r="E1102" s="128" t="s">
        <v>32</v>
      </c>
      <c r="F1102" s="128">
        <v>2</v>
      </c>
      <c r="G1102" s="128" t="s">
        <v>2552</v>
      </c>
      <c r="H1102" s="128" t="s">
        <v>2646</v>
      </c>
      <c r="I1102" s="130" t="s">
        <v>202</v>
      </c>
      <c r="J1102" s="130" t="s">
        <v>325</v>
      </c>
      <c r="K1102" s="134">
        <f>'73511-05'!B$72</f>
        <v>459030</v>
      </c>
    </row>
    <row r="1103" spans="1:11" x14ac:dyDescent="0.3">
      <c r="A1103" s="128">
        <v>73511</v>
      </c>
      <c r="B1103" s="128" t="s">
        <v>58</v>
      </c>
      <c r="C1103" s="128" t="s">
        <v>2589</v>
      </c>
      <c r="D1103" s="128">
        <v>2019</v>
      </c>
      <c r="E1103" s="128" t="s">
        <v>32</v>
      </c>
      <c r="F1103" s="128">
        <v>2</v>
      </c>
      <c r="G1103" s="128" t="s">
        <v>2552</v>
      </c>
      <c r="H1103" s="128" t="s">
        <v>116</v>
      </c>
      <c r="I1103" s="130" t="s">
        <v>202</v>
      </c>
      <c r="J1103" s="130" t="s">
        <v>325</v>
      </c>
      <c r="K1103" s="134">
        <f>'73511-05'!C$72</f>
        <v>355286</v>
      </c>
    </row>
    <row r="1104" spans="1:11" x14ac:dyDescent="0.3">
      <c r="A1104" s="128">
        <v>73511</v>
      </c>
      <c r="B1104" s="128" t="s">
        <v>58</v>
      </c>
      <c r="C1104" s="128" t="s">
        <v>2589</v>
      </c>
      <c r="D1104" s="128">
        <v>2019</v>
      </c>
      <c r="E1104" s="128" t="s">
        <v>32</v>
      </c>
      <c r="F1104" s="128">
        <v>2</v>
      </c>
      <c r="G1104" s="128" t="s">
        <v>2552</v>
      </c>
      <c r="H1104" s="128" t="s">
        <v>116</v>
      </c>
      <c r="I1104" s="130" t="s">
        <v>202</v>
      </c>
      <c r="J1104" s="128" t="s">
        <v>52</v>
      </c>
      <c r="K1104" s="134">
        <f>'73511-05'!D$72</f>
        <v>160317406</v>
      </c>
    </row>
    <row r="1105" spans="1:11" x14ac:dyDescent="0.3">
      <c r="A1105" s="128">
        <v>73511</v>
      </c>
      <c r="B1105" s="128" t="s">
        <v>58</v>
      </c>
      <c r="C1105" s="128" t="s">
        <v>2589</v>
      </c>
      <c r="D1105" s="128">
        <v>2019</v>
      </c>
      <c r="E1105" s="128" t="s">
        <v>32</v>
      </c>
      <c r="F1105" s="128">
        <v>2</v>
      </c>
      <c r="G1105" s="128" t="s">
        <v>2552</v>
      </c>
      <c r="H1105" s="128" t="s">
        <v>117</v>
      </c>
      <c r="I1105" s="130" t="s">
        <v>202</v>
      </c>
      <c r="J1105" s="130" t="s">
        <v>325</v>
      </c>
      <c r="K1105" s="134">
        <f>'73511-05'!E$72</f>
        <v>103744</v>
      </c>
    </row>
    <row r="1106" spans="1:11" x14ac:dyDescent="0.3">
      <c r="A1106" s="128">
        <v>73511</v>
      </c>
      <c r="B1106" s="128" t="s">
        <v>58</v>
      </c>
      <c r="C1106" s="128" t="s">
        <v>2589</v>
      </c>
      <c r="D1106" s="128">
        <v>2019</v>
      </c>
      <c r="E1106" s="128" t="s">
        <v>32</v>
      </c>
      <c r="F1106" s="128">
        <v>2</v>
      </c>
      <c r="G1106" s="128" t="s">
        <v>2552</v>
      </c>
      <c r="H1106" s="128" t="s">
        <v>117</v>
      </c>
      <c r="I1106" s="130" t="s">
        <v>202</v>
      </c>
      <c r="J1106" s="128" t="s">
        <v>52</v>
      </c>
      <c r="K1106" s="134">
        <f>'73511-05'!F$72</f>
        <v>-18311834</v>
      </c>
    </row>
    <row r="1107" spans="1:11" x14ac:dyDescent="0.3">
      <c r="A1107" s="128">
        <v>73511</v>
      </c>
      <c r="B1107" s="128" t="s">
        <v>58</v>
      </c>
      <c r="C1107" s="128" t="s">
        <v>2589</v>
      </c>
      <c r="D1107" s="128">
        <v>2019</v>
      </c>
      <c r="E1107" s="128" t="s">
        <v>32</v>
      </c>
      <c r="F1107" s="128">
        <v>2</v>
      </c>
      <c r="G1107" s="128" t="s">
        <v>2552</v>
      </c>
      <c r="H1107" s="128" t="s">
        <v>118</v>
      </c>
      <c r="I1107" s="130" t="s">
        <v>202</v>
      </c>
      <c r="J1107" s="130" t="s">
        <v>325</v>
      </c>
      <c r="K1107" s="134">
        <f>'73511-05'!G$72</f>
        <v>66341</v>
      </c>
    </row>
    <row r="1108" spans="1:11" x14ac:dyDescent="0.3">
      <c r="A1108" s="128">
        <v>73511</v>
      </c>
      <c r="B1108" s="128" t="s">
        <v>58</v>
      </c>
      <c r="C1108" s="128" t="s">
        <v>2589</v>
      </c>
      <c r="D1108" s="128">
        <v>2019</v>
      </c>
      <c r="E1108" s="128" t="s">
        <v>32</v>
      </c>
      <c r="F1108" s="128">
        <v>2</v>
      </c>
      <c r="G1108" s="128" t="s">
        <v>2552</v>
      </c>
      <c r="H1108" s="128" t="s">
        <v>118</v>
      </c>
      <c r="I1108" s="130" t="s">
        <v>202</v>
      </c>
      <c r="J1108" s="128" t="s">
        <v>52</v>
      </c>
      <c r="K1108" s="134">
        <f>'73511-05'!H$72</f>
        <v>5862811</v>
      </c>
    </row>
    <row r="1109" spans="1:11" x14ac:dyDescent="0.3">
      <c r="A1109" s="128">
        <v>73511</v>
      </c>
      <c r="B1109" s="128" t="s">
        <v>58</v>
      </c>
      <c r="C1109" s="128" t="s">
        <v>2589</v>
      </c>
      <c r="D1109" s="128">
        <v>2019</v>
      </c>
      <c r="E1109" s="128" t="s">
        <v>32</v>
      </c>
      <c r="F1109" s="128">
        <v>2</v>
      </c>
      <c r="G1109" s="128" t="s">
        <v>2552</v>
      </c>
      <c r="H1109" s="128" t="s">
        <v>120</v>
      </c>
      <c r="I1109" s="130" t="s">
        <v>2647</v>
      </c>
      <c r="J1109" s="128" t="s">
        <v>325</v>
      </c>
      <c r="K1109" s="134">
        <f>'73511-05'!I$72</f>
        <v>64924</v>
      </c>
    </row>
    <row r="1110" spans="1:11" x14ac:dyDescent="0.3">
      <c r="A1110" s="128">
        <v>73511</v>
      </c>
      <c r="B1110" s="128" t="s">
        <v>58</v>
      </c>
      <c r="C1110" s="128" t="s">
        <v>2589</v>
      </c>
      <c r="D1110" s="128">
        <v>2019</v>
      </c>
      <c r="E1110" s="128" t="s">
        <v>32</v>
      </c>
      <c r="F1110" s="128">
        <v>2</v>
      </c>
      <c r="G1110" s="128" t="s">
        <v>2552</v>
      </c>
      <c r="H1110" s="128" t="s">
        <v>120</v>
      </c>
      <c r="I1110" s="130" t="s">
        <v>2648</v>
      </c>
      <c r="J1110" s="128" t="s">
        <v>325</v>
      </c>
      <c r="K1110" s="134">
        <f>'73511-05'!J$72</f>
        <v>108415</v>
      </c>
    </row>
    <row r="1111" spans="1:11" x14ac:dyDescent="0.3">
      <c r="A1111" s="128">
        <v>73511</v>
      </c>
      <c r="B1111" s="128" t="s">
        <v>58</v>
      </c>
      <c r="C1111" s="128" t="s">
        <v>2589</v>
      </c>
      <c r="D1111" s="128">
        <v>2019</v>
      </c>
      <c r="E1111" s="128" t="s">
        <v>32</v>
      </c>
      <c r="F1111" s="128">
        <v>2</v>
      </c>
      <c r="G1111" s="128" t="s">
        <v>2552</v>
      </c>
      <c r="H1111" s="128" t="s">
        <v>120</v>
      </c>
      <c r="I1111" s="130" t="s">
        <v>2649</v>
      </c>
      <c r="J1111" s="128" t="s">
        <v>325</v>
      </c>
      <c r="K1111" s="134">
        <f>'73511-05'!K$72</f>
        <v>285691</v>
      </c>
    </row>
    <row r="1112" spans="1:11" x14ac:dyDescent="0.3">
      <c r="A1112" s="128">
        <v>73511</v>
      </c>
      <c r="B1112" s="128" t="s">
        <v>58</v>
      </c>
      <c r="C1112" s="128" t="s">
        <v>2589</v>
      </c>
      <c r="D1112" s="128">
        <v>2019</v>
      </c>
      <c r="E1112" s="128" t="s">
        <v>32</v>
      </c>
      <c r="F1112" s="128">
        <v>2</v>
      </c>
      <c r="G1112" s="128" t="s">
        <v>2552</v>
      </c>
      <c r="H1112" s="128" t="s">
        <v>120</v>
      </c>
      <c r="I1112" s="130" t="s">
        <v>202</v>
      </c>
      <c r="J1112" s="128" t="s">
        <v>52</v>
      </c>
      <c r="K1112" s="134">
        <f>'73511-05'!L$72</f>
        <v>96017745</v>
      </c>
    </row>
    <row r="1113" spans="1:11" x14ac:dyDescent="0.3">
      <c r="A1113" s="128">
        <v>73511</v>
      </c>
      <c r="B1113" s="128" t="s">
        <v>58</v>
      </c>
      <c r="C1113" s="128" t="s">
        <v>2589</v>
      </c>
      <c r="D1113" s="128">
        <v>2019</v>
      </c>
      <c r="E1113" s="128" t="s">
        <v>32</v>
      </c>
      <c r="F1113" s="128">
        <v>2</v>
      </c>
      <c r="G1113" s="128" t="s">
        <v>2552</v>
      </c>
      <c r="H1113" s="128" t="s">
        <v>120</v>
      </c>
      <c r="I1113" s="130" t="s">
        <v>2648</v>
      </c>
      <c r="J1113" s="128" t="s">
        <v>52</v>
      </c>
      <c r="K1113" s="134">
        <f>'73511-05'!M$72</f>
        <v>-16180207</v>
      </c>
    </row>
    <row r="1114" spans="1:11" x14ac:dyDescent="0.3">
      <c r="A1114" s="128">
        <v>73511</v>
      </c>
      <c r="B1114" s="128" t="s">
        <v>58</v>
      </c>
      <c r="C1114" s="128" t="s">
        <v>2589</v>
      </c>
      <c r="D1114" s="128">
        <v>2019</v>
      </c>
      <c r="E1114" s="128" t="s">
        <v>32</v>
      </c>
      <c r="F1114" s="128">
        <v>2</v>
      </c>
      <c r="G1114" s="128" t="s">
        <v>2552</v>
      </c>
      <c r="H1114" s="128" t="s">
        <v>120</v>
      </c>
      <c r="I1114" s="130" t="s">
        <v>2649</v>
      </c>
      <c r="J1114" s="128" t="s">
        <v>52</v>
      </c>
      <c r="K1114" s="134">
        <f>'73511-05'!N$72</f>
        <v>112197952</v>
      </c>
    </row>
    <row r="1115" spans="1:11" x14ac:dyDescent="0.3">
      <c r="A1115" s="128">
        <v>73511</v>
      </c>
      <c r="B1115" s="128" t="s">
        <v>58</v>
      </c>
      <c r="C1115" s="128" t="s">
        <v>2589</v>
      </c>
      <c r="D1115" s="128">
        <v>2019</v>
      </c>
      <c r="E1115" s="128" t="s">
        <v>32</v>
      </c>
      <c r="F1115" s="128">
        <v>2</v>
      </c>
      <c r="G1115" s="128" t="s">
        <v>2552</v>
      </c>
      <c r="H1115" s="130" t="s">
        <v>121</v>
      </c>
      <c r="I1115" s="128" t="s">
        <v>202</v>
      </c>
      <c r="J1115" s="128" t="s">
        <v>325</v>
      </c>
      <c r="K1115" s="134">
        <f>'73511-05'!O$72</f>
        <v>285683</v>
      </c>
    </row>
    <row r="1116" spans="1:11" x14ac:dyDescent="0.3">
      <c r="A1116" s="128">
        <v>73511</v>
      </c>
      <c r="B1116" s="128" t="s">
        <v>58</v>
      </c>
      <c r="C1116" s="128" t="s">
        <v>2589</v>
      </c>
      <c r="D1116" s="128">
        <v>2019</v>
      </c>
      <c r="E1116" s="128" t="s">
        <v>32</v>
      </c>
      <c r="F1116" s="128">
        <v>2</v>
      </c>
      <c r="G1116" s="128" t="s">
        <v>2552</v>
      </c>
      <c r="H1116" s="130" t="s">
        <v>121</v>
      </c>
      <c r="I1116" s="128" t="s">
        <v>202</v>
      </c>
      <c r="J1116" s="128" t="s">
        <v>52</v>
      </c>
      <c r="K1116" s="134">
        <f>'73511-05'!P$72</f>
        <v>5690856</v>
      </c>
    </row>
    <row r="1117" spans="1:11" x14ac:dyDescent="0.3">
      <c r="A1117" s="128">
        <v>73511</v>
      </c>
      <c r="B1117" s="128" t="s">
        <v>58</v>
      </c>
      <c r="C1117" s="128" t="s">
        <v>2589</v>
      </c>
      <c r="D1117" s="128">
        <v>2019</v>
      </c>
      <c r="E1117" s="128" t="s">
        <v>32</v>
      </c>
      <c r="F1117" s="128">
        <v>2</v>
      </c>
      <c r="G1117" s="128" t="s">
        <v>2552</v>
      </c>
      <c r="H1117" s="130" t="s">
        <v>124</v>
      </c>
      <c r="I1117" s="130" t="s">
        <v>2650</v>
      </c>
      <c r="J1117" s="128" t="s">
        <v>325</v>
      </c>
      <c r="K1117" s="134">
        <f>'73511-05'!Q$72</f>
        <v>260361</v>
      </c>
    </row>
    <row r="1118" spans="1:11" x14ac:dyDescent="0.3">
      <c r="A1118" s="128">
        <v>73511</v>
      </c>
      <c r="B1118" s="128" t="s">
        <v>58</v>
      </c>
      <c r="C1118" s="128" t="s">
        <v>2589</v>
      </c>
      <c r="D1118" s="128">
        <v>2019</v>
      </c>
      <c r="E1118" s="128" t="s">
        <v>32</v>
      </c>
      <c r="F1118" s="128">
        <v>2</v>
      </c>
      <c r="G1118" s="128" t="s">
        <v>2552</v>
      </c>
      <c r="H1118" s="130" t="s">
        <v>124</v>
      </c>
      <c r="I1118" s="130" t="s">
        <v>2649</v>
      </c>
      <c r="J1118" s="128" t="s">
        <v>325</v>
      </c>
      <c r="K1118" s="134">
        <f>'73511-05'!R$72</f>
        <v>198669</v>
      </c>
    </row>
    <row r="1119" spans="1:11" x14ac:dyDescent="0.3">
      <c r="A1119" s="128">
        <v>73511</v>
      </c>
      <c r="B1119" s="128" t="s">
        <v>58</v>
      </c>
      <c r="C1119" s="128" t="s">
        <v>2589</v>
      </c>
      <c r="D1119" s="128">
        <v>2019</v>
      </c>
      <c r="E1119" s="128" t="s">
        <v>32</v>
      </c>
      <c r="F1119" s="128">
        <v>2</v>
      </c>
      <c r="G1119" s="128" t="s">
        <v>2552</v>
      </c>
      <c r="H1119" s="130" t="s">
        <v>124</v>
      </c>
      <c r="I1119" s="130" t="s">
        <v>2649</v>
      </c>
      <c r="J1119" s="128" t="s">
        <v>52</v>
      </c>
      <c r="K1119" s="134">
        <f>'73511-05'!S$72</f>
        <v>3727599</v>
      </c>
    </row>
    <row r="1120" spans="1:11" x14ac:dyDescent="0.3">
      <c r="A1120" s="128">
        <v>73511</v>
      </c>
      <c r="B1120" s="128" t="s">
        <v>58</v>
      </c>
      <c r="C1120" s="128" t="s">
        <v>2589</v>
      </c>
      <c r="D1120" s="128">
        <v>2019</v>
      </c>
      <c r="E1120" s="128" t="s">
        <v>32</v>
      </c>
      <c r="F1120" s="128">
        <v>2</v>
      </c>
      <c r="G1120" s="128" t="s">
        <v>2552</v>
      </c>
      <c r="H1120" s="128" t="s">
        <v>2651</v>
      </c>
      <c r="I1120" s="128" t="s">
        <v>202</v>
      </c>
      <c r="J1120" s="128" t="s">
        <v>325</v>
      </c>
      <c r="K1120" s="134">
        <f>'73511-05'!T$72</f>
        <v>162512</v>
      </c>
    </row>
    <row r="1121" spans="1:11" x14ac:dyDescent="0.3">
      <c r="A1121" s="128">
        <v>73511</v>
      </c>
      <c r="B1121" s="128" t="s">
        <v>58</v>
      </c>
      <c r="C1121" s="128" t="s">
        <v>2589</v>
      </c>
      <c r="D1121" s="128">
        <v>2019</v>
      </c>
      <c r="E1121" s="128" t="s">
        <v>32</v>
      </c>
      <c r="F1121" s="128">
        <v>2</v>
      </c>
      <c r="G1121" s="128" t="s">
        <v>2552</v>
      </c>
      <c r="H1121" s="128" t="s">
        <v>2651</v>
      </c>
      <c r="I1121" s="128" t="s">
        <v>202</v>
      </c>
      <c r="J1121" s="128" t="s">
        <v>52</v>
      </c>
      <c r="K1121" s="134">
        <f>'73511-05'!U$72</f>
        <v>138948396</v>
      </c>
    </row>
    <row r="1122" spans="1:11" x14ac:dyDescent="0.3">
      <c r="A1122" s="128">
        <v>73511</v>
      </c>
      <c r="B1122" s="128" t="s">
        <v>58</v>
      </c>
      <c r="C1122" s="128" t="s">
        <v>2589</v>
      </c>
      <c r="D1122" s="128">
        <v>2019</v>
      </c>
      <c r="E1122" s="128" t="s">
        <v>32</v>
      </c>
      <c r="F1122" s="128">
        <v>3</v>
      </c>
      <c r="G1122" s="128" t="s">
        <v>252</v>
      </c>
      <c r="H1122" s="128" t="s">
        <v>2646</v>
      </c>
      <c r="I1122" s="130" t="s">
        <v>202</v>
      </c>
      <c r="J1122" s="130" t="s">
        <v>325</v>
      </c>
      <c r="K1122" s="134">
        <f>'73511-05'!B$73</f>
        <v>1243808</v>
      </c>
    </row>
    <row r="1123" spans="1:11" x14ac:dyDescent="0.3">
      <c r="A1123" s="128">
        <v>73511</v>
      </c>
      <c r="B1123" s="128" t="s">
        <v>58</v>
      </c>
      <c r="C1123" s="128" t="s">
        <v>2589</v>
      </c>
      <c r="D1123" s="128">
        <v>2019</v>
      </c>
      <c r="E1123" s="128" t="s">
        <v>32</v>
      </c>
      <c r="F1123" s="128">
        <v>3</v>
      </c>
      <c r="G1123" s="128" t="s">
        <v>252</v>
      </c>
      <c r="H1123" s="128" t="s">
        <v>116</v>
      </c>
      <c r="I1123" s="130" t="s">
        <v>202</v>
      </c>
      <c r="J1123" s="130" t="s">
        <v>325</v>
      </c>
      <c r="K1123" s="134">
        <f>'73511-05'!C$73</f>
        <v>812817</v>
      </c>
    </row>
    <row r="1124" spans="1:11" x14ac:dyDescent="0.3">
      <c r="A1124" s="128">
        <v>73511</v>
      </c>
      <c r="B1124" s="128" t="s">
        <v>58</v>
      </c>
      <c r="C1124" s="128" t="s">
        <v>2589</v>
      </c>
      <c r="D1124" s="128">
        <v>2019</v>
      </c>
      <c r="E1124" s="128" t="s">
        <v>32</v>
      </c>
      <c r="F1124" s="128">
        <v>3</v>
      </c>
      <c r="G1124" s="128" t="s">
        <v>252</v>
      </c>
      <c r="H1124" s="128" t="s">
        <v>116</v>
      </c>
      <c r="I1124" s="130" t="s">
        <v>202</v>
      </c>
      <c r="J1124" s="128" t="s">
        <v>52</v>
      </c>
      <c r="K1124" s="134">
        <f>'73511-05'!D$73</f>
        <v>199044575</v>
      </c>
    </row>
    <row r="1125" spans="1:11" x14ac:dyDescent="0.3">
      <c r="A1125" s="128">
        <v>73511</v>
      </c>
      <c r="B1125" s="128" t="s">
        <v>58</v>
      </c>
      <c r="C1125" s="128" t="s">
        <v>2589</v>
      </c>
      <c r="D1125" s="128">
        <v>2019</v>
      </c>
      <c r="E1125" s="128" t="s">
        <v>32</v>
      </c>
      <c r="F1125" s="128">
        <v>3</v>
      </c>
      <c r="G1125" s="128" t="s">
        <v>252</v>
      </c>
      <c r="H1125" s="128" t="s">
        <v>117</v>
      </c>
      <c r="I1125" s="130" t="s">
        <v>202</v>
      </c>
      <c r="J1125" s="130" t="s">
        <v>325</v>
      </c>
      <c r="K1125" s="134">
        <f>'73511-05'!E$73</f>
        <v>430991</v>
      </c>
    </row>
    <row r="1126" spans="1:11" x14ac:dyDescent="0.3">
      <c r="A1126" s="128">
        <v>73511</v>
      </c>
      <c r="B1126" s="128" t="s">
        <v>58</v>
      </c>
      <c r="C1126" s="128" t="s">
        <v>2589</v>
      </c>
      <c r="D1126" s="128">
        <v>2019</v>
      </c>
      <c r="E1126" s="128" t="s">
        <v>32</v>
      </c>
      <c r="F1126" s="128">
        <v>3</v>
      </c>
      <c r="G1126" s="128" t="s">
        <v>252</v>
      </c>
      <c r="H1126" s="128" t="s">
        <v>117</v>
      </c>
      <c r="I1126" s="130" t="s">
        <v>202</v>
      </c>
      <c r="J1126" s="128" t="s">
        <v>52</v>
      </c>
      <c r="K1126" s="134">
        <f>'73511-05'!F$73</f>
        <v>-86877527</v>
      </c>
    </row>
    <row r="1127" spans="1:11" x14ac:dyDescent="0.3">
      <c r="A1127" s="128">
        <v>73511</v>
      </c>
      <c r="B1127" s="128" t="s">
        <v>58</v>
      </c>
      <c r="C1127" s="128" t="s">
        <v>2589</v>
      </c>
      <c r="D1127" s="128">
        <v>2019</v>
      </c>
      <c r="E1127" s="128" t="s">
        <v>32</v>
      </c>
      <c r="F1127" s="128">
        <v>3</v>
      </c>
      <c r="G1127" s="128" t="s">
        <v>252</v>
      </c>
      <c r="H1127" s="128" t="s">
        <v>118</v>
      </c>
      <c r="I1127" s="130" t="s">
        <v>202</v>
      </c>
      <c r="J1127" s="130" t="s">
        <v>325</v>
      </c>
      <c r="K1127" s="134">
        <f>'73511-05'!G$73</f>
        <v>227808</v>
      </c>
    </row>
    <row r="1128" spans="1:11" x14ac:dyDescent="0.3">
      <c r="A1128" s="128">
        <v>73511</v>
      </c>
      <c r="B1128" s="128" t="s">
        <v>58</v>
      </c>
      <c r="C1128" s="128" t="s">
        <v>2589</v>
      </c>
      <c r="D1128" s="128">
        <v>2019</v>
      </c>
      <c r="E1128" s="128" t="s">
        <v>32</v>
      </c>
      <c r="F1128" s="128">
        <v>3</v>
      </c>
      <c r="G1128" s="128" t="s">
        <v>252</v>
      </c>
      <c r="H1128" s="128" t="s">
        <v>118</v>
      </c>
      <c r="I1128" s="130" t="s">
        <v>202</v>
      </c>
      <c r="J1128" s="128" t="s">
        <v>52</v>
      </c>
      <c r="K1128" s="134">
        <f>'73511-05'!H$73</f>
        <v>22000152</v>
      </c>
    </row>
    <row r="1129" spans="1:11" x14ac:dyDescent="0.3">
      <c r="A1129" s="128">
        <v>73511</v>
      </c>
      <c r="B1129" s="128" t="s">
        <v>58</v>
      </c>
      <c r="C1129" s="128" t="s">
        <v>2589</v>
      </c>
      <c r="D1129" s="128">
        <v>2019</v>
      </c>
      <c r="E1129" s="128" t="s">
        <v>32</v>
      </c>
      <c r="F1129" s="128">
        <v>3</v>
      </c>
      <c r="G1129" s="128" t="s">
        <v>252</v>
      </c>
      <c r="H1129" s="128" t="s">
        <v>120</v>
      </c>
      <c r="I1129" s="130" t="s">
        <v>2647</v>
      </c>
      <c r="J1129" s="128" t="s">
        <v>325</v>
      </c>
      <c r="K1129" s="134">
        <f>'73511-05'!I$73</f>
        <v>261746</v>
      </c>
    </row>
    <row r="1130" spans="1:11" x14ac:dyDescent="0.3">
      <c r="A1130" s="128">
        <v>73511</v>
      </c>
      <c r="B1130" s="128" t="s">
        <v>58</v>
      </c>
      <c r="C1130" s="128" t="s">
        <v>2589</v>
      </c>
      <c r="D1130" s="128">
        <v>2019</v>
      </c>
      <c r="E1130" s="128" t="s">
        <v>32</v>
      </c>
      <c r="F1130" s="128">
        <v>3</v>
      </c>
      <c r="G1130" s="128" t="s">
        <v>252</v>
      </c>
      <c r="H1130" s="128" t="s">
        <v>120</v>
      </c>
      <c r="I1130" s="130" t="s">
        <v>2648</v>
      </c>
      <c r="J1130" s="128" t="s">
        <v>325</v>
      </c>
      <c r="K1130" s="134">
        <f>'73511-05'!J$73</f>
        <v>539189</v>
      </c>
    </row>
    <row r="1131" spans="1:11" x14ac:dyDescent="0.3">
      <c r="A1131" s="128">
        <v>73511</v>
      </c>
      <c r="B1131" s="128" t="s">
        <v>58</v>
      </c>
      <c r="C1131" s="128" t="s">
        <v>2589</v>
      </c>
      <c r="D1131" s="128">
        <v>2019</v>
      </c>
      <c r="E1131" s="128" t="s">
        <v>32</v>
      </c>
      <c r="F1131" s="128">
        <v>3</v>
      </c>
      <c r="G1131" s="128" t="s">
        <v>252</v>
      </c>
      <c r="H1131" s="128" t="s">
        <v>120</v>
      </c>
      <c r="I1131" s="130" t="s">
        <v>2649</v>
      </c>
      <c r="J1131" s="128" t="s">
        <v>325</v>
      </c>
      <c r="K1131" s="134">
        <f>'73511-05'!K$73</f>
        <v>442873</v>
      </c>
    </row>
    <row r="1132" spans="1:11" x14ac:dyDescent="0.3">
      <c r="A1132" s="128">
        <v>73511</v>
      </c>
      <c r="B1132" s="128" t="s">
        <v>58</v>
      </c>
      <c r="C1132" s="128" t="s">
        <v>2589</v>
      </c>
      <c r="D1132" s="128">
        <v>2019</v>
      </c>
      <c r="E1132" s="128" t="s">
        <v>32</v>
      </c>
      <c r="F1132" s="128">
        <v>3</v>
      </c>
      <c r="G1132" s="128" t="s">
        <v>252</v>
      </c>
      <c r="H1132" s="128" t="s">
        <v>120</v>
      </c>
      <c r="I1132" s="130" t="s">
        <v>202</v>
      </c>
      <c r="J1132" s="128" t="s">
        <v>52</v>
      </c>
      <c r="K1132" s="134">
        <f>'73511-05'!L$73</f>
        <v>140560421</v>
      </c>
    </row>
    <row r="1133" spans="1:11" x14ac:dyDescent="0.3">
      <c r="A1133" s="128">
        <v>73511</v>
      </c>
      <c r="B1133" s="128" t="s">
        <v>58</v>
      </c>
      <c r="C1133" s="128" t="s">
        <v>2589</v>
      </c>
      <c r="D1133" s="128">
        <v>2019</v>
      </c>
      <c r="E1133" s="128" t="s">
        <v>32</v>
      </c>
      <c r="F1133" s="128">
        <v>3</v>
      </c>
      <c r="G1133" s="128" t="s">
        <v>252</v>
      </c>
      <c r="H1133" s="128" t="s">
        <v>120</v>
      </c>
      <c r="I1133" s="130" t="s">
        <v>2648</v>
      </c>
      <c r="J1133" s="128" t="s">
        <v>52</v>
      </c>
      <c r="K1133" s="134">
        <f>'73511-05'!M$73</f>
        <v>-69377376</v>
      </c>
    </row>
    <row r="1134" spans="1:11" x14ac:dyDescent="0.3">
      <c r="A1134" s="128">
        <v>73511</v>
      </c>
      <c r="B1134" s="128" t="s">
        <v>58</v>
      </c>
      <c r="C1134" s="128" t="s">
        <v>2589</v>
      </c>
      <c r="D1134" s="128">
        <v>2019</v>
      </c>
      <c r="E1134" s="128" t="s">
        <v>32</v>
      </c>
      <c r="F1134" s="128">
        <v>3</v>
      </c>
      <c r="G1134" s="128" t="s">
        <v>252</v>
      </c>
      <c r="H1134" s="128" t="s">
        <v>120</v>
      </c>
      <c r="I1134" s="130" t="s">
        <v>2649</v>
      </c>
      <c r="J1134" s="128" t="s">
        <v>52</v>
      </c>
      <c r="K1134" s="134">
        <f>'73511-05'!N$73</f>
        <v>209937797</v>
      </c>
    </row>
    <row r="1135" spans="1:11" x14ac:dyDescent="0.3">
      <c r="A1135" s="128">
        <v>73511</v>
      </c>
      <c r="B1135" s="128" t="s">
        <v>58</v>
      </c>
      <c r="C1135" s="128" t="s">
        <v>2589</v>
      </c>
      <c r="D1135" s="128">
        <v>2019</v>
      </c>
      <c r="E1135" s="128" t="s">
        <v>32</v>
      </c>
      <c r="F1135" s="128">
        <v>3</v>
      </c>
      <c r="G1135" s="128" t="s">
        <v>252</v>
      </c>
      <c r="H1135" s="130" t="s">
        <v>121</v>
      </c>
      <c r="I1135" s="128" t="s">
        <v>202</v>
      </c>
      <c r="J1135" s="128" t="s">
        <v>325</v>
      </c>
      <c r="K1135" s="134">
        <f>'73511-05'!O$73</f>
        <v>2717</v>
      </c>
    </row>
    <row r="1136" spans="1:11" x14ac:dyDescent="0.3">
      <c r="A1136" s="128">
        <v>73511</v>
      </c>
      <c r="B1136" s="128" t="s">
        <v>58</v>
      </c>
      <c r="C1136" s="128" t="s">
        <v>2589</v>
      </c>
      <c r="D1136" s="128">
        <v>2019</v>
      </c>
      <c r="E1136" s="128" t="s">
        <v>32</v>
      </c>
      <c r="F1136" s="128">
        <v>3</v>
      </c>
      <c r="G1136" s="128" t="s">
        <v>252</v>
      </c>
      <c r="H1136" s="130" t="s">
        <v>121</v>
      </c>
      <c r="I1136" s="128" t="s">
        <v>202</v>
      </c>
      <c r="J1136" s="128" t="s">
        <v>52</v>
      </c>
      <c r="K1136" s="134">
        <f>'73511-05'!P$73</f>
        <v>11738</v>
      </c>
    </row>
    <row r="1137" spans="1:11" x14ac:dyDescent="0.3">
      <c r="A1137" s="128">
        <v>73511</v>
      </c>
      <c r="B1137" s="128" t="s">
        <v>58</v>
      </c>
      <c r="C1137" s="128" t="s">
        <v>2589</v>
      </c>
      <c r="D1137" s="128">
        <v>2019</v>
      </c>
      <c r="E1137" s="128" t="s">
        <v>32</v>
      </c>
      <c r="F1137" s="128">
        <v>3</v>
      </c>
      <c r="G1137" s="128" t="s">
        <v>252</v>
      </c>
      <c r="H1137" s="130" t="s">
        <v>124</v>
      </c>
      <c r="I1137" s="130" t="s">
        <v>2650</v>
      </c>
      <c r="J1137" s="128" t="s">
        <v>325</v>
      </c>
      <c r="K1137" s="134">
        <f>'73511-05'!Q$73</f>
        <v>801656</v>
      </c>
    </row>
    <row r="1138" spans="1:11" x14ac:dyDescent="0.3">
      <c r="A1138" s="128">
        <v>73511</v>
      </c>
      <c r="B1138" s="128" t="s">
        <v>58</v>
      </c>
      <c r="C1138" s="128" t="s">
        <v>2589</v>
      </c>
      <c r="D1138" s="128">
        <v>2019</v>
      </c>
      <c r="E1138" s="128" t="s">
        <v>32</v>
      </c>
      <c r="F1138" s="128">
        <v>3</v>
      </c>
      <c r="G1138" s="128" t="s">
        <v>252</v>
      </c>
      <c r="H1138" s="130" t="s">
        <v>124</v>
      </c>
      <c r="I1138" s="130" t="s">
        <v>2649</v>
      </c>
      <c r="J1138" s="128" t="s">
        <v>325</v>
      </c>
      <c r="K1138" s="134">
        <f>'73511-05'!R$73</f>
        <v>442152</v>
      </c>
    </row>
    <row r="1139" spans="1:11" x14ac:dyDescent="0.3">
      <c r="A1139" s="128">
        <v>73511</v>
      </c>
      <c r="B1139" s="128" t="s">
        <v>58</v>
      </c>
      <c r="C1139" s="128" t="s">
        <v>2589</v>
      </c>
      <c r="D1139" s="128">
        <v>2019</v>
      </c>
      <c r="E1139" s="128" t="s">
        <v>32</v>
      </c>
      <c r="F1139" s="128">
        <v>3</v>
      </c>
      <c r="G1139" s="128" t="s">
        <v>252</v>
      </c>
      <c r="H1139" s="130" t="s">
        <v>124</v>
      </c>
      <c r="I1139" s="130" t="s">
        <v>2649</v>
      </c>
      <c r="J1139" s="128" t="s">
        <v>52</v>
      </c>
      <c r="K1139" s="134">
        <f>'73511-05'!S$73</f>
        <v>7347177</v>
      </c>
    </row>
    <row r="1140" spans="1:11" x14ac:dyDescent="0.3">
      <c r="A1140" s="128">
        <v>73511</v>
      </c>
      <c r="B1140" s="128" t="s">
        <v>58</v>
      </c>
      <c r="C1140" s="128" t="s">
        <v>2589</v>
      </c>
      <c r="D1140" s="128">
        <v>2019</v>
      </c>
      <c r="E1140" s="128" t="s">
        <v>32</v>
      </c>
      <c r="F1140" s="128">
        <v>3</v>
      </c>
      <c r="G1140" s="128" t="s">
        <v>252</v>
      </c>
      <c r="H1140" s="128" t="s">
        <v>2651</v>
      </c>
      <c r="I1140" s="128" t="s">
        <v>202</v>
      </c>
      <c r="J1140" s="128" t="s">
        <v>325</v>
      </c>
      <c r="K1140" s="134">
        <f>'73511-05'!T$73</f>
        <v>736393</v>
      </c>
    </row>
    <row r="1141" spans="1:11" x14ac:dyDescent="0.3">
      <c r="A1141" s="128">
        <v>73511</v>
      </c>
      <c r="B1141" s="128" t="s">
        <v>58</v>
      </c>
      <c r="C1141" s="128" t="s">
        <v>2589</v>
      </c>
      <c r="D1141" s="128">
        <v>2019</v>
      </c>
      <c r="E1141" s="128" t="s">
        <v>32</v>
      </c>
      <c r="F1141" s="128">
        <v>3</v>
      </c>
      <c r="G1141" s="128" t="s">
        <v>252</v>
      </c>
      <c r="H1141" s="128" t="s">
        <v>2651</v>
      </c>
      <c r="I1141" s="128" t="s">
        <v>202</v>
      </c>
      <c r="J1141" s="128" t="s">
        <v>52</v>
      </c>
      <c r="K1141" s="134">
        <f>'73511-05'!U$73</f>
        <v>548549108</v>
      </c>
    </row>
    <row r="1142" spans="1:11" x14ac:dyDescent="0.3">
      <c r="A1142" s="128">
        <v>73511</v>
      </c>
      <c r="B1142" s="128" t="s">
        <v>58</v>
      </c>
      <c r="C1142" s="128" t="s">
        <v>2589</v>
      </c>
      <c r="D1142" s="128">
        <v>2019</v>
      </c>
      <c r="E1142" s="128" t="s">
        <v>32</v>
      </c>
      <c r="F1142" s="128">
        <v>4</v>
      </c>
      <c r="G1142" s="128" t="s">
        <v>221</v>
      </c>
      <c r="H1142" s="128" t="s">
        <v>2646</v>
      </c>
      <c r="I1142" s="130" t="s">
        <v>202</v>
      </c>
      <c r="J1142" s="130" t="s">
        <v>325</v>
      </c>
      <c r="K1142" s="134">
        <f>'73511-05'!B$74</f>
        <v>57055</v>
      </c>
    </row>
    <row r="1143" spans="1:11" x14ac:dyDescent="0.3">
      <c r="A1143" s="128">
        <v>73511</v>
      </c>
      <c r="B1143" s="128" t="s">
        <v>58</v>
      </c>
      <c r="C1143" s="128" t="s">
        <v>2589</v>
      </c>
      <c r="D1143" s="128">
        <v>2019</v>
      </c>
      <c r="E1143" s="128" t="s">
        <v>32</v>
      </c>
      <c r="F1143" s="128">
        <v>4</v>
      </c>
      <c r="G1143" s="128" t="s">
        <v>221</v>
      </c>
      <c r="H1143" s="128" t="s">
        <v>116</v>
      </c>
      <c r="I1143" s="130" t="s">
        <v>202</v>
      </c>
      <c r="J1143" s="130" t="s">
        <v>325</v>
      </c>
      <c r="K1143" s="134">
        <f>'73511-05'!C$74</f>
        <v>40666</v>
      </c>
    </row>
    <row r="1144" spans="1:11" x14ac:dyDescent="0.3">
      <c r="A1144" s="128">
        <v>73511</v>
      </c>
      <c r="B1144" s="128" t="s">
        <v>58</v>
      </c>
      <c r="C1144" s="128" t="s">
        <v>2589</v>
      </c>
      <c r="D1144" s="128">
        <v>2019</v>
      </c>
      <c r="E1144" s="128" t="s">
        <v>32</v>
      </c>
      <c r="F1144" s="128">
        <v>4</v>
      </c>
      <c r="G1144" s="128" t="s">
        <v>221</v>
      </c>
      <c r="H1144" s="128" t="s">
        <v>116</v>
      </c>
      <c r="I1144" s="130" t="s">
        <v>202</v>
      </c>
      <c r="J1144" s="128" t="s">
        <v>52</v>
      </c>
      <c r="K1144" s="134">
        <f>'73511-05'!D$74</f>
        <v>11616648</v>
      </c>
    </row>
    <row r="1145" spans="1:11" x14ac:dyDescent="0.3">
      <c r="A1145" s="128">
        <v>73511</v>
      </c>
      <c r="B1145" s="128" t="s">
        <v>58</v>
      </c>
      <c r="C1145" s="128" t="s">
        <v>2589</v>
      </c>
      <c r="D1145" s="128">
        <v>2019</v>
      </c>
      <c r="E1145" s="128" t="s">
        <v>32</v>
      </c>
      <c r="F1145" s="128">
        <v>4</v>
      </c>
      <c r="G1145" s="128" t="s">
        <v>221</v>
      </c>
      <c r="H1145" s="128" t="s">
        <v>117</v>
      </c>
      <c r="I1145" s="130" t="s">
        <v>202</v>
      </c>
      <c r="J1145" s="130" t="s">
        <v>325</v>
      </c>
      <c r="K1145" s="134">
        <f>'73511-05'!E$74</f>
        <v>16389</v>
      </c>
    </row>
    <row r="1146" spans="1:11" x14ac:dyDescent="0.3">
      <c r="A1146" s="128">
        <v>73511</v>
      </c>
      <c r="B1146" s="128" t="s">
        <v>58</v>
      </c>
      <c r="C1146" s="128" t="s">
        <v>2589</v>
      </c>
      <c r="D1146" s="128">
        <v>2019</v>
      </c>
      <c r="E1146" s="128" t="s">
        <v>32</v>
      </c>
      <c r="F1146" s="128">
        <v>4</v>
      </c>
      <c r="G1146" s="128" t="s">
        <v>221</v>
      </c>
      <c r="H1146" s="128" t="s">
        <v>117</v>
      </c>
      <c r="I1146" s="130" t="s">
        <v>202</v>
      </c>
      <c r="J1146" s="128" t="s">
        <v>52</v>
      </c>
      <c r="K1146" s="134">
        <f>'73511-05'!F$74</f>
        <v>-2576663</v>
      </c>
    </row>
    <row r="1147" spans="1:11" x14ac:dyDescent="0.3">
      <c r="A1147" s="128">
        <v>73511</v>
      </c>
      <c r="B1147" s="128" t="s">
        <v>58</v>
      </c>
      <c r="C1147" s="128" t="s">
        <v>2589</v>
      </c>
      <c r="D1147" s="128">
        <v>2019</v>
      </c>
      <c r="E1147" s="128" t="s">
        <v>32</v>
      </c>
      <c r="F1147" s="128">
        <v>4</v>
      </c>
      <c r="G1147" s="128" t="s">
        <v>221</v>
      </c>
      <c r="H1147" s="128" t="s">
        <v>118</v>
      </c>
      <c r="I1147" s="130" t="s">
        <v>202</v>
      </c>
      <c r="J1147" s="130" t="s">
        <v>325</v>
      </c>
      <c r="K1147" s="134">
        <f>'73511-05'!G$74</f>
        <v>10465</v>
      </c>
    </row>
    <row r="1148" spans="1:11" x14ac:dyDescent="0.3">
      <c r="A1148" s="128">
        <v>73511</v>
      </c>
      <c r="B1148" s="128" t="s">
        <v>58</v>
      </c>
      <c r="C1148" s="128" t="s">
        <v>2589</v>
      </c>
      <c r="D1148" s="128">
        <v>2019</v>
      </c>
      <c r="E1148" s="128" t="s">
        <v>32</v>
      </c>
      <c r="F1148" s="128">
        <v>4</v>
      </c>
      <c r="G1148" s="128" t="s">
        <v>221</v>
      </c>
      <c r="H1148" s="128" t="s">
        <v>118</v>
      </c>
      <c r="I1148" s="130" t="s">
        <v>202</v>
      </c>
      <c r="J1148" s="128" t="s">
        <v>52</v>
      </c>
      <c r="K1148" s="134">
        <f>'73511-05'!H$74</f>
        <v>979303</v>
      </c>
    </row>
    <row r="1149" spans="1:11" x14ac:dyDescent="0.3">
      <c r="A1149" s="128">
        <v>73511</v>
      </c>
      <c r="B1149" s="128" t="s">
        <v>58</v>
      </c>
      <c r="C1149" s="128" t="s">
        <v>2589</v>
      </c>
      <c r="D1149" s="128">
        <v>2019</v>
      </c>
      <c r="E1149" s="128" t="s">
        <v>32</v>
      </c>
      <c r="F1149" s="128">
        <v>4</v>
      </c>
      <c r="G1149" s="128" t="s">
        <v>221</v>
      </c>
      <c r="H1149" s="128" t="s">
        <v>120</v>
      </c>
      <c r="I1149" s="130" t="s">
        <v>2647</v>
      </c>
      <c r="J1149" s="128" t="s">
        <v>325</v>
      </c>
      <c r="K1149" s="134">
        <f>'73511-05'!I$74</f>
        <v>14330</v>
      </c>
    </row>
    <row r="1150" spans="1:11" x14ac:dyDescent="0.3">
      <c r="A1150" s="128">
        <v>73511</v>
      </c>
      <c r="B1150" s="128" t="s">
        <v>58</v>
      </c>
      <c r="C1150" s="128" t="s">
        <v>2589</v>
      </c>
      <c r="D1150" s="128">
        <v>2019</v>
      </c>
      <c r="E1150" s="128" t="s">
        <v>32</v>
      </c>
      <c r="F1150" s="128">
        <v>4</v>
      </c>
      <c r="G1150" s="128" t="s">
        <v>221</v>
      </c>
      <c r="H1150" s="128" t="s">
        <v>120</v>
      </c>
      <c r="I1150" s="130" t="s">
        <v>2648</v>
      </c>
      <c r="J1150" s="128" t="s">
        <v>325</v>
      </c>
      <c r="K1150" s="134">
        <f>'73511-05'!J$74</f>
        <v>16808</v>
      </c>
    </row>
    <row r="1151" spans="1:11" x14ac:dyDescent="0.3">
      <c r="A1151" s="128">
        <v>73511</v>
      </c>
      <c r="B1151" s="128" t="s">
        <v>58</v>
      </c>
      <c r="C1151" s="128" t="s">
        <v>2589</v>
      </c>
      <c r="D1151" s="128">
        <v>2019</v>
      </c>
      <c r="E1151" s="128" t="s">
        <v>32</v>
      </c>
      <c r="F1151" s="128">
        <v>4</v>
      </c>
      <c r="G1151" s="128" t="s">
        <v>221</v>
      </c>
      <c r="H1151" s="128" t="s">
        <v>120</v>
      </c>
      <c r="I1151" s="130" t="s">
        <v>2649</v>
      </c>
      <c r="J1151" s="128" t="s">
        <v>325</v>
      </c>
      <c r="K1151" s="134">
        <f>'73511-05'!K$74</f>
        <v>25917</v>
      </c>
    </row>
    <row r="1152" spans="1:11" x14ac:dyDescent="0.3">
      <c r="A1152" s="128">
        <v>73511</v>
      </c>
      <c r="B1152" s="128" t="s">
        <v>58</v>
      </c>
      <c r="C1152" s="128" t="s">
        <v>2589</v>
      </c>
      <c r="D1152" s="128">
        <v>2019</v>
      </c>
      <c r="E1152" s="128" t="s">
        <v>32</v>
      </c>
      <c r="F1152" s="128">
        <v>4</v>
      </c>
      <c r="G1152" s="128" t="s">
        <v>221</v>
      </c>
      <c r="H1152" s="128" t="s">
        <v>120</v>
      </c>
      <c r="I1152" s="130" t="s">
        <v>202</v>
      </c>
      <c r="J1152" s="128" t="s">
        <v>52</v>
      </c>
      <c r="K1152" s="134">
        <f>'73511-05'!L$74</f>
        <v>8797369</v>
      </c>
    </row>
    <row r="1153" spans="1:11" x14ac:dyDescent="0.3">
      <c r="A1153" s="128">
        <v>73511</v>
      </c>
      <c r="B1153" s="128" t="s">
        <v>58</v>
      </c>
      <c r="C1153" s="128" t="s">
        <v>2589</v>
      </c>
      <c r="D1153" s="128">
        <v>2019</v>
      </c>
      <c r="E1153" s="128" t="s">
        <v>32</v>
      </c>
      <c r="F1153" s="128">
        <v>4</v>
      </c>
      <c r="G1153" s="128" t="s">
        <v>221</v>
      </c>
      <c r="H1153" s="128" t="s">
        <v>120</v>
      </c>
      <c r="I1153" s="130" t="s">
        <v>2648</v>
      </c>
      <c r="J1153" s="128" t="s">
        <v>52</v>
      </c>
      <c r="K1153" s="134">
        <f>'73511-05'!M$74</f>
        <v>-2437734</v>
      </c>
    </row>
    <row r="1154" spans="1:11" x14ac:dyDescent="0.3">
      <c r="A1154" s="128">
        <v>73511</v>
      </c>
      <c r="B1154" s="128" t="s">
        <v>58</v>
      </c>
      <c r="C1154" s="128" t="s">
        <v>2589</v>
      </c>
      <c r="D1154" s="128">
        <v>2019</v>
      </c>
      <c r="E1154" s="128" t="s">
        <v>32</v>
      </c>
      <c r="F1154" s="128">
        <v>4</v>
      </c>
      <c r="G1154" s="128" t="s">
        <v>221</v>
      </c>
      <c r="H1154" s="128" t="s">
        <v>120</v>
      </c>
      <c r="I1154" s="130" t="s">
        <v>2649</v>
      </c>
      <c r="J1154" s="128" t="s">
        <v>52</v>
      </c>
      <c r="K1154" s="134">
        <f>'73511-05'!N$74</f>
        <v>11235103</v>
      </c>
    </row>
    <row r="1155" spans="1:11" x14ac:dyDescent="0.3">
      <c r="A1155" s="128">
        <v>73511</v>
      </c>
      <c r="B1155" s="128" t="s">
        <v>58</v>
      </c>
      <c r="C1155" s="128" t="s">
        <v>2589</v>
      </c>
      <c r="D1155" s="128">
        <v>2019</v>
      </c>
      <c r="E1155" s="128" t="s">
        <v>32</v>
      </c>
      <c r="F1155" s="128">
        <v>4</v>
      </c>
      <c r="G1155" s="128" t="s">
        <v>221</v>
      </c>
      <c r="H1155" s="130" t="s">
        <v>121</v>
      </c>
      <c r="I1155" s="128" t="s">
        <v>202</v>
      </c>
      <c r="J1155" s="128" t="s">
        <v>325</v>
      </c>
      <c r="K1155" s="134">
        <f>'73511-05'!O$74</f>
        <v>25752</v>
      </c>
    </row>
    <row r="1156" spans="1:11" x14ac:dyDescent="0.3">
      <c r="A1156" s="128">
        <v>73511</v>
      </c>
      <c r="B1156" s="128" t="s">
        <v>58</v>
      </c>
      <c r="C1156" s="128" t="s">
        <v>2589</v>
      </c>
      <c r="D1156" s="128">
        <v>2019</v>
      </c>
      <c r="E1156" s="128" t="s">
        <v>32</v>
      </c>
      <c r="F1156" s="128">
        <v>4</v>
      </c>
      <c r="G1156" s="128" t="s">
        <v>221</v>
      </c>
      <c r="H1156" s="130" t="s">
        <v>121</v>
      </c>
      <c r="I1156" s="128" t="s">
        <v>202</v>
      </c>
      <c r="J1156" s="128" t="s">
        <v>52</v>
      </c>
      <c r="K1156" s="134">
        <f>'73511-05'!P$74</f>
        <v>105572</v>
      </c>
    </row>
    <row r="1157" spans="1:11" x14ac:dyDescent="0.3">
      <c r="A1157" s="128">
        <v>73511</v>
      </c>
      <c r="B1157" s="128" t="s">
        <v>58</v>
      </c>
      <c r="C1157" s="128" t="s">
        <v>2589</v>
      </c>
      <c r="D1157" s="128">
        <v>2019</v>
      </c>
      <c r="E1157" s="128" t="s">
        <v>32</v>
      </c>
      <c r="F1157" s="128">
        <v>4</v>
      </c>
      <c r="G1157" s="128" t="s">
        <v>221</v>
      </c>
      <c r="H1157" s="130" t="s">
        <v>124</v>
      </c>
      <c r="I1157" s="130" t="s">
        <v>2650</v>
      </c>
      <c r="J1157" s="128" t="s">
        <v>325</v>
      </c>
      <c r="K1157" s="134">
        <f>'73511-05'!Q$74</f>
        <v>40294</v>
      </c>
    </row>
    <row r="1158" spans="1:11" x14ac:dyDescent="0.3">
      <c r="A1158" s="128">
        <v>73511</v>
      </c>
      <c r="B1158" s="128" t="s">
        <v>58</v>
      </c>
      <c r="C1158" s="128" t="s">
        <v>2589</v>
      </c>
      <c r="D1158" s="128">
        <v>2019</v>
      </c>
      <c r="E1158" s="128" t="s">
        <v>32</v>
      </c>
      <c r="F1158" s="128">
        <v>4</v>
      </c>
      <c r="G1158" s="128" t="s">
        <v>221</v>
      </c>
      <c r="H1158" s="130" t="s">
        <v>124</v>
      </c>
      <c r="I1158" s="130" t="s">
        <v>2649</v>
      </c>
      <c r="J1158" s="128" t="s">
        <v>325</v>
      </c>
      <c r="K1158" s="134">
        <f>'73511-05'!R$74</f>
        <v>16761</v>
      </c>
    </row>
    <row r="1159" spans="1:11" x14ac:dyDescent="0.3">
      <c r="A1159" s="128">
        <v>73511</v>
      </c>
      <c r="B1159" s="128" t="s">
        <v>58</v>
      </c>
      <c r="C1159" s="128" t="s">
        <v>2589</v>
      </c>
      <c r="D1159" s="128">
        <v>2019</v>
      </c>
      <c r="E1159" s="128" t="s">
        <v>32</v>
      </c>
      <c r="F1159" s="128">
        <v>4</v>
      </c>
      <c r="G1159" s="128" t="s">
        <v>221</v>
      </c>
      <c r="H1159" s="130" t="s">
        <v>124</v>
      </c>
      <c r="I1159" s="130" t="s">
        <v>2649</v>
      </c>
      <c r="J1159" s="128" t="s">
        <v>52</v>
      </c>
      <c r="K1159" s="134">
        <f>'73511-05'!S$74</f>
        <v>389538</v>
      </c>
    </row>
    <row r="1160" spans="1:11" x14ac:dyDescent="0.3">
      <c r="A1160" s="128">
        <v>73511</v>
      </c>
      <c r="B1160" s="128" t="s">
        <v>58</v>
      </c>
      <c r="C1160" s="128" t="s">
        <v>2589</v>
      </c>
      <c r="D1160" s="128">
        <v>2019</v>
      </c>
      <c r="E1160" s="128" t="s">
        <v>32</v>
      </c>
      <c r="F1160" s="128">
        <v>4</v>
      </c>
      <c r="G1160" s="128" t="s">
        <v>221</v>
      </c>
      <c r="H1160" s="128" t="s">
        <v>2651</v>
      </c>
      <c r="I1160" s="128" t="s">
        <v>202</v>
      </c>
      <c r="J1160" s="128" t="s">
        <v>325</v>
      </c>
      <c r="K1160" s="134">
        <f>'73511-05'!T$74</f>
        <v>26623</v>
      </c>
    </row>
    <row r="1161" spans="1:11" x14ac:dyDescent="0.3">
      <c r="A1161" s="128">
        <v>73511</v>
      </c>
      <c r="B1161" s="128" t="s">
        <v>58</v>
      </c>
      <c r="C1161" s="128" t="s">
        <v>2589</v>
      </c>
      <c r="D1161" s="128">
        <v>2019</v>
      </c>
      <c r="E1161" s="128" t="s">
        <v>32</v>
      </c>
      <c r="F1161" s="128">
        <v>4</v>
      </c>
      <c r="G1161" s="128" t="s">
        <v>221</v>
      </c>
      <c r="H1161" s="128" t="s">
        <v>2651</v>
      </c>
      <c r="I1161" s="128" t="s">
        <v>202</v>
      </c>
      <c r="J1161" s="128" t="s">
        <v>52</v>
      </c>
      <c r="K1161" s="134">
        <f>'73511-05'!U$74</f>
        <v>34749036</v>
      </c>
    </row>
  </sheetData>
  <pageMargins left="0.7" right="0.7" top="0.78740157499999996" bottom="0.78740157499999996" header="0.3" footer="0.3"/>
  <pageSetup paperSize="9" orientation="portrait" r:id="rId1"/>
  <ignoredErrors>
    <ignoredError sqref="F1062" twoDigitTextYear="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J865"/>
  <sheetViews>
    <sheetView workbookViewId="0"/>
  </sheetViews>
  <sheetFormatPr baseColWidth="10" defaultRowHeight="14.4" x14ac:dyDescent="0.3"/>
  <cols>
    <col min="1" max="1" width="13.109375" bestFit="1" customWidth="1"/>
    <col min="2" max="2" width="13.6640625" bestFit="1" customWidth="1"/>
    <col min="3" max="3" width="12.6640625" bestFit="1" customWidth="1"/>
    <col min="6" max="6" width="16.33203125" customWidth="1"/>
    <col min="7" max="7" width="21.33203125" bestFit="1" customWidth="1"/>
    <col min="8" max="8" width="15" bestFit="1" customWidth="1"/>
    <col min="9" max="9" width="11.6640625" bestFit="1" customWidth="1"/>
  </cols>
  <sheetData>
    <row r="1" spans="1:10" x14ac:dyDescent="0.3">
      <c r="A1" s="127" t="s">
        <v>2637</v>
      </c>
      <c r="B1" s="128" t="s">
        <v>2638</v>
      </c>
      <c r="C1" s="128" t="s">
        <v>2639</v>
      </c>
      <c r="D1" s="133" t="s">
        <v>55</v>
      </c>
      <c r="E1" s="128" t="s">
        <v>2640</v>
      </c>
      <c r="F1" s="128" t="s">
        <v>2641</v>
      </c>
      <c r="G1" s="128" t="s">
        <v>2642</v>
      </c>
      <c r="H1" s="128" t="s">
        <v>2643</v>
      </c>
      <c r="I1" s="128" t="s">
        <v>2644</v>
      </c>
      <c r="J1" s="129" t="s">
        <v>2645</v>
      </c>
    </row>
    <row r="2" spans="1:10" x14ac:dyDescent="0.3">
      <c r="A2" s="128">
        <v>73511</v>
      </c>
      <c r="B2" s="128" t="s">
        <v>58</v>
      </c>
      <c r="C2" s="128" t="s">
        <v>2590</v>
      </c>
      <c r="D2" s="128">
        <v>2019</v>
      </c>
      <c r="E2" s="128" t="s">
        <v>32</v>
      </c>
      <c r="F2" s="130" t="s">
        <v>2537</v>
      </c>
      <c r="G2" s="130" t="s">
        <v>1407</v>
      </c>
      <c r="H2" s="130" t="s">
        <v>2646</v>
      </c>
      <c r="I2" s="130" t="s">
        <v>325</v>
      </c>
      <c r="J2" s="134">
        <f>'73511-06'!B$8</f>
        <v>10245</v>
      </c>
    </row>
    <row r="3" spans="1:10" x14ac:dyDescent="0.3">
      <c r="A3" s="128">
        <v>73511</v>
      </c>
      <c r="B3" s="128" t="s">
        <v>58</v>
      </c>
      <c r="C3" s="128" t="s">
        <v>2590</v>
      </c>
      <c r="D3" s="128">
        <v>2019</v>
      </c>
      <c r="E3" s="128" t="s">
        <v>32</v>
      </c>
      <c r="F3" s="130" t="s">
        <v>2537</v>
      </c>
      <c r="G3" s="132" t="s">
        <v>2720</v>
      </c>
      <c r="H3" s="130" t="s">
        <v>2646</v>
      </c>
      <c r="I3" s="130" t="s">
        <v>325</v>
      </c>
      <c r="J3" s="134">
        <f>'73511-06'!C$8</f>
        <v>790</v>
      </c>
    </row>
    <row r="4" spans="1:10" x14ac:dyDescent="0.3">
      <c r="A4" s="128">
        <v>73511</v>
      </c>
      <c r="B4" s="128" t="s">
        <v>58</v>
      </c>
      <c r="C4" s="128" t="s">
        <v>2590</v>
      </c>
      <c r="D4" s="128">
        <v>2019</v>
      </c>
      <c r="E4" s="128" t="s">
        <v>32</v>
      </c>
      <c r="F4" s="130" t="s">
        <v>2537</v>
      </c>
      <c r="G4" s="132" t="s">
        <v>1481</v>
      </c>
      <c r="H4" s="130" t="s">
        <v>2646</v>
      </c>
      <c r="I4" s="130" t="s">
        <v>325</v>
      </c>
      <c r="J4" s="134">
        <f>'73511-06'!D$8</f>
        <v>66456</v>
      </c>
    </row>
    <row r="5" spans="1:10" x14ac:dyDescent="0.3">
      <c r="A5" s="128">
        <v>73511</v>
      </c>
      <c r="B5" s="128" t="s">
        <v>58</v>
      </c>
      <c r="C5" s="128" t="s">
        <v>2590</v>
      </c>
      <c r="D5" s="128">
        <v>2019</v>
      </c>
      <c r="E5" s="128" t="s">
        <v>32</v>
      </c>
      <c r="F5" s="130" t="s">
        <v>2537</v>
      </c>
      <c r="G5" s="132" t="s">
        <v>305</v>
      </c>
      <c r="H5" s="130" t="s">
        <v>2646</v>
      </c>
      <c r="I5" s="130" t="s">
        <v>325</v>
      </c>
      <c r="J5" s="134">
        <f>'73511-06'!E$8</f>
        <v>56203</v>
      </c>
    </row>
    <row r="6" spans="1:10" x14ac:dyDescent="0.3">
      <c r="A6" s="128">
        <v>73511</v>
      </c>
      <c r="B6" s="128" t="s">
        <v>58</v>
      </c>
      <c r="C6" s="128" t="s">
        <v>2590</v>
      </c>
      <c r="D6" s="128">
        <v>2019</v>
      </c>
      <c r="E6" s="128" t="s">
        <v>32</v>
      </c>
      <c r="F6" s="130" t="s">
        <v>2537</v>
      </c>
      <c r="G6" s="132" t="s">
        <v>306</v>
      </c>
      <c r="H6" s="130" t="s">
        <v>2646</v>
      </c>
      <c r="I6" s="130" t="s">
        <v>325</v>
      </c>
      <c r="J6" s="134">
        <f>'73511-06'!F$8</f>
        <v>3019</v>
      </c>
    </row>
    <row r="7" spans="1:10" x14ac:dyDescent="0.3">
      <c r="A7" s="128">
        <v>73511</v>
      </c>
      <c r="B7" s="128" t="s">
        <v>58</v>
      </c>
      <c r="C7" s="128" t="s">
        <v>2590</v>
      </c>
      <c r="D7" s="128">
        <v>2019</v>
      </c>
      <c r="E7" s="128" t="s">
        <v>32</v>
      </c>
      <c r="F7" s="130" t="s">
        <v>2537</v>
      </c>
      <c r="G7" s="132" t="s">
        <v>307</v>
      </c>
      <c r="H7" s="130" t="s">
        <v>2646</v>
      </c>
      <c r="I7" s="130" t="s">
        <v>325</v>
      </c>
      <c r="J7" s="134">
        <f>'73511-06'!G$8</f>
        <v>63806</v>
      </c>
    </row>
    <row r="8" spans="1:10" x14ac:dyDescent="0.3">
      <c r="A8" s="128">
        <v>73511</v>
      </c>
      <c r="B8" s="128" t="s">
        <v>58</v>
      </c>
      <c r="C8" s="128" t="s">
        <v>2590</v>
      </c>
      <c r="D8" s="128">
        <v>2019</v>
      </c>
      <c r="E8" s="128" t="s">
        <v>32</v>
      </c>
      <c r="F8" s="130" t="s">
        <v>2537</v>
      </c>
      <c r="G8" s="132" t="s">
        <v>308</v>
      </c>
      <c r="H8" s="130" t="s">
        <v>2646</v>
      </c>
      <c r="I8" s="130" t="s">
        <v>325</v>
      </c>
      <c r="J8" s="134">
        <f>'73511-06'!H$8</f>
        <v>189848</v>
      </c>
    </row>
    <row r="9" spans="1:10" x14ac:dyDescent="0.3">
      <c r="A9" s="128">
        <v>73511</v>
      </c>
      <c r="B9" s="128" t="s">
        <v>58</v>
      </c>
      <c r="C9" s="128" t="s">
        <v>2590</v>
      </c>
      <c r="D9" s="128">
        <v>2019</v>
      </c>
      <c r="E9" s="128" t="s">
        <v>32</v>
      </c>
      <c r="F9" s="130" t="s">
        <v>2537</v>
      </c>
      <c r="G9" s="132" t="s">
        <v>309</v>
      </c>
      <c r="H9" s="130" t="s">
        <v>2646</v>
      </c>
      <c r="I9" s="130" t="s">
        <v>325</v>
      </c>
      <c r="J9" s="134">
        <f>'73511-06'!I$8</f>
        <v>20546</v>
      </c>
    </row>
    <row r="10" spans="1:10" x14ac:dyDescent="0.3">
      <c r="A10" s="128">
        <v>73511</v>
      </c>
      <c r="B10" s="128" t="s">
        <v>58</v>
      </c>
      <c r="C10" s="128" t="s">
        <v>2590</v>
      </c>
      <c r="D10" s="128">
        <v>2019</v>
      </c>
      <c r="E10" s="128" t="s">
        <v>32</v>
      </c>
      <c r="F10" s="130" t="s">
        <v>2537</v>
      </c>
      <c r="G10" s="132" t="s">
        <v>310</v>
      </c>
      <c r="H10" s="130" t="s">
        <v>2646</v>
      </c>
      <c r="I10" s="130" t="s">
        <v>325</v>
      </c>
      <c r="J10" s="134">
        <f>'73511-06'!J$8</f>
        <v>49729</v>
      </c>
    </row>
    <row r="11" spans="1:10" x14ac:dyDescent="0.3">
      <c r="A11" s="128">
        <v>73511</v>
      </c>
      <c r="B11" s="128" t="s">
        <v>58</v>
      </c>
      <c r="C11" s="128" t="s">
        <v>2590</v>
      </c>
      <c r="D11" s="128">
        <v>2019</v>
      </c>
      <c r="E11" s="128" t="s">
        <v>32</v>
      </c>
      <c r="F11" s="130" t="s">
        <v>2537</v>
      </c>
      <c r="G11" s="132" t="s">
        <v>2154</v>
      </c>
      <c r="H11" s="130" t="s">
        <v>2646</v>
      </c>
      <c r="I11" s="130" t="s">
        <v>325</v>
      </c>
      <c r="J11" s="134">
        <f>'73511-06'!K$8</f>
        <v>54467</v>
      </c>
    </row>
    <row r="12" spans="1:10" x14ac:dyDescent="0.3">
      <c r="A12" s="128">
        <v>73511</v>
      </c>
      <c r="B12" s="128" t="s">
        <v>58</v>
      </c>
      <c r="C12" s="128" t="s">
        <v>2590</v>
      </c>
      <c r="D12" s="128">
        <v>2019</v>
      </c>
      <c r="E12" s="128" t="s">
        <v>32</v>
      </c>
      <c r="F12" s="130" t="s">
        <v>2537</v>
      </c>
      <c r="G12" s="132" t="s">
        <v>2721</v>
      </c>
      <c r="H12" s="130" t="s">
        <v>2646</v>
      </c>
      <c r="I12" s="130" t="s">
        <v>325</v>
      </c>
      <c r="J12" s="134">
        <f>'73511-06'!L$8</f>
        <v>68442</v>
      </c>
    </row>
    <row r="13" spans="1:10" x14ac:dyDescent="0.3">
      <c r="A13" s="128">
        <v>73511</v>
      </c>
      <c r="B13" s="128" t="s">
        <v>58</v>
      </c>
      <c r="C13" s="128" t="s">
        <v>2590</v>
      </c>
      <c r="D13" s="128">
        <v>2019</v>
      </c>
      <c r="E13" s="128" t="s">
        <v>32</v>
      </c>
      <c r="F13" s="130" t="s">
        <v>2537</v>
      </c>
      <c r="G13" s="132" t="s">
        <v>2238</v>
      </c>
      <c r="H13" s="130" t="s">
        <v>2646</v>
      </c>
      <c r="I13" s="130" t="s">
        <v>325</v>
      </c>
      <c r="J13" s="134">
        <f>'73511-06'!M$8</f>
        <v>83070</v>
      </c>
    </row>
    <row r="14" spans="1:10" x14ac:dyDescent="0.3">
      <c r="A14" s="128">
        <v>73511</v>
      </c>
      <c r="B14" s="128" t="s">
        <v>58</v>
      </c>
      <c r="C14" s="128" t="s">
        <v>2590</v>
      </c>
      <c r="D14" s="128">
        <v>2019</v>
      </c>
      <c r="E14" s="128" t="s">
        <v>32</v>
      </c>
      <c r="F14" s="130" t="s">
        <v>2537</v>
      </c>
      <c r="G14" s="132" t="s">
        <v>314</v>
      </c>
      <c r="H14" s="130" t="s">
        <v>2646</v>
      </c>
      <c r="I14" s="130" t="s">
        <v>325</v>
      </c>
      <c r="J14" s="134">
        <f>'73511-06'!N$8</f>
        <v>206747</v>
      </c>
    </row>
    <row r="15" spans="1:10" x14ac:dyDescent="0.3">
      <c r="A15" s="128">
        <v>73511</v>
      </c>
      <c r="B15" s="128" t="s">
        <v>58</v>
      </c>
      <c r="C15" s="128" t="s">
        <v>2590</v>
      </c>
      <c r="D15" s="128">
        <v>2019</v>
      </c>
      <c r="E15" s="128" t="s">
        <v>32</v>
      </c>
      <c r="F15" s="130" t="s">
        <v>2537</v>
      </c>
      <c r="G15" s="132" t="s">
        <v>315</v>
      </c>
      <c r="H15" s="130" t="s">
        <v>2646</v>
      </c>
      <c r="I15" s="130" t="s">
        <v>325</v>
      </c>
      <c r="J15" s="134">
        <f>'73511-06'!O$8</f>
        <v>60017</v>
      </c>
    </row>
    <row r="16" spans="1:10" x14ac:dyDescent="0.3">
      <c r="A16" s="128">
        <v>73511</v>
      </c>
      <c r="B16" s="128" t="s">
        <v>58</v>
      </c>
      <c r="C16" s="128" t="s">
        <v>2590</v>
      </c>
      <c r="D16" s="128">
        <v>2019</v>
      </c>
      <c r="E16" s="128" t="s">
        <v>32</v>
      </c>
      <c r="F16" s="130" t="s">
        <v>2537</v>
      </c>
      <c r="G16" s="132" t="s">
        <v>2361</v>
      </c>
      <c r="H16" s="130" t="s">
        <v>2646</v>
      </c>
      <c r="I16" s="130" t="s">
        <v>325</v>
      </c>
      <c r="J16" s="134">
        <f>'73511-06'!P$8</f>
        <v>9481</v>
      </c>
    </row>
    <row r="17" spans="1:10" x14ac:dyDescent="0.3">
      <c r="A17" s="128">
        <v>73511</v>
      </c>
      <c r="B17" s="128" t="s">
        <v>58</v>
      </c>
      <c r="C17" s="128" t="s">
        <v>2590</v>
      </c>
      <c r="D17" s="128">
        <v>2019</v>
      </c>
      <c r="E17" s="128" t="s">
        <v>32</v>
      </c>
      <c r="F17" s="130" t="s">
        <v>2537</v>
      </c>
      <c r="G17" s="132" t="s">
        <v>2383</v>
      </c>
      <c r="H17" s="130" t="s">
        <v>2646</v>
      </c>
      <c r="I17" s="130" t="s">
        <v>325</v>
      </c>
      <c r="J17" s="134">
        <f>'73511-06'!Q$8</f>
        <v>12937</v>
      </c>
    </row>
    <row r="18" spans="1:10" x14ac:dyDescent="0.3">
      <c r="A18" s="128">
        <v>73511</v>
      </c>
      <c r="B18" s="128" t="s">
        <v>58</v>
      </c>
      <c r="C18" s="128" t="s">
        <v>2590</v>
      </c>
      <c r="D18" s="128">
        <v>2019</v>
      </c>
      <c r="E18" s="128" t="s">
        <v>32</v>
      </c>
      <c r="F18" s="130" t="s">
        <v>2537</v>
      </c>
      <c r="G18" s="132" t="s">
        <v>2410</v>
      </c>
      <c r="H18" s="130" t="s">
        <v>2646</v>
      </c>
      <c r="I18" s="130" t="s">
        <v>325</v>
      </c>
      <c r="J18" s="134">
        <f>'73511-06'!R$8</f>
        <v>22195</v>
      </c>
    </row>
    <row r="19" spans="1:10" x14ac:dyDescent="0.3">
      <c r="A19" s="128">
        <v>73511</v>
      </c>
      <c r="B19" s="128" t="s">
        <v>58</v>
      </c>
      <c r="C19" s="128" t="s">
        <v>2590</v>
      </c>
      <c r="D19" s="128">
        <v>2019</v>
      </c>
      <c r="E19" s="128" t="s">
        <v>32</v>
      </c>
      <c r="F19" s="130" t="s">
        <v>2537</v>
      </c>
      <c r="G19" s="132" t="s">
        <v>2446</v>
      </c>
      <c r="H19" s="130" t="s">
        <v>2646</v>
      </c>
      <c r="I19" s="130" t="s">
        <v>325</v>
      </c>
      <c r="J19" s="134">
        <f>'73511-06'!S$8</f>
        <v>61441</v>
      </c>
    </row>
    <row r="20" spans="1:10" x14ac:dyDescent="0.3">
      <c r="A20" s="128">
        <v>73511</v>
      </c>
      <c r="B20" s="128" t="s">
        <v>58</v>
      </c>
      <c r="C20" s="128" t="s">
        <v>2590</v>
      </c>
      <c r="D20" s="128">
        <v>2019</v>
      </c>
      <c r="E20" s="128" t="s">
        <v>32</v>
      </c>
      <c r="F20" s="130" t="s">
        <v>2538</v>
      </c>
      <c r="G20" s="130" t="s">
        <v>1407</v>
      </c>
      <c r="H20" s="130" t="s">
        <v>2646</v>
      </c>
      <c r="I20" s="130" t="s">
        <v>325</v>
      </c>
      <c r="J20" s="134">
        <f>'73511-06'!B$9</f>
        <v>5238</v>
      </c>
    </row>
    <row r="21" spans="1:10" x14ac:dyDescent="0.3">
      <c r="A21" s="128">
        <v>73511</v>
      </c>
      <c r="B21" s="128" t="s">
        <v>58</v>
      </c>
      <c r="C21" s="128" t="s">
        <v>2590</v>
      </c>
      <c r="D21" s="128">
        <v>2019</v>
      </c>
      <c r="E21" s="128" t="s">
        <v>32</v>
      </c>
      <c r="F21" s="130" t="s">
        <v>2538</v>
      </c>
      <c r="G21" s="132" t="s">
        <v>2720</v>
      </c>
      <c r="H21" s="130" t="s">
        <v>2646</v>
      </c>
      <c r="I21" s="130" t="s">
        <v>325</v>
      </c>
      <c r="J21" s="134">
        <f>'73511-06'!C$9</f>
        <v>378</v>
      </c>
    </row>
    <row r="22" spans="1:10" x14ac:dyDescent="0.3">
      <c r="A22" s="128">
        <v>73511</v>
      </c>
      <c r="B22" s="128" t="s">
        <v>58</v>
      </c>
      <c r="C22" s="128" t="s">
        <v>2590</v>
      </c>
      <c r="D22" s="128">
        <v>2019</v>
      </c>
      <c r="E22" s="128" t="s">
        <v>32</v>
      </c>
      <c r="F22" s="130" t="s">
        <v>2538</v>
      </c>
      <c r="G22" s="132" t="s">
        <v>1481</v>
      </c>
      <c r="H22" s="130" t="s">
        <v>2646</v>
      </c>
      <c r="I22" s="130" t="s">
        <v>325</v>
      </c>
      <c r="J22" s="134">
        <f>'73511-06'!D$9</f>
        <v>36140</v>
      </c>
    </row>
    <row r="23" spans="1:10" x14ac:dyDescent="0.3">
      <c r="A23" s="128">
        <v>73511</v>
      </c>
      <c r="B23" s="128" t="s">
        <v>58</v>
      </c>
      <c r="C23" s="128" t="s">
        <v>2590</v>
      </c>
      <c r="D23" s="128">
        <v>2019</v>
      </c>
      <c r="E23" s="128" t="s">
        <v>32</v>
      </c>
      <c r="F23" s="130" t="s">
        <v>2538</v>
      </c>
      <c r="G23" s="132" t="s">
        <v>305</v>
      </c>
      <c r="H23" s="130" t="s">
        <v>2646</v>
      </c>
      <c r="I23" s="130" t="s">
        <v>325</v>
      </c>
      <c r="J23" s="134">
        <f>'73511-06'!E$9</f>
        <v>52009</v>
      </c>
    </row>
    <row r="24" spans="1:10" x14ac:dyDescent="0.3">
      <c r="A24" s="128">
        <v>73511</v>
      </c>
      <c r="B24" s="128" t="s">
        <v>58</v>
      </c>
      <c r="C24" s="128" t="s">
        <v>2590</v>
      </c>
      <c r="D24" s="128">
        <v>2019</v>
      </c>
      <c r="E24" s="128" t="s">
        <v>32</v>
      </c>
      <c r="F24" s="130" t="s">
        <v>2538</v>
      </c>
      <c r="G24" s="132" t="s">
        <v>306</v>
      </c>
      <c r="H24" s="130" t="s">
        <v>2646</v>
      </c>
      <c r="I24" s="130" t="s">
        <v>325</v>
      </c>
      <c r="J24" s="134">
        <f>'73511-06'!F$9</f>
        <v>1609</v>
      </c>
    </row>
    <row r="25" spans="1:10" x14ac:dyDescent="0.3">
      <c r="A25" s="128">
        <v>73511</v>
      </c>
      <c r="B25" s="128" t="s">
        <v>58</v>
      </c>
      <c r="C25" s="128" t="s">
        <v>2590</v>
      </c>
      <c r="D25" s="128">
        <v>2019</v>
      </c>
      <c r="E25" s="128" t="s">
        <v>32</v>
      </c>
      <c r="F25" s="130" t="s">
        <v>2538</v>
      </c>
      <c r="G25" s="132" t="s">
        <v>307</v>
      </c>
      <c r="H25" s="130" t="s">
        <v>2646</v>
      </c>
      <c r="I25" s="130" t="s">
        <v>325</v>
      </c>
      <c r="J25" s="134">
        <f>'73511-06'!G$9</f>
        <v>39897</v>
      </c>
    </row>
    <row r="26" spans="1:10" x14ac:dyDescent="0.3">
      <c r="A26" s="128">
        <v>73511</v>
      </c>
      <c r="B26" s="128" t="s">
        <v>58</v>
      </c>
      <c r="C26" s="128" t="s">
        <v>2590</v>
      </c>
      <c r="D26" s="128">
        <v>2019</v>
      </c>
      <c r="E26" s="128" t="s">
        <v>32</v>
      </c>
      <c r="F26" s="130" t="s">
        <v>2538</v>
      </c>
      <c r="G26" s="132" t="s">
        <v>308</v>
      </c>
      <c r="H26" s="130" t="s">
        <v>2646</v>
      </c>
      <c r="I26" s="130" t="s">
        <v>325</v>
      </c>
      <c r="J26" s="134">
        <f>'73511-06'!H$9</f>
        <v>108018</v>
      </c>
    </row>
    <row r="27" spans="1:10" x14ac:dyDescent="0.3">
      <c r="A27" s="128">
        <v>73511</v>
      </c>
      <c r="B27" s="128" t="s">
        <v>58</v>
      </c>
      <c r="C27" s="128" t="s">
        <v>2590</v>
      </c>
      <c r="D27" s="128">
        <v>2019</v>
      </c>
      <c r="E27" s="128" t="s">
        <v>32</v>
      </c>
      <c r="F27" s="130" t="s">
        <v>2538</v>
      </c>
      <c r="G27" s="132" t="s">
        <v>309</v>
      </c>
      <c r="H27" s="130" t="s">
        <v>2646</v>
      </c>
      <c r="I27" s="130" t="s">
        <v>325</v>
      </c>
      <c r="J27" s="134">
        <f>'73511-06'!I$9</f>
        <v>11546</v>
      </c>
    </row>
    <row r="28" spans="1:10" x14ac:dyDescent="0.3">
      <c r="A28" s="128">
        <v>73511</v>
      </c>
      <c r="B28" s="128" t="s">
        <v>58</v>
      </c>
      <c r="C28" s="128" t="s">
        <v>2590</v>
      </c>
      <c r="D28" s="128">
        <v>2019</v>
      </c>
      <c r="E28" s="128" t="s">
        <v>32</v>
      </c>
      <c r="F28" s="130" t="s">
        <v>2538</v>
      </c>
      <c r="G28" s="132" t="s">
        <v>310</v>
      </c>
      <c r="H28" s="130" t="s">
        <v>2646</v>
      </c>
      <c r="I28" s="130" t="s">
        <v>325</v>
      </c>
      <c r="J28" s="134">
        <f>'73511-06'!J$9</f>
        <v>25216</v>
      </c>
    </row>
    <row r="29" spans="1:10" x14ac:dyDescent="0.3">
      <c r="A29" s="128">
        <v>73511</v>
      </c>
      <c r="B29" s="128" t="s">
        <v>58</v>
      </c>
      <c r="C29" s="128" t="s">
        <v>2590</v>
      </c>
      <c r="D29" s="128">
        <v>2019</v>
      </c>
      <c r="E29" s="128" t="s">
        <v>32</v>
      </c>
      <c r="F29" s="130" t="s">
        <v>2538</v>
      </c>
      <c r="G29" s="132" t="s">
        <v>2154</v>
      </c>
      <c r="H29" s="130" t="s">
        <v>2646</v>
      </c>
      <c r="I29" s="130" t="s">
        <v>325</v>
      </c>
      <c r="J29" s="134">
        <f>'73511-06'!K$9</f>
        <v>29256</v>
      </c>
    </row>
    <row r="30" spans="1:10" x14ac:dyDescent="0.3">
      <c r="A30" s="128">
        <v>73511</v>
      </c>
      <c r="B30" s="128" t="s">
        <v>58</v>
      </c>
      <c r="C30" s="128" t="s">
        <v>2590</v>
      </c>
      <c r="D30" s="128">
        <v>2019</v>
      </c>
      <c r="E30" s="128" t="s">
        <v>32</v>
      </c>
      <c r="F30" s="130" t="s">
        <v>2538</v>
      </c>
      <c r="G30" s="132" t="s">
        <v>2721</v>
      </c>
      <c r="H30" s="130" t="s">
        <v>2646</v>
      </c>
      <c r="I30" s="130" t="s">
        <v>325</v>
      </c>
      <c r="J30" s="134">
        <f>'73511-06'!L$9</f>
        <v>21902</v>
      </c>
    </row>
    <row r="31" spans="1:10" x14ac:dyDescent="0.3">
      <c r="A31" s="128">
        <v>73511</v>
      </c>
      <c r="B31" s="128" t="s">
        <v>58</v>
      </c>
      <c r="C31" s="128" t="s">
        <v>2590</v>
      </c>
      <c r="D31" s="128">
        <v>2019</v>
      </c>
      <c r="E31" s="128" t="s">
        <v>32</v>
      </c>
      <c r="F31" s="130" t="s">
        <v>2538</v>
      </c>
      <c r="G31" s="132" t="s">
        <v>2238</v>
      </c>
      <c r="H31" s="130" t="s">
        <v>2646</v>
      </c>
      <c r="I31" s="130" t="s">
        <v>325</v>
      </c>
      <c r="J31" s="134">
        <f>'73511-06'!M$9</f>
        <v>59237</v>
      </c>
    </row>
    <row r="32" spans="1:10" x14ac:dyDescent="0.3">
      <c r="A32" s="128">
        <v>73511</v>
      </c>
      <c r="B32" s="128" t="s">
        <v>58</v>
      </c>
      <c r="C32" s="128" t="s">
        <v>2590</v>
      </c>
      <c r="D32" s="128">
        <v>2019</v>
      </c>
      <c r="E32" s="128" t="s">
        <v>32</v>
      </c>
      <c r="F32" s="130" t="s">
        <v>2538</v>
      </c>
      <c r="G32" s="132" t="s">
        <v>314</v>
      </c>
      <c r="H32" s="130" t="s">
        <v>2646</v>
      </c>
      <c r="I32" s="130" t="s">
        <v>325</v>
      </c>
      <c r="J32" s="134">
        <f>'73511-06'!N$9</f>
        <v>66597</v>
      </c>
    </row>
    <row r="33" spans="1:10" x14ac:dyDescent="0.3">
      <c r="A33" s="128">
        <v>73511</v>
      </c>
      <c r="B33" s="128" t="s">
        <v>58</v>
      </c>
      <c r="C33" s="128" t="s">
        <v>2590</v>
      </c>
      <c r="D33" s="128">
        <v>2019</v>
      </c>
      <c r="E33" s="128" t="s">
        <v>32</v>
      </c>
      <c r="F33" s="130" t="s">
        <v>2538</v>
      </c>
      <c r="G33" s="132" t="s">
        <v>315</v>
      </c>
      <c r="H33" s="130" t="s">
        <v>2646</v>
      </c>
      <c r="I33" s="130" t="s">
        <v>325</v>
      </c>
      <c r="J33" s="134">
        <f>'73511-06'!O$9</f>
        <v>33876</v>
      </c>
    </row>
    <row r="34" spans="1:10" x14ac:dyDescent="0.3">
      <c r="A34" s="128">
        <v>73511</v>
      </c>
      <c r="B34" s="128" t="s">
        <v>58</v>
      </c>
      <c r="C34" s="128" t="s">
        <v>2590</v>
      </c>
      <c r="D34" s="128">
        <v>2019</v>
      </c>
      <c r="E34" s="128" t="s">
        <v>32</v>
      </c>
      <c r="F34" s="130" t="s">
        <v>2538</v>
      </c>
      <c r="G34" s="132" t="s">
        <v>2361</v>
      </c>
      <c r="H34" s="130" t="s">
        <v>2646</v>
      </c>
      <c r="I34" s="130" t="s">
        <v>325</v>
      </c>
      <c r="J34" s="134">
        <f>'73511-06'!P$9</f>
        <v>5787</v>
      </c>
    </row>
    <row r="35" spans="1:10" x14ac:dyDescent="0.3">
      <c r="A35" s="128">
        <v>73511</v>
      </c>
      <c r="B35" s="128" t="s">
        <v>58</v>
      </c>
      <c r="C35" s="128" t="s">
        <v>2590</v>
      </c>
      <c r="D35" s="128">
        <v>2019</v>
      </c>
      <c r="E35" s="128" t="s">
        <v>32</v>
      </c>
      <c r="F35" s="130" t="s">
        <v>2538</v>
      </c>
      <c r="G35" s="132" t="s">
        <v>2383</v>
      </c>
      <c r="H35" s="130" t="s">
        <v>2646</v>
      </c>
      <c r="I35" s="130" t="s">
        <v>325</v>
      </c>
      <c r="J35" s="134">
        <f>'73511-06'!Q$9</f>
        <v>9580</v>
      </c>
    </row>
    <row r="36" spans="1:10" x14ac:dyDescent="0.3">
      <c r="A36" s="128">
        <v>73511</v>
      </c>
      <c r="B36" s="128" t="s">
        <v>58</v>
      </c>
      <c r="C36" s="128" t="s">
        <v>2590</v>
      </c>
      <c r="D36" s="128">
        <v>2019</v>
      </c>
      <c r="E36" s="128" t="s">
        <v>32</v>
      </c>
      <c r="F36" s="130" t="s">
        <v>2538</v>
      </c>
      <c r="G36" s="132" t="s">
        <v>2410</v>
      </c>
      <c r="H36" s="130" t="s">
        <v>2646</v>
      </c>
      <c r="I36" s="130" t="s">
        <v>325</v>
      </c>
      <c r="J36" s="134">
        <f>'73511-06'!R$9</f>
        <v>14557</v>
      </c>
    </row>
    <row r="37" spans="1:10" x14ac:dyDescent="0.3">
      <c r="A37" s="128">
        <v>73511</v>
      </c>
      <c r="B37" s="128" t="s">
        <v>58</v>
      </c>
      <c r="C37" s="128" t="s">
        <v>2590</v>
      </c>
      <c r="D37" s="128">
        <v>2019</v>
      </c>
      <c r="E37" s="128" t="s">
        <v>32</v>
      </c>
      <c r="F37" s="130" t="s">
        <v>2538</v>
      </c>
      <c r="G37" s="132" t="s">
        <v>2446</v>
      </c>
      <c r="H37" s="130" t="s">
        <v>2646</v>
      </c>
      <c r="I37" s="130" t="s">
        <v>325</v>
      </c>
      <c r="J37" s="134">
        <f>'73511-06'!S$9</f>
        <v>36679</v>
      </c>
    </row>
    <row r="38" spans="1:10" x14ac:dyDescent="0.3">
      <c r="A38" s="128">
        <v>73511</v>
      </c>
      <c r="B38" s="128" t="s">
        <v>58</v>
      </c>
      <c r="C38" s="128" t="s">
        <v>2590</v>
      </c>
      <c r="D38" s="128">
        <v>2019</v>
      </c>
      <c r="E38" s="128" t="s">
        <v>32</v>
      </c>
      <c r="F38" s="130" t="s">
        <v>2544</v>
      </c>
      <c r="G38" s="130" t="s">
        <v>1407</v>
      </c>
      <c r="H38" s="130" t="s">
        <v>2646</v>
      </c>
      <c r="I38" s="130" t="s">
        <v>325</v>
      </c>
      <c r="J38" s="134">
        <f>'73511-06'!B$10</f>
        <v>7855</v>
      </c>
    </row>
    <row r="39" spans="1:10" x14ac:dyDescent="0.3">
      <c r="A39" s="128">
        <v>73511</v>
      </c>
      <c r="B39" s="128" t="s">
        <v>58</v>
      </c>
      <c r="C39" s="128" t="s">
        <v>2590</v>
      </c>
      <c r="D39" s="128">
        <v>2019</v>
      </c>
      <c r="E39" s="128" t="s">
        <v>32</v>
      </c>
      <c r="F39" s="130" t="s">
        <v>2544</v>
      </c>
      <c r="G39" s="132" t="s">
        <v>2720</v>
      </c>
      <c r="H39" s="130" t="s">
        <v>2646</v>
      </c>
      <c r="I39" s="130" t="s">
        <v>325</v>
      </c>
      <c r="J39" s="134">
        <f>'73511-06'!C$10</f>
        <v>171</v>
      </c>
    </row>
    <row r="40" spans="1:10" x14ac:dyDescent="0.3">
      <c r="A40" s="128">
        <v>73511</v>
      </c>
      <c r="B40" s="128" t="s">
        <v>58</v>
      </c>
      <c r="C40" s="128" t="s">
        <v>2590</v>
      </c>
      <c r="D40" s="128">
        <v>2019</v>
      </c>
      <c r="E40" s="128" t="s">
        <v>32</v>
      </c>
      <c r="F40" s="130" t="s">
        <v>2544</v>
      </c>
      <c r="G40" s="132" t="s">
        <v>1481</v>
      </c>
      <c r="H40" s="130" t="s">
        <v>2646</v>
      </c>
      <c r="I40" s="130" t="s">
        <v>325</v>
      </c>
      <c r="J40" s="134">
        <f>'73511-06'!D$10</f>
        <v>39576</v>
      </c>
    </row>
    <row r="41" spans="1:10" x14ac:dyDescent="0.3">
      <c r="A41" s="128">
        <v>73511</v>
      </c>
      <c r="B41" s="128" t="s">
        <v>58</v>
      </c>
      <c r="C41" s="128" t="s">
        <v>2590</v>
      </c>
      <c r="D41" s="128">
        <v>2019</v>
      </c>
      <c r="E41" s="128" t="s">
        <v>32</v>
      </c>
      <c r="F41" s="130" t="s">
        <v>2544</v>
      </c>
      <c r="G41" s="132" t="s">
        <v>305</v>
      </c>
      <c r="H41" s="130" t="s">
        <v>2646</v>
      </c>
      <c r="I41" s="130" t="s">
        <v>325</v>
      </c>
      <c r="J41" s="134">
        <f>'73511-06'!E$10</f>
        <v>123520</v>
      </c>
    </row>
    <row r="42" spans="1:10" x14ac:dyDescent="0.3">
      <c r="A42" s="128">
        <v>73511</v>
      </c>
      <c r="B42" s="128" t="s">
        <v>58</v>
      </c>
      <c r="C42" s="128" t="s">
        <v>2590</v>
      </c>
      <c r="D42" s="128">
        <v>2019</v>
      </c>
      <c r="E42" s="128" t="s">
        <v>32</v>
      </c>
      <c r="F42" s="130" t="s">
        <v>2544</v>
      </c>
      <c r="G42" s="132" t="s">
        <v>306</v>
      </c>
      <c r="H42" s="130" t="s">
        <v>2646</v>
      </c>
      <c r="I42" s="130" t="s">
        <v>325</v>
      </c>
      <c r="J42" s="134">
        <f>'73511-06'!F$10</f>
        <v>968</v>
      </c>
    </row>
    <row r="43" spans="1:10" x14ac:dyDescent="0.3">
      <c r="A43" s="128">
        <v>73511</v>
      </c>
      <c r="B43" s="128" t="s">
        <v>58</v>
      </c>
      <c r="C43" s="128" t="s">
        <v>2590</v>
      </c>
      <c r="D43" s="128">
        <v>2019</v>
      </c>
      <c r="E43" s="128" t="s">
        <v>32</v>
      </c>
      <c r="F43" s="130" t="s">
        <v>2544</v>
      </c>
      <c r="G43" s="132" t="s">
        <v>307</v>
      </c>
      <c r="H43" s="130" t="s">
        <v>2646</v>
      </c>
      <c r="I43" s="130" t="s">
        <v>325</v>
      </c>
      <c r="J43" s="134">
        <f>'73511-06'!G$10</f>
        <v>88484</v>
      </c>
    </row>
    <row r="44" spans="1:10" x14ac:dyDescent="0.3">
      <c r="A44" s="128">
        <v>73511</v>
      </c>
      <c r="B44" s="128" t="s">
        <v>58</v>
      </c>
      <c r="C44" s="128" t="s">
        <v>2590</v>
      </c>
      <c r="D44" s="128">
        <v>2019</v>
      </c>
      <c r="E44" s="128" t="s">
        <v>32</v>
      </c>
      <c r="F44" s="130" t="s">
        <v>2544</v>
      </c>
      <c r="G44" s="132" t="s">
        <v>308</v>
      </c>
      <c r="H44" s="130" t="s">
        <v>2646</v>
      </c>
      <c r="I44" s="130" t="s">
        <v>325</v>
      </c>
      <c r="J44" s="134">
        <f>'73511-06'!H$10</f>
        <v>160349</v>
      </c>
    </row>
    <row r="45" spans="1:10" x14ac:dyDescent="0.3">
      <c r="A45" s="128">
        <v>73511</v>
      </c>
      <c r="B45" s="128" t="s">
        <v>58</v>
      </c>
      <c r="C45" s="128" t="s">
        <v>2590</v>
      </c>
      <c r="D45" s="128">
        <v>2019</v>
      </c>
      <c r="E45" s="128" t="s">
        <v>32</v>
      </c>
      <c r="F45" s="130" t="s">
        <v>2544</v>
      </c>
      <c r="G45" s="132" t="s">
        <v>309</v>
      </c>
      <c r="H45" s="130" t="s">
        <v>2646</v>
      </c>
      <c r="I45" s="130" t="s">
        <v>325</v>
      </c>
      <c r="J45" s="134">
        <f>'73511-06'!I$10</f>
        <v>26004</v>
      </c>
    </row>
    <row r="46" spans="1:10" x14ac:dyDescent="0.3">
      <c r="A46" s="128">
        <v>73511</v>
      </c>
      <c r="B46" s="128" t="s">
        <v>58</v>
      </c>
      <c r="C46" s="128" t="s">
        <v>2590</v>
      </c>
      <c r="D46" s="128">
        <v>2019</v>
      </c>
      <c r="E46" s="128" t="s">
        <v>32</v>
      </c>
      <c r="F46" s="130" t="s">
        <v>2544</v>
      </c>
      <c r="G46" s="132" t="s">
        <v>310</v>
      </c>
      <c r="H46" s="130" t="s">
        <v>2646</v>
      </c>
      <c r="I46" s="130" t="s">
        <v>325</v>
      </c>
      <c r="J46" s="134">
        <f>'73511-06'!J$10</f>
        <v>65962</v>
      </c>
    </row>
    <row r="47" spans="1:10" x14ac:dyDescent="0.3">
      <c r="A47" s="128">
        <v>73511</v>
      </c>
      <c r="B47" s="128" t="s">
        <v>58</v>
      </c>
      <c r="C47" s="128" t="s">
        <v>2590</v>
      </c>
      <c r="D47" s="128">
        <v>2019</v>
      </c>
      <c r="E47" s="128" t="s">
        <v>32</v>
      </c>
      <c r="F47" s="130" t="s">
        <v>2544</v>
      </c>
      <c r="G47" s="132" t="s">
        <v>2154</v>
      </c>
      <c r="H47" s="130" t="s">
        <v>2646</v>
      </c>
      <c r="I47" s="130" t="s">
        <v>325</v>
      </c>
      <c r="J47" s="134">
        <f>'73511-06'!K$10</f>
        <v>25976</v>
      </c>
    </row>
    <row r="48" spans="1:10" x14ac:dyDescent="0.3">
      <c r="A48" s="128">
        <v>73511</v>
      </c>
      <c r="B48" s="128" t="s">
        <v>58</v>
      </c>
      <c r="C48" s="128" t="s">
        <v>2590</v>
      </c>
      <c r="D48" s="128">
        <v>2019</v>
      </c>
      <c r="E48" s="128" t="s">
        <v>32</v>
      </c>
      <c r="F48" s="130" t="s">
        <v>2544</v>
      </c>
      <c r="G48" s="132" t="s">
        <v>2721</v>
      </c>
      <c r="H48" s="130" t="s">
        <v>2646</v>
      </c>
      <c r="I48" s="130" t="s">
        <v>325</v>
      </c>
      <c r="J48" s="134">
        <f>'73511-06'!L$10</f>
        <v>24921</v>
      </c>
    </row>
    <row r="49" spans="1:10" x14ac:dyDescent="0.3">
      <c r="A49" s="128">
        <v>73511</v>
      </c>
      <c r="B49" s="128" t="s">
        <v>58</v>
      </c>
      <c r="C49" s="128" t="s">
        <v>2590</v>
      </c>
      <c r="D49" s="128">
        <v>2019</v>
      </c>
      <c r="E49" s="128" t="s">
        <v>32</v>
      </c>
      <c r="F49" s="130" t="s">
        <v>2544</v>
      </c>
      <c r="G49" s="132" t="s">
        <v>2238</v>
      </c>
      <c r="H49" s="130" t="s">
        <v>2646</v>
      </c>
      <c r="I49" s="130" t="s">
        <v>325</v>
      </c>
      <c r="J49" s="134">
        <f>'73511-06'!M$10</f>
        <v>38673</v>
      </c>
    </row>
    <row r="50" spans="1:10" x14ac:dyDescent="0.3">
      <c r="A50" s="128">
        <v>73511</v>
      </c>
      <c r="B50" s="128" t="s">
        <v>58</v>
      </c>
      <c r="C50" s="128" t="s">
        <v>2590</v>
      </c>
      <c r="D50" s="128">
        <v>2019</v>
      </c>
      <c r="E50" s="128" t="s">
        <v>32</v>
      </c>
      <c r="F50" s="130" t="s">
        <v>2544</v>
      </c>
      <c r="G50" s="132" t="s">
        <v>314</v>
      </c>
      <c r="H50" s="130" t="s">
        <v>2646</v>
      </c>
      <c r="I50" s="130" t="s">
        <v>325</v>
      </c>
      <c r="J50" s="134">
        <f>'73511-06'!N$10</f>
        <v>53493</v>
      </c>
    </row>
    <row r="51" spans="1:10" x14ac:dyDescent="0.3">
      <c r="A51" s="128">
        <v>73511</v>
      </c>
      <c r="B51" s="128" t="s">
        <v>58</v>
      </c>
      <c r="C51" s="128" t="s">
        <v>2590</v>
      </c>
      <c r="D51" s="128">
        <v>2019</v>
      </c>
      <c r="E51" s="128" t="s">
        <v>32</v>
      </c>
      <c r="F51" s="130" t="s">
        <v>2544</v>
      </c>
      <c r="G51" s="132" t="s">
        <v>315</v>
      </c>
      <c r="H51" s="130" t="s">
        <v>2646</v>
      </c>
      <c r="I51" s="130" t="s">
        <v>325</v>
      </c>
      <c r="J51" s="134">
        <f>'73511-06'!O$10</f>
        <v>70500</v>
      </c>
    </row>
    <row r="52" spans="1:10" x14ac:dyDescent="0.3">
      <c r="A52" s="128">
        <v>73511</v>
      </c>
      <c r="B52" s="128" t="s">
        <v>58</v>
      </c>
      <c r="C52" s="128" t="s">
        <v>2590</v>
      </c>
      <c r="D52" s="128">
        <v>2019</v>
      </c>
      <c r="E52" s="128" t="s">
        <v>32</v>
      </c>
      <c r="F52" s="130" t="s">
        <v>2544</v>
      </c>
      <c r="G52" s="132" t="s">
        <v>2361</v>
      </c>
      <c r="H52" s="130" t="s">
        <v>2646</v>
      </c>
      <c r="I52" s="130" t="s">
        <v>325</v>
      </c>
      <c r="J52" s="134">
        <f>'73511-06'!P$10</f>
        <v>8010</v>
      </c>
    </row>
    <row r="53" spans="1:10" x14ac:dyDescent="0.3">
      <c r="A53" s="128">
        <v>73511</v>
      </c>
      <c r="B53" s="128" t="s">
        <v>58</v>
      </c>
      <c r="C53" s="128" t="s">
        <v>2590</v>
      </c>
      <c r="D53" s="128">
        <v>2019</v>
      </c>
      <c r="E53" s="128" t="s">
        <v>32</v>
      </c>
      <c r="F53" s="130" t="s">
        <v>2544</v>
      </c>
      <c r="G53" s="132" t="s">
        <v>2383</v>
      </c>
      <c r="H53" s="130" t="s">
        <v>2646</v>
      </c>
      <c r="I53" s="130" t="s">
        <v>325</v>
      </c>
      <c r="J53" s="134">
        <f>'73511-06'!Q$10</f>
        <v>11451</v>
      </c>
    </row>
    <row r="54" spans="1:10" x14ac:dyDescent="0.3">
      <c r="A54" s="128">
        <v>73511</v>
      </c>
      <c r="B54" s="128" t="s">
        <v>58</v>
      </c>
      <c r="C54" s="128" t="s">
        <v>2590</v>
      </c>
      <c r="D54" s="128">
        <v>2019</v>
      </c>
      <c r="E54" s="128" t="s">
        <v>32</v>
      </c>
      <c r="F54" s="130" t="s">
        <v>2544</v>
      </c>
      <c r="G54" s="132" t="s">
        <v>2410</v>
      </c>
      <c r="H54" s="130" t="s">
        <v>2646</v>
      </c>
      <c r="I54" s="130" t="s">
        <v>325</v>
      </c>
      <c r="J54" s="134">
        <f>'73511-06'!R$10</f>
        <v>20903</v>
      </c>
    </row>
    <row r="55" spans="1:10" x14ac:dyDescent="0.3">
      <c r="A55" s="128">
        <v>73511</v>
      </c>
      <c r="B55" s="128" t="s">
        <v>58</v>
      </c>
      <c r="C55" s="128" t="s">
        <v>2590</v>
      </c>
      <c r="D55" s="128">
        <v>2019</v>
      </c>
      <c r="E55" s="128" t="s">
        <v>32</v>
      </c>
      <c r="F55" s="130" t="s">
        <v>2544</v>
      </c>
      <c r="G55" s="132" t="s">
        <v>2446</v>
      </c>
      <c r="H55" s="130" t="s">
        <v>2646</v>
      </c>
      <c r="I55" s="130" t="s">
        <v>325</v>
      </c>
      <c r="J55" s="134">
        <f>'73511-06'!S$10</f>
        <v>102489</v>
      </c>
    </row>
    <row r="56" spans="1:10" x14ac:dyDescent="0.3">
      <c r="A56" s="128">
        <v>73511</v>
      </c>
      <c r="B56" s="128" t="s">
        <v>58</v>
      </c>
      <c r="C56" s="128" t="s">
        <v>2590</v>
      </c>
      <c r="D56" s="128">
        <v>2019</v>
      </c>
      <c r="E56" s="128" t="s">
        <v>32</v>
      </c>
      <c r="F56" s="130" t="s">
        <v>2663</v>
      </c>
      <c r="G56" s="130" t="s">
        <v>1407</v>
      </c>
      <c r="H56" s="130" t="s">
        <v>2646</v>
      </c>
      <c r="I56" s="130" t="s">
        <v>325</v>
      </c>
      <c r="J56" s="134">
        <f>'73511-06'!B$11</f>
        <v>23338</v>
      </c>
    </row>
    <row r="57" spans="1:10" x14ac:dyDescent="0.3">
      <c r="A57" s="128">
        <v>73511</v>
      </c>
      <c r="B57" s="128" t="s">
        <v>58</v>
      </c>
      <c r="C57" s="128" t="s">
        <v>2590</v>
      </c>
      <c r="D57" s="128">
        <v>2019</v>
      </c>
      <c r="E57" s="128" t="s">
        <v>32</v>
      </c>
      <c r="F57" s="130" t="s">
        <v>2663</v>
      </c>
      <c r="G57" s="132" t="s">
        <v>2720</v>
      </c>
      <c r="H57" s="130" t="s">
        <v>2646</v>
      </c>
      <c r="I57" s="130" t="s">
        <v>325</v>
      </c>
      <c r="J57" s="134">
        <f>'73511-06'!C$11</f>
        <v>1339</v>
      </c>
    </row>
    <row r="58" spans="1:10" x14ac:dyDescent="0.3">
      <c r="A58" s="128">
        <v>73511</v>
      </c>
      <c r="B58" s="128" t="s">
        <v>58</v>
      </c>
      <c r="C58" s="128" t="s">
        <v>2590</v>
      </c>
      <c r="D58" s="128">
        <v>2019</v>
      </c>
      <c r="E58" s="128" t="s">
        <v>32</v>
      </c>
      <c r="F58" s="130" t="s">
        <v>2663</v>
      </c>
      <c r="G58" s="132" t="s">
        <v>1481</v>
      </c>
      <c r="H58" s="130" t="s">
        <v>2646</v>
      </c>
      <c r="I58" s="130" t="s">
        <v>325</v>
      </c>
      <c r="J58" s="134">
        <f>'73511-06'!D$11</f>
        <v>142172</v>
      </c>
    </row>
    <row r="59" spans="1:10" x14ac:dyDescent="0.3">
      <c r="A59" s="128">
        <v>73511</v>
      </c>
      <c r="B59" s="128" t="s">
        <v>58</v>
      </c>
      <c r="C59" s="128" t="s">
        <v>2590</v>
      </c>
      <c r="D59" s="128">
        <v>2019</v>
      </c>
      <c r="E59" s="128" t="s">
        <v>32</v>
      </c>
      <c r="F59" s="130" t="s">
        <v>2663</v>
      </c>
      <c r="G59" s="132" t="s">
        <v>305</v>
      </c>
      <c r="H59" s="130" t="s">
        <v>2646</v>
      </c>
      <c r="I59" s="130" t="s">
        <v>325</v>
      </c>
      <c r="J59" s="134">
        <f>'73511-06'!E$11</f>
        <v>231732</v>
      </c>
    </row>
    <row r="60" spans="1:10" x14ac:dyDescent="0.3">
      <c r="A60" s="128">
        <v>73511</v>
      </c>
      <c r="B60" s="128" t="s">
        <v>58</v>
      </c>
      <c r="C60" s="128" t="s">
        <v>2590</v>
      </c>
      <c r="D60" s="128">
        <v>2019</v>
      </c>
      <c r="E60" s="128" t="s">
        <v>32</v>
      </c>
      <c r="F60" s="130" t="s">
        <v>2663</v>
      </c>
      <c r="G60" s="132" t="s">
        <v>306</v>
      </c>
      <c r="H60" s="130" t="s">
        <v>2646</v>
      </c>
      <c r="I60" s="130" t="s">
        <v>325</v>
      </c>
      <c r="J60" s="134">
        <f>'73511-06'!F$11</f>
        <v>5596</v>
      </c>
    </row>
    <row r="61" spans="1:10" x14ac:dyDescent="0.3">
      <c r="A61" s="128">
        <v>73511</v>
      </c>
      <c r="B61" s="128" t="s">
        <v>58</v>
      </c>
      <c r="C61" s="128" t="s">
        <v>2590</v>
      </c>
      <c r="D61" s="128">
        <v>2019</v>
      </c>
      <c r="E61" s="128" t="s">
        <v>32</v>
      </c>
      <c r="F61" s="130" t="s">
        <v>2663</v>
      </c>
      <c r="G61" s="132" t="s">
        <v>307</v>
      </c>
      <c r="H61" s="130" t="s">
        <v>2646</v>
      </c>
      <c r="I61" s="130" t="s">
        <v>325</v>
      </c>
      <c r="J61" s="134">
        <f>'73511-06'!G$11</f>
        <v>192187</v>
      </c>
    </row>
    <row r="62" spans="1:10" x14ac:dyDescent="0.3">
      <c r="A62" s="128">
        <v>73511</v>
      </c>
      <c r="B62" s="128" t="s">
        <v>58</v>
      </c>
      <c r="C62" s="128" t="s">
        <v>2590</v>
      </c>
      <c r="D62" s="128">
        <v>2019</v>
      </c>
      <c r="E62" s="128" t="s">
        <v>32</v>
      </c>
      <c r="F62" s="130" t="s">
        <v>2663</v>
      </c>
      <c r="G62" s="132" t="s">
        <v>308</v>
      </c>
      <c r="H62" s="130" t="s">
        <v>2646</v>
      </c>
      <c r="I62" s="130" t="s">
        <v>325</v>
      </c>
      <c r="J62" s="134">
        <f>'73511-06'!H$11</f>
        <v>458215</v>
      </c>
    </row>
    <row r="63" spans="1:10" x14ac:dyDescent="0.3">
      <c r="A63" s="128">
        <v>73511</v>
      </c>
      <c r="B63" s="128" t="s">
        <v>58</v>
      </c>
      <c r="C63" s="128" t="s">
        <v>2590</v>
      </c>
      <c r="D63" s="128">
        <v>2019</v>
      </c>
      <c r="E63" s="128" t="s">
        <v>32</v>
      </c>
      <c r="F63" s="130" t="s">
        <v>2663</v>
      </c>
      <c r="G63" s="132" t="s">
        <v>309</v>
      </c>
      <c r="H63" s="130" t="s">
        <v>2646</v>
      </c>
      <c r="I63" s="130" t="s">
        <v>325</v>
      </c>
      <c r="J63" s="134">
        <f>'73511-06'!I$11</f>
        <v>58096</v>
      </c>
    </row>
    <row r="64" spans="1:10" x14ac:dyDescent="0.3">
      <c r="A64" s="128">
        <v>73511</v>
      </c>
      <c r="B64" s="128" t="s">
        <v>58</v>
      </c>
      <c r="C64" s="128" t="s">
        <v>2590</v>
      </c>
      <c r="D64" s="128">
        <v>2019</v>
      </c>
      <c r="E64" s="128" t="s">
        <v>32</v>
      </c>
      <c r="F64" s="130" t="s">
        <v>2663</v>
      </c>
      <c r="G64" s="132" t="s">
        <v>310</v>
      </c>
      <c r="H64" s="130" t="s">
        <v>2646</v>
      </c>
      <c r="I64" s="130" t="s">
        <v>325</v>
      </c>
      <c r="J64" s="134">
        <f>'73511-06'!J$11</f>
        <v>140907</v>
      </c>
    </row>
    <row r="65" spans="1:10" x14ac:dyDescent="0.3">
      <c r="A65" s="128">
        <v>73511</v>
      </c>
      <c r="B65" s="128" t="s">
        <v>58</v>
      </c>
      <c r="C65" s="128" t="s">
        <v>2590</v>
      </c>
      <c r="D65" s="128">
        <v>2019</v>
      </c>
      <c r="E65" s="128" t="s">
        <v>32</v>
      </c>
      <c r="F65" s="130" t="s">
        <v>2663</v>
      </c>
      <c r="G65" s="132" t="s">
        <v>2154</v>
      </c>
      <c r="H65" s="130" t="s">
        <v>2646</v>
      </c>
      <c r="I65" s="130" t="s">
        <v>325</v>
      </c>
      <c r="J65" s="134">
        <f>'73511-06'!K$11</f>
        <v>109699</v>
      </c>
    </row>
    <row r="66" spans="1:10" x14ac:dyDescent="0.3">
      <c r="A66" s="128">
        <v>73511</v>
      </c>
      <c r="B66" s="128" t="s">
        <v>58</v>
      </c>
      <c r="C66" s="128" t="s">
        <v>2590</v>
      </c>
      <c r="D66" s="128">
        <v>2019</v>
      </c>
      <c r="E66" s="128" t="s">
        <v>32</v>
      </c>
      <c r="F66" s="130" t="s">
        <v>2663</v>
      </c>
      <c r="G66" s="132" t="s">
        <v>2721</v>
      </c>
      <c r="H66" s="130" t="s">
        <v>2646</v>
      </c>
      <c r="I66" s="130" t="s">
        <v>325</v>
      </c>
      <c r="J66" s="134">
        <f>'73511-06'!L$11</f>
        <v>115265</v>
      </c>
    </row>
    <row r="67" spans="1:10" x14ac:dyDescent="0.3">
      <c r="A67" s="128">
        <v>73511</v>
      </c>
      <c r="B67" s="128" t="s">
        <v>58</v>
      </c>
      <c r="C67" s="128" t="s">
        <v>2590</v>
      </c>
      <c r="D67" s="128">
        <v>2019</v>
      </c>
      <c r="E67" s="128" t="s">
        <v>32</v>
      </c>
      <c r="F67" s="130" t="s">
        <v>2663</v>
      </c>
      <c r="G67" s="132" t="s">
        <v>2238</v>
      </c>
      <c r="H67" s="130" t="s">
        <v>2646</v>
      </c>
      <c r="I67" s="130" t="s">
        <v>325</v>
      </c>
      <c r="J67" s="134">
        <f>'73511-06'!M$11</f>
        <v>180980</v>
      </c>
    </row>
    <row r="68" spans="1:10" x14ac:dyDescent="0.3">
      <c r="A68" s="128">
        <v>73511</v>
      </c>
      <c r="B68" s="128" t="s">
        <v>58</v>
      </c>
      <c r="C68" s="128" t="s">
        <v>2590</v>
      </c>
      <c r="D68" s="128">
        <v>2019</v>
      </c>
      <c r="E68" s="128" t="s">
        <v>32</v>
      </c>
      <c r="F68" s="130" t="s">
        <v>2663</v>
      </c>
      <c r="G68" s="132" t="s">
        <v>314</v>
      </c>
      <c r="H68" s="130" t="s">
        <v>2646</v>
      </c>
      <c r="I68" s="130" t="s">
        <v>325</v>
      </c>
      <c r="J68" s="134">
        <f>'73511-06'!N$11</f>
        <v>326837</v>
      </c>
    </row>
    <row r="69" spans="1:10" x14ac:dyDescent="0.3">
      <c r="A69" s="128">
        <v>73511</v>
      </c>
      <c r="B69" s="128" t="s">
        <v>58</v>
      </c>
      <c r="C69" s="128" t="s">
        <v>2590</v>
      </c>
      <c r="D69" s="128">
        <v>2019</v>
      </c>
      <c r="E69" s="128" t="s">
        <v>32</v>
      </c>
      <c r="F69" s="130" t="s">
        <v>2663</v>
      </c>
      <c r="G69" s="132" t="s">
        <v>315</v>
      </c>
      <c r="H69" s="130" t="s">
        <v>2646</v>
      </c>
      <c r="I69" s="130" t="s">
        <v>325</v>
      </c>
      <c r="J69" s="134">
        <f>'73511-06'!O$11</f>
        <v>164393</v>
      </c>
    </row>
    <row r="70" spans="1:10" x14ac:dyDescent="0.3">
      <c r="A70" s="128">
        <v>73511</v>
      </c>
      <c r="B70" s="128" t="s">
        <v>58</v>
      </c>
      <c r="C70" s="128" t="s">
        <v>2590</v>
      </c>
      <c r="D70" s="128">
        <v>2019</v>
      </c>
      <c r="E70" s="128" t="s">
        <v>32</v>
      </c>
      <c r="F70" s="130" t="s">
        <v>2663</v>
      </c>
      <c r="G70" s="132" t="s">
        <v>2361</v>
      </c>
      <c r="H70" s="130" t="s">
        <v>2646</v>
      </c>
      <c r="I70" s="130" t="s">
        <v>325</v>
      </c>
      <c r="J70" s="134">
        <f>'73511-06'!P$11</f>
        <v>23278</v>
      </c>
    </row>
    <row r="71" spans="1:10" x14ac:dyDescent="0.3">
      <c r="A71" s="128">
        <v>73511</v>
      </c>
      <c r="B71" s="128" t="s">
        <v>58</v>
      </c>
      <c r="C71" s="128" t="s">
        <v>2590</v>
      </c>
      <c r="D71" s="128">
        <v>2019</v>
      </c>
      <c r="E71" s="128" t="s">
        <v>32</v>
      </c>
      <c r="F71" s="130" t="s">
        <v>2663</v>
      </c>
      <c r="G71" s="132" t="s">
        <v>2383</v>
      </c>
      <c r="H71" s="130" t="s">
        <v>2646</v>
      </c>
      <c r="I71" s="130" t="s">
        <v>325</v>
      </c>
      <c r="J71" s="134">
        <f>'73511-06'!Q$11</f>
        <v>33968</v>
      </c>
    </row>
    <row r="72" spans="1:10" x14ac:dyDescent="0.3">
      <c r="A72" s="128">
        <v>73511</v>
      </c>
      <c r="B72" s="128" t="s">
        <v>58</v>
      </c>
      <c r="C72" s="128" t="s">
        <v>2590</v>
      </c>
      <c r="D72" s="128">
        <v>2019</v>
      </c>
      <c r="E72" s="128" t="s">
        <v>32</v>
      </c>
      <c r="F72" s="130" t="s">
        <v>2663</v>
      </c>
      <c r="G72" s="132" t="s">
        <v>2410</v>
      </c>
      <c r="H72" s="130" t="s">
        <v>2646</v>
      </c>
      <c r="I72" s="130" t="s">
        <v>325</v>
      </c>
      <c r="J72" s="134">
        <f>'73511-06'!R$11</f>
        <v>57655</v>
      </c>
    </row>
    <row r="73" spans="1:10" x14ac:dyDescent="0.3">
      <c r="A73" s="128">
        <v>73511</v>
      </c>
      <c r="B73" s="128" t="s">
        <v>58</v>
      </c>
      <c r="C73" s="128" t="s">
        <v>2590</v>
      </c>
      <c r="D73" s="128">
        <v>2019</v>
      </c>
      <c r="E73" s="128" t="s">
        <v>32</v>
      </c>
      <c r="F73" s="130" t="s">
        <v>2663</v>
      </c>
      <c r="G73" s="132" t="s">
        <v>2446</v>
      </c>
      <c r="H73" s="130" t="s">
        <v>2646</v>
      </c>
      <c r="I73" s="130" t="s">
        <v>325</v>
      </c>
      <c r="J73" s="134">
        <f>'73511-06'!S$11</f>
        <v>200609</v>
      </c>
    </row>
    <row r="74" spans="1:10" x14ac:dyDescent="0.3">
      <c r="A74" s="128">
        <v>73511</v>
      </c>
      <c r="B74" s="128" t="s">
        <v>58</v>
      </c>
      <c r="C74" s="128" t="s">
        <v>2590</v>
      </c>
      <c r="D74" s="128">
        <v>2019</v>
      </c>
      <c r="E74" s="128" t="s">
        <v>32</v>
      </c>
      <c r="F74" s="130" t="s">
        <v>199</v>
      </c>
      <c r="G74" s="130" t="s">
        <v>1407</v>
      </c>
      <c r="H74" s="130" t="s">
        <v>2646</v>
      </c>
      <c r="I74" s="130" t="s">
        <v>325</v>
      </c>
      <c r="J74" s="134">
        <f>'73511-06'!B$14</f>
        <v>265</v>
      </c>
    </row>
    <row r="75" spans="1:10" x14ac:dyDescent="0.3">
      <c r="A75" s="128">
        <v>73511</v>
      </c>
      <c r="B75" s="128" t="s">
        <v>58</v>
      </c>
      <c r="C75" s="128" t="s">
        <v>2590</v>
      </c>
      <c r="D75" s="128">
        <v>2019</v>
      </c>
      <c r="E75" s="128" t="s">
        <v>32</v>
      </c>
      <c r="F75" s="130" t="s">
        <v>199</v>
      </c>
      <c r="G75" s="132" t="s">
        <v>2720</v>
      </c>
      <c r="H75" s="130" t="s">
        <v>2646</v>
      </c>
      <c r="I75" s="130" t="s">
        <v>325</v>
      </c>
      <c r="J75" s="134">
        <f>'73511-06'!C$14</f>
        <v>38</v>
      </c>
    </row>
    <row r="76" spans="1:10" x14ac:dyDescent="0.3">
      <c r="A76" s="128">
        <v>73511</v>
      </c>
      <c r="B76" s="128" t="s">
        <v>58</v>
      </c>
      <c r="C76" s="128" t="s">
        <v>2590</v>
      </c>
      <c r="D76" s="128">
        <v>2019</v>
      </c>
      <c r="E76" s="128" t="s">
        <v>32</v>
      </c>
      <c r="F76" s="130" t="s">
        <v>199</v>
      </c>
      <c r="G76" s="132" t="s">
        <v>1481</v>
      </c>
      <c r="H76" s="130" t="s">
        <v>2646</v>
      </c>
      <c r="I76" s="130" t="s">
        <v>325</v>
      </c>
      <c r="J76" s="134">
        <f>'73511-06'!D$14</f>
        <v>4023</v>
      </c>
    </row>
    <row r="77" spans="1:10" x14ac:dyDescent="0.3">
      <c r="A77" s="128">
        <v>73511</v>
      </c>
      <c r="B77" s="128" t="s">
        <v>58</v>
      </c>
      <c r="C77" s="128" t="s">
        <v>2590</v>
      </c>
      <c r="D77" s="128">
        <v>2019</v>
      </c>
      <c r="E77" s="128" t="s">
        <v>32</v>
      </c>
      <c r="F77" s="130" t="s">
        <v>199</v>
      </c>
      <c r="G77" s="132" t="s">
        <v>305</v>
      </c>
      <c r="H77" s="130" t="s">
        <v>2646</v>
      </c>
      <c r="I77" s="130" t="s">
        <v>325</v>
      </c>
      <c r="J77" s="134">
        <f>'73511-06'!E$14</f>
        <v>430</v>
      </c>
    </row>
    <row r="78" spans="1:10" x14ac:dyDescent="0.3">
      <c r="A78" s="128">
        <v>73511</v>
      </c>
      <c r="B78" s="128" t="s">
        <v>58</v>
      </c>
      <c r="C78" s="128" t="s">
        <v>2590</v>
      </c>
      <c r="D78" s="128">
        <v>2019</v>
      </c>
      <c r="E78" s="128" t="s">
        <v>32</v>
      </c>
      <c r="F78" s="130" t="s">
        <v>199</v>
      </c>
      <c r="G78" s="132" t="s">
        <v>306</v>
      </c>
      <c r="H78" s="130" t="s">
        <v>2646</v>
      </c>
      <c r="I78" s="130" t="s">
        <v>325</v>
      </c>
      <c r="J78" s="134">
        <f>'73511-06'!F$14</f>
        <v>186</v>
      </c>
    </row>
    <row r="79" spans="1:10" x14ac:dyDescent="0.3">
      <c r="A79" s="128">
        <v>73511</v>
      </c>
      <c r="B79" s="128" t="s">
        <v>58</v>
      </c>
      <c r="C79" s="128" t="s">
        <v>2590</v>
      </c>
      <c r="D79" s="128">
        <v>2019</v>
      </c>
      <c r="E79" s="128" t="s">
        <v>32</v>
      </c>
      <c r="F79" s="130" t="s">
        <v>199</v>
      </c>
      <c r="G79" s="132" t="s">
        <v>307</v>
      </c>
      <c r="H79" s="130" t="s">
        <v>2646</v>
      </c>
      <c r="I79" s="130" t="s">
        <v>325</v>
      </c>
      <c r="J79" s="134">
        <f>'73511-06'!G$14</f>
        <v>5978</v>
      </c>
    </row>
    <row r="80" spans="1:10" x14ac:dyDescent="0.3">
      <c r="A80" s="128">
        <v>73511</v>
      </c>
      <c r="B80" s="128" t="s">
        <v>58</v>
      </c>
      <c r="C80" s="128" t="s">
        <v>2590</v>
      </c>
      <c r="D80" s="128">
        <v>2019</v>
      </c>
      <c r="E80" s="128" t="s">
        <v>32</v>
      </c>
      <c r="F80" s="130" t="s">
        <v>199</v>
      </c>
      <c r="G80" s="132" t="s">
        <v>308</v>
      </c>
      <c r="H80" s="130" t="s">
        <v>2646</v>
      </c>
      <c r="I80" s="130" t="s">
        <v>325</v>
      </c>
      <c r="J80" s="134">
        <f>'73511-06'!H$14</f>
        <v>10124</v>
      </c>
    </row>
    <row r="81" spans="1:10" x14ac:dyDescent="0.3">
      <c r="A81" s="128">
        <v>73511</v>
      </c>
      <c r="B81" s="128" t="s">
        <v>58</v>
      </c>
      <c r="C81" s="128" t="s">
        <v>2590</v>
      </c>
      <c r="D81" s="128">
        <v>2019</v>
      </c>
      <c r="E81" s="128" t="s">
        <v>32</v>
      </c>
      <c r="F81" s="130" t="s">
        <v>199</v>
      </c>
      <c r="G81" s="132" t="s">
        <v>309</v>
      </c>
      <c r="H81" s="130" t="s">
        <v>2646</v>
      </c>
      <c r="I81" s="130" t="s">
        <v>325</v>
      </c>
      <c r="J81" s="134">
        <f>'73511-06'!I$14</f>
        <v>1611</v>
      </c>
    </row>
    <row r="82" spans="1:10" x14ac:dyDescent="0.3">
      <c r="A82" s="128">
        <v>73511</v>
      </c>
      <c r="B82" s="128" t="s">
        <v>58</v>
      </c>
      <c r="C82" s="128" t="s">
        <v>2590</v>
      </c>
      <c r="D82" s="128">
        <v>2019</v>
      </c>
      <c r="E82" s="128" t="s">
        <v>32</v>
      </c>
      <c r="F82" s="130" t="s">
        <v>199</v>
      </c>
      <c r="G82" s="132" t="s">
        <v>310</v>
      </c>
      <c r="H82" s="130" t="s">
        <v>2646</v>
      </c>
      <c r="I82" s="130" t="s">
        <v>325</v>
      </c>
      <c r="J82" s="134">
        <f>'73511-06'!J$14</f>
        <v>1761</v>
      </c>
    </row>
    <row r="83" spans="1:10" x14ac:dyDescent="0.3">
      <c r="A83" s="128">
        <v>73511</v>
      </c>
      <c r="B83" s="128" t="s">
        <v>58</v>
      </c>
      <c r="C83" s="128" t="s">
        <v>2590</v>
      </c>
      <c r="D83" s="128">
        <v>2019</v>
      </c>
      <c r="E83" s="128" t="s">
        <v>32</v>
      </c>
      <c r="F83" s="130" t="s">
        <v>199</v>
      </c>
      <c r="G83" s="132" t="s">
        <v>2154</v>
      </c>
      <c r="H83" s="130" t="s">
        <v>2646</v>
      </c>
      <c r="I83" s="130" t="s">
        <v>325</v>
      </c>
      <c r="J83" s="134">
        <f>'73511-06'!K$14</f>
        <v>5068</v>
      </c>
    </row>
    <row r="84" spans="1:10" x14ac:dyDescent="0.3">
      <c r="A84" s="128">
        <v>73511</v>
      </c>
      <c r="B84" s="128" t="s">
        <v>58</v>
      </c>
      <c r="C84" s="128" t="s">
        <v>2590</v>
      </c>
      <c r="D84" s="128">
        <v>2019</v>
      </c>
      <c r="E84" s="128" t="s">
        <v>32</v>
      </c>
      <c r="F84" s="130" t="s">
        <v>199</v>
      </c>
      <c r="G84" s="132" t="s">
        <v>2721</v>
      </c>
      <c r="H84" s="130" t="s">
        <v>2646</v>
      </c>
      <c r="I84" s="130" t="s">
        <v>325</v>
      </c>
      <c r="J84" s="134">
        <f>'73511-06'!L$14</f>
        <v>4323</v>
      </c>
    </row>
    <row r="85" spans="1:10" x14ac:dyDescent="0.3">
      <c r="A85" s="128">
        <v>73511</v>
      </c>
      <c r="B85" s="128" t="s">
        <v>58</v>
      </c>
      <c r="C85" s="128" t="s">
        <v>2590</v>
      </c>
      <c r="D85" s="128">
        <v>2019</v>
      </c>
      <c r="E85" s="128" t="s">
        <v>32</v>
      </c>
      <c r="F85" s="130" t="s">
        <v>199</v>
      </c>
      <c r="G85" s="132" t="s">
        <v>2238</v>
      </c>
      <c r="H85" s="130" t="s">
        <v>2646</v>
      </c>
      <c r="I85" s="130" t="s">
        <v>325</v>
      </c>
      <c r="J85" s="134">
        <f>'73511-06'!M$14</f>
        <v>3931</v>
      </c>
    </row>
    <row r="86" spans="1:10" x14ac:dyDescent="0.3">
      <c r="A86" s="128">
        <v>73511</v>
      </c>
      <c r="B86" s="128" t="s">
        <v>58</v>
      </c>
      <c r="C86" s="128" t="s">
        <v>2590</v>
      </c>
      <c r="D86" s="128">
        <v>2019</v>
      </c>
      <c r="E86" s="128" t="s">
        <v>32</v>
      </c>
      <c r="F86" s="130" t="s">
        <v>199</v>
      </c>
      <c r="G86" s="132" t="s">
        <v>314</v>
      </c>
      <c r="H86" s="130" t="s">
        <v>2646</v>
      </c>
      <c r="I86" s="130" t="s">
        <v>325</v>
      </c>
      <c r="J86" s="134">
        <f>'73511-06'!N$14</f>
        <v>15071</v>
      </c>
    </row>
    <row r="87" spans="1:10" x14ac:dyDescent="0.3">
      <c r="A87" s="128">
        <v>73511</v>
      </c>
      <c r="B87" s="128" t="s">
        <v>58</v>
      </c>
      <c r="C87" s="128" t="s">
        <v>2590</v>
      </c>
      <c r="D87" s="128">
        <v>2019</v>
      </c>
      <c r="E87" s="128" t="s">
        <v>32</v>
      </c>
      <c r="F87" s="130" t="s">
        <v>199</v>
      </c>
      <c r="G87" s="132" t="s">
        <v>315</v>
      </c>
      <c r="H87" s="130" t="s">
        <v>2646</v>
      </c>
      <c r="I87" s="130" t="s">
        <v>325</v>
      </c>
      <c r="J87" s="134">
        <f>'73511-06'!O$14</f>
        <v>4601</v>
      </c>
    </row>
    <row r="88" spans="1:10" x14ac:dyDescent="0.3">
      <c r="A88" s="128">
        <v>73511</v>
      </c>
      <c r="B88" s="128" t="s">
        <v>58</v>
      </c>
      <c r="C88" s="128" t="s">
        <v>2590</v>
      </c>
      <c r="D88" s="128">
        <v>2019</v>
      </c>
      <c r="E88" s="128" t="s">
        <v>32</v>
      </c>
      <c r="F88" s="130" t="s">
        <v>199</v>
      </c>
      <c r="G88" s="132" t="s">
        <v>2361</v>
      </c>
      <c r="H88" s="130" t="s">
        <v>2646</v>
      </c>
      <c r="I88" s="130" t="s">
        <v>325</v>
      </c>
      <c r="J88" s="134">
        <f>'73511-06'!P$14</f>
        <v>663</v>
      </c>
    </row>
    <row r="89" spans="1:10" x14ac:dyDescent="0.3">
      <c r="A89" s="128">
        <v>73511</v>
      </c>
      <c r="B89" s="128" t="s">
        <v>58</v>
      </c>
      <c r="C89" s="128" t="s">
        <v>2590</v>
      </c>
      <c r="D89" s="128">
        <v>2019</v>
      </c>
      <c r="E89" s="128" t="s">
        <v>32</v>
      </c>
      <c r="F89" s="130" t="s">
        <v>199</v>
      </c>
      <c r="G89" s="132" t="s">
        <v>2383</v>
      </c>
      <c r="H89" s="130" t="s">
        <v>2646</v>
      </c>
      <c r="I89" s="130" t="s">
        <v>325</v>
      </c>
      <c r="J89" s="134">
        <f>'73511-06'!Q$14</f>
        <v>751</v>
      </c>
    </row>
    <row r="90" spans="1:10" x14ac:dyDescent="0.3">
      <c r="A90" s="128">
        <v>73511</v>
      </c>
      <c r="B90" s="128" t="s">
        <v>58</v>
      </c>
      <c r="C90" s="128" t="s">
        <v>2590</v>
      </c>
      <c r="D90" s="128">
        <v>2019</v>
      </c>
      <c r="E90" s="128" t="s">
        <v>32</v>
      </c>
      <c r="F90" s="130" t="s">
        <v>199</v>
      </c>
      <c r="G90" s="132" t="s">
        <v>2410</v>
      </c>
      <c r="H90" s="130" t="s">
        <v>2646</v>
      </c>
      <c r="I90" s="130" t="s">
        <v>325</v>
      </c>
      <c r="J90" s="134">
        <f>'73511-06'!R$14</f>
        <v>955</v>
      </c>
    </row>
    <row r="91" spans="1:10" x14ac:dyDescent="0.3">
      <c r="A91" s="128">
        <v>73511</v>
      </c>
      <c r="B91" s="128" t="s">
        <v>58</v>
      </c>
      <c r="C91" s="128" t="s">
        <v>2590</v>
      </c>
      <c r="D91" s="128">
        <v>2019</v>
      </c>
      <c r="E91" s="128" t="s">
        <v>32</v>
      </c>
      <c r="F91" s="130" t="s">
        <v>199</v>
      </c>
      <c r="G91" s="132" t="s">
        <v>2446</v>
      </c>
      <c r="H91" s="130" t="s">
        <v>2646</v>
      </c>
      <c r="I91" s="130" t="s">
        <v>325</v>
      </c>
      <c r="J91" s="134">
        <f>'73511-06'!S$14</f>
        <v>2371</v>
      </c>
    </row>
    <row r="92" spans="1:10" x14ac:dyDescent="0.3">
      <c r="A92" s="128">
        <v>73511</v>
      </c>
      <c r="B92" s="128" t="s">
        <v>58</v>
      </c>
      <c r="C92" s="128" t="s">
        <v>2590</v>
      </c>
      <c r="D92" s="128">
        <v>2019</v>
      </c>
      <c r="E92" s="128" t="s">
        <v>32</v>
      </c>
      <c r="F92" s="130" t="s">
        <v>203</v>
      </c>
      <c r="G92" s="130" t="s">
        <v>1407</v>
      </c>
      <c r="H92" s="130" t="s">
        <v>2646</v>
      </c>
      <c r="I92" s="130" t="s">
        <v>325</v>
      </c>
      <c r="J92" s="134">
        <f>'73511-06'!B$15</f>
        <v>257</v>
      </c>
    </row>
    <row r="93" spans="1:10" x14ac:dyDescent="0.3">
      <c r="A93" s="128">
        <v>73511</v>
      </c>
      <c r="B93" s="128" t="s">
        <v>58</v>
      </c>
      <c r="C93" s="128" t="s">
        <v>2590</v>
      </c>
      <c r="D93" s="128">
        <v>2019</v>
      </c>
      <c r="E93" s="128" t="s">
        <v>32</v>
      </c>
      <c r="F93" s="130" t="s">
        <v>203</v>
      </c>
      <c r="G93" s="132" t="s">
        <v>2720</v>
      </c>
      <c r="H93" s="130" t="s">
        <v>2646</v>
      </c>
      <c r="I93" s="130" t="s">
        <v>325</v>
      </c>
      <c r="J93" s="134">
        <f>'73511-06'!C$15</f>
        <v>29</v>
      </c>
    </row>
    <row r="94" spans="1:10" x14ac:dyDescent="0.3">
      <c r="A94" s="128">
        <v>73511</v>
      </c>
      <c r="B94" s="128" t="s">
        <v>58</v>
      </c>
      <c r="C94" s="128" t="s">
        <v>2590</v>
      </c>
      <c r="D94" s="128">
        <v>2019</v>
      </c>
      <c r="E94" s="128" t="s">
        <v>32</v>
      </c>
      <c r="F94" s="130" t="s">
        <v>203</v>
      </c>
      <c r="G94" s="132" t="s">
        <v>1481</v>
      </c>
      <c r="H94" s="130" t="s">
        <v>2646</v>
      </c>
      <c r="I94" s="130" t="s">
        <v>325</v>
      </c>
      <c r="J94" s="134">
        <f>'73511-06'!D$15</f>
        <v>2935</v>
      </c>
    </row>
    <row r="95" spans="1:10" x14ac:dyDescent="0.3">
      <c r="A95" s="128">
        <v>73511</v>
      </c>
      <c r="B95" s="128" t="s">
        <v>58</v>
      </c>
      <c r="C95" s="128" t="s">
        <v>2590</v>
      </c>
      <c r="D95" s="128">
        <v>2019</v>
      </c>
      <c r="E95" s="128" t="s">
        <v>32</v>
      </c>
      <c r="F95" s="130" t="s">
        <v>203</v>
      </c>
      <c r="G95" s="132" t="s">
        <v>305</v>
      </c>
      <c r="H95" s="130" t="s">
        <v>2646</v>
      </c>
      <c r="I95" s="130" t="s">
        <v>325</v>
      </c>
      <c r="J95" s="134">
        <f>'73511-06'!E$15</f>
        <v>799</v>
      </c>
    </row>
    <row r="96" spans="1:10" x14ac:dyDescent="0.3">
      <c r="A96" s="128">
        <v>73511</v>
      </c>
      <c r="B96" s="128" t="s">
        <v>58</v>
      </c>
      <c r="C96" s="128" t="s">
        <v>2590</v>
      </c>
      <c r="D96" s="128">
        <v>2019</v>
      </c>
      <c r="E96" s="128" t="s">
        <v>32</v>
      </c>
      <c r="F96" s="130" t="s">
        <v>203</v>
      </c>
      <c r="G96" s="132" t="s">
        <v>306</v>
      </c>
      <c r="H96" s="130" t="s">
        <v>2646</v>
      </c>
      <c r="I96" s="130" t="s">
        <v>325</v>
      </c>
      <c r="J96" s="134">
        <f>'73511-06'!F$15</f>
        <v>205</v>
      </c>
    </row>
    <row r="97" spans="1:10" x14ac:dyDescent="0.3">
      <c r="A97" s="128">
        <v>73511</v>
      </c>
      <c r="B97" s="128" t="s">
        <v>58</v>
      </c>
      <c r="C97" s="128" t="s">
        <v>2590</v>
      </c>
      <c r="D97" s="128">
        <v>2019</v>
      </c>
      <c r="E97" s="128" t="s">
        <v>32</v>
      </c>
      <c r="F97" s="130" t="s">
        <v>203</v>
      </c>
      <c r="G97" s="132" t="s">
        <v>307</v>
      </c>
      <c r="H97" s="130" t="s">
        <v>2646</v>
      </c>
      <c r="I97" s="130" t="s">
        <v>325</v>
      </c>
      <c r="J97" s="134">
        <f>'73511-06'!G$15</f>
        <v>4768</v>
      </c>
    </row>
    <row r="98" spans="1:10" x14ac:dyDescent="0.3">
      <c r="A98" s="128">
        <v>73511</v>
      </c>
      <c r="B98" s="128" t="s">
        <v>58</v>
      </c>
      <c r="C98" s="128" t="s">
        <v>2590</v>
      </c>
      <c r="D98" s="128">
        <v>2019</v>
      </c>
      <c r="E98" s="128" t="s">
        <v>32</v>
      </c>
      <c r="F98" s="130" t="s">
        <v>203</v>
      </c>
      <c r="G98" s="132" t="s">
        <v>308</v>
      </c>
      <c r="H98" s="130" t="s">
        <v>2646</v>
      </c>
      <c r="I98" s="130" t="s">
        <v>325</v>
      </c>
      <c r="J98" s="134">
        <f>'73511-06'!H$15</f>
        <v>6915</v>
      </c>
    </row>
    <row r="99" spans="1:10" x14ac:dyDescent="0.3">
      <c r="A99" s="128">
        <v>73511</v>
      </c>
      <c r="B99" s="128" t="s">
        <v>58</v>
      </c>
      <c r="C99" s="128" t="s">
        <v>2590</v>
      </c>
      <c r="D99" s="128">
        <v>2019</v>
      </c>
      <c r="E99" s="128" t="s">
        <v>32</v>
      </c>
      <c r="F99" s="130" t="s">
        <v>203</v>
      </c>
      <c r="G99" s="132" t="s">
        <v>309</v>
      </c>
      <c r="H99" s="130" t="s">
        <v>2646</v>
      </c>
      <c r="I99" s="130" t="s">
        <v>325</v>
      </c>
      <c r="J99" s="134">
        <f>'73511-06'!I$15</f>
        <v>1186</v>
      </c>
    </row>
    <row r="100" spans="1:10" x14ac:dyDescent="0.3">
      <c r="A100" s="128">
        <v>73511</v>
      </c>
      <c r="B100" s="128" t="s">
        <v>58</v>
      </c>
      <c r="C100" s="128" t="s">
        <v>2590</v>
      </c>
      <c r="D100" s="128">
        <v>2019</v>
      </c>
      <c r="E100" s="128" t="s">
        <v>32</v>
      </c>
      <c r="F100" s="130" t="s">
        <v>203</v>
      </c>
      <c r="G100" s="132" t="s">
        <v>310</v>
      </c>
      <c r="H100" s="130" t="s">
        <v>2646</v>
      </c>
      <c r="I100" s="130" t="s">
        <v>325</v>
      </c>
      <c r="J100" s="134">
        <f>'73511-06'!J$15</f>
        <v>2095</v>
      </c>
    </row>
    <row r="101" spans="1:10" x14ac:dyDescent="0.3">
      <c r="A101" s="128">
        <v>73511</v>
      </c>
      <c r="B101" s="128" t="s">
        <v>58</v>
      </c>
      <c r="C101" s="128" t="s">
        <v>2590</v>
      </c>
      <c r="D101" s="128">
        <v>2019</v>
      </c>
      <c r="E101" s="128" t="s">
        <v>32</v>
      </c>
      <c r="F101" s="130" t="s">
        <v>203</v>
      </c>
      <c r="G101" s="132" t="s">
        <v>2154</v>
      </c>
      <c r="H101" s="130" t="s">
        <v>2646</v>
      </c>
      <c r="I101" s="130" t="s">
        <v>325</v>
      </c>
      <c r="J101" s="134">
        <f>'73511-06'!K$15</f>
        <v>3192</v>
      </c>
    </row>
    <row r="102" spans="1:10" x14ac:dyDescent="0.3">
      <c r="A102" s="128">
        <v>73511</v>
      </c>
      <c r="B102" s="128" t="s">
        <v>58</v>
      </c>
      <c r="C102" s="128" t="s">
        <v>2590</v>
      </c>
      <c r="D102" s="128">
        <v>2019</v>
      </c>
      <c r="E102" s="128" t="s">
        <v>32</v>
      </c>
      <c r="F102" s="130" t="s">
        <v>203</v>
      </c>
      <c r="G102" s="132" t="s">
        <v>2721</v>
      </c>
      <c r="H102" s="130" t="s">
        <v>2646</v>
      </c>
      <c r="I102" s="130" t="s">
        <v>325</v>
      </c>
      <c r="J102" s="134">
        <f>'73511-06'!L$15</f>
        <v>1806</v>
      </c>
    </row>
    <row r="103" spans="1:10" x14ac:dyDescent="0.3">
      <c r="A103" s="128">
        <v>73511</v>
      </c>
      <c r="B103" s="128" t="s">
        <v>58</v>
      </c>
      <c r="C103" s="128" t="s">
        <v>2590</v>
      </c>
      <c r="D103" s="128">
        <v>2019</v>
      </c>
      <c r="E103" s="128" t="s">
        <v>32</v>
      </c>
      <c r="F103" s="130" t="s">
        <v>203</v>
      </c>
      <c r="G103" s="132" t="s">
        <v>2238</v>
      </c>
      <c r="H103" s="130" t="s">
        <v>2646</v>
      </c>
      <c r="I103" s="130" t="s">
        <v>325</v>
      </c>
      <c r="J103" s="134">
        <f>'73511-06'!M$15</f>
        <v>2462</v>
      </c>
    </row>
    <row r="104" spans="1:10" x14ac:dyDescent="0.3">
      <c r="A104" s="128">
        <v>73511</v>
      </c>
      <c r="B104" s="128" t="s">
        <v>58</v>
      </c>
      <c r="C104" s="128" t="s">
        <v>2590</v>
      </c>
      <c r="D104" s="128">
        <v>2019</v>
      </c>
      <c r="E104" s="128" t="s">
        <v>32</v>
      </c>
      <c r="F104" s="130" t="s">
        <v>203</v>
      </c>
      <c r="G104" s="132" t="s">
        <v>314</v>
      </c>
      <c r="H104" s="130" t="s">
        <v>2646</v>
      </c>
      <c r="I104" s="130" t="s">
        <v>325</v>
      </c>
      <c r="J104" s="134">
        <f>'73511-06'!N$15</f>
        <v>6645</v>
      </c>
    </row>
    <row r="105" spans="1:10" x14ac:dyDescent="0.3">
      <c r="A105" s="128">
        <v>73511</v>
      </c>
      <c r="B105" s="128" t="s">
        <v>58</v>
      </c>
      <c r="C105" s="128" t="s">
        <v>2590</v>
      </c>
      <c r="D105" s="128">
        <v>2019</v>
      </c>
      <c r="E105" s="128" t="s">
        <v>32</v>
      </c>
      <c r="F105" s="130" t="s">
        <v>203</v>
      </c>
      <c r="G105" s="132" t="s">
        <v>315</v>
      </c>
      <c r="H105" s="130" t="s">
        <v>2646</v>
      </c>
      <c r="I105" s="130" t="s">
        <v>325</v>
      </c>
      <c r="J105" s="134">
        <f>'73511-06'!O$15</f>
        <v>3160</v>
      </c>
    </row>
    <row r="106" spans="1:10" x14ac:dyDescent="0.3">
      <c r="A106" s="128">
        <v>73511</v>
      </c>
      <c r="B106" s="128" t="s">
        <v>58</v>
      </c>
      <c r="C106" s="128" t="s">
        <v>2590</v>
      </c>
      <c r="D106" s="128">
        <v>2019</v>
      </c>
      <c r="E106" s="128" t="s">
        <v>32</v>
      </c>
      <c r="F106" s="130" t="s">
        <v>203</v>
      </c>
      <c r="G106" s="132" t="s">
        <v>2361</v>
      </c>
      <c r="H106" s="130" t="s">
        <v>2646</v>
      </c>
      <c r="I106" s="130" t="s">
        <v>325</v>
      </c>
      <c r="J106" s="134">
        <f>'73511-06'!P$15</f>
        <v>485</v>
      </c>
    </row>
    <row r="107" spans="1:10" x14ac:dyDescent="0.3">
      <c r="A107" s="128">
        <v>73511</v>
      </c>
      <c r="B107" s="128" t="s">
        <v>58</v>
      </c>
      <c r="C107" s="128" t="s">
        <v>2590</v>
      </c>
      <c r="D107" s="128">
        <v>2019</v>
      </c>
      <c r="E107" s="128" t="s">
        <v>32</v>
      </c>
      <c r="F107" s="130" t="s">
        <v>203</v>
      </c>
      <c r="G107" s="132" t="s">
        <v>2383</v>
      </c>
      <c r="H107" s="130" t="s">
        <v>2646</v>
      </c>
      <c r="I107" s="130" t="s">
        <v>325</v>
      </c>
      <c r="J107" s="134">
        <f>'73511-06'!Q$15</f>
        <v>902</v>
      </c>
    </row>
    <row r="108" spans="1:10" x14ac:dyDescent="0.3">
      <c r="A108" s="128">
        <v>73511</v>
      </c>
      <c r="B108" s="128" t="s">
        <v>58</v>
      </c>
      <c r="C108" s="128" t="s">
        <v>2590</v>
      </c>
      <c r="D108" s="128">
        <v>2019</v>
      </c>
      <c r="E108" s="128" t="s">
        <v>32</v>
      </c>
      <c r="F108" s="130" t="s">
        <v>203</v>
      </c>
      <c r="G108" s="132" t="s">
        <v>2410</v>
      </c>
      <c r="H108" s="130" t="s">
        <v>2646</v>
      </c>
      <c r="I108" s="130" t="s">
        <v>325</v>
      </c>
      <c r="J108" s="134">
        <f>'73511-06'!R$15</f>
        <v>2174</v>
      </c>
    </row>
    <row r="109" spans="1:10" x14ac:dyDescent="0.3">
      <c r="A109" s="128">
        <v>73511</v>
      </c>
      <c r="B109" s="128" t="s">
        <v>58</v>
      </c>
      <c r="C109" s="128" t="s">
        <v>2590</v>
      </c>
      <c r="D109" s="128">
        <v>2019</v>
      </c>
      <c r="E109" s="128" t="s">
        <v>32</v>
      </c>
      <c r="F109" s="130" t="s">
        <v>203</v>
      </c>
      <c r="G109" s="132" t="s">
        <v>2446</v>
      </c>
      <c r="H109" s="130" t="s">
        <v>2646</v>
      </c>
      <c r="I109" s="130" t="s">
        <v>325</v>
      </c>
      <c r="J109" s="134">
        <f>'73511-06'!S$15</f>
        <v>2922</v>
      </c>
    </row>
    <row r="110" spans="1:10" x14ac:dyDescent="0.3">
      <c r="A110" s="128">
        <v>73511</v>
      </c>
      <c r="B110" s="128" t="s">
        <v>58</v>
      </c>
      <c r="C110" s="128" t="s">
        <v>2590</v>
      </c>
      <c r="D110" s="128">
        <v>2019</v>
      </c>
      <c r="E110" s="128" t="s">
        <v>32</v>
      </c>
      <c r="F110" s="130" t="s">
        <v>204</v>
      </c>
      <c r="G110" s="130" t="s">
        <v>1407</v>
      </c>
      <c r="H110" s="130" t="s">
        <v>2646</v>
      </c>
      <c r="I110" s="130" t="s">
        <v>325</v>
      </c>
      <c r="J110" s="134">
        <f>'73511-06'!B$16</f>
        <v>160</v>
      </c>
    </row>
    <row r="111" spans="1:10" x14ac:dyDescent="0.3">
      <c r="A111" s="128">
        <v>73511</v>
      </c>
      <c r="B111" s="128" t="s">
        <v>58</v>
      </c>
      <c r="C111" s="128" t="s">
        <v>2590</v>
      </c>
      <c r="D111" s="128">
        <v>2019</v>
      </c>
      <c r="E111" s="128" t="s">
        <v>32</v>
      </c>
      <c r="F111" s="130" t="s">
        <v>204</v>
      </c>
      <c r="G111" s="132" t="s">
        <v>2720</v>
      </c>
      <c r="H111" s="130" t="s">
        <v>2646</v>
      </c>
      <c r="I111" s="130" t="s">
        <v>325</v>
      </c>
      <c r="J111" s="134">
        <f>'73511-06'!C$16</f>
        <v>15</v>
      </c>
    </row>
    <row r="112" spans="1:10" x14ac:dyDescent="0.3">
      <c r="A112" s="128">
        <v>73511</v>
      </c>
      <c r="B112" s="128" t="s">
        <v>58</v>
      </c>
      <c r="C112" s="128" t="s">
        <v>2590</v>
      </c>
      <c r="D112" s="128">
        <v>2019</v>
      </c>
      <c r="E112" s="128" t="s">
        <v>32</v>
      </c>
      <c r="F112" s="130" t="s">
        <v>204</v>
      </c>
      <c r="G112" s="132" t="s">
        <v>1481</v>
      </c>
      <c r="H112" s="130" t="s">
        <v>2646</v>
      </c>
      <c r="I112" s="130" t="s">
        <v>325</v>
      </c>
      <c r="J112" s="134">
        <f>'73511-06'!D$16</f>
        <v>2316</v>
      </c>
    </row>
    <row r="113" spans="1:10" x14ac:dyDescent="0.3">
      <c r="A113" s="128">
        <v>73511</v>
      </c>
      <c r="B113" s="128" t="s">
        <v>58</v>
      </c>
      <c r="C113" s="128" t="s">
        <v>2590</v>
      </c>
      <c r="D113" s="128">
        <v>2019</v>
      </c>
      <c r="E113" s="128" t="s">
        <v>32</v>
      </c>
      <c r="F113" s="130" t="s">
        <v>204</v>
      </c>
      <c r="G113" s="132" t="s">
        <v>305</v>
      </c>
      <c r="H113" s="130" t="s">
        <v>2646</v>
      </c>
      <c r="I113" s="130" t="s">
        <v>325</v>
      </c>
      <c r="J113" s="134">
        <f>'73511-06'!E$16</f>
        <v>410</v>
      </c>
    </row>
    <row r="114" spans="1:10" x14ac:dyDescent="0.3">
      <c r="A114" s="128">
        <v>73511</v>
      </c>
      <c r="B114" s="128" t="s">
        <v>58</v>
      </c>
      <c r="C114" s="128" t="s">
        <v>2590</v>
      </c>
      <c r="D114" s="128">
        <v>2019</v>
      </c>
      <c r="E114" s="128" t="s">
        <v>32</v>
      </c>
      <c r="F114" s="130" t="s">
        <v>204</v>
      </c>
      <c r="G114" s="132" t="s">
        <v>306</v>
      </c>
      <c r="H114" s="130" t="s">
        <v>2646</v>
      </c>
      <c r="I114" s="130" t="s">
        <v>325</v>
      </c>
      <c r="J114" s="134">
        <f>'73511-06'!F$16</f>
        <v>175</v>
      </c>
    </row>
    <row r="115" spans="1:10" x14ac:dyDescent="0.3">
      <c r="A115" s="128">
        <v>73511</v>
      </c>
      <c r="B115" s="128" t="s">
        <v>58</v>
      </c>
      <c r="C115" s="128" t="s">
        <v>2590</v>
      </c>
      <c r="D115" s="128">
        <v>2019</v>
      </c>
      <c r="E115" s="128" t="s">
        <v>32</v>
      </c>
      <c r="F115" s="130" t="s">
        <v>204</v>
      </c>
      <c r="G115" s="132" t="s">
        <v>307</v>
      </c>
      <c r="H115" s="130" t="s">
        <v>2646</v>
      </c>
      <c r="I115" s="130" t="s">
        <v>325</v>
      </c>
      <c r="J115" s="134">
        <f>'73511-06'!G$16</f>
        <v>4040</v>
      </c>
    </row>
    <row r="116" spans="1:10" x14ac:dyDescent="0.3">
      <c r="A116" s="128">
        <v>73511</v>
      </c>
      <c r="B116" s="128" t="s">
        <v>58</v>
      </c>
      <c r="C116" s="128" t="s">
        <v>2590</v>
      </c>
      <c r="D116" s="128">
        <v>2019</v>
      </c>
      <c r="E116" s="128" t="s">
        <v>32</v>
      </c>
      <c r="F116" s="130" t="s">
        <v>204</v>
      </c>
      <c r="G116" s="132" t="s">
        <v>308</v>
      </c>
      <c r="H116" s="130" t="s">
        <v>2646</v>
      </c>
      <c r="I116" s="130" t="s">
        <v>325</v>
      </c>
      <c r="J116" s="134">
        <f>'73511-06'!H$16</f>
        <v>5409</v>
      </c>
    </row>
    <row r="117" spans="1:10" x14ac:dyDescent="0.3">
      <c r="A117" s="128">
        <v>73511</v>
      </c>
      <c r="B117" s="128" t="s">
        <v>58</v>
      </c>
      <c r="C117" s="128" t="s">
        <v>2590</v>
      </c>
      <c r="D117" s="128">
        <v>2019</v>
      </c>
      <c r="E117" s="128" t="s">
        <v>32</v>
      </c>
      <c r="F117" s="130" t="s">
        <v>204</v>
      </c>
      <c r="G117" s="132" t="s">
        <v>309</v>
      </c>
      <c r="H117" s="130" t="s">
        <v>2646</v>
      </c>
      <c r="I117" s="130" t="s">
        <v>325</v>
      </c>
      <c r="J117" s="134">
        <f>'73511-06'!I$16</f>
        <v>937</v>
      </c>
    </row>
    <row r="118" spans="1:10" x14ac:dyDescent="0.3">
      <c r="A118" s="128">
        <v>73511</v>
      </c>
      <c r="B118" s="128" t="s">
        <v>58</v>
      </c>
      <c r="C118" s="128" t="s">
        <v>2590</v>
      </c>
      <c r="D118" s="128">
        <v>2019</v>
      </c>
      <c r="E118" s="128" t="s">
        <v>32</v>
      </c>
      <c r="F118" s="130" t="s">
        <v>204</v>
      </c>
      <c r="G118" s="132" t="s">
        <v>310</v>
      </c>
      <c r="H118" s="130" t="s">
        <v>2646</v>
      </c>
      <c r="I118" s="130" t="s">
        <v>325</v>
      </c>
      <c r="J118" s="134">
        <f>'73511-06'!J$16</f>
        <v>1452</v>
      </c>
    </row>
    <row r="119" spans="1:10" x14ac:dyDescent="0.3">
      <c r="A119" s="128">
        <v>73511</v>
      </c>
      <c r="B119" s="128" t="s">
        <v>58</v>
      </c>
      <c r="C119" s="128" t="s">
        <v>2590</v>
      </c>
      <c r="D119" s="128">
        <v>2019</v>
      </c>
      <c r="E119" s="128" t="s">
        <v>32</v>
      </c>
      <c r="F119" s="130" t="s">
        <v>204</v>
      </c>
      <c r="G119" s="132" t="s">
        <v>2154</v>
      </c>
      <c r="H119" s="130" t="s">
        <v>2646</v>
      </c>
      <c r="I119" s="130" t="s">
        <v>325</v>
      </c>
      <c r="J119" s="134">
        <f>'73511-06'!K$16</f>
        <v>2416</v>
      </c>
    </row>
    <row r="120" spans="1:10" x14ac:dyDescent="0.3">
      <c r="A120" s="128">
        <v>73511</v>
      </c>
      <c r="B120" s="128" t="s">
        <v>58</v>
      </c>
      <c r="C120" s="128" t="s">
        <v>2590</v>
      </c>
      <c r="D120" s="128">
        <v>2019</v>
      </c>
      <c r="E120" s="128" t="s">
        <v>32</v>
      </c>
      <c r="F120" s="130" t="s">
        <v>204</v>
      </c>
      <c r="G120" s="132" t="s">
        <v>2721</v>
      </c>
      <c r="H120" s="130" t="s">
        <v>2646</v>
      </c>
      <c r="I120" s="130" t="s">
        <v>325</v>
      </c>
      <c r="J120" s="134">
        <f>'73511-06'!L$16</f>
        <v>1256</v>
      </c>
    </row>
    <row r="121" spans="1:10" x14ac:dyDescent="0.3">
      <c r="A121" s="128">
        <v>73511</v>
      </c>
      <c r="B121" s="128" t="s">
        <v>58</v>
      </c>
      <c r="C121" s="128" t="s">
        <v>2590</v>
      </c>
      <c r="D121" s="128">
        <v>2019</v>
      </c>
      <c r="E121" s="128" t="s">
        <v>32</v>
      </c>
      <c r="F121" s="130" t="s">
        <v>204</v>
      </c>
      <c r="G121" s="132" t="s">
        <v>2238</v>
      </c>
      <c r="H121" s="130" t="s">
        <v>2646</v>
      </c>
      <c r="I121" s="130" t="s">
        <v>325</v>
      </c>
      <c r="J121" s="134">
        <f>'73511-06'!M$16</f>
        <v>1756</v>
      </c>
    </row>
    <row r="122" spans="1:10" x14ac:dyDescent="0.3">
      <c r="A122" s="128">
        <v>73511</v>
      </c>
      <c r="B122" s="128" t="s">
        <v>58</v>
      </c>
      <c r="C122" s="128" t="s">
        <v>2590</v>
      </c>
      <c r="D122" s="128">
        <v>2019</v>
      </c>
      <c r="E122" s="128" t="s">
        <v>32</v>
      </c>
      <c r="F122" s="130" t="s">
        <v>204</v>
      </c>
      <c r="G122" s="132" t="s">
        <v>314</v>
      </c>
      <c r="H122" s="130" t="s">
        <v>2646</v>
      </c>
      <c r="I122" s="130" t="s">
        <v>325</v>
      </c>
      <c r="J122" s="134">
        <f>'73511-06'!N$16</f>
        <v>4788</v>
      </c>
    </row>
    <row r="123" spans="1:10" x14ac:dyDescent="0.3">
      <c r="A123" s="128">
        <v>73511</v>
      </c>
      <c r="B123" s="128" t="s">
        <v>58</v>
      </c>
      <c r="C123" s="128" t="s">
        <v>2590</v>
      </c>
      <c r="D123" s="128">
        <v>2019</v>
      </c>
      <c r="E123" s="128" t="s">
        <v>32</v>
      </c>
      <c r="F123" s="130" t="s">
        <v>204</v>
      </c>
      <c r="G123" s="132" t="s">
        <v>315</v>
      </c>
      <c r="H123" s="130" t="s">
        <v>2646</v>
      </c>
      <c r="I123" s="130" t="s">
        <v>325</v>
      </c>
      <c r="J123" s="134">
        <f>'73511-06'!O$16</f>
        <v>2347</v>
      </c>
    </row>
    <row r="124" spans="1:10" x14ac:dyDescent="0.3">
      <c r="A124" s="128">
        <v>73511</v>
      </c>
      <c r="B124" s="128" t="s">
        <v>58</v>
      </c>
      <c r="C124" s="128" t="s">
        <v>2590</v>
      </c>
      <c r="D124" s="128">
        <v>2019</v>
      </c>
      <c r="E124" s="128" t="s">
        <v>32</v>
      </c>
      <c r="F124" s="130" t="s">
        <v>204</v>
      </c>
      <c r="G124" s="132" t="s">
        <v>2361</v>
      </c>
      <c r="H124" s="130" t="s">
        <v>2646</v>
      </c>
      <c r="I124" s="130" t="s">
        <v>325</v>
      </c>
      <c r="J124" s="134">
        <f>'73511-06'!P$16</f>
        <v>359</v>
      </c>
    </row>
    <row r="125" spans="1:10" x14ac:dyDescent="0.3">
      <c r="A125" s="128">
        <v>73511</v>
      </c>
      <c r="B125" s="128" t="s">
        <v>58</v>
      </c>
      <c r="C125" s="128" t="s">
        <v>2590</v>
      </c>
      <c r="D125" s="128">
        <v>2019</v>
      </c>
      <c r="E125" s="128" t="s">
        <v>32</v>
      </c>
      <c r="F125" s="130" t="s">
        <v>204</v>
      </c>
      <c r="G125" s="132" t="s">
        <v>2383</v>
      </c>
      <c r="H125" s="130" t="s">
        <v>2646</v>
      </c>
      <c r="I125" s="130" t="s">
        <v>325</v>
      </c>
      <c r="J125" s="134">
        <f>'73511-06'!Q$16</f>
        <v>650</v>
      </c>
    </row>
    <row r="126" spans="1:10" x14ac:dyDescent="0.3">
      <c r="A126" s="128">
        <v>73511</v>
      </c>
      <c r="B126" s="128" t="s">
        <v>58</v>
      </c>
      <c r="C126" s="128" t="s">
        <v>2590</v>
      </c>
      <c r="D126" s="128">
        <v>2019</v>
      </c>
      <c r="E126" s="128" t="s">
        <v>32</v>
      </c>
      <c r="F126" s="130" t="s">
        <v>204</v>
      </c>
      <c r="G126" s="132" t="s">
        <v>2410</v>
      </c>
      <c r="H126" s="130" t="s">
        <v>2646</v>
      </c>
      <c r="I126" s="130" t="s">
        <v>325</v>
      </c>
      <c r="J126" s="134">
        <f>'73511-06'!R$16</f>
        <v>1566</v>
      </c>
    </row>
    <row r="127" spans="1:10" x14ac:dyDescent="0.3">
      <c r="A127" s="128">
        <v>73511</v>
      </c>
      <c r="B127" s="128" t="s">
        <v>58</v>
      </c>
      <c r="C127" s="128" t="s">
        <v>2590</v>
      </c>
      <c r="D127" s="128">
        <v>2019</v>
      </c>
      <c r="E127" s="128" t="s">
        <v>32</v>
      </c>
      <c r="F127" s="130" t="s">
        <v>204</v>
      </c>
      <c r="G127" s="132" t="s">
        <v>2446</v>
      </c>
      <c r="H127" s="130" t="s">
        <v>2646</v>
      </c>
      <c r="I127" s="130" t="s">
        <v>325</v>
      </c>
      <c r="J127" s="134">
        <f>'73511-06'!S$16</f>
        <v>1922</v>
      </c>
    </row>
    <row r="128" spans="1:10" x14ac:dyDescent="0.3">
      <c r="A128" s="128">
        <v>73511</v>
      </c>
      <c r="B128" s="128" t="s">
        <v>58</v>
      </c>
      <c r="C128" s="128" t="s">
        <v>2590</v>
      </c>
      <c r="D128" s="128">
        <v>2019</v>
      </c>
      <c r="E128" s="128" t="s">
        <v>32</v>
      </c>
      <c r="F128" s="130" t="s">
        <v>205</v>
      </c>
      <c r="G128" s="130" t="s">
        <v>1407</v>
      </c>
      <c r="H128" s="130" t="s">
        <v>2646</v>
      </c>
      <c r="I128" s="130" t="s">
        <v>325</v>
      </c>
      <c r="J128" s="134">
        <f>'73511-06'!B$17</f>
        <v>228</v>
      </c>
    </row>
    <row r="129" spans="1:10" x14ac:dyDescent="0.3">
      <c r="A129" s="128">
        <v>73511</v>
      </c>
      <c r="B129" s="128" t="s">
        <v>58</v>
      </c>
      <c r="C129" s="128" t="s">
        <v>2590</v>
      </c>
      <c r="D129" s="128">
        <v>2019</v>
      </c>
      <c r="E129" s="128" t="s">
        <v>32</v>
      </c>
      <c r="F129" s="130" t="s">
        <v>205</v>
      </c>
      <c r="G129" s="132" t="s">
        <v>2720</v>
      </c>
      <c r="H129" s="130" t="s">
        <v>2646</v>
      </c>
      <c r="I129" s="130" t="s">
        <v>325</v>
      </c>
      <c r="J129" s="134">
        <f>'73511-06'!C$17</f>
        <v>35</v>
      </c>
    </row>
    <row r="130" spans="1:10" x14ac:dyDescent="0.3">
      <c r="A130" s="128">
        <v>73511</v>
      </c>
      <c r="B130" s="128" t="s">
        <v>58</v>
      </c>
      <c r="C130" s="128" t="s">
        <v>2590</v>
      </c>
      <c r="D130" s="128">
        <v>2019</v>
      </c>
      <c r="E130" s="128" t="s">
        <v>32</v>
      </c>
      <c r="F130" s="130" t="s">
        <v>205</v>
      </c>
      <c r="G130" s="132" t="s">
        <v>1481</v>
      </c>
      <c r="H130" s="130" t="s">
        <v>2646</v>
      </c>
      <c r="I130" s="130" t="s">
        <v>325</v>
      </c>
      <c r="J130" s="134">
        <f>'73511-06'!D$17</f>
        <v>3703</v>
      </c>
    </row>
    <row r="131" spans="1:10" x14ac:dyDescent="0.3">
      <c r="A131" s="128">
        <v>73511</v>
      </c>
      <c r="B131" s="128" t="s">
        <v>58</v>
      </c>
      <c r="C131" s="128" t="s">
        <v>2590</v>
      </c>
      <c r="D131" s="128">
        <v>2019</v>
      </c>
      <c r="E131" s="128" t="s">
        <v>32</v>
      </c>
      <c r="F131" s="130" t="s">
        <v>205</v>
      </c>
      <c r="G131" s="132" t="s">
        <v>305</v>
      </c>
      <c r="H131" s="130" t="s">
        <v>2646</v>
      </c>
      <c r="I131" s="130" t="s">
        <v>325</v>
      </c>
      <c r="J131" s="134">
        <f>'73511-06'!E$17</f>
        <v>489</v>
      </c>
    </row>
    <row r="132" spans="1:10" x14ac:dyDescent="0.3">
      <c r="A132" s="128">
        <v>73511</v>
      </c>
      <c r="B132" s="128" t="s">
        <v>58</v>
      </c>
      <c r="C132" s="128" t="s">
        <v>2590</v>
      </c>
      <c r="D132" s="128">
        <v>2019</v>
      </c>
      <c r="E132" s="128" t="s">
        <v>32</v>
      </c>
      <c r="F132" s="130" t="s">
        <v>205</v>
      </c>
      <c r="G132" s="132" t="s">
        <v>306</v>
      </c>
      <c r="H132" s="130" t="s">
        <v>2646</v>
      </c>
      <c r="I132" s="130" t="s">
        <v>325</v>
      </c>
      <c r="J132" s="134">
        <f>'73511-06'!F$17</f>
        <v>255</v>
      </c>
    </row>
    <row r="133" spans="1:10" x14ac:dyDescent="0.3">
      <c r="A133" s="128">
        <v>73511</v>
      </c>
      <c r="B133" s="128" t="s">
        <v>58</v>
      </c>
      <c r="C133" s="128" t="s">
        <v>2590</v>
      </c>
      <c r="D133" s="128">
        <v>2019</v>
      </c>
      <c r="E133" s="128" t="s">
        <v>32</v>
      </c>
      <c r="F133" s="130" t="s">
        <v>205</v>
      </c>
      <c r="G133" s="132" t="s">
        <v>307</v>
      </c>
      <c r="H133" s="130" t="s">
        <v>2646</v>
      </c>
      <c r="I133" s="130" t="s">
        <v>325</v>
      </c>
      <c r="J133" s="134">
        <f>'73511-06'!G$17</f>
        <v>6177</v>
      </c>
    </row>
    <row r="134" spans="1:10" x14ac:dyDescent="0.3">
      <c r="A134" s="128">
        <v>73511</v>
      </c>
      <c r="B134" s="128" t="s">
        <v>58</v>
      </c>
      <c r="C134" s="128" t="s">
        <v>2590</v>
      </c>
      <c r="D134" s="128">
        <v>2019</v>
      </c>
      <c r="E134" s="128" t="s">
        <v>32</v>
      </c>
      <c r="F134" s="130" t="s">
        <v>205</v>
      </c>
      <c r="G134" s="132" t="s">
        <v>308</v>
      </c>
      <c r="H134" s="130" t="s">
        <v>2646</v>
      </c>
      <c r="I134" s="130" t="s">
        <v>325</v>
      </c>
      <c r="J134" s="134">
        <f>'73511-06'!H$17</f>
        <v>7624</v>
      </c>
    </row>
    <row r="135" spans="1:10" x14ac:dyDescent="0.3">
      <c r="A135" s="128">
        <v>73511</v>
      </c>
      <c r="B135" s="128" t="s">
        <v>58</v>
      </c>
      <c r="C135" s="128" t="s">
        <v>2590</v>
      </c>
      <c r="D135" s="128">
        <v>2019</v>
      </c>
      <c r="E135" s="128" t="s">
        <v>32</v>
      </c>
      <c r="F135" s="130" t="s">
        <v>205</v>
      </c>
      <c r="G135" s="132" t="s">
        <v>309</v>
      </c>
      <c r="H135" s="130" t="s">
        <v>2646</v>
      </c>
      <c r="I135" s="130" t="s">
        <v>325</v>
      </c>
      <c r="J135" s="134">
        <f>'73511-06'!I$17</f>
        <v>1389</v>
      </c>
    </row>
    <row r="136" spans="1:10" x14ac:dyDescent="0.3">
      <c r="A136" s="128">
        <v>73511</v>
      </c>
      <c r="B136" s="128" t="s">
        <v>58</v>
      </c>
      <c r="C136" s="128" t="s">
        <v>2590</v>
      </c>
      <c r="D136" s="128">
        <v>2019</v>
      </c>
      <c r="E136" s="128" t="s">
        <v>32</v>
      </c>
      <c r="F136" s="130" t="s">
        <v>205</v>
      </c>
      <c r="G136" s="132" t="s">
        <v>310</v>
      </c>
      <c r="H136" s="130" t="s">
        <v>2646</v>
      </c>
      <c r="I136" s="130" t="s">
        <v>325</v>
      </c>
      <c r="J136" s="134">
        <f>'73511-06'!J$17</f>
        <v>1768</v>
      </c>
    </row>
    <row r="137" spans="1:10" x14ac:dyDescent="0.3">
      <c r="A137" s="128">
        <v>73511</v>
      </c>
      <c r="B137" s="128" t="s">
        <v>58</v>
      </c>
      <c r="C137" s="128" t="s">
        <v>2590</v>
      </c>
      <c r="D137" s="128">
        <v>2019</v>
      </c>
      <c r="E137" s="128" t="s">
        <v>32</v>
      </c>
      <c r="F137" s="130" t="s">
        <v>205</v>
      </c>
      <c r="G137" s="132" t="s">
        <v>2154</v>
      </c>
      <c r="H137" s="130" t="s">
        <v>2646</v>
      </c>
      <c r="I137" s="130" t="s">
        <v>325</v>
      </c>
      <c r="J137" s="134">
        <f>'73511-06'!K$17</f>
        <v>3278</v>
      </c>
    </row>
    <row r="138" spans="1:10" x14ac:dyDescent="0.3">
      <c r="A138" s="128">
        <v>73511</v>
      </c>
      <c r="B138" s="128" t="s">
        <v>58</v>
      </c>
      <c r="C138" s="128" t="s">
        <v>2590</v>
      </c>
      <c r="D138" s="128">
        <v>2019</v>
      </c>
      <c r="E138" s="128" t="s">
        <v>32</v>
      </c>
      <c r="F138" s="130" t="s">
        <v>205</v>
      </c>
      <c r="G138" s="132" t="s">
        <v>2721</v>
      </c>
      <c r="H138" s="130" t="s">
        <v>2646</v>
      </c>
      <c r="I138" s="130" t="s">
        <v>325</v>
      </c>
      <c r="J138" s="134">
        <f>'73511-06'!L$17</f>
        <v>1719</v>
      </c>
    </row>
    <row r="139" spans="1:10" x14ac:dyDescent="0.3">
      <c r="A139" s="128">
        <v>73511</v>
      </c>
      <c r="B139" s="128" t="s">
        <v>58</v>
      </c>
      <c r="C139" s="128" t="s">
        <v>2590</v>
      </c>
      <c r="D139" s="128">
        <v>2019</v>
      </c>
      <c r="E139" s="128" t="s">
        <v>32</v>
      </c>
      <c r="F139" s="130" t="s">
        <v>205</v>
      </c>
      <c r="G139" s="132" t="s">
        <v>2238</v>
      </c>
      <c r="H139" s="130" t="s">
        <v>2646</v>
      </c>
      <c r="I139" s="130" t="s">
        <v>325</v>
      </c>
      <c r="J139" s="134">
        <f>'73511-06'!M$17</f>
        <v>2385</v>
      </c>
    </row>
    <row r="140" spans="1:10" x14ac:dyDescent="0.3">
      <c r="A140" s="128">
        <v>73511</v>
      </c>
      <c r="B140" s="128" t="s">
        <v>58</v>
      </c>
      <c r="C140" s="128" t="s">
        <v>2590</v>
      </c>
      <c r="D140" s="128">
        <v>2019</v>
      </c>
      <c r="E140" s="128" t="s">
        <v>32</v>
      </c>
      <c r="F140" s="130" t="s">
        <v>205</v>
      </c>
      <c r="G140" s="132" t="s">
        <v>314</v>
      </c>
      <c r="H140" s="130" t="s">
        <v>2646</v>
      </c>
      <c r="I140" s="130" t="s">
        <v>325</v>
      </c>
      <c r="J140" s="134">
        <f>'73511-06'!N$17</f>
        <v>6407</v>
      </c>
    </row>
    <row r="141" spans="1:10" x14ac:dyDescent="0.3">
      <c r="A141" s="128">
        <v>73511</v>
      </c>
      <c r="B141" s="128" t="s">
        <v>58</v>
      </c>
      <c r="C141" s="128" t="s">
        <v>2590</v>
      </c>
      <c r="D141" s="128">
        <v>2019</v>
      </c>
      <c r="E141" s="128" t="s">
        <v>32</v>
      </c>
      <c r="F141" s="130" t="s">
        <v>205</v>
      </c>
      <c r="G141" s="132" t="s">
        <v>315</v>
      </c>
      <c r="H141" s="130" t="s">
        <v>2646</v>
      </c>
      <c r="I141" s="130" t="s">
        <v>325</v>
      </c>
      <c r="J141" s="134">
        <f>'73511-06'!O$17</f>
        <v>3320</v>
      </c>
    </row>
    <row r="142" spans="1:10" x14ac:dyDescent="0.3">
      <c r="A142" s="128">
        <v>73511</v>
      </c>
      <c r="B142" s="128" t="s">
        <v>58</v>
      </c>
      <c r="C142" s="128" t="s">
        <v>2590</v>
      </c>
      <c r="D142" s="128">
        <v>2019</v>
      </c>
      <c r="E142" s="128" t="s">
        <v>32</v>
      </c>
      <c r="F142" s="130" t="s">
        <v>205</v>
      </c>
      <c r="G142" s="132" t="s">
        <v>2361</v>
      </c>
      <c r="H142" s="130" t="s">
        <v>2646</v>
      </c>
      <c r="I142" s="130" t="s">
        <v>325</v>
      </c>
      <c r="J142" s="134">
        <f>'73511-06'!P$17</f>
        <v>470</v>
      </c>
    </row>
    <row r="143" spans="1:10" x14ac:dyDescent="0.3">
      <c r="A143" s="128">
        <v>73511</v>
      </c>
      <c r="B143" s="128" t="s">
        <v>58</v>
      </c>
      <c r="C143" s="128" t="s">
        <v>2590</v>
      </c>
      <c r="D143" s="128">
        <v>2019</v>
      </c>
      <c r="E143" s="128" t="s">
        <v>32</v>
      </c>
      <c r="F143" s="130" t="s">
        <v>205</v>
      </c>
      <c r="G143" s="132" t="s">
        <v>2383</v>
      </c>
      <c r="H143" s="130" t="s">
        <v>2646</v>
      </c>
      <c r="I143" s="130" t="s">
        <v>325</v>
      </c>
      <c r="J143" s="134">
        <f>'73511-06'!Q$17</f>
        <v>858</v>
      </c>
    </row>
    <row r="144" spans="1:10" x14ac:dyDescent="0.3">
      <c r="A144" s="128">
        <v>73511</v>
      </c>
      <c r="B144" s="128" t="s">
        <v>58</v>
      </c>
      <c r="C144" s="128" t="s">
        <v>2590</v>
      </c>
      <c r="D144" s="128">
        <v>2019</v>
      </c>
      <c r="E144" s="128" t="s">
        <v>32</v>
      </c>
      <c r="F144" s="130" t="s">
        <v>205</v>
      </c>
      <c r="G144" s="132" t="s">
        <v>2410</v>
      </c>
      <c r="H144" s="130" t="s">
        <v>2646</v>
      </c>
      <c r="I144" s="130" t="s">
        <v>325</v>
      </c>
      <c r="J144" s="134">
        <f>'73511-06'!R$17</f>
        <v>1536</v>
      </c>
    </row>
    <row r="145" spans="1:10" x14ac:dyDescent="0.3">
      <c r="A145" s="128">
        <v>73511</v>
      </c>
      <c r="B145" s="128" t="s">
        <v>58</v>
      </c>
      <c r="C145" s="128" t="s">
        <v>2590</v>
      </c>
      <c r="D145" s="128">
        <v>2019</v>
      </c>
      <c r="E145" s="128" t="s">
        <v>32</v>
      </c>
      <c r="F145" s="130" t="s">
        <v>205</v>
      </c>
      <c r="G145" s="132" t="s">
        <v>2446</v>
      </c>
      <c r="H145" s="130" t="s">
        <v>2646</v>
      </c>
      <c r="I145" s="130" t="s">
        <v>325</v>
      </c>
      <c r="J145" s="134">
        <f>'73511-06'!S$17</f>
        <v>2083</v>
      </c>
    </row>
    <row r="146" spans="1:10" x14ac:dyDescent="0.3">
      <c r="A146" s="128">
        <v>73511</v>
      </c>
      <c r="B146" s="128" t="s">
        <v>58</v>
      </c>
      <c r="C146" s="128" t="s">
        <v>2590</v>
      </c>
      <c r="D146" s="128">
        <v>2019</v>
      </c>
      <c r="E146" s="128" t="s">
        <v>32</v>
      </c>
      <c r="F146" s="130" t="s">
        <v>206</v>
      </c>
      <c r="G146" s="130" t="s">
        <v>1407</v>
      </c>
      <c r="H146" s="130" t="s">
        <v>2646</v>
      </c>
      <c r="I146" s="130" t="s">
        <v>325</v>
      </c>
      <c r="J146" s="134">
        <f>'73511-06'!B$18</f>
        <v>4924</v>
      </c>
    </row>
    <row r="147" spans="1:10" x14ac:dyDescent="0.3">
      <c r="A147" s="128">
        <v>73511</v>
      </c>
      <c r="B147" s="128" t="s">
        <v>58</v>
      </c>
      <c r="C147" s="128" t="s">
        <v>2590</v>
      </c>
      <c r="D147" s="128">
        <v>2019</v>
      </c>
      <c r="E147" s="128" t="s">
        <v>32</v>
      </c>
      <c r="F147" s="130" t="s">
        <v>206</v>
      </c>
      <c r="G147" s="132" t="s">
        <v>2720</v>
      </c>
      <c r="H147" s="130" t="s">
        <v>2646</v>
      </c>
      <c r="I147" s="130" t="s">
        <v>325</v>
      </c>
      <c r="J147" s="134">
        <f>'73511-06'!C$18</f>
        <v>153</v>
      </c>
    </row>
    <row r="148" spans="1:10" x14ac:dyDescent="0.3">
      <c r="A148" s="128">
        <v>73511</v>
      </c>
      <c r="B148" s="128" t="s">
        <v>58</v>
      </c>
      <c r="C148" s="128" t="s">
        <v>2590</v>
      </c>
      <c r="D148" s="128">
        <v>2019</v>
      </c>
      <c r="E148" s="128" t="s">
        <v>32</v>
      </c>
      <c r="F148" s="130" t="s">
        <v>206</v>
      </c>
      <c r="G148" s="132" t="s">
        <v>1481</v>
      </c>
      <c r="H148" s="130" t="s">
        <v>2646</v>
      </c>
      <c r="I148" s="130" t="s">
        <v>325</v>
      </c>
      <c r="J148" s="134">
        <f>'73511-06'!D$18</f>
        <v>34848</v>
      </c>
    </row>
    <row r="149" spans="1:10" x14ac:dyDescent="0.3">
      <c r="A149" s="128">
        <v>73511</v>
      </c>
      <c r="B149" s="128" t="s">
        <v>58</v>
      </c>
      <c r="C149" s="128" t="s">
        <v>2590</v>
      </c>
      <c r="D149" s="128">
        <v>2019</v>
      </c>
      <c r="E149" s="128" t="s">
        <v>32</v>
      </c>
      <c r="F149" s="130" t="s">
        <v>206</v>
      </c>
      <c r="G149" s="132" t="s">
        <v>305</v>
      </c>
      <c r="H149" s="130" t="s">
        <v>2646</v>
      </c>
      <c r="I149" s="130" t="s">
        <v>325</v>
      </c>
      <c r="J149" s="134">
        <f>'73511-06'!E$18</f>
        <v>18138</v>
      </c>
    </row>
    <row r="150" spans="1:10" x14ac:dyDescent="0.3">
      <c r="A150" s="128">
        <v>73511</v>
      </c>
      <c r="B150" s="128" t="s">
        <v>58</v>
      </c>
      <c r="C150" s="128" t="s">
        <v>2590</v>
      </c>
      <c r="D150" s="128">
        <v>2019</v>
      </c>
      <c r="E150" s="128" t="s">
        <v>32</v>
      </c>
      <c r="F150" s="130" t="s">
        <v>206</v>
      </c>
      <c r="G150" s="132" t="s">
        <v>306</v>
      </c>
      <c r="H150" s="130" t="s">
        <v>2646</v>
      </c>
      <c r="I150" s="130" t="s">
        <v>325</v>
      </c>
      <c r="J150" s="134">
        <f>'73511-06'!F$18</f>
        <v>1065</v>
      </c>
    </row>
    <row r="151" spans="1:10" x14ac:dyDescent="0.3">
      <c r="A151" s="128">
        <v>73511</v>
      </c>
      <c r="B151" s="128" t="s">
        <v>58</v>
      </c>
      <c r="C151" s="128" t="s">
        <v>2590</v>
      </c>
      <c r="D151" s="128">
        <v>2019</v>
      </c>
      <c r="E151" s="128" t="s">
        <v>32</v>
      </c>
      <c r="F151" s="130" t="s">
        <v>206</v>
      </c>
      <c r="G151" s="132" t="s">
        <v>307</v>
      </c>
      <c r="H151" s="130" t="s">
        <v>2646</v>
      </c>
      <c r="I151" s="130" t="s">
        <v>325</v>
      </c>
      <c r="J151" s="134">
        <f>'73511-06'!G$18</f>
        <v>98257</v>
      </c>
    </row>
    <row r="152" spans="1:10" x14ac:dyDescent="0.3">
      <c r="A152" s="128">
        <v>73511</v>
      </c>
      <c r="B152" s="128" t="s">
        <v>58</v>
      </c>
      <c r="C152" s="128" t="s">
        <v>2590</v>
      </c>
      <c r="D152" s="128">
        <v>2019</v>
      </c>
      <c r="E152" s="128" t="s">
        <v>32</v>
      </c>
      <c r="F152" s="130" t="s">
        <v>206</v>
      </c>
      <c r="G152" s="132" t="s">
        <v>308</v>
      </c>
      <c r="H152" s="130" t="s">
        <v>2646</v>
      </c>
      <c r="I152" s="130" t="s">
        <v>325</v>
      </c>
      <c r="J152" s="134">
        <f>'73511-06'!H$18</f>
        <v>104775</v>
      </c>
    </row>
    <row r="153" spans="1:10" x14ac:dyDescent="0.3">
      <c r="A153" s="128">
        <v>73511</v>
      </c>
      <c r="B153" s="128" t="s">
        <v>58</v>
      </c>
      <c r="C153" s="128" t="s">
        <v>2590</v>
      </c>
      <c r="D153" s="128">
        <v>2019</v>
      </c>
      <c r="E153" s="128" t="s">
        <v>32</v>
      </c>
      <c r="F153" s="130" t="s">
        <v>206</v>
      </c>
      <c r="G153" s="132" t="s">
        <v>309</v>
      </c>
      <c r="H153" s="130" t="s">
        <v>2646</v>
      </c>
      <c r="I153" s="130" t="s">
        <v>325</v>
      </c>
      <c r="J153" s="134">
        <f>'73511-06'!I$18</f>
        <v>25148</v>
      </c>
    </row>
    <row r="154" spans="1:10" x14ac:dyDescent="0.3">
      <c r="A154" s="128">
        <v>73511</v>
      </c>
      <c r="B154" s="128" t="s">
        <v>58</v>
      </c>
      <c r="C154" s="128" t="s">
        <v>2590</v>
      </c>
      <c r="D154" s="128">
        <v>2019</v>
      </c>
      <c r="E154" s="128" t="s">
        <v>32</v>
      </c>
      <c r="F154" s="130" t="s">
        <v>206</v>
      </c>
      <c r="G154" s="132" t="s">
        <v>310</v>
      </c>
      <c r="H154" s="130" t="s">
        <v>2646</v>
      </c>
      <c r="I154" s="130" t="s">
        <v>325</v>
      </c>
      <c r="J154" s="134">
        <f>'73511-06'!J$18</f>
        <v>48921</v>
      </c>
    </row>
    <row r="155" spans="1:10" x14ac:dyDescent="0.3">
      <c r="A155" s="128">
        <v>73511</v>
      </c>
      <c r="B155" s="128" t="s">
        <v>58</v>
      </c>
      <c r="C155" s="128" t="s">
        <v>2590</v>
      </c>
      <c r="D155" s="128">
        <v>2019</v>
      </c>
      <c r="E155" s="128" t="s">
        <v>32</v>
      </c>
      <c r="F155" s="130" t="s">
        <v>206</v>
      </c>
      <c r="G155" s="132" t="s">
        <v>2154</v>
      </c>
      <c r="H155" s="130" t="s">
        <v>2646</v>
      </c>
      <c r="I155" s="130" t="s">
        <v>325</v>
      </c>
      <c r="J155" s="134">
        <f>'73511-06'!K$18</f>
        <v>18993</v>
      </c>
    </row>
    <row r="156" spans="1:10" x14ac:dyDescent="0.3">
      <c r="A156" s="128">
        <v>73511</v>
      </c>
      <c r="B156" s="128" t="s">
        <v>58</v>
      </c>
      <c r="C156" s="128" t="s">
        <v>2590</v>
      </c>
      <c r="D156" s="128">
        <v>2019</v>
      </c>
      <c r="E156" s="128" t="s">
        <v>32</v>
      </c>
      <c r="F156" s="130" t="s">
        <v>206</v>
      </c>
      <c r="G156" s="132" t="s">
        <v>2721</v>
      </c>
      <c r="H156" s="130" t="s">
        <v>2646</v>
      </c>
      <c r="I156" s="130" t="s">
        <v>325</v>
      </c>
      <c r="J156" s="134">
        <f>'73511-06'!L$18</f>
        <v>28509</v>
      </c>
    </row>
    <row r="157" spans="1:10" x14ac:dyDescent="0.3">
      <c r="A157" s="128">
        <v>73511</v>
      </c>
      <c r="B157" s="128" t="s">
        <v>58</v>
      </c>
      <c r="C157" s="128" t="s">
        <v>2590</v>
      </c>
      <c r="D157" s="128">
        <v>2019</v>
      </c>
      <c r="E157" s="128" t="s">
        <v>32</v>
      </c>
      <c r="F157" s="130" t="s">
        <v>206</v>
      </c>
      <c r="G157" s="132" t="s">
        <v>2238</v>
      </c>
      <c r="H157" s="130" t="s">
        <v>2646</v>
      </c>
      <c r="I157" s="130" t="s">
        <v>325</v>
      </c>
      <c r="J157" s="134">
        <f>'73511-06'!M$18</f>
        <v>24248</v>
      </c>
    </row>
    <row r="158" spans="1:10" x14ac:dyDescent="0.3">
      <c r="A158" s="128">
        <v>73511</v>
      </c>
      <c r="B158" s="128" t="s">
        <v>58</v>
      </c>
      <c r="C158" s="128" t="s">
        <v>2590</v>
      </c>
      <c r="D158" s="128">
        <v>2019</v>
      </c>
      <c r="E158" s="128" t="s">
        <v>32</v>
      </c>
      <c r="F158" s="130" t="s">
        <v>206</v>
      </c>
      <c r="G158" s="132" t="s">
        <v>314</v>
      </c>
      <c r="H158" s="130" t="s">
        <v>2646</v>
      </c>
      <c r="I158" s="130" t="s">
        <v>325</v>
      </c>
      <c r="J158" s="134">
        <f>'73511-06'!N$18</f>
        <v>38744</v>
      </c>
    </row>
    <row r="159" spans="1:10" x14ac:dyDescent="0.3">
      <c r="A159" s="128">
        <v>73511</v>
      </c>
      <c r="B159" s="128" t="s">
        <v>58</v>
      </c>
      <c r="C159" s="128" t="s">
        <v>2590</v>
      </c>
      <c r="D159" s="128">
        <v>2019</v>
      </c>
      <c r="E159" s="128" t="s">
        <v>32</v>
      </c>
      <c r="F159" s="130" t="s">
        <v>206</v>
      </c>
      <c r="G159" s="132" t="s">
        <v>315</v>
      </c>
      <c r="H159" s="130" t="s">
        <v>2646</v>
      </c>
      <c r="I159" s="130" t="s">
        <v>325</v>
      </c>
      <c r="J159" s="134">
        <f>'73511-06'!O$18</f>
        <v>46331</v>
      </c>
    </row>
    <row r="160" spans="1:10" x14ac:dyDescent="0.3">
      <c r="A160" s="128">
        <v>73511</v>
      </c>
      <c r="B160" s="128" t="s">
        <v>58</v>
      </c>
      <c r="C160" s="128" t="s">
        <v>2590</v>
      </c>
      <c r="D160" s="128">
        <v>2019</v>
      </c>
      <c r="E160" s="128" t="s">
        <v>32</v>
      </c>
      <c r="F160" s="130" t="s">
        <v>206</v>
      </c>
      <c r="G160" s="132" t="s">
        <v>2361</v>
      </c>
      <c r="H160" s="130" t="s">
        <v>2646</v>
      </c>
      <c r="I160" s="130" t="s">
        <v>325</v>
      </c>
      <c r="J160" s="134">
        <f>'73511-06'!P$18</f>
        <v>3434</v>
      </c>
    </row>
    <row r="161" spans="1:10" x14ac:dyDescent="0.3">
      <c r="A161" s="128">
        <v>73511</v>
      </c>
      <c r="B161" s="128" t="s">
        <v>58</v>
      </c>
      <c r="C161" s="128" t="s">
        <v>2590</v>
      </c>
      <c r="D161" s="128">
        <v>2019</v>
      </c>
      <c r="E161" s="128" t="s">
        <v>32</v>
      </c>
      <c r="F161" s="130" t="s">
        <v>206</v>
      </c>
      <c r="G161" s="132" t="s">
        <v>2383</v>
      </c>
      <c r="H161" s="130" t="s">
        <v>2646</v>
      </c>
      <c r="I161" s="130" t="s">
        <v>325</v>
      </c>
      <c r="J161" s="134">
        <f>'73511-06'!Q$18</f>
        <v>4253</v>
      </c>
    </row>
    <row r="162" spans="1:10" x14ac:dyDescent="0.3">
      <c r="A162" s="128">
        <v>73511</v>
      </c>
      <c r="B162" s="128" t="s">
        <v>58</v>
      </c>
      <c r="C162" s="128" t="s">
        <v>2590</v>
      </c>
      <c r="D162" s="128">
        <v>2019</v>
      </c>
      <c r="E162" s="128" t="s">
        <v>32</v>
      </c>
      <c r="F162" s="130" t="s">
        <v>206</v>
      </c>
      <c r="G162" s="132" t="s">
        <v>2410</v>
      </c>
      <c r="H162" s="130" t="s">
        <v>2646</v>
      </c>
      <c r="I162" s="130" t="s">
        <v>325</v>
      </c>
      <c r="J162" s="134">
        <f>'73511-06'!R$18</f>
        <v>10537</v>
      </c>
    </row>
    <row r="163" spans="1:10" x14ac:dyDescent="0.3">
      <c r="A163" s="128">
        <v>73511</v>
      </c>
      <c r="B163" s="128" t="s">
        <v>58</v>
      </c>
      <c r="C163" s="128" t="s">
        <v>2590</v>
      </c>
      <c r="D163" s="128">
        <v>2019</v>
      </c>
      <c r="E163" s="128" t="s">
        <v>32</v>
      </c>
      <c r="F163" s="130" t="s">
        <v>206</v>
      </c>
      <c r="G163" s="132" t="s">
        <v>2446</v>
      </c>
      <c r="H163" s="130" t="s">
        <v>2646</v>
      </c>
      <c r="I163" s="130" t="s">
        <v>325</v>
      </c>
      <c r="J163" s="134">
        <f>'73511-06'!S$18</f>
        <v>51401</v>
      </c>
    </row>
    <row r="164" spans="1:10" x14ac:dyDescent="0.3">
      <c r="A164" s="128">
        <v>73511</v>
      </c>
      <c r="B164" s="128" t="s">
        <v>58</v>
      </c>
      <c r="C164" s="128" t="s">
        <v>2590</v>
      </c>
      <c r="D164" s="128">
        <v>2019</v>
      </c>
      <c r="E164" s="128" t="s">
        <v>32</v>
      </c>
      <c r="F164" s="130" t="s">
        <v>207</v>
      </c>
      <c r="G164" s="130" t="s">
        <v>1407</v>
      </c>
      <c r="H164" s="130" t="s">
        <v>2646</v>
      </c>
      <c r="I164" s="130" t="s">
        <v>325</v>
      </c>
      <c r="J164" s="134">
        <f>'73511-06'!B$19</f>
        <v>3773</v>
      </c>
    </row>
    <row r="165" spans="1:10" x14ac:dyDescent="0.3">
      <c r="A165" s="128">
        <v>73511</v>
      </c>
      <c r="B165" s="128" t="s">
        <v>58</v>
      </c>
      <c r="C165" s="128" t="s">
        <v>2590</v>
      </c>
      <c r="D165" s="128">
        <v>2019</v>
      </c>
      <c r="E165" s="128" t="s">
        <v>32</v>
      </c>
      <c r="F165" s="130" t="s">
        <v>207</v>
      </c>
      <c r="G165" s="132" t="s">
        <v>2720</v>
      </c>
      <c r="H165" s="130" t="s">
        <v>2646</v>
      </c>
      <c r="I165" s="130" t="s">
        <v>325</v>
      </c>
      <c r="J165" s="134">
        <f>'73511-06'!C$19</f>
        <v>167</v>
      </c>
    </row>
    <row r="166" spans="1:10" x14ac:dyDescent="0.3">
      <c r="A166" s="128">
        <v>73511</v>
      </c>
      <c r="B166" s="128" t="s">
        <v>58</v>
      </c>
      <c r="C166" s="128" t="s">
        <v>2590</v>
      </c>
      <c r="D166" s="128">
        <v>2019</v>
      </c>
      <c r="E166" s="128" t="s">
        <v>32</v>
      </c>
      <c r="F166" s="130" t="s">
        <v>207</v>
      </c>
      <c r="G166" s="132" t="s">
        <v>1481</v>
      </c>
      <c r="H166" s="130" t="s">
        <v>2646</v>
      </c>
      <c r="I166" s="130" t="s">
        <v>325</v>
      </c>
      <c r="J166" s="134">
        <f>'73511-06'!D$19</f>
        <v>33135</v>
      </c>
    </row>
    <row r="167" spans="1:10" x14ac:dyDescent="0.3">
      <c r="A167" s="128">
        <v>73511</v>
      </c>
      <c r="B167" s="128" t="s">
        <v>58</v>
      </c>
      <c r="C167" s="128" t="s">
        <v>2590</v>
      </c>
      <c r="D167" s="128">
        <v>2019</v>
      </c>
      <c r="E167" s="128" t="s">
        <v>32</v>
      </c>
      <c r="F167" s="130" t="s">
        <v>207</v>
      </c>
      <c r="G167" s="132" t="s">
        <v>305</v>
      </c>
      <c r="H167" s="130" t="s">
        <v>2646</v>
      </c>
      <c r="I167" s="130" t="s">
        <v>325</v>
      </c>
      <c r="J167" s="134">
        <f>'73511-06'!E$19</f>
        <v>7656</v>
      </c>
    </row>
    <row r="168" spans="1:10" x14ac:dyDescent="0.3">
      <c r="A168" s="128">
        <v>73511</v>
      </c>
      <c r="B168" s="128" t="s">
        <v>58</v>
      </c>
      <c r="C168" s="128" t="s">
        <v>2590</v>
      </c>
      <c r="D168" s="128">
        <v>2019</v>
      </c>
      <c r="E168" s="128" t="s">
        <v>32</v>
      </c>
      <c r="F168" s="130" t="s">
        <v>207</v>
      </c>
      <c r="G168" s="132" t="s">
        <v>306</v>
      </c>
      <c r="H168" s="130" t="s">
        <v>2646</v>
      </c>
      <c r="I168" s="130" t="s">
        <v>325</v>
      </c>
      <c r="J168" s="134">
        <f>'73511-06'!F$19</f>
        <v>1184</v>
      </c>
    </row>
    <row r="169" spans="1:10" x14ac:dyDescent="0.3">
      <c r="A169" s="128">
        <v>73511</v>
      </c>
      <c r="B169" s="128" t="s">
        <v>58</v>
      </c>
      <c r="C169" s="128" t="s">
        <v>2590</v>
      </c>
      <c r="D169" s="128">
        <v>2019</v>
      </c>
      <c r="E169" s="128" t="s">
        <v>32</v>
      </c>
      <c r="F169" s="130" t="s">
        <v>207</v>
      </c>
      <c r="G169" s="132" t="s">
        <v>307</v>
      </c>
      <c r="H169" s="130" t="s">
        <v>2646</v>
      </c>
      <c r="I169" s="130" t="s">
        <v>325</v>
      </c>
      <c r="J169" s="134">
        <f>'73511-06'!G$19</f>
        <v>73719</v>
      </c>
    </row>
    <row r="170" spans="1:10" x14ac:dyDescent="0.3">
      <c r="A170" s="128">
        <v>73511</v>
      </c>
      <c r="B170" s="128" t="s">
        <v>58</v>
      </c>
      <c r="C170" s="128" t="s">
        <v>2590</v>
      </c>
      <c r="D170" s="128">
        <v>2019</v>
      </c>
      <c r="E170" s="128" t="s">
        <v>32</v>
      </c>
      <c r="F170" s="130" t="s">
        <v>207</v>
      </c>
      <c r="G170" s="132" t="s">
        <v>308</v>
      </c>
      <c r="H170" s="130" t="s">
        <v>2646</v>
      </c>
      <c r="I170" s="130" t="s">
        <v>325</v>
      </c>
      <c r="J170" s="134">
        <f>'73511-06'!H$19</f>
        <v>81999</v>
      </c>
    </row>
    <row r="171" spans="1:10" x14ac:dyDescent="0.3">
      <c r="A171" s="128">
        <v>73511</v>
      </c>
      <c r="B171" s="128" t="s">
        <v>58</v>
      </c>
      <c r="C171" s="128" t="s">
        <v>2590</v>
      </c>
      <c r="D171" s="128">
        <v>2019</v>
      </c>
      <c r="E171" s="128" t="s">
        <v>32</v>
      </c>
      <c r="F171" s="130" t="s">
        <v>207</v>
      </c>
      <c r="G171" s="132" t="s">
        <v>309</v>
      </c>
      <c r="H171" s="130" t="s">
        <v>2646</v>
      </c>
      <c r="I171" s="130" t="s">
        <v>325</v>
      </c>
      <c r="J171" s="134">
        <f>'73511-06'!I$19</f>
        <v>16179</v>
      </c>
    </row>
    <row r="172" spans="1:10" x14ac:dyDescent="0.3">
      <c r="A172" s="128">
        <v>73511</v>
      </c>
      <c r="B172" s="128" t="s">
        <v>58</v>
      </c>
      <c r="C172" s="128" t="s">
        <v>2590</v>
      </c>
      <c r="D172" s="128">
        <v>2019</v>
      </c>
      <c r="E172" s="128" t="s">
        <v>32</v>
      </c>
      <c r="F172" s="130" t="s">
        <v>207</v>
      </c>
      <c r="G172" s="132" t="s">
        <v>310</v>
      </c>
      <c r="H172" s="130" t="s">
        <v>2646</v>
      </c>
      <c r="I172" s="130" t="s">
        <v>325</v>
      </c>
      <c r="J172" s="134">
        <f>'73511-06'!J$19</f>
        <v>33692</v>
      </c>
    </row>
    <row r="173" spans="1:10" x14ac:dyDescent="0.3">
      <c r="A173" s="128">
        <v>73511</v>
      </c>
      <c r="B173" s="128" t="s">
        <v>58</v>
      </c>
      <c r="C173" s="128" t="s">
        <v>2590</v>
      </c>
      <c r="D173" s="128">
        <v>2019</v>
      </c>
      <c r="E173" s="128" t="s">
        <v>32</v>
      </c>
      <c r="F173" s="130" t="s">
        <v>207</v>
      </c>
      <c r="G173" s="132" t="s">
        <v>2154</v>
      </c>
      <c r="H173" s="130" t="s">
        <v>2646</v>
      </c>
      <c r="I173" s="130" t="s">
        <v>325</v>
      </c>
      <c r="J173" s="134">
        <f>'73511-06'!K$19</f>
        <v>15137</v>
      </c>
    </row>
    <row r="174" spans="1:10" x14ac:dyDescent="0.3">
      <c r="A174" s="128">
        <v>73511</v>
      </c>
      <c r="B174" s="128" t="s">
        <v>58</v>
      </c>
      <c r="C174" s="128" t="s">
        <v>2590</v>
      </c>
      <c r="D174" s="128">
        <v>2019</v>
      </c>
      <c r="E174" s="128" t="s">
        <v>32</v>
      </c>
      <c r="F174" s="130" t="s">
        <v>207</v>
      </c>
      <c r="G174" s="132" t="s">
        <v>2721</v>
      </c>
      <c r="H174" s="130" t="s">
        <v>2646</v>
      </c>
      <c r="I174" s="130" t="s">
        <v>325</v>
      </c>
      <c r="J174" s="134">
        <f>'73511-06'!L$19</f>
        <v>28450</v>
      </c>
    </row>
    <row r="175" spans="1:10" x14ac:dyDescent="0.3">
      <c r="A175" s="128">
        <v>73511</v>
      </c>
      <c r="B175" s="128" t="s">
        <v>58</v>
      </c>
      <c r="C175" s="128" t="s">
        <v>2590</v>
      </c>
      <c r="D175" s="128">
        <v>2019</v>
      </c>
      <c r="E175" s="128" t="s">
        <v>32</v>
      </c>
      <c r="F175" s="130" t="s">
        <v>207</v>
      </c>
      <c r="G175" s="132" t="s">
        <v>2238</v>
      </c>
      <c r="H175" s="130" t="s">
        <v>2646</v>
      </c>
      <c r="I175" s="130" t="s">
        <v>325</v>
      </c>
      <c r="J175" s="134">
        <f>'73511-06'!M$19</f>
        <v>20484</v>
      </c>
    </row>
    <row r="176" spans="1:10" x14ac:dyDescent="0.3">
      <c r="A176" s="128">
        <v>73511</v>
      </c>
      <c r="B176" s="128" t="s">
        <v>58</v>
      </c>
      <c r="C176" s="128" t="s">
        <v>2590</v>
      </c>
      <c r="D176" s="128">
        <v>2019</v>
      </c>
      <c r="E176" s="128" t="s">
        <v>32</v>
      </c>
      <c r="F176" s="130" t="s">
        <v>207</v>
      </c>
      <c r="G176" s="132" t="s">
        <v>314</v>
      </c>
      <c r="H176" s="130" t="s">
        <v>2646</v>
      </c>
      <c r="I176" s="130" t="s">
        <v>325</v>
      </c>
      <c r="J176" s="134">
        <f>'73511-06'!N$19</f>
        <v>29408</v>
      </c>
    </row>
    <row r="177" spans="1:10" x14ac:dyDescent="0.3">
      <c r="A177" s="128">
        <v>73511</v>
      </c>
      <c r="B177" s="128" t="s">
        <v>58</v>
      </c>
      <c r="C177" s="128" t="s">
        <v>2590</v>
      </c>
      <c r="D177" s="128">
        <v>2019</v>
      </c>
      <c r="E177" s="128" t="s">
        <v>32</v>
      </c>
      <c r="F177" s="130" t="s">
        <v>207</v>
      </c>
      <c r="G177" s="132" t="s">
        <v>315</v>
      </c>
      <c r="H177" s="130" t="s">
        <v>2646</v>
      </c>
      <c r="I177" s="130" t="s">
        <v>325</v>
      </c>
      <c r="J177" s="134">
        <f>'73511-06'!O$19</f>
        <v>34029</v>
      </c>
    </row>
    <row r="178" spans="1:10" x14ac:dyDescent="0.3">
      <c r="A178" s="128">
        <v>73511</v>
      </c>
      <c r="B178" s="128" t="s">
        <v>58</v>
      </c>
      <c r="C178" s="128" t="s">
        <v>2590</v>
      </c>
      <c r="D178" s="128">
        <v>2019</v>
      </c>
      <c r="E178" s="128" t="s">
        <v>32</v>
      </c>
      <c r="F178" s="130" t="s">
        <v>207</v>
      </c>
      <c r="G178" s="132" t="s">
        <v>2361</v>
      </c>
      <c r="H178" s="130" t="s">
        <v>2646</v>
      </c>
      <c r="I178" s="130" t="s">
        <v>325</v>
      </c>
      <c r="J178" s="134">
        <f>'73511-06'!P$19</f>
        <v>1863</v>
      </c>
    </row>
    <row r="179" spans="1:10" x14ac:dyDescent="0.3">
      <c r="A179" s="128">
        <v>73511</v>
      </c>
      <c r="B179" s="128" t="s">
        <v>58</v>
      </c>
      <c r="C179" s="128" t="s">
        <v>2590</v>
      </c>
      <c r="D179" s="128">
        <v>2019</v>
      </c>
      <c r="E179" s="128" t="s">
        <v>32</v>
      </c>
      <c r="F179" s="130" t="s">
        <v>207</v>
      </c>
      <c r="G179" s="132" t="s">
        <v>2383</v>
      </c>
      <c r="H179" s="130" t="s">
        <v>2646</v>
      </c>
      <c r="I179" s="130" t="s">
        <v>325</v>
      </c>
      <c r="J179" s="134">
        <f>'73511-06'!Q$19</f>
        <v>2681</v>
      </c>
    </row>
    <row r="180" spans="1:10" x14ac:dyDescent="0.3">
      <c r="A180" s="128">
        <v>73511</v>
      </c>
      <c r="B180" s="128" t="s">
        <v>58</v>
      </c>
      <c r="C180" s="128" t="s">
        <v>2590</v>
      </c>
      <c r="D180" s="128">
        <v>2019</v>
      </c>
      <c r="E180" s="128" t="s">
        <v>32</v>
      </c>
      <c r="F180" s="130" t="s">
        <v>207</v>
      </c>
      <c r="G180" s="132" t="s">
        <v>2410</v>
      </c>
      <c r="H180" s="130" t="s">
        <v>2646</v>
      </c>
      <c r="I180" s="130" t="s">
        <v>325</v>
      </c>
      <c r="J180" s="134">
        <f>'73511-06'!R$19</f>
        <v>6182</v>
      </c>
    </row>
    <row r="181" spans="1:10" x14ac:dyDescent="0.3">
      <c r="A181" s="128">
        <v>73511</v>
      </c>
      <c r="B181" s="128" t="s">
        <v>58</v>
      </c>
      <c r="C181" s="128" t="s">
        <v>2590</v>
      </c>
      <c r="D181" s="128">
        <v>2019</v>
      </c>
      <c r="E181" s="128" t="s">
        <v>32</v>
      </c>
      <c r="F181" s="130" t="s">
        <v>207</v>
      </c>
      <c r="G181" s="132" t="s">
        <v>2446</v>
      </c>
      <c r="H181" s="130" t="s">
        <v>2646</v>
      </c>
      <c r="I181" s="130" t="s">
        <v>325</v>
      </c>
      <c r="J181" s="134">
        <f>'73511-06'!S$19</f>
        <v>24459</v>
      </c>
    </row>
    <row r="182" spans="1:10" x14ac:dyDescent="0.3">
      <c r="A182" s="128">
        <v>73511</v>
      </c>
      <c r="B182" s="128" t="s">
        <v>58</v>
      </c>
      <c r="C182" s="128" t="s">
        <v>2590</v>
      </c>
      <c r="D182" s="128">
        <v>2019</v>
      </c>
      <c r="E182" s="128" t="s">
        <v>32</v>
      </c>
      <c r="F182" s="130" t="s">
        <v>208</v>
      </c>
      <c r="G182" s="130" t="s">
        <v>1407</v>
      </c>
      <c r="H182" s="130" t="s">
        <v>2646</v>
      </c>
      <c r="I182" s="130" t="s">
        <v>325</v>
      </c>
      <c r="J182" s="134">
        <f>'73511-06'!B$20</f>
        <v>3630</v>
      </c>
    </row>
    <row r="183" spans="1:10" x14ac:dyDescent="0.3">
      <c r="A183" s="128">
        <v>73511</v>
      </c>
      <c r="B183" s="128" t="s">
        <v>58</v>
      </c>
      <c r="C183" s="128" t="s">
        <v>2590</v>
      </c>
      <c r="D183" s="128">
        <v>2019</v>
      </c>
      <c r="E183" s="128" t="s">
        <v>32</v>
      </c>
      <c r="F183" s="130" t="s">
        <v>208</v>
      </c>
      <c r="G183" s="132" t="s">
        <v>2720</v>
      </c>
      <c r="H183" s="130" t="s">
        <v>2646</v>
      </c>
      <c r="I183" s="130" t="s">
        <v>325</v>
      </c>
      <c r="J183" s="134">
        <f>'73511-06'!C$20</f>
        <v>483</v>
      </c>
    </row>
    <row r="184" spans="1:10" x14ac:dyDescent="0.3">
      <c r="A184" s="128">
        <v>73511</v>
      </c>
      <c r="B184" s="128" t="s">
        <v>58</v>
      </c>
      <c r="C184" s="128" t="s">
        <v>2590</v>
      </c>
      <c r="D184" s="128">
        <v>2019</v>
      </c>
      <c r="E184" s="128" t="s">
        <v>32</v>
      </c>
      <c r="F184" s="130" t="s">
        <v>208</v>
      </c>
      <c r="G184" s="132" t="s">
        <v>1481</v>
      </c>
      <c r="H184" s="130" t="s">
        <v>2646</v>
      </c>
      <c r="I184" s="130" t="s">
        <v>325</v>
      </c>
      <c r="J184" s="134">
        <f>'73511-06'!D$20</f>
        <v>39796</v>
      </c>
    </row>
    <row r="185" spans="1:10" x14ac:dyDescent="0.3">
      <c r="A185" s="128">
        <v>73511</v>
      </c>
      <c r="B185" s="128" t="s">
        <v>58</v>
      </c>
      <c r="C185" s="128" t="s">
        <v>2590</v>
      </c>
      <c r="D185" s="128">
        <v>2019</v>
      </c>
      <c r="E185" s="128" t="s">
        <v>32</v>
      </c>
      <c r="F185" s="130" t="s">
        <v>208</v>
      </c>
      <c r="G185" s="132" t="s">
        <v>305</v>
      </c>
      <c r="H185" s="130" t="s">
        <v>2646</v>
      </c>
      <c r="I185" s="130" t="s">
        <v>325</v>
      </c>
      <c r="J185" s="134">
        <f>'73511-06'!E$20</f>
        <v>8687</v>
      </c>
    </row>
    <row r="186" spans="1:10" x14ac:dyDescent="0.3">
      <c r="A186" s="128">
        <v>73511</v>
      </c>
      <c r="B186" s="128" t="s">
        <v>58</v>
      </c>
      <c r="C186" s="128" t="s">
        <v>2590</v>
      </c>
      <c r="D186" s="128">
        <v>2019</v>
      </c>
      <c r="E186" s="128" t="s">
        <v>32</v>
      </c>
      <c r="F186" s="130" t="s">
        <v>208</v>
      </c>
      <c r="G186" s="132" t="s">
        <v>306</v>
      </c>
      <c r="H186" s="130" t="s">
        <v>2646</v>
      </c>
      <c r="I186" s="130" t="s">
        <v>325</v>
      </c>
      <c r="J186" s="134">
        <f>'73511-06'!F$20</f>
        <v>1986</v>
      </c>
    </row>
    <row r="187" spans="1:10" x14ac:dyDescent="0.3">
      <c r="A187" s="128">
        <v>73511</v>
      </c>
      <c r="B187" s="128" t="s">
        <v>58</v>
      </c>
      <c r="C187" s="128" t="s">
        <v>2590</v>
      </c>
      <c r="D187" s="128">
        <v>2019</v>
      </c>
      <c r="E187" s="128" t="s">
        <v>32</v>
      </c>
      <c r="F187" s="130" t="s">
        <v>208</v>
      </c>
      <c r="G187" s="132" t="s">
        <v>307</v>
      </c>
      <c r="H187" s="130" t="s">
        <v>2646</v>
      </c>
      <c r="I187" s="130" t="s">
        <v>325</v>
      </c>
      <c r="J187" s="134">
        <f>'73511-06'!G$20</f>
        <v>56767</v>
      </c>
    </row>
    <row r="188" spans="1:10" x14ac:dyDescent="0.3">
      <c r="A188" s="128">
        <v>73511</v>
      </c>
      <c r="B188" s="128" t="s">
        <v>58</v>
      </c>
      <c r="C188" s="128" t="s">
        <v>2590</v>
      </c>
      <c r="D188" s="128">
        <v>2019</v>
      </c>
      <c r="E188" s="128" t="s">
        <v>32</v>
      </c>
      <c r="F188" s="130" t="s">
        <v>208</v>
      </c>
      <c r="G188" s="132" t="s">
        <v>308</v>
      </c>
      <c r="H188" s="130" t="s">
        <v>2646</v>
      </c>
      <c r="I188" s="130" t="s">
        <v>325</v>
      </c>
      <c r="J188" s="134">
        <f>'73511-06'!H$20</f>
        <v>82153</v>
      </c>
    </row>
    <row r="189" spans="1:10" x14ac:dyDescent="0.3">
      <c r="A189" s="128">
        <v>73511</v>
      </c>
      <c r="B189" s="128" t="s">
        <v>58</v>
      </c>
      <c r="C189" s="128" t="s">
        <v>2590</v>
      </c>
      <c r="D189" s="128">
        <v>2019</v>
      </c>
      <c r="E189" s="128" t="s">
        <v>32</v>
      </c>
      <c r="F189" s="130" t="s">
        <v>208</v>
      </c>
      <c r="G189" s="132" t="s">
        <v>309</v>
      </c>
      <c r="H189" s="130" t="s">
        <v>2646</v>
      </c>
      <c r="I189" s="130" t="s">
        <v>325</v>
      </c>
      <c r="J189" s="134">
        <f>'73511-06'!I$20</f>
        <v>13319</v>
      </c>
    </row>
    <row r="190" spans="1:10" x14ac:dyDescent="0.3">
      <c r="A190" s="128">
        <v>73511</v>
      </c>
      <c r="B190" s="128" t="s">
        <v>58</v>
      </c>
      <c r="C190" s="128" t="s">
        <v>2590</v>
      </c>
      <c r="D190" s="128">
        <v>2019</v>
      </c>
      <c r="E190" s="128" t="s">
        <v>32</v>
      </c>
      <c r="F190" s="130" t="s">
        <v>208</v>
      </c>
      <c r="G190" s="132" t="s">
        <v>310</v>
      </c>
      <c r="H190" s="130" t="s">
        <v>2646</v>
      </c>
      <c r="I190" s="130" t="s">
        <v>325</v>
      </c>
      <c r="J190" s="134">
        <f>'73511-06'!J$20</f>
        <v>19885</v>
      </c>
    </row>
    <row r="191" spans="1:10" x14ac:dyDescent="0.3">
      <c r="A191" s="128">
        <v>73511</v>
      </c>
      <c r="B191" s="128" t="s">
        <v>58</v>
      </c>
      <c r="C191" s="128" t="s">
        <v>2590</v>
      </c>
      <c r="D191" s="128">
        <v>2019</v>
      </c>
      <c r="E191" s="128" t="s">
        <v>32</v>
      </c>
      <c r="F191" s="130" t="s">
        <v>208</v>
      </c>
      <c r="G191" s="132" t="s">
        <v>2154</v>
      </c>
      <c r="H191" s="130" t="s">
        <v>2646</v>
      </c>
      <c r="I191" s="130" t="s">
        <v>325</v>
      </c>
      <c r="J191" s="134">
        <f>'73511-06'!K$20</f>
        <v>14647</v>
      </c>
    </row>
    <row r="192" spans="1:10" x14ac:dyDescent="0.3">
      <c r="A192" s="128">
        <v>73511</v>
      </c>
      <c r="B192" s="128" t="s">
        <v>58</v>
      </c>
      <c r="C192" s="128" t="s">
        <v>2590</v>
      </c>
      <c r="D192" s="128">
        <v>2019</v>
      </c>
      <c r="E192" s="128" t="s">
        <v>32</v>
      </c>
      <c r="F192" s="130" t="s">
        <v>208</v>
      </c>
      <c r="G192" s="132" t="s">
        <v>2721</v>
      </c>
      <c r="H192" s="130" t="s">
        <v>2646</v>
      </c>
      <c r="I192" s="130" t="s">
        <v>325</v>
      </c>
      <c r="J192" s="134">
        <f>'73511-06'!L$20</f>
        <v>23568</v>
      </c>
    </row>
    <row r="193" spans="1:10" x14ac:dyDescent="0.3">
      <c r="A193" s="128">
        <v>73511</v>
      </c>
      <c r="B193" s="128" t="s">
        <v>58</v>
      </c>
      <c r="C193" s="128" t="s">
        <v>2590</v>
      </c>
      <c r="D193" s="128">
        <v>2019</v>
      </c>
      <c r="E193" s="128" t="s">
        <v>32</v>
      </c>
      <c r="F193" s="130" t="s">
        <v>208</v>
      </c>
      <c r="G193" s="132" t="s">
        <v>2238</v>
      </c>
      <c r="H193" s="130" t="s">
        <v>2646</v>
      </c>
      <c r="I193" s="130" t="s">
        <v>325</v>
      </c>
      <c r="J193" s="134">
        <f>'73511-06'!M$20</f>
        <v>22329</v>
      </c>
    </row>
    <row r="194" spans="1:10" x14ac:dyDescent="0.3">
      <c r="A194" s="128">
        <v>73511</v>
      </c>
      <c r="B194" s="128" t="s">
        <v>58</v>
      </c>
      <c r="C194" s="128" t="s">
        <v>2590</v>
      </c>
      <c r="D194" s="128">
        <v>2019</v>
      </c>
      <c r="E194" s="128" t="s">
        <v>32</v>
      </c>
      <c r="F194" s="130" t="s">
        <v>208</v>
      </c>
      <c r="G194" s="132" t="s">
        <v>314</v>
      </c>
      <c r="H194" s="130" t="s">
        <v>2646</v>
      </c>
      <c r="I194" s="130" t="s">
        <v>325</v>
      </c>
      <c r="J194" s="134">
        <f>'73511-06'!N$20</f>
        <v>29027</v>
      </c>
    </row>
    <row r="195" spans="1:10" x14ac:dyDescent="0.3">
      <c r="A195" s="128">
        <v>73511</v>
      </c>
      <c r="B195" s="128" t="s">
        <v>58</v>
      </c>
      <c r="C195" s="128" t="s">
        <v>2590</v>
      </c>
      <c r="D195" s="128">
        <v>2019</v>
      </c>
      <c r="E195" s="128" t="s">
        <v>32</v>
      </c>
      <c r="F195" s="130" t="s">
        <v>208</v>
      </c>
      <c r="G195" s="132" t="s">
        <v>315</v>
      </c>
      <c r="H195" s="130" t="s">
        <v>2646</v>
      </c>
      <c r="I195" s="130" t="s">
        <v>325</v>
      </c>
      <c r="J195" s="134">
        <f>'73511-06'!O$20</f>
        <v>25016</v>
      </c>
    </row>
    <row r="196" spans="1:10" x14ac:dyDescent="0.3">
      <c r="A196" s="128">
        <v>73511</v>
      </c>
      <c r="B196" s="128" t="s">
        <v>58</v>
      </c>
      <c r="C196" s="128" t="s">
        <v>2590</v>
      </c>
      <c r="D196" s="128">
        <v>2019</v>
      </c>
      <c r="E196" s="128" t="s">
        <v>32</v>
      </c>
      <c r="F196" s="130" t="s">
        <v>208</v>
      </c>
      <c r="G196" s="132" t="s">
        <v>2361</v>
      </c>
      <c r="H196" s="130" t="s">
        <v>2646</v>
      </c>
      <c r="I196" s="130" t="s">
        <v>325</v>
      </c>
      <c r="J196" s="134">
        <f>'73511-06'!P$20</f>
        <v>1170</v>
      </c>
    </row>
    <row r="197" spans="1:10" x14ac:dyDescent="0.3">
      <c r="A197" s="128">
        <v>73511</v>
      </c>
      <c r="B197" s="128" t="s">
        <v>58</v>
      </c>
      <c r="C197" s="128" t="s">
        <v>2590</v>
      </c>
      <c r="D197" s="128">
        <v>2019</v>
      </c>
      <c r="E197" s="128" t="s">
        <v>32</v>
      </c>
      <c r="F197" s="130" t="s">
        <v>208</v>
      </c>
      <c r="G197" s="132" t="s">
        <v>2383</v>
      </c>
      <c r="H197" s="130" t="s">
        <v>2646</v>
      </c>
      <c r="I197" s="130" t="s">
        <v>325</v>
      </c>
      <c r="J197" s="134">
        <f>'73511-06'!Q$20</f>
        <v>3235</v>
      </c>
    </row>
    <row r="198" spans="1:10" x14ac:dyDescent="0.3">
      <c r="A198" s="128">
        <v>73511</v>
      </c>
      <c r="B198" s="128" t="s">
        <v>58</v>
      </c>
      <c r="C198" s="128" t="s">
        <v>2590</v>
      </c>
      <c r="D198" s="128">
        <v>2019</v>
      </c>
      <c r="E198" s="128" t="s">
        <v>32</v>
      </c>
      <c r="F198" s="130" t="s">
        <v>208</v>
      </c>
      <c r="G198" s="132" t="s">
        <v>2410</v>
      </c>
      <c r="H198" s="130" t="s">
        <v>2646</v>
      </c>
      <c r="I198" s="130" t="s">
        <v>325</v>
      </c>
      <c r="J198" s="134">
        <f>'73511-06'!R$20</f>
        <v>4914</v>
      </c>
    </row>
    <row r="199" spans="1:10" x14ac:dyDescent="0.3">
      <c r="A199" s="128">
        <v>73511</v>
      </c>
      <c r="B199" s="128" t="s">
        <v>58</v>
      </c>
      <c r="C199" s="128" t="s">
        <v>2590</v>
      </c>
      <c r="D199" s="128">
        <v>2019</v>
      </c>
      <c r="E199" s="128" t="s">
        <v>32</v>
      </c>
      <c r="F199" s="130" t="s">
        <v>208</v>
      </c>
      <c r="G199" s="132" t="s">
        <v>2446</v>
      </c>
      <c r="H199" s="130" t="s">
        <v>2646</v>
      </c>
      <c r="I199" s="130" t="s">
        <v>325</v>
      </c>
      <c r="J199" s="134">
        <f>'73511-06'!S$20</f>
        <v>12199</v>
      </c>
    </row>
    <row r="200" spans="1:10" x14ac:dyDescent="0.3">
      <c r="A200" s="128">
        <v>73511</v>
      </c>
      <c r="B200" s="128" t="s">
        <v>58</v>
      </c>
      <c r="C200" s="128" t="s">
        <v>2590</v>
      </c>
      <c r="D200" s="128">
        <v>2019</v>
      </c>
      <c r="E200" s="128" t="s">
        <v>32</v>
      </c>
      <c r="F200" s="130" t="s">
        <v>209</v>
      </c>
      <c r="G200" s="130" t="s">
        <v>1407</v>
      </c>
      <c r="H200" s="130" t="s">
        <v>2646</v>
      </c>
      <c r="I200" s="130" t="s">
        <v>325</v>
      </c>
      <c r="J200" s="134">
        <f>'73511-06'!B$21</f>
        <v>298</v>
      </c>
    </row>
    <row r="201" spans="1:10" x14ac:dyDescent="0.3">
      <c r="A201" s="128">
        <v>73511</v>
      </c>
      <c r="B201" s="128" t="s">
        <v>58</v>
      </c>
      <c r="C201" s="128" t="s">
        <v>2590</v>
      </c>
      <c r="D201" s="128">
        <v>2019</v>
      </c>
      <c r="E201" s="128" t="s">
        <v>32</v>
      </c>
      <c r="F201" s="130" t="s">
        <v>209</v>
      </c>
      <c r="G201" s="132" t="s">
        <v>2720</v>
      </c>
      <c r="H201" s="130" t="s">
        <v>2646</v>
      </c>
      <c r="I201" s="130" t="s">
        <v>325</v>
      </c>
      <c r="J201" s="134">
        <f>'73511-06'!C$21</f>
        <v>192</v>
      </c>
    </row>
    <row r="202" spans="1:10" x14ac:dyDescent="0.3">
      <c r="A202" s="128">
        <v>73511</v>
      </c>
      <c r="B202" s="128" t="s">
        <v>58</v>
      </c>
      <c r="C202" s="128" t="s">
        <v>2590</v>
      </c>
      <c r="D202" s="128">
        <v>2019</v>
      </c>
      <c r="E202" s="128" t="s">
        <v>32</v>
      </c>
      <c r="F202" s="130" t="s">
        <v>209</v>
      </c>
      <c r="G202" s="132" t="s">
        <v>1481</v>
      </c>
      <c r="H202" s="130" t="s">
        <v>2646</v>
      </c>
      <c r="I202" s="130" t="s">
        <v>325</v>
      </c>
      <c r="J202" s="134">
        <f>'73511-06'!D$21</f>
        <v>7132</v>
      </c>
    </row>
    <row r="203" spans="1:10" x14ac:dyDescent="0.3">
      <c r="A203" s="128">
        <v>73511</v>
      </c>
      <c r="B203" s="128" t="s">
        <v>58</v>
      </c>
      <c r="C203" s="128" t="s">
        <v>2590</v>
      </c>
      <c r="D203" s="128">
        <v>2019</v>
      </c>
      <c r="E203" s="128" t="s">
        <v>32</v>
      </c>
      <c r="F203" s="130" t="s">
        <v>209</v>
      </c>
      <c r="G203" s="132" t="s">
        <v>305</v>
      </c>
      <c r="H203" s="130" t="s">
        <v>2646</v>
      </c>
      <c r="I203" s="130" t="s">
        <v>325</v>
      </c>
      <c r="J203" s="134">
        <f>'73511-06'!E$21</f>
        <v>1348</v>
      </c>
    </row>
    <row r="204" spans="1:10" x14ac:dyDescent="0.3">
      <c r="A204" s="128">
        <v>73511</v>
      </c>
      <c r="B204" s="128" t="s">
        <v>58</v>
      </c>
      <c r="C204" s="128" t="s">
        <v>2590</v>
      </c>
      <c r="D204" s="128">
        <v>2019</v>
      </c>
      <c r="E204" s="128" t="s">
        <v>32</v>
      </c>
      <c r="F204" s="130" t="s">
        <v>209</v>
      </c>
      <c r="G204" s="132" t="s">
        <v>306</v>
      </c>
      <c r="H204" s="130" t="s">
        <v>2646</v>
      </c>
      <c r="I204" s="130" t="s">
        <v>325</v>
      </c>
      <c r="J204" s="134">
        <f>'73511-06'!F$21</f>
        <v>459</v>
      </c>
    </row>
    <row r="205" spans="1:10" x14ac:dyDescent="0.3">
      <c r="A205" s="128">
        <v>73511</v>
      </c>
      <c r="B205" s="128" t="s">
        <v>58</v>
      </c>
      <c r="C205" s="128" t="s">
        <v>2590</v>
      </c>
      <c r="D205" s="128">
        <v>2019</v>
      </c>
      <c r="E205" s="128" t="s">
        <v>32</v>
      </c>
      <c r="F205" s="130" t="s">
        <v>209</v>
      </c>
      <c r="G205" s="132" t="s">
        <v>307</v>
      </c>
      <c r="H205" s="130" t="s">
        <v>2646</v>
      </c>
      <c r="I205" s="130" t="s">
        <v>325</v>
      </c>
      <c r="J205" s="134">
        <f>'73511-06'!G$21</f>
        <v>4828</v>
      </c>
    </row>
    <row r="206" spans="1:10" x14ac:dyDescent="0.3">
      <c r="A206" s="128">
        <v>73511</v>
      </c>
      <c r="B206" s="128" t="s">
        <v>58</v>
      </c>
      <c r="C206" s="128" t="s">
        <v>2590</v>
      </c>
      <c r="D206" s="128">
        <v>2019</v>
      </c>
      <c r="E206" s="128" t="s">
        <v>32</v>
      </c>
      <c r="F206" s="130" t="s">
        <v>209</v>
      </c>
      <c r="G206" s="132" t="s">
        <v>308</v>
      </c>
      <c r="H206" s="130" t="s">
        <v>2646</v>
      </c>
      <c r="I206" s="130" t="s">
        <v>325</v>
      </c>
      <c r="J206" s="134">
        <f>'73511-06'!H$21</f>
        <v>8891</v>
      </c>
    </row>
    <row r="207" spans="1:10" x14ac:dyDescent="0.3">
      <c r="A207" s="128">
        <v>73511</v>
      </c>
      <c r="B207" s="128" t="s">
        <v>58</v>
      </c>
      <c r="C207" s="128" t="s">
        <v>2590</v>
      </c>
      <c r="D207" s="128">
        <v>2019</v>
      </c>
      <c r="E207" s="128" t="s">
        <v>32</v>
      </c>
      <c r="F207" s="130" t="s">
        <v>209</v>
      </c>
      <c r="G207" s="132" t="s">
        <v>309</v>
      </c>
      <c r="H207" s="130" t="s">
        <v>2646</v>
      </c>
      <c r="I207" s="130" t="s">
        <v>325</v>
      </c>
      <c r="J207" s="134">
        <f>'73511-06'!I$21</f>
        <v>1458</v>
      </c>
    </row>
    <row r="208" spans="1:10" x14ac:dyDescent="0.3">
      <c r="A208" s="128">
        <v>73511</v>
      </c>
      <c r="B208" s="128" t="s">
        <v>58</v>
      </c>
      <c r="C208" s="128" t="s">
        <v>2590</v>
      </c>
      <c r="D208" s="128">
        <v>2019</v>
      </c>
      <c r="E208" s="128" t="s">
        <v>32</v>
      </c>
      <c r="F208" s="130" t="s">
        <v>209</v>
      </c>
      <c r="G208" s="132" t="s">
        <v>310</v>
      </c>
      <c r="H208" s="130" t="s">
        <v>2646</v>
      </c>
      <c r="I208" s="130" t="s">
        <v>325</v>
      </c>
      <c r="J208" s="134">
        <f>'73511-06'!J$21</f>
        <v>905</v>
      </c>
    </row>
    <row r="209" spans="1:10" x14ac:dyDescent="0.3">
      <c r="A209" s="128">
        <v>73511</v>
      </c>
      <c r="B209" s="128" t="s">
        <v>58</v>
      </c>
      <c r="C209" s="128" t="s">
        <v>2590</v>
      </c>
      <c r="D209" s="128">
        <v>2019</v>
      </c>
      <c r="E209" s="128" t="s">
        <v>32</v>
      </c>
      <c r="F209" s="130" t="s">
        <v>209</v>
      </c>
      <c r="G209" s="132" t="s">
        <v>2154</v>
      </c>
      <c r="H209" s="130" t="s">
        <v>2646</v>
      </c>
      <c r="I209" s="130" t="s">
        <v>325</v>
      </c>
      <c r="J209" s="134">
        <f>'73511-06'!K$21</f>
        <v>2063</v>
      </c>
    </row>
    <row r="210" spans="1:10" x14ac:dyDescent="0.3">
      <c r="A210" s="128">
        <v>73511</v>
      </c>
      <c r="B210" s="128" t="s">
        <v>58</v>
      </c>
      <c r="C210" s="128" t="s">
        <v>2590</v>
      </c>
      <c r="D210" s="128">
        <v>2019</v>
      </c>
      <c r="E210" s="128" t="s">
        <v>32</v>
      </c>
      <c r="F210" s="130" t="s">
        <v>209</v>
      </c>
      <c r="G210" s="132" t="s">
        <v>2721</v>
      </c>
      <c r="H210" s="130" t="s">
        <v>2646</v>
      </c>
      <c r="I210" s="130" t="s">
        <v>325</v>
      </c>
      <c r="J210" s="134">
        <f>'73511-06'!L$21</f>
        <v>1531</v>
      </c>
    </row>
    <row r="211" spans="1:10" x14ac:dyDescent="0.3">
      <c r="A211" s="128">
        <v>73511</v>
      </c>
      <c r="B211" s="128" t="s">
        <v>58</v>
      </c>
      <c r="C211" s="128" t="s">
        <v>2590</v>
      </c>
      <c r="D211" s="128">
        <v>2019</v>
      </c>
      <c r="E211" s="128" t="s">
        <v>32</v>
      </c>
      <c r="F211" s="130" t="s">
        <v>209</v>
      </c>
      <c r="G211" s="132" t="s">
        <v>2238</v>
      </c>
      <c r="H211" s="130" t="s">
        <v>2646</v>
      </c>
      <c r="I211" s="130" t="s">
        <v>325</v>
      </c>
      <c r="J211" s="134">
        <f>'73511-06'!M$21</f>
        <v>2998</v>
      </c>
    </row>
    <row r="212" spans="1:10" x14ac:dyDescent="0.3">
      <c r="A212" s="128">
        <v>73511</v>
      </c>
      <c r="B212" s="128" t="s">
        <v>58</v>
      </c>
      <c r="C212" s="128" t="s">
        <v>2590</v>
      </c>
      <c r="D212" s="128">
        <v>2019</v>
      </c>
      <c r="E212" s="128" t="s">
        <v>32</v>
      </c>
      <c r="F212" s="130" t="s">
        <v>209</v>
      </c>
      <c r="G212" s="132" t="s">
        <v>314</v>
      </c>
      <c r="H212" s="130" t="s">
        <v>2646</v>
      </c>
      <c r="I212" s="130" t="s">
        <v>325</v>
      </c>
      <c r="J212" s="134">
        <f>'73511-06'!N$21</f>
        <v>3978</v>
      </c>
    </row>
    <row r="213" spans="1:10" x14ac:dyDescent="0.3">
      <c r="A213" s="128">
        <v>73511</v>
      </c>
      <c r="B213" s="128" t="s">
        <v>58</v>
      </c>
      <c r="C213" s="128" t="s">
        <v>2590</v>
      </c>
      <c r="D213" s="128">
        <v>2019</v>
      </c>
      <c r="E213" s="128" t="s">
        <v>32</v>
      </c>
      <c r="F213" s="130" t="s">
        <v>209</v>
      </c>
      <c r="G213" s="132" t="s">
        <v>315</v>
      </c>
      <c r="H213" s="130" t="s">
        <v>2646</v>
      </c>
      <c r="I213" s="130" t="s">
        <v>325</v>
      </c>
      <c r="J213" s="134">
        <f>'73511-06'!O$21</f>
        <v>1889</v>
      </c>
    </row>
    <row r="214" spans="1:10" x14ac:dyDescent="0.3">
      <c r="A214" s="128">
        <v>73511</v>
      </c>
      <c r="B214" s="128" t="s">
        <v>58</v>
      </c>
      <c r="C214" s="128" t="s">
        <v>2590</v>
      </c>
      <c r="D214" s="128">
        <v>2019</v>
      </c>
      <c r="E214" s="128" t="s">
        <v>32</v>
      </c>
      <c r="F214" s="130" t="s">
        <v>209</v>
      </c>
      <c r="G214" s="132" t="s">
        <v>2361</v>
      </c>
      <c r="H214" s="130" t="s">
        <v>2646</v>
      </c>
      <c r="I214" s="130" t="s">
        <v>325</v>
      </c>
      <c r="J214" s="134">
        <f>'73511-06'!P$21</f>
        <v>107</v>
      </c>
    </row>
    <row r="215" spans="1:10" x14ac:dyDescent="0.3">
      <c r="A215" s="128">
        <v>73511</v>
      </c>
      <c r="B215" s="128" t="s">
        <v>58</v>
      </c>
      <c r="C215" s="128" t="s">
        <v>2590</v>
      </c>
      <c r="D215" s="128">
        <v>2019</v>
      </c>
      <c r="E215" s="128" t="s">
        <v>32</v>
      </c>
      <c r="F215" s="130" t="s">
        <v>209</v>
      </c>
      <c r="G215" s="132" t="s">
        <v>2383</v>
      </c>
      <c r="H215" s="130" t="s">
        <v>2646</v>
      </c>
      <c r="I215" s="130" t="s">
        <v>325</v>
      </c>
      <c r="J215" s="134">
        <f>'73511-06'!Q$21</f>
        <v>495</v>
      </c>
    </row>
    <row r="216" spans="1:10" x14ac:dyDescent="0.3">
      <c r="A216" s="128">
        <v>73511</v>
      </c>
      <c r="B216" s="128" t="s">
        <v>58</v>
      </c>
      <c r="C216" s="128" t="s">
        <v>2590</v>
      </c>
      <c r="D216" s="128">
        <v>2019</v>
      </c>
      <c r="E216" s="128" t="s">
        <v>32</v>
      </c>
      <c r="F216" s="130" t="s">
        <v>209</v>
      </c>
      <c r="G216" s="132" t="s">
        <v>2410</v>
      </c>
      <c r="H216" s="130" t="s">
        <v>2646</v>
      </c>
      <c r="I216" s="130" t="s">
        <v>325</v>
      </c>
      <c r="J216" s="134">
        <f>'73511-06'!R$21</f>
        <v>506</v>
      </c>
    </row>
    <row r="217" spans="1:10" x14ac:dyDescent="0.3">
      <c r="A217" s="128">
        <v>73511</v>
      </c>
      <c r="B217" s="128" t="s">
        <v>58</v>
      </c>
      <c r="C217" s="128" t="s">
        <v>2590</v>
      </c>
      <c r="D217" s="128">
        <v>2019</v>
      </c>
      <c r="E217" s="128" t="s">
        <v>32</v>
      </c>
      <c r="F217" s="130" t="s">
        <v>209</v>
      </c>
      <c r="G217" s="132" t="s">
        <v>2446</v>
      </c>
      <c r="H217" s="130" t="s">
        <v>2646</v>
      </c>
      <c r="I217" s="130" t="s">
        <v>325</v>
      </c>
      <c r="J217" s="134">
        <f>'73511-06'!S$21</f>
        <v>701</v>
      </c>
    </row>
    <row r="218" spans="1:10" x14ac:dyDescent="0.3">
      <c r="A218" s="128">
        <v>73511</v>
      </c>
      <c r="B218" s="128" t="s">
        <v>58</v>
      </c>
      <c r="C218" s="128" t="s">
        <v>2590</v>
      </c>
      <c r="D218" s="128">
        <v>2019</v>
      </c>
      <c r="E218" s="128" t="s">
        <v>32</v>
      </c>
      <c r="F218" s="130" t="s">
        <v>210</v>
      </c>
      <c r="G218" s="130" t="s">
        <v>1407</v>
      </c>
      <c r="H218" s="130" t="s">
        <v>2646</v>
      </c>
      <c r="I218" s="130" t="s">
        <v>325</v>
      </c>
      <c r="J218" s="134">
        <f>'73511-06'!B$22</f>
        <v>152</v>
      </c>
    </row>
    <row r="219" spans="1:10" x14ac:dyDescent="0.3">
      <c r="A219" s="128">
        <v>73511</v>
      </c>
      <c r="B219" s="128" t="s">
        <v>58</v>
      </c>
      <c r="C219" s="128" t="s">
        <v>2590</v>
      </c>
      <c r="D219" s="128">
        <v>2019</v>
      </c>
      <c r="E219" s="128" t="s">
        <v>32</v>
      </c>
      <c r="F219" s="130" t="s">
        <v>210</v>
      </c>
      <c r="G219" s="132" t="s">
        <v>2720</v>
      </c>
      <c r="H219" s="130" t="s">
        <v>2646</v>
      </c>
      <c r="I219" s="130" t="s">
        <v>325</v>
      </c>
      <c r="J219" s="134">
        <f>'73511-06'!C$22</f>
        <v>197</v>
      </c>
    </row>
    <row r="220" spans="1:10" x14ac:dyDescent="0.3">
      <c r="A220" s="128">
        <v>73511</v>
      </c>
      <c r="B220" s="128" t="s">
        <v>58</v>
      </c>
      <c r="C220" s="128" t="s">
        <v>2590</v>
      </c>
      <c r="D220" s="128">
        <v>2019</v>
      </c>
      <c r="E220" s="128" t="s">
        <v>32</v>
      </c>
      <c r="F220" s="130" t="s">
        <v>210</v>
      </c>
      <c r="G220" s="132" t="s">
        <v>1481</v>
      </c>
      <c r="H220" s="130" t="s">
        <v>2646</v>
      </c>
      <c r="I220" s="130" t="s">
        <v>325</v>
      </c>
      <c r="J220" s="134">
        <f>'73511-06'!D$22</f>
        <v>7365</v>
      </c>
    </row>
    <row r="221" spans="1:10" x14ac:dyDescent="0.3">
      <c r="A221" s="128">
        <v>73511</v>
      </c>
      <c r="B221" s="128" t="s">
        <v>58</v>
      </c>
      <c r="C221" s="128" t="s">
        <v>2590</v>
      </c>
      <c r="D221" s="128">
        <v>2019</v>
      </c>
      <c r="E221" s="128" t="s">
        <v>32</v>
      </c>
      <c r="F221" s="130" t="s">
        <v>210</v>
      </c>
      <c r="G221" s="132" t="s">
        <v>305</v>
      </c>
      <c r="H221" s="130" t="s">
        <v>2646</v>
      </c>
      <c r="I221" s="130" t="s">
        <v>325</v>
      </c>
      <c r="J221" s="134">
        <f>'73511-06'!E$22</f>
        <v>1027</v>
      </c>
    </row>
    <row r="222" spans="1:10" x14ac:dyDescent="0.3">
      <c r="A222" s="128">
        <v>73511</v>
      </c>
      <c r="B222" s="128" t="s">
        <v>58</v>
      </c>
      <c r="C222" s="128" t="s">
        <v>2590</v>
      </c>
      <c r="D222" s="128">
        <v>2019</v>
      </c>
      <c r="E222" s="128" t="s">
        <v>32</v>
      </c>
      <c r="F222" s="130" t="s">
        <v>210</v>
      </c>
      <c r="G222" s="132" t="s">
        <v>306</v>
      </c>
      <c r="H222" s="130" t="s">
        <v>2646</v>
      </c>
      <c r="I222" s="130" t="s">
        <v>325</v>
      </c>
      <c r="J222" s="134">
        <f>'73511-06'!F$22</f>
        <v>472</v>
      </c>
    </row>
    <row r="223" spans="1:10" x14ac:dyDescent="0.3">
      <c r="A223" s="128">
        <v>73511</v>
      </c>
      <c r="B223" s="128" t="s">
        <v>58</v>
      </c>
      <c r="C223" s="128" t="s">
        <v>2590</v>
      </c>
      <c r="D223" s="128">
        <v>2019</v>
      </c>
      <c r="E223" s="128" t="s">
        <v>32</v>
      </c>
      <c r="F223" s="130" t="s">
        <v>210</v>
      </c>
      <c r="G223" s="132" t="s">
        <v>307</v>
      </c>
      <c r="H223" s="130" t="s">
        <v>2646</v>
      </c>
      <c r="I223" s="130" t="s">
        <v>325</v>
      </c>
      <c r="J223" s="134">
        <f>'73511-06'!G$22</f>
        <v>2932</v>
      </c>
    </row>
    <row r="224" spans="1:10" x14ac:dyDescent="0.3">
      <c r="A224" s="128">
        <v>73511</v>
      </c>
      <c r="B224" s="128" t="s">
        <v>58</v>
      </c>
      <c r="C224" s="128" t="s">
        <v>2590</v>
      </c>
      <c r="D224" s="128">
        <v>2019</v>
      </c>
      <c r="E224" s="128" t="s">
        <v>32</v>
      </c>
      <c r="F224" s="130" t="s">
        <v>210</v>
      </c>
      <c r="G224" s="132" t="s">
        <v>308</v>
      </c>
      <c r="H224" s="130" t="s">
        <v>2646</v>
      </c>
      <c r="I224" s="130" t="s">
        <v>325</v>
      </c>
      <c r="J224" s="134">
        <f>'73511-06'!H$22</f>
        <v>6267</v>
      </c>
    </row>
    <row r="225" spans="1:10" x14ac:dyDescent="0.3">
      <c r="A225" s="128">
        <v>73511</v>
      </c>
      <c r="B225" s="128" t="s">
        <v>58</v>
      </c>
      <c r="C225" s="128" t="s">
        <v>2590</v>
      </c>
      <c r="D225" s="128">
        <v>2019</v>
      </c>
      <c r="E225" s="128" t="s">
        <v>32</v>
      </c>
      <c r="F225" s="130" t="s">
        <v>210</v>
      </c>
      <c r="G225" s="132" t="s">
        <v>309</v>
      </c>
      <c r="H225" s="130" t="s">
        <v>2646</v>
      </c>
      <c r="I225" s="130" t="s">
        <v>325</v>
      </c>
      <c r="J225" s="134">
        <f>'73511-06'!I$22</f>
        <v>1030</v>
      </c>
    </row>
    <row r="226" spans="1:10" x14ac:dyDescent="0.3">
      <c r="A226" s="128">
        <v>73511</v>
      </c>
      <c r="B226" s="128" t="s">
        <v>58</v>
      </c>
      <c r="C226" s="128" t="s">
        <v>2590</v>
      </c>
      <c r="D226" s="128">
        <v>2019</v>
      </c>
      <c r="E226" s="128" t="s">
        <v>32</v>
      </c>
      <c r="F226" s="130" t="s">
        <v>210</v>
      </c>
      <c r="G226" s="132" t="s">
        <v>310</v>
      </c>
      <c r="H226" s="130" t="s">
        <v>2646</v>
      </c>
      <c r="I226" s="130" t="s">
        <v>325</v>
      </c>
      <c r="J226" s="134">
        <f>'73511-06'!J$22</f>
        <v>435</v>
      </c>
    </row>
    <row r="227" spans="1:10" x14ac:dyDescent="0.3">
      <c r="A227" s="128">
        <v>73511</v>
      </c>
      <c r="B227" s="128" t="s">
        <v>58</v>
      </c>
      <c r="C227" s="128" t="s">
        <v>2590</v>
      </c>
      <c r="D227" s="128">
        <v>2019</v>
      </c>
      <c r="E227" s="128" t="s">
        <v>32</v>
      </c>
      <c r="F227" s="130" t="s">
        <v>210</v>
      </c>
      <c r="G227" s="132" t="s">
        <v>2154</v>
      </c>
      <c r="H227" s="130" t="s">
        <v>2646</v>
      </c>
      <c r="I227" s="130" t="s">
        <v>325</v>
      </c>
      <c r="J227" s="134">
        <f>'73511-06'!K$22</f>
        <v>1849</v>
      </c>
    </row>
    <row r="228" spans="1:10" x14ac:dyDescent="0.3">
      <c r="A228" s="128">
        <v>73511</v>
      </c>
      <c r="B228" s="128" t="s">
        <v>58</v>
      </c>
      <c r="C228" s="128" t="s">
        <v>2590</v>
      </c>
      <c r="D228" s="128">
        <v>2019</v>
      </c>
      <c r="E228" s="128" t="s">
        <v>32</v>
      </c>
      <c r="F228" s="130" t="s">
        <v>210</v>
      </c>
      <c r="G228" s="132" t="s">
        <v>2721</v>
      </c>
      <c r="H228" s="130" t="s">
        <v>2646</v>
      </c>
      <c r="I228" s="130" t="s">
        <v>325</v>
      </c>
      <c r="J228" s="134">
        <f>'73511-06'!L$22</f>
        <v>1937</v>
      </c>
    </row>
    <row r="229" spans="1:10" x14ac:dyDescent="0.3">
      <c r="A229" s="128">
        <v>73511</v>
      </c>
      <c r="B229" s="128" t="s">
        <v>58</v>
      </c>
      <c r="C229" s="128" t="s">
        <v>2590</v>
      </c>
      <c r="D229" s="128">
        <v>2019</v>
      </c>
      <c r="E229" s="128" t="s">
        <v>32</v>
      </c>
      <c r="F229" s="130" t="s">
        <v>210</v>
      </c>
      <c r="G229" s="132" t="s">
        <v>2238</v>
      </c>
      <c r="H229" s="130" t="s">
        <v>2646</v>
      </c>
      <c r="I229" s="130" t="s">
        <v>325</v>
      </c>
      <c r="J229" s="134">
        <f>'73511-06'!M$22</f>
        <v>2206</v>
      </c>
    </row>
    <row r="230" spans="1:10" x14ac:dyDescent="0.3">
      <c r="A230" s="128">
        <v>73511</v>
      </c>
      <c r="B230" s="128" t="s">
        <v>58</v>
      </c>
      <c r="C230" s="128" t="s">
        <v>2590</v>
      </c>
      <c r="D230" s="128">
        <v>2019</v>
      </c>
      <c r="E230" s="128" t="s">
        <v>32</v>
      </c>
      <c r="F230" s="130" t="s">
        <v>210</v>
      </c>
      <c r="G230" s="132" t="s">
        <v>314</v>
      </c>
      <c r="H230" s="130" t="s">
        <v>2646</v>
      </c>
      <c r="I230" s="130" t="s">
        <v>325</v>
      </c>
      <c r="J230" s="134">
        <f>'73511-06'!N$22</f>
        <v>2787</v>
      </c>
    </row>
    <row r="231" spans="1:10" x14ac:dyDescent="0.3">
      <c r="A231" s="128">
        <v>73511</v>
      </c>
      <c r="B231" s="128" t="s">
        <v>58</v>
      </c>
      <c r="C231" s="128" t="s">
        <v>2590</v>
      </c>
      <c r="D231" s="128">
        <v>2019</v>
      </c>
      <c r="E231" s="128" t="s">
        <v>32</v>
      </c>
      <c r="F231" s="130" t="s">
        <v>210</v>
      </c>
      <c r="G231" s="132" t="s">
        <v>315</v>
      </c>
      <c r="H231" s="130" t="s">
        <v>2646</v>
      </c>
      <c r="I231" s="130" t="s">
        <v>325</v>
      </c>
      <c r="J231" s="134">
        <f>'73511-06'!O$22</f>
        <v>1236</v>
      </c>
    </row>
    <row r="232" spans="1:10" x14ac:dyDescent="0.3">
      <c r="A232" s="128">
        <v>73511</v>
      </c>
      <c r="B232" s="128" t="s">
        <v>58</v>
      </c>
      <c r="C232" s="128" t="s">
        <v>2590</v>
      </c>
      <c r="D232" s="128">
        <v>2019</v>
      </c>
      <c r="E232" s="128" t="s">
        <v>32</v>
      </c>
      <c r="F232" s="130" t="s">
        <v>210</v>
      </c>
      <c r="G232" s="132" t="s">
        <v>2361</v>
      </c>
      <c r="H232" s="130" t="s">
        <v>2646</v>
      </c>
      <c r="I232" s="130" t="s">
        <v>325</v>
      </c>
      <c r="J232" s="134">
        <f>'73511-06'!P$22</f>
        <v>57</v>
      </c>
    </row>
    <row r="233" spans="1:10" x14ac:dyDescent="0.3">
      <c r="A233" s="128">
        <v>73511</v>
      </c>
      <c r="B233" s="128" t="s">
        <v>58</v>
      </c>
      <c r="C233" s="128" t="s">
        <v>2590</v>
      </c>
      <c r="D233" s="128">
        <v>2019</v>
      </c>
      <c r="E233" s="128" t="s">
        <v>32</v>
      </c>
      <c r="F233" s="130" t="s">
        <v>210</v>
      </c>
      <c r="G233" s="132" t="s">
        <v>2383</v>
      </c>
      <c r="H233" s="130" t="s">
        <v>2646</v>
      </c>
      <c r="I233" s="130" t="s">
        <v>325</v>
      </c>
      <c r="J233" s="134">
        <f>'73511-06'!Q$22</f>
        <v>350</v>
      </c>
    </row>
    <row r="234" spans="1:10" x14ac:dyDescent="0.3">
      <c r="A234" s="128">
        <v>73511</v>
      </c>
      <c r="B234" s="128" t="s">
        <v>58</v>
      </c>
      <c r="C234" s="128" t="s">
        <v>2590</v>
      </c>
      <c r="D234" s="128">
        <v>2019</v>
      </c>
      <c r="E234" s="128" t="s">
        <v>32</v>
      </c>
      <c r="F234" s="130" t="s">
        <v>210</v>
      </c>
      <c r="G234" s="132" t="s">
        <v>2410</v>
      </c>
      <c r="H234" s="130" t="s">
        <v>2646</v>
      </c>
      <c r="I234" s="130" t="s">
        <v>325</v>
      </c>
      <c r="J234" s="134">
        <f>'73511-06'!R$22</f>
        <v>286</v>
      </c>
    </row>
    <row r="235" spans="1:10" x14ac:dyDescent="0.3">
      <c r="A235" s="128">
        <v>73511</v>
      </c>
      <c r="B235" s="128" t="s">
        <v>58</v>
      </c>
      <c r="C235" s="128" t="s">
        <v>2590</v>
      </c>
      <c r="D235" s="128">
        <v>2019</v>
      </c>
      <c r="E235" s="128" t="s">
        <v>32</v>
      </c>
      <c r="F235" s="130" t="s">
        <v>210</v>
      </c>
      <c r="G235" s="132" t="s">
        <v>2446</v>
      </c>
      <c r="H235" s="130" t="s">
        <v>2646</v>
      </c>
      <c r="I235" s="130" t="s">
        <v>325</v>
      </c>
      <c r="J235" s="134">
        <f>'73511-06'!S$22</f>
        <v>400</v>
      </c>
    </row>
    <row r="236" spans="1:10" x14ac:dyDescent="0.3">
      <c r="A236" s="128">
        <v>73511</v>
      </c>
      <c r="B236" s="128" t="s">
        <v>58</v>
      </c>
      <c r="C236" s="128" t="s">
        <v>2590</v>
      </c>
      <c r="D236" s="128">
        <v>2019</v>
      </c>
      <c r="E236" s="128" t="s">
        <v>32</v>
      </c>
      <c r="F236" s="130" t="s">
        <v>200</v>
      </c>
      <c r="G236" s="130" t="s">
        <v>1407</v>
      </c>
      <c r="H236" s="130" t="s">
        <v>2646</v>
      </c>
      <c r="I236" s="130" t="s">
        <v>325</v>
      </c>
      <c r="J236" s="134">
        <f>'73511-06'!B$23</f>
        <v>5</v>
      </c>
    </row>
    <row r="237" spans="1:10" x14ac:dyDescent="0.3">
      <c r="A237" s="128">
        <v>73511</v>
      </c>
      <c r="B237" s="128" t="s">
        <v>58</v>
      </c>
      <c r="C237" s="128" t="s">
        <v>2590</v>
      </c>
      <c r="D237" s="128">
        <v>2019</v>
      </c>
      <c r="E237" s="128" t="s">
        <v>32</v>
      </c>
      <c r="F237" s="130" t="s">
        <v>200</v>
      </c>
      <c r="G237" s="132" t="s">
        <v>2720</v>
      </c>
      <c r="H237" s="130" t="s">
        <v>2646</v>
      </c>
      <c r="I237" s="130" t="s">
        <v>325</v>
      </c>
      <c r="J237" s="134">
        <f>'73511-06'!C$23</f>
        <v>30</v>
      </c>
    </row>
    <row r="238" spans="1:10" x14ac:dyDescent="0.3">
      <c r="A238" s="128">
        <v>73511</v>
      </c>
      <c r="B238" s="128" t="s">
        <v>58</v>
      </c>
      <c r="C238" s="128" t="s">
        <v>2590</v>
      </c>
      <c r="D238" s="128">
        <v>2019</v>
      </c>
      <c r="E238" s="128" t="s">
        <v>32</v>
      </c>
      <c r="F238" s="130" t="s">
        <v>200</v>
      </c>
      <c r="G238" s="132" t="s">
        <v>1481</v>
      </c>
      <c r="H238" s="130" t="s">
        <v>2646</v>
      </c>
      <c r="I238" s="130" t="s">
        <v>325</v>
      </c>
      <c r="J238" s="134">
        <f>'73511-06'!D$23</f>
        <v>2195</v>
      </c>
    </row>
    <row r="239" spans="1:10" x14ac:dyDescent="0.3">
      <c r="A239" s="128">
        <v>73511</v>
      </c>
      <c r="B239" s="128" t="s">
        <v>58</v>
      </c>
      <c r="C239" s="128" t="s">
        <v>2590</v>
      </c>
      <c r="D239" s="128">
        <v>2019</v>
      </c>
      <c r="E239" s="128" t="s">
        <v>32</v>
      </c>
      <c r="F239" s="130" t="s">
        <v>200</v>
      </c>
      <c r="G239" s="132" t="s">
        <v>305</v>
      </c>
      <c r="H239" s="130" t="s">
        <v>2646</v>
      </c>
      <c r="I239" s="130" t="s">
        <v>325</v>
      </c>
      <c r="J239" s="134">
        <f>'73511-06'!E$23</f>
        <v>280</v>
      </c>
    </row>
    <row r="240" spans="1:10" x14ac:dyDescent="0.3">
      <c r="A240" s="128">
        <v>73511</v>
      </c>
      <c r="B240" s="128" t="s">
        <v>58</v>
      </c>
      <c r="C240" s="128" t="s">
        <v>2590</v>
      </c>
      <c r="D240" s="128">
        <v>2019</v>
      </c>
      <c r="E240" s="128" t="s">
        <v>32</v>
      </c>
      <c r="F240" s="130" t="s">
        <v>200</v>
      </c>
      <c r="G240" s="132" t="s">
        <v>306</v>
      </c>
      <c r="H240" s="130" t="s">
        <v>2646</v>
      </c>
      <c r="I240" s="130" t="s">
        <v>325</v>
      </c>
      <c r="J240" s="134">
        <f>'73511-06'!F$23</f>
        <v>90</v>
      </c>
    </row>
    <row r="241" spans="1:10" x14ac:dyDescent="0.3">
      <c r="A241" s="128">
        <v>73511</v>
      </c>
      <c r="B241" s="128" t="s">
        <v>58</v>
      </c>
      <c r="C241" s="128" t="s">
        <v>2590</v>
      </c>
      <c r="D241" s="128">
        <v>2019</v>
      </c>
      <c r="E241" s="128" t="s">
        <v>32</v>
      </c>
      <c r="F241" s="130" t="s">
        <v>200</v>
      </c>
      <c r="G241" s="132" t="s">
        <v>307</v>
      </c>
      <c r="H241" s="130" t="s">
        <v>2646</v>
      </c>
      <c r="I241" s="130" t="s">
        <v>325</v>
      </c>
      <c r="J241" s="134">
        <f>'73511-06'!G$23</f>
        <v>302</v>
      </c>
    </row>
    <row r="242" spans="1:10" x14ac:dyDescent="0.3">
      <c r="A242" s="128">
        <v>73511</v>
      </c>
      <c r="B242" s="128" t="s">
        <v>58</v>
      </c>
      <c r="C242" s="128" t="s">
        <v>2590</v>
      </c>
      <c r="D242" s="128">
        <v>2019</v>
      </c>
      <c r="E242" s="128" t="s">
        <v>32</v>
      </c>
      <c r="F242" s="130" t="s">
        <v>200</v>
      </c>
      <c r="G242" s="132" t="s">
        <v>308</v>
      </c>
      <c r="H242" s="130" t="s">
        <v>2646</v>
      </c>
      <c r="I242" s="130" t="s">
        <v>325</v>
      </c>
      <c r="J242" s="134">
        <f>'73511-06'!H$23</f>
        <v>1269</v>
      </c>
    </row>
    <row r="243" spans="1:10" x14ac:dyDescent="0.3">
      <c r="A243" s="128">
        <v>73511</v>
      </c>
      <c r="B243" s="128" t="s">
        <v>58</v>
      </c>
      <c r="C243" s="128" t="s">
        <v>2590</v>
      </c>
      <c r="D243" s="128">
        <v>2019</v>
      </c>
      <c r="E243" s="128" t="s">
        <v>32</v>
      </c>
      <c r="F243" s="130" t="s">
        <v>200</v>
      </c>
      <c r="G243" s="132" t="s">
        <v>309</v>
      </c>
      <c r="H243" s="130" t="s">
        <v>2646</v>
      </c>
      <c r="I243" s="130" t="s">
        <v>325</v>
      </c>
      <c r="J243" s="134">
        <f>'73511-06'!I$23</f>
        <v>161</v>
      </c>
    </row>
    <row r="244" spans="1:10" x14ac:dyDescent="0.3">
      <c r="A244" s="128">
        <v>73511</v>
      </c>
      <c r="B244" s="128" t="s">
        <v>58</v>
      </c>
      <c r="C244" s="128" t="s">
        <v>2590</v>
      </c>
      <c r="D244" s="128">
        <v>2019</v>
      </c>
      <c r="E244" s="128" t="s">
        <v>32</v>
      </c>
      <c r="F244" s="130" t="s">
        <v>200</v>
      </c>
      <c r="G244" s="132" t="s">
        <v>310</v>
      </c>
      <c r="H244" s="130" t="s">
        <v>2646</v>
      </c>
      <c r="I244" s="130" t="s">
        <v>325</v>
      </c>
      <c r="J244" s="134">
        <f>'73511-06'!J$23</f>
        <v>39</v>
      </c>
    </row>
    <row r="245" spans="1:10" x14ac:dyDescent="0.3">
      <c r="A245" s="128">
        <v>73511</v>
      </c>
      <c r="B245" s="128" t="s">
        <v>58</v>
      </c>
      <c r="C245" s="128" t="s">
        <v>2590</v>
      </c>
      <c r="D245" s="128">
        <v>2019</v>
      </c>
      <c r="E245" s="128" t="s">
        <v>32</v>
      </c>
      <c r="F245" s="130" t="s">
        <v>200</v>
      </c>
      <c r="G245" s="132" t="s">
        <v>2154</v>
      </c>
      <c r="H245" s="130" t="s">
        <v>2646</v>
      </c>
      <c r="I245" s="130" t="s">
        <v>325</v>
      </c>
      <c r="J245" s="134">
        <f>'73511-06'!K$23</f>
        <v>406</v>
      </c>
    </row>
    <row r="246" spans="1:10" x14ac:dyDescent="0.3">
      <c r="A246" s="128">
        <v>73511</v>
      </c>
      <c r="B246" s="128" t="s">
        <v>58</v>
      </c>
      <c r="C246" s="128" t="s">
        <v>2590</v>
      </c>
      <c r="D246" s="128">
        <v>2019</v>
      </c>
      <c r="E246" s="128" t="s">
        <v>32</v>
      </c>
      <c r="F246" s="130" t="s">
        <v>200</v>
      </c>
      <c r="G246" s="132" t="s">
        <v>2721</v>
      </c>
      <c r="H246" s="130" t="s">
        <v>2646</v>
      </c>
      <c r="I246" s="130" t="s">
        <v>325</v>
      </c>
      <c r="J246" s="134">
        <f>'73511-06'!L$23</f>
        <v>1603</v>
      </c>
    </row>
    <row r="247" spans="1:10" x14ac:dyDescent="0.3">
      <c r="A247" s="128">
        <v>73511</v>
      </c>
      <c r="B247" s="128" t="s">
        <v>58</v>
      </c>
      <c r="C247" s="128" t="s">
        <v>2590</v>
      </c>
      <c r="D247" s="128">
        <v>2019</v>
      </c>
      <c r="E247" s="128" t="s">
        <v>32</v>
      </c>
      <c r="F247" s="130" t="s">
        <v>200</v>
      </c>
      <c r="G247" s="132" t="s">
        <v>2238</v>
      </c>
      <c r="H247" s="130" t="s">
        <v>2646</v>
      </c>
      <c r="I247" s="130" t="s">
        <v>325</v>
      </c>
      <c r="J247" s="134">
        <f>'73511-06'!M$23</f>
        <v>480</v>
      </c>
    </row>
    <row r="248" spans="1:10" x14ac:dyDescent="0.3">
      <c r="A248" s="128">
        <v>73511</v>
      </c>
      <c r="B248" s="128" t="s">
        <v>58</v>
      </c>
      <c r="C248" s="128" t="s">
        <v>2590</v>
      </c>
      <c r="D248" s="128">
        <v>2019</v>
      </c>
      <c r="E248" s="128" t="s">
        <v>32</v>
      </c>
      <c r="F248" s="130" t="s">
        <v>200</v>
      </c>
      <c r="G248" s="132" t="s">
        <v>314</v>
      </c>
      <c r="H248" s="130" t="s">
        <v>2646</v>
      </c>
      <c r="I248" s="130" t="s">
        <v>325</v>
      </c>
      <c r="J248" s="134">
        <f>'73511-06'!N$23</f>
        <v>647</v>
      </c>
    </row>
    <row r="249" spans="1:10" x14ac:dyDescent="0.3">
      <c r="A249" s="128">
        <v>73511</v>
      </c>
      <c r="B249" s="128" t="s">
        <v>58</v>
      </c>
      <c r="C249" s="128" t="s">
        <v>2590</v>
      </c>
      <c r="D249" s="128">
        <v>2019</v>
      </c>
      <c r="E249" s="128" t="s">
        <v>32</v>
      </c>
      <c r="F249" s="130" t="s">
        <v>200</v>
      </c>
      <c r="G249" s="132" t="s">
        <v>315</v>
      </c>
      <c r="H249" s="130" t="s">
        <v>2646</v>
      </c>
      <c r="I249" s="130" t="s">
        <v>325</v>
      </c>
      <c r="J249" s="134">
        <f>'73511-06'!O$23</f>
        <v>206</v>
      </c>
    </row>
    <row r="250" spans="1:10" x14ac:dyDescent="0.3">
      <c r="A250" s="128">
        <v>73511</v>
      </c>
      <c r="B250" s="128" t="s">
        <v>58</v>
      </c>
      <c r="C250" s="128" t="s">
        <v>2590</v>
      </c>
      <c r="D250" s="128">
        <v>2019</v>
      </c>
      <c r="E250" s="128" t="s">
        <v>32</v>
      </c>
      <c r="F250" s="130" t="s">
        <v>200</v>
      </c>
      <c r="G250" s="132" t="s">
        <v>2361</v>
      </c>
      <c r="H250" s="130" t="s">
        <v>2646</v>
      </c>
      <c r="I250" s="130" t="s">
        <v>325</v>
      </c>
      <c r="J250" s="134">
        <f>'73511-06'!P$23</f>
        <v>6</v>
      </c>
    </row>
    <row r="251" spans="1:10" x14ac:dyDescent="0.3">
      <c r="A251" s="128">
        <v>73511</v>
      </c>
      <c r="B251" s="128" t="s">
        <v>58</v>
      </c>
      <c r="C251" s="128" t="s">
        <v>2590</v>
      </c>
      <c r="D251" s="128">
        <v>2019</v>
      </c>
      <c r="E251" s="128" t="s">
        <v>32</v>
      </c>
      <c r="F251" s="130" t="s">
        <v>200</v>
      </c>
      <c r="G251" s="132" t="s">
        <v>2383</v>
      </c>
      <c r="H251" s="130" t="s">
        <v>2646</v>
      </c>
      <c r="I251" s="130" t="s">
        <v>325</v>
      </c>
      <c r="J251" s="134">
        <f>'73511-06'!Q$23</f>
        <v>44</v>
      </c>
    </row>
    <row r="252" spans="1:10" x14ac:dyDescent="0.3">
      <c r="A252" s="128">
        <v>73511</v>
      </c>
      <c r="B252" s="128" t="s">
        <v>58</v>
      </c>
      <c r="C252" s="128" t="s">
        <v>2590</v>
      </c>
      <c r="D252" s="128">
        <v>2019</v>
      </c>
      <c r="E252" s="128" t="s">
        <v>32</v>
      </c>
      <c r="F252" s="130" t="s">
        <v>200</v>
      </c>
      <c r="G252" s="132" t="s">
        <v>2410</v>
      </c>
      <c r="H252" s="130" t="s">
        <v>2646</v>
      </c>
      <c r="I252" s="130" t="s">
        <v>325</v>
      </c>
      <c r="J252" s="134">
        <f>'73511-06'!R$23</f>
        <v>51</v>
      </c>
    </row>
    <row r="253" spans="1:10" x14ac:dyDescent="0.3">
      <c r="A253" s="128">
        <v>73511</v>
      </c>
      <c r="B253" s="128" t="s">
        <v>58</v>
      </c>
      <c r="C253" s="128" t="s">
        <v>2590</v>
      </c>
      <c r="D253" s="128">
        <v>2019</v>
      </c>
      <c r="E253" s="128" t="s">
        <v>32</v>
      </c>
      <c r="F253" s="130" t="s">
        <v>200</v>
      </c>
      <c r="G253" s="132" t="s">
        <v>2446</v>
      </c>
      <c r="H253" s="130" t="s">
        <v>2646</v>
      </c>
      <c r="I253" s="130" t="s">
        <v>325</v>
      </c>
      <c r="J253" s="134">
        <f>'73511-06'!S$23</f>
        <v>93</v>
      </c>
    </row>
    <row r="254" spans="1:10" x14ac:dyDescent="0.3">
      <c r="A254" s="128">
        <v>73511</v>
      </c>
      <c r="B254" s="128" t="s">
        <v>58</v>
      </c>
      <c r="C254" s="128" t="s">
        <v>2590</v>
      </c>
      <c r="D254" s="128">
        <v>2019</v>
      </c>
      <c r="E254" s="128" t="s">
        <v>32</v>
      </c>
      <c r="F254" s="130" t="s">
        <v>2664</v>
      </c>
      <c r="G254" s="130" t="s">
        <v>1407</v>
      </c>
      <c r="H254" s="130" t="s">
        <v>2646</v>
      </c>
      <c r="I254" s="130" t="s">
        <v>325</v>
      </c>
      <c r="J254" s="134">
        <f>'73511-06'!B$24</f>
        <v>13692</v>
      </c>
    </row>
    <row r="255" spans="1:10" x14ac:dyDescent="0.3">
      <c r="A255" s="128">
        <v>73511</v>
      </c>
      <c r="B255" s="128" t="s">
        <v>58</v>
      </c>
      <c r="C255" s="128" t="s">
        <v>2590</v>
      </c>
      <c r="D255" s="128">
        <v>2019</v>
      </c>
      <c r="E255" s="128" t="s">
        <v>32</v>
      </c>
      <c r="F255" s="130" t="s">
        <v>2664</v>
      </c>
      <c r="G255" s="132" t="s">
        <v>2720</v>
      </c>
      <c r="H255" s="130" t="s">
        <v>2646</v>
      </c>
      <c r="I255" s="130" t="s">
        <v>325</v>
      </c>
      <c r="J255" s="134">
        <f>'73511-06'!C$24</f>
        <v>1339</v>
      </c>
    </row>
    <row r="256" spans="1:10" x14ac:dyDescent="0.3">
      <c r="A256" s="128">
        <v>73511</v>
      </c>
      <c r="B256" s="128" t="s">
        <v>58</v>
      </c>
      <c r="C256" s="128" t="s">
        <v>2590</v>
      </c>
      <c r="D256" s="128">
        <v>2019</v>
      </c>
      <c r="E256" s="128" t="s">
        <v>32</v>
      </c>
      <c r="F256" s="130" t="s">
        <v>2664</v>
      </c>
      <c r="G256" s="132" t="s">
        <v>1481</v>
      </c>
      <c r="H256" s="130" t="s">
        <v>2646</v>
      </c>
      <c r="I256" s="130" t="s">
        <v>325</v>
      </c>
      <c r="J256" s="134">
        <f>'73511-06'!D$24</f>
        <v>137448</v>
      </c>
    </row>
    <row r="257" spans="1:10" x14ac:dyDescent="0.3">
      <c r="A257" s="128">
        <v>73511</v>
      </c>
      <c r="B257" s="128" t="s">
        <v>58</v>
      </c>
      <c r="C257" s="128" t="s">
        <v>2590</v>
      </c>
      <c r="D257" s="128">
        <v>2019</v>
      </c>
      <c r="E257" s="128" t="s">
        <v>32</v>
      </c>
      <c r="F257" s="130" t="s">
        <v>2664</v>
      </c>
      <c r="G257" s="132" t="s">
        <v>305</v>
      </c>
      <c r="H257" s="130" t="s">
        <v>2646</v>
      </c>
      <c r="I257" s="130" t="s">
        <v>325</v>
      </c>
      <c r="J257" s="134">
        <f>'73511-06'!E$24</f>
        <v>39264</v>
      </c>
    </row>
    <row r="258" spans="1:10" x14ac:dyDescent="0.3">
      <c r="A258" s="128">
        <v>73511</v>
      </c>
      <c r="B258" s="128" t="s">
        <v>58</v>
      </c>
      <c r="C258" s="128" t="s">
        <v>2590</v>
      </c>
      <c r="D258" s="128">
        <v>2019</v>
      </c>
      <c r="E258" s="128" t="s">
        <v>32</v>
      </c>
      <c r="F258" s="130" t="s">
        <v>2664</v>
      </c>
      <c r="G258" s="132" t="s">
        <v>306</v>
      </c>
      <c r="H258" s="130" t="s">
        <v>2646</v>
      </c>
      <c r="I258" s="130" t="s">
        <v>325</v>
      </c>
      <c r="J258" s="134">
        <f>'73511-06'!F$24</f>
        <v>6077</v>
      </c>
    </row>
    <row r="259" spans="1:10" x14ac:dyDescent="0.3">
      <c r="A259" s="128">
        <v>73511</v>
      </c>
      <c r="B259" s="128" t="s">
        <v>58</v>
      </c>
      <c r="C259" s="128" t="s">
        <v>2590</v>
      </c>
      <c r="D259" s="128">
        <v>2019</v>
      </c>
      <c r="E259" s="128" t="s">
        <v>32</v>
      </c>
      <c r="F259" s="130" t="s">
        <v>2664</v>
      </c>
      <c r="G259" s="132" t="s">
        <v>307</v>
      </c>
      <c r="H259" s="130" t="s">
        <v>2646</v>
      </c>
      <c r="I259" s="130" t="s">
        <v>325</v>
      </c>
      <c r="J259" s="134">
        <f>'73511-06'!G$24</f>
        <v>257768</v>
      </c>
    </row>
    <row r="260" spans="1:10" x14ac:dyDescent="0.3">
      <c r="A260" s="128">
        <v>73511</v>
      </c>
      <c r="B260" s="128" t="s">
        <v>58</v>
      </c>
      <c r="C260" s="128" t="s">
        <v>2590</v>
      </c>
      <c r="D260" s="128">
        <v>2019</v>
      </c>
      <c r="E260" s="128" t="s">
        <v>32</v>
      </c>
      <c r="F260" s="130" t="s">
        <v>2664</v>
      </c>
      <c r="G260" s="132" t="s">
        <v>308</v>
      </c>
      <c r="H260" s="130" t="s">
        <v>2646</v>
      </c>
      <c r="I260" s="130" t="s">
        <v>325</v>
      </c>
      <c r="J260" s="134">
        <f>'73511-06'!H$24</f>
        <v>315426</v>
      </c>
    </row>
    <row r="261" spans="1:10" x14ac:dyDescent="0.3">
      <c r="A261" s="128">
        <v>73511</v>
      </c>
      <c r="B261" s="128" t="s">
        <v>58</v>
      </c>
      <c r="C261" s="128" t="s">
        <v>2590</v>
      </c>
      <c r="D261" s="128">
        <v>2019</v>
      </c>
      <c r="E261" s="128" t="s">
        <v>32</v>
      </c>
      <c r="F261" s="130" t="s">
        <v>2664</v>
      </c>
      <c r="G261" s="132" t="s">
        <v>309</v>
      </c>
      <c r="H261" s="130" t="s">
        <v>2646</v>
      </c>
      <c r="I261" s="130" t="s">
        <v>325</v>
      </c>
      <c r="J261" s="134">
        <f>'73511-06'!I$24</f>
        <v>62418</v>
      </c>
    </row>
    <row r="262" spans="1:10" x14ac:dyDescent="0.3">
      <c r="A262" s="128">
        <v>73511</v>
      </c>
      <c r="B262" s="128" t="s">
        <v>58</v>
      </c>
      <c r="C262" s="128" t="s">
        <v>2590</v>
      </c>
      <c r="D262" s="128">
        <v>2019</v>
      </c>
      <c r="E262" s="128" t="s">
        <v>32</v>
      </c>
      <c r="F262" s="130" t="s">
        <v>2664</v>
      </c>
      <c r="G262" s="132" t="s">
        <v>310</v>
      </c>
      <c r="H262" s="130" t="s">
        <v>2646</v>
      </c>
      <c r="I262" s="130" t="s">
        <v>325</v>
      </c>
      <c r="J262" s="134">
        <f>'73511-06'!J$24</f>
        <v>110953</v>
      </c>
    </row>
    <row r="263" spans="1:10" x14ac:dyDescent="0.3">
      <c r="A263" s="128">
        <v>73511</v>
      </c>
      <c r="B263" s="128" t="s">
        <v>58</v>
      </c>
      <c r="C263" s="128" t="s">
        <v>2590</v>
      </c>
      <c r="D263" s="128">
        <v>2019</v>
      </c>
      <c r="E263" s="128" t="s">
        <v>32</v>
      </c>
      <c r="F263" s="130" t="s">
        <v>2664</v>
      </c>
      <c r="G263" s="132" t="s">
        <v>2154</v>
      </c>
      <c r="H263" s="130" t="s">
        <v>2646</v>
      </c>
      <c r="I263" s="130" t="s">
        <v>325</v>
      </c>
      <c r="J263" s="134">
        <f>'73511-06'!K$24</f>
        <v>67049</v>
      </c>
    </row>
    <row r="264" spans="1:10" x14ac:dyDescent="0.3">
      <c r="A264" s="128">
        <v>73511</v>
      </c>
      <c r="B264" s="128" t="s">
        <v>58</v>
      </c>
      <c r="C264" s="128" t="s">
        <v>2590</v>
      </c>
      <c r="D264" s="128">
        <v>2019</v>
      </c>
      <c r="E264" s="128" t="s">
        <v>32</v>
      </c>
      <c r="F264" s="130" t="s">
        <v>2664</v>
      </c>
      <c r="G264" s="132" t="s">
        <v>2721</v>
      </c>
      <c r="H264" s="130" t="s">
        <v>2646</v>
      </c>
      <c r="I264" s="130" t="s">
        <v>325</v>
      </c>
      <c r="J264" s="134">
        <f>'73511-06'!L$24</f>
        <v>94702</v>
      </c>
    </row>
    <row r="265" spans="1:10" x14ac:dyDescent="0.3">
      <c r="A265" s="128">
        <v>73511</v>
      </c>
      <c r="B265" s="128" t="s">
        <v>58</v>
      </c>
      <c r="C265" s="128" t="s">
        <v>2590</v>
      </c>
      <c r="D265" s="128">
        <v>2019</v>
      </c>
      <c r="E265" s="128" t="s">
        <v>32</v>
      </c>
      <c r="F265" s="130" t="s">
        <v>2664</v>
      </c>
      <c r="G265" s="132" t="s">
        <v>2238</v>
      </c>
      <c r="H265" s="130" t="s">
        <v>2646</v>
      </c>
      <c r="I265" s="130" t="s">
        <v>325</v>
      </c>
      <c r="J265" s="134">
        <f>'73511-06'!M$24</f>
        <v>83279</v>
      </c>
    </row>
    <row r="266" spans="1:10" x14ac:dyDescent="0.3">
      <c r="A266" s="128">
        <v>73511</v>
      </c>
      <c r="B266" s="128" t="s">
        <v>58</v>
      </c>
      <c r="C266" s="128" t="s">
        <v>2590</v>
      </c>
      <c r="D266" s="128">
        <v>2019</v>
      </c>
      <c r="E266" s="128" t="s">
        <v>32</v>
      </c>
      <c r="F266" s="130" t="s">
        <v>2664</v>
      </c>
      <c r="G266" s="132" t="s">
        <v>314</v>
      </c>
      <c r="H266" s="130" t="s">
        <v>2646</v>
      </c>
      <c r="I266" s="130" t="s">
        <v>325</v>
      </c>
      <c r="J266" s="134">
        <f>'73511-06'!N$24</f>
        <v>137502</v>
      </c>
    </row>
    <row r="267" spans="1:10" x14ac:dyDescent="0.3">
      <c r="A267" s="128">
        <v>73511</v>
      </c>
      <c r="B267" s="128" t="s">
        <v>58</v>
      </c>
      <c r="C267" s="128" t="s">
        <v>2590</v>
      </c>
      <c r="D267" s="128">
        <v>2019</v>
      </c>
      <c r="E267" s="128" t="s">
        <v>32</v>
      </c>
      <c r="F267" s="130" t="s">
        <v>2664</v>
      </c>
      <c r="G267" s="132" t="s">
        <v>315</v>
      </c>
      <c r="H267" s="130" t="s">
        <v>2646</v>
      </c>
      <c r="I267" s="130" t="s">
        <v>325</v>
      </c>
      <c r="J267" s="134">
        <f>'73511-06'!O$24</f>
        <v>122135</v>
      </c>
    </row>
    <row r="268" spans="1:10" x14ac:dyDescent="0.3">
      <c r="A268" s="128">
        <v>73511</v>
      </c>
      <c r="B268" s="128" t="s">
        <v>58</v>
      </c>
      <c r="C268" s="128" t="s">
        <v>2590</v>
      </c>
      <c r="D268" s="128">
        <v>2019</v>
      </c>
      <c r="E268" s="128" t="s">
        <v>32</v>
      </c>
      <c r="F268" s="130" t="s">
        <v>2664</v>
      </c>
      <c r="G268" s="132" t="s">
        <v>2361</v>
      </c>
      <c r="H268" s="130" t="s">
        <v>2646</v>
      </c>
      <c r="I268" s="130" t="s">
        <v>325</v>
      </c>
      <c r="J268" s="134">
        <f>'73511-06'!P$24</f>
        <v>8614</v>
      </c>
    </row>
    <row r="269" spans="1:10" x14ac:dyDescent="0.3">
      <c r="A269" s="128">
        <v>73511</v>
      </c>
      <c r="B269" s="128" t="s">
        <v>58</v>
      </c>
      <c r="C269" s="128" t="s">
        <v>2590</v>
      </c>
      <c r="D269" s="128">
        <v>2019</v>
      </c>
      <c r="E269" s="128" t="s">
        <v>32</v>
      </c>
      <c r="F269" s="130" t="s">
        <v>2664</v>
      </c>
      <c r="G269" s="132" t="s">
        <v>2383</v>
      </c>
      <c r="H269" s="130" t="s">
        <v>2646</v>
      </c>
      <c r="I269" s="130" t="s">
        <v>325</v>
      </c>
      <c r="J269" s="134">
        <f>'73511-06'!Q$24</f>
        <v>14219</v>
      </c>
    </row>
    <row r="270" spans="1:10" x14ac:dyDescent="0.3">
      <c r="A270" s="128">
        <v>73511</v>
      </c>
      <c r="B270" s="128" t="s">
        <v>58</v>
      </c>
      <c r="C270" s="128" t="s">
        <v>2590</v>
      </c>
      <c r="D270" s="128">
        <v>2019</v>
      </c>
      <c r="E270" s="128" t="s">
        <v>32</v>
      </c>
      <c r="F270" s="130" t="s">
        <v>2664</v>
      </c>
      <c r="G270" s="132" t="s">
        <v>2410</v>
      </c>
      <c r="H270" s="130" t="s">
        <v>2646</v>
      </c>
      <c r="I270" s="130" t="s">
        <v>325</v>
      </c>
      <c r="J270" s="134">
        <f>'73511-06'!R$24</f>
        <v>28707</v>
      </c>
    </row>
    <row r="271" spans="1:10" x14ac:dyDescent="0.3">
      <c r="A271" s="128">
        <v>73511</v>
      </c>
      <c r="B271" s="128" t="s">
        <v>58</v>
      </c>
      <c r="C271" s="128" t="s">
        <v>2590</v>
      </c>
      <c r="D271" s="128">
        <v>2019</v>
      </c>
      <c r="E271" s="128" t="s">
        <v>32</v>
      </c>
      <c r="F271" s="130" t="s">
        <v>2664</v>
      </c>
      <c r="G271" s="132" t="s">
        <v>2446</v>
      </c>
      <c r="H271" s="130" t="s">
        <v>2646</v>
      </c>
      <c r="I271" s="130" t="s">
        <v>325</v>
      </c>
      <c r="J271" s="134">
        <f>'73511-06'!S$24</f>
        <v>98551</v>
      </c>
    </row>
    <row r="272" spans="1:10" x14ac:dyDescent="0.3">
      <c r="A272" s="128">
        <v>73511</v>
      </c>
      <c r="B272" s="128" t="s">
        <v>58</v>
      </c>
      <c r="C272" s="128" t="s">
        <v>2590</v>
      </c>
      <c r="D272" s="128">
        <v>2019</v>
      </c>
      <c r="E272" s="128" t="s">
        <v>32</v>
      </c>
      <c r="F272" s="130" t="s">
        <v>202</v>
      </c>
      <c r="G272" s="130" t="s">
        <v>1407</v>
      </c>
      <c r="H272" s="130" t="s">
        <v>2646</v>
      </c>
      <c r="I272" s="130" t="s">
        <v>325</v>
      </c>
      <c r="J272" s="134">
        <f>'73511-06'!B$25</f>
        <v>37030</v>
      </c>
    </row>
    <row r="273" spans="1:10" x14ac:dyDescent="0.3">
      <c r="A273" s="128">
        <v>73511</v>
      </c>
      <c r="B273" s="128" t="s">
        <v>58</v>
      </c>
      <c r="C273" s="128" t="s">
        <v>2590</v>
      </c>
      <c r="D273" s="128">
        <v>2019</v>
      </c>
      <c r="E273" s="128" t="s">
        <v>32</v>
      </c>
      <c r="F273" s="130" t="s">
        <v>202</v>
      </c>
      <c r="G273" s="132" t="s">
        <v>2720</v>
      </c>
      <c r="H273" s="130" t="s">
        <v>2646</v>
      </c>
      <c r="I273" s="130" t="s">
        <v>325</v>
      </c>
      <c r="J273" s="134">
        <f>'73511-06'!C$25</f>
        <v>2678</v>
      </c>
    </row>
    <row r="274" spans="1:10" x14ac:dyDescent="0.3">
      <c r="A274" s="128">
        <v>73511</v>
      </c>
      <c r="B274" s="128" t="s">
        <v>58</v>
      </c>
      <c r="C274" s="128" t="s">
        <v>2590</v>
      </c>
      <c r="D274" s="128">
        <v>2019</v>
      </c>
      <c r="E274" s="128" t="s">
        <v>32</v>
      </c>
      <c r="F274" s="130" t="s">
        <v>202</v>
      </c>
      <c r="G274" s="132" t="s">
        <v>1481</v>
      </c>
      <c r="H274" s="130" t="s">
        <v>2646</v>
      </c>
      <c r="I274" s="130" t="s">
        <v>325</v>
      </c>
      <c r="J274" s="134">
        <f>'73511-06'!D$25</f>
        <v>279620</v>
      </c>
    </row>
    <row r="275" spans="1:10" x14ac:dyDescent="0.3">
      <c r="A275" s="128">
        <v>73511</v>
      </c>
      <c r="B275" s="128" t="s">
        <v>58</v>
      </c>
      <c r="C275" s="128" t="s">
        <v>2590</v>
      </c>
      <c r="D275" s="128">
        <v>2019</v>
      </c>
      <c r="E275" s="128" t="s">
        <v>32</v>
      </c>
      <c r="F275" s="130" t="s">
        <v>202</v>
      </c>
      <c r="G275" s="132" t="s">
        <v>305</v>
      </c>
      <c r="H275" s="130" t="s">
        <v>2646</v>
      </c>
      <c r="I275" s="130" t="s">
        <v>325</v>
      </c>
      <c r="J275" s="134">
        <f>'73511-06'!E$25</f>
        <v>270996</v>
      </c>
    </row>
    <row r="276" spans="1:10" x14ac:dyDescent="0.3">
      <c r="A276" s="128">
        <v>73511</v>
      </c>
      <c r="B276" s="128" t="s">
        <v>58</v>
      </c>
      <c r="C276" s="128" t="s">
        <v>2590</v>
      </c>
      <c r="D276" s="128">
        <v>2019</v>
      </c>
      <c r="E276" s="128" t="s">
        <v>32</v>
      </c>
      <c r="F276" s="130" t="s">
        <v>202</v>
      </c>
      <c r="G276" s="132" t="s">
        <v>306</v>
      </c>
      <c r="H276" s="130" t="s">
        <v>2646</v>
      </c>
      <c r="I276" s="130" t="s">
        <v>325</v>
      </c>
      <c r="J276" s="134">
        <f>'73511-06'!F$25</f>
        <v>11673</v>
      </c>
    </row>
    <row r="277" spans="1:10" x14ac:dyDescent="0.3">
      <c r="A277" s="128">
        <v>73511</v>
      </c>
      <c r="B277" s="128" t="s">
        <v>58</v>
      </c>
      <c r="C277" s="128" t="s">
        <v>2590</v>
      </c>
      <c r="D277" s="128">
        <v>2019</v>
      </c>
      <c r="E277" s="128" t="s">
        <v>32</v>
      </c>
      <c r="F277" s="130" t="s">
        <v>202</v>
      </c>
      <c r="G277" s="132" t="s">
        <v>307</v>
      </c>
      <c r="H277" s="130" t="s">
        <v>2646</v>
      </c>
      <c r="I277" s="130" t="s">
        <v>325</v>
      </c>
      <c r="J277" s="134">
        <f>'73511-06'!G$25</f>
        <v>449955</v>
      </c>
    </row>
    <row r="278" spans="1:10" x14ac:dyDescent="0.3">
      <c r="A278" s="128">
        <v>73511</v>
      </c>
      <c r="B278" s="128" t="s">
        <v>58</v>
      </c>
      <c r="C278" s="128" t="s">
        <v>2590</v>
      </c>
      <c r="D278" s="128">
        <v>2019</v>
      </c>
      <c r="E278" s="128" t="s">
        <v>32</v>
      </c>
      <c r="F278" s="130" t="s">
        <v>202</v>
      </c>
      <c r="G278" s="132" t="s">
        <v>308</v>
      </c>
      <c r="H278" s="130" t="s">
        <v>2646</v>
      </c>
      <c r="I278" s="130" t="s">
        <v>325</v>
      </c>
      <c r="J278" s="134">
        <f>'73511-06'!H$25</f>
        <v>773641</v>
      </c>
    </row>
    <row r="279" spans="1:10" x14ac:dyDescent="0.3">
      <c r="A279" s="128">
        <v>73511</v>
      </c>
      <c r="B279" s="128" t="s">
        <v>58</v>
      </c>
      <c r="C279" s="128" t="s">
        <v>2590</v>
      </c>
      <c r="D279" s="128">
        <v>2019</v>
      </c>
      <c r="E279" s="128" t="s">
        <v>32</v>
      </c>
      <c r="F279" s="130" t="s">
        <v>202</v>
      </c>
      <c r="G279" s="132" t="s">
        <v>309</v>
      </c>
      <c r="H279" s="130" t="s">
        <v>2646</v>
      </c>
      <c r="I279" s="130" t="s">
        <v>325</v>
      </c>
      <c r="J279" s="134">
        <f>'73511-06'!I$25</f>
        <v>120514</v>
      </c>
    </row>
    <row r="280" spans="1:10" x14ac:dyDescent="0.3">
      <c r="A280" s="128">
        <v>73511</v>
      </c>
      <c r="B280" s="128" t="s">
        <v>58</v>
      </c>
      <c r="C280" s="128" t="s">
        <v>2590</v>
      </c>
      <c r="D280" s="128">
        <v>2019</v>
      </c>
      <c r="E280" s="128" t="s">
        <v>32</v>
      </c>
      <c r="F280" s="130" t="s">
        <v>202</v>
      </c>
      <c r="G280" s="132" t="s">
        <v>310</v>
      </c>
      <c r="H280" s="130" t="s">
        <v>2646</v>
      </c>
      <c r="I280" s="130" t="s">
        <v>325</v>
      </c>
      <c r="J280" s="134">
        <f>'73511-06'!J$25</f>
        <v>251860</v>
      </c>
    </row>
    <row r="281" spans="1:10" x14ac:dyDescent="0.3">
      <c r="A281" s="128">
        <v>73511</v>
      </c>
      <c r="B281" s="128" t="s">
        <v>58</v>
      </c>
      <c r="C281" s="128" t="s">
        <v>2590</v>
      </c>
      <c r="D281" s="128">
        <v>2019</v>
      </c>
      <c r="E281" s="128" t="s">
        <v>32</v>
      </c>
      <c r="F281" s="130" t="s">
        <v>202</v>
      </c>
      <c r="G281" s="132" t="s">
        <v>2154</v>
      </c>
      <c r="H281" s="130" t="s">
        <v>2646</v>
      </c>
      <c r="I281" s="130" t="s">
        <v>325</v>
      </c>
      <c r="J281" s="134">
        <f>'73511-06'!K$25</f>
        <v>176748</v>
      </c>
    </row>
    <row r="282" spans="1:10" x14ac:dyDescent="0.3">
      <c r="A282" s="128">
        <v>73511</v>
      </c>
      <c r="B282" s="128" t="s">
        <v>58</v>
      </c>
      <c r="C282" s="128" t="s">
        <v>2590</v>
      </c>
      <c r="D282" s="128">
        <v>2019</v>
      </c>
      <c r="E282" s="128" t="s">
        <v>32</v>
      </c>
      <c r="F282" s="130" t="s">
        <v>202</v>
      </c>
      <c r="G282" s="132" t="s">
        <v>2721</v>
      </c>
      <c r="H282" s="130" t="s">
        <v>2646</v>
      </c>
      <c r="I282" s="130" t="s">
        <v>325</v>
      </c>
      <c r="J282" s="134">
        <f>'73511-06'!L$25</f>
        <v>209967</v>
      </c>
    </row>
    <row r="283" spans="1:10" x14ac:dyDescent="0.3">
      <c r="A283" s="128">
        <v>73511</v>
      </c>
      <c r="B283" s="128" t="s">
        <v>58</v>
      </c>
      <c r="C283" s="128" t="s">
        <v>2590</v>
      </c>
      <c r="D283" s="128">
        <v>2019</v>
      </c>
      <c r="E283" s="128" t="s">
        <v>32</v>
      </c>
      <c r="F283" s="130" t="s">
        <v>202</v>
      </c>
      <c r="G283" s="132" t="s">
        <v>2238</v>
      </c>
      <c r="H283" s="130" t="s">
        <v>2646</v>
      </c>
      <c r="I283" s="130" t="s">
        <v>325</v>
      </c>
      <c r="J283" s="134">
        <f>'73511-06'!M$25</f>
        <v>264259</v>
      </c>
    </row>
    <row r="284" spans="1:10" x14ac:dyDescent="0.3">
      <c r="A284" s="128">
        <v>73511</v>
      </c>
      <c r="B284" s="128" t="s">
        <v>58</v>
      </c>
      <c r="C284" s="128" t="s">
        <v>2590</v>
      </c>
      <c r="D284" s="128">
        <v>2019</v>
      </c>
      <c r="E284" s="128" t="s">
        <v>32</v>
      </c>
      <c r="F284" s="130" t="s">
        <v>202</v>
      </c>
      <c r="G284" s="132" t="s">
        <v>314</v>
      </c>
      <c r="H284" s="130" t="s">
        <v>2646</v>
      </c>
      <c r="I284" s="130" t="s">
        <v>325</v>
      </c>
      <c r="J284" s="134">
        <f>'73511-06'!N$25</f>
        <v>464339</v>
      </c>
    </row>
    <row r="285" spans="1:10" x14ac:dyDescent="0.3">
      <c r="A285" s="128">
        <v>73511</v>
      </c>
      <c r="B285" s="128" t="s">
        <v>58</v>
      </c>
      <c r="C285" s="128" t="s">
        <v>2590</v>
      </c>
      <c r="D285" s="128">
        <v>2019</v>
      </c>
      <c r="E285" s="128" t="s">
        <v>32</v>
      </c>
      <c r="F285" s="130" t="s">
        <v>202</v>
      </c>
      <c r="G285" s="132" t="s">
        <v>315</v>
      </c>
      <c r="H285" s="130" t="s">
        <v>2646</v>
      </c>
      <c r="I285" s="130" t="s">
        <v>325</v>
      </c>
      <c r="J285" s="134">
        <f>'73511-06'!O$25</f>
        <v>286528</v>
      </c>
    </row>
    <row r="286" spans="1:10" x14ac:dyDescent="0.3">
      <c r="A286" s="128">
        <v>73511</v>
      </c>
      <c r="B286" s="128" t="s">
        <v>58</v>
      </c>
      <c r="C286" s="128" t="s">
        <v>2590</v>
      </c>
      <c r="D286" s="128">
        <v>2019</v>
      </c>
      <c r="E286" s="128" t="s">
        <v>32</v>
      </c>
      <c r="F286" s="130" t="s">
        <v>202</v>
      </c>
      <c r="G286" s="132" t="s">
        <v>2361</v>
      </c>
      <c r="H286" s="130" t="s">
        <v>2646</v>
      </c>
      <c r="I286" s="130" t="s">
        <v>325</v>
      </c>
      <c r="J286" s="134">
        <f>'73511-06'!P$25</f>
        <v>31892</v>
      </c>
    </row>
    <row r="287" spans="1:10" x14ac:dyDescent="0.3">
      <c r="A287" s="128">
        <v>73511</v>
      </c>
      <c r="B287" s="128" t="s">
        <v>58</v>
      </c>
      <c r="C287" s="128" t="s">
        <v>2590</v>
      </c>
      <c r="D287" s="128">
        <v>2019</v>
      </c>
      <c r="E287" s="128" t="s">
        <v>32</v>
      </c>
      <c r="F287" s="130" t="s">
        <v>202</v>
      </c>
      <c r="G287" s="132" t="s">
        <v>2383</v>
      </c>
      <c r="H287" s="130" t="s">
        <v>2646</v>
      </c>
      <c r="I287" s="130" t="s">
        <v>325</v>
      </c>
      <c r="J287" s="134">
        <f>'73511-06'!Q$25</f>
        <v>48187</v>
      </c>
    </row>
    <row r="288" spans="1:10" x14ac:dyDescent="0.3">
      <c r="A288" s="128">
        <v>73511</v>
      </c>
      <c r="B288" s="128" t="s">
        <v>58</v>
      </c>
      <c r="C288" s="128" t="s">
        <v>2590</v>
      </c>
      <c r="D288" s="128">
        <v>2019</v>
      </c>
      <c r="E288" s="128" t="s">
        <v>32</v>
      </c>
      <c r="F288" s="130" t="s">
        <v>202</v>
      </c>
      <c r="G288" s="132" t="s">
        <v>2410</v>
      </c>
      <c r="H288" s="130" t="s">
        <v>2646</v>
      </c>
      <c r="I288" s="130" t="s">
        <v>325</v>
      </c>
      <c r="J288" s="134">
        <f>'73511-06'!R$25</f>
        <v>86362</v>
      </c>
    </row>
    <row r="289" spans="1:10" x14ac:dyDescent="0.3">
      <c r="A289" s="128">
        <v>73511</v>
      </c>
      <c r="B289" s="128" t="s">
        <v>58</v>
      </c>
      <c r="C289" s="128" t="s">
        <v>2590</v>
      </c>
      <c r="D289" s="128">
        <v>2019</v>
      </c>
      <c r="E289" s="128" t="s">
        <v>32</v>
      </c>
      <c r="F289" s="130" t="s">
        <v>202</v>
      </c>
      <c r="G289" s="132" t="s">
        <v>2446</v>
      </c>
      <c r="H289" s="130" t="s">
        <v>2646</v>
      </c>
      <c r="I289" s="130" t="s">
        <v>325</v>
      </c>
      <c r="J289" s="134">
        <f>'73511-06'!S$25</f>
        <v>299160</v>
      </c>
    </row>
    <row r="290" spans="1:10" x14ac:dyDescent="0.3">
      <c r="A290" s="128">
        <v>73511</v>
      </c>
      <c r="B290" s="128" t="s">
        <v>58</v>
      </c>
      <c r="C290" s="128" t="s">
        <v>2590</v>
      </c>
      <c r="D290" s="128">
        <v>2019</v>
      </c>
      <c r="E290" s="128" t="s">
        <v>32</v>
      </c>
      <c r="F290" s="130" t="s">
        <v>2537</v>
      </c>
      <c r="G290" s="130" t="s">
        <v>1407</v>
      </c>
      <c r="H290" s="130" t="s">
        <v>120</v>
      </c>
      <c r="I290" s="128" t="s">
        <v>52</v>
      </c>
      <c r="J290" s="134">
        <f>'73511-06'!B$28</f>
        <v>-531795</v>
      </c>
    </row>
    <row r="291" spans="1:10" x14ac:dyDescent="0.3">
      <c r="A291" s="128">
        <v>73511</v>
      </c>
      <c r="B291" s="128" t="s">
        <v>58</v>
      </c>
      <c r="C291" s="128" t="s">
        <v>2590</v>
      </c>
      <c r="D291" s="128">
        <v>2019</v>
      </c>
      <c r="E291" s="128" t="s">
        <v>32</v>
      </c>
      <c r="F291" s="130" t="s">
        <v>2537</v>
      </c>
      <c r="G291" s="132" t="s">
        <v>2720</v>
      </c>
      <c r="H291" s="130" t="s">
        <v>120</v>
      </c>
      <c r="I291" s="128" t="s">
        <v>52</v>
      </c>
      <c r="J291" s="134">
        <f>'73511-06'!C$28</f>
        <v>-208087</v>
      </c>
    </row>
    <row r="292" spans="1:10" x14ac:dyDescent="0.3">
      <c r="A292" s="128">
        <v>73511</v>
      </c>
      <c r="B292" s="128" t="s">
        <v>58</v>
      </c>
      <c r="C292" s="128" t="s">
        <v>2590</v>
      </c>
      <c r="D292" s="128">
        <v>2019</v>
      </c>
      <c r="E292" s="128" t="s">
        <v>32</v>
      </c>
      <c r="F292" s="130" t="s">
        <v>2537</v>
      </c>
      <c r="G292" s="132" t="s">
        <v>1481</v>
      </c>
      <c r="H292" s="130" t="s">
        <v>120</v>
      </c>
      <c r="I292" s="128" t="s">
        <v>52</v>
      </c>
      <c r="J292" s="134">
        <f>'73511-06'!D$28</f>
        <v>-29789297</v>
      </c>
    </row>
    <row r="293" spans="1:10" x14ac:dyDescent="0.3">
      <c r="A293" s="128">
        <v>73511</v>
      </c>
      <c r="B293" s="128" t="s">
        <v>58</v>
      </c>
      <c r="C293" s="128" t="s">
        <v>2590</v>
      </c>
      <c r="D293" s="128">
        <v>2019</v>
      </c>
      <c r="E293" s="128" t="s">
        <v>32</v>
      </c>
      <c r="F293" s="130" t="s">
        <v>2537</v>
      </c>
      <c r="G293" s="132" t="s">
        <v>305</v>
      </c>
      <c r="H293" s="130" t="s">
        <v>120</v>
      </c>
      <c r="I293" s="128" t="s">
        <v>52</v>
      </c>
      <c r="J293" s="134">
        <f>'73511-06'!E$28</f>
        <v>-2365000</v>
      </c>
    </row>
    <row r="294" spans="1:10" x14ac:dyDescent="0.3">
      <c r="A294" s="128">
        <v>73511</v>
      </c>
      <c r="B294" s="128" t="s">
        <v>58</v>
      </c>
      <c r="C294" s="128" t="s">
        <v>2590</v>
      </c>
      <c r="D294" s="128">
        <v>2019</v>
      </c>
      <c r="E294" s="128" t="s">
        <v>32</v>
      </c>
      <c r="F294" s="130" t="s">
        <v>2537</v>
      </c>
      <c r="G294" s="132" t="s">
        <v>306</v>
      </c>
      <c r="H294" s="130" t="s">
        <v>120</v>
      </c>
      <c r="I294" s="128" t="s">
        <v>52</v>
      </c>
      <c r="J294" s="134">
        <f>'73511-06'!F$28</f>
        <v>-735202</v>
      </c>
    </row>
    <row r="295" spans="1:10" x14ac:dyDescent="0.3">
      <c r="A295" s="128">
        <v>73511</v>
      </c>
      <c r="B295" s="128" t="s">
        <v>58</v>
      </c>
      <c r="C295" s="128" t="s">
        <v>2590</v>
      </c>
      <c r="D295" s="128">
        <v>2019</v>
      </c>
      <c r="E295" s="128" t="s">
        <v>32</v>
      </c>
      <c r="F295" s="130" t="s">
        <v>2537</v>
      </c>
      <c r="G295" s="132" t="s">
        <v>307</v>
      </c>
      <c r="H295" s="130" t="s">
        <v>120</v>
      </c>
      <c r="I295" s="128" t="s">
        <v>52</v>
      </c>
      <c r="J295" s="134">
        <f>'73511-06'!G$28</f>
        <v>-2868574</v>
      </c>
    </row>
    <row r="296" spans="1:10" x14ac:dyDescent="0.3">
      <c r="A296" s="128">
        <v>73511</v>
      </c>
      <c r="B296" s="128" t="s">
        <v>58</v>
      </c>
      <c r="C296" s="128" t="s">
        <v>2590</v>
      </c>
      <c r="D296" s="128">
        <v>2019</v>
      </c>
      <c r="E296" s="128" t="s">
        <v>32</v>
      </c>
      <c r="F296" s="130" t="s">
        <v>2537</v>
      </c>
      <c r="G296" s="132" t="s">
        <v>308</v>
      </c>
      <c r="H296" s="130" t="s">
        <v>120</v>
      </c>
      <c r="I296" s="128" t="s">
        <v>52</v>
      </c>
      <c r="J296" s="134">
        <f>'73511-06'!H$28</f>
        <v>-9869344</v>
      </c>
    </row>
    <row r="297" spans="1:10" x14ac:dyDescent="0.3">
      <c r="A297" s="128">
        <v>73511</v>
      </c>
      <c r="B297" s="128" t="s">
        <v>58</v>
      </c>
      <c r="C297" s="128" t="s">
        <v>2590</v>
      </c>
      <c r="D297" s="128">
        <v>2019</v>
      </c>
      <c r="E297" s="128" t="s">
        <v>32</v>
      </c>
      <c r="F297" s="130" t="s">
        <v>2537</v>
      </c>
      <c r="G297" s="132" t="s">
        <v>309</v>
      </c>
      <c r="H297" s="130" t="s">
        <v>120</v>
      </c>
      <c r="I297" s="128" t="s">
        <v>52</v>
      </c>
      <c r="J297" s="134">
        <f>'73511-06'!I$28</f>
        <v>-3006124</v>
      </c>
    </row>
    <row r="298" spans="1:10" x14ac:dyDescent="0.3">
      <c r="A298" s="128">
        <v>73511</v>
      </c>
      <c r="B298" s="128" t="s">
        <v>58</v>
      </c>
      <c r="C298" s="128" t="s">
        <v>2590</v>
      </c>
      <c r="D298" s="128">
        <v>2019</v>
      </c>
      <c r="E298" s="128" t="s">
        <v>32</v>
      </c>
      <c r="F298" s="130" t="s">
        <v>2537</v>
      </c>
      <c r="G298" s="132" t="s">
        <v>310</v>
      </c>
      <c r="H298" s="130" t="s">
        <v>120</v>
      </c>
      <c r="I298" s="128" t="s">
        <v>52</v>
      </c>
      <c r="J298" s="134">
        <f>'73511-06'!J$28</f>
        <v>-1583753</v>
      </c>
    </row>
    <row r="299" spans="1:10" x14ac:dyDescent="0.3">
      <c r="A299" s="128">
        <v>73511</v>
      </c>
      <c r="B299" s="128" t="s">
        <v>58</v>
      </c>
      <c r="C299" s="128" t="s">
        <v>2590</v>
      </c>
      <c r="D299" s="128">
        <v>2019</v>
      </c>
      <c r="E299" s="128" t="s">
        <v>32</v>
      </c>
      <c r="F299" s="130" t="s">
        <v>2537</v>
      </c>
      <c r="G299" s="132" t="s">
        <v>2154</v>
      </c>
      <c r="H299" s="130" t="s">
        <v>120</v>
      </c>
      <c r="I299" s="128" t="s">
        <v>52</v>
      </c>
      <c r="J299" s="134">
        <f>'73511-06'!K$28</f>
        <v>-6617749</v>
      </c>
    </row>
    <row r="300" spans="1:10" x14ac:dyDescent="0.3">
      <c r="A300" s="128">
        <v>73511</v>
      </c>
      <c r="B300" s="128" t="s">
        <v>58</v>
      </c>
      <c r="C300" s="128" t="s">
        <v>2590</v>
      </c>
      <c r="D300" s="128">
        <v>2019</v>
      </c>
      <c r="E300" s="128" t="s">
        <v>32</v>
      </c>
      <c r="F300" s="130" t="s">
        <v>2537</v>
      </c>
      <c r="G300" s="132" t="s">
        <v>2721</v>
      </c>
      <c r="H300" s="130" t="s">
        <v>120</v>
      </c>
      <c r="I300" s="128" t="s">
        <v>52</v>
      </c>
      <c r="J300" s="134">
        <f>'73511-06'!L$28</f>
        <v>-9938596</v>
      </c>
    </row>
    <row r="301" spans="1:10" x14ac:dyDescent="0.3">
      <c r="A301" s="128">
        <v>73511</v>
      </c>
      <c r="B301" s="128" t="s">
        <v>58</v>
      </c>
      <c r="C301" s="128" t="s">
        <v>2590</v>
      </c>
      <c r="D301" s="128">
        <v>2019</v>
      </c>
      <c r="E301" s="128" t="s">
        <v>32</v>
      </c>
      <c r="F301" s="130" t="s">
        <v>2537</v>
      </c>
      <c r="G301" s="132" t="s">
        <v>2238</v>
      </c>
      <c r="H301" s="130" t="s">
        <v>120</v>
      </c>
      <c r="I301" s="128" t="s">
        <v>52</v>
      </c>
      <c r="J301" s="134">
        <f>'73511-06'!M$28</f>
        <v>-6498271</v>
      </c>
    </row>
    <row r="302" spans="1:10" x14ac:dyDescent="0.3">
      <c r="A302" s="128">
        <v>73511</v>
      </c>
      <c r="B302" s="128" t="s">
        <v>58</v>
      </c>
      <c r="C302" s="128" t="s">
        <v>2590</v>
      </c>
      <c r="D302" s="128">
        <v>2019</v>
      </c>
      <c r="E302" s="128" t="s">
        <v>32</v>
      </c>
      <c r="F302" s="130" t="s">
        <v>2537</v>
      </c>
      <c r="G302" s="132" t="s">
        <v>314</v>
      </c>
      <c r="H302" s="130" t="s">
        <v>120</v>
      </c>
      <c r="I302" s="128" t="s">
        <v>52</v>
      </c>
      <c r="J302" s="134">
        <f>'73511-06'!N$28</f>
        <v>-10025651</v>
      </c>
    </row>
    <row r="303" spans="1:10" x14ac:dyDescent="0.3">
      <c r="A303" s="128">
        <v>73511</v>
      </c>
      <c r="B303" s="128" t="s">
        <v>58</v>
      </c>
      <c r="C303" s="128" t="s">
        <v>2590</v>
      </c>
      <c r="D303" s="128">
        <v>2019</v>
      </c>
      <c r="E303" s="128" t="s">
        <v>32</v>
      </c>
      <c r="F303" s="130" t="s">
        <v>2537</v>
      </c>
      <c r="G303" s="132" t="s">
        <v>315</v>
      </c>
      <c r="H303" s="130" t="s">
        <v>120</v>
      </c>
      <c r="I303" s="128" t="s">
        <v>52</v>
      </c>
      <c r="J303" s="134">
        <f>'73511-06'!O$28</f>
        <v>-3153248</v>
      </c>
    </row>
    <row r="304" spans="1:10" x14ac:dyDescent="0.3">
      <c r="A304" s="128">
        <v>73511</v>
      </c>
      <c r="B304" s="128" t="s">
        <v>58</v>
      </c>
      <c r="C304" s="128" t="s">
        <v>2590</v>
      </c>
      <c r="D304" s="128">
        <v>2019</v>
      </c>
      <c r="E304" s="128" t="s">
        <v>32</v>
      </c>
      <c r="F304" s="130" t="s">
        <v>2537</v>
      </c>
      <c r="G304" s="132" t="s">
        <v>2361</v>
      </c>
      <c r="H304" s="130" t="s">
        <v>120</v>
      </c>
      <c r="I304" s="128" t="s">
        <v>52</v>
      </c>
      <c r="J304" s="134">
        <f>'73511-06'!P$28</f>
        <v>-269168</v>
      </c>
    </row>
    <row r="305" spans="1:10" x14ac:dyDescent="0.3">
      <c r="A305" s="128">
        <v>73511</v>
      </c>
      <c r="B305" s="128" t="s">
        <v>58</v>
      </c>
      <c r="C305" s="128" t="s">
        <v>2590</v>
      </c>
      <c r="D305" s="128">
        <v>2019</v>
      </c>
      <c r="E305" s="128" t="s">
        <v>32</v>
      </c>
      <c r="F305" s="130" t="s">
        <v>2537</v>
      </c>
      <c r="G305" s="132" t="s">
        <v>2383</v>
      </c>
      <c r="H305" s="130" t="s">
        <v>120</v>
      </c>
      <c r="I305" s="128" t="s">
        <v>52</v>
      </c>
      <c r="J305" s="134">
        <f>'73511-06'!Q$28</f>
        <v>-823372</v>
      </c>
    </row>
    <row r="306" spans="1:10" x14ac:dyDescent="0.3">
      <c r="A306" s="128">
        <v>73511</v>
      </c>
      <c r="B306" s="128" t="s">
        <v>58</v>
      </c>
      <c r="C306" s="128" t="s">
        <v>2590</v>
      </c>
      <c r="D306" s="128">
        <v>2019</v>
      </c>
      <c r="E306" s="128" t="s">
        <v>32</v>
      </c>
      <c r="F306" s="130" t="s">
        <v>2537</v>
      </c>
      <c r="G306" s="132" t="s">
        <v>2410</v>
      </c>
      <c r="H306" s="130" t="s">
        <v>120</v>
      </c>
      <c r="I306" s="128" t="s">
        <v>52</v>
      </c>
      <c r="J306" s="134">
        <f>'73511-06'!R$28</f>
        <v>-1133416</v>
      </c>
    </row>
    <row r="307" spans="1:10" x14ac:dyDescent="0.3">
      <c r="A307" s="128">
        <v>73511</v>
      </c>
      <c r="B307" s="128" t="s">
        <v>58</v>
      </c>
      <c r="C307" s="128" t="s">
        <v>2590</v>
      </c>
      <c r="D307" s="128">
        <v>2019</v>
      </c>
      <c r="E307" s="128" t="s">
        <v>32</v>
      </c>
      <c r="F307" s="130" t="s">
        <v>2537</v>
      </c>
      <c r="G307" s="132" t="s">
        <v>2446</v>
      </c>
      <c r="H307" s="130" t="s">
        <v>120</v>
      </c>
      <c r="I307" s="128" t="s">
        <v>52</v>
      </c>
      <c r="J307" s="134">
        <f>'73511-06'!S$28</f>
        <v>-2023351</v>
      </c>
    </row>
    <row r="308" spans="1:10" x14ac:dyDescent="0.3">
      <c r="A308" s="128">
        <v>73511</v>
      </c>
      <c r="B308" s="128" t="s">
        <v>58</v>
      </c>
      <c r="C308" s="128" t="s">
        <v>2590</v>
      </c>
      <c r="D308" s="128">
        <v>2019</v>
      </c>
      <c r="E308" s="128" t="s">
        <v>32</v>
      </c>
      <c r="F308" s="130" t="s">
        <v>2538</v>
      </c>
      <c r="G308" s="130" t="s">
        <v>1407</v>
      </c>
      <c r="H308" s="130" t="s">
        <v>120</v>
      </c>
      <c r="I308" s="128" t="s">
        <v>52</v>
      </c>
      <c r="J308" s="134" t="str">
        <f>'73511-06'!B$29</f>
        <v>-</v>
      </c>
    </row>
    <row r="309" spans="1:10" x14ac:dyDescent="0.3">
      <c r="A309" s="128">
        <v>73511</v>
      </c>
      <c r="B309" s="128" t="s">
        <v>58</v>
      </c>
      <c r="C309" s="128" t="s">
        <v>2590</v>
      </c>
      <c r="D309" s="128">
        <v>2019</v>
      </c>
      <c r="E309" s="128" t="s">
        <v>32</v>
      </c>
      <c r="F309" s="130" t="s">
        <v>2538</v>
      </c>
      <c r="G309" s="132" t="s">
        <v>2720</v>
      </c>
      <c r="H309" s="130" t="s">
        <v>120</v>
      </c>
      <c r="I309" s="128" t="s">
        <v>52</v>
      </c>
      <c r="J309" s="134" t="str">
        <f>'73511-06'!C$29</f>
        <v>-</v>
      </c>
    </row>
    <row r="310" spans="1:10" x14ac:dyDescent="0.3">
      <c r="A310" s="128">
        <v>73511</v>
      </c>
      <c r="B310" s="128" t="s">
        <v>58</v>
      </c>
      <c r="C310" s="128" t="s">
        <v>2590</v>
      </c>
      <c r="D310" s="128">
        <v>2019</v>
      </c>
      <c r="E310" s="128" t="s">
        <v>32</v>
      </c>
      <c r="F310" s="130" t="s">
        <v>2538</v>
      </c>
      <c r="G310" s="132" t="s">
        <v>1481</v>
      </c>
      <c r="H310" s="130" t="s">
        <v>120</v>
      </c>
      <c r="I310" s="128" t="s">
        <v>52</v>
      </c>
      <c r="J310" s="134" t="str">
        <f>'73511-06'!D$29</f>
        <v>-</v>
      </c>
    </row>
    <row r="311" spans="1:10" x14ac:dyDescent="0.3">
      <c r="A311" s="128">
        <v>73511</v>
      </c>
      <c r="B311" s="128" t="s">
        <v>58</v>
      </c>
      <c r="C311" s="128" t="s">
        <v>2590</v>
      </c>
      <c r="D311" s="128">
        <v>2019</v>
      </c>
      <c r="E311" s="128" t="s">
        <v>32</v>
      </c>
      <c r="F311" s="130" t="s">
        <v>2538</v>
      </c>
      <c r="G311" s="132" t="s">
        <v>305</v>
      </c>
      <c r="H311" s="130" t="s">
        <v>120</v>
      </c>
      <c r="I311" s="128" t="s">
        <v>52</v>
      </c>
      <c r="J311" s="134" t="str">
        <f>'73511-06'!E$29</f>
        <v>-</v>
      </c>
    </row>
    <row r="312" spans="1:10" x14ac:dyDescent="0.3">
      <c r="A312" s="128">
        <v>73511</v>
      </c>
      <c r="B312" s="128" t="s">
        <v>58</v>
      </c>
      <c r="C312" s="128" t="s">
        <v>2590</v>
      </c>
      <c r="D312" s="128">
        <v>2019</v>
      </c>
      <c r="E312" s="128" t="s">
        <v>32</v>
      </c>
      <c r="F312" s="130" t="s">
        <v>2538</v>
      </c>
      <c r="G312" s="132" t="s">
        <v>306</v>
      </c>
      <c r="H312" s="130" t="s">
        <v>120</v>
      </c>
      <c r="I312" s="128" t="s">
        <v>52</v>
      </c>
      <c r="J312" s="134" t="str">
        <f>'73511-06'!F$29</f>
        <v>-</v>
      </c>
    </row>
    <row r="313" spans="1:10" x14ac:dyDescent="0.3">
      <c r="A313" s="128">
        <v>73511</v>
      </c>
      <c r="B313" s="128" t="s">
        <v>58</v>
      </c>
      <c r="C313" s="128" t="s">
        <v>2590</v>
      </c>
      <c r="D313" s="128">
        <v>2019</v>
      </c>
      <c r="E313" s="128" t="s">
        <v>32</v>
      </c>
      <c r="F313" s="130" t="s">
        <v>2538</v>
      </c>
      <c r="G313" s="132" t="s">
        <v>307</v>
      </c>
      <c r="H313" s="130" t="s">
        <v>120</v>
      </c>
      <c r="I313" s="128" t="s">
        <v>52</v>
      </c>
      <c r="J313" s="134" t="str">
        <f>'73511-06'!G$29</f>
        <v>-</v>
      </c>
    </row>
    <row r="314" spans="1:10" x14ac:dyDescent="0.3">
      <c r="A314" s="128">
        <v>73511</v>
      </c>
      <c r="B314" s="128" t="s">
        <v>58</v>
      </c>
      <c r="C314" s="128" t="s">
        <v>2590</v>
      </c>
      <c r="D314" s="128">
        <v>2019</v>
      </c>
      <c r="E314" s="128" t="s">
        <v>32</v>
      </c>
      <c r="F314" s="130" t="s">
        <v>2538</v>
      </c>
      <c r="G314" s="132" t="s">
        <v>308</v>
      </c>
      <c r="H314" s="130" t="s">
        <v>120</v>
      </c>
      <c r="I314" s="128" t="s">
        <v>52</v>
      </c>
      <c r="J314" s="134" t="str">
        <f>'73511-06'!H$29</f>
        <v>-</v>
      </c>
    </row>
    <row r="315" spans="1:10" x14ac:dyDescent="0.3">
      <c r="A315" s="128">
        <v>73511</v>
      </c>
      <c r="B315" s="128" t="s">
        <v>58</v>
      </c>
      <c r="C315" s="128" t="s">
        <v>2590</v>
      </c>
      <c r="D315" s="128">
        <v>2019</v>
      </c>
      <c r="E315" s="128" t="s">
        <v>32</v>
      </c>
      <c r="F315" s="130" t="s">
        <v>2538</v>
      </c>
      <c r="G315" s="132" t="s">
        <v>309</v>
      </c>
      <c r="H315" s="130" t="s">
        <v>120</v>
      </c>
      <c r="I315" s="128" t="s">
        <v>52</v>
      </c>
      <c r="J315" s="134" t="str">
        <f>'73511-06'!I$29</f>
        <v>-</v>
      </c>
    </row>
    <row r="316" spans="1:10" x14ac:dyDescent="0.3">
      <c r="A316" s="128">
        <v>73511</v>
      </c>
      <c r="B316" s="128" t="s">
        <v>58</v>
      </c>
      <c r="C316" s="128" t="s">
        <v>2590</v>
      </c>
      <c r="D316" s="128">
        <v>2019</v>
      </c>
      <c r="E316" s="128" t="s">
        <v>32</v>
      </c>
      <c r="F316" s="130" t="s">
        <v>2538</v>
      </c>
      <c r="G316" s="132" t="s">
        <v>310</v>
      </c>
      <c r="H316" s="130" t="s">
        <v>120</v>
      </c>
      <c r="I316" s="128" t="s">
        <v>52</v>
      </c>
      <c r="J316" s="134" t="str">
        <f>'73511-06'!J$29</f>
        <v>-</v>
      </c>
    </row>
    <row r="317" spans="1:10" x14ac:dyDescent="0.3">
      <c r="A317" s="128">
        <v>73511</v>
      </c>
      <c r="B317" s="128" t="s">
        <v>58</v>
      </c>
      <c r="C317" s="128" t="s">
        <v>2590</v>
      </c>
      <c r="D317" s="128">
        <v>2019</v>
      </c>
      <c r="E317" s="128" t="s">
        <v>32</v>
      </c>
      <c r="F317" s="130" t="s">
        <v>2538</v>
      </c>
      <c r="G317" s="132" t="s">
        <v>2154</v>
      </c>
      <c r="H317" s="130" t="s">
        <v>120</v>
      </c>
      <c r="I317" s="128" t="s">
        <v>52</v>
      </c>
      <c r="J317" s="134" t="str">
        <f>'73511-06'!K$29</f>
        <v>-</v>
      </c>
    </row>
    <row r="318" spans="1:10" x14ac:dyDescent="0.3">
      <c r="A318" s="128">
        <v>73511</v>
      </c>
      <c r="B318" s="128" t="s">
        <v>58</v>
      </c>
      <c r="C318" s="128" t="s">
        <v>2590</v>
      </c>
      <c r="D318" s="128">
        <v>2019</v>
      </c>
      <c r="E318" s="128" t="s">
        <v>32</v>
      </c>
      <c r="F318" s="130" t="s">
        <v>2538</v>
      </c>
      <c r="G318" s="132" t="s">
        <v>2721</v>
      </c>
      <c r="H318" s="130" t="s">
        <v>120</v>
      </c>
      <c r="I318" s="128" t="s">
        <v>52</v>
      </c>
      <c r="J318" s="134" t="str">
        <f>'73511-06'!L$29</f>
        <v>-</v>
      </c>
    </row>
    <row r="319" spans="1:10" x14ac:dyDescent="0.3">
      <c r="A319" s="128">
        <v>73511</v>
      </c>
      <c r="B319" s="128" t="s">
        <v>58</v>
      </c>
      <c r="C319" s="128" t="s">
        <v>2590</v>
      </c>
      <c r="D319" s="128">
        <v>2019</v>
      </c>
      <c r="E319" s="128" t="s">
        <v>32</v>
      </c>
      <c r="F319" s="130" t="s">
        <v>2538</v>
      </c>
      <c r="G319" s="132" t="s">
        <v>2238</v>
      </c>
      <c r="H319" s="130" t="s">
        <v>120</v>
      </c>
      <c r="I319" s="128" t="s">
        <v>52</v>
      </c>
      <c r="J319" s="134" t="str">
        <f>'73511-06'!M$29</f>
        <v>-</v>
      </c>
    </row>
    <row r="320" spans="1:10" x14ac:dyDescent="0.3">
      <c r="A320" s="128">
        <v>73511</v>
      </c>
      <c r="B320" s="128" t="s">
        <v>58</v>
      </c>
      <c r="C320" s="128" t="s">
        <v>2590</v>
      </c>
      <c r="D320" s="128">
        <v>2019</v>
      </c>
      <c r="E320" s="128" t="s">
        <v>32</v>
      </c>
      <c r="F320" s="130" t="s">
        <v>2538</v>
      </c>
      <c r="G320" s="132" t="s">
        <v>314</v>
      </c>
      <c r="H320" s="130" t="s">
        <v>120</v>
      </c>
      <c r="I320" s="128" t="s">
        <v>52</v>
      </c>
      <c r="J320" s="134" t="str">
        <f>'73511-06'!N$29</f>
        <v>-</v>
      </c>
    </row>
    <row r="321" spans="1:10" x14ac:dyDescent="0.3">
      <c r="A321" s="128">
        <v>73511</v>
      </c>
      <c r="B321" s="128" t="s">
        <v>58</v>
      </c>
      <c r="C321" s="128" t="s">
        <v>2590</v>
      </c>
      <c r="D321" s="128">
        <v>2019</v>
      </c>
      <c r="E321" s="128" t="s">
        <v>32</v>
      </c>
      <c r="F321" s="130" t="s">
        <v>2538</v>
      </c>
      <c r="G321" s="132" t="s">
        <v>315</v>
      </c>
      <c r="H321" s="130" t="s">
        <v>120</v>
      </c>
      <c r="I321" s="128" t="s">
        <v>52</v>
      </c>
      <c r="J321" s="134" t="str">
        <f>'73511-06'!O$29</f>
        <v>-</v>
      </c>
    </row>
    <row r="322" spans="1:10" x14ac:dyDescent="0.3">
      <c r="A322" s="128">
        <v>73511</v>
      </c>
      <c r="B322" s="128" t="s">
        <v>58</v>
      </c>
      <c r="C322" s="128" t="s">
        <v>2590</v>
      </c>
      <c r="D322" s="128">
        <v>2019</v>
      </c>
      <c r="E322" s="128" t="s">
        <v>32</v>
      </c>
      <c r="F322" s="130" t="s">
        <v>2538</v>
      </c>
      <c r="G322" s="132" t="s">
        <v>2361</v>
      </c>
      <c r="H322" s="130" t="s">
        <v>120</v>
      </c>
      <c r="I322" s="128" t="s">
        <v>52</v>
      </c>
      <c r="J322" s="134" t="str">
        <f>'73511-06'!P$29</f>
        <v>-</v>
      </c>
    </row>
    <row r="323" spans="1:10" x14ac:dyDescent="0.3">
      <c r="A323" s="128">
        <v>73511</v>
      </c>
      <c r="B323" s="128" t="s">
        <v>58</v>
      </c>
      <c r="C323" s="128" t="s">
        <v>2590</v>
      </c>
      <c r="D323" s="128">
        <v>2019</v>
      </c>
      <c r="E323" s="128" t="s">
        <v>32</v>
      </c>
      <c r="F323" s="130" t="s">
        <v>2538</v>
      </c>
      <c r="G323" s="132" t="s">
        <v>2383</v>
      </c>
      <c r="H323" s="130" t="s">
        <v>120</v>
      </c>
      <c r="I323" s="128" t="s">
        <v>52</v>
      </c>
      <c r="J323" s="134" t="str">
        <f>'73511-06'!Q$29</f>
        <v>-</v>
      </c>
    </row>
    <row r="324" spans="1:10" x14ac:dyDescent="0.3">
      <c r="A324" s="128">
        <v>73511</v>
      </c>
      <c r="B324" s="128" t="s">
        <v>58</v>
      </c>
      <c r="C324" s="128" t="s">
        <v>2590</v>
      </c>
      <c r="D324" s="128">
        <v>2019</v>
      </c>
      <c r="E324" s="128" t="s">
        <v>32</v>
      </c>
      <c r="F324" s="130" t="s">
        <v>2538</v>
      </c>
      <c r="G324" s="132" t="s">
        <v>2410</v>
      </c>
      <c r="H324" s="130" t="s">
        <v>120</v>
      </c>
      <c r="I324" s="128" t="s">
        <v>52</v>
      </c>
      <c r="J324" s="134" t="str">
        <f>'73511-06'!R$29</f>
        <v>-</v>
      </c>
    </row>
    <row r="325" spans="1:10" x14ac:dyDescent="0.3">
      <c r="A325" s="128">
        <v>73511</v>
      </c>
      <c r="B325" s="128" t="s">
        <v>58</v>
      </c>
      <c r="C325" s="128" t="s">
        <v>2590</v>
      </c>
      <c r="D325" s="128">
        <v>2019</v>
      </c>
      <c r="E325" s="128" t="s">
        <v>32</v>
      </c>
      <c r="F325" s="130" t="s">
        <v>2538</v>
      </c>
      <c r="G325" s="132" t="s">
        <v>2446</v>
      </c>
      <c r="H325" s="130" t="s">
        <v>120</v>
      </c>
      <c r="I325" s="128" t="s">
        <v>52</v>
      </c>
      <c r="J325" s="134" t="str">
        <f>'73511-06'!S$29</f>
        <v>-</v>
      </c>
    </row>
    <row r="326" spans="1:10" x14ac:dyDescent="0.3">
      <c r="A326" s="128">
        <v>73511</v>
      </c>
      <c r="B326" s="128" t="s">
        <v>58</v>
      </c>
      <c r="C326" s="128" t="s">
        <v>2590</v>
      </c>
      <c r="D326" s="128">
        <v>2019</v>
      </c>
      <c r="E326" s="128" t="s">
        <v>32</v>
      </c>
      <c r="F326" s="130" t="s">
        <v>2544</v>
      </c>
      <c r="G326" s="130" t="s">
        <v>1407</v>
      </c>
      <c r="H326" s="130" t="s">
        <v>120</v>
      </c>
      <c r="I326" s="128" t="s">
        <v>52</v>
      </c>
      <c r="J326" s="134">
        <f>'73511-06'!B$30</f>
        <v>87806</v>
      </c>
    </row>
    <row r="327" spans="1:10" x14ac:dyDescent="0.3">
      <c r="A327" s="128">
        <v>73511</v>
      </c>
      <c r="B327" s="128" t="s">
        <v>58</v>
      </c>
      <c r="C327" s="128" t="s">
        <v>2590</v>
      </c>
      <c r="D327" s="128">
        <v>2019</v>
      </c>
      <c r="E327" s="128" t="s">
        <v>32</v>
      </c>
      <c r="F327" s="130" t="s">
        <v>2544</v>
      </c>
      <c r="G327" s="132" t="s">
        <v>2720</v>
      </c>
      <c r="H327" s="130" t="s">
        <v>120</v>
      </c>
      <c r="I327" s="128" t="s">
        <v>52</v>
      </c>
      <c r="J327" s="134">
        <f>'73511-06'!C$30</f>
        <v>2050</v>
      </c>
    </row>
    <row r="328" spans="1:10" x14ac:dyDescent="0.3">
      <c r="A328" s="128">
        <v>73511</v>
      </c>
      <c r="B328" s="128" t="s">
        <v>58</v>
      </c>
      <c r="C328" s="128" t="s">
        <v>2590</v>
      </c>
      <c r="D328" s="128">
        <v>2019</v>
      </c>
      <c r="E328" s="128" t="s">
        <v>32</v>
      </c>
      <c r="F328" s="130" t="s">
        <v>2544</v>
      </c>
      <c r="G328" s="132" t="s">
        <v>1481</v>
      </c>
      <c r="H328" s="130" t="s">
        <v>120</v>
      </c>
      <c r="I328" s="128" t="s">
        <v>52</v>
      </c>
      <c r="J328" s="134">
        <f>'73511-06'!D$30</f>
        <v>446559</v>
      </c>
    </row>
    <row r="329" spans="1:10" x14ac:dyDescent="0.3">
      <c r="A329" s="128">
        <v>73511</v>
      </c>
      <c r="B329" s="128" t="s">
        <v>58</v>
      </c>
      <c r="C329" s="128" t="s">
        <v>2590</v>
      </c>
      <c r="D329" s="128">
        <v>2019</v>
      </c>
      <c r="E329" s="128" t="s">
        <v>32</v>
      </c>
      <c r="F329" s="130" t="s">
        <v>2544</v>
      </c>
      <c r="G329" s="132" t="s">
        <v>305</v>
      </c>
      <c r="H329" s="130" t="s">
        <v>120</v>
      </c>
      <c r="I329" s="128" t="s">
        <v>52</v>
      </c>
      <c r="J329" s="134">
        <f>'73511-06'!E$30</f>
        <v>716547</v>
      </c>
    </row>
    <row r="330" spans="1:10" x14ac:dyDescent="0.3">
      <c r="A330" s="128">
        <v>73511</v>
      </c>
      <c r="B330" s="128" t="s">
        <v>58</v>
      </c>
      <c r="C330" s="128" t="s">
        <v>2590</v>
      </c>
      <c r="D330" s="128">
        <v>2019</v>
      </c>
      <c r="E330" s="128" t="s">
        <v>32</v>
      </c>
      <c r="F330" s="130" t="s">
        <v>2544</v>
      </c>
      <c r="G330" s="132" t="s">
        <v>306</v>
      </c>
      <c r="H330" s="130" t="s">
        <v>120</v>
      </c>
      <c r="I330" s="128" t="s">
        <v>52</v>
      </c>
      <c r="J330" s="134">
        <f>'73511-06'!F$30</f>
        <v>10588</v>
      </c>
    </row>
    <row r="331" spans="1:10" x14ac:dyDescent="0.3">
      <c r="A331" s="128">
        <v>73511</v>
      </c>
      <c r="B331" s="128" t="s">
        <v>58</v>
      </c>
      <c r="C331" s="128" t="s">
        <v>2590</v>
      </c>
      <c r="D331" s="128">
        <v>2019</v>
      </c>
      <c r="E331" s="128" t="s">
        <v>32</v>
      </c>
      <c r="F331" s="130" t="s">
        <v>2544</v>
      </c>
      <c r="G331" s="132" t="s">
        <v>307</v>
      </c>
      <c r="H331" s="130" t="s">
        <v>120</v>
      </c>
      <c r="I331" s="128" t="s">
        <v>52</v>
      </c>
      <c r="J331" s="134">
        <f>'73511-06'!G$30</f>
        <v>1170422</v>
      </c>
    </row>
    <row r="332" spans="1:10" x14ac:dyDescent="0.3">
      <c r="A332" s="128">
        <v>73511</v>
      </c>
      <c r="B332" s="128" t="s">
        <v>58</v>
      </c>
      <c r="C332" s="128" t="s">
        <v>2590</v>
      </c>
      <c r="D332" s="128">
        <v>2019</v>
      </c>
      <c r="E332" s="128" t="s">
        <v>32</v>
      </c>
      <c r="F332" s="130" t="s">
        <v>2544</v>
      </c>
      <c r="G332" s="132" t="s">
        <v>308</v>
      </c>
      <c r="H332" s="130" t="s">
        <v>120</v>
      </c>
      <c r="I332" s="128" t="s">
        <v>52</v>
      </c>
      <c r="J332" s="134">
        <f>'73511-06'!H$30</f>
        <v>1733087</v>
      </c>
    </row>
    <row r="333" spans="1:10" x14ac:dyDescent="0.3">
      <c r="A333" s="128">
        <v>73511</v>
      </c>
      <c r="B333" s="128" t="s">
        <v>58</v>
      </c>
      <c r="C333" s="128" t="s">
        <v>2590</v>
      </c>
      <c r="D333" s="128">
        <v>2019</v>
      </c>
      <c r="E333" s="128" t="s">
        <v>32</v>
      </c>
      <c r="F333" s="130" t="s">
        <v>2544</v>
      </c>
      <c r="G333" s="132" t="s">
        <v>309</v>
      </c>
      <c r="H333" s="130" t="s">
        <v>120</v>
      </c>
      <c r="I333" s="128" t="s">
        <v>52</v>
      </c>
      <c r="J333" s="134">
        <f>'73511-06'!I$30</f>
        <v>335498</v>
      </c>
    </row>
    <row r="334" spans="1:10" x14ac:dyDescent="0.3">
      <c r="A334" s="128">
        <v>73511</v>
      </c>
      <c r="B334" s="128" t="s">
        <v>58</v>
      </c>
      <c r="C334" s="128" t="s">
        <v>2590</v>
      </c>
      <c r="D334" s="128">
        <v>2019</v>
      </c>
      <c r="E334" s="128" t="s">
        <v>32</v>
      </c>
      <c r="F334" s="130" t="s">
        <v>2544</v>
      </c>
      <c r="G334" s="132" t="s">
        <v>310</v>
      </c>
      <c r="H334" s="130" t="s">
        <v>120</v>
      </c>
      <c r="I334" s="128" t="s">
        <v>52</v>
      </c>
      <c r="J334" s="134">
        <f>'73511-06'!J$30</f>
        <v>786517</v>
      </c>
    </row>
    <row r="335" spans="1:10" x14ac:dyDescent="0.3">
      <c r="A335" s="128">
        <v>73511</v>
      </c>
      <c r="B335" s="128" t="s">
        <v>58</v>
      </c>
      <c r="C335" s="128" t="s">
        <v>2590</v>
      </c>
      <c r="D335" s="128">
        <v>2019</v>
      </c>
      <c r="E335" s="128" t="s">
        <v>32</v>
      </c>
      <c r="F335" s="130" t="s">
        <v>2544</v>
      </c>
      <c r="G335" s="132" t="s">
        <v>2154</v>
      </c>
      <c r="H335" s="130" t="s">
        <v>120</v>
      </c>
      <c r="I335" s="128" t="s">
        <v>52</v>
      </c>
      <c r="J335" s="134">
        <f>'73511-06'!K$30</f>
        <v>255507</v>
      </c>
    </row>
    <row r="336" spans="1:10" x14ac:dyDescent="0.3">
      <c r="A336" s="128">
        <v>73511</v>
      </c>
      <c r="B336" s="128" t="s">
        <v>58</v>
      </c>
      <c r="C336" s="128" t="s">
        <v>2590</v>
      </c>
      <c r="D336" s="128">
        <v>2019</v>
      </c>
      <c r="E336" s="128" t="s">
        <v>32</v>
      </c>
      <c r="F336" s="130" t="s">
        <v>2544</v>
      </c>
      <c r="G336" s="132" t="s">
        <v>2721</v>
      </c>
      <c r="H336" s="130" t="s">
        <v>120</v>
      </c>
      <c r="I336" s="128" t="s">
        <v>52</v>
      </c>
      <c r="J336" s="134">
        <f>'73511-06'!L$30</f>
        <v>293904</v>
      </c>
    </row>
    <row r="337" spans="1:10" x14ac:dyDescent="0.3">
      <c r="A337" s="128">
        <v>73511</v>
      </c>
      <c r="B337" s="128" t="s">
        <v>58</v>
      </c>
      <c r="C337" s="128" t="s">
        <v>2590</v>
      </c>
      <c r="D337" s="128">
        <v>2019</v>
      </c>
      <c r="E337" s="128" t="s">
        <v>32</v>
      </c>
      <c r="F337" s="130" t="s">
        <v>2544</v>
      </c>
      <c r="G337" s="132" t="s">
        <v>2238</v>
      </c>
      <c r="H337" s="130" t="s">
        <v>120</v>
      </c>
      <c r="I337" s="128" t="s">
        <v>52</v>
      </c>
      <c r="J337" s="134">
        <f>'73511-06'!M$30</f>
        <v>414611</v>
      </c>
    </row>
    <row r="338" spans="1:10" x14ac:dyDescent="0.3">
      <c r="A338" s="128">
        <v>73511</v>
      </c>
      <c r="B338" s="128" t="s">
        <v>58</v>
      </c>
      <c r="C338" s="128" t="s">
        <v>2590</v>
      </c>
      <c r="D338" s="128">
        <v>2019</v>
      </c>
      <c r="E338" s="128" t="s">
        <v>32</v>
      </c>
      <c r="F338" s="130" t="s">
        <v>2544</v>
      </c>
      <c r="G338" s="132" t="s">
        <v>314</v>
      </c>
      <c r="H338" s="130" t="s">
        <v>120</v>
      </c>
      <c r="I338" s="128" t="s">
        <v>52</v>
      </c>
      <c r="J338" s="134">
        <f>'73511-06'!N$30</f>
        <v>540599</v>
      </c>
    </row>
    <row r="339" spans="1:10" x14ac:dyDescent="0.3">
      <c r="A339" s="128">
        <v>73511</v>
      </c>
      <c r="B339" s="128" t="s">
        <v>58</v>
      </c>
      <c r="C339" s="128" t="s">
        <v>2590</v>
      </c>
      <c r="D339" s="128">
        <v>2019</v>
      </c>
      <c r="E339" s="128" t="s">
        <v>32</v>
      </c>
      <c r="F339" s="130" t="s">
        <v>2544</v>
      </c>
      <c r="G339" s="132" t="s">
        <v>315</v>
      </c>
      <c r="H339" s="130" t="s">
        <v>120</v>
      </c>
      <c r="I339" s="128" t="s">
        <v>52</v>
      </c>
      <c r="J339" s="134">
        <f>'73511-06'!O$30</f>
        <v>748592</v>
      </c>
    </row>
    <row r="340" spans="1:10" x14ac:dyDescent="0.3">
      <c r="A340" s="128">
        <v>73511</v>
      </c>
      <c r="B340" s="128" t="s">
        <v>58</v>
      </c>
      <c r="C340" s="128" t="s">
        <v>2590</v>
      </c>
      <c r="D340" s="128">
        <v>2019</v>
      </c>
      <c r="E340" s="128" t="s">
        <v>32</v>
      </c>
      <c r="F340" s="130" t="s">
        <v>2544</v>
      </c>
      <c r="G340" s="132" t="s">
        <v>2361</v>
      </c>
      <c r="H340" s="130" t="s">
        <v>120</v>
      </c>
      <c r="I340" s="128" t="s">
        <v>52</v>
      </c>
      <c r="J340" s="134">
        <f>'73511-06'!P$30</f>
        <v>71411</v>
      </c>
    </row>
    <row r="341" spans="1:10" x14ac:dyDescent="0.3">
      <c r="A341" s="128">
        <v>73511</v>
      </c>
      <c r="B341" s="128" t="s">
        <v>58</v>
      </c>
      <c r="C341" s="128" t="s">
        <v>2590</v>
      </c>
      <c r="D341" s="128">
        <v>2019</v>
      </c>
      <c r="E341" s="128" t="s">
        <v>32</v>
      </c>
      <c r="F341" s="130" t="s">
        <v>2544</v>
      </c>
      <c r="G341" s="132" t="s">
        <v>2383</v>
      </c>
      <c r="H341" s="130" t="s">
        <v>120</v>
      </c>
      <c r="I341" s="128" t="s">
        <v>52</v>
      </c>
      <c r="J341" s="134">
        <f>'73511-06'!Q$30</f>
        <v>92172</v>
      </c>
    </row>
    <row r="342" spans="1:10" x14ac:dyDescent="0.3">
      <c r="A342" s="128">
        <v>73511</v>
      </c>
      <c r="B342" s="128" t="s">
        <v>58</v>
      </c>
      <c r="C342" s="128" t="s">
        <v>2590</v>
      </c>
      <c r="D342" s="128">
        <v>2019</v>
      </c>
      <c r="E342" s="128" t="s">
        <v>32</v>
      </c>
      <c r="F342" s="130" t="s">
        <v>2544</v>
      </c>
      <c r="G342" s="132" t="s">
        <v>2410</v>
      </c>
      <c r="H342" s="130" t="s">
        <v>120</v>
      </c>
      <c r="I342" s="128" t="s">
        <v>52</v>
      </c>
      <c r="J342" s="134">
        <f>'73511-06'!R$30</f>
        <v>188456</v>
      </c>
    </row>
    <row r="343" spans="1:10" x14ac:dyDescent="0.3">
      <c r="A343" s="128">
        <v>73511</v>
      </c>
      <c r="B343" s="128" t="s">
        <v>58</v>
      </c>
      <c r="C343" s="128" t="s">
        <v>2590</v>
      </c>
      <c r="D343" s="128">
        <v>2019</v>
      </c>
      <c r="E343" s="128" t="s">
        <v>32</v>
      </c>
      <c r="F343" s="130" t="s">
        <v>2544</v>
      </c>
      <c r="G343" s="132" t="s">
        <v>2446</v>
      </c>
      <c r="H343" s="130" t="s">
        <v>120</v>
      </c>
      <c r="I343" s="128" t="s">
        <v>52</v>
      </c>
      <c r="J343" s="134">
        <f>'73511-06'!S$30</f>
        <v>1039656</v>
      </c>
    </row>
    <row r="344" spans="1:10" x14ac:dyDescent="0.3">
      <c r="A344" s="128">
        <v>73511</v>
      </c>
      <c r="B344" s="128" t="s">
        <v>58</v>
      </c>
      <c r="C344" s="128" t="s">
        <v>2590</v>
      </c>
      <c r="D344" s="128">
        <v>2019</v>
      </c>
      <c r="E344" s="128" t="s">
        <v>32</v>
      </c>
      <c r="F344" s="130" t="s">
        <v>2663</v>
      </c>
      <c r="G344" s="130" t="s">
        <v>1407</v>
      </c>
      <c r="H344" s="130" t="s">
        <v>120</v>
      </c>
      <c r="I344" s="128" t="s">
        <v>52</v>
      </c>
      <c r="J344" s="134">
        <f>'73511-06'!B$31</f>
        <v>-443989</v>
      </c>
    </row>
    <row r="345" spans="1:10" x14ac:dyDescent="0.3">
      <c r="A345" s="128">
        <v>73511</v>
      </c>
      <c r="B345" s="128" t="s">
        <v>58</v>
      </c>
      <c r="C345" s="128" t="s">
        <v>2590</v>
      </c>
      <c r="D345" s="128">
        <v>2019</v>
      </c>
      <c r="E345" s="128" t="s">
        <v>32</v>
      </c>
      <c r="F345" s="130" t="s">
        <v>2663</v>
      </c>
      <c r="G345" s="132" t="s">
        <v>2720</v>
      </c>
      <c r="H345" s="130" t="s">
        <v>120</v>
      </c>
      <c r="I345" s="128" t="s">
        <v>52</v>
      </c>
      <c r="J345" s="134">
        <f>'73511-06'!C$31</f>
        <v>-206038</v>
      </c>
    </row>
    <row r="346" spans="1:10" x14ac:dyDescent="0.3">
      <c r="A346" s="128">
        <v>73511</v>
      </c>
      <c r="B346" s="128" t="s">
        <v>58</v>
      </c>
      <c r="C346" s="128" t="s">
        <v>2590</v>
      </c>
      <c r="D346" s="128">
        <v>2019</v>
      </c>
      <c r="E346" s="128" t="s">
        <v>32</v>
      </c>
      <c r="F346" s="130" t="s">
        <v>2663</v>
      </c>
      <c r="G346" s="132" t="s">
        <v>1481</v>
      </c>
      <c r="H346" s="130" t="s">
        <v>120</v>
      </c>
      <c r="I346" s="128" t="s">
        <v>52</v>
      </c>
      <c r="J346" s="134">
        <f>'73511-06'!D$31</f>
        <v>-29342739</v>
      </c>
    </row>
    <row r="347" spans="1:10" x14ac:dyDescent="0.3">
      <c r="A347" s="128">
        <v>73511</v>
      </c>
      <c r="B347" s="128" t="s">
        <v>58</v>
      </c>
      <c r="C347" s="128" t="s">
        <v>2590</v>
      </c>
      <c r="D347" s="128">
        <v>2019</v>
      </c>
      <c r="E347" s="128" t="s">
        <v>32</v>
      </c>
      <c r="F347" s="130" t="s">
        <v>2663</v>
      </c>
      <c r="G347" s="132" t="s">
        <v>305</v>
      </c>
      <c r="H347" s="130" t="s">
        <v>120</v>
      </c>
      <c r="I347" s="128" t="s">
        <v>52</v>
      </c>
      <c r="J347" s="134">
        <f>'73511-06'!E$31</f>
        <v>-1648454</v>
      </c>
    </row>
    <row r="348" spans="1:10" x14ac:dyDescent="0.3">
      <c r="A348" s="128">
        <v>73511</v>
      </c>
      <c r="B348" s="128" t="s">
        <v>58</v>
      </c>
      <c r="C348" s="128" t="s">
        <v>2590</v>
      </c>
      <c r="D348" s="128">
        <v>2019</v>
      </c>
      <c r="E348" s="128" t="s">
        <v>32</v>
      </c>
      <c r="F348" s="130" t="s">
        <v>2663</v>
      </c>
      <c r="G348" s="132" t="s">
        <v>306</v>
      </c>
      <c r="H348" s="130" t="s">
        <v>120</v>
      </c>
      <c r="I348" s="128" t="s">
        <v>52</v>
      </c>
      <c r="J348" s="134">
        <f>'73511-06'!F$31</f>
        <v>-724614</v>
      </c>
    </row>
    <row r="349" spans="1:10" x14ac:dyDescent="0.3">
      <c r="A349" s="128">
        <v>73511</v>
      </c>
      <c r="B349" s="128" t="s">
        <v>58</v>
      </c>
      <c r="C349" s="128" t="s">
        <v>2590</v>
      </c>
      <c r="D349" s="128">
        <v>2019</v>
      </c>
      <c r="E349" s="128" t="s">
        <v>32</v>
      </c>
      <c r="F349" s="130" t="s">
        <v>2663</v>
      </c>
      <c r="G349" s="132" t="s">
        <v>307</v>
      </c>
      <c r="H349" s="130" t="s">
        <v>120</v>
      </c>
      <c r="I349" s="128" t="s">
        <v>52</v>
      </c>
      <c r="J349" s="134">
        <f>'73511-06'!G$31</f>
        <v>-1698152</v>
      </c>
    </row>
    <row r="350" spans="1:10" x14ac:dyDescent="0.3">
      <c r="A350" s="128">
        <v>73511</v>
      </c>
      <c r="B350" s="128" t="s">
        <v>58</v>
      </c>
      <c r="C350" s="128" t="s">
        <v>2590</v>
      </c>
      <c r="D350" s="128">
        <v>2019</v>
      </c>
      <c r="E350" s="128" t="s">
        <v>32</v>
      </c>
      <c r="F350" s="130" t="s">
        <v>2663</v>
      </c>
      <c r="G350" s="132" t="s">
        <v>308</v>
      </c>
      <c r="H350" s="130" t="s">
        <v>120</v>
      </c>
      <c r="I350" s="128" t="s">
        <v>52</v>
      </c>
      <c r="J350" s="134">
        <f>'73511-06'!H$31</f>
        <v>-8136257</v>
      </c>
    </row>
    <row r="351" spans="1:10" x14ac:dyDescent="0.3">
      <c r="A351" s="128">
        <v>73511</v>
      </c>
      <c r="B351" s="128" t="s">
        <v>58</v>
      </c>
      <c r="C351" s="128" t="s">
        <v>2590</v>
      </c>
      <c r="D351" s="128">
        <v>2019</v>
      </c>
      <c r="E351" s="128" t="s">
        <v>32</v>
      </c>
      <c r="F351" s="130" t="s">
        <v>2663</v>
      </c>
      <c r="G351" s="132" t="s">
        <v>309</v>
      </c>
      <c r="H351" s="130" t="s">
        <v>120</v>
      </c>
      <c r="I351" s="128" t="s">
        <v>52</v>
      </c>
      <c r="J351" s="134">
        <f>'73511-06'!I$31</f>
        <v>-2670626</v>
      </c>
    </row>
    <row r="352" spans="1:10" x14ac:dyDescent="0.3">
      <c r="A352" s="128">
        <v>73511</v>
      </c>
      <c r="B352" s="128" t="s">
        <v>58</v>
      </c>
      <c r="C352" s="128" t="s">
        <v>2590</v>
      </c>
      <c r="D352" s="128">
        <v>2019</v>
      </c>
      <c r="E352" s="128" t="s">
        <v>32</v>
      </c>
      <c r="F352" s="130" t="s">
        <v>2663</v>
      </c>
      <c r="G352" s="132" t="s">
        <v>310</v>
      </c>
      <c r="H352" s="130" t="s">
        <v>120</v>
      </c>
      <c r="I352" s="128" t="s">
        <v>52</v>
      </c>
      <c r="J352" s="134">
        <f>'73511-06'!J$31</f>
        <v>-797236</v>
      </c>
    </row>
    <row r="353" spans="1:10" x14ac:dyDescent="0.3">
      <c r="A353" s="128">
        <v>73511</v>
      </c>
      <c r="B353" s="128" t="s">
        <v>58</v>
      </c>
      <c r="C353" s="128" t="s">
        <v>2590</v>
      </c>
      <c r="D353" s="128">
        <v>2019</v>
      </c>
      <c r="E353" s="128" t="s">
        <v>32</v>
      </c>
      <c r="F353" s="130" t="s">
        <v>2663</v>
      </c>
      <c r="G353" s="132" t="s">
        <v>2154</v>
      </c>
      <c r="H353" s="130" t="s">
        <v>120</v>
      </c>
      <c r="I353" s="128" t="s">
        <v>52</v>
      </c>
      <c r="J353" s="134">
        <f>'73511-06'!K$31</f>
        <v>-6362242</v>
      </c>
    </row>
    <row r="354" spans="1:10" x14ac:dyDescent="0.3">
      <c r="A354" s="128">
        <v>73511</v>
      </c>
      <c r="B354" s="128" t="s">
        <v>58</v>
      </c>
      <c r="C354" s="128" t="s">
        <v>2590</v>
      </c>
      <c r="D354" s="128">
        <v>2019</v>
      </c>
      <c r="E354" s="128" t="s">
        <v>32</v>
      </c>
      <c r="F354" s="130" t="s">
        <v>2663</v>
      </c>
      <c r="G354" s="132" t="s">
        <v>2721</v>
      </c>
      <c r="H354" s="130" t="s">
        <v>120</v>
      </c>
      <c r="I354" s="128" t="s">
        <v>52</v>
      </c>
      <c r="J354" s="134">
        <f>'73511-06'!L$31</f>
        <v>-9644692</v>
      </c>
    </row>
    <row r="355" spans="1:10" x14ac:dyDescent="0.3">
      <c r="A355" s="128">
        <v>73511</v>
      </c>
      <c r="B355" s="128" t="s">
        <v>58</v>
      </c>
      <c r="C355" s="128" t="s">
        <v>2590</v>
      </c>
      <c r="D355" s="128">
        <v>2019</v>
      </c>
      <c r="E355" s="128" t="s">
        <v>32</v>
      </c>
      <c r="F355" s="130" t="s">
        <v>2663</v>
      </c>
      <c r="G355" s="132" t="s">
        <v>2238</v>
      </c>
      <c r="H355" s="130" t="s">
        <v>120</v>
      </c>
      <c r="I355" s="128" t="s">
        <v>52</v>
      </c>
      <c r="J355" s="134">
        <f>'73511-06'!M$31</f>
        <v>-6083660</v>
      </c>
    </row>
    <row r="356" spans="1:10" x14ac:dyDescent="0.3">
      <c r="A356" s="128">
        <v>73511</v>
      </c>
      <c r="B356" s="128" t="s">
        <v>58</v>
      </c>
      <c r="C356" s="128" t="s">
        <v>2590</v>
      </c>
      <c r="D356" s="128">
        <v>2019</v>
      </c>
      <c r="E356" s="128" t="s">
        <v>32</v>
      </c>
      <c r="F356" s="130" t="s">
        <v>2663</v>
      </c>
      <c r="G356" s="132" t="s">
        <v>314</v>
      </c>
      <c r="H356" s="130" t="s">
        <v>120</v>
      </c>
      <c r="I356" s="128" t="s">
        <v>52</v>
      </c>
      <c r="J356" s="134">
        <f>'73511-06'!N$31</f>
        <v>-9485052</v>
      </c>
    </row>
    <row r="357" spans="1:10" x14ac:dyDescent="0.3">
      <c r="A357" s="128">
        <v>73511</v>
      </c>
      <c r="B357" s="128" t="s">
        <v>58</v>
      </c>
      <c r="C357" s="128" t="s">
        <v>2590</v>
      </c>
      <c r="D357" s="128">
        <v>2019</v>
      </c>
      <c r="E357" s="128" t="s">
        <v>32</v>
      </c>
      <c r="F357" s="130" t="s">
        <v>2663</v>
      </c>
      <c r="G357" s="132" t="s">
        <v>315</v>
      </c>
      <c r="H357" s="130" t="s">
        <v>120</v>
      </c>
      <c r="I357" s="128" t="s">
        <v>52</v>
      </c>
      <c r="J357" s="134">
        <f>'73511-06'!O$31</f>
        <v>-2404655</v>
      </c>
    </row>
    <row r="358" spans="1:10" x14ac:dyDescent="0.3">
      <c r="A358" s="128">
        <v>73511</v>
      </c>
      <c r="B358" s="128" t="s">
        <v>58</v>
      </c>
      <c r="C358" s="128" t="s">
        <v>2590</v>
      </c>
      <c r="D358" s="128">
        <v>2019</v>
      </c>
      <c r="E358" s="128" t="s">
        <v>32</v>
      </c>
      <c r="F358" s="130" t="s">
        <v>2663</v>
      </c>
      <c r="G358" s="132" t="s">
        <v>2361</v>
      </c>
      <c r="H358" s="130" t="s">
        <v>120</v>
      </c>
      <c r="I358" s="128" t="s">
        <v>52</v>
      </c>
      <c r="J358" s="134">
        <f>'73511-06'!P$31</f>
        <v>-197757</v>
      </c>
    </row>
    <row r="359" spans="1:10" x14ac:dyDescent="0.3">
      <c r="A359" s="128">
        <v>73511</v>
      </c>
      <c r="B359" s="128" t="s">
        <v>58</v>
      </c>
      <c r="C359" s="128" t="s">
        <v>2590</v>
      </c>
      <c r="D359" s="128">
        <v>2019</v>
      </c>
      <c r="E359" s="128" t="s">
        <v>32</v>
      </c>
      <c r="F359" s="130" t="s">
        <v>2663</v>
      </c>
      <c r="G359" s="132" t="s">
        <v>2383</v>
      </c>
      <c r="H359" s="130" t="s">
        <v>120</v>
      </c>
      <c r="I359" s="128" t="s">
        <v>52</v>
      </c>
      <c r="J359" s="134">
        <f>'73511-06'!Q$31</f>
        <v>-731200</v>
      </c>
    </row>
    <row r="360" spans="1:10" x14ac:dyDescent="0.3">
      <c r="A360" s="128">
        <v>73511</v>
      </c>
      <c r="B360" s="128" t="s">
        <v>58</v>
      </c>
      <c r="C360" s="128" t="s">
        <v>2590</v>
      </c>
      <c r="D360" s="128">
        <v>2019</v>
      </c>
      <c r="E360" s="128" t="s">
        <v>32</v>
      </c>
      <c r="F360" s="130" t="s">
        <v>2663</v>
      </c>
      <c r="G360" s="132" t="s">
        <v>2410</v>
      </c>
      <c r="H360" s="130" t="s">
        <v>120</v>
      </c>
      <c r="I360" s="128" t="s">
        <v>52</v>
      </c>
      <c r="J360" s="134">
        <f>'73511-06'!R$31</f>
        <v>-944961</v>
      </c>
    </row>
    <row r="361" spans="1:10" x14ac:dyDescent="0.3">
      <c r="A361" s="128">
        <v>73511</v>
      </c>
      <c r="B361" s="128" t="s">
        <v>58</v>
      </c>
      <c r="C361" s="128" t="s">
        <v>2590</v>
      </c>
      <c r="D361" s="128">
        <v>2019</v>
      </c>
      <c r="E361" s="128" t="s">
        <v>32</v>
      </c>
      <c r="F361" s="130" t="s">
        <v>2663</v>
      </c>
      <c r="G361" s="132" t="s">
        <v>2446</v>
      </c>
      <c r="H361" s="130" t="s">
        <v>120</v>
      </c>
      <c r="I361" s="128" t="s">
        <v>52</v>
      </c>
      <c r="J361" s="134">
        <f>'73511-06'!S$31</f>
        <v>-983695</v>
      </c>
    </row>
    <row r="362" spans="1:10" x14ac:dyDescent="0.3">
      <c r="A362" s="128">
        <v>73511</v>
      </c>
      <c r="B362" s="128" t="s">
        <v>58</v>
      </c>
      <c r="C362" s="128" t="s">
        <v>2590</v>
      </c>
      <c r="D362" s="128">
        <v>2019</v>
      </c>
      <c r="E362" s="128" t="s">
        <v>32</v>
      </c>
      <c r="F362" s="130" t="s">
        <v>199</v>
      </c>
      <c r="G362" s="130" t="s">
        <v>1407</v>
      </c>
      <c r="H362" s="130" t="s">
        <v>120</v>
      </c>
      <c r="I362" s="128" t="s">
        <v>52</v>
      </c>
      <c r="J362" s="134">
        <f>'73511-06'!B$34</f>
        <v>553</v>
      </c>
    </row>
    <row r="363" spans="1:10" x14ac:dyDescent="0.3">
      <c r="A363" s="128">
        <v>73511</v>
      </c>
      <c r="B363" s="128" t="s">
        <v>58</v>
      </c>
      <c r="C363" s="128" t="s">
        <v>2590</v>
      </c>
      <c r="D363" s="128">
        <v>2019</v>
      </c>
      <c r="E363" s="128" t="s">
        <v>32</v>
      </c>
      <c r="F363" s="130" t="s">
        <v>199</v>
      </c>
      <c r="G363" s="132" t="s">
        <v>2720</v>
      </c>
      <c r="H363" s="130" t="s">
        <v>120</v>
      </c>
      <c r="I363" s="128" t="s">
        <v>52</v>
      </c>
      <c r="J363" s="134">
        <f>'73511-06'!C$34</f>
        <v>83</v>
      </c>
    </row>
    <row r="364" spans="1:10" x14ac:dyDescent="0.3">
      <c r="A364" s="128">
        <v>73511</v>
      </c>
      <c r="B364" s="128" t="s">
        <v>58</v>
      </c>
      <c r="C364" s="128" t="s">
        <v>2590</v>
      </c>
      <c r="D364" s="128">
        <v>2019</v>
      </c>
      <c r="E364" s="128" t="s">
        <v>32</v>
      </c>
      <c r="F364" s="130" t="s">
        <v>199</v>
      </c>
      <c r="G364" s="132" t="s">
        <v>1481</v>
      </c>
      <c r="H364" s="130" t="s">
        <v>120</v>
      </c>
      <c r="I364" s="128" t="s">
        <v>52</v>
      </c>
      <c r="J364" s="134">
        <f>'73511-06'!D$34</f>
        <v>9151</v>
      </c>
    </row>
    <row r="365" spans="1:10" x14ac:dyDescent="0.3">
      <c r="A365" s="128">
        <v>73511</v>
      </c>
      <c r="B365" s="128" t="s">
        <v>58</v>
      </c>
      <c r="C365" s="128" t="s">
        <v>2590</v>
      </c>
      <c r="D365" s="128">
        <v>2019</v>
      </c>
      <c r="E365" s="128" t="s">
        <v>32</v>
      </c>
      <c r="F365" s="130" t="s">
        <v>199</v>
      </c>
      <c r="G365" s="132" t="s">
        <v>305</v>
      </c>
      <c r="H365" s="130" t="s">
        <v>120</v>
      </c>
      <c r="I365" s="128" t="s">
        <v>52</v>
      </c>
      <c r="J365" s="134">
        <f>'73511-06'!E$34</f>
        <v>918</v>
      </c>
    </row>
    <row r="366" spans="1:10" x14ac:dyDescent="0.3">
      <c r="A366" s="128">
        <v>73511</v>
      </c>
      <c r="B366" s="128" t="s">
        <v>58</v>
      </c>
      <c r="C366" s="128" t="s">
        <v>2590</v>
      </c>
      <c r="D366" s="128">
        <v>2019</v>
      </c>
      <c r="E366" s="128" t="s">
        <v>32</v>
      </c>
      <c r="F366" s="130" t="s">
        <v>199</v>
      </c>
      <c r="G366" s="132" t="s">
        <v>306</v>
      </c>
      <c r="H366" s="130" t="s">
        <v>120</v>
      </c>
      <c r="I366" s="128" t="s">
        <v>52</v>
      </c>
      <c r="J366" s="134">
        <f>'73511-06'!F$34</f>
        <v>415</v>
      </c>
    </row>
    <row r="367" spans="1:10" x14ac:dyDescent="0.3">
      <c r="A367" s="128">
        <v>73511</v>
      </c>
      <c r="B367" s="128" t="s">
        <v>58</v>
      </c>
      <c r="C367" s="128" t="s">
        <v>2590</v>
      </c>
      <c r="D367" s="128">
        <v>2019</v>
      </c>
      <c r="E367" s="128" t="s">
        <v>32</v>
      </c>
      <c r="F367" s="130" t="s">
        <v>199</v>
      </c>
      <c r="G367" s="132" t="s">
        <v>307</v>
      </c>
      <c r="H367" s="130" t="s">
        <v>120</v>
      </c>
      <c r="I367" s="128" t="s">
        <v>52</v>
      </c>
      <c r="J367" s="134">
        <f>'73511-06'!G$34</f>
        <v>14051</v>
      </c>
    </row>
    <row r="368" spans="1:10" x14ac:dyDescent="0.3">
      <c r="A368" s="128">
        <v>73511</v>
      </c>
      <c r="B368" s="128" t="s">
        <v>58</v>
      </c>
      <c r="C368" s="128" t="s">
        <v>2590</v>
      </c>
      <c r="D368" s="128">
        <v>2019</v>
      </c>
      <c r="E368" s="128" t="s">
        <v>32</v>
      </c>
      <c r="F368" s="130" t="s">
        <v>199</v>
      </c>
      <c r="G368" s="132" t="s">
        <v>308</v>
      </c>
      <c r="H368" s="130" t="s">
        <v>120</v>
      </c>
      <c r="I368" s="128" t="s">
        <v>52</v>
      </c>
      <c r="J368" s="134">
        <f>'73511-06'!H$34</f>
        <v>22403</v>
      </c>
    </row>
    <row r="369" spans="1:10" x14ac:dyDescent="0.3">
      <c r="A369" s="128">
        <v>73511</v>
      </c>
      <c r="B369" s="128" t="s">
        <v>58</v>
      </c>
      <c r="C369" s="128" t="s">
        <v>2590</v>
      </c>
      <c r="D369" s="128">
        <v>2019</v>
      </c>
      <c r="E369" s="128" t="s">
        <v>32</v>
      </c>
      <c r="F369" s="130" t="s">
        <v>199</v>
      </c>
      <c r="G369" s="132" t="s">
        <v>309</v>
      </c>
      <c r="H369" s="130" t="s">
        <v>120</v>
      </c>
      <c r="I369" s="128" t="s">
        <v>52</v>
      </c>
      <c r="J369" s="134">
        <f>'73511-06'!I$34</f>
        <v>3499</v>
      </c>
    </row>
    <row r="370" spans="1:10" x14ac:dyDescent="0.3">
      <c r="A370" s="128">
        <v>73511</v>
      </c>
      <c r="B370" s="128" t="s">
        <v>58</v>
      </c>
      <c r="C370" s="128" t="s">
        <v>2590</v>
      </c>
      <c r="D370" s="128">
        <v>2019</v>
      </c>
      <c r="E370" s="128" t="s">
        <v>32</v>
      </c>
      <c r="F370" s="130" t="s">
        <v>199</v>
      </c>
      <c r="G370" s="132" t="s">
        <v>310</v>
      </c>
      <c r="H370" s="130" t="s">
        <v>120</v>
      </c>
      <c r="I370" s="128" t="s">
        <v>52</v>
      </c>
      <c r="J370" s="134">
        <f>'73511-06'!J$34</f>
        <v>3783</v>
      </c>
    </row>
    <row r="371" spans="1:10" x14ac:dyDescent="0.3">
      <c r="A371" s="128">
        <v>73511</v>
      </c>
      <c r="B371" s="128" t="s">
        <v>58</v>
      </c>
      <c r="C371" s="128" t="s">
        <v>2590</v>
      </c>
      <c r="D371" s="128">
        <v>2019</v>
      </c>
      <c r="E371" s="128" t="s">
        <v>32</v>
      </c>
      <c r="F371" s="130" t="s">
        <v>199</v>
      </c>
      <c r="G371" s="132" t="s">
        <v>2154</v>
      </c>
      <c r="H371" s="130" t="s">
        <v>120</v>
      </c>
      <c r="I371" s="128" t="s">
        <v>52</v>
      </c>
      <c r="J371" s="134">
        <f>'73511-06'!K$34</f>
        <v>11028</v>
      </c>
    </row>
    <row r="372" spans="1:10" x14ac:dyDescent="0.3">
      <c r="A372" s="128">
        <v>73511</v>
      </c>
      <c r="B372" s="128" t="s">
        <v>58</v>
      </c>
      <c r="C372" s="128" t="s">
        <v>2590</v>
      </c>
      <c r="D372" s="128">
        <v>2019</v>
      </c>
      <c r="E372" s="128" t="s">
        <v>32</v>
      </c>
      <c r="F372" s="130" t="s">
        <v>199</v>
      </c>
      <c r="G372" s="132" t="s">
        <v>2721</v>
      </c>
      <c r="H372" s="130" t="s">
        <v>120</v>
      </c>
      <c r="I372" s="128" t="s">
        <v>52</v>
      </c>
      <c r="J372" s="134">
        <f>'73511-06'!L$34</f>
        <v>8341</v>
      </c>
    </row>
    <row r="373" spans="1:10" x14ac:dyDescent="0.3">
      <c r="A373" s="128">
        <v>73511</v>
      </c>
      <c r="B373" s="128" t="s">
        <v>58</v>
      </c>
      <c r="C373" s="128" t="s">
        <v>2590</v>
      </c>
      <c r="D373" s="128">
        <v>2019</v>
      </c>
      <c r="E373" s="128" t="s">
        <v>32</v>
      </c>
      <c r="F373" s="130" t="s">
        <v>199</v>
      </c>
      <c r="G373" s="132" t="s">
        <v>2238</v>
      </c>
      <c r="H373" s="130" t="s">
        <v>120</v>
      </c>
      <c r="I373" s="128" t="s">
        <v>52</v>
      </c>
      <c r="J373" s="134">
        <f>'73511-06'!M$34</f>
        <v>8311</v>
      </c>
    </row>
    <row r="374" spans="1:10" x14ac:dyDescent="0.3">
      <c r="A374" s="128">
        <v>73511</v>
      </c>
      <c r="B374" s="128" t="s">
        <v>58</v>
      </c>
      <c r="C374" s="128" t="s">
        <v>2590</v>
      </c>
      <c r="D374" s="128">
        <v>2019</v>
      </c>
      <c r="E374" s="128" t="s">
        <v>32</v>
      </c>
      <c r="F374" s="130" t="s">
        <v>199</v>
      </c>
      <c r="G374" s="132" t="s">
        <v>314</v>
      </c>
      <c r="H374" s="130" t="s">
        <v>120</v>
      </c>
      <c r="I374" s="128" t="s">
        <v>52</v>
      </c>
      <c r="J374" s="134">
        <f>'73511-06'!N$34</f>
        <v>27940</v>
      </c>
    </row>
    <row r="375" spans="1:10" x14ac:dyDescent="0.3">
      <c r="A375" s="128">
        <v>73511</v>
      </c>
      <c r="B375" s="128" t="s">
        <v>58</v>
      </c>
      <c r="C375" s="128" t="s">
        <v>2590</v>
      </c>
      <c r="D375" s="128">
        <v>2019</v>
      </c>
      <c r="E375" s="128" t="s">
        <v>32</v>
      </c>
      <c r="F375" s="130" t="s">
        <v>199</v>
      </c>
      <c r="G375" s="132" t="s">
        <v>315</v>
      </c>
      <c r="H375" s="130" t="s">
        <v>120</v>
      </c>
      <c r="I375" s="128" t="s">
        <v>52</v>
      </c>
      <c r="J375" s="134">
        <f>'73511-06'!O$34</f>
        <v>10000</v>
      </c>
    </row>
    <row r="376" spans="1:10" x14ac:dyDescent="0.3">
      <c r="A376" s="128">
        <v>73511</v>
      </c>
      <c r="B376" s="128" t="s">
        <v>58</v>
      </c>
      <c r="C376" s="128" t="s">
        <v>2590</v>
      </c>
      <c r="D376" s="128">
        <v>2019</v>
      </c>
      <c r="E376" s="128" t="s">
        <v>32</v>
      </c>
      <c r="F376" s="130" t="s">
        <v>199</v>
      </c>
      <c r="G376" s="132" t="s">
        <v>2361</v>
      </c>
      <c r="H376" s="130" t="s">
        <v>120</v>
      </c>
      <c r="I376" s="128" t="s">
        <v>52</v>
      </c>
      <c r="J376" s="134">
        <f>'73511-06'!P$34</f>
        <v>1414</v>
      </c>
    </row>
    <row r="377" spans="1:10" x14ac:dyDescent="0.3">
      <c r="A377" s="128">
        <v>73511</v>
      </c>
      <c r="B377" s="128" t="s">
        <v>58</v>
      </c>
      <c r="C377" s="128" t="s">
        <v>2590</v>
      </c>
      <c r="D377" s="128">
        <v>2019</v>
      </c>
      <c r="E377" s="128" t="s">
        <v>32</v>
      </c>
      <c r="F377" s="130" t="s">
        <v>199</v>
      </c>
      <c r="G377" s="132" t="s">
        <v>2383</v>
      </c>
      <c r="H377" s="130" t="s">
        <v>120</v>
      </c>
      <c r="I377" s="128" t="s">
        <v>52</v>
      </c>
      <c r="J377" s="134">
        <f>'73511-06'!Q$34</f>
        <v>1595</v>
      </c>
    </row>
    <row r="378" spans="1:10" x14ac:dyDescent="0.3">
      <c r="A378" s="128">
        <v>73511</v>
      </c>
      <c r="B378" s="128" t="s">
        <v>58</v>
      </c>
      <c r="C378" s="128" t="s">
        <v>2590</v>
      </c>
      <c r="D378" s="128">
        <v>2019</v>
      </c>
      <c r="E378" s="128" t="s">
        <v>32</v>
      </c>
      <c r="F378" s="130" t="s">
        <v>199</v>
      </c>
      <c r="G378" s="132" t="s">
        <v>2410</v>
      </c>
      <c r="H378" s="130" t="s">
        <v>120</v>
      </c>
      <c r="I378" s="128" t="s">
        <v>52</v>
      </c>
      <c r="J378" s="134">
        <f>'73511-06'!R$34</f>
        <v>2012</v>
      </c>
    </row>
    <row r="379" spans="1:10" x14ac:dyDescent="0.3">
      <c r="A379" s="128">
        <v>73511</v>
      </c>
      <c r="B379" s="128" t="s">
        <v>58</v>
      </c>
      <c r="C379" s="128" t="s">
        <v>2590</v>
      </c>
      <c r="D379" s="128">
        <v>2019</v>
      </c>
      <c r="E379" s="128" t="s">
        <v>32</v>
      </c>
      <c r="F379" s="130" t="s">
        <v>199</v>
      </c>
      <c r="G379" s="132" t="s">
        <v>2446</v>
      </c>
      <c r="H379" s="130" t="s">
        <v>120</v>
      </c>
      <c r="I379" s="128" t="s">
        <v>52</v>
      </c>
      <c r="J379" s="134">
        <f>'73511-06'!S$34</f>
        <v>5052</v>
      </c>
    </row>
    <row r="380" spans="1:10" x14ac:dyDescent="0.3">
      <c r="A380" s="128">
        <v>73511</v>
      </c>
      <c r="B380" s="128" t="s">
        <v>58</v>
      </c>
      <c r="C380" s="128" t="s">
        <v>2590</v>
      </c>
      <c r="D380" s="128">
        <v>2019</v>
      </c>
      <c r="E380" s="128" t="s">
        <v>32</v>
      </c>
      <c r="F380" s="130" t="s">
        <v>203</v>
      </c>
      <c r="G380" s="130" t="s">
        <v>1407</v>
      </c>
      <c r="H380" s="130" t="s">
        <v>120</v>
      </c>
      <c r="I380" s="128" t="s">
        <v>52</v>
      </c>
      <c r="J380" s="134">
        <f>'73511-06'!B$35</f>
        <v>1856</v>
      </c>
    </row>
    <row r="381" spans="1:10" x14ac:dyDescent="0.3">
      <c r="A381" s="128">
        <v>73511</v>
      </c>
      <c r="B381" s="128" t="s">
        <v>58</v>
      </c>
      <c r="C381" s="128" t="s">
        <v>2590</v>
      </c>
      <c r="D381" s="128">
        <v>2019</v>
      </c>
      <c r="E381" s="128" t="s">
        <v>32</v>
      </c>
      <c r="F381" s="130" t="s">
        <v>203</v>
      </c>
      <c r="G381" s="132" t="s">
        <v>2720</v>
      </c>
      <c r="H381" s="130" t="s">
        <v>120</v>
      </c>
      <c r="I381" s="128" t="s">
        <v>52</v>
      </c>
      <c r="J381" s="134">
        <f>'73511-06'!C$35</f>
        <v>208</v>
      </c>
    </row>
    <row r="382" spans="1:10" x14ac:dyDescent="0.3">
      <c r="A382" s="128">
        <v>73511</v>
      </c>
      <c r="B382" s="128" t="s">
        <v>58</v>
      </c>
      <c r="C382" s="128" t="s">
        <v>2590</v>
      </c>
      <c r="D382" s="128">
        <v>2019</v>
      </c>
      <c r="E382" s="128" t="s">
        <v>32</v>
      </c>
      <c r="F382" s="130" t="s">
        <v>203</v>
      </c>
      <c r="G382" s="132" t="s">
        <v>1481</v>
      </c>
      <c r="H382" s="130" t="s">
        <v>120</v>
      </c>
      <c r="I382" s="128" t="s">
        <v>52</v>
      </c>
      <c r="J382" s="134">
        <f>'73511-06'!D$35</f>
        <v>21423</v>
      </c>
    </row>
    <row r="383" spans="1:10" x14ac:dyDescent="0.3">
      <c r="A383" s="128">
        <v>73511</v>
      </c>
      <c r="B383" s="128" t="s">
        <v>58</v>
      </c>
      <c r="C383" s="128" t="s">
        <v>2590</v>
      </c>
      <c r="D383" s="128">
        <v>2019</v>
      </c>
      <c r="E383" s="128" t="s">
        <v>32</v>
      </c>
      <c r="F383" s="130" t="s">
        <v>203</v>
      </c>
      <c r="G383" s="132" t="s">
        <v>305</v>
      </c>
      <c r="H383" s="130" t="s">
        <v>120</v>
      </c>
      <c r="I383" s="128" t="s">
        <v>52</v>
      </c>
      <c r="J383" s="134">
        <f>'73511-06'!E$35</f>
        <v>5687</v>
      </c>
    </row>
    <row r="384" spans="1:10" x14ac:dyDescent="0.3">
      <c r="A384" s="128">
        <v>73511</v>
      </c>
      <c r="B384" s="128" t="s">
        <v>58</v>
      </c>
      <c r="C384" s="128" t="s">
        <v>2590</v>
      </c>
      <c r="D384" s="128">
        <v>2019</v>
      </c>
      <c r="E384" s="128" t="s">
        <v>32</v>
      </c>
      <c r="F384" s="130" t="s">
        <v>203</v>
      </c>
      <c r="G384" s="132" t="s">
        <v>306</v>
      </c>
      <c r="H384" s="130" t="s">
        <v>120</v>
      </c>
      <c r="I384" s="128" t="s">
        <v>52</v>
      </c>
      <c r="J384" s="134">
        <f>'73511-06'!F$35</f>
        <v>1470</v>
      </c>
    </row>
    <row r="385" spans="1:10" x14ac:dyDescent="0.3">
      <c r="A385" s="128">
        <v>73511</v>
      </c>
      <c r="B385" s="128" t="s">
        <v>58</v>
      </c>
      <c r="C385" s="128" t="s">
        <v>2590</v>
      </c>
      <c r="D385" s="128">
        <v>2019</v>
      </c>
      <c r="E385" s="128" t="s">
        <v>32</v>
      </c>
      <c r="F385" s="130" t="s">
        <v>203</v>
      </c>
      <c r="G385" s="132" t="s">
        <v>307</v>
      </c>
      <c r="H385" s="130" t="s">
        <v>120</v>
      </c>
      <c r="I385" s="128" t="s">
        <v>52</v>
      </c>
      <c r="J385" s="134">
        <f>'73511-06'!G$35</f>
        <v>34409</v>
      </c>
    </row>
    <row r="386" spans="1:10" x14ac:dyDescent="0.3">
      <c r="A386" s="128">
        <v>73511</v>
      </c>
      <c r="B386" s="128" t="s">
        <v>58</v>
      </c>
      <c r="C386" s="128" t="s">
        <v>2590</v>
      </c>
      <c r="D386" s="128">
        <v>2019</v>
      </c>
      <c r="E386" s="128" t="s">
        <v>32</v>
      </c>
      <c r="F386" s="130" t="s">
        <v>203</v>
      </c>
      <c r="G386" s="132" t="s">
        <v>308</v>
      </c>
      <c r="H386" s="130" t="s">
        <v>120</v>
      </c>
      <c r="I386" s="128" t="s">
        <v>52</v>
      </c>
      <c r="J386" s="134">
        <f>'73511-06'!H$35</f>
        <v>49546</v>
      </c>
    </row>
    <row r="387" spans="1:10" x14ac:dyDescent="0.3">
      <c r="A387" s="128">
        <v>73511</v>
      </c>
      <c r="B387" s="128" t="s">
        <v>58</v>
      </c>
      <c r="C387" s="128" t="s">
        <v>2590</v>
      </c>
      <c r="D387" s="128">
        <v>2019</v>
      </c>
      <c r="E387" s="128" t="s">
        <v>32</v>
      </c>
      <c r="F387" s="130" t="s">
        <v>203</v>
      </c>
      <c r="G387" s="132" t="s">
        <v>309</v>
      </c>
      <c r="H387" s="130" t="s">
        <v>120</v>
      </c>
      <c r="I387" s="128" t="s">
        <v>52</v>
      </c>
      <c r="J387" s="134">
        <f>'73511-06'!I$35</f>
        <v>8512</v>
      </c>
    </row>
    <row r="388" spans="1:10" x14ac:dyDescent="0.3">
      <c r="A388" s="128">
        <v>73511</v>
      </c>
      <c r="B388" s="128" t="s">
        <v>58</v>
      </c>
      <c r="C388" s="128" t="s">
        <v>2590</v>
      </c>
      <c r="D388" s="128">
        <v>2019</v>
      </c>
      <c r="E388" s="128" t="s">
        <v>32</v>
      </c>
      <c r="F388" s="130" t="s">
        <v>203</v>
      </c>
      <c r="G388" s="132" t="s">
        <v>310</v>
      </c>
      <c r="H388" s="130" t="s">
        <v>120</v>
      </c>
      <c r="I388" s="128" t="s">
        <v>52</v>
      </c>
      <c r="J388" s="134">
        <f>'73511-06'!J$35</f>
        <v>15043</v>
      </c>
    </row>
    <row r="389" spans="1:10" x14ac:dyDescent="0.3">
      <c r="A389" s="128">
        <v>73511</v>
      </c>
      <c r="B389" s="128" t="s">
        <v>58</v>
      </c>
      <c r="C389" s="128" t="s">
        <v>2590</v>
      </c>
      <c r="D389" s="128">
        <v>2019</v>
      </c>
      <c r="E389" s="128" t="s">
        <v>32</v>
      </c>
      <c r="F389" s="130" t="s">
        <v>203</v>
      </c>
      <c r="G389" s="132" t="s">
        <v>2154</v>
      </c>
      <c r="H389" s="130" t="s">
        <v>120</v>
      </c>
      <c r="I389" s="128" t="s">
        <v>52</v>
      </c>
      <c r="J389" s="134">
        <f>'73511-06'!K$35</f>
        <v>23159</v>
      </c>
    </row>
    <row r="390" spans="1:10" x14ac:dyDescent="0.3">
      <c r="A390" s="128">
        <v>73511</v>
      </c>
      <c r="B390" s="128" t="s">
        <v>58</v>
      </c>
      <c r="C390" s="128" t="s">
        <v>2590</v>
      </c>
      <c r="D390" s="128">
        <v>2019</v>
      </c>
      <c r="E390" s="128" t="s">
        <v>32</v>
      </c>
      <c r="F390" s="130" t="s">
        <v>203</v>
      </c>
      <c r="G390" s="132" t="s">
        <v>2721</v>
      </c>
      <c r="H390" s="130" t="s">
        <v>120</v>
      </c>
      <c r="I390" s="128" t="s">
        <v>52</v>
      </c>
      <c r="J390" s="134">
        <f>'73511-06'!L$35</f>
        <v>12910</v>
      </c>
    </row>
    <row r="391" spans="1:10" x14ac:dyDescent="0.3">
      <c r="A391" s="128">
        <v>73511</v>
      </c>
      <c r="B391" s="128" t="s">
        <v>58</v>
      </c>
      <c r="C391" s="128" t="s">
        <v>2590</v>
      </c>
      <c r="D391" s="128">
        <v>2019</v>
      </c>
      <c r="E391" s="128" t="s">
        <v>32</v>
      </c>
      <c r="F391" s="130" t="s">
        <v>203</v>
      </c>
      <c r="G391" s="132" t="s">
        <v>2238</v>
      </c>
      <c r="H391" s="130" t="s">
        <v>120</v>
      </c>
      <c r="I391" s="128" t="s">
        <v>52</v>
      </c>
      <c r="J391" s="134">
        <f>'73511-06'!M$35</f>
        <v>17666</v>
      </c>
    </row>
    <row r="392" spans="1:10" x14ac:dyDescent="0.3">
      <c r="A392" s="128">
        <v>73511</v>
      </c>
      <c r="B392" s="128" t="s">
        <v>58</v>
      </c>
      <c r="C392" s="128" t="s">
        <v>2590</v>
      </c>
      <c r="D392" s="128">
        <v>2019</v>
      </c>
      <c r="E392" s="128" t="s">
        <v>32</v>
      </c>
      <c r="F392" s="130" t="s">
        <v>203</v>
      </c>
      <c r="G392" s="132" t="s">
        <v>314</v>
      </c>
      <c r="H392" s="130" t="s">
        <v>120</v>
      </c>
      <c r="I392" s="128" t="s">
        <v>52</v>
      </c>
      <c r="J392" s="134">
        <f>'73511-06'!N$35</f>
        <v>47734</v>
      </c>
    </row>
    <row r="393" spans="1:10" x14ac:dyDescent="0.3">
      <c r="A393" s="128">
        <v>73511</v>
      </c>
      <c r="B393" s="128" t="s">
        <v>58</v>
      </c>
      <c r="C393" s="128" t="s">
        <v>2590</v>
      </c>
      <c r="D393" s="128">
        <v>2019</v>
      </c>
      <c r="E393" s="128" t="s">
        <v>32</v>
      </c>
      <c r="F393" s="130" t="s">
        <v>203</v>
      </c>
      <c r="G393" s="132" t="s">
        <v>315</v>
      </c>
      <c r="H393" s="130" t="s">
        <v>120</v>
      </c>
      <c r="I393" s="128" t="s">
        <v>52</v>
      </c>
      <c r="J393" s="134">
        <f>'73511-06'!O$35</f>
        <v>22453</v>
      </c>
    </row>
    <row r="394" spans="1:10" x14ac:dyDescent="0.3">
      <c r="A394" s="128">
        <v>73511</v>
      </c>
      <c r="B394" s="128" t="s">
        <v>58</v>
      </c>
      <c r="C394" s="128" t="s">
        <v>2590</v>
      </c>
      <c r="D394" s="128">
        <v>2019</v>
      </c>
      <c r="E394" s="128" t="s">
        <v>32</v>
      </c>
      <c r="F394" s="130" t="s">
        <v>203</v>
      </c>
      <c r="G394" s="132" t="s">
        <v>2361</v>
      </c>
      <c r="H394" s="130" t="s">
        <v>120</v>
      </c>
      <c r="I394" s="128" t="s">
        <v>52</v>
      </c>
      <c r="J394" s="134">
        <f>'73511-06'!P$35</f>
        <v>3544</v>
      </c>
    </row>
    <row r="395" spans="1:10" x14ac:dyDescent="0.3">
      <c r="A395" s="128">
        <v>73511</v>
      </c>
      <c r="B395" s="128" t="s">
        <v>58</v>
      </c>
      <c r="C395" s="128" t="s">
        <v>2590</v>
      </c>
      <c r="D395" s="128">
        <v>2019</v>
      </c>
      <c r="E395" s="128" t="s">
        <v>32</v>
      </c>
      <c r="F395" s="130" t="s">
        <v>203</v>
      </c>
      <c r="G395" s="132" t="s">
        <v>2383</v>
      </c>
      <c r="H395" s="130" t="s">
        <v>120</v>
      </c>
      <c r="I395" s="128" t="s">
        <v>52</v>
      </c>
      <c r="J395" s="134">
        <f>'73511-06'!Q$35</f>
        <v>6573</v>
      </c>
    </row>
    <row r="396" spans="1:10" x14ac:dyDescent="0.3">
      <c r="A396" s="128">
        <v>73511</v>
      </c>
      <c r="B396" s="128" t="s">
        <v>58</v>
      </c>
      <c r="C396" s="128" t="s">
        <v>2590</v>
      </c>
      <c r="D396" s="128">
        <v>2019</v>
      </c>
      <c r="E396" s="128" t="s">
        <v>32</v>
      </c>
      <c r="F396" s="130" t="s">
        <v>203</v>
      </c>
      <c r="G396" s="132" t="s">
        <v>2410</v>
      </c>
      <c r="H396" s="130" t="s">
        <v>120</v>
      </c>
      <c r="I396" s="128" t="s">
        <v>52</v>
      </c>
      <c r="J396" s="134">
        <f>'73511-06'!R$35</f>
        <v>15969</v>
      </c>
    </row>
    <row r="397" spans="1:10" x14ac:dyDescent="0.3">
      <c r="A397" s="128">
        <v>73511</v>
      </c>
      <c r="B397" s="128" t="s">
        <v>58</v>
      </c>
      <c r="C397" s="128" t="s">
        <v>2590</v>
      </c>
      <c r="D397" s="128">
        <v>2019</v>
      </c>
      <c r="E397" s="128" t="s">
        <v>32</v>
      </c>
      <c r="F397" s="130" t="s">
        <v>203</v>
      </c>
      <c r="G397" s="132" t="s">
        <v>2446</v>
      </c>
      <c r="H397" s="130" t="s">
        <v>120</v>
      </c>
      <c r="I397" s="128" t="s">
        <v>52</v>
      </c>
      <c r="J397" s="134">
        <f>'73511-06'!S$35</f>
        <v>20910</v>
      </c>
    </row>
    <row r="398" spans="1:10" x14ac:dyDescent="0.3">
      <c r="A398" s="128">
        <v>73511</v>
      </c>
      <c r="B398" s="128" t="s">
        <v>58</v>
      </c>
      <c r="C398" s="128" t="s">
        <v>2590</v>
      </c>
      <c r="D398" s="128">
        <v>2019</v>
      </c>
      <c r="E398" s="128" t="s">
        <v>32</v>
      </c>
      <c r="F398" s="130" t="s">
        <v>204</v>
      </c>
      <c r="G398" s="130" t="s">
        <v>1407</v>
      </c>
      <c r="H398" s="130" t="s">
        <v>120</v>
      </c>
      <c r="I398" s="128" t="s">
        <v>52</v>
      </c>
      <c r="J398" s="134">
        <f>'73511-06'!B$36</f>
        <v>1981</v>
      </c>
    </row>
    <row r="399" spans="1:10" x14ac:dyDescent="0.3">
      <c r="A399" s="128">
        <v>73511</v>
      </c>
      <c r="B399" s="128" t="s">
        <v>58</v>
      </c>
      <c r="C399" s="128" t="s">
        <v>2590</v>
      </c>
      <c r="D399" s="128">
        <v>2019</v>
      </c>
      <c r="E399" s="128" t="s">
        <v>32</v>
      </c>
      <c r="F399" s="130" t="s">
        <v>204</v>
      </c>
      <c r="G399" s="132" t="s">
        <v>2720</v>
      </c>
      <c r="H399" s="130" t="s">
        <v>120</v>
      </c>
      <c r="I399" s="128" t="s">
        <v>52</v>
      </c>
      <c r="J399" s="134">
        <f>'73511-06'!C$36</f>
        <v>185</v>
      </c>
    </row>
    <row r="400" spans="1:10" x14ac:dyDescent="0.3">
      <c r="A400" s="128">
        <v>73511</v>
      </c>
      <c r="B400" s="128" t="s">
        <v>58</v>
      </c>
      <c r="C400" s="128" t="s">
        <v>2590</v>
      </c>
      <c r="D400" s="128">
        <v>2019</v>
      </c>
      <c r="E400" s="128" t="s">
        <v>32</v>
      </c>
      <c r="F400" s="130" t="s">
        <v>204</v>
      </c>
      <c r="G400" s="132" t="s">
        <v>1481</v>
      </c>
      <c r="H400" s="130" t="s">
        <v>120</v>
      </c>
      <c r="I400" s="128" t="s">
        <v>52</v>
      </c>
      <c r="J400" s="134">
        <f>'73511-06'!D$36</f>
        <v>28449</v>
      </c>
    </row>
    <row r="401" spans="1:10" x14ac:dyDescent="0.3">
      <c r="A401" s="128">
        <v>73511</v>
      </c>
      <c r="B401" s="128" t="s">
        <v>58</v>
      </c>
      <c r="C401" s="128" t="s">
        <v>2590</v>
      </c>
      <c r="D401" s="128">
        <v>2019</v>
      </c>
      <c r="E401" s="128" t="s">
        <v>32</v>
      </c>
      <c r="F401" s="130" t="s">
        <v>204</v>
      </c>
      <c r="G401" s="132" t="s">
        <v>305</v>
      </c>
      <c r="H401" s="130" t="s">
        <v>120</v>
      </c>
      <c r="I401" s="128" t="s">
        <v>52</v>
      </c>
      <c r="J401" s="134">
        <f>'73511-06'!E$36</f>
        <v>4973</v>
      </c>
    </row>
    <row r="402" spans="1:10" x14ac:dyDescent="0.3">
      <c r="A402" s="128">
        <v>73511</v>
      </c>
      <c r="B402" s="128" t="s">
        <v>58</v>
      </c>
      <c r="C402" s="128" t="s">
        <v>2590</v>
      </c>
      <c r="D402" s="128">
        <v>2019</v>
      </c>
      <c r="E402" s="128" t="s">
        <v>32</v>
      </c>
      <c r="F402" s="130" t="s">
        <v>204</v>
      </c>
      <c r="G402" s="132" t="s">
        <v>306</v>
      </c>
      <c r="H402" s="130" t="s">
        <v>120</v>
      </c>
      <c r="I402" s="128" t="s">
        <v>52</v>
      </c>
      <c r="J402" s="134">
        <f>'73511-06'!F$36</f>
        <v>2126</v>
      </c>
    </row>
    <row r="403" spans="1:10" x14ac:dyDescent="0.3">
      <c r="A403" s="128">
        <v>73511</v>
      </c>
      <c r="B403" s="128" t="s">
        <v>58</v>
      </c>
      <c r="C403" s="128" t="s">
        <v>2590</v>
      </c>
      <c r="D403" s="128">
        <v>2019</v>
      </c>
      <c r="E403" s="128" t="s">
        <v>32</v>
      </c>
      <c r="F403" s="130" t="s">
        <v>204</v>
      </c>
      <c r="G403" s="132" t="s">
        <v>307</v>
      </c>
      <c r="H403" s="130" t="s">
        <v>120</v>
      </c>
      <c r="I403" s="128" t="s">
        <v>52</v>
      </c>
      <c r="J403" s="134">
        <f>'73511-06'!G$36</f>
        <v>49140</v>
      </c>
    </row>
    <row r="404" spans="1:10" x14ac:dyDescent="0.3">
      <c r="A404" s="128">
        <v>73511</v>
      </c>
      <c r="B404" s="128" t="s">
        <v>58</v>
      </c>
      <c r="C404" s="128" t="s">
        <v>2590</v>
      </c>
      <c r="D404" s="128">
        <v>2019</v>
      </c>
      <c r="E404" s="128" t="s">
        <v>32</v>
      </c>
      <c r="F404" s="130" t="s">
        <v>204</v>
      </c>
      <c r="G404" s="132" t="s">
        <v>308</v>
      </c>
      <c r="H404" s="130" t="s">
        <v>120</v>
      </c>
      <c r="I404" s="128" t="s">
        <v>52</v>
      </c>
      <c r="J404" s="134">
        <f>'73511-06'!H$36</f>
        <v>66063</v>
      </c>
    </row>
    <row r="405" spans="1:10" x14ac:dyDescent="0.3">
      <c r="A405" s="128">
        <v>73511</v>
      </c>
      <c r="B405" s="128" t="s">
        <v>58</v>
      </c>
      <c r="C405" s="128" t="s">
        <v>2590</v>
      </c>
      <c r="D405" s="128">
        <v>2019</v>
      </c>
      <c r="E405" s="128" t="s">
        <v>32</v>
      </c>
      <c r="F405" s="130" t="s">
        <v>204</v>
      </c>
      <c r="G405" s="132" t="s">
        <v>309</v>
      </c>
      <c r="H405" s="130" t="s">
        <v>120</v>
      </c>
      <c r="I405" s="128" t="s">
        <v>52</v>
      </c>
      <c r="J405" s="134">
        <f>'73511-06'!I$36</f>
        <v>11393</v>
      </c>
    </row>
    <row r="406" spans="1:10" x14ac:dyDescent="0.3">
      <c r="A406" s="128">
        <v>73511</v>
      </c>
      <c r="B406" s="128" t="s">
        <v>58</v>
      </c>
      <c r="C406" s="128" t="s">
        <v>2590</v>
      </c>
      <c r="D406" s="128">
        <v>2019</v>
      </c>
      <c r="E406" s="128" t="s">
        <v>32</v>
      </c>
      <c r="F406" s="130" t="s">
        <v>204</v>
      </c>
      <c r="G406" s="132" t="s">
        <v>310</v>
      </c>
      <c r="H406" s="130" t="s">
        <v>120</v>
      </c>
      <c r="I406" s="128" t="s">
        <v>52</v>
      </c>
      <c r="J406" s="134">
        <f>'73511-06'!J$36</f>
        <v>17577</v>
      </c>
    </row>
    <row r="407" spans="1:10" x14ac:dyDescent="0.3">
      <c r="A407" s="128">
        <v>73511</v>
      </c>
      <c r="B407" s="128" t="s">
        <v>58</v>
      </c>
      <c r="C407" s="128" t="s">
        <v>2590</v>
      </c>
      <c r="D407" s="128">
        <v>2019</v>
      </c>
      <c r="E407" s="128" t="s">
        <v>32</v>
      </c>
      <c r="F407" s="130" t="s">
        <v>204</v>
      </c>
      <c r="G407" s="132" t="s">
        <v>2154</v>
      </c>
      <c r="H407" s="130" t="s">
        <v>120</v>
      </c>
      <c r="I407" s="128" t="s">
        <v>52</v>
      </c>
      <c r="J407" s="134">
        <f>'73511-06'!K$36</f>
        <v>29528</v>
      </c>
    </row>
    <row r="408" spans="1:10" x14ac:dyDescent="0.3">
      <c r="A408" s="128">
        <v>73511</v>
      </c>
      <c r="B408" s="128" t="s">
        <v>58</v>
      </c>
      <c r="C408" s="128" t="s">
        <v>2590</v>
      </c>
      <c r="D408" s="128">
        <v>2019</v>
      </c>
      <c r="E408" s="128" t="s">
        <v>32</v>
      </c>
      <c r="F408" s="130" t="s">
        <v>204</v>
      </c>
      <c r="G408" s="132" t="s">
        <v>2721</v>
      </c>
      <c r="H408" s="130" t="s">
        <v>120</v>
      </c>
      <c r="I408" s="128" t="s">
        <v>52</v>
      </c>
      <c r="J408" s="134">
        <f>'73511-06'!L$36</f>
        <v>15241</v>
      </c>
    </row>
    <row r="409" spans="1:10" x14ac:dyDescent="0.3">
      <c r="A409" s="128">
        <v>73511</v>
      </c>
      <c r="B409" s="128" t="s">
        <v>58</v>
      </c>
      <c r="C409" s="128" t="s">
        <v>2590</v>
      </c>
      <c r="D409" s="128">
        <v>2019</v>
      </c>
      <c r="E409" s="128" t="s">
        <v>32</v>
      </c>
      <c r="F409" s="130" t="s">
        <v>204</v>
      </c>
      <c r="G409" s="132" t="s">
        <v>2238</v>
      </c>
      <c r="H409" s="130" t="s">
        <v>120</v>
      </c>
      <c r="I409" s="128" t="s">
        <v>52</v>
      </c>
      <c r="J409" s="134">
        <f>'73511-06'!M$36</f>
        <v>21492</v>
      </c>
    </row>
    <row r="410" spans="1:10" x14ac:dyDescent="0.3">
      <c r="A410" s="128">
        <v>73511</v>
      </c>
      <c r="B410" s="128" t="s">
        <v>58</v>
      </c>
      <c r="C410" s="128" t="s">
        <v>2590</v>
      </c>
      <c r="D410" s="128">
        <v>2019</v>
      </c>
      <c r="E410" s="128" t="s">
        <v>32</v>
      </c>
      <c r="F410" s="130" t="s">
        <v>204</v>
      </c>
      <c r="G410" s="132" t="s">
        <v>314</v>
      </c>
      <c r="H410" s="130" t="s">
        <v>120</v>
      </c>
      <c r="I410" s="128" t="s">
        <v>52</v>
      </c>
      <c r="J410" s="134">
        <f>'73511-06'!N$36</f>
        <v>58642</v>
      </c>
    </row>
    <row r="411" spans="1:10" x14ac:dyDescent="0.3">
      <c r="A411" s="128">
        <v>73511</v>
      </c>
      <c r="B411" s="128" t="s">
        <v>58</v>
      </c>
      <c r="C411" s="128" t="s">
        <v>2590</v>
      </c>
      <c r="D411" s="128">
        <v>2019</v>
      </c>
      <c r="E411" s="128" t="s">
        <v>32</v>
      </c>
      <c r="F411" s="130" t="s">
        <v>204</v>
      </c>
      <c r="G411" s="132" t="s">
        <v>315</v>
      </c>
      <c r="H411" s="130" t="s">
        <v>120</v>
      </c>
      <c r="I411" s="128" t="s">
        <v>52</v>
      </c>
      <c r="J411" s="134">
        <f>'73511-06'!O$36</f>
        <v>28580</v>
      </c>
    </row>
    <row r="412" spans="1:10" x14ac:dyDescent="0.3">
      <c r="A412" s="128">
        <v>73511</v>
      </c>
      <c r="B412" s="128" t="s">
        <v>58</v>
      </c>
      <c r="C412" s="128" t="s">
        <v>2590</v>
      </c>
      <c r="D412" s="128">
        <v>2019</v>
      </c>
      <c r="E412" s="128" t="s">
        <v>32</v>
      </c>
      <c r="F412" s="130" t="s">
        <v>204</v>
      </c>
      <c r="G412" s="132" t="s">
        <v>2361</v>
      </c>
      <c r="H412" s="130" t="s">
        <v>120</v>
      </c>
      <c r="I412" s="128" t="s">
        <v>52</v>
      </c>
      <c r="J412" s="134">
        <f>'73511-06'!P$36</f>
        <v>4329</v>
      </c>
    </row>
    <row r="413" spans="1:10" x14ac:dyDescent="0.3">
      <c r="A413" s="128">
        <v>73511</v>
      </c>
      <c r="B413" s="128" t="s">
        <v>58</v>
      </c>
      <c r="C413" s="128" t="s">
        <v>2590</v>
      </c>
      <c r="D413" s="128">
        <v>2019</v>
      </c>
      <c r="E413" s="128" t="s">
        <v>32</v>
      </c>
      <c r="F413" s="130" t="s">
        <v>204</v>
      </c>
      <c r="G413" s="132" t="s">
        <v>2383</v>
      </c>
      <c r="H413" s="130" t="s">
        <v>120</v>
      </c>
      <c r="I413" s="128" t="s">
        <v>52</v>
      </c>
      <c r="J413" s="134">
        <f>'73511-06'!Q$36</f>
        <v>7910</v>
      </c>
    </row>
    <row r="414" spans="1:10" x14ac:dyDescent="0.3">
      <c r="A414" s="128">
        <v>73511</v>
      </c>
      <c r="B414" s="128" t="s">
        <v>58</v>
      </c>
      <c r="C414" s="128" t="s">
        <v>2590</v>
      </c>
      <c r="D414" s="128">
        <v>2019</v>
      </c>
      <c r="E414" s="128" t="s">
        <v>32</v>
      </c>
      <c r="F414" s="130" t="s">
        <v>204</v>
      </c>
      <c r="G414" s="132" t="s">
        <v>2410</v>
      </c>
      <c r="H414" s="130" t="s">
        <v>120</v>
      </c>
      <c r="I414" s="128" t="s">
        <v>52</v>
      </c>
      <c r="J414" s="134">
        <f>'73511-06'!R$36</f>
        <v>19118</v>
      </c>
    </row>
    <row r="415" spans="1:10" x14ac:dyDescent="0.3">
      <c r="A415" s="128">
        <v>73511</v>
      </c>
      <c r="B415" s="128" t="s">
        <v>58</v>
      </c>
      <c r="C415" s="128" t="s">
        <v>2590</v>
      </c>
      <c r="D415" s="128">
        <v>2019</v>
      </c>
      <c r="E415" s="128" t="s">
        <v>32</v>
      </c>
      <c r="F415" s="130" t="s">
        <v>204</v>
      </c>
      <c r="G415" s="132" t="s">
        <v>2446</v>
      </c>
      <c r="H415" s="130" t="s">
        <v>120</v>
      </c>
      <c r="I415" s="128" t="s">
        <v>52</v>
      </c>
      <c r="J415" s="134">
        <f>'73511-06'!S$36</f>
        <v>23289</v>
      </c>
    </row>
    <row r="416" spans="1:10" x14ac:dyDescent="0.3">
      <c r="A416" s="128">
        <v>73511</v>
      </c>
      <c r="B416" s="128" t="s">
        <v>58</v>
      </c>
      <c r="C416" s="128" t="s">
        <v>2590</v>
      </c>
      <c r="D416" s="128">
        <v>2019</v>
      </c>
      <c r="E416" s="128" t="s">
        <v>32</v>
      </c>
      <c r="F416" s="130" t="s">
        <v>205</v>
      </c>
      <c r="G416" s="130" t="s">
        <v>1407</v>
      </c>
      <c r="H416" s="130" t="s">
        <v>120</v>
      </c>
      <c r="I416" s="128" t="s">
        <v>52</v>
      </c>
      <c r="J416" s="134">
        <f>'73511-06'!B$37</f>
        <v>4381</v>
      </c>
    </row>
    <row r="417" spans="1:10" x14ac:dyDescent="0.3">
      <c r="A417" s="128">
        <v>73511</v>
      </c>
      <c r="B417" s="128" t="s">
        <v>58</v>
      </c>
      <c r="C417" s="128" t="s">
        <v>2590</v>
      </c>
      <c r="D417" s="128">
        <v>2019</v>
      </c>
      <c r="E417" s="128" t="s">
        <v>32</v>
      </c>
      <c r="F417" s="130" t="s">
        <v>205</v>
      </c>
      <c r="G417" s="132" t="s">
        <v>2720</v>
      </c>
      <c r="H417" s="130" t="s">
        <v>120</v>
      </c>
      <c r="I417" s="128" t="s">
        <v>52</v>
      </c>
      <c r="J417" s="134">
        <f>'73511-06'!C$37</f>
        <v>700</v>
      </c>
    </row>
    <row r="418" spans="1:10" x14ac:dyDescent="0.3">
      <c r="A418" s="128">
        <v>73511</v>
      </c>
      <c r="B418" s="128" t="s">
        <v>58</v>
      </c>
      <c r="C418" s="128" t="s">
        <v>2590</v>
      </c>
      <c r="D418" s="128">
        <v>2019</v>
      </c>
      <c r="E418" s="128" t="s">
        <v>32</v>
      </c>
      <c r="F418" s="130" t="s">
        <v>205</v>
      </c>
      <c r="G418" s="132" t="s">
        <v>1481</v>
      </c>
      <c r="H418" s="130" t="s">
        <v>120</v>
      </c>
      <c r="I418" s="128" t="s">
        <v>52</v>
      </c>
      <c r="J418" s="134">
        <f>'73511-06'!D$37</f>
        <v>71707</v>
      </c>
    </row>
    <row r="419" spans="1:10" x14ac:dyDescent="0.3">
      <c r="A419" s="128">
        <v>73511</v>
      </c>
      <c r="B419" s="128" t="s">
        <v>58</v>
      </c>
      <c r="C419" s="128" t="s">
        <v>2590</v>
      </c>
      <c r="D419" s="128">
        <v>2019</v>
      </c>
      <c r="E419" s="128" t="s">
        <v>32</v>
      </c>
      <c r="F419" s="130" t="s">
        <v>205</v>
      </c>
      <c r="G419" s="132" t="s">
        <v>305</v>
      </c>
      <c r="H419" s="130" t="s">
        <v>120</v>
      </c>
      <c r="I419" s="128" t="s">
        <v>52</v>
      </c>
      <c r="J419" s="134">
        <f>'73511-06'!E$37</f>
        <v>9498</v>
      </c>
    </row>
    <row r="420" spans="1:10" x14ac:dyDescent="0.3">
      <c r="A420" s="128">
        <v>73511</v>
      </c>
      <c r="B420" s="128" t="s">
        <v>58</v>
      </c>
      <c r="C420" s="128" t="s">
        <v>2590</v>
      </c>
      <c r="D420" s="128">
        <v>2019</v>
      </c>
      <c r="E420" s="128" t="s">
        <v>32</v>
      </c>
      <c r="F420" s="130" t="s">
        <v>205</v>
      </c>
      <c r="G420" s="132" t="s">
        <v>306</v>
      </c>
      <c r="H420" s="130" t="s">
        <v>120</v>
      </c>
      <c r="I420" s="128" t="s">
        <v>52</v>
      </c>
      <c r="J420" s="134">
        <f>'73511-06'!F$37</f>
        <v>5012</v>
      </c>
    </row>
    <row r="421" spans="1:10" x14ac:dyDescent="0.3">
      <c r="A421" s="128">
        <v>73511</v>
      </c>
      <c r="B421" s="128" t="s">
        <v>58</v>
      </c>
      <c r="C421" s="128" t="s">
        <v>2590</v>
      </c>
      <c r="D421" s="128">
        <v>2019</v>
      </c>
      <c r="E421" s="128" t="s">
        <v>32</v>
      </c>
      <c r="F421" s="130" t="s">
        <v>205</v>
      </c>
      <c r="G421" s="132" t="s">
        <v>307</v>
      </c>
      <c r="H421" s="130" t="s">
        <v>120</v>
      </c>
      <c r="I421" s="128" t="s">
        <v>52</v>
      </c>
      <c r="J421" s="134">
        <f>'73511-06'!G$37</f>
        <v>119504</v>
      </c>
    </row>
    <row r="422" spans="1:10" x14ac:dyDescent="0.3">
      <c r="A422" s="128">
        <v>73511</v>
      </c>
      <c r="B422" s="128" t="s">
        <v>58</v>
      </c>
      <c r="C422" s="128" t="s">
        <v>2590</v>
      </c>
      <c r="D422" s="128">
        <v>2019</v>
      </c>
      <c r="E422" s="128" t="s">
        <v>32</v>
      </c>
      <c r="F422" s="130" t="s">
        <v>205</v>
      </c>
      <c r="G422" s="132" t="s">
        <v>308</v>
      </c>
      <c r="H422" s="130" t="s">
        <v>120</v>
      </c>
      <c r="I422" s="128" t="s">
        <v>52</v>
      </c>
      <c r="J422" s="134">
        <f>'73511-06'!H$37</f>
        <v>147445</v>
      </c>
    </row>
    <row r="423" spans="1:10" x14ac:dyDescent="0.3">
      <c r="A423" s="128">
        <v>73511</v>
      </c>
      <c r="B423" s="128" t="s">
        <v>58</v>
      </c>
      <c r="C423" s="128" t="s">
        <v>2590</v>
      </c>
      <c r="D423" s="128">
        <v>2019</v>
      </c>
      <c r="E423" s="128" t="s">
        <v>32</v>
      </c>
      <c r="F423" s="130" t="s">
        <v>205</v>
      </c>
      <c r="G423" s="132" t="s">
        <v>309</v>
      </c>
      <c r="H423" s="130" t="s">
        <v>120</v>
      </c>
      <c r="I423" s="128" t="s">
        <v>52</v>
      </c>
      <c r="J423" s="134">
        <f>'73511-06'!I$37</f>
        <v>26710</v>
      </c>
    </row>
    <row r="424" spans="1:10" x14ac:dyDescent="0.3">
      <c r="A424" s="128">
        <v>73511</v>
      </c>
      <c r="B424" s="128" t="s">
        <v>58</v>
      </c>
      <c r="C424" s="128" t="s">
        <v>2590</v>
      </c>
      <c r="D424" s="128">
        <v>2019</v>
      </c>
      <c r="E424" s="128" t="s">
        <v>32</v>
      </c>
      <c r="F424" s="130" t="s">
        <v>205</v>
      </c>
      <c r="G424" s="132" t="s">
        <v>310</v>
      </c>
      <c r="H424" s="130" t="s">
        <v>120</v>
      </c>
      <c r="I424" s="128" t="s">
        <v>52</v>
      </c>
      <c r="J424" s="134">
        <f>'73511-06'!J$37</f>
        <v>34023</v>
      </c>
    </row>
    <row r="425" spans="1:10" x14ac:dyDescent="0.3">
      <c r="A425" s="128">
        <v>73511</v>
      </c>
      <c r="B425" s="128" t="s">
        <v>58</v>
      </c>
      <c r="C425" s="128" t="s">
        <v>2590</v>
      </c>
      <c r="D425" s="128">
        <v>2019</v>
      </c>
      <c r="E425" s="128" t="s">
        <v>32</v>
      </c>
      <c r="F425" s="130" t="s">
        <v>205</v>
      </c>
      <c r="G425" s="132" t="s">
        <v>2154</v>
      </c>
      <c r="H425" s="130" t="s">
        <v>120</v>
      </c>
      <c r="I425" s="128" t="s">
        <v>52</v>
      </c>
      <c r="J425" s="134">
        <f>'73511-06'!K$37</f>
        <v>63273</v>
      </c>
    </row>
    <row r="426" spans="1:10" x14ac:dyDescent="0.3">
      <c r="A426" s="128">
        <v>73511</v>
      </c>
      <c r="B426" s="128" t="s">
        <v>58</v>
      </c>
      <c r="C426" s="128" t="s">
        <v>2590</v>
      </c>
      <c r="D426" s="128">
        <v>2019</v>
      </c>
      <c r="E426" s="128" t="s">
        <v>32</v>
      </c>
      <c r="F426" s="130" t="s">
        <v>205</v>
      </c>
      <c r="G426" s="132" t="s">
        <v>2721</v>
      </c>
      <c r="H426" s="130" t="s">
        <v>120</v>
      </c>
      <c r="I426" s="128" t="s">
        <v>52</v>
      </c>
      <c r="J426" s="134">
        <f>'73511-06'!L$37</f>
        <v>33145</v>
      </c>
    </row>
    <row r="427" spans="1:10" x14ac:dyDescent="0.3">
      <c r="A427" s="128">
        <v>73511</v>
      </c>
      <c r="B427" s="128" t="s">
        <v>58</v>
      </c>
      <c r="C427" s="128" t="s">
        <v>2590</v>
      </c>
      <c r="D427" s="128">
        <v>2019</v>
      </c>
      <c r="E427" s="128" t="s">
        <v>32</v>
      </c>
      <c r="F427" s="130" t="s">
        <v>205</v>
      </c>
      <c r="G427" s="132" t="s">
        <v>2238</v>
      </c>
      <c r="H427" s="130" t="s">
        <v>120</v>
      </c>
      <c r="I427" s="128" t="s">
        <v>52</v>
      </c>
      <c r="J427" s="134">
        <f>'73511-06'!M$37</f>
        <v>46322</v>
      </c>
    </row>
    <row r="428" spans="1:10" x14ac:dyDescent="0.3">
      <c r="A428" s="128">
        <v>73511</v>
      </c>
      <c r="B428" s="128" t="s">
        <v>58</v>
      </c>
      <c r="C428" s="128" t="s">
        <v>2590</v>
      </c>
      <c r="D428" s="128">
        <v>2019</v>
      </c>
      <c r="E428" s="128" t="s">
        <v>32</v>
      </c>
      <c r="F428" s="130" t="s">
        <v>205</v>
      </c>
      <c r="G428" s="132" t="s">
        <v>314</v>
      </c>
      <c r="H428" s="130" t="s">
        <v>120</v>
      </c>
      <c r="I428" s="128" t="s">
        <v>52</v>
      </c>
      <c r="J428" s="134">
        <f>'73511-06'!N$37</f>
        <v>124338</v>
      </c>
    </row>
    <row r="429" spans="1:10" x14ac:dyDescent="0.3">
      <c r="A429" s="128">
        <v>73511</v>
      </c>
      <c r="B429" s="128" t="s">
        <v>58</v>
      </c>
      <c r="C429" s="128" t="s">
        <v>2590</v>
      </c>
      <c r="D429" s="128">
        <v>2019</v>
      </c>
      <c r="E429" s="128" t="s">
        <v>32</v>
      </c>
      <c r="F429" s="130" t="s">
        <v>205</v>
      </c>
      <c r="G429" s="132" t="s">
        <v>315</v>
      </c>
      <c r="H429" s="130" t="s">
        <v>120</v>
      </c>
      <c r="I429" s="128" t="s">
        <v>52</v>
      </c>
      <c r="J429" s="134">
        <f>'73511-06'!O$37</f>
        <v>63956</v>
      </c>
    </row>
    <row r="430" spans="1:10" x14ac:dyDescent="0.3">
      <c r="A430" s="128">
        <v>73511</v>
      </c>
      <c r="B430" s="128" t="s">
        <v>58</v>
      </c>
      <c r="C430" s="128" t="s">
        <v>2590</v>
      </c>
      <c r="D430" s="128">
        <v>2019</v>
      </c>
      <c r="E430" s="128" t="s">
        <v>32</v>
      </c>
      <c r="F430" s="130" t="s">
        <v>205</v>
      </c>
      <c r="G430" s="132" t="s">
        <v>2361</v>
      </c>
      <c r="H430" s="130" t="s">
        <v>120</v>
      </c>
      <c r="I430" s="128" t="s">
        <v>52</v>
      </c>
      <c r="J430" s="134">
        <f>'73511-06'!P$37</f>
        <v>9128</v>
      </c>
    </row>
    <row r="431" spans="1:10" x14ac:dyDescent="0.3">
      <c r="A431" s="128">
        <v>73511</v>
      </c>
      <c r="B431" s="128" t="s">
        <v>58</v>
      </c>
      <c r="C431" s="128" t="s">
        <v>2590</v>
      </c>
      <c r="D431" s="128">
        <v>2019</v>
      </c>
      <c r="E431" s="128" t="s">
        <v>32</v>
      </c>
      <c r="F431" s="130" t="s">
        <v>205</v>
      </c>
      <c r="G431" s="132" t="s">
        <v>2383</v>
      </c>
      <c r="H431" s="130" t="s">
        <v>120</v>
      </c>
      <c r="I431" s="128" t="s">
        <v>52</v>
      </c>
      <c r="J431" s="134">
        <f>'73511-06'!Q$37</f>
        <v>16782</v>
      </c>
    </row>
    <row r="432" spans="1:10" x14ac:dyDescent="0.3">
      <c r="A432" s="128">
        <v>73511</v>
      </c>
      <c r="B432" s="128" t="s">
        <v>58</v>
      </c>
      <c r="C432" s="128" t="s">
        <v>2590</v>
      </c>
      <c r="D432" s="128">
        <v>2019</v>
      </c>
      <c r="E432" s="128" t="s">
        <v>32</v>
      </c>
      <c r="F432" s="130" t="s">
        <v>205</v>
      </c>
      <c r="G432" s="132" t="s">
        <v>2410</v>
      </c>
      <c r="H432" s="130" t="s">
        <v>120</v>
      </c>
      <c r="I432" s="128" t="s">
        <v>52</v>
      </c>
      <c r="J432" s="134">
        <f>'73511-06'!R$37</f>
        <v>29201</v>
      </c>
    </row>
    <row r="433" spans="1:10" x14ac:dyDescent="0.3">
      <c r="A433" s="128">
        <v>73511</v>
      </c>
      <c r="B433" s="128" t="s">
        <v>58</v>
      </c>
      <c r="C433" s="128" t="s">
        <v>2590</v>
      </c>
      <c r="D433" s="128">
        <v>2019</v>
      </c>
      <c r="E433" s="128" t="s">
        <v>32</v>
      </c>
      <c r="F433" s="130" t="s">
        <v>205</v>
      </c>
      <c r="G433" s="132" t="s">
        <v>2446</v>
      </c>
      <c r="H433" s="130" t="s">
        <v>120</v>
      </c>
      <c r="I433" s="128" t="s">
        <v>52</v>
      </c>
      <c r="J433" s="134">
        <f>'73511-06'!S$37</f>
        <v>39861</v>
      </c>
    </row>
    <row r="434" spans="1:10" x14ac:dyDescent="0.3">
      <c r="A434" s="128">
        <v>73511</v>
      </c>
      <c r="B434" s="128" t="s">
        <v>58</v>
      </c>
      <c r="C434" s="128" t="s">
        <v>2590</v>
      </c>
      <c r="D434" s="128">
        <v>2019</v>
      </c>
      <c r="E434" s="128" t="s">
        <v>32</v>
      </c>
      <c r="F434" s="130" t="s">
        <v>206</v>
      </c>
      <c r="G434" s="130" t="s">
        <v>1407</v>
      </c>
      <c r="H434" s="130" t="s">
        <v>120</v>
      </c>
      <c r="I434" s="128" t="s">
        <v>52</v>
      </c>
      <c r="J434" s="134">
        <f>'73511-06'!B$38</f>
        <v>175900</v>
      </c>
    </row>
    <row r="435" spans="1:10" x14ac:dyDescent="0.3">
      <c r="A435" s="128">
        <v>73511</v>
      </c>
      <c r="B435" s="128" t="s">
        <v>58</v>
      </c>
      <c r="C435" s="128" t="s">
        <v>2590</v>
      </c>
      <c r="D435" s="128">
        <v>2019</v>
      </c>
      <c r="E435" s="128" t="s">
        <v>32</v>
      </c>
      <c r="F435" s="130" t="s">
        <v>206</v>
      </c>
      <c r="G435" s="132" t="s">
        <v>2720</v>
      </c>
      <c r="H435" s="130" t="s">
        <v>120</v>
      </c>
      <c r="I435" s="128" t="s">
        <v>52</v>
      </c>
      <c r="J435" s="134">
        <f>'73511-06'!C$38</f>
        <v>5551</v>
      </c>
    </row>
    <row r="436" spans="1:10" x14ac:dyDescent="0.3">
      <c r="A436" s="128">
        <v>73511</v>
      </c>
      <c r="B436" s="128" t="s">
        <v>58</v>
      </c>
      <c r="C436" s="128" t="s">
        <v>2590</v>
      </c>
      <c r="D436" s="128">
        <v>2019</v>
      </c>
      <c r="E436" s="128" t="s">
        <v>32</v>
      </c>
      <c r="F436" s="130" t="s">
        <v>206</v>
      </c>
      <c r="G436" s="132" t="s">
        <v>1481</v>
      </c>
      <c r="H436" s="130" t="s">
        <v>120</v>
      </c>
      <c r="I436" s="128" t="s">
        <v>52</v>
      </c>
      <c r="J436" s="134">
        <f>'73511-06'!D$38</f>
        <v>1257669</v>
      </c>
    </row>
    <row r="437" spans="1:10" x14ac:dyDescent="0.3">
      <c r="A437" s="128">
        <v>73511</v>
      </c>
      <c r="B437" s="128" t="s">
        <v>58</v>
      </c>
      <c r="C437" s="128" t="s">
        <v>2590</v>
      </c>
      <c r="D437" s="128">
        <v>2019</v>
      </c>
      <c r="E437" s="128" t="s">
        <v>32</v>
      </c>
      <c r="F437" s="130" t="s">
        <v>206</v>
      </c>
      <c r="G437" s="132" t="s">
        <v>305</v>
      </c>
      <c r="H437" s="130" t="s">
        <v>120</v>
      </c>
      <c r="I437" s="128" t="s">
        <v>52</v>
      </c>
      <c r="J437" s="134">
        <f>'73511-06'!E$38</f>
        <v>613394</v>
      </c>
    </row>
    <row r="438" spans="1:10" x14ac:dyDescent="0.3">
      <c r="A438" s="128">
        <v>73511</v>
      </c>
      <c r="B438" s="128" t="s">
        <v>58</v>
      </c>
      <c r="C438" s="128" t="s">
        <v>2590</v>
      </c>
      <c r="D438" s="128">
        <v>2019</v>
      </c>
      <c r="E438" s="128" t="s">
        <v>32</v>
      </c>
      <c r="F438" s="130" t="s">
        <v>206</v>
      </c>
      <c r="G438" s="132" t="s">
        <v>306</v>
      </c>
      <c r="H438" s="130" t="s">
        <v>120</v>
      </c>
      <c r="I438" s="128" t="s">
        <v>52</v>
      </c>
      <c r="J438" s="134">
        <f>'73511-06'!F$38</f>
        <v>38494</v>
      </c>
    </row>
    <row r="439" spans="1:10" x14ac:dyDescent="0.3">
      <c r="A439" s="128">
        <v>73511</v>
      </c>
      <c r="B439" s="128" t="s">
        <v>58</v>
      </c>
      <c r="C439" s="128" t="s">
        <v>2590</v>
      </c>
      <c r="D439" s="128">
        <v>2019</v>
      </c>
      <c r="E439" s="128" t="s">
        <v>32</v>
      </c>
      <c r="F439" s="130" t="s">
        <v>206</v>
      </c>
      <c r="G439" s="132" t="s">
        <v>307</v>
      </c>
      <c r="H439" s="130" t="s">
        <v>120</v>
      </c>
      <c r="I439" s="128" t="s">
        <v>52</v>
      </c>
      <c r="J439" s="134">
        <f>'73511-06'!G$38</f>
        <v>3508676</v>
      </c>
    </row>
    <row r="440" spans="1:10" x14ac:dyDescent="0.3">
      <c r="A440" s="128">
        <v>73511</v>
      </c>
      <c r="B440" s="128" t="s">
        <v>58</v>
      </c>
      <c r="C440" s="128" t="s">
        <v>2590</v>
      </c>
      <c r="D440" s="128">
        <v>2019</v>
      </c>
      <c r="E440" s="128" t="s">
        <v>32</v>
      </c>
      <c r="F440" s="130" t="s">
        <v>206</v>
      </c>
      <c r="G440" s="132" t="s">
        <v>308</v>
      </c>
      <c r="H440" s="130" t="s">
        <v>120</v>
      </c>
      <c r="I440" s="128" t="s">
        <v>52</v>
      </c>
      <c r="J440" s="134">
        <f>'73511-06'!H$38</f>
        <v>3735540</v>
      </c>
    </row>
    <row r="441" spans="1:10" x14ac:dyDescent="0.3">
      <c r="A441" s="128">
        <v>73511</v>
      </c>
      <c r="B441" s="128" t="s">
        <v>58</v>
      </c>
      <c r="C441" s="128" t="s">
        <v>2590</v>
      </c>
      <c r="D441" s="128">
        <v>2019</v>
      </c>
      <c r="E441" s="128" t="s">
        <v>32</v>
      </c>
      <c r="F441" s="130" t="s">
        <v>206</v>
      </c>
      <c r="G441" s="132" t="s">
        <v>309</v>
      </c>
      <c r="H441" s="130" t="s">
        <v>120</v>
      </c>
      <c r="I441" s="128" t="s">
        <v>52</v>
      </c>
      <c r="J441" s="134">
        <f>'73511-06'!I$38</f>
        <v>889909</v>
      </c>
    </row>
    <row r="442" spans="1:10" x14ac:dyDescent="0.3">
      <c r="A442" s="128">
        <v>73511</v>
      </c>
      <c r="B442" s="128" t="s">
        <v>58</v>
      </c>
      <c r="C442" s="128" t="s">
        <v>2590</v>
      </c>
      <c r="D442" s="128">
        <v>2019</v>
      </c>
      <c r="E442" s="128" t="s">
        <v>32</v>
      </c>
      <c r="F442" s="130" t="s">
        <v>206</v>
      </c>
      <c r="G442" s="132" t="s">
        <v>310</v>
      </c>
      <c r="H442" s="130" t="s">
        <v>120</v>
      </c>
      <c r="I442" s="128" t="s">
        <v>52</v>
      </c>
      <c r="J442" s="134">
        <f>'73511-06'!J$38</f>
        <v>1740098</v>
      </c>
    </row>
    <row r="443" spans="1:10" x14ac:dyDescent="0.3">
      <c r="A443" s="128">
        <v>73511</v>
      </c>
      <c r="B443" s="128" t="s">
        <v>58</v>
      </c>
      <c r="C443" s="128" t="s">
        <v>2590</v>
      </c>
      <c r="D443" s="128">
        <v>2019</v>
      </c>
      <c r="E443" s="128" t="s">
        <v>32</v>
      </c>
      <c r="F443" s="130" t="s">
        <v>206</v>
      </c>
      <c r="G443" s="132" t="s">
        <v>2154</v>
      </c>
      <c r="H443" s="130" t="s">
        <v>120</v>
      </c>
      <c r="I443" s="128" t="s">
        <v>52</v>
      </c>
      <c r="J443" s="134">
        <f>'73511-06'!K$38</f>
        <v>675490</v>
      </c>
    </row>
    <row r="444" spans="1:10" x14ac:dyDescent="0.3">
      <c r="A444" s="128">
        <v>73511</v>
      </c>
      <c r="B444" s="128" t="s">
        <v>58</v>
      </c>
      <c r="C444" s="128" t="s">
        <v>2590</v>
      </c>
      <c r="D444" s="128">
        <v>2019</v>
      </c>
      <c r="E444" s="128" t="s">
        <v>32</v>
      </c>
      <c r="F444" s="130" t="s">
        <v>206</v>
      </c>
      <c r="G444" s="132" t="s">
        <v>2721</v>
      </c>
      <c r="H444" s="130" t="s">
        <v>120</v>
      </c>
      <c r="I444" s="128" t="s">
        <v>52</v>
      </c>
      <c r="J444" s="134">
        <f>'73511-06'!L$38</f>
        <v>1035583</v>
      </c>
    </row>
    <row r="445" spans="1:10" x14ac:dyDescent="0.3">
      <c r="A445" s="128">
        <v>73511</v>
      </c>
      <c r="B445" s="128" t="s">
        <v>58</v>
      </c>
      <c r="C445" s="128" t="s">
        <v>2590</v>
      </c>
      <c r="D445" s="128">
        <v>2019</v>
      </c>
      <c r="E445" s="128" t="s">
        <v>32</v>
      </c>
      <c r="F445" s="130" t="s">
        <v>206</v>
      </c>
      <c r="G445" s="132" t="s">
        <v>2238</v>
      </c>
      <c r="H445" s="130" t="s">
        <v>120</v>
      </c>
      <c r="I445" s="128" t="s">
        <v>52</v>
      </c>
      <c r="J445" s="134">
        <f>'73511-06'!M$38</f>
        <v>865222</v>
      </c>
    </row>
    <row r="446" spans="1:10" x14ac:dyDescent="0.3">
      <c r="A446" s="128">
        <v>73511</v>
      </c>
      <c r="B446" s="128" t="s">
        <v>58</v>
      </c>
      <c r="C446" s="128" t="s">
        <v>2590</v>
      </c>
      <c r="D446" s="128">
        <v>2019</v>
      </c>
      <c r="E446" s="128" t="s">
        <v>32</v>
      </c>
      <c r="F446" s="130" t="s">
        <v>206</v>
      </c>
      <c r="G446" s="132" t="s">
        <v>314</v>
      </c>
      <c r="H446" s="130" t="s">
        <v>120</v>
      </c>
      <c r="I446" s="128" t="s">
        <v>52</v>
      </c>
      <c r="J446" s="134">
        <f>'73511-06'!N$38</f>
        <v>1377328</v>
      </c>
    </row>
    <row r="447" spans="1:10" x14ac:dyDescent="0.3">
      <c r="A447" s="128">
        <v>73511</v>
      </c>
      <c r="B447" s="128" t="s">
        <v>58</v>
      </c>
      <c r="C447" s="128" t="s">
        <v>2590</v>
      </c>
      <c r="D447" s="128">
        <v>2019</v>
      </c>
      <c r="E447" s="128" t="s">
        <v>32</v>
      </c>
      <c r="F447" s="130" t="s">
        <v>206</v>
      </c>
      <c r="G447" s="132" t="s">
        <v>315</v>
      </c>
      <c r="H447" s="130" t="s">
        <v>120</v>
      </c>
      <c r="I447" s="128" t="s">
        <v>52</v>
      </c>
      <c r="J447" s="134">
        <f>'73511-06'!O$38</f>
        <v>1638406</v>
      </c>
    </row>
    <row r="448" spans="1:10" x14ac:dyDescent="0.3">
      <c r="A448" s="128">
        <v>73511</v>
      </c>
      <c r="B448" s="128" t="s">
        <v>58</v>
      </c>
      <c r="C448" s="128" t="s">
        <v>2590</v>
      </c>
      <c r="D448" s="128">
        <v>2019</v>
      </c>
      <c r="E448" s="128" t="s">
        <v>32</v>
      </c>
      <c r="F448" s="130" t="s">
        <v>206</v>
      </c>
      <c r="G448" s="132" t="s">
        <v>2361</v>
      </c>
      <c r="H448" s="130" t="s">
        <v>120</v>
      </c>
      <c r="I448" s="128" t="s">
        <v>52</v>
      </c>
      <c r="J448" s="134">
        <f>'73511-06'!P$38</f>
        <v>118975</v>
      </c>
    </row>
    <row r="449" spans="1:10" x14ac:dyDescent="0.3">
      <c r="A449" s="128">
        <v>73511</v>
      </c>
      <c r="B449" s="128" t="s">
        <v>58</v>
      </c>
      <c r="C449" s="128" t="s">
        <v>2590</v>
      </c>
      <c r="D449" s="128">
        <v>2019</v>
      </c>
      <c r="E449" s="128" t="s">
        <v>32</v>
      </c>
      <c r="F449" s="130" t="s">
        <v>206</v>
      </c>
      <c r="G449" s="132" t="s">
        <v>2383</v>
      </c>
      <c r="H449" s="130" t="s">
        <v>120</v>
      </c>
      <c r="I449" s="128" t="s">
        <v>52</v>
      </c>
      <c r="J449" s="134">
        <f>'73511-06'!Q$38</f>
        <v>148102</v>
      </c>
    </row>
    <row r="450" spans="1:10" x14ac:dyDescent="0.3">
      <c r="A450" s="128">
        <v>73511</v>
      </c>
      <c r="B450" s="128" t="s">
        <v>58</v>
      </c>
      <c r="C450" s="128" t="s">
        <v>2590</v>
      </c>
      <c r="D450" s="128">
        <v>2019</v>
      </c>
      <c r="E450" s="128" t="s">
        <v>32</v>
      </c>
      <c r="F450" s="130" t="s">
        <v>206</v>
      </c>
      <c r="G450" s="132" t="s">
        <v>2410</v>
      </c>
      <c r="H450" s="130" t="s">
        <v>120</v>
      </c>
      <c r="I450" s="128" t="s">
        <v>52</v>
      </c>
      <c r="J450" s="134">
        <f>'73511-06'!R$38</f>
        <v>370169</v>
      </c>
    </row>
    <row r="451" spans="1:10" x14ac:dyDescent="0.3">
      <c r="A451" s="128">
        <v>73511</v>
      </c>
      <c r="B451" s="128" t="s">
        <v>58</v>
      </c>
      <c r="C451" s="128" t="s">
        <v>2590</v>
      </c>
      <c r="D451" s="128">
        <v>2019</v>
      </c>
      <c r="E451" s="128" t="s">
        <v>32</v>
      </c>
      <c r="F451" s="130" t="s">
        <v>206</v>
      </c>
      <c r="G451" s="132" t="s">
        <v>2446</v>
      </c>
      <c r="H451" s="130" t="s">
        <v>120</v>
      </c>
      <c r="I451" s="128" t="s">
        <v>52</v>
      </c>
      <c r="J451" s="134">
        <f>'73511-06'!S$38</f>
        <v>1787464</v>
      </c>
    </row>
    <row r="452" spans="1:10" x14ac:dyDescent="0.3">
      <c r="A452" s="128">
        <v>73511</v>
      </c>
      <c r="B452" s="128" t="s">
        <v>58</v>
      </c>
      <c r="C452" s="128" t="s">
        <v>2590</v>
      </c>
      <c r="D452" s="128">
        <v>2019</v>
      </c>
      <c r="E452" s="128" t="s">
        <v>32</v>
      </c>
      <c r="F452" s="130" t="s">
        <v>207</v>
      </c>
      <c r="G452" s="130" t="s">
        <v>1407</v>
      </c>
      <c r="H452" s="130" t="s">
        <v>120</v>
      </c>
      <c r="I452" s="128" t="s">
        <v>52</v>
      </c>
      <c r="J452" s="134">
        <f>'73511-06'!B$39</f>
        <v>262981</v>
      </c>
    </row>
    <row r="453" spans="1:10" x14ac:dyDescent="0.3">
      <c r="A453" s="128">
        <v>73511</v>
      </c>
      <c r="B453" s="128" t="s">
        <v>58</v>
      </c>
      <c r="C453" s="128" t="s">
        <v>2590</v>
      </c>
      <c r="D453" s="128">
        <v>2019</v>
      </c>
      <c r="E453" s="128" t="s">
        <v>32</v>
      </c>
      <c r="F453" s="130" t="s">
        <v>207</v>
      </c>
      <c r="G453" s="132" t="s">
        <v>2720</v>
      </c>
      <c r="H453" s="130" t="s">
        <v>120</v>
      </c>
      <c r="I453" s="128" t="s">
        <v>52</v>
      </c>
      <c r="J453" s="134">
        <f>'73511-06'!C$39</f>
        <v>12192</v>
      </c>
    </row>
    <row r="454" spans="1:10" x14ac:dyDescent="0.3">
      <c r="A454" s="128">
        <v>73511</v>
      </c>
      <c r="B454" s="128" t="s">
        <v>58</v>
      </c>
      <c r="C454" s="128" t="s">
        <v>2590</v>
      </c>
      <c r="D454" s="128">
        <v>2019</v>
      </c>
      <c r="E454" s="128" t="s">
        <v>32</v>
      </c>
      <c r="F454" s="130" t="s">
        <v>207</v>
      </c>
      <c r="G454" s="132" t="s">
        <v>1481</v>
      </c>
      <c r="H454" s="130" t="s">
        <v>120</v>
      </c>
      <c r="I454" s="128" t="s">
        <v>52</v>
      </c>
      <c r="J454" s="134">
        <f>'73511-06'!D$39</f>
        <v>2350971</v>
      </c>
    </row>
    <row r="455" spans="1:10" x14ac:dyDescent="0.3">
      <c r="A455" s="128">
        <v>73511</v>
      </c>
      <c r="B455" s="128" t="s">
        <v>58</v>
      </c>
      <c r="C455" s="128" t="s">
        <v>2590</v>
      </c>
      <c r="D455" s="128">
        <v>2019</v>
      </c>
      <c r="E455" s="128" t="s">
        <v>32</v>
      </c>
      <c r="F455" s="130" t="s">
        <v>207</v>
      </c>
      <c r="G455" s="132" t="s">
        <v>305</v>
      </c>
      <c r="H455" s="130" t="s">
        <v>120</v>
      </c>
      <c r="I455" s="128" t="s">
        <v>52</v>
      </c>
      <c r="J455" s="134">
        <f>'73511-06'!E$39</f>
        <v>529670</v>
      </c>
    </row>
    <row r="456" spans="1:10" x14ac:dyDescent="0.3">
      <c r="A456" s="128">
        <v>73511</v>
      </c>
      <c r="B456" s="128" t="s">
        <v>58</v>
      </c>
      <c r="C456" s="128" t="s">
        <v>2590</v>
      </c>
      <c r="D456" s="128">
        <v>2019</v>
      </c>
      <c r="E456" s="128" t="s">
        <v>32</v>
      </c>
      <c r="F456" s="130" t="s">
        <v>207</v>
      </c>
      <c r="G456" s="132" t="s">
        <v>306</v>
      </c>
      <c r="H456" s="130" t="s">
        <v>120</v>
      </c>
      <c r="I456" s="128" t="s">
        <v>52</v>
      </c>
      <c r="J456" s="134">
        <f>'73511-06'!F$39</f>
        <v>84592</v>
      </c>
    </row>
    <row r="457" spans="1:10" x14ac:dyDescent="0.3">
      <c r="A457" s="128">
        <v>73511</v>
      </c>
      <c r="B457" s="128" t="s">
        <v>58</v>
      </c>
      <c r="C457" s="128" t="s">
        <v>2590</v>
      </c>
      <c r="D457" s="128">
        <v>2019</v>
      </c>
      <c r="E457" s="128" t="s">
        <v>32</v>
      </c>
      <c r="F457" s="130" t="s">
        <v>207</v>
      </c>
      <c r="G457" s="132" t="s">
        <v>307</v>
      </c>
      <c r="H457" s="130" t="s">
        <v>120</v>
      </c>
      <c r="I457" s="128" t="s">
        <v>52</v>
      </c>
      <c r="J457" s="134">
        <f>'73511-06'!G$39</f>
        <v>5132348</v>
      </c>
    </row>
    <row r="458" spans="1:10" x14ac:dyDescent="0.3">
      <c r="A458" s="128">
        <v>73511</v>
      </c>
      <c r="B458" s="128" t="s">
        <v>58</v>
      </c>
      <c r="C458" s="128" t="s">
        <v>2590</v>
      </c>
      <c r="D458" s="128">
        <v>2019</v>
      </c>
      <c r="E458" s="128" t="s">
        <v>32</v>
      </c>
      <c r="F458" s="130" t="s">
        <v>207</v>
      </c>
      <c r="G458" s="132" t="s">
        <v>308</v>
      </c>
      <c r="H458" s="130" t="s">
        <v>120</v>
      </c>
      <c r="I458" s="128" t="s">
        <v>52</v>
      </c>
      <c r="J458" s="134">
        <f>'73511-06'!H$39</f>
        <v>5760922</v>
      </c>
    </row>
    <row r="459" spans="1:10" x14ac:dyDescent="0.3">
      <c r="A459" s="128">
        <v>73511</v>
      </c>
      <c r="B459" s="128" t="s">
        <v>58</v>
      </c>
      <c r="C459" s="128" t="s">
        <v>2590</v>
      </c>
      <c r="D459" s="128">
        <v>2019</v>
      </c>
      <c r="E459" s="128" t="s">
        <v>32</v>
      </c>
      <c r="F459" s="130" t="s">
        <v>207</v>
      </c>
      <c r="G459" s="132" t="s">
        <v>309</v>
      </c>
      <c r="H459" s="130" t="s">
        <v>120</v>
      </c>
      <c r="I459" s="128" t="s">
        <v>52</v>
      </c>
      <c r="J459" s="134">
        <f>'73511-06'!I$39</f>
        <v>1120363</v>
      </c>
    </row>
    <row r="460" spans="1:10" x14ac:dyDescent="0.3">
      <c r="A460" s="128">
        <v>73511</v>
      </c>
      <c r="B460" s="128" t="s">
        <v>58</v>
      </c>
      <c r="C460" s="128" t="s">
        <v>2590</v>
      </c>
      <c r="D460" s="128">
        <v>2019</v>
      </c>
      <c r="E460" s="128" t="s">
        <v>32</v>
      </c>
      <c r="F460" s="130" t="s">
        <v>207</v>
      </c>
      <c r="G460" s="132" t="s">
        <v>310</v>
      </c>
      <c r="H460" s="130" t="s">
        <v>120</v>
      </c>
      <c r="I460" s="128" t="s">
        <v>52</v>
      </c>
      <c r="J460" s="134">
        <f>'73511-06'!J$39</f>
        <v>2328321</v>
      </c>
    </row>
    <row r="461" spans="1:10" x14ac:dyDescent="0.3">
      <c r="A461" s="128">
        <v>73511</v>
      </c>
      <c r="B461" s="128" t="s">
        <v>58</v>
      </c>
      <c r="C461" s="128" t="s">
        <v>2590</v>
      </c>
      <c r="D461" s="128">
        <v>2019</v>
      </c>
      <c r="E461" s="128" t="s">
        <v>32</v>
      </c>
      <c r="F461" s="130" t="s">
        <v>207</v>
      </c>
      <c r="G461" s="132" t="s">
        <v>2154</v>
      </c>
      <c r="H461" s="130" t="s">
        <v>120</v>
      </c>
      <c r="I461" s="128" t="s">
        <v>52</v>
      </c>
      <c r="J461" s="134">
        <f>'73511-06'!K$39</f>
        <v>1069620</v>
      </c>
    </row>
    <row r="462" spans="1:10" x14ac:dyDescent="0.3">
      <c r="A462" s="128">
        <v>73511</v>
      </c>
      <c r="B462" s="128" t="s">
        <v>58</v>
      </c>
      <c r="C462" s="128" t="s">
        <v>2590</v>
      </c>
      <c r="D462" s="128">
        <v>2019</v>
      </c>
      <c r="E462" s="128" t="s">
        <v>32</v>
      </c>
      <c r="F462" s="130" t="s">
        <v>207</v>
      </c>
      <c r="G462" s="132" t="s">
        <v>2721</v>
      </c>
      <c r="H462" s="130" t="s">
        <v>120</v>
      </c>
      <c r="I462" s="128" t="s">
        <v>52</v>
      </c>
      <c r="J462" s="134">
        <f>'73511-06'!L$39</f>
        <v>2018113</v>
      </c>
    </row>
    <row r="463" spans="1:10" x14ac:dyDescent="0.3">
      <c r="A463" s="128">
        <v>73511</v>
      </c>
      <c r="B463" s="128" t="s">
        <v>58</v>
      </c>
      <c r="C463" s="128" t="s">
        <v>2590</v>
      </c>
      <c r="D463" s="128">
        <v>2019</v>
      </c>
      <c r="E463" s="128" t="s">
        <v>32</v>
      </c>
      <c r="F463" s="130" t="s">
        <v>207</v>
      </c>
      <c r="G463" s="132" t="s">
        <v>2238</v>
      </c>
      <c r="H463" s="130" t="s">
        <v>120</v>
      </c>
      <c r="I463" s="128" t="s">
        <v>52</v>
      </c>
      <c r="J463" s="134">
        <f>'73511-06'!M$39</f>
        <v>1448846</v>
      </c>
    </row>
    <row r="464" spans="1:10" x14ac:dyDescent="0.3">
      <c r="A464" s="128">
        <v>73511</v>
      </c>
      <c r="B464" s="128" t="s">
        <v>58</v>
      </c>
      <c r="C464" s="128" t="s">
        <v>2590</v>
      </c>
      <c r="D464" s="128">
        <v>2019</v>
      </c>
      <c r="E464" s="128" t="s">
        <v>32</v>
      </c>
      <c r="F464" s="130" t="s">
        <v>207</v>
      </c>
      <c r="G464" s="132" t="s">
        <v>314</v>
      </c>
      <c r="H464" s="130" t="s">
        <v>120</v>
      </c>
      <c r="I464" s="128" t="s">
        <v>52</v>
      </c>
      <c r="J464" s="134">
        <f>'73511-06'!N$39</f>
        <v>2063121</v>
      </c>
    </row>
    <row r="465" spans="1:10" x14ac:dyDescent="0.3">
      <c r="A465" s="128">
        <v>73511</v>
      </c>
      <c r="B465" s="128" t="s">
        <v>58</v>
      </c>
      <c r="C465" s="128" t="s">
        <v>2590</v>
      </c>
      <c r="D465" s="128">
        <v>2019</v>
      </c>
      <c r="E465" s="128" t="s">
        <v>32</v>
      </c>
      <c r="F465" s="130" t="s">
        <v>207</v>
      </c>
      <c r="G465" s="132" t="s">
        <v>315</v>
      </c>
      <c r="H465" s="130" t="s">
        <v>120</v>
      </c>
      <c r="I465" s="128" t="s">
        <v>52</v>
      </c>
      <c r="J465" s="134">
        <f>'73511-06'!O$39</f>
        <v>2388400</v>
      </c>
    </row>
    <row r="466" spans="1:10" x14ac:dyDescent="0.3">
      <c r="A466" s="128">
        <v>73511</v>
      </c>
      <c r="B466" s="128" t="s">
        <v>58</v>
      </c>
      <c r="C466" s="128" t="s">
        <v>2590</v>
      </c>
      <c r="D466" s="128">
        <v>2019</v>
      </c>
      <c r="E466" s="128" t="s">
        <v>32</v>
      </c>
      <c r="F466" s="130" t="s">
        <v>207</v>
      </c>
      <c r="G466" s="132" t="s">
        <v>2361</v>
      </c>
      <c r="H466" s="130" t="s">
        <v>120</v>
      </c>
      <c r="I466" s="128" t="s">
        <v>52</v>
      </c>
      <c r="J466" s="134">
        <f>'73511-06'!P$39</f>
        <v>128341</v>
      </c>
    </row>
    <row r="467" spans="1:10" x14ac:dyDescent="0.3">
      <c r="A467" s="128">
        <v>73511</v>
      </c>
      <c r="B467" s="128" t="s">
        <v>58</v>
      </c>
      <c r="C467" s="128" t="s">
        <v>2590</v>
      </c>
      <c r="D467" s="128">
        <v>2019</v>
      </c>
      <c r="E467" s="128" t="s">
        <v>32</v>
      </c>
      <c r="F467" s="130" t="s">
        <v>207</v>
      </c>
      <c r="G467" s="132" t="s">
        <v>2383</v>
      </c>
      <c r="H467" s="130" t="s">
        <v>120</v>
      </c>
      <c r="I467" s="128" t="s">
        <v>52</v>
      </c>
      <c r="J467" s="134">
        <f>'73511-06'!Q$39</f>
        <v>187992</v>
      </c>
    </row>
    <row r="468" spans="1:10" x14ac:dyDescent="0.3">
      <c r="A468" s="128">
        <v>73511</v>
      </c>
      <c r="B468" s="128" t="s">
        <v>58</v>
      </c>
      <c r="C468" s="128" t="s">
        <v>2590</v>
      </c>
      <c r="D468" s="128">
        <v>2019</v>
      </c>
      <c r="E468" s="128" t="s">
        <v>32</v>
      </c>
      <c r="F468" s="130" t="s">
        <v>207</v>
      </c>
      <c r="G468" s="132" t="s">
        <v>2410</v>
      </c>
      <c r="H468" s="130" t="s">
        <v>120</v>
      </c>
      <c r="I468" s="128" t="s">
        <v>52</v>
      </c>
      <c r="J468" s="134">
        <f>'73511-06'!R$39</f>
        <v>427883</v>
      </c>
    </row>
    <row r="469" spans="1:10" x14ac:dyDescent="0.3">
      <c r="A469" s="128">
        <v>73511</v>
      </c>
      <c r="B469" s="128" t="s">
        <v>58</v>
      </c>
      <c r="C469" s="128" t="s">
        <v>2590</v>
      </c>
      <c r="D469" s="128">
        <v>2019</v>
      </c>
      <c r="E469" s="128" t="s">
        <v>32</v>
      </c>
      <c r="F469" s="130" t="s">
        <v>207</v>
      </c>
      <c r="G469" s="132" t="s">
        <v>2446</v>
      </c>
      <c r="H469" s="130" t="s">
        <v>120</v>
      </c>
      <c r="I469" s="128" t="s">
        <v>52</v>
      </c>
      <c r="J469" s="134">
        <f>'73511-06'!S$39</f>
        <v>1664587</v>
      </c>
    </row>
    <row r="470" spans="1:10" x14ac:dyDescent="0.3">
      <c r="A470" s="128">
        <v>73511</v>
      </c>
      <c r="B470" s="128" t="s">
        <v>58</v>
      </c>
      <c r="C470" s="128" t="s">
        <v>2590</v>
      </c>
      <c r="D470" s="128">
        <v>2019</v>
      </c>
      <c r="E470" s="128" t="s">
        <v>32</v>
      </c>
      <c r="F470" s="130" t="s">
        <v>208</v>
      </c>
      <c r="G470" s="130" t="s">
        <v>1407</v>
      </c>
      <c r="H470" s="130" t="s">
        <v>120</v>
      </c>
      <c r="I470" s="128" t="s">
        <v>52</v>
      </c>
      <c r="J470" s="134">
        <f>'73511-06'!B$40</f>
        <v>725135</v>
      </c>
    </row>
    <row r="471" spans="1:10" x14ac:dyDescent="0.3">
      <c r="A471" s="128">
        <v>73511</v>
      </c>
      <c r="B471" s="128" t="s">
        <v>58</v>
      </c>
      <c r="C471" s="128" t="s">
        <v>2590</v>
      </c>
      <c r="D471" s="128">
        <v>2019</v>
      </c>
      <c r="E471" s="128" t="s">
        <v>32</v>
      </c>
      <c r="F471" s="130" t="s">
        <v>208</v>
      </c>
      <c r="G471" s="132" t="s">
        <v>2720</v>
      </c>
      <c r="H471" s="130" t="s">
        <v>120</v>
      </c>
      <c r="I471" s="128" t="s">
        <v>52</v>
      </c>
      <c r="J471" s="134">
        <f>'73511-06'!C$40</f>
        <v>123005</v>
      </c>
    </row>
    <row r="472" spans="1:10" x14ac:dyDescent="0.3">
      <c r="A472" s="128">
        <v>73511</v>
      </c>
      <c r="B472" s="128" t="s">
        <v>58</v>
      </c>
      <c r="C472" s="128" t="s">
        <v>2590</v>
      </c>
      <c r="D472" s="128">
        <v>2019</v>
      </c>
      <c r="E472" s="128" t="s">
        <v>32</v>
      </c>
      <c r="F472" s="130" t="s">
        <v>208</v>
      </c>
      <c r="G472" s="132" t="s">
        <v>1481</v>
      </c>
      <c r="H472" s="130" t="s">
        <v>120</v>
      </c>
      <c r="I472" s="128" t="s">
        <v>52</v>
      </c>
      <c r="J472" s="134">
        <f>'73511-06'!D$40</f>
        <v>8436966</v>
      </c>
    </row>
    <row r="473" spans="1:10" x14ac:dyDescent="0.3">
      <c r="A473" s="128">
        <v>73511</v>
      </c>
      <c r="B473" s="128" t="s">
        <v>58</v>
      </c>
      <c r="C473" s="128" t="s">
        <v>2590</v>
      </c>
      <c r="D473" s="128">
        <v>2019</v>
      </c>
      <c r="E473" s="128" t="s">
        <v>32</v>
      </c>
      <c r="F473" s="130" t="s">
        <v>208</v>
      </c>
      <c r="G473" s="132" t="s">
        <v>305</v>
      </c>
      <c r="H473" s="130" t="s">
        <v>120</v>
      </c>
      <c r="I473" s="128" t="s">
        <v>52</v>
      </c>
      <c r="J473" s="134">
        <f>'73511-06'!E$40</f>
        <v>1866405</v>
      </c>
    </row>
    <row r="474" spans="1:10" x14ac:dyDescent="0.3">
      <c r="A474" s="128">
        <v>73511</v>
      </c>
      <c r="B474" s="128" t="s">
        <v>58</v>
      </c>
      <c r="C474" s="128" t="s">
        <v>2590</v>
      </c>
      <c r="D474" s="128">
        <v>2019</v>
      </c>
      <c r="E474" s="128" t="s">
        <v>32</v>
      </c>
      <c r="F474" s="130" t="s">
        <v>208</v>
      </c>
      <c r="G474" s="132" t="s">
        <v>306</v>
      </c>
      <c r="H474" s="130" t="s">
        <v>120</v>
      </c>
      <c r="I474" s="128" t="s">
        <v>52</v>
      </c>
      <c r="J474" s="134">
        <f>'73511-06'!F$40</f>
        <v>443418</v>
      </c>
    </row>
    <row r="475" spans="1:10" x14ac:dyDescent="0.3">
      <c r="A475" s="128">
        <v>73511</v>
      </c>
      <c r="B475" s="128" t="s">
        <v>58</v>
      </c>
      <c r="C475" s="128" t="s">
        <v>2590</v>
      </c>
      <c r="D475" s="128">
        <v>2019</v>
      </c>
      <c r="E475" s="128" t="s">
        <v>32</v>
      </c>
      <c r="F475" s="130" t="s">
        <v>208</v>
      </c>
      <c r="G475" s="132" t="s">
        <v>307</v>
      </c>
      <c r="H475" s="130" t="s">
        <v>120</v>
      </c>
      <c r="I475" s="128" t="s">
        <v>52</v>
      </c>
      <c r="J475" s="134">
        <f>'73511-06'!G$40</f>
        <v>10746716</v>
      </c>
    </row>
    <row r="476" spans="1:10" x14ac:dyDescent="0.3">
      <c r="A476" s="128">
        <v>73511</v>
      </c>
      <c r="B476" s="128" t="s">
        <v>58</v>
      </c>
      <c r="C476" s="128" t="s">
        <v>2590</v>
      </c>
      <c r="D476" s="128">
        <v>2019</v>
      </c>
      <c r="E476" s="128" t="s">
        <v>32</v>
      </c>
      <c r="F476" s="130" t="s">
        <v>208</v>
      </c>
      <c r="G476" s="132" t="s">
        <v>308</v>
      </c>
      <c r="H476" s="130" t="s">
        <v>120</v>
      </c>
      <c r="I476" s="128" t="s">
        <v>52</v>
      </c>
      <c r="J476" s="134">
        <f>'73511-06'!H$40</f>
        <v>16560652</v>
      </c>
    </row>
    <row r="477" spans="1:10" x14ac:dyDescent="0.3">
      <c r="A477" s="128">
        <v>73511</v>
      </c>
      <c r="B477" s="128" t="s">
        <v>58</v>
      </c>
      <c r="C477" s="128" t="s">
        <v>2590</v>
      </c>
      <c r="D477" s="128">
        <v>2019</v>
      </c>
      <c r="E477" s="128" t="s">
        <v>32</v>
      </c>
      <c r="F477" s="130" t="s">
        <v>208</v>
      </c>
      <c r="G477" s="132" t="s">
        <v>309</v>
      </c>
      <c r="H477" s="130" t="s">
        <v>120</v>
      </c>
      <c r="I477" s="128" t="s">
        <v>52</v>
      </c>
      <c r="J477" s="134">
        <f>'73511-06'!I$40</f>
        <v>2643672</v>
      </c>
    </row>
    <row r="478" spans="1:10" x14ac:dyDescent="0.3">
      <c r="A478" s="128">
        <v>73511</v>
      </c>
      <c r="B478" s="128" t="s">
        <v>58</v>
      </c>
      <c r="C478" s="128" t="s">
        <v>2590</v>
      </c>
      <c r="D478" s="128">
        <v>2019</v>
      </c>
      <c r="E478" s="128" t="s">
        <v>32</v>
      </c>
      <c r="F478" s="130" t="s">
        <v>208</v>
      </c>
      <c r="G478" s="132" t="s">
        <v>310</v>
      </c>
      <c r="H478" s="130" t="s">
        <v>120</v>
      </c>
      <c r="I478" s="128" t="s">
        <v>52</v>
      </c>
      <c r="J478" s="134">
        <f>'73511-06'!J$40</f>
        <v>3524466</v>
      </c>
    </row>
    <row r="479" spans="1:10" x14ac:dyDescent="0.3">
      <c r="A479" s="128">
        <v>73511</v>
      </c>
      <c r="B479" s="128" t="s">
        <v>58</v>
      </c>
      <c r="C479" s="128" t="s">
        <v>2590</v>
      </c>
      <c r="D479" s="128">
        <v>2019</v>
      </c>
      <c r="E479" s="128" t="s">
        <v>32</v>
      </c>
      <c r="F479" s="130" t="s">
        <v>208</v>
      </c>
      <c r="G479" s="132" t="s">
        <v>2154</v>
      </c>
      <c r="H479" s="130" t="s">
        <v>120</v>
      </c>
      <c r="I479" s="128" t="s">
        <v>52</v>
      </c>
      <c r="J479" s="134">
        <f>'73511-06'!K$40</f>
        <v>2943308</v>
      </c>
    </row>
    <row r="480" spans="1:10" x14ac:dyDescent="0.3">
      <c r="A480" s="128">
        <v>73511</v>
      </c>
      <c r="B480" s="128" t="s">
        <v>58</v>
      </c>
      <c r="C480" s="128" t="s">
        <v>2590</v>
      </c>
      <c r="D480" s="128">
        <v>2019</v>
      </c>
      <c r="E480" s="128" t="s">
        <v>32</v>
      </c>
      <c r="F480" s="130" t="s">
        <v>208</v>
      </c>
      <c r="G480" s="132" t="s">
        <v>2721</v>
      </c>
      <c r="H480" s="130" t="s">
        <v>120</v>
      </c>
      <c r="I480" s="128" t="s">
        <v>52</v>
      </c>
      <c r="J480" s="134">
        <f>'73511-06'!L$40</f>
        <v>4264279</v>
      </c>
    </row>
    <row r="481" spans="1:10" x14ac:dyDescent="0.3">
      <c r="A481" s="128">
        <v>73511</v>
      </c>
      <c r="B481" s="128" t="s">
        <v>58</v>
      </c>
      <c r="C481" s="128" t="s">
        <v>2590</v>
      </c>
      <c r="D481" s="128">
        <v>2019</v>
      </c>
      <c r="E481" s="128" t="s">
        <v>32</v>
      </c>
      <c r="F481" s="130" t="s">
        <v>208</v>
      </c>
      <c r="G481" s="132" t="s">
        <v>2238</v>
      </c>
      <c r="H481" s="130" t="s">
        <v>120</v>
      </c>
      <c r="I481" s="128" t="s">
        <v>52</v>
      </c>
      <c r="J481" s="134">
        <f>'73511-06'!M$40</f>
        <v>4561483</v>
      </c>
    </row>
    <row r="482" spans="1:10" x14ac:dyDescent="0.3">
      <c r="A482" s="128">
        <v>73511</v>
      </c>
      <c r="B482" s="128" t="s">
        <v>58</v>
      </c>
      <c r="C482" s="128" t="s">
        <v>2590</v>
      </c>
      <c r="D482" s="128">
        <v>2019</v>
      </c>
      <c r="E482" s="128" t="s">
        <v>32</v>
      </c>
      <c r="F482" s="130" t="s">
        <v>208</v>
      </c>
      <c r="G482" s="132" t="s">
        <v>314</v>
      </c>
      <c r="H482" s="130" t="s">
        <v>120</v>
      </c>
      <c r="I482" s="128" t="s">
        <v>52</v>
      </c>
      <c r="J482" s="134">
        <f>'73511-06'!N$40</f>
        <v>5934052</v>
      </c>
    </row>
    <row r="483" spans="1:10" x14ac:dyDescent="0.3">
      <c r="A483" s="128">
        <v>73511</v>
      </c>
      <c r="B483" s="128" t="s">
        <v>58</v>
      </c>
      <c r="C483" s="128" t="s">
        <v>2590</v>
      </c>
      <c r="D483" s="128">
        <v>2019</v>
      </c>
      <c r="E483" s="128" t="s">
        <v>32</v>
      </c>
      <c r="F483" s="130" t="s">
        <v>208</v>
      </c>
      <c r="G483" s="132" t="s">
        <v>315</v>
      </c>
      <c r="H483" s="130" t="s">
        <v>120</v>
      </c>
      <c r="I483" s="128" t="s">
        <v>52</v>
      </c>
      <c r="J483" s="134">
        <f>'73511-06'!O$40</f>
        <v>4575836</v>
      </c>
    </row>
    <row r="484" spans="1:10" x14ac:dyDescent="0.3">
      <c r="A484" s="128">
        <v>73511</v>
      </c>
      <c r="B484" s="128" t="s">
        <v>58</v>
      </c>
      <c r="C484" s="128" t="s">
        <v>2590</v>
      </c>
      <c r="D484" s="128">
        <v>2019</v>
      </c>
      <c r="E484" s="128" t="s">
        <v>32</v>
      </c>
      <c r="F484" s="130" t="s">
        <v>208</v>
      </c>
      <c r="G484" s="132" t="s">
        <v>2361</v>
      </c>
      <c r="H484" s="130" t="s">
        <v>120</v>
      </c>
      <c r="I484" s="128" t="s">
        <v>52</v>
      </c>
      <c r="J484" s="134">
        <f>'73511-06'!P$40</f>
        <v>219993</v>
      </c>
    </row>
    <row r="485" spans="1:10" x14ac:dyDescent="0.3">
      <c r="A485" s="128">
        <v>73511</v>
      </c>
      <c r="B485" s="128" t="s">
        <v>58</v>
      </c>
      <c r="C485" s="128" t="s">
        <v>2590</v>
      </c>
      <c r="D485" s="128">
        <v>2019</v>
      </c>
      <c r="E485" s="128" t="s">
        <v>32</v>
      </c>
      <c r="F485" s="130" t="s">
        <v>208</v>
      </c>
      <c r="G485" s="132" t="s">
        <v>2383</v>
      </c>
      <c r="H485" s="130" t="s">
        <v>120</v>
      </c>
      <c r="I485" s="128" t="s">
        <v>52</v>
      </c>
      <c r="J485" s="134">
        <f>'73511-06'!Q$40</f>
        <v>691976</v>
      </c>
    </row>
    <row r="486" spans="1:10" x14ac:dyDescent="0.3">
      <c r="A486" s="128">
        <v>73511</v>
      </c>
      <c r="B486" s="128" t="s">
        <v>58</v>
      </c>
      <c r="C486" s="128" t="s">
        <v>2590</v>
      </c>
      <c r="D486" s="128">
        <v>2019</v>
      </c>
      <c r="E486" s="128" t="s">
        <v>32</v>
      </c>
      <c r="F486" s="130" t="s">
        <v>208</v>
      </c>
      <c r="G486" s="132" t="s">
        <v>2410</v>
      </c>
      <c r="H486" s="130" t="s">
        <v>120</v>
      </c>
      <c r="I486" s="128" t="s">
        <v>52</v>
      </c>
      <c r="J486" s="134">
        <f>'73511-06'!R$40</f>
        <v>970301</v>
      </c>
    </row>
    <row r="487" spans="1:10" x14ac:dyDescent="0.3">
      <c r="A487" s="128">
        <v>73511</v>
      </c>
      <c r="B487" s="128" t="s">
        <v>58</v>
      </c>
      <c r="C487" s="128" t="s">
        <v>2590</v>
      </c>
      <c r="D487" s="128">
        <v>2019</v>
      </c>
      <c r="E487" s="128" t="s">
        <v>32</v>
      </c>
      <c r="F487" s="130" t="s">
        <v>208</v>
      </c>
      <c r="G487" s="132" t="s">
        <v>2446</v>
      </c>
      <c r="H487" s="130" t="s">
        <v>120</v>
      </c>
      <c r="I487" s="128" t="s">
        <v>52</v>
      </c>
      <c r="J487" s="134">
        <f>'73511-06'!S$40</f>
        <v>2158388</v>
      </c>
    </row>
    <row r="488" spans="1:10" x14ac:dyDescent="0.3">
      <c r="A488" s="128">
        <v>73511</v>
      </c>
      <c r="B488" s="128" t="s">
        <v>58</v>
      </c>
      <c r="C488" s="128" t="s">
        <v>2590</v>
      </c>
      <c r="D488" s="128">
        <v>2019</v>
      </c>
      <c r="E488" s="128" t="s">
        <v>32</v>
      </c>
      <c r="F488" s="130" t="s">
        <v>209</v>
      </c>
      <c r="G488" s="130" t="s">
        <v>1407</v>
      </c>
      <c r="H488" s="130" t="s">
        <v>120</v>
      </c>
      <c r="I488" s="128" t="s">
        <v>52</v>
      </c>
      <c r="J488" s="134">
        <f>'73511-06'!B$41</f>
        <v>202025</v>
      </c>
    </row>
    <row r="489" spans="1:10" x14ac:dyDescent="0.3">
      <c r="A489" s="128">
        <v>73511</v>
      </c>
      <c r="B489" s="128" t="s">
        <v>58</v>
      </c>
      <c r="C489" s="128" t="s">
        <v>2590</v>
      </c>
      <c r="D489" s="128">
        <v>2019</v>
      </c>
      <c r="E489" s="128" t="s">
        <v>32</v>
      </c>
      <c r="F489" s="130" t="s">
        <v>209</v>
      </c>
      <c r="G489" s="132" t="s">
        <v>2720</v>
      </c>
      <c r="H489" s="130" t="s">
        <v>120</v>
      </c>
      <c r="I489" s="128" t="s">
        <v>52</v>
      </c>
      <c r="J489" s="134">
        <f>'73511-06'!C$41</f>
        <v>139329</v>
      </c>
    </row>
    <row r="490" spans="1:10" x14ac:dyDescent="0.3">
      <c r="A490" s="128">
        <v>73511</v>
      </c>
      <c r="B490" s="128" t="s">
        <v>58</v>
      </c>
      <c r="C490" s="128" t="s">
        <v>2590</v>
      </c>
      <c r="D490" s="128">
        <v>2019</v>
      </c>
      <c r="E490" s="128" t="s">
        <v>32</v>
      </c>
      <c r="F490" s="130" t="s">
        <v>209</v>
      </c>
      <c r="G490" s="132" t="s">
        <v>1481</v>
      </c>
      <c r="H490" s="130" t="s">
        <v>120</v>
      </c>
      <c r="I490" s="128" t="s">
        <v>52</v>
      </c>
      <c r="J490" s="134">
        <f>'73511-06'!D$41</f>
        <v>5010169</v>
      </c>
    </row>
    <row r="491" spans="1:10" x14ac:dyDescent="0.3">
      <c r="A491" s="128">
        <v>73511</v>
      </c>
      <c r="B491" s="128" t="s">
        <v>58</v>
      </c>
      <c r="C491" s="128" t="s">
        <v>2590</v>
      </c>
      <c r="D491" s="128">
        <v>2019</v>
      </c>
      <c r="E491" s="128" t="s">
        <v>32</v>
      </c>
      <c r="F491" s="130" t="s">
        <v>209</v>
      </c>
      <c r="G491" s="132" t="s">
        <v>305</v>
      </c>
      <c r="H491" s="130" t="s">
        <v>120</v>
      </c>
      <c r="I491" s="128" t="s">
        <v>52</v>
      </c>
      <c r="J491" s="134">
        <f>'73511-06'!E$41</f>
        <v>937233</v>
      </c>
    </row>
    <row r="492" spans="1:10" x14ac:dyDescent="0.3">
      <c r="A492" s="128">
        <v>73511</v>
      </c>
      <c r="B492" s="128" t="s">
        <v>58</v>
      </c>
      <c r="C492" s="128" t="s">
        <v>2590</v>
      </c>
      <c r="D492" s="128">
        <v>2019</v>
      </c>
      <c r="E492" s="128" t="s">
        <v>32</v>
      </c>
      <c r="F492" s="130" t="s">
        <v>209</v>
      </c>
      <c r="G492" s="132" t="s">
        <v>306</v>
      </c>
      <c r="H492" s="130" t="s">
        <v>120</v>
      </c>
      <c r="I492" s="128" t="s">
        <v>52</v>
      </c>
      <c r="J492" s="134">
        <f>'73511-06'!F$41</f>
        <v>315441</v>
      </c>
    </row>
    <row r="493" spans="1:10" x14ac:dyDescent="0.3">
      <c r="A493" s="128">
        <v>73511</v>
      </c>
      <c r="B493" s="128" t="s">
        <v>58</v>
      </c>
      <c r="C493" s="128" t="s">
        <v>2590</v>
      </c>
      <c r="D493" s="128">
        <v>2019</v>
      </c>
      <c r="E493" s="128" t="s">
        <v>32</v>
      </c>
      <c r="F493" s="130" t="s">
        <v>209</v>
      </c>
      <c r="G493" s="132" t="s">
        <v>307</v>
      </c>
      <c r="H493" s="130" t="s">
        <v>120</v>
      </c>
      <c r="I493" s="128" t="s">
        <v>52</v>
      </c>
      <c r="J493" s="134">
        <f>'73511-06'!G$41</f>
        <v>3306712</v>
      </c>
    </row>
    <row r="494" spans="1:10" x14ac:dyDescent="0.3">
      <c r="A494" s="128">
        <v>73511</v>
      </c>
      <c r="B494" s="128" t="s">
        <v>58</v>
      </c>
      <c r="C494" s="128" t="s">
        <v>2590</v>
      </c>
      <c r="D494" s="128">
        <v>2019</v>
      </c>
      <c r="E494" s="128" t="s">
        <v>32</v>
      </c>
      <c r="F494" s="130" t="s">
        <v>209</v>
      </c>
      <c r="G494" s="132" t="s">
        <v>308</v>
      </c>
      <c r="H494" s="130" t="s">
        <v>120</v>
      </c>
      <c r="I494" s="128" t="s">
        <v>52</v>
      </c>
      <c r="J494" s="134">
        <f>'73511-06'!H$41</f>
        <v>6079887</v>
      </c>
    </row>
    <row r="495" spans="1:10" x14ac:dyDescent="0.3">
      <c r="A495" s="128">
        <v>73511</v>
      </c>
      <c r="B495" s="128" t="s">
        <v>58</v>
      </c>
      <c r="C495" s="128" t="s">
        <v>2590</v>
      </c>
      <c r="D495" s="128">
        <v>2019</v>
      </c>
      <c r="E495" s="128" t="s">
        <v>32</v>
      </c>
      <c r="F495" s="130" t="s">
        <v>209</v>
      </c>
      <c r="G495" s="132" t="s">
        <v>309</v>
      </c>
      <c r="H495" s="130" t="s">
        <v>120</v>
      </c>
      <c r="I495" s="128" t="s">
        <v>52</v>
      </c>
      <c r="J495" s="134">
        <f>'73511-06'!I$41</f>
        <v>1001783</v>
      </c>
    </row>
    <row r="496" spans="1:10" x14ac:dyDescent="0.3">
      <c r="A496" s="128">
        <v>73511</v>
      </c>
      <c r="B496" s="128" t="s">
        <v>58</v>
      </c>
      <c r="C496" s="128" t="s">
        <v>2590</v>
      </c>
      <c r="D496" s="128">
        <v>2019</v>
      </c>
      <c r="E496" s="128" t="s">
        <v>32</v>
      </c>
      <c r="F496" s="130" t="s">
        <v>209</v>
      </c>
      <c r="G496" s="132" t="s">
        <v>310</v>
      </c>
      <c r="H496" s="130" t="s">
        <v>120</v>
      </c>
      <c r="I496" s="128" t="s">
        <v>52</v>
      </c>
      <c r="J496" s="134">
        <f>'73511-06'!J$41</f>
        <v>614865</v>
      </c>
    </row>
    <row r="497" spans="1:10" x14ac:dyDescent="0.3">
      <c r="A497" s="128">
        <v>73511</v>
      </c>
      <c r="B497" s="128" t="s">
        <v>58</v>
      </c>
      <c r="C497" s="128" t="s">
        <v>2590</v>
      </c>
      <c r="D497" s="128">
        <v>2019</v>
      </c>
      <c r="E497" s="128" t="s">
        <v>32</v>
      </c>
      <c r="F497" s="130" t="s">
        <v>209</v>
      </c>
      <c r="G497" s="132" t="s">
        <v>2154</v>
      </c>
      <c r="H497" s="130" t="s">
        <v>120</v>
      </c>
      <c r="I497" s="128" t="s">
        <v>52</v>
      </c>
      <c r="J497" s="134">
        <f>'73511-06'!K$41</f>
        <v>1438710</v>
      </c>
    </row>
    <row r="498" spans="1:10" x14ac:dyDescent="0.3">
      <c r="A498" s="128">
        <v>73511</v>
      </c>
      <c r="B498" s="128" t="s">
        <v>58</v>
      </c>
      <c r="C498" s="128" t="s">
        <v>2590</v>
      </c>
      <c r="D498" s="128">
        <v>2019</v>
      </c>
      <c r="E498" s="128" t="s">
        <v>32</v>
      </c>
      <c r="F498" s="130" t="s">
        <v>209</v>
      </c>
      <c r="G498" s="132" t="s">
        <v>2721</v>
      </c>
      <c r="H498" s="130" t="s">
        <v>120</v>
      </c>
      <c r="I498" s="128" t="s">
        <v>52</v>
      </c>
      <c r="J498" s="134">
        <f>'73511-06'!L$41</f>
        <v>1073649</v>
      </c>
    </row>
    <row r="499" spans="1:10" x14ac:dyDescent="0.3">
      <c r="A499" s="128">
        <v>73511</v>
      </c>
      <c r="B499" s="128" t="s">
        <v>58</v>
      </c>
      <c r="C499" s="128" t="s">
        <v>2590</v>
      </c>
      <c r="D499" s="128">
        <v>2019</v>
      </c>
      <c r="E499" s="128" t="s">
        <v>32</v>
      </c>
      <c r="F499" s="130" t="s">
        <v>209</v>
      </c>
      <c r="G499" s="132" t="s">
        <v>2238</v>
      </c>
      <c r="H499" s="130" t="s">
        <v>120</v>
      </c>
      <c r="I499" s="128" t="s">
        <v>52</v>
      </c>
      <c r="J499" s="134">
        <f>'73511-06'!M$41</f>
        <v>2063100</v>
      </c>
    </row>
    <row r="500" spans="1:10" x14ac:dyDescent="0.3">
      <c r="A500" s="128">
        <v>73511</v>
      </c>
      <c r="B500" s="128" t="s">
        <v>58</v>
      </c>
      <c r="C500" s="128" t="s">
        <v>2590</v>
      </c>
      <c r="D500" s="128">
        <v>2019</v>
      </c>
      <c r="E500" s="128" t="s">
        <v>32</v>
      </c>
      <c r="F500" s="130" t="s">
        <v>209</v>
      </c>
      <c r="G500" s="132" t="s">
        <v>314</v>
      </c>
      <c r="H500" s="130" t="s">
        <v>120</v>
      </c>
      <c r="I500" s="128" t="s">
        <v>52</v>
      </c>
      <c r="J500" s="134">
        <f>'73511-06'!N$41</f>
        <v>2745633</v>
      </c>
    </row>
    <row r="501" spans="1:10" x14ac:dyDescent="0.3">
      <c r="A501" s="128">
        <v>73511</v>
      </c>
      <c r="B501" s="128" t="s">
        <v>58</v>
      </c>
      <c r="C501" s="128" t="s">
        <v>2590</v>
      </c>
      <c r="D501" s="128">
        <v>2019</v>
      </c>
      <c r="E501" s="128" t="s">
        <v>32</v>
      </c>
      <c r="F501" s="130" t="s">
        <v>209</v>
      </c>
      <c r="G501" s="132" t="s">
        <v>315</v>
      </c>
      <c r="H501" s="130" t="s">
        <v>120</v>
      </c>
      <c r="I501" s="128" t="s">
        <v>52</v>
      </c>
      <c r="J501" s="134">
        <f>'73511-06'!O$41</f>
        <v>1292178</v>
      </c>
    </row>
    <row r="502" spans="1:10" x14ac:dyDescent="0.3">
      <c r="A502" s="128">
        <v>73511</v>
      </c>
      <c r="B502" s="128" t="s">
        <v>58</v>
      </c>
      <c r="C502" s="128" t="s">
        <v>2590</v>
      </c>
      <c r="D502" s="128">
        <v>2019</v>
      </c>
      <c r="E502" s="128" t="s">
        <v>32</v>
      </c>
      <c r="F502" s="130" t="s">
        <v>209</v>
      </c>
      <c r="G502" s="132" t="s">
        <v>2361</v>
      </c>
      <c r="H502" s="130" t="s">
        <v>120</v>
      </c>
      <c r="I502" s="128" t="s">
        <v>52</v>
      </c>
      <c r="J502" s="134">
        <f>'73511-06'!P$41</f>
        <v>71990</v>
      </c>
    </row>
    <row r="503" spans="1:10" x14ac:dyDescent="0.3">
      <c r="A503" s="128">
        <v>73511</v>
      </c>
      <c r="B503" s="128" t="s">
        <v>58</v>
      </c>
      <c r="C503" s="128" t="s">
        <v>2590</v>
      </c>
      <c r="D503" s="128">
        <v>2019</v>
      </c>
      <c r="E503" s="128" t="s">
        <v>32</v>
      </c>
      <c r="F503" s="130" t="s">
        <v>209</v>
      </c>
      <c r="G503" s="132" t="s">
        <v>2383</v>
      </c>
      <c r="H503" s="130" t="s">
        <v>120</v>
      </c>
      <c r="I503" s="128" t="s">
        <v>52</v>
      </c>
      <c r="J503" s="134">
        <f>'73511-06'!Q$41</f>
        <v>340301</v>
      </c>
    </row>
    <row r="504" spans="1:10" x14ac:dyDescent="0.3">
      <c r="A504" s="128">
        <v>73511</v>
      </c>
      <c r="B504" s="128" t="s">
        <v>58</v>
      </c>
      <c r="C504" s="128" t="s">
        <v>2590</v>
      </c>
      <c r="D504" s="128">
        <v>2019</v>
      </c>
      <c r="E504" s="128" t="s">
        <v>32</v>
      </c>
      <c r="F504" s="130" t="s">
        <v>209</v>
      </c>
      <c r="G504" s="132" t="s">
        <v>2410</v>
      </c>
      <c r="H504" s="130" t="s">
        <v>120</v>
      </c>
      <c r="I504" s="128" t="s">
        <v>52</v>
      </c>
      <c r="J504" s="134">
        <f>'73511-06'!R$41</f>
        <v>343372</v>
      </c>
    </row>
    <row r="505" spans="1:10" x14ac:dyDescent="0.3">
      <c r="A505" s="128">
        <v>73511</v>
      </c>
      <c r="B505" s="128" t="s">
        <v>58</v>
      </c>
      <c r="C505" s="128" t="s">
        <v>2590</v>
      </c>
      <c r="D505" s="128">
        <v>2019</v>
      </c>
      <c r="E505" s="128" t="s">
        <v>32</v>
      </c>
      <c r="F505" s="130" t="s">
        <v>209</v>
      </c>
      <c r="G505" s="132" t="s">
        <v>2446</v>
      </c>
      <c r="H505" s="130" t="s">
        <v>120</v>
      </c>
      <c r="I505" s="128" t="s">
        <v>52</v>
      </c>
      <c r="J505" s="134">
        <f>'73511-06'!S$41</f>
        <v>482535</v>
      </c>
    </row>
    <row r="506" spans="1:10" x14ac:dyDescent="0.3">
      <c r="A506" s="128">
        <v>73511</v>
      </c>
      <c r="B506" s="128" t="s">
        <v>58</v>
      </c>
      <c r="C506" s="128" t="s">
        <v>2590</v>
      </c>
      <c r="D506" s="128">
        <v>2019</v>
      </c>
      <c r="E506" s="128" t="s">
        <v>32</v>
      </c>
      <c r="F506" s="130" t="s">
        <v>210</v>
      </c>
      <c r="G506" s="130" t="s">
        <v>1407</v>
      </c>
      <c r="H506" s="130" t="s">
        <v>120</v>
      </c>
      <c r="I506" s="128" t="s">
        <v>52</v>
      </c>
      <c r="J506" s="134">
        <f>'73511-06'!B$42</f>
        <v>260153</v>
      </c>
    </row>
    <row r="507" spans="1:10" x14ac:dyDescent="0.3">
      <c r="A507" s="128">
        <v>73511</v>
      </c>
      <c r="B507" s="128" t="s">
        <v>58</v>
      </c>
      <c r="C507" s="128" t="s">
        <v>2590</v>
      </c>
      <c r="D507" s="128">
        <v>2019</v>
      </c>
      <c r="E507" s="128" t="s">
        <v>32</v>
      </c>
      <c r="F507" s="130" t="s">
        <v>210</v>
      </c>
      <c r="G507" s="132" t="s">
        <v>2720</v>
      </c>
      <c r="H507" s="130" t="s">
        <v>120</v>
      </c>
      <c r="I507" s="128" t="s">
        <v>52</v>
      </c>
      <c r="J507" s="134">
        <f>'73511-06'!C$42</f>
        <v>416738</v>
      </c>
    </row>
    <row r="508" spans="1:10" x14ac:dyDescent="0.3">
      <c r="A508" s="128">
        <v>73511</v>
      </c>
      <c r="B508" s="128" t="s">
        <v>58</v>
      </c>
      <c r="C508" s="128" t="s">
        <v>2590</v>
      </c>
      <c r="D508" s="128">
        <v>2019</v>
      </c>
      <c r="E508" s="128" t="s">
        <v>32</v>
      </c>
      <c r="F508" s="130" t="s">
        <v>210</v>
      </c>
      <c r="G508" s="132" t="s">
        <v>1481</v>
      </c>
      <c r="H508" s="130" t="s">
        <v>120</v>
      </c>
      <c r="I508" s="128" t="s">
        <v>52</v>
      </c>
      <c r="J508" s="134">
        <f>'73511-06'!D$42</f>
        <v>15454350</v>
      </c>
    </row>
    <row r="509" spans="1:10" x14ac:dyDescent="0.3">
      <c r="A509" s="128">
        <v>73511</v>
      </c>
      <c r="B509" s="128" t="s">
        <v>58</v>
      </c>
      <c r="C509" s="128" t="s">
        <v>2590</v>
      </c>
      <c r="D509" s="128">
        <v>2019</v>
      </c>
      <c r="E509" s="128" t="s">
        <v>32</v>
      </c>
      <c r="F509" s="130" t="s">
        <v>210</v>
      </c>
      <c r="G509" s="132" t="s">
        <v>305</v>
      </c>
      <c r="H509" s="130" t="s">
        <v>120</v>
      </c>
      <c r="I509" s="128" t="s">
        <v>52</v>
      </c>
      <c r="J509" s="134">
        <f>'73511-06'!E$42</f>
        <v>2078192</v>
      </c>
    </row>
    <row r="510" spans="1:10" x14ac:dyDescent="0.3">
      <c r="A510" s="128">
        <v>73511</v>
      </c>
      <c r="B510" s="128" t="s">
        <v>58</v>
      </c>
      <c r="C510" s="128" t="s">
        <v>2590</v>
      </c>
      <c r="D510" s="128">
        <v>2019</v>
      </c>
      <c r="E510" s="128" t="s">
        <v>32</v>
      </c>
      <c r="F510" s="130" t="s">
        <v>210</v>
      </c>
      <c r="G510" s="132" t="s">
        <v>306</v>
      </c>
      <c r="H510" s="130" t="s">
        <v>120</v>
      </c>
      <c r="I510" s="128" t="s">
        <v>52</v>
      </c>
      <c r="J510" s="134">
        <f>'73511-06'!F$42</f>
        <v>956422</v>
      </c>
    </row>
    <row r="511" spans="1:10" x14ac:dyDescent="0.3">
      <c r="A511" s="128">
        <v>73511</v>
      </c>
      <c r="B511" s="128" t="s">
        <v>58</v>
      </c>
      <c r="C511" s="128" t="s">
        <v>2590</v>
      </c>
      <c r="D511" s="128">
        <v>2019</v>
      </c>
      <c r="E511" s="128" t="s">
        <v>32</v>
      </c>
      <c r="F511" s="130" t="s">
        <v>210</v>
      </c>
      <c r="G511" s="132" t="s">
        <v>307</v>
      </c>
      <c r="H511" s="130" t="s">
        <v>120</v>
      </c>
      <c r="I511" s="128" t="s">
        <v>52</v>
      </c>
      <c r="J511" s="134">
        <f>'73511-06'!G$42</f>
        <v>5546085</v>
      </c>
    </row>
    <row r="512" spans="1:10" x14ac:dyDescent="0.3">
      <c r="A512" s="128">
        <v>73511</v>
      </c>
      <c r="B512" s="128" t="s">
        <v>58</v>
      </c>
      <c r="C512" s="128" t="s">
        <v>2590</v>
      </c>
      <c r="D512" s="128">
        <v>2019</v>
      </c>
      <c r="E512" s="128" t="s">
        <v>32</v>
      </c>
      <c r="F512" s="130" t="s">
        <v>210</v>
      </c>
      <c r="G512" s="132" t="s">
        <v>308</v>
      </c>
      <c r="H512" s="130" t="s">
        <v>120</v>
      </c>
      <c r="I512" s="128" t="s">
        <v>52</v>
      </c>
      <c r="J512" s="134">
        <f>'73511-06'!H$42</f>
        <v>12284075</v>
      </c>
    </row>
    <row r="513" spans="1:10" x14ac:dyDescent="0.3">
      <c r="A513" s="128">
        <v>73511</v>
      </c>
      <c r="B513" s="128" t="s">
        <v>58</v>
      </c>
      <c r="C513" s="128" t="s">
        <v>2590</v>
      </c>
      <c r="D513" s="128">
        <v>2019</v>
      </c>
      <c r="E513" s="128" t="s">
        <v>32</v>
      </c>
      <c r="F513" s="130" t="s">
        <v>210</v>
      </c>
      <c r="G513" s="132" t="s">
        <v>309</v>
      </c>
      <c r="H513" s="130" t="s">
        <v>120</v>
      </c>
      <c r="I513" s="128" t="s">
        <v>52</v>
      </c>
      <c r="J513" s="134">
        <f>'73511-06'!I$42</f>
        <v>2013905</v>
      </c>
    </row>
    <row r="514" spans="1:10" x14ac:dyDescent="0.3">
      <c r="A514" s="128">
        <v>73511</v>
      </c>
      <c r="B514" s="128" t="s">
        <v>58</v>
      </c>
      <c r="C514" s="128" t="s">
        <v>2590</v>
      </c>
      <c r="D514" s="128">
        <v>2019</v>
      </c>
      <c r="E514" s="128" t="s">
        <v>32</v>
      </c>
      <c r="F514" s="130" t="s">
        <v>210</v>
      </c>
      <c r="G514" s="132" t="s">
        <v>310</v>
      </c>
      <c r="H514" s="130" t="s">
        <v>120</v>
      </c>
      <c r="I514" s="128" t="s">
        <v>52</v>
      </c>
      <c r="J514" s="134">
        <f>'73511-06'!J$42</f>
        <v>779874</v>
      </c>
    </row>
    <row r="515" spans="1:10" x14ac:dyDescent="0.3">
      <c r="A515" s="128">
        <v>73511</v>
      </c>
      <c r="B515" s="128" t="s">
        <v>58</v>
      </c>
      <c r="C515" s="128" t="s">
        <v>2590</v>
      </c>
      <c r="D515" s="128">
        <v>2019</v>
      </c>
      <c r="E515" s="128" t="s">
        <v>32</v>
      </c>
      <c r="F515" s="130" t="s">
        <v>210</v>
      </c>
      <c r="G515" s="132" t="s">
        <v>2154</v>
      </c>
      <c r="H515" s="130" t="s">
        <v>120</v>
      </c>
      <c r="I515" s="128" t="s">
        <v>52</v>
      </c>
      <c r="J515" s="134">
        <f>'73511-06'!K$42</f>
        <v>3757758</v>
      </c>
    </row>
    <row r="516" spans="1:10" x14ac:dyDescent="0.3">
      <c r="A516" s="128">
        <v>73511</v>
      </c>
      <c r="B516" s="128" t="s">
        <v>58</v>
      </c>
      <c r="C516" s="128" t="s">
        <v>2590</v>
      </c>
      <c r="D516" s="128">
        <v>2019</v>
      </c>
      <c r="E516" s="128" t="s">
        <v>32</v>
      </c>
      <c r="F516" s="130" t="s">
        <v>210</v>
      </c>
      <c r="G516" s="132" t="s">
        <v>2721</v>
      </c>
      <c r="H516" s="130" t="s">
        <v>120</v>
      </c>
      <c r="I516" s="128" t="s">
        <v>52</v>
      </c>
      <c r="J516" s="134">
        <f>'73511-06'!L$42</f>
        <v>4403660</v>
      </c>
    </row>
    <row r="517" spans="1:10" x14ac:dyDescent="0.3">
      <c r="A517" s="128">
        <v>73511</v>
      </c>
      <c r="B517" s="128" t="s">
        <v>58</v>
      </c>
      <c r="C517" s="128" t="s">
        <v>2590</v>
      </c>
      <c r="D517" s="128">
        <v>2019</v>
      </c>
      <c r="E517" s="128" t="s">
        <v>32</v>
      </c>
      <c r="F517" s="130" t="s">
        <v>210</v>
      </c>
      <c r="G517" s="132" t="s">
        <v>2238</v>
      </c>
      <c r="H517" s="130" t="s">
        <v>120</v>
      </c>
      <c r="I517" s="128" t="s">
        <v>52</v>
      </c>
      <c r="J517" s="134">
        <f>'73511-06'!M$42</f>
        <v>4420183</v>
      </c>
    </row>
    <row r="518" spans="1:10" x14ac:dyDescent="0.3">
      <c r="A518" s="128">
        <v>73511</v>
      </c>
      <c r="B518" s="128" t="s">
        <v>58</v>
      </c>
      <c r="C518" s="128" t="s">
        <v>2590</v>
      </c>
      <c r="D518" s="128">
        <v>2019</v>
      </c>
      <c r="E518" s="128" t="s">
        <v>32</v>
      </c>
      <c r="F518" s="130" t="s">
        <v>210</v>
      </c>
      <c r="G518" s="132" t="s">
        <v>314</v>
      </c>
      <c r="H518" s="130" t="s">
        <v>120</v>
      </c>
      <c r="I518" s="128" t="s">
        <v>52</v>
      </c>
      <c r="J518" s="134">
        <f>'73511-06'!N$42</f>
        <v>5457384</v>
      </c>
    </row>
    <row r="519" spans="1:10" x14ac:dyDescent="0.3">
      <c r="A519" s="128">
        <v>73511</v>
      </c>
      <c r="B519" s="128" t="s">
        <v>58</v>
      </c>
      <c r="C519" s="128" t="s">
        <v>2590</v>
      </c>
      <c r="D519" s="128">
        <v>2019</v>
      </c>
      <c r="E519" s="128" t="s">
        <v>32</v>
      </c>
      <c r="F519" s="130" t="s">
        <v>210</v>
      </c>
      <c r="G519" s="132" t="s">
        <v>315</v>
      </c>
      <c r="H519" s="130" t="s">
        <v>120</v>
      </c>
      <c r="I519" s="128" t="s">
        <v>52</v>
      </c>
      <c r="J519" s="134">
        <f>'73511-06'!O$42</f>
        <v>2327142</v>
      </c>
    </row>
    <row r="520" spans="1:10" x14ac:dyDescent="0.3">
      <c r="A520" s="128">
        <v>73511</v>
      </c>
      <c r="B520" s="128" t="s">
        <v>58</v>
      </c>
      <c r="C520" s="128" t="s">
        <v>2590</v>
      </c>
      <c r="D520" s="128">
        <v>2019</v>
      </c>
      <c r="E520" s="128" t="s">
        <v>32</v>
      </c>
      <c r="F520" s="130" t="s">
        <v>210</v>
      </c>
      <c r="G520" s="132" t="s">
        <v>2361</v>
      </c>
      <c r="H520" s="130" t="s">
        <v>120</v>
      </c>
      <c r="I520" s="128" t="s">
        <v>52</v>
      </c>
      <c r="J520" s="134">
        <f>'73511-06'!P$42</f>
        <v>95869</v>
      </c>
    </row>
    <row r="521" spans="1:10" x14ac:dyDescent="0.3">
      <c r="A521" s="128">
        <v>73511</v>
      </c>
      <c r="B521" s="128" t="s">
        <v>58</v>
      </c>
      <c r="C521" s="128" t="s">
        <v>2590</v>
      </c>
      <c r="D521" s="128">
        <v>2019</v>
      </c>
      <c r="E521" s="128" t="s">
        <v>32</v>
      </c>
      <c r="F521" s="130" t="s">
        <v>210</v>
      </c>
      <c r="G521" s="132" t="s">
        <v>2383</v>
      </c>
      <c r="H521" s="130" t="s">
        <v>120</v>
      </c>
      <c r="I521" s="128" t="s">
        <v>52</v>
      </c>
      <c r="J521" s="134">
        <f>'73511-06'!Q$42</f>
        <v>702399</v>
      </c>
    </row>
    <row r="522" spans="1:10" x14ac:dyDescent="0.3">
      <c r="A522" s="128">
        <v>73511</v>
      </c>
      <c r="B522" s="128" t="s">
        <v>58</v>
      </c>
      <c r="C522" s="128" t="s">
        <v>2590</v>
      </c>
      <c r="D522" s="128">
        <v>2019</v>
      </c>
      <c r="E522" s="128" t="s">
        <v>32</v>
      </c>
      <c r="F522" s="130" t="s">
        <v>210</v>
      </c>
      <c r="G522" s="132" t="s">
        <v>2410</v>
      </c>
      <c r="H522" s="130" t="s">
        <v>120</v>
      </c>
      <c r="I522" s="128" t="s">
        <v>52</v>
      </c>
      <c r="J522" s="134">
        <f>'73511-06'!R$42</f>
        <v>541303</v>
      </c>
    </row>
    <row r="523" spans="1:10" x14ac:dyDescent="0.3">
      <c r="A523" s="128">
        <v>73511</v>
      </c>
      <c r="B523" s="128" t="s">
        <v>58</v>
      </c>
      <c r="C523" s="128" t="s">
        <v>2590</v>
      </c>
      <c r="D523" s="128">
        <v>2019</v>
      </c>
      <c r="E523" s="128" t="s">
        <v>32</v>
      </c>
      <c r="F523" s="130" t="s">
        <v>210</v>
      </c>
      <c r="G523" s="132" t="s">
        <v>2446</v>
      </c>
      <c r="H523" s="130" t="s">
        <v>120</v>
      </c>
      <c r="I523" s="128" t="s">
        <v>52</v>
      </c>
      <c r="J523" s="134">
        <f>'73511-06'!S$42</f>
        <v>803377</v>
      </c>
    </row>
    <row r="524" spans="1:10" x14ac:dyDescent="0.3">
      <c r="A524" s="128">
        <v>73511</v>
      </c>
      <c r="B524" s="128" t="s">
        <v>58</v>
      </c>
      <c r="C524" s="128" t="s">
        <v>2590</v>
      </c>
      <c r="D524" s="128">
        <v>2019</v>
      </c>
      <c r="E524" s="128" t="s">
        <v>32</v>
      </c>
      <c r="F524" s="130" t="s">
        <v>200</v>
      </c>
      <c r="G524" s="130" t="s">
        <v>1407</v>
      </c>
      <c r="H524" s="130" t="s">
        <v>120</v>
      </c>
      <c r="I524" s="128" t="s">
        <v>52</v>
      </c>
      <c r="J524" s="134">
        <f>'73511-06'!B$43</f>
        <v>70652</v>
      </c>
    </row>
    <row r="525" spans="1:10" x14ac:dyDescent="0.3">
      <c r="A525" s="128">
        <v>73511</v>
      </c>
      <c r="B525" s="128" t="s">
        <v>58</v>
      </c>
      <c r="C525" s="128" t="s">
        <v>2590</v>
      </c>
      <c r="D525" s="128">
        <v>2019</v>
      </c>
      <c r="E525" s="128" t="s">
        <v>32</v>
      </c>
      <c r="F525" s="130" t="s">
        <v>200</v>
      </c>
      <c r="G525" s="132" t="s">
        <v>2720</v>
      </c>
      <c r="H525" s="130" t="s">
        <v>120</v>
      </c>
      <c r="I525" s="128" t="s">
        <v>52</v>
      </c>
      <c r="J525" s="134">
        <f>'73511-06'!C$43</f>
        <v>362169</v>
      </c>
    </row>
    <row r="526" spans="1:10" x14ac:dyDescent="0.3">
      <c r="A526" s="128">
        <v>73511</v>
      </c>
      <c r="B526" s="128" t="s">
        <v>58</v>
      </c>
      <c r="C526" s="128" t="s">
        <v>2590</v>
      </c>
      <c r="D526" s="128">
        <v>2019</v>
      </c>
      <c r="E526" s="128" t="s">
        <v>32</v>
      </c>
      <c r="F526" s="130" t="s">
        <v>200</v>
      </c>
      <c r="G526" s="132" t="s">
        <v>1481</v>
      </c>
      <c r="H526" s="130" t="s">
        <v>120</v>
      </c>
      <c r="I526" s="128" t="s">
        <v>52</v>
      </c>
      <c r="J526" s="134">
        <f>'73511-06'!D$43</f>
        <v>53517034</v>
      </c>
    </row>
    <row r="527" spans="1:10" x14ac:dyDescent="0.3">
      <c r="A527" s="128">
        <v>73511</v>
      </c>
      <c r="B527" s="128" t="s">
        <v>58</v>
      </c>
      <c r="C527" s="128" t="s">
        <v>2590</v>
      </c>
      <c r="D527" s="128">
        <v>2019</v>
      </c>
      <c r="E527" s="128" t="s">
        <v>32</v>
      </c>
      <c r="F527" s="130" t="s">
        <v>200</v>
      </c>
      <c r="G527" s="132" t="s">
        <v>305</v>
      </c>
      <c r="H527" s="130" t="s">
        <v>120</v>
      </c>
      <c r="I527" s="128" t="s">
        <v>52</v>
      </c>
      <c r="J527" s="134">
        <f>'73511-06'!E$43</f>
        <v>8127098</v>
      </c>
    </row>
    <row r="528" spans="1:10" x14ac:dyDescent="0.3">
      <c r="A528" s="128">
        <v>73511</v>
      </c>
      <c r="B528" s="128" t="s">
        <v>58</v>
      </c>
      <c r="C528" s="128" t="s">
        <v>2590</v>
      </c>
      <c r="D528" s="128">
        <v>2019</v>
      </c>
      <c r="E528" s="128" t="s">
        <v>32</v>
      </c>
      <c r="F528" s="130" t="s">
        <v>200</v>
      </c>
      <c r="G528" s="132" t="s">
        <v>306</v>
      </c>
      <c r="H528" s="130" t="s">
        <v>120</v>
      </c>
      <c r="I528" s="128" t="s">
        <v>52</v>
      </c>
      <c r="J528" s="134">
        <f>'73511-06'!F$43</f>
        <v>1024731</v>
      </c>
    </row>
    <row r="529" spans="1:10" x14ac:dyDescent="0.3">
      <c r="A529" s="128">
        <v>73511</v>
      </c>
      <c r="B529" s="128" t="s">
        <v>58</v>
      </c>
      <c r="C529" s="128" t="s">
        <v>2590</v>
      </c>
      <c r="D529" s="128">
        <v>2019</v>
      </c>
      <c r="E529" s="128" t="s">
        <v>32</v>
      </c>
      <c r="F529" s="130" t="s">
        <v>200</v>
      </c>
      <c r="G529" s="132" t="s">
        <v>307</v>
      </c>
      <c r="H529" s="130" t="s">
        <v>120</v>
      </c>
      <c r="I529" s="128" t="s">
        <v>52</v>
      </c>
      <c r="J529" s="134">
        <f>'73511-06'!G$43</f>
        <v>3796191</v>
      </c>
    </row>
    <row r="530" spans="1:10" x14ac:dyDescent="0.3">
      <c r="A530" s="128">
        <v>73511</v>
      </c>
      <c r="B530" s="128" t="s">
        <v>58</v>
      </c>
      <c r="C530" s="128" t="s">
        <v>2590</v>
      </c>
      <c r="D530" s="128">
        <v>2019</v>
      </c>
      <c r="E530" s="128" t="s">
        <v>32</v>
      </c>
      <c r="F530" s="130" t="s">
        <v>200</v>
      </c>
      <c r="G530" s="132" t="s">
        <v>308</v>
      </c>
      <c r="H530" s="130" t="s">
        <v>120</v>
      </c>
      <c r="I530" s="128" t="s">
        <v>52</v>
      </c>
      <c r="J530" s="134">
        <f>'73511-06'!H$43</f>
        <v>21902376</v>
      </c>
    </row>
    <row r="531" spans="1:10" x14ac:dyDescent="0.3">
      <c r="A531" s="128">
        <v>73511</v>
      </c>
      <c r="B531" s="128" t="s">
        <v>58</v>
      </c>
      <c r="C531" s="128" t="s">
        <v>2590</v>
      </c>
      <c r="D531" s="128">
        <v>2019</v>
      </c>
      <c r="E531" s="128" t="s">
        <v>32</v>
      </c>
      <c r="F531" s="130" t="s">
        <v>200</v>
      </c>
      <c r="G531" s="132" t="s">
        <v>309</v>
      </c>
      <c r="H531" s="130" t="s">
        <v>120</v>
      </c>
      <c r="I531" s="128" t="s">
        <v>52</v>
      </c>
      <c r="J531" s="134">
        <f>'73511-06'!I$43</f>
        <v>4149662</v>
      </c>
    </row>
    <row r="532" spans="1:10" x14ac:dyDescent="0.3">
      <c r="A532" s="128">
        <v>73511</v>
      </c>
      <c r="B532" s="128" t="s">
        <v>58</v>
      </c>
      <c r="C532" s="128" t="s">
        <v>2590</v>
      </c>
      <c r="D532" s="128">
        <v>2019</v>
      </c>
      <c r="E532" s="128" t="s">
        <v>32</v>
      </c>
      <c r="F532" s="130" t="s">
        <v>200</v>
      </c>
      <c r="G532" s="132" t="s">
        <v>310</v>
      </c>
      <c r="H532" s="130" t="s">
        <v>120</v>
      </c>
      <c r="I532" s="128" t="s">
        <v>52</v>
      </c>
      <c r="J532" s="134">
        <f>'73511-06'!J$43</f>
        <v>751264</v>
      </c>
    </row>
    <row r="533" spans="1:10" x14ac:dyDescent="0.3">
      <c r="A533" s="128">
        <v>73511</v>
      </c>
      <c r="B533" s="128" t="s">
        <v>58</v>
      </c>
      <c r="C533" s="128" t="s">
        <v>2590</v>
      </c>
      <c r="D533" s="128">
        <v>2019</v>
      </c>
      <c r="E533" s="128" t="s">
        <v>32</v>
      </c>
      <c r="F533" s="130" t="s">
        <v>200</v>
      </c>
      <c r="G533" s="132" t="s">
        <v>2154</v>
      </c>
      <c r="H533" s="130" t="s">
        <v>120</v>
      </c>
      <c r="I533" s="128" t="s">
        <v>52</v>
      </c>
      <c r="J533" s="134">
        <f>'73511-06'!K$43</f>
        <v>11330709</v>
      </c>
    </row>
    <row r="534" spans="1:10" x14ac:dyDescent="0.3">
      <c r="A534" s="128">
        <v>73511</v>
      </c>
      <c r="B534" s="128" t="s">
        <v>58</v>
      </c>
      <c r="C534" s="128" t="s">
        <v>2590</v>
      </c>
      <c r="D534" s="128">
        <v>2019</v>
      </c>
      <c r="E534" s="128" t="s">
        <v>32</v>
      </c>
      <c r="F534" s="130" t="s">
        <v>200</v>
      </c>
      <c r="G534" s="132" t="s">
        <v>2721</v>
      </c>
      <c r="H534" s="130" t="s">
        <v>120</v>
      </c>
      <c r="I534" s="128" t="s">
        <v>52</v>
      </c>
      <c r="J534" s="134">
        <f>'73511-06'!L$43</f>
        <v>51392338</v>
      </c>
    </row>
    <row r="535" spans="1:10" x14ac:dyDescent="0.3">
      <c r="A535" s="128">
        <v>73511</v>
      </c>
      <c r="B535" s="128" t="s">
        <v>58</v>
      </c>
      <c r="C535" s="128" t="s">
        <v>2590</v>
      </c>
      <c r="D535" s="128">
        <v>2019</v>
      </c>
      <c r="E535" s="128" t="s">
        <v>32</v>
      </c>
      <c r="F535" s="130" t="s">
        <v>200</v>
      </c>
      <c r="G535" s="132" t="s">
        <v>2238</v>
      </c>
      <c r="H535" s="130" t="s">
        <v>120</v>
      </c>
      <c r="I535" s="128" t="s">
        <v>52</v>
      </c>
      <c r="J535" s="134">
        <f>'73511-06'!M$43</f>
        <v>8144580</v>
      </c>
    </row>
    <row r="536" spans="1:10" x14ac:dyDescent="0.3">
      <c r="A536" s="128">
        <v>73511</v>
      </c>
      <c r="B536" s="128" t="s">
        <v>58</v>
      </c>
      <c r="C536" s="128" t="s">
        <v>2590</v>
      </c>
      <c r="D536" s="128">
        <v>2019</v>
      </c>
      <c r="E536" s="128" t="s">
        <v>32</v>
      </c>
      <c r="F536" s="130" t="s">
        <v>200</v>
      </c>
      <c r="G536" s="132" t="s">
        <v>314</v>
      </c>
      <c r="H536" s="130" t="s">
        <v>120</v>
      </c>
      <c r="I536" s="128" t="s">
        <v>52</v>
      </c>
      <c r="J536" s="134">
        <f>'73511-06'!N$43</f>
        <v>21499163</v>
      </c>
    </row>
    <row r="537" spans="1:10" x14ac:dyDescent="0.3">
      <c r="A537" s="128">
        <v>73511</v>
      </c>
      <c r="B537" s="128" t="s">
        <v>58</v>
      </c>
      <c r="C537" s="128" t="s">
        <v>2590</v>
      </c>
      <c r="D537" s="128">
        <v>2019</v>
      </c>
      <c r="E537" s="128" t="s">
        <v>32</v>
      </c>
      <c r="F537" s="130" t="s">
        <v>200</v>
      </c>
      <c r="G537" s="132" t="s">
        <v>315</v>
      </c>
      <c r="H537" s="130" t="s">
        <v>120</v>
      </c>
      <c r="I537" s="128" t="s">
        <v>52</v>
      </c>
      <c r="J537" s="134">
        <f>'73511-06'!O$43</f>
        <v>4405019</v>
      </c>
    </row>
    <row r="538" spans="1:10" x14ac:dyDescent="0.3">
      <c r="A538" s="128">
        <v>73511</v>
      </c>
      <c r="B538" s="128" t="s">
        <v>58</v>
      </c>
      <c r="C538" s="128" t="s">
        <v>2590</v>
      </c>
      <c r="D538" s="128">
        <v>2019</v>
      </c>
      <c r="E538" s="128" t="s">
        <v>32</v>
      </c>
      <c r="F538" s="130" t="s">
        <v>200</v>
      </c>
      <c r="G538" s="132" t="s">
        <v>2361</v>
      </c>
      <c r="H538" s="130" t="s">
        <v>120</v>
      </c>
      <c r="I538" s="128" t="s">
        <v>52</v>
      </c>
      <c r="J538" s="134">
        <f>'73511-06'!P$43</f>
        <v>64564</v>
      </c>
    </row>
    <row r="539" spans="1:10" x14ac:dyDescent="0.3">
      <c r="A539" s="128">
        <v>73511</v>
      </c>
      <c r="B539" s="128" t="s">
        <v>58</v>
      </c>
      <c r="C539" s="128" t="s">
        <v>2590</v>
      </c>
      <c r="D539" s="128">
        <v>2019</v>
      </c>
      <c r="E539" s="128" t="s">
        <v>32</v>
      </c>
      <c r="F539" s="130" t="s">
        <v>200</v>
      </c>
      <c r="G539" s="132" t="s">
        <v>2383</v>
      </c>
      <c r="H539" s="130" t="s">
        <v>120</v>
      </c>
      <c r="I539" s="128" t="s">
        <v>52</v>
      </c>
      <c r="J539" s="134">
        <f>'73511-06'!Q$43</f>
        <v>520519</v>
      </c>
    </row>
    <row r="540" spans="1:10" x14ac:dyDescent="0.3">
      <c r="A540" s="128">
        <v>73511</v>
      </c>
      <c r="B540" s="128" t="s">
        <v>58</v>
      </c>
      <c r="C540" s="128" t="s">
        <v>2590</v>
      </c>
      <c r="D540" s="128">
        <v>2019</v>
      </c>
      <c r="E540" s="128" t="s">
        <v>32</v>
      </c>
      <c r="F540" s="130" t="s">
        <v>200</v>
      </c>
      <c r="G540" s="132" t="s">
        <v>2410</v>
      </c>
      <c r="H540" s="130" t="s">
        <v>120</v>
      </c>
      <c r="I540" s="128" t="s">
        <v>52</v>
      </c>
      <c r="J540" s="134">
        <f>'73511-06'!R$43</f>
        <v>956604</v>
      </c>
    </row>
    <row r="541" spans="1:10" x14ac:dyDescent="0.3">
      <c r="A541" s="128">
        <v>73511</v>
      </c>
      <c r="B541" s="128" t="s">
        <v>58</v>
      </c>
      <c r="C541" s="128" t="s">
        <v>2590</v>
      </c>
      <c r="D541" s="128">
        <v>2019</v>
      </c>
      <c r="E541" s="128" t="s">
        <v>32</v>
      </c>
      <c r="F541" s="130" t="s">
        <v>200</v>
      </c>
      <c r="G541" s="132" t="s">
        <v>2446</v>
      </c>
      <c r="H541" s="130" t="s">
        <v>120</v>
      </c>
      <c r="I541" s="128" t="s">
        <v>52</v>
      </c>
      <c r="J541" s="134">
        <f>'73511-06'!S$43</f>
        <v>2679684</v>
      </c>
    </row>
    <row r="542" spans="1:10" x14ac:dyDescent="0.3">
      <c r="A542" s="128">
        <v>73511</v>
      </c>
      <c r="B542" s="128" t="s">
        <v>58</v>
      </c>
      <c r="C542" s="128" t="s">
        <v>2590</v>
      </c>
      <c r="D542" s="128">
        <v>2019</v>
      </c>
      <c r="E542" s="128" t="s">
        <v>32</v>
      </c>
      <c r="F542" s="130" t="s">
        <v>2664</v>
      </c>
      <c r="G542" s="130" t="s">
        <v>1407</v>
      </c>
      <c r="H542" s="130" t="s">
        <v>120</v>
      </c>
      <c r="I542" s="128" t="s">
        <v>52</v>
      </c>
      <c r="J542" s="134">
        <f>'73511-06'!B$44</f>
        <v>1705617</v>
      </c>
    </row>
    <row r="543" spans="1:10" x14ac:dyDescent="0.3">
      <c r="A543" s="128">
        <v>73511</v>
      </c>
      <c r="B543" s="128" t="s">
        <v>58</v>
      </c>
      <c r="C543" s="128" t="s">
        <v>2590</v>
      </c>
      <c r="D543" s="128">
        <v>2019</v>
      </c>
      <c r="E543" s="128" t="s">
        <v>32</v>
      </c>
      <c r="F543" s="130" t="s">
        <v>2664</v>
      </c>
      <c r="G543" s="132" t="s">
        <v>2720</v>
      </c>
      <c r="H543" s="130" t="s">
        <v>120</v>
      </c>
      <c r="I543" s="128" t="s">
        <v>52</v>
      </c>
      <c r="J543" s="134">
        <f>'73511-06'!C$44</f>
        <v>1060159</v>
      </c>
    </row>
    <row r="544" spans="1:10" x14ac:dyDescent="0.3">
      <c r="A544" s="128">
        <v>73511</v>
      </c>
      <c r="B544" s="128" t="s">
        <v>58</v>
      </c>
      <c r="C544" s="128" t="s">
        <v>2590</v>
      </c>
      <c r="D544" s="128">
        <v>2019</v>
      </c>
      <c r="E544" s="128" t="s">
        <v>32</v>
      </c>
      <c r="F544" s="130" t="s">
        <v>2664</v>
      </c>
      <c r="G544" s="132" t="s">
        <v>1481</v>
      </c>
      <c r="H544" s="130" t="s">
        <v>120</v>
      </c>
      <c r="I544" s="128" t="s">
        <v>52</v>
      </c>
      <c r="J544" s="134">
        <f>'73511-06'!D$44</f>
        <v>86157889</v>
      </c>
    </row>
    <row r="545" spans="1:10" x14ac:dyDescent="0.3">
      <c r="A545" s="128">
        <v>73511</v>
      </c>
      <c r="B545" s="128" t="s">
        <v>58</v>
      </c>
      <c r="C545" s="128" t="s">
        <v>2590</v>
      </c>
      <c r="D545" s="128">
        <v>2019</v>
      </c>
      <c r="E545" s="128" t="s">
        <v>32</v>
      </c>
      <c r="F545" s="130" t="s">
        <v>2664</v>
      </c>
      <c r="G545" s="132" t="s">
        <v>305</v>
      </c>
      <c r="H545" s="130" t="s">
        <v>120</v>
      </c>
      <c r="I545" s="128" t="s">
        <v>52</v>
      </c>
      <c r="J545" s="134">
        <f>'73511-06'!E$44</f>
        <v>14173069</v>
      </c>
    </row>
    <row r="546" spans="1:10" x14ac:dyDescent="0.3">
      <c r="A546" s="128">
        <v>73511</v>
      </c>
      <c r="B546" s="128" t="s">
        <v>58</v>
      </c>
      <c r="C546" s="128" t="s">
        <v>2590</v>
      </c>
      <c r="D546" s="128">
        <v>2019</v>
      </c>
      <c r="E546" s="128" t="s">
        <v>32</v>
      </c>
      <c r="F546" s="130" t="s">
        <v>2664</v>
      </c>
      <c r="G546" s="132" t="s">
        <v>306</v>
      </c>
      <c r="H546" s="130" t="s">
        <v>120</v>
      </c>
      <c r="I546" s="128" t="s">
        <v>52</v>
      </c>
      <c r="J546" s="134">
        <f>'73511-06'!F$44</f>
        <v>2872121</v>
      </c>
    </row>
    <row r="547" spans="1:10" x14ac:dyDescent="0.3">
      <c r="A547" s="128">
        <v>73511</v>
      </c>
      <c r="B547" s="128" t="s">
        <v>58</v>
      </c>
      <c r="C547" s="128" t="s">
        <v>2590</v>
      </c>
      <c r="D547" s="128">
        <v>2019</v>
      </c>
      <c r="E547" s="128" t="s">
        <v>32</v>
      </c>
      <c r="F547" s="130" t="s">
        <v>2664</v>
      </c>
      <c r="G547" s="132" t="s">
        <v>307</v>
      </c>
      <c r="H547" s="130" t="s">
        <v>120</v>
      </c>
      <c r="I547" s="128" t="s">
        <v>52</v>
      </c>
      <c r="J547" s="134">
        <f>'73511-06'!G$44</f>
        <v>32253832</v>
      </c>
    </row>
    <row r="548" spans="1:10" x14ac:dyDescent="0.3">
      <c r="A548" s="128">
        <v>73511</v>
      </c>
      <c r="B548" s="128" t="s">
        <v>58</v>
      </c>
      <c r="C548" s="128" t="s">
        <v>2590</v>
      </c>
      <c r="D548" s="128">
        <v>2019</v>
      </c>
      <c r="E548" s="128" t="s">
        <v>32</v>
      </c>
      <c r="F548" s="130" t="s">
        <v>2664</v>
      </c>
      <c r="G548" s="132" t="s">
        <v>308</v>
      </c>
      <c r="H548" s="130" t="s">
        <v>120</v>
      </c>
      <c r="I548" s="128" t="s">
        <v>52</v>
      </c>
      <c r="J548" s="134">
        <f>'73511-06'!H$44</f>
        <v>66608910</v>
      </c>
    </row>
    <row r="549" spans="1:10" x14ac:dyDescent="0.3">
      <c r="A549" s="128">
        <v>73511</v>
      </c>
      <c r="B549" s="128" t="s">
        <v>58</v>
      </c>
      <c r="C549" s="128" t="s">
        <v>2590</v>
      </c>
      <c r="D549" s="128">
        <v>2019</v>
      </c>
      <c r="E549" s="128" t="s">
        <v>32</v>
      </c>
      <c r="F549" s="130" t="s">
        <v>2664</v>
      </c>
      <c r="G549" s="132" t="s">
        <v>309</v>
      </c>
      <c r="H549" s="130" t="s">
        <v>120</v>
      </c>
      <c r="I549" s="128" t="s">
        <v>52</v>
      </c>
      <c r="J549" s="134">
        <f>'73511-06'!I$44</f>
        <v>11869406</v>
      </c>
    </row>
    <row r="550" spans="1:10" x14ac:dyDescent="0.3">
      <c r="A550" s="128">
        <v>73511</v>
      </c>
      <c r="B550" s="128" t="s">
        <v>58</v>
      </c>
      <c r="C550" s="128" t="s">
        <v>2590</v>
      </c>
      <c r="D550" s="128">
        <v>2019</v>
      </c>
      <c r="E550" s="128" t="s">
        <v>32</v>
      </c>
      <c r="F550" s="130" t="s">
        <v>2664</v>
      </c>
      <c r="G550" s="132" t="s">
        <v>310</v>
      </c>
      <c r="H550" s="130" t="s">
        <v>120</v>
      </c>
      <c r="I550" s="128" t="s">
        <v>52</v>
      </c>
      <c r="J550" s="134">
        <f>'73511-06'!J$44</f>
        <v>9809315</v>
      </c>
    </row>
    <row r="551" spans="1:10" x14ac:dyDescent="0.3">
      <c r="A551" s="128">
        <v>73511</v>
      </c>
      <c r="B551" s="128" t="s">
        <v>58</v>
      </c>
      <c r="C551" s="128" t="s">
        <v>2590</v>
      </c>
      <c r="D551" s="128">
        <v>2019</v>
      </c>
      <c r="E551" s="128" t="s">
        <v>32</v>
      </c>
      <c r="F551" s="130" t="s">
        <v>2664</v>
      </c>
      <c r="G551" s="132" t="s">
        <v>2154</v>
      </c>
      <c r="H551" s="130" t="s">
        <v>120</v>
      </c>
      <c r="I551" s="128" t="s">
        <v>52</v>
      </c>
      <c r="J551" s="134">
        <f>'73511-06'!K$44</f>
        <v>21342582</v>
      </c>
    </row>
    <row r="552" spans="1:10" x14ac:dyDescent="0.3">
      <c r="A552" s="128">
        <v>73511</v>
      </c>
      <c r="B552" s="128" t="s">
        <v>58</v>
      </c>
      <c r="C552" s="128" t="s">
        <v>2590</v>
      </c>
      <c r="D552" s="128">
        <v>2019</v>
      </c>
      <c r="E552" s="128" t="s">
        <v>32</v>
      </c>
      <c r="F552" s="130" t="s">
        <v>2664</v>
      </c>
      <c r="G552" s="132" t="s">
        <v>2721</v>
      </c>
      <c r="H552" s="130" t="s">
        <v>120</v>
      </c>
      <c r="I552" s="128" t="s">
        <v>52</v>
      </c>
      <c r="J552" s="134">
        <f>'73511-06'!L$44</f>
        <v>64257260</v>
      </c>
    </row>
    <row r="553" spans="1:10" x14ac:dyDescent="0.3">
      <c r="A553" s="128">
        <v>73511</v>
      </c>
      <c r="B553" s="128" t="s">
        <v>58</v>
      </c>
      <c r="C553" s="128" t="s">
        <v>2590</v>
      </c>
      <c r="D553" s="128">
        <v>2019</v>
      </c>
      <c r="E553" s="128" t="s">
        <v>32</v>
      </c>
      <c r="F553" s="130" t="s">
        <v>2664</v>
      </c>
      <c r="G553" s="132" t="s">
        <v>2238</v>
      </c>
      <c r="H553" s="130" t="s">
        <v>120</v>
      </c>
      <c r="I553" s="128" t="s">
        <v>52</v>
      </c>
      <c r="J553" s="134">
        <f>'73511-06'!M$44</f>
        <v>21597204</v>
      </c>
    </row>
    <row r="554" spans="1:10" x14ac:dyDescent="0.3">
      <c r="A554" s="128">
        <v>73511</v>
      </c>
      <c r="B554" s="128" t="s">
        <v>58</v>
      </c>
      <c r="C554" s="128" t="s">
        <v>2590</v>
      </c>
      <c r="D554" s="128">
        <v>2019</v>
      </c>
      <c r="E554" s="128" t="s">
        <v>32</v>
      </c>
      <c r="F554" s="130" t="s">
        <v>2664</v>
      </c>
      <c r="G554" s="132" t="s">
        <v>314</v>
      </c>
      <c r="H554" s="130" t="s">
        <v>120</v>
      </c>
      <c r="I554" s="128" t="s">
        <v>52</v>
      </c>
      <c r="J554" s="134">
        <f>'73511-06'!N$44</f>
        <v>39335335</v>
      </c>
    </row>
    <row r="555" spans="1:10" x14ac:dyDescent="0.3">
      <c r="A555" s="128">
        <v>73511</v>
      </c>
      <c r="B555" s="128" t="s">
        <v>58</v>
      </c>
      <c r="C555" s="128" t="s">
        <v>2590</v>
      </c>
      <c r="D555" s="128">
        <v>2019</v>
      </c>
      <c r="E555" s="128" t="s">
        <v>32</v>
      </c>
      <c r="F555" s="130" t="s">
        <v>2664</v>
      </c>
      <c r="G555" s="132" t="s">
        <v>315</v>
      </c>
      <c r="H555" s="130" t="s">
        <v>120</v>
      </c>
      <c r="I555" s="128" t="s">
        <v>52</v>
      </c>
      <c r="J555" s="134">
        <f>'73511-06'!O$44</f>
        <v>16751970</v>
      </c>
    </row>
    <row r="556" spans="1:10" x14ac:dyDescent="0.3">
      <c r="A556" s="128">
        <v>73511</v>
      </c>
      <c r="B556" s="128" t="s">
        <v>58</v>
      </c>
      <c r="C556" s="128" t="s">
        <v>2590</v>
      </c>
      <c r="D556" s="128">
        <v>2019</v>
      </c>
      <c r="E556" s="128" t="s">
        <v>32</v>
      </c>
      <c r="F556" s="130" t="s">
        <v>2664</v>
      </c>
      <c r="G556" s="132" t="s">
        <v>2361</v>
      </c>
      <c r="H556" s="130" t="s">
        <v>120</v>
      </c>
      <c r="I556" s="128" t="s">
        <v>52</v>
      </c>
      <c r="J556" s="134">
        <f>'73511-06'!P$44</f>
        <v>718147</v>
      </c>
    </row>
    <row r="557" spans="1:10" x14ac:dyDescent="0.3">
      <c r="A557" s="128">
        <v>73511</v>
      </c>
      <c r="B557" s="128" t="s">
        <v>58</v>
      </c>
      <c r="C557" s="128" t="s">
        <v>2590</v>
      </c>
      <c r="D557" s="128">
        <v>2019</v>
      </c>
      <c r="E557" s="128" t="s">
        <v>32</v>
      </c>
      <c r="F557" s="130" t="s">
        <v>2664</v>
      </c>
      <c r="G557" s="132" t="s">
        <v>2383</v>
      </c>
      <c r="H557" s="130" t="s">
        <v>120</v>
      </c>
      <c r="I557" s="128" t="s">
        <v>52</v>
      </c>
      <c r="J557" s="134">
        <f>'73511-06'!Q$44</f>
        <v>2624149</v>
      </c>
    </row>
    <row r="558" spans="1:10" x14ac:dyDescent="0.3">
      <c r="A558" s="128">
        <v>73511</v>
      </c>
      <c r="B558" s="128" t="s">
        <v>58</v>
      </c>
      <c r="C558" s="128" t="s">
        <v>2590</v>
      </c>
      <c r="D558" s="128">
        <v>2019</v>
      </c>
      <c r="E558" s="128" t="s">
        <v>32</v>
      </c>
      <c r="F558" s="130" t="s">
        <v>2664</v>
      </c>
      <c r="G558" s="132" t="s">
        <v>2410</v>
      </c>
      <c r="H558" s="130" t="s">
        <v>120</v>
      </c>
      <c r="I558" s="128" t="s">
        <v>52</v>
      </c>
      <c r="J558" s="134">
        <f>'73511-06'!R$44</f>
        <v>3675930</v>
      </c>
    </row>
    <row r="559" spans="1:10" x14ac:dyDescent="0.3">
      <c r="A559" s="128">
        <v>73511</v>
      </c>
      <c r="B559" s="128" t="s">
        <v>58</v>
      </c>
      <c r="C559" s="128" t="s">
        <v>2590</v>
      </c>
      <c r="D559" s="128">
        <v>2019</v>
      </c>
      <c r="E559" s="128" t="s">
        <v>32</v>
      </c>
      <c r="F559" s="130" t="s">
        <v>2664</v>
      </c>
      <c r="G559" s="132" t="s">
        <v>2446</v>
      </c>
      <c r="H559" s="130" t="s">
        <v>120</v>
      </c>
      <c r="I559" s="128" t="s">
        <v>52</v>
      </c>
      <c r="J559" s="134">
        <f>'73511-06'!S$44</f>
        <v>9665147</v>
      </c>
    </row>
    <row r="560" spans="1:10" x14ac:dyDescent="0.3">
      <c r="A560" s="128">
        <v>73511</v>
      </c>
      <c r="B560" s="128" t="s">
        <v>58</v>
      </c>
      <c r="C560" s="128" t="s">
        <v>2590</v>
      </c>
      <c r="D560" s="128">
        <v>2019</v>
      </c>
      <c r="E560" s="128" t="s">
        <v>32</v>
      </c>
      <c r="F560" s="130" t="s">
        <v>202</v>
      </c>
      <c r="G560" s="130" t="s">
        <v>1407</v>
      </c>
      <c r="H560" s="130" t="s">
        <v>120</v>
      </c>
      <c r="I560" s="128" t="s">
        <v>52</v>
      </c>
      <c r="J560" s="134">
        <f>'73511-06'!B$45</f>
        <v>1261627</v>
      </c>
    </row>
    <row r="561" spans="1:10" x14ac:dyDescent="0.3">
      <c r="A561" s="128">
        <v>73511</v>
      </c>
      <c r="B561" s="128" t="s">
        <v>58</v>
      </c>
      <c r="C561" s="128" t="s">
        <v>2590</v>
      </c>
      <c r="D561" s="128">
        <v>2019</v>
      </c>
      <c r="E561" s="128" t="s">
        <v>32</v>
      </c>
      <c r="F561" s="130" t="s">
        <v>202</v>
      </c>
      <c r="G561" s="132" t="s">
        <v>2720</v>
      </c>
      <c r="H561" s="130" t="s">
        <v>120</v>
      </c>
      <c r="I561" s="128" t="s">
        <v>52</v>
      </c>
      <c r="J561" s="134">
        <f>'73511-06'!C$45</f>
        <v>854121</v>
      </c>
    </row>
    <row r="562" spans="1:10" x14ac:dyDescent="0.3">
      <c r="A562" s="128">
        <v>73511</v>
      </c>
      <c r="B562" s="128" t="s">
        <v>58</v>
      </c>
      <c r="C562" s="128" t="s">
        <v>2590</v>
      </c>
      <c r="D562" s="128">
        <v>2019</v>
      </c>
      <c r="E562" s="128" t="s">
        <v>32</v>
      </c>
      <c r="F562" s="130" t="s">
        <v>202</v>
      </c>
      <c r="G562" s="132" t="s">
        <v>1481</v>
      </c>
      <c r="H562" s="130" t="s">
        <v>120</v>
      </c>
      <c r="I562" s="128" t="s">
        <v>52</v>
      </c>
      <c r="J562" s="134">
        <f>'73511-06'!D$45</f>
        <v>56815150</v>
      </c>
    </row>
    <row r="563" spans="1:10" x14ac:dyDescent="0.3">
      <c r="A563" s="128">
        <v>73511</v>
      </c>
      <c r="B563" s="128" t="s">
        <v>58</v>
      </c>
      <c r="C563" s="128" t="s">
        <v>2590</v>
      </c>
      <c r="D563" s="128">
        <v>2019</v>
      </c>
      <c r="E563" s="128" t="s">
        <v>32</v>
      </c>
      <c r="F563" s="130" t="s">
        <v>202</v>
      </c>
      <c r="G563" s="132" t="s">
        <v>305</v>
      </c>
      <c r="H563" s="130" t="s">
        <v>120</v>
      </c>
      <c r="I563" s="128" t="s">
        <v>52</v>
      </c>
      <c r="J563" s="134">
        <f>'73511-06'!E$45</f>
        <v>12524615</v>
      </c>
    </row>
    <row r="564" spans="1:10" x14ac:dyDescent="0.3">
      <c r="A564" s="128">
        <v>73511</v>
      </c>
      <c r="B564" s="128" t="s">
        <v>58</v>
      </c>
      <c r="C564" s="128" t="s">
        <v>2590</v>
      </c>
      <c r="D564" s="128">
        <v>2019</v>
      </c>
      <c r="E564" s="128" t="s">
        <v>32</v>
      </c>
      <c r="F564" s="130" t="s">
        <v>202</v>
      </c>
      <c r="G564" s="132" t="s">
        <v>306</v>
      </c>
      <c r="H564" s="130" t="s">
        <v>120</v>
      </c>
      <c r="I564" s="128" t="s">
        <v>52</v>
      </c>
      <c r="J564" s="134">
        <f>'73511-06'!F$45</f>
        <v>2147507</v>
      </c>
    </row>
    <row r="565" spans="1:10" x14ac:dyDescent="0.3">
      <c r="A565" s="128">
        <v>73511</v>
      </c>
      <c r="B565" s="128" t="s">
        <v>58</v>
      </c>
      <c r="C565" s="128" t="s">
        <v>2590</v>
      </c>
      <c r="D565" s="128">
        <v>2019</v>
      </c>
      <c r="E565" s="128" t="s">
        <v>32</v>
      </c>
      <c r="F565" s="130" t="s">
        <v>202</v>
      </c>
      <c r="G565" s="132" t="s">
        <v>307</v>
      </c>
      <c r="H565" s="130" t="s">
        <v>120</v>
      </c>
      <c r="I565" s="128" t="s">
        <v>52</v>
      </c>
      <c r="J565" s="134">
        <f>'73511-06'!G$45</f>
        <v>30555679</v>
      </c>
    </row>
    <row r="566" spans="1:10" x14ac:dyDescent="0.3">
      <c r="A566" s="128">
        <v>73511</v>
      </c>
      <c r="B566" s="128" t="s">
        <v>58</v>
      </c>
      <c r="C566" s="128" t="s">
        <v>2590</v>
      </c>
      <c r="D566" s="128">
        <v>2019</v>
      </c>
      <c r="E566" s="128" t="s">
        <v>32</v>
      </c>
      <c r="F566" s="130" t="s">
        <v>202</v>
      </c>
      <c r="G566" s="132" t="s">
        <v>308</v>
      </c>
      <c r="H566" s="130" t="s">
        <v>120</v>
      </c>
      <c r="I566" s="128" t="s">
        <v>52</v>
      </c>
      <c r="J566" s="134">
        <f>'73511-06'!H$45</f>
        <v>58472653</v>
      </c>
    </row>
    <row r="567" spans="1:10" x14ac:dyDescent="0.3">
      <c r="A567" s="128">
        <v>73511</v>
      </c>
      <c r="B567" s="128" t="s">
        <v>58</v>
      </c>
      <c r="C567" s="128" t="s">
        <v>2590</v>
      </c>
      <c r="D567" s="128">
        <v>2019</v>
      </c>
      <c r="E567" s="128" t="s">
        <v>32</v>
      </c>
      <c r="F567" s="130" t="s">
        <v>202</v>
      </c>
      <c r="G567" s="132" t="s">
        <v>309</v>
      </c>
      <c r="H567" s="130" t="s">
        <v>120</v>
      </c>
      <c r="I567" s="128" t="s">
        <v>52</v>
      </c>
      <c r="J567" s="134">
        <f>'73511-06'!I$45</f>
        <v>9198781</v>
      </c>
    </row>
    <row r="568" spans="1:10" x14ac:dyDescent="0.3">
      <c r="A568" s="128">
        <v>73511</v>
      </c>
      <c r="B568" s="128" t="s">
        <v>58</v>
      </c>
      <c r="C568" s="128" t="s">
        <v>2590</v>
      </c>
      <c r="D568" s="128">
        <v>2019</v>
      </c>
      <c r="E568" s="128" t="s">
        <v>32</v>
      </c>
      <c r="F568" s="130" t="s">
        <v>202</v>
      </c>
      <c r="G568" s="132" t="s">
        <v>310</v>
      </c>
      <c r="H568" s="130" t="s">
        <v>120</v>
      </c>
      <c r="I568" s="128" t="s">
        <v>52</v>
      </c>
      <c r="J568" s="134">
        <f>'73511-06'!J$45</f>
        <v>9012079</v>
      </c>
    </row>
    <row r="569" spans="1:10" x14ac:dyDescent="0.3">
      <c r="A569" s="128">
        <v>73511</v>
      </c>
      <c r="B569" s="128" t="s">
        <v>58</v>
      </c>
      <c r="C569" s="128" t="s">
        <v>2590</v>
      </c>
      <c r="D569" s="128">
        <v>2019</v>
      </c>
      <c r="E569" s="128" t="s">
        <v>32</v>
      </c>
      <c r="F569" s="130" t="s">
        <v>202</v>
      </c>
      <c r="G569" s="132" t="s">
        <v>2154</v>
      </c>
      <c r="H569" s="130" t="s">
        <v>120</v>
      </c>
      <c r="I569" s="128" t="s">
        <v>52</v>
      </c>
      <c r="J569" s="134">
        <f>'73511-06'!K$45</f>
        <v>14980340</v>
      </c>
    </row>
    <row r="570" spans="1:10" x14ac:dyDescent="0.3">
      <c r="A570" s="128">
        <v>73511</v>
      </c>
      <c r="B570" s="128" t="s">
        <v>58</v>
      </c>
      <c r="C570" s="128" t="s">
        <v>2590</v>
      </c>
      <c r="D570" s="128">
        <v>2019</v>
      </c>
      <c r="E570" s="128" t="s">
        <v>32</v>
      </c>
      <c r="F570" s="130" t="s">
        <v>202</v>
      </c>
      <c r="G570" s="132" t="s">
        <v>2721</v>
      </c>
      <c r="H570" s="130" t="s">
        <v>120</v>
      </c>
      <c r="I570" s="128" t="s">
        <v>52</v>
      </c>
      <c r="J570" s="134">
        <f>'73511-06'!L$45</f>
        <v>54612568</v>
      </c>
    </row>
    <row r="571" spans="1:10" x14ac:dyDescent="0.3">
      <c r="A571" s="128">
        <v>73511</v>
      </c>
      <c r="B571" s="128" t="s">
        <v>58</v>
      </c>
      <c r="C571" s="128" t="s">
        <v>2590</v>
      </c>
      <c r="D571" s="128">
        <v>2019</v>
      </c>
      <c r="E571" s="128" t="s">
        <v>32</v>
      </c>
      <c r="F571" s="130" t="s">
        <v>202</v>
      </c>
      <c r="G571" s="132" t="s">
        <v>2238</v>
      </c>
      <c r="H571" s="130" t="s">
        <v>120</v>
      </c>
      <c r="I571" s="128" t="s">
        <v>52</v>
      </c>
      <c r="J571" s="134">
        <f>'73511-06'!M$45</f>
        <v>15513543</v>
      </c>
    </row>
    <row r="572" spans="1:10" x14ac:dyDescent="0.3">
      <c r="A572" s="128">
        <v>73511</v>
      </c>
      <c r="B572" s="128" t="s">
        <v>58</v>
      </c>
      <c r="C572" s="128" t="s">
        <v>2590</v>
      </c>
      <c r="D572" s="128">
        <v>2019</v>
      </c>
      <c r="E572" s="128" t="s">
        <v>32</v>
      </c>
      <c r="F572" s="130" t="s">
        <v>202</v>
      </c>
      <c r="G572" s="132" t="s">
        <v>314</v>
      </c>
      <c r="H572" s="130" t="s">
        <v>120</v>
      </c>
      <c r="I572" s="128" t="s">
        <v>52</v>
      </c>
      <c r="J572" s="134">
        <f>'73511-06'!N$45</f>
        <v>29850282</v>
      </c>
    </row>
    <row r="573" spans="1:10" x14ac:dyDescent="0.3">
      <c r="A573" s="128">
        <v>73511</v>
      </c>
      <c r="B573" s="128" t="s">
        <v>58</v>
      </c>
      <c r="C573" s="128" t="s">
        <v>2590</v>
      </c>
      <c r="D573" s="128">
        <v>2019</v>
      </c>
      <c r="E573" s="128" t="s">
        <v>32</v>
      </c>
      <c r="F573" s="130" t="s">
        <v>202</v>
      </c>
      <c r="G573" s="132" t="s">
        <v>315</v>
      </c>
      <c r="H573" s="130" t="s">
        <v>120</v>
      </c>
      <c r="I573" s="128" t="s">
        <v>52</v>
      </c>
      <c r="J573" s="134">
        <f>'73511-06'!O$45</f>
        <v>14347314</v>
      </c>
    </row>
    <row r="574" spans="1:10" x14ac:dyDescent="0.3">
      <c r="A574" s="128">
        <v>73511</v>
      </c>
      <c r="B574" s="128" t="s">
        <v>58</v>
      </c>
      <c r="C574" s="128" t="s">
        <v>2590</v>
      </c>
      <c r="D574" s="128">
        <v>2019</v>
      </c>
      <c r="E574" s="128" t="s">
        <v>32</v>
      </c>
      <c r="F574" s="130" t="s">
        <v>202</v>
      </c>
      <c r="G574" s="132" t="s">
        <v>2361</v>
      </c>
      <c r="H574" s="130" t="s">
        <v>120</v>
      </c>
      <c r="I574" s="128" t="s">
        <v>52</v>
      </c>
      <c r="J574" s="134">
        <f>'73511-06'!P$45</f>
        <v>520389</v>
      </c>
    </row>
    <row r="575" spans="1:10" x14ac:dyDescent="0.3">
      <c r="A575" s="128">
        <v>73511</v>
      </c>
      <c r="B575" s="128" t="s">
        <v>58</v>
      </c>
      <c r="C575" s="128" t="s">
        <v>2590</v>
      </c>
      <c r="D575" s="128">
        <v>2019</v>
      </c>
      <c r="E575" s="128" t="s">
        <v>32</v>
      </c>
      <c r="F575" s="130" t="s">
        <v>202</v>
      </c>
      <c r="G575" s="132" t="s">
        <v>2383</v>
      </c>
      <c r="H575" s="130" t="s">
        <v>120</v>
      </c>
      <c r="I575" s="128" t="s">
        <v>52</v>
      </c>
      <c r="J575" s="134">
        <f>'73511-06'!Q$45</f>
        <v>1892948</v>
      </c>
    </row>
    <row r="576" spans="1:10" x14ac:dyDescent="0.3">
      <c r="A576" s="128">
        <v>73511</v>
      </c>
      <c r="B576" s="128" t="s">
        <v>58</v>
      </c>
      <c r="C576" s="128" t="s">
        <v>2590</v>
      </c>
      <c r="D576" s="128">
        <v>2019</v>
      </c>
      <c r="E576" s="128" t="s">
        <v>32</v>
      </c>
      <c r="F576" s="130" t="s">
        <v>202</v>
      </c>
      <c r="G576" s="132" t="s">
        <v>2410</v>
      </c>
      <c r="H576" s="130" t="s">
        <v>120</v>
      </c>
      <c r="I576" s="128" t="s">
        <v>52</v>
      </c>
      <c r="J576" s="134">
        <f>'73511-06'!R$45</f>
        <v>2730970</v>
      </c>
    </row>
    <row r="577" spans="1:10" x14ac:dyDescent="0.3">
      <c r="A577" s="128">
        <v>73511</v>
      </c>
      <c r="B577" s="128" t="s">
        <v>58</v>
      </c>
      <c r="C577" s="128" t="s">
        <v>2590</v>
      </c>
      <c r="D577" s="128">
        <v>2019</v>
      </c>
      <c r="E577" s="128" t="s">
        <v>32</v>
      </c>
      <c r="F577" s="130" t="s">
        <v>202</v>
      </c>
      <c r="G577" s="132" t="s">
        <v>2446</v>
      </c>
      <c r="H577" s="130" t="s">
        <v>120</v>
      </c>
      <c r="I577" s="128" t="s">
        <v>52</v>
      </c>
      <c r="J577" s="134">
        <f>'73511-06'!S$45</f>
        <v>8681452</v>
      </c>
    </row>
    <row r="578" spans="1:10" x14ac:dyDescent="0.3">
      <c r="A578" s="128">
        <v>73511</v>
      </c>
      <c r="B578" s="128" t="s">
        <v>58</v>
      </c>
      <c r="C578" s="128" t="s">
        <v>2590</v>
      </c>
      <c r="D578" s="128">
        <v>2019</v>
      </c>
      <c r="E578" s="128" t="s">
        <v>32</v>
      </c>
      <c r="F578" s="130" t="s">
        <v>2537</v>
      </c>
      <c r="G578" s="130" t="s">
        <v>1407</v>
      </c>
      <c r="H578" s="130" t="s">
        <v>124</v>
      </c>
      <c r="I578" s="128" t="s">
        <v>52</v>
      </c>
      <c r="J578" s="134" t="str">
        <f>'73511-06'!B$48</f>
        <v>-</v>
      </c>
    </row>
    <row r="579" spans="1:10" x14ac:dyDescent="0.3">
      <c r="A579" s="128">
        <v>73511</v>
      </c>
      <c r="B579" s="128" t="s">
        <v>58</v>
      </c>
      <c r="C579" s="128" t="s">
        <v>2590</v>
      </c>
      <c r="D579" s="128">
        <v>2019</v>
      </c>
      <c r="E579" s="128" t="s">
        <v>32</v>
      </c>
      <c r="F579" s="130" t="s">
        <v>2537</v>
      </c>
      <c r="G579" s="132" t="s">
        <v>2720</v>
      </c>
      <c r="H579" s="130" t="s">
        <v>124</v>
      </c>
      <c r="I579" s="128" t="s">
        <v>52</v>
      </c>
      <c r="J579" s="134" t="str">
        <f>'73511-06'!C$48</f>
        <v>-</v>
      </c>
    </row>
    <row r="580" spans="1:10" x14ac:dyDescent="0.3">
      <c r="A580" s="128">
        <v>73511</v>
      </c>
      <c r="B580" s="128" t="s">
        <v>58</v>
      </c>
      <c r="C580" s="128" t="s">
        <v>2590</v>
      </c>
      <c r="D580" s="128">
        <v>2019</v>
      </c>
      <c r="E580" s="128" t="s">
        <v>32</v>
      </c>
      <c r="F580" s="130" t="s">
        <v>2537</v>
      </c>
      <c r="G580" s="132" t="s">
        <v>1481</v>
      </c>
      <c r="H580" s="130" t="s">
        <v>124</v>
      </c>
      <c r="I580" s="128" t="s">
        <v>52</v>
      </c>
      <c r="J580" s="134" t="str">
        <f>'73511-06'!D$48</f>
        <v>-</v>
      </c>
    </row>
    <row r="581" spans="1:10" x14ac:dyDescent="0.3">
      <c r="A581" s="128">
        <v>73511</v>
      </c>
      <c r="B581" s="128" t="s">
        <v>58</v>
      </c>
      <c r="C581" s="128" t="s">
        <v>2590</v>
      </c>
      <c r="D581" s="128">
        <v>2019</v>
      </c>
      <c r="E581" s="128" t="s">
        <v>32</v>
      </c>
      <c r="F581" s="130" t="s">
        <v>2537</v>
      </c>
      <c r="G581" s="132" t="s">
        <v>305</v>
      </c>
      <c r="H581" s="130" t="s">
        <v>124</v>
      </c>
      <c r="I581" s="128" t="s">
        <v>52</v>
      </c>
      <c r="J581" s="134" t="str">
        <f>'73511-06'!E$48</f>
        <v>-</v>
      </c>
    </row>
    <row r="582" spans="1:10" x14ac:dyDescent="0.3">
      <c r="A582" s="128">
        <v>73511</v>
      </c>
      <c r="B582" s="128" t="s">
        <v>58</v>
      </c>
      <c r="C582" s="128" t="s">
        <v>2590</v>
      </c>
      <c r="D582" s="128">
        <v>2019</v>
      </c>
      <c r="E582" s="128" t="s">
        <v>32</v>
      </c>
      <c r="F582" s="130" t="s">
        <v>2537</v>
      </c>
      <c r="G582" s="132" t="s">
        <v>306</v>
      </c>
      <c r="H582" s="130" t="s">
        <v>124</v>
      </c>
      <c r="I582" s="128" t="s">
        <v>52</v>
      </c>
      <c r="J582" s="134" t="str">
        <f>'73511-06'!F$48</f>
        <v>-</v>
      </c>
    </row>
    <row r="583" spans="1:10" x14ac:dyDescent="0.3">
      <c r="A583" s="128">
        <v>73511</v>
      </c>
      <c r="B583" s="128" t="s">
        <v>58</v>
      </c>
      <c r="C583" s="128" t="s">
        <v>2590</v>
      </c>
      <c r="D583" s="128">
        <v>2019</v>
      </c>
      <c r="E583" s="128" t="s">
        <v>32</v>
      </c>
      <c r="F583" s="130" t="s">
        <v>2537</v>
      </c>
      <c r="G583" s="132" t="s">
        <v>307</v>
      </c>
      <c r="H583" s="130" t="s">
        <v>124</v>
      </c>
      <c r="I583" s="128" t="s">
        <v>52</v>
      </c>
      <c r="J583" s="134" t="str">
        <f>'73511-06'!G$48</f>
        <v>-</v>
      </c>
    </row>
    <row r="584" spans="1:10" x14ac:dyDescent="0.3">
      <c r="A584" s="128">
        <v>73511</v>
      </c>
      <c r="B584" s="128" t="s">
        <v>58</v>
      </c>
      <c r="C584" s="128" t="s">
        <v>2590</v>
      </c>
      <c r="D584" s="128">
        <v>2019</v>
      </c>
      <c r="E584" s="128" t="s">
        <v>32</v>
      </c>
      <c r="F584" s="130" t="s">
        <v>2537</v>
      </c>
      <c r="G584" s="132" t="s">
        <v>308</v>
      </c>
      <c r="H584" s="130" t="s">
        <v>124</v>
      </c>
      <c r="I584" s="128" t="s">
        <v>52</v>
      </c>
      <c r="J584" s="134" t="str">
        <f>'73511-06'!H$48</f>
        <v>-</v>
      </c>
    </row>
    <row r="585" spans="1:10" x14ac:dyDescent="0.3">
      <c r="A585" s="128">
        <v>73511</v>
      </c>
      <c r="B585" s="128" t="s">
        <v>58</v>
      </c>
      <c r="C585" s="128" t="s">
        <v>2590</v>
      </c>
      <c r="D585" s="128">
        <v>2019</v>
      </c>
      <c r="E585" s="128" t="s">
        <v>32</v>
      </c>
      <c r="F585" s="130" t="s">
        <v>2537</v>
      </c>
      <c r="G585" s="132" t="s">
        <v>309</v>
      </c>
      <c r="H585" s="130" t="s">
        <v>124</v>
      </c>
      <c r="I585" s="128" t="s">
        <v>52</v>
      </c>
      <c r="J585" s="134" t="str">
        <f>'73511-06'!I$48</f>
        <v>-</v>
      </c>
    </row>
    <row r="586" spans="1:10" x14ac:dyDescent="0.3">
      <c r="A586" s="128">
        <v>73511</v>
      </c>
      <c r="B586" s="128" t="s">
        <v>58</v>
      </c>
      <c r="C586" s="128" t="s">
        <v>2590</v>
      </c>
      <c r="D586" s="128">
        <v>2019</v>
      </c>
      <c r="E586" s="128" t="s">
        <v>32</v>
      </c>
      <c r="F586" s="130" t="s">
        <v>2537</v>
      </c>
      <c r="G586" s="132" t="s">
        <v>310</v>
      </c>
      <c r="H586" s="130" t="s">
        <v>124</v>
      </c>
      <c r="I586" s="128" t="s">
        <v>52</v>
      </c>
      <c r="J586" s="134" t="str">
        <f>'73511-06'!J$48</f>
        <v>-</v>
      </c>
    </row>
    <row r="587" spans="1:10" x14ac:dyDescent="0.3">
      <c r="A587" s="128">
        <v>73511</v>
      </c>
      <c r="B587" s="128" t="s">
        <v>58</v>
      </c>
      <c r="C587" s="128" t="s">
        <v>2590</v>
      </c>
      <c r="D587" s="128">
        <v>2019</v>
      </c>
      <c r="E587" s="128" t="s">
        <v>32</v>
      </c>
      <c r="F587" s="130" t="s">
        <v>2537</v>
      </c>
      <c r="G587" s="132" t="s">
        <v>2154</v>
      </c>
      <c r="H587" s="130" t="s">
        <v>124</v>
      </c>
      <c r="I587" s="128" t="s">
        <v>52</v>
      </c>
      <c r="J587" s="134" t="str">
        <f>'73511-06'!K$48</f>
        <v>-</v>
      </c>
    </row>
    <row r="588" spans="1:10" x14ac:dyDescent="0.3">
      <c r="A588" s="128">
        <v>73511</v>
      </c>
      <c r="B588" s="128" t="s">
        <v>58</v>
      </c>
      <c r="C588" s="128" t="s">
        <v>2590</v>
      </c>
      <c r="D588" s="128">
        <v>2019</v>
      </c>
      <c r="E588" s="128" t="s">
        <v>32</v>
      </c>
      <c r="F588" s="130" t="s">
        <v>2537</v>
      </c>
      <c r="G588" s="132" t="s">
        <v>2721</v>
      </c>
      <c r="H588" s="130" t="s">
        <v>124</v>
      </c>
      <c r="I588" s="128" t="s">
        <v>52</v>
      </c>
      <c r="J588" s="134" t="str">
        <f>'73511-06'!L$48</f>
        <v>-</v>
      </c>
    </row>
    <row r="589" spans="1:10" x14ac:dyDescent="0.3">
      <c r="A589" s="128">
        <v>73511</v>
      </c>
      <c r="B589" s="128" t="s">
        <v>58</v>
      </c>
      <c r="C589" s="128" t="s">
        <v>2590</v>
      </c>
      <c r="D589" s="128">
        <v>2019</v>
      </c>
      <c r="E589" s="128" t="s">
        <v>32</v>
      </c>
      <c r="F589" s="130" t="s">
        <v>2537</v>
      </c>
      <c r="G589" s="132" t="s">
        <v>2238</v>
      </c>
      <c r="H589" s="130" t="s">
        <v>124</v>
      </c>
      <c r="I589" s="128" t="s">
        <v>52</v>
      </c>
      <c r="J589" s="134" t="str">
        <f>'73511-06'!M$48</f>
        <v>-</v>
      </c>
    </row>
    <row r="590" spans="1:10" x14ac:dyDescent="0.3">
      <c r="A590" s="128">
        <v>73511</v>
      </c>
      <c r="B590" s="128" t="s">
        <v>58</v>
      </c>
      <c r="C590" s="128" t="s">
        <v>2590</v>
      </c>
      <c r="D590" s="128">
        <v>2019</v>
      </c>
      <c r="E590" s="128" t="s">
        <v>32</v>
      </c>
      <c r="F590" s="130" t="s">
        <v>2537</v>
      </c>
      <c r="G590" s="132" t="s">
        <v>314</v>
      </c>
      <c r="H590" s="130" t="s">
        <v>124</v>
      </c>
      <c r="I590" s="128" t="s">
        <v>52</v>
      </c>
      <c r="J590" s="134" t="str">
        <f>'73511-06'!N$48</f>
        <v>-</v>
      </c>
    </row>
    <row r="591" spans="1:10" x14ac:dyDescent="0.3">
      <c r="A591" s="128">
        <v>73511</v>
      </c>
      <c r="B591" s="128" t="s">
        <v>58</v>
      </c>
      <c r="C591" s="128" t="s">
        <v>2590</v>
      </c>
      <c r="D591" s="128">
        <v>2019</v>
      </c>
      <c r="E591" s="128" t="s">
        <v>32</v>
      </c>
      <c r="F591" s="130" t="s">
        <v>2537</v>
      </c>
      <c r="G591" s="132" t="s">
        <v>315</v>
      </c>
      <c r="H591" s="130" t="s">
        <v>124</v>
      </c>
      <c r="I591" s="128" t="s">
        <v>52</v>
      </c>
      <c r="J591" s="134" t="str">
        <f>'73511-06'!O$48</f>
        <v>-</v>
      </c>
    </row>
    <row r="592" spans="1:10" x14ac:dyDescent="0.3">
      <c r="A592" s="128">
        <v>73511</v>
      </c>
      <c r="B592" s="128" t="s">
        <v>58</v>
      </c>
      <c r="C592" s="128" t="s">
        <v>2590</v>
      </c>
      <c r="D592" s="128">
        <v>2019</v>
      </c>
      <c r="E592" s="128" t="s">
        <v>32</v>
      </c>
      <c r="F592" s="130" t="s">
        <v>2537</v>
      </c>
      <c r="G592" s="132" t="s">
        <v>2361</v>
      </c>
      <c r="H592" s="130" t="s">
        <v>124</v>
      </c>
      <c r="I592" s="128" t="s">
        <v>52</v>
      </c>
      <c r="J592" s="134" t="str">
        <f>'73511-06'!P$48</f>
        <v>-</v>
      </c>
    </row>
    <row r="593" spans="1:10" x14ac:dyDescent="0.3">
      <c r="A593" s="128">
        <v>73511</v>
      </c>
      <c r="B593" s="128" t="s">
        <v>58</v>
      </c>
      <c r="C593" s="128" t="s">
        <v>2590</v>
      </c>
      <c r="D593" s="128">
        <v>2019</v>
      </c>
      <c r="E593" s="128" t="s">
        <v>32</v>
      </c>
      <c r="F593" s="130" t="s">
        <v>2537</v>
      </c>
      <c r="G593" s="132" t="s">
        <v>2383</v>
      </c>
      <c r="H593" s="130" t="s">
        <v>124</v>
      </c>
      <c r="I593" s="128" t="s">
        <v>52</v>
      </c>
      <c r="J593" s="134" t="str">
        <f>'73511-06'!Q$48</f>
        <v>-</v>
      </c>
    </row>
    <row r="594" spans="1:10" x14ac:dyDescent="0.3">
      <c r="A594" s="128">
        <v>73511</v>
      </c>
      <c r="B594" s="128" t="s">
        <v>58</v>
      </c>
      <c r="C594" s="128" t="s">
        <v>2590</v>
      </c>
      <c r="D594" s="128">
        <v>2019</v>
      </c>
      <c r="E594" s="128" t="s">
        <v>32</v>
      </c>
      <c r="F594" s="130" t="s">
        <v>2537</v>
      </c>
      <c r="G594" s="132" t="s">
        <v>2410</v>
      </c>
      <c r="H594" s="130" t="s">
        <v>124</v>
      </c>
      <c r="I594" s="128" t="s">
        <v>52</v>
      </c>
      <c r="J594" s="134" t="str">
        <f>'73511-06'!R$48</f>
        <v>-</v>
      </c>
    </row>
    <row r="595" spans="1:10" x14ac:dyDescent="0.3">
      <c r="A595" s="128">
        <v>73511</v>
      </c>
      <c r="B595" s="128" t="s">
        <v>58</v>
      </c>
      <c r="C595" s="128" t="s">
        <v>2590</v>
      </c>
      <c r="D595" s="128">
        <v>2019</v>
      </c>
      <c r="E595" s="128" t="s">
        <v>32</v>
      </c>
      <c r="F595" s="130" t="s">
        <v>2537</v>
      </c>
      <c r="G595" s="132" t="s">
        <v>2446</v>
      </c>
      <c r="H595" s="130" t="s">
        <v>124</v>
      </c>
      <c r="I595" s="128" t="s">
        <v>52</v>
      </c>
      <c r="J595" s="134" t="str">
        <f>'73511-06'!S$48</f>
        <v>-</v>
      </c>
    </row>
    <row r="596" spans="1:10" x14ac:dyDescent="0.3">
      <c r="A596" s="128">
        <v>73511</v>
      </c>
      <c r="B596" s="128" t="s">
        <v>58</v>
      </c>
      <c r="C596" s="128" t="s">
        <v>2590</v>
      </c>
      <c r="D596" s="128">
        <v>2019</v>
      </c>
      <c r="E596" s="128" t="s">
        <v>32</v>
      </c>
      <c r="F596" s="130" t="s">
        <v>2538</v>
      </c>
      <c r="G596" s="130" t="s">
        <v>1407</v>
      </c>
      <c r="H596" s="130" t="s">
        <v>124</v>
      </c>
      <c r="I596" s="128" t="s">
        <v>52</v>
      </c>
      <c r="J596" s="134" t="str">
        <f>'73511-06'!B$49</f>
        <v>-</v>
      </c>
    </row>
    <row r="597" spans="1:10" x14ac:dyDescent="0.3">
      <c r="A597" s="128">
        <v>73511</v>
      </c>
      <c r="B597" s="128" t="s">
        <v>58</v>
      </c>
      <c r="C597" s="128" t="s">
        <v>2590</v>
      </c>
      <c r="D597" s="128">
        <v>2019</v>
      </c>
      <c r="E597" s="128" t="s">
        <v>32</v>
      </c>
      <c r="F597" s="130" t="s">
        <v>2538</v>
      </c>
      <c r="G597" s="132" t="s">
        <v>2720</v>
      </c>
      <c r="H597" s="130" t="s">
        <v>124</v>
      </c>
      <c r="I597" s="128" t="s">
        <v>52</v>
      </c>
      <c r="J597" s="134" t="str">
        <f>'73511-06'!C$49</f>
        <v>-</v>
      </c>
    </row>
    <row r="598" spans="1:10" x14ac:dyDescent="0.3">
      <c r="A598" s="128">
        <v>73511</v>
      </c>
      <c r="B598" s="128" t="s">
        <v>58</v>
      </c>
      <c r="C598" s="128" t="s">
        <v>2590</v>
      </c>
      <c r="D598" s="128">
        <v>2019</v>
      </c>
      <c r="E598" s="128" t="s">
        <v>32</v>
      </c>
      <c r="F598" s="130" t="s">
        <v>2538</v>
      </c>
      <c r="G598" s="132" t="s">
        <v>1481</v>
      </c>
      <c r="H598" s="130" t="s">
        <v>124</v>
      </c>
      <c r="I598" s="128" t="s">
        <v>52</v>
      </c>
      <c r="J598" s="134" t="str">
        <f>'73511-06'!D$49</f>
        <v>-</v>
      </c>
    </row>
    <row r="599" spans="1:10" x14ac:dyDescent="0.3">
      <c r="A599" s="128">
        <v>73511</v>
      </c>
      <c r="B599" s="128" t="s">
        <v>58</v>
      </c>
      <c r="C599" s="128" t="s">
        <v>2590</v>
      </c>
      <c r="D599" s="128">
        <v>2019</v>
      </c>
      <c r="E599" s="128" t="s">
        <v>32</v>
      </c>
      <c r="F599" s="130" t="s">
        <v>2538</v>
      </c>
      <c r="G599" s="132" t="s">
        <v>305</v>
      </c>
      <c r="H599" s="130" t="s">
        <v>124</v>
      </c>
      <c r="I599" s="128" t="s">
        <v>52</v>
      </c>
      <c r="J599" s="134" t="str">
        <f>'73511-06'!E$49</f>
        <v>-</v>
      </c>
    </row>
    <row r="600" spans="1:10" x14ac:dyDescent="0.3">
      <c r="A600" s="128">
        <v>73511</v>
      </c>
      <c r="B600" s="128" t="s">
        <v>58</v>
      </c>
      <c r="C600" s="128" t="s">
        <v>2590</v>
      </c>
      <c r="D600" s="128">
        <v>2019</v>
      </c>
      <c r="E600" s="128" t="s">
        <v>32</v>
      </c>
      <c r="F600" s="130" t="s">
        <v>2538</v>
      </c>
      <c r="G600" s="132" t="s">
        <v>306</v>
      </c>
      <c r="H600" s="130" t="s">
        <v>124</v>
      </c>
      <c r="I600" s="128" t="s">
        <v>52</v>
      </c>
      <c r="J600" s="134" t="str">
        <f>'73511-06'!F$49</f>
        <v>-</v>
      </c>
    </row>
    <row r="601" spans="1:10" x14ac:dyDescent="0.3">
      <c r="A601" s="128">
        <v>73511</v>
      </c>
      <c r="B601" s="128" t="s">
        <v>58</v>
      </c>
      <c r="C601" s="128" t="s">
        <v>2590</v>
      </c>
      <c r="D601" s="128">
        <v>2019</v>
      </c>
      <c r="E601" s="128" t="s">
        <v>32</v>
      </c>
      <c r="F601" s="130" t="s">
        <v>2538</v>
      </c>
      <c r="G601" s="132" t="s">
        <v>307</v>
      </c>
      <c r="H601" s="130" t="s">
        <v>124</v>
      </c>
      <c r="I601" s="128" t="s">
        <v>52</v>
      </c>
      <c r="J601" s="134" t="str">
        <f>'73511-06'!G$49</f>
        <v>-</v>
      </c>
    </row>
    <row r="602" spans="1:10" x14ac:dyDescent="0.3">
      <c r="A602" s="128">
        <v>73511</v>
      </c>
      <c r="B602" s="128" t="s">
        <v>58</v>
      </c>
      <c r="C602" s="128" t="s">
        <v>2590</v>
      </c>
      <c r="D602" s="128">
        <v>2019</v>
      </c>
      <c r="E602" s="128" t="s">
        <v>32</v>
      </c>
      <c r="F602" s="130" t="s">
        <v>2538</v>
      </c>
      <c r="G602" s="132" t="s">
        <v>308</v>
      </c>
      <c r="H602" s="130" t="s">
        <v>124</v>
      </c>
      <c r="I602" s="128" t="s">
        <v>52</v>
      </c>
      <c r="J602" s="134" t="str">
        <f>'73511-06'!H$49</f>
        <v>-</v>
      </c>
    </row>
    <row r="603" spans="1:10" x14ac:dyDescent="0.3">
      <c r="A603" s="128">
        <v>73511</v>
      </c>
      <c r="B603" s="128" t="s">
        <v>58</v>
      </c>
      <c r="C603" s="128" t="s">
        <v>2590</v>
      </c>
      <c r="D603" s="128">
        <v>2019</v>
      </c>
      <c r="E603" s="128" t="s">
        <v>32</v>
      </c>
      <c r="F603" s="130" t="s">
        <v>2538</v>
      </c>
      <c r="G603" s="132" t="s">
        <v>309</v>
      </c>
      <c r="H603" s="130" t="s">
        <v>124</v>
      </c>
      <c r="I603" s="128" t="s">
        <v>52</v>
      </c>
      <c r="J603" s="134" t="str">
        <f>'73511-06'!I$49</f>
        <v>-</v>
      </c>
    </row>
    <row r="604" spans="1:10" x14ac:dyDescent="0.3">
      <c r="A604" s="128">
        <v>73511</v>
      </c>
      <c r="B604" s="128" t="s">
        <v>58</v>
      </c>
      <c r="C604" s="128" t="s">
        <v>2590</v>
      </c>
      <c r="D604" s="128">
        <v>2019</v>
      </c>
      <c r="E604" s="128" t="s">
        <v>32</v>
      </c>
      <c r="F604" s="130" t="s">
        <v>2538</v>
      </c>
      <c r="G604" s="132" t="s">
        <v>310</v>
      </c>
      <c r="H604" s="130" t="s">
        <v>124</v>
      </c>
      <c r="I604" s="128" t="s">
        <v>52</v>
      </c>
      <c r="J604" s="134" t="str">
        <f>'73511-06'!J$49</f>
        <v>-</v>
      </c>
    </row>
    <row r="605" spans="1:10" x14ac:dyDescent="0.3">
      <c r="A605" s="128">
        <v>73511</v>
      </c>
      <c r="B605" s="128" t="s">
        <v>58</v>
      </c>
      <c r="C605" s="128" t="s">
        <v>2590</v>
      </c>
      <c r="D605" s="128">
        <v>2019</v>
      </c>
      <c r="E605" s="128" t="s">
        <v>32</v>
      </c>
      <c r="F605" s="130" t="s">
        <v>2538</v>
      </c>
      <c r="G605" s="132" t="s">
        <v>2154</v>
      </c>
      <c r="H605" s="130" t="s">
        <v>124</v>
      </c>
      <c r="I605" s="128" t="s">
        <v>52</v>
      </c>
      <c r="J605" s="134" t="str">
        <f>'73511-06'!K$49</f>
        <v>-</v>
      </c>
    </row>
    <row r="606" spans="1:10" x14ac:dyDescent="0.3">
      <c r="A606" s="128">
        <v>73511</v>
      </c>
      <c r="B606" s="128" t="s">
        <v>58</v>
      </c>
      <c r="C606" s="128" t="s">
        <v>2590</v>
      </c>
      <c r="D606" s="128">
        <v>2019</v>
      </c>
      <c r="E606" s="128" t="s">
        <v>32</v>
      </c>
      <c r="F606" s="130" t="s">
        <v>2538</v>
      </c>
      <c r="G606" s="132" t="s">
        <v>2721</v>
      </c>
      <c r="H606" s="130" t="s">
        <v>124</v>
      </c>
      <c r="I606" s="128" t="s">
        <v>52</v>
      </c>
      <c r="J606" s="134" t="str">
        <f>'73511-06'!L$49</f>
        <v>-</v>
      </c>
    </row>
    <row r="607" spans="1:10" x14ac:dyDescent="0.3">
      <c r="A607" s="128">
        <v>73511</v>
      </c>
      <c r="B607" s="128" t="s">
        <v>58</v>
      </c>
      <c r="C607" s="128" t="s">
        <v>2590</v>
      </c>
      <c r="D607" s="128">
        <v>2019</v>
      </c>
      <c r="E607" s="128" t="s">
        <v>32</v>
      </c>
      <c r="F607" s="130" t="s">
        <v>2538</v>
      </c>
      <c r="G607" s="132" t="s">
        <v>2238</v>
      </c>
      <c r="H607" s="130" t="s">
        <v>124</v>
      </c>
      <c r="I607" s="128" t="s">
        <v>52</v>
      </c>
      <c r="J607" s="134" t="str">
        <f>'73511-06'!M$49</f>
        <v>-</v>
      </c>
    </row>
    <row r="608" spans="1:10" x14ac:dyDescent="0.3">
      <c r="A608" s="128">
        <v>73511</v>
      </c>
      <c r="B608" s="128" t="s">
        <v>58</v>
      </c>
      <c r="C608" s="128" t="s">
        <v>2590</v>
      </c>
      <c r="D608" s="128">
        <v>2019</v>
      </c>
      <c r="E608" s="128" t="s">
        <v>32</v>
      </c>
      <c r="F608" s="130" t="s">
        <v>2538</v>
      </c>
      <c r="G608" s="132" t="s">
        <v>314</v>
      </c>
      <c r="H608" s="130" t="s">
        <v>124</v>
      </c>
      <c r="I608" s="128" t="s">
        <v>52</v>
      </c>
      <c r="J608" s="134" t="str">
        <f>'73511-06'!N$49</f>
        <v>-</v>
      </c>
    </row>
    <row r="609" spans="1:10" x14ac:dyDescent="0.3">
      <c r="A609" s="128">
        <v>73511</v>
      </c>
      <c r="B609" s="128" t="s">
        <v>58</v>
      </c>
      <c r="C609" s="128" t="s">
        <v>2590</v>
      </c>
      <c r="D609" s="128">
        <v>2019</v>
      </c>
      <c r="E609" s="128" t="s">
        <v>32</v>
      </c>
      <c r="F609" s="130" t="s">
        <v>2538</v>
      </c>
      <c r="G609" s="132" t="s">
        <v>315</v>
      </c>
      <c r="H609" s="130" t="s">
        <v>124</v>
      </c>
      <c r="I609" s="128" t="s">
        <v>52</v>
      </c>
      <c r="J609" s="134" t="str">
        <f>'73511-06'!O$49</f>
        <v>-</v>
      </c>
    </row>
    <row r="610" spans="1:10" x14ac:dyDescent="0.3">
      <c r="A610" s="128">
        <v>73511</v>
      </c>
      <c r="B610" s="128" t="s">
        <v>58</v>
      </c>
      <c r="C610" s="128" t="s">
        <v>2590</v>
      </c>
      <c r="D610" s="128">
        <v>2019</v>
      </c>
      <c r="E610" s="128" t="s">
        <v>32</v>
      </c>
      <c r="F610" s="130" t="s">
        <v>2538</v>
      </c>
      <c r="G610" s="132" t="s">
        <v>2361</v>
      </c>
      <c r="H610" s="130" t="s">
        <v>124</v>
      </c>
      <c r="I610" s="128" t="s">
        <v>52</v>
      </c>
      <c r="J610" s="134" t="str">
        <f>'73511-06'!P$49</f>
        <v>-</v>
      </c>
    </row>
    <row r="611" spans="1:10" x14ac:dyDescent="0.3">
      <c r="A611" s="128">
        <v>73511</v>
      </c>
      <c r="B611" s="128" t="s">
        <v>58</v>
      </c>
      <c r="C611" s="128" t="s">
        <v>2590</v>
      </c>
      <c r="D611" s="128">
        <v>2019</v>
      </c>
      <c r="E611" s="128" t="s">
        <v>32</v>
      </c>
      <c r="F611" s="130" t="s">
        <v>2538</v>
      </c>
      <c r="G611" s="132" t="s">
        <v>2383</v>
      </c>
      <c r="H611" s="130" t="s">
        <v>124</v>
      </c>
      <c r="I611" s="128" t="s">
        <v>52</v>
      </c>
      <c r="J611" s="134" t="str">
        <f>'73511-06'!Q$49</f>
        <v>-</v>
      </c>
    </row>
    <row r="612" spans="1:10" x14ac:dyDescent="0.3">
      <c r="A612" s="128">
        <v>73511</v>
      </c>
      <c r="B612" s="128" t="s">
        <v>58</v>
      </c>
      <c r="C612" s="128" t="s">
        <v>2590</v>
      </c>
      <c r="D612" s="128">
        <v>2019</v>
      </c>
      <c r="E612" s="128" t="s">
        <v>32</v>
      </c>
      <c r="F612" s="130" t="s">
        <v>2538</v>
      </c>
      <c r="G612" s="132" t="s">
        <v>2410</v>
      </c>
      <c r="H612" s="130" t="s">
        <v>124</v>
      </c>
      <c r="I612" s="128" t="s">
        <v>52</v>
      </c>
      <c r="J612" s="134" t="str">
        <f>'73511-06'!R$49</f>
        <v>-</v>
      </c>
    </row>
    <row r="613" spans="1:10" x14ac:dyDescent="0.3">
      <c r="A613" s="128">
        <v>73511</v>
      </c>
      <c r="B613" s="128" t="s">
        <v>58</v>
      </c>
      <c r="C613" s="128" t="s">
        <v>2590</v>
      </c>
      <c r="D613" s="128">
        <v>2019</v>
      </c>
      <c r="E613" s="128" t="s">
        <v>32</v>
      </c>
      <c r="F613" s="130" t="s">
        <v>2538</v>
      </c>
      <c r="G613" s="132" t="s">
        <v>2446</v>
      </c>
      <c r="H613" s="130" t="s">
        <v>124</v>
      </c>
      <c r="I613" s="128" t="s">
        <v>52</v>
      </c>
      <c r="J613" s="134" t="str">
        <f>'73511-06'!S$49</f>
        <v>-</v>
      </c>
    </row>
    <row r="614" spans="1:10" x14ac:dyDescent="0.3">
      <c r="A614" s="128">
        <v>73511</v>
      </c>
      <c r="B614" s="128" t="s">
        <v>58</v>
      </c>
      <c r="C614" s="128" t="s">
        <v>2590</v>
      </c>
      <c r="D614" s="128">
        <v>2019</v>
      </c>
      <c r="E614" s="128" t="s">
        <v>32</v>
      </c>
      <c r="F614" s="130" t="s">
        <v>2544</v>
      </c>
      <c r="G614" s="130" t="s">
        <v>1407</v>
      </c>
      <c r="H614" s="130" t="s">
        <v>124</v>
      </c>
      <c r="I614" s="128" t="s">
        <v>52</v>
      </c>
      <c r="J614" s="134" t="str">
        <f>'73511-06'!B$50</f>
        <v>-</v>
      </c>
    </row>
    <row r="615" spans="1:10" x14ac:dyDescent="0.3">
      <c r="A615" s="128">
        <v>73511</v>
      </c>
      <c r="B615" s="128" t="s">
        <v>58</v>
      </c>
      <c r="C615" s="128" t="s">
        <v>2590</v>
      </c>
      <c r="D615" s="128">
        <v>2019</v>
      </c>
      <c r="E615" s="128" t="s">
        <v>32</v>
      </c>
      <c r="F615" s="130" t="s">
        <v>2544</v>
      </c>
      <c r="G615" s="132" t="s">
        <v>2720</v>
      </c>
      <c r="H615" s="130" t="s">
        <v>124</v>
      </c>
      <c r="I615" s="128" t="s">
        <v>52</v>
      </c>
      <c r="J615" s="134" t="str">
        <f>'73511-06'!C$50</f>
        <v>-</v>
      </c>
    </row>
    <row r="616" spans="1:10" x14ac:dyDescent="0.3">
      <c r="A616" s="128">
        <v>73511</v>
      </c>
      <c r="B616" s="128" t="s">
        <v>58</v>
      </c>
      <c r="C616" s="128" t="s">
        <v>2590</v>
      </c>
      <c r="D616" s="128">
        <v>2019</v>
      </c>
      <c r="E616" s="128" t="s">
        <v>32</v>
      </c>
      <c r="F616" s="130" t="s">
        <v>2544</v>
      </c>
      <c r="G616" s="132" t="s">
        <v>1481</v>
      </c>
      <c r="H616" s="130" t="s">
        <v>124</v>
      </c>
      <c r="I616" s="128" t="s">
        <v>52</v>
      </c>
      <c r="J616" s="134" t="str">
        <f>'73511-06'!D$50</f>
        <v>-</v>
      </c>
    </row>
    <row r="617" spans="1:10" x14ac:dyDescent="0.3">
      <c r="A617" s="128">
        <v>73511</v>
      </c>
      <c r="B617" s="128" t="s">
        <v>58</v>
      </c>
      <c r="C617" s="128" t="s">
        <v>2590</v>
      </c>
      <c r="D617" s="128">
        <v>2019</v>
      </c>
      <c r="E617" s="128" t="s">
        <v>32</v>
      </c>
      <c r="F617" s="130" t="s">
        <v>2544</v>
      </c>
      <c r="G617" s="132" t="s">
        <v>305</v>
      </c>
      <c r="H617" s="130" t="s">
        <v>124</v>
      </c>
      <c r="I617" s="128" t="s">
        <v>52</v>
      </c>
      <c r="J617" s="134" t="str">
        <f>'73511-06'!E$50</f>
        <v>-</v>
      </c>
    </row>
    <row r="618" spans="1:10" x14ac:dyDescent="0.3">
      <c r="A618" s="128">
        <v>73511</v>
      </c>
      <c r="B618" s="128" t="s">
        <v>58</v>
      </c>
      <c r="C618" s="128" t="s">
        <v>2590</v>
      </c>
      <c r="D618" s="128">
        <v>2019</v>
      </c>
      <c r="E618" s="128" t="s">
        <v>32</v>
      </c>
      <c r="F618" s="130" t="s">
        <v>2544</v>
      </c>
      <c r="G618" s="132" t="s">
        <v>306</v>
      </c>
      <c r="H618" s="130" t="s">
        <v>124</v>
      </c>
      <c r="I618" s="128" t="s">
        <v>52</v>
      </c>
      <c r="J618" s="134" t="str">
        <f>'73511-06'!F$50</f>
        <v>-</v>
      </c>
    </row>
    <row r="619" spans="1:10" x14ac:dyDescent="0.3">
      <c r="A619" s="128">
        <v>73511</v>
      </c>
      <c r="B619" s="128" t="s">
        <v>58</v>
      </c>
      <c r="C619" s="128" t="s">
        <v>2590</v>
      </c>
      <c r="D619" s="128">
        <v>2019</v>
      </c>
      <c r="E619" s="128" t="s">
        <v>32</v>
      </c>
      <c r="F619" s="130" t="s">
        <v>2544</v>
      </c>
      <c r="G619" s="132" t="s">
        <v>307</v>
      </c>
      <c r="H619" s="130" t="s">
        <v>124</v>
      </c>
      <c r="I619" s="128" t="s">
        <v>52</v>
      </c>
      <c r="J619" s="134" t="str">
        <f>'73511-06'!G$50</f>
        <v>-</v>
      </c>
    </row>
    <row r="620" spans="1:10" x14ac:dyDescent="0.3">
      <c r="A620" s="128">
        <v>73511</v>
      </c>
      <c r="B620" s="128" t="s">
        <v>58</v>
      </c>
      <c r="C620" s="128" t="s">
        <v>2590</v>
      </c>
      <c r="D620" s="128">
        <v>2019</v>
      </c>
      <c r="E620" s="128" t="s">
        <v>32</v>
      </c>
      <c r="F620" s="130" t="s">
        <v>2544</v>
      </c>
      <c r="G620" s="132" t="s">
        <v>308</v>
      </c>
      <c r="H620" s="130" t="s">
        <v>124</v>
      </c>
      <c r="I620" s="128" t="s">
        <v>52</v>
      </c>
      <c r="J620" s="134" t="str">
        <f>'73511-06'!H$50</f>
        <v>-</v>
      </c>
    </row>
    <row r="621" spans="1:10" x14ac:dyDescent="0.3">
      <c r="A621" s="128">
        <v>73511</v>
      </c>
      <c r="B621" s="128" t="s">
        <v>58</v>
      </c>
      <c r="C621" s="128" t="s">
        <v>2590</v>
      </c>
      <c r="D621" s="128">
        <v>2019</v>
      </c>
      <c r="E621" s="128" t="s">
        <v>32</v>
      </c>
      <c r="F621" s="130" t="s">
        <v>2544</v>
      </c>
      <c r="G621" s="132" t="s">
        <v>309</v>
      </c>
      <c r="H621" s="130" t="s">
        <v>124</v>
      </c>
      <c r="I621" s="128" t="s">
        <v>52</v>
      </c>
      <c r="J621" s="134" t="str">
        <f>'73511-06'!I$50</f>
        <v>-</v>
      </c>
    </row>
    <row r="622" spans="1:10" x14ac:dyDescent="0.3">
      <c r="A622" s="128">
        <v>73511</v>
      </c>
      <c r="B622" s="128" t="s">
        <v>58</v>
      </c>
      <c r="C622" s="128" t="s">
        <v>2590</v>
      </c>
      <c r="D622" s="128">
        <v>2019</v>
      </c>
      <c r="E622" s="128" t="s">
        <v>32</v>
      </c>
      <c r="F622" s="130" t="s">
        <v>2544</v>
      </c>
      <c r="G622" s="132" t="s">
        <v>310</v>
      </c>
      <c r="H622" s="130" t="s">
        <v>124</v>
      </c>
      <c r="I622" s="128" t="s">
        <v>52</v>
      </c>
      <c r="J622" s="134" t="str">
        <f>'73511-06'!J$50</f>
        <v>-</v>
      </c>
    </row>
    <row r="623" spans="1:10" x14ac:dyDescent="0.3">
      <c r="A623" s="128">
        <v>73511</v>
      </c>
      <c r="B623" s="128" t="s">
        <v>58</v>
      </c>
      <c r="C623" s="128" t="s">
        <v>2590</v>
      </c>
      <c r="D623" s="128">
        <v>2019</v>
      </c>
      <c r="E623" s="128" t="s">
        <v>32</v>
      </c>
      <c r="F623" s="130" t="s">
        <v>2544</v>
      </c>
      <c r="G623" s="132" t="s">
        <v>2154</v>
      </c>
      <c r="H623" s="130" t="s">
        <v>124</v>
      </c>
      <c r="I623" s="128" t="s">
        <v>52</v>
      </c>
      <c r="J623" s="134" t="str">
        <f>'73511-06'!K$50</f>
        <v>-</v>
      </c>
    </row>
    <row r="624" spans="1:10" x14ac:dyDescent="0.3">
      <c r="A624" s="128">
        <v>73511</v>
      </c>
      <c r="B624" s="128" t="s">
        <v>58</v>
      </c>
      <c r="C624" s="128" t="s">
        <v>2590</v>
      </c>
      <c r="D624" s="128">
        <v>2019</v>
      </c>
      <c r="E624" s="128" t="s">
        <v>32</v>
      </c>
      <c r="F624" s="130" t="s">
        <v>2544</v>
      </c>
      <c r="G624" s="132" t="s">
        <v>2721</v>
      </c>
      <c r="H624" s="130" t="s">
        <v>124</v>
      </c>
      <c r="I624" s="128" t="s">
        <v>52</v>
      </c>
      <c r="J624" s="134" t="str">
        <f>'73511-06'!L$50</f>
        <v>-</v>
      </c>
    </row>
    <row r="625" spans="1:10" x14ac:dyDescent="0.3">
      <c r="A625" s="128">
        <v>73511</v>
      </c>
      <c r="B625" s="128" t="s">
        <v>58</v>
      </c>
      <c r="C625" s="128" t="s">
        <v>2590</v>
      </c>
      <c r="D625" s="128">
        <v>2019</v>
      </c>
      <c r="E625" s="128" t="s">
        <v>32</v>
      </c>
      <c r="F625" s="130" t="s">
        <v>2544</v>
      </c>
      <c r="G625" s="132" t="s">
        <v>2238</v>
      </c>
      <c r="H625" s="130" t="s">
        <v>124</v>
      </c>
      <c r="I625" s="128" t="s">
        <v>52</v>
      </c>
      <c r="J625" s="134" t="str">
        <f>'73511-06'!M$50</f>
        <v>-</v>
      </c>
    </row>
    <row r="626" spans="1:10" x14ac:dyDescent="0.3">
      <c r="A626" s="128">
        <v>73511</v>
      </c>
      <c r="B626" s="128" t="s">
        <v>58</v>
      </c>
      <c r="C626" s="128" t="s">
        <v>2590</v>
      </c>
      <c r="D626" s="128">
        <v>2019</v>
      </c>
      <c r="E626" s="128" t="s">
        <v>32</v>
      </c>
      <c r="F626" s="130" t="s">
        <v>2544</v>
      </c>
      <c r="G626" s="132" t="s">
        <v>314</v>
      </c>
      <c r="H626" s="130" t="s">
        <v>124</v>
      </c>
      <c r="I626" s="128" t="s">
        <v>52</v>
      </c>
      <c r="J626" s="134" t="str">
        <f>'73511-06'!N$50</f>
        <v>-</v>
      </c>
    </row>
    <row r="627" spans="1:10" x14ac:dyDescent="0.3">
      <c r="A627" s="128">
        <v>73511</v>
      </c>
      <c r="B627" s="128" t="s">
        <v>58</v>
      </c>
      <c r="C627" s="128" t="s">
        <v>2590</v>
      </c>
      <c r="D627" s="128">
        <v>2019</v>
      </c>
      <c r="E627" s="128" t="s">
        <v>32</v>
      </c>
      <c r="F627" s="130" t="s">
        <v>2544</v>
      </c>
      <c r="G627" s="132" t="s">
        <v>315</v>
      </c>
      <c r="H627" s="130" t="s">
        <v>124</v>
      </c>
      <c r="I627" s="128" t="s">
        <v>52</v>
      </c>
      <c r="J627" s="134" t="str">
        <f>'73511-06'!O$50</f>
        <v>-</v>
      </c>
    </row>
    <row r="628" spans="1:10" x14ac:dyDescent="0.3">
      <c r="A628" s="128">
        <v>73511</v>
      </c>
      <c r="B628" s="128" t="s">
        <v>58</v>
      </c>
      <c r="C628" s="128" t="s">
        <v>2590</v>
      </c>
      <c r="D628" s="128">
        <v>2019</v>
      </c>
      <c r="E628" s="128" t="s">
        <v>32</v>
      </c>
      <c r="F628" s="130" t="s">
        <v>2544</v>
      </c>
      <c r="G628" s="132" t="s">
        <v>2361</v>
      </c>
      <c r="H628" s="130" t="s">
        <v>124</v>
      </c>
      <c r="I628" s="128" t="s">
        <v>52</v>
      </c>
      <c r="J628" s="134" t="str">
        <f>'73511-06'!P$50</f>
        <v>-</v>
      </c>
    </row>
    <row r="629" spans="1:10" x14ac:dyDescent="0.3">
      <c r="A629" s="128">
        <v>73511</v>
      </c>
      <c r="B629" s="128" t="s">
        <v>58</v>
      </c>
      <c r="C629" s="128" t="s">
        <v>2590</v>
      </c>
      <c r="D629" s="128">
        <v>2019</v>
      </c>
      <c r="E629" s="128" t="s">
        <v>32</v>
      </c>
      <c r="F629" s="130" t="s">
        <v>2544</v>
      </c>
      <c r="G629" s="132" t="s">
        <v>2383</v>
      </c>
      <c r="H629" s="130" t="s">
        <v>124</v>
      </c>
      <c r="I629" s="128" t="s">
        <v>52</v>
      </c>
      <c r="J629" s="134" t="str">
        <f>'73511-06'!Q$50</f>
        <v>-</v>
      </c>
    </row>
    <row r="630" spans="1:10" x14ac:dyDescent="0.3">
      <c r="A630" s="128">
        <v>73511</v>
      </c>
      <c r="B630" s="128" t="s">
        <v>58</v>
      </c>
      <c r="C630" s="128" t="s">
        <v>2590</v>
      </c>
      <c r="D630" s="128">
        <v>2019</v>
      </c>
      <c r="E630" s="128" t="s">
        <v>32</v>
      </c>
      <c r="F630" s="130" t="s">
        <v>2544</v>
      </c>
      <c r="G630" s="132" t="s">
        <v>2410</v>
      </c>
      <c r="H630" s="130" t="s">
        <v>124</v>
      </c>
      <c r="I630" s="128" t="s">
        <v>52</v>
      </c>
      <c r="J630" s="134" t="str">
        <f>'73511-06'!R$50</f>
        <v>-</v>
      </c>
    </row>
    <row r="631" spans="1:10" x14ac:dyDescent="0.3">
      <c r="A631" s="128">
        <v>73511</v>
      </c>
      <c r="B631" s="128" t="s">
        <v>58</v>
      </c>
      <c r="C631" s="128" t="s">
        <v>2590</v>
      </c>
      <c r="D631" s="128">
        <v>2019</v>
      </c>
      <c r="E631" s="128" t="s">
        <v>32</v>
      </c>
      <c r="F631" s="130" t="s">
        <v>2544</v>
      </c>
      <c r="G631" s="132" t="s">
        <v>2446</v>
      </c>
      <c r="H631" s="130" t="s">
        <v>124</v>
      </c>
      <c r="I631" s="128" t="s">
        <v>52</v>
      </c>
      <c r="J631" s="134" t="str">
        <f>'73511-06'!S$50</f>
        <v>-</v>
      </c>
    </row>
    <row r="632" spans="1:10" x14ac:dyDescent="0.3">
      <c r="A632" s="128">
        <v>73511</v>
      </c>
      <c r="B632" s="128" t="s">
        <v>58</v>
      </c>
      <c r="C632" s="128" t="s">
        <v>2590</v>
      </c>
      <c r="D632" s="128">
        <v>2019</v>
      </c>
      <c r="E632" s="128" t="s">
        <v>32</v>
      </c>
      <c r="F632" s="130" t="s">
        <v>2663</v>
      </c>
      <c r="G632" s="130" t="s">
        <v>1407</v>
      </c>
      <c r="H632" s="130" t="s">
        <v>124</v>
      </c>
      <c r="I632" s="128" t="s">
        <v>52</v>
      </c>
      <c r="J632" s="134" t="str">
        <f>'73511-06'!B$51</f>
        <v>-</v>
      </c>
    </row>
    <row r="633" spans="1:10" x14ac:dyDescent="0.3">
      <c r="A633" s="128">
        <v>73511</v>
      </c>
      <c r="B633" s="128" t="s">
        <v>58</v>
      </c>
      <c r="C633" s="128" t="s">
        <v>2590</v>
      </c>
      <c r="D633" s="128">
        <v>2019</v>
      </c>
      <c r="E633" s="128" t="s">
        <v>32</v>
      </c>
      <c r="F633" s="130" t="s">
        <v>2663</v>
      </c>
      <c r="G633" s="132" t="s">
        <v>2720</v>
      </c>
      <c r="H633" s="130" t="s">
        <v>124</v>
      </c>
      <c r="I633" s="128" t="s">
        <v>52</v>
      </c>
      <c r="J633" s="134" t="str">
        <f>'73511-06'!C$51</f>
        <v>-</v>
      </c>
    </row>
    <row r="634" spans="1:10" x14ac:dyDescent="0.3">
      <c r="A634" s="128">
        <v>73511</v>
      </c>
      <c r="B634" s="128" t="s">
        <v>58</v>
      </c>
      <c r="C634" s="128" t="s">
        <v>2590</v>
      </c>
      <c r="D634" s="128">
        <v>2019</v>
      </c>
      <c r="E634" s="128" t="s">
        <v>32</v>
      </c>
      <c r="F634" s="130" t="s">
        <v>2663</v>
      </c>
      <c r="G634" s="132" t="s">
        <v>1481</v>
      </c>
      <c r="H634" s="130" t="s">
        <v>124</v>
      </c>
      <c r="I634" s="128" t="s">
        <v>52</v>
      </c>
      <c r="J634" s="134" t="str">
        <f>'73511-06'!D$51</f>
        <v>-</v>
      </c>
    </row>
    <row r="635" spans="1:10" x14ac:dyDescent="0.3">
      <c r="A635" s="128">
        <v>73511</v>
      </c>
      <c r="B635" s="128" t="s">
        <v>58</v>
      </c>
      <c r="C635" s="128" t="s">
        <v>2590</v>
      </c>
      <c r="D635" s="128">
        <v>2019</v>
      </c>
      <c r="E635" s="128" t="s">
        <v>32</v>
      </c>
      <c r="F635" s="130" t="s">
        <v>2663</v>
      </c>
      <c r="G635" s="132" t="s">
        <v>305</v>
      </c>
      <c r="H635" s="130" t="s">
        <v>124</v>
      </c>
      <c r="I635" s="128" t="s">
        <v>52</v>
      </c>
      <c r="J635" s="134" t="str">
        <f>'73511-06'!E$51</f>
        <v>-</v>
      </c>
    </row>
    <row r="636" spans="1:10" x14ac:dyDescent="0.3">
      <c r="A636" s="128">
        <v>73511</v>
      </c>
      <c r="B636" s="128" t="s">
        <v>58</v>
      </c>
      <c r="C636" s="128" t="s">
        <v>2590</v>
      </c>
      <c r="D636" s="128">
        <v>2019</v>
      </c>
      <c r="E636" s="128" t="s">
        <v>32</v>
      </c>
      <c r="F636" s="130" t="s">
        <v>2663</v>
      </c>
      <c r="G636" s="132" t="s">
        <v>306</v>
      </c>
      <c r="H636" s="130" t="s">
        <v>124</v>
      </c>
      <c r="I636" s="128" t="s">
        <v>52</v>
      </c>
      <c r="J636" s="134" t="str">
        <f>'73511-06'!F$51</f>
        <v>-</v>
      </c>
    </row>
    <row r="637" spans="1:10" x14ac:dyDescent="0.3">
      <c r="A637" s="128">
        <v>73511</v>
      </c>
      <c r="B637" s="128" t="s">
        <v>58</v>
      </c>
      <c r="C637" s="128" t="s">
        <v>2590</v>
      </c>
      <c r="D637" s="128">
        <v>2019</v>
      </c>
      <c r="E637" s="128" t="s">
        <v>32</v>
      </c>
      <c r="F637" s="130" t="s">
        <v>2663</v>
      </c>
      <c r="G637" s="132" t="s">
        <v>307</v>
      </c>
      <c r="H637" s="130" t="s">
        <v>124</v>
      </c>
      <c r="I637" s="128" t="s">
        <v>52</v>
      </c>
      <c r="J637" s="134" t="str">
        <f>'73511-06'!G$51</f>
        <v>-</v>
      </c>
    </row>
    <row r="638" spans="1:10" x14ac:dyDescent="0.3">
      <c r="A638" s="128">
        <v>73511</v>
      </c>
      <c r="B638" s="128" t="s">
        <v>58</v>
      </c>
      <c r="C638" s="128" t="s">
        <v>2590</v>
      </c>
      <c r="D638" s="128">
        <v>2019</v>
      </c>
      <c r="E638" s="128" t="s">
        <v>32</v>
      </c>
      <c r="F638" s="130" t="s">
        <v>2663</v>
      </c>
      <c r="G638" s="132" t="s">
        <v>308</v>
      </c>
      <c r="H638" s="130" t="s">
        <v>124</v>
      </c>
      <c r="I638" s="128" t="s">
        <v>52</v>
      </c>
      <c r="J638" s="134" t="str">
        <f>'73511-06'!H$51</f>
        <v>-</v>
      </c>
    </row>
    <row r="639" spans="1:10" x14ac:dyDescent="0.3">
      <c r="A639" s="128">
        <v>73511</v>
      </c>
      <c r="B639" s="128" t="s">
        <v>58</v>
      </c>
      <c r="C639" s="128" t="s">
        <v>2590</v>
      </c>
      <c r="D639" s="128">
        <v>2019</v>
      </c>
      <c r="E639" s="128" t="s">
        <v>32</v>
      </c>
      <c r="F639" s="130" t="s">
        <v>2663</v>
      </c>
      <c r="G639" s="132" t="s">
        <v>309</v>
      </c>
      <c r="H639" s="130" t="s">
        <v>124</v>
      </c>
      <c r="I639" s="128" t="s">
        <v>52</v>
      </c>
      <c r="J639" s="134" t="str">
        <f>'73511-06'!I$51</f>
        <v>-</v>
      </c>
    </row>
    <row r="640" spans="1:10" x14ac:dyDescent="0.3">
      <c r="A640" s="128">
        <v>73511</v>
      </c>
      <c r="B640" s="128" t="s">
        <v>58</v>
      </c>
      <c r="C640" s="128" t="s">
        <v>2590</v>
      </c>
      <c r="D640" s="128">
        <v>2019</v>
      </c>
      <c r="E640" s="128" t="s">
        <v>32</v>
      </c>
      <c r="F640" s="130" t="s">
        <v>2663</v>
      </c>
      <c r="G640" s="132" t="s">
        <v>310</v>
      </c>
      <c r="H640" s="130" t="s">
        <v>124</v>
      </c>
      <c r="I640" s="128" t="s">
        <v>52</v>
      </c>
      <c r="J640" s="134" t="str">
        <f>'73511-06'!J$51</f>
        <v>-</v>
      </c>
    </row>
    <row r="641" spans="1:10" x14ac:dyDescent="0.3">
      <c r="A641" s="128">
        <v>73511</v>
      </c>
      <c r="B641" s="128" t="s">
        <v>58</v>
      </c>
      <c r="C641" s="128" t="s">
        <v>2590</v>
      </c>
      <c r="D641" s="128">
        <v>2019</v>
      </c>
      <c r="E641" s="128" t="s">
        <v>32</v>
      </c>
      <c r="F641" s="130" t="s">
        <v>2663</v>
      </c>
      <c r="G641" s="132" t="s">
        <v>2154</v>
      </c>
      <c r="H641" s="130" t="s">
        <v>124</v>
      </c>
      <c r="I641" s="128" t="s">
        <v>52</v>
      </c>
      <c r="J641" s="134" t="str">
        <f>'73511-06'!K$51</f>
        <v>-</v>
      </c>
    </row>
    <row r="642" spans="1:10" x14ac:dyDescent="0.3">
      <c r="A642" s="128">
        <v>73511</v>
      </c>
      <c r="B642" s="128" t="s">
        <v>58</v>
      </c>
      <c r="C642" s="128" t="s">
        <v>2590</v>
      </c>
      <c r="D642" s="128">
        <v>2019</v>
      </c>
      <c r="E642" s="128" t="s">
        <v>32</v>
      </c>
      <c r="F642" s="130" t="s">
        <v>2663</v>
      </c>
      <c r="G642" s="132" t="s">
        <v>2721</v>
      </c>
      <c r="H642" s="130" t="s">
        <v>124</v>
      </c>
      <c r="I642" s="128" t="s">
        <v>52</v>
      </c>
      <c r="J642" s="134" t="str">
        <f>'73511-06'!L$51</f>
        <v>-</v>
      </c>
    </row>
    <row r="643" spans="1:10" x14ac:dyDescent="0.3">
      <c r="A643" s="128">
        <v>73511</v>
      </c>
      <c r="B643" s="128" t="s">
        <v>58</v>
      </c>
      <c r="C643" s="128" t="s">
        <v>2590</v>
      </c>
      <c r="D643" s="128">
        <v>2019</v>
      </c>
      <c r="E643" s="128" t="s">
        <v>32</v>
      </c>
      <c r="F643" s="130" t="s">
        <v>2663</v>
      </c>
      <c r="G643" s="132" t="s">
        <v>2238</v>
      </c>
      <c r="H643" s="130" t="s">
        <v>124</v>
      </c>
      <c r="I643" s="128" t="s">
        <v>52</v>
      </c>
      <c r="J643" s="134" t="str">
        <f>'73511-06'!M$51</f>
        <v>-</v>
      </c>
    </row>
    <row r="644" spans="1:10" x14ac:dyDescent="0.3">
      <c r="A644" s="128">
        <v>73511</v>
      </c>
      <c r="B644" s="128" t="s">
        <v>58</v>
      </c>
      <c r="C644" s="128" t="s">
        <v>2590</v>
      </c>
      <c r="D644" s="128">
        <v>2019</v>
      </c>
      <c r="E644" s="128" t="s">
        <v>32</v>
      </c>
      <c r="F644" s="130" t="s">
        <v>2663</v>
      </c>
      <c r="G644" s="132" t="s">
        <v>314</v>
      </c>
      <c r="H644" s="130" t="s">
        <v>124</v>
      </c>
      <c r="I644" s="128" t="s">
        <v>52</v>
      </c>
      <c r="J644" s="134" t="str">
        <f>'73511-06'!N$51</f>
        <v>-</v>
      </c>
    </row>
    <row r="645" spans="1:10" x14ac:dyDescent="0.3">
      <c r="A645" s="128">
        <v>73511</v>
      </c>
      <c r="B645" s="128" t="s">
        <v>58</v>
      </c>
      <c r="C645" s="128" t="s">
        <v>2590</v>
      </c>
      <c r="D645" s="128">
        <v>2019</v>
      </c>
      <c r="E645" s="128" t="s">
        <v>32</v>
      </c>
      <c r="F645" s="130" t="s">
        <v>2663</v>
      </c>
      <c r="G645" s="132" t="s">
        <v>315</v>
      </c>
      <c r="H645" s="130" t="s">
        <v>124</v>
      </c>
      <c r="I645" s="128" t="s">
        <v>52</v>
      </c>
      <c r="J645" s="134" t="str">
        <f>'73511-06'!O$51</f>
        <v>-</v>
      </c>
    </row>
    <row r="646" spans="1:10" x14ac:dyDescent="0.3">
      <c r="A646" s="128">
        <v>73511</v>
      </c>
      <c r="B646" s="128" t="s">
        <v>58</v>
      </c>
      <c r="C646" s="128" t="s">
        <v>2590</v>
      </c>
      <c r="D646" s="128">
        <v>2019</v>
      </c>
      <c r="E646" s="128" t="s">
        <v>32</v>
      </c>
      <c r="F646" s="130" t="s">
        <v>2663</v>
      </c>
      <c r="G646" s="132" t="s">
        <v>2361</v>
      </c>
      <c r="H646" s="130" t="s">
        <v>124</v>
      </c>
      <c r="I646" s="128" t="s">
        <v>52</v>
      </c>
      <c r="J646" s="134" t="str">
        <f>'73511-06'!P$51</f>
        <v>-</v>
      </c>
    </row>
    <row r="647" spans="1:10" x14ac:dyDescent="0.3">
      <c r="A647" s="128">
        <v>73511</v>
      </c>
      <c r="B647" s="128" t="s">
        <v>58</v>
      </c>
      <c r="C647" s="128" t="s">
        <v>2590</v>
      </c>
      <c r="D647" s="128">
        <v>2019</v>
      </c>
      <c r="E647" s="128" t="s">
        <v>32</v>
      </c>
      <c r="F647" s="130" t="s">
        <v>2663</v>
      </c>
      <c r="G647" s="132" t="s">
        <v>2383</v>
      </c>
      <c r="H647" s="130" t="s">
        <v>124</v>
      </c>
      <c r="I647" s="128" t="s">
        <v>52</v>
      </c>
      <c r="J647" s="134" t="str">
        <f>'73511-06'!Q$51</f>
        <v>-</v>
      </c>
    </row>
    <row r="648" spans="1:10" x14ac:dyDescent="0.3">
      <c r="A648" s="128">
        <v>73511</v>
      </c>
      <c r="B648" s="128" t="s">
        <v>58</v>
      </c>
      <c r="C648" s="128" t="s">
        <v>2590</v>
      </c>
      <c r="D648" s="128">
        <v>2019</v>
      </c>
      <c r="E648" s="128" t="s">
        <v>32</v>
      </c>
      <c r="F648" s="130" t="s">
        <v>2663</v>
      </c>
      <c r="G648" s="132" t="s">
        <v>2410</v>
      </c>
      <c r="H648" s="130" t="s">
        <v>124</v>
      </c>
      <c r="I648" s="128" t="s">
        <v>52</v>
      </c>
      <c r="J648" s="134" t="str">
        <f>'73511-06'!R$51</f>
        <v>-</v>
      </c>
    </row>
    <row r="649" spans="1:10" x14ac:dyDescent="0.3">
      <c r="A649" s="128">
        <v>73511</v>
      </c>
      <c r="B649" s="128" t="s">
        <v>58</v>
      </c>
      <c r="C649" s="128" t="s">
        <v>2590</v>
      </c>
      <c r="D649" s="128">
        <v>2019</v>
      </c>
      <c r="E649" s="128" t="s">
        <v>32</v>
      </c>
      <c r="F649" s="130" t="s">
        <v>2663</v>
      </c>
      <c r="G649" s="132" t="s">
        <v>2446</v>
      </c>
      <c r="H649" s="130" t="s">
        <v>124</v>
      </c>
      <c r="I649" s="128" t="s">
        <v>52</v>
      </c>
      <c r="J649" s="134" t="str">
        <f>'73511-06'!S$51</f>
        <v>-</v>
      </c>
    </row>
    <row r="650" spans="1:10" x14ac:dyDescent="0.3">
      <c r="A650" s="128">
        <v>73511</v>
      </c>
      <c r="B650" s="128" t="s">
        <v>58</v>
      </c>
      <c r="C650" s="128" t="s">
        <v>2590</v>
      </c>
      <c r="D650" s="128">
        <v>2019</v>
      </c>
      <c r="E650" s="128" t="s">
        <v>32</v>
      </c>
      <c r="F650" s="130" t="s">
        <v>199</v>
      </c>
      <c r="G650" s="130" t="s">
        <v>1407</v>
      </c>
      <c r="H650" s="130" t="s">
        <v>124</v>
      </c>
      <c r="I650" s="128" t="s">
        <v>52</v>
      </c>
      <c r="J650" s="134">
        <f>'73511-06'!B$54</f>
        <v>19</v>
      </c>
    </row>
    <row r="651" spans="1:10" x14ac:dyDescent="0.3">
      <c r="A651" s="128">
        <v>73511</v>
      </c>
      <c r="B651" s="128" t="s">
        <v>58</v>
      </c>
      <c r="C651" s="128" t="s">
        <v>2590</v>
      </c>
      <c r="D651" s="128">
        <v>2019</v>
      </c>
      <c r="E651" s="128" t="s">
        <v>32</v>
      </c>
      <c r="F651" s="130" t="s">
        <v>199</v>
      </c>
      <c r="G651" s="132" t="s">
        <v>2720</v>
      </c>
      <c r="H651" s="130" t="s">
        <v>124</v>
      </c>
      <c r="I651" s="128" t="s">
        <v>52</v>
      </c>
      <c r="J651" s="134">
        <f>'73511-06'!C$54</f>
        <v>3</v>
      </c>
    </row>
    <row r="652" spans="1:10" x14ac:dyDescent="0.3">
      <c r="A652" s="128">
        <v>73511</v>
      </c>
      <c r="B652" s="128" t="s">
        <v>58</v>
      </c>
      <c r="C652" s="128" t="s">
        <v>2590</v>
      </c>
      <c r="D652" s="128">
        <v>2019</v>
      </c>
      <c r="E652" s="128" t="s">
        <v>32</v>
      </c>
      <c r="F652" s="130" t="s">
        <v>199</v>
      </c>
      <c r="G652" s="132" t="s">
        <v>1481</v>
      </c>
      <c r="H652" s="130" t="s">
        <v>124</v>
      </c>
      <c r="I652" s="128" t="s">
        <v>52</v>
      </c>
      <c r="J652" s="134">
        <f>'73511-06'!D$54</f>
        <v>319</v>
      </c>
    </row>
    <row r="653" spans="1:10" x14ac:dyDescent="0.3">
      <c r="A653" s="128">
        <v>73511</v>
      </c>
      <c r="B653" s="128" t="s">
        <v>58</v>
      </c>
      <c r="C653" s="128" t="s">
        <v>2590</v>
      </c>
      <c r="D653" s="128">
        <v>2019</v>
      </c>
      <c r="E653" s="128" t="s">
        <v>32</v>
      </c>
      <c r="F653" s="130" t="s">
        <v>199</v>
      </c>
      <c r="G653" s="132" t="s">
        <v>305</v>
      </c>
      <c r="H653" s="130" t="s">
        <v>124</v>
      </c>
      <c r="I653" s="128" t="s">
        <v>52</v>
      </c>
      <c r="J653" s="134">
        <f>'73511-06'!E$54</f>
        <v>32</v>
      </c>
    </row>
    <row r="654" spans="1:10" x14ac:dyDescent="0.3">
      <c r="A654" s="128">
        <v>73511</v>
      </c>
      <c r="B654" s="128" t="s">
        <v>58</v>
      </c>
      <c r="C654" s="128" t="s">
        <v>2590</v>
      </c>
      <c r="D654" s="128">
        <v>2019</v>
      </c>
      <c r="E654" s="128" t="s">
        <v>32</v>
      </c>
      <c r="F654" s="130" t="s">
        <v>199</v>
      </c>
      <c r="G654" s="132" t="s">
        <v>306</v>
      </c>
      <c r="H654" s="130" t="s">
        <v>124</v>
      </c>
      <c r="I654" s="128" t="s">
        <v>52</v>
      </c>
      <c r="J654" s="134">
        <f>'73511-06'!F$54</f>
        <v>17</v>
      </c>
    </row>
    <row r="655" spans="1:10" x14ac:dyDescent="0.3">
      <c r="A655" s="128">
        <v>73511</v>
      </c>
      <c r="B655" s="128" t="s">
        <v>58</v>
      </c>
      <c r="C655" s="128" t="s">
        <v>2590</v>
      </c>
      <c r="D655" s="128">
        <v>2019</v>
      </c>
      <c r="E655" s="128" t="s">
        <v>32</v>
      </c>
      <c r="F655" s="130" t="s">
        <v>199</v>
      </c>
      <c r="G655" s="132" t="s">
        <v>307</v>
      </c>
      <c r="H655" s="130" t="s">
        <v>124</v>
      </c>
      <c r="I655" s="128" t="s">
        <v>52</v>
      </c>
      <c r="J655" s="134">
        <f>'73511-06'!G$54</f>
        <v>490</v>
      </c>
    </row>
    <row r="656" spans="1:10" x14ac:dyDescent="0.3">
      <c r="A656" s="128">
        <v>73511</v>
      </c>
      <c r="B656" s="128" t="s">
        <v>58</v>
      </c>
      <c r="C656" s="128" t="s">
        <v>2590</v>
      </c>
      <c r="D656" s="128">
        <v>2019</v>
      </c>
      <c r="E656" s="128" t="s">
        <v>32</v>
      </c>
      <c r="F656" s="130" t="s">
        <v>199</v>
      </c>
      <c r="G656" s="132" t="s">
        <v>308</v>
      </c>
      <c r="H656" s="130" t="s">
        <v>124</v>
      </c>
      <c r="I656" s="128" t="s">
        <v>52</v>
      </c>
      <c r="J656" s="134">
        <f>'73511-06'!H$54</f>
        <v>782</v>
      </c>
    </row>
    <row r="657" spans="1:10" x14ac:dyDescent="0.3">
      <c r="A657" s="128">
        <v>73511</v>
      </c>
      <c r="B657" s="128" t="s">
        <v>58</v>
      </c>
      <c r="C657" s="128" t="s">
        <v>2590</v>
      </c>
      <c r="D657" s="128">
        <v>2019</v>
      </c>
      <c r="E657" s="128" t="s">
        <v>32</v>
      </c>
      <c r="F657" s="130" t="s">
        <v>199</v>
      </c>
      <c r="G657" s="132" t="s">
        <v>309</v>
      </c>
      <c r="H657" s="130" t="s">
        <v>124</v>
      </c>
      <c r="I657" s="128" t="s">
        <v>52</v>
      </c>
      <c r="J657" s="134">
        <f>'73511-06'!I$54</f>
        <v>122</v>
      </c>
    </row>
    <row r="658" spans="1:10" x14ac:dyDescent="0.3">
      <c r="A658" s="128">
        <v>73511</v>
      </c>
      <c r="B658" s="128" t="s">
        <v>58</v>
      </c>
      <c r="C658" s="128" t="s">
        <v>2590</v>
      </c>
      <c r="D658" s="128">
        <v>2019</v>
      </c>
      <c r="E658" s="128" t="s">
        <v>32</v>
      </c>
      <c r="F658" s="130" t="s">
        <v>199</v>
      </c>
      <c r="G658" s="132" t="s">
        <v>310</v>
      </c>
      <c r="H658" s="130" t="s">
        <v>124</v>
      </c>
      <c r="I658" s="128" t="s">
        <v>52</v>
      </c>
      <c r="J658" s="134">
        <f>'73511-06'!J$54</f>
        <v>132</v>
      </c>
    </row>
    <row r="659" spans="1:10" x14ac:dyDescent="0.3">
      <c r="A659" s="128">
        <v>73511</v>
      </c>
      <c r="B659" s="128" t="s">
        <v>58</v>
      </c>
      <c r="C659" s="128" t="s">
        <v>2590</v>
      </c>
      <c r="D659" s="128">
        <v>2019</v>
      </c>
      <c r="E659" s="128" t="s">
        <v>32</v>
      </c>
      <c r="F659" s="130" t="s">
        <v>199</v>
      </c>
      <c r="G659" s="132" t="s">
        <v>2154</v>
      </c>
      <c r="H659" s="130" t="s">
        <v>124</v>
      </c>
      <c r="I659" s="128" t="s">
        <v>52</v>
      </c>
      <c r="J659" s="134">
        <f>'73511-06'!K$54</f>
        <v>385</v>
      </c>
    </row>
    <row r="660" spans="1:10" x14ac:dyDescent="0.3">
      <c r="A660" s="128">
        <v>73511</v>
      </c>
      <c r="B660" s="128" t="s">
        <v>58</v>
      </c>
      <c r="C660" s="128" t="s">
        <v>2590</v>
      </c>
      <c r="D660" s="128">
        <v>2019</v>
      </c>
      <c r="E660" s="128" t="s">
        <v>32</v>
      </c>
      <c r="F660" s="130" t="s">
        <v>199</v>
      </c>
      <c r="G660" s="132" t="s">
        <v>2721</v>
      </c>
      <c r="H660" s="130" t="s">
        <v>124</v>
      </c>
      <c r="I660" s="128" t="s">
        <v>52</v>
      </c>
      <c r="J660" s="134">
        <f>'73511-06'!L$54</f>
        <v>291</v>
      </c>
    </row>
    <row r="661" spans="1:10" x14ac:dyDescent="0.3">
      <c r="A661" s="128">
        <v>73511</v>
      </c>
      <c r="B661" s="128" t="s">
        <v>58</v>
      </c>
      <c r="C661" s="128" t="s">
        <v>2590</v>
      </c>
      <c r="D661" s="128">
        <v>2019</v>
      </c>
      <c r="E661" s="128" t="s">
        <v>32</v>
      </c>
      <c r="F661" s="130" t="s">
        <v>199</v>
      </c>
      <c r="G661" s="132" t="s">
        <v>2238</v>
      </c>
      <c r="H661" s="130" t="s">
        <v>124</v>
      </c>
      <c r="I661" s="128" t="s">
        <v>52</v>
      </c>
      <c r="J661" s="134">
        <f>'73511-06'!M$54</f>
        <v>290</v>
      </c>
    </row>
    <row r="662" spans="1:10" x14ac:dyDescent="0.3">
      <c r="A662" s="128">
        <v>73511</v>
      </c>
      <c r="B662" s="128" t="s">
        <v>58</v>
      </c>
      <c r="C662" s="128" t="s">
        <v>2590</v>
      </c>
      <c r="D662" s="128">
        <v>2019</v>
      </c>
      <c r="E662" s="128" t="s">
        <v>32</v>
      </c>
      <c r="F662" s="130" t="s">
        <v>199</v>
      </c>
      <c r="G662" s="132" t="s">
        <v>314</v>
      </c>
      <c r="H662" s="130" t="s">
        <v>124</v>
      </c>
      <c r="I662" s="128" t="s">
        <v>52</v>
      </c>
      <c r="J662" s="134">
        <f>'73511-06'!N$54</f>
        <v>975</v>
      </c>
    </row>
    <row r="663" spans="1:10" x14ac:dyDescent="0.3">
      <c r="A663" s="128">
        <v>73511</v>
      </c>
      <c r="B663" s="128" t="s">
        <v>58</v>
      </c>
      <c r="C663" s="128" t="s">
        <v>2590</v>
      </c>
      <c r="D663" s="128">
        <v>2019</v>
      </c>
      <c r="E663" s="128" t="s">
        <v>32</v>
      </c>
      <c r="F663" s="130" t="s">
        <v>199</v>
      </c>
      <c r="G663" s="132" t="s">
        <v>315</v>
      </c>
      <c r="H663" s="130" t="s">
        <v>124</v>
      </c>
      <c r="I663" s="128" t="s">
        <v>52</v>
      </c>
      <c r="J663" s="134">
        <f>'73511-06'!O$54</f>
        <v>350</v>
      </c>
    </row>
    <row r="664" spans="1:10" x14ac:dyDescent="0.3">
      <c r="A664" s="128">
        <v>73511</v>
      </c>
      <c r="B664" s="128" t="s">
        <v>58</v>
      </c>
      <c r="C664" s="128" t="s">
        <v>2590</v>
      </c>
      <c r="D664" s="128">
        <v>2019</v>
      </c>
      <c r="E664" s="128" t="s">
        <v>32</v>
      </c>
      <c r="F664" s="130" t="s">
        <v>199</v>
      </c>
      <c r="G664" s="132" t="s">
        <v>2361</v>
      </c>
      <c r="H664" s="130" t="s">
        <v>124</v>
      </c>
      <c r="I664" s="128" t="s">
        <v>52</v>
      </c>
      <c r="J664" s="134">
        <f>'73511-06'!P$54</f>
        <v>49</v>
      </c>
    </row>
    <row r="665" spans="1:10" x14ac:dyDescent="0.3">
      <c r="A665" s="128">
        <v>73511</v>
      </c>
      <c r="B665" s="128" t="s">
        <v>58</v>
      </c>
      <c r="C665" s="128" t="s">
        <v>2590</v>
      </c>
      <c r="D665" s="128">
        <v>2019</v>
      </c>
      <c r="E665" s="128" t="s">
        <v>32</v>
      </c>
      <c r="F665" s="130" t="s">
        <v>199</v>
      </c>
      <c r="G665" s="132" t="s">
        <v>2383</v>
      </c>
      <c r="H665" s="130" t="s">
        <v>124</v>
      </c>
      <c r="I665" s="128" t="s">
        <v>52</v>
      </c>
      <c r="J665" s="134">
        <f>'73511-06'!Q$54</f>
        <v>56</v>
      </c>
    </row>
    <row r="666" spans="1:10" x14ac:dyDescent="0.3">
      <c r="A666" s="128">
        <v>73511</v>
      </c>
      <c r="B666" s="128" t="s">
        <v>58</v>
      </c>
      <c r="C666" s="128" t="s">
        <v>2590</v>
      </c>
      <c r="D666" s="128">
        <v>2019</v>
      </c>
      <c r="E666" s="128" t="s">
        <v>32</v>
      </c>
      <c r="F666" s="130" t="s">
        <v>199</v>
      </c>
      <c r="G666" s="132" t="s">
        <v>2410</v>
      </c>
      <c r="H666" s="130" t="s">
        <v>124</v>
      </c>
      <c r="I666" s="128" t="s">
        <v>52</v>
      </c>
      <c r="J666" s="134">
        <f>'73511-06'!R$54</f>
        <v>70</v>
      </c>
    </row>
    <row r="667" spans="1:10" x14ac:dyDescent="0.3">
      <c r="A667" s="128">
        <v>73511</v>
      </c>
      <c r="B667" s="128" t="s">
        <v>58</v>
      </c>
      <c r="C667" s="128" t="s">
        <v>2590</v>
      </c>
      <c r="D667" s="128">
        <v>2019</v>
      </c>
      <c r="E667" s="128" t="s">
        <v>32</v>
      </c>
      <c r="F667" s="130" t="s">
        <v>199</v>
      </c>
      <c r="G667" s="132" t="s">
        <v>2446</v>
      </c>
      <c r="H667" s="130" t="s">
        <v>124</v>
      </c>
      <c r="I667" s="128" t="s">
        <v>52</v>
      </c>
      <c r="J667" s="134">
        <f>'73511-06'!S$54</f>
        <v>176</v>
      </c>
    </row>
    <row r="668" spans="1:10" x14ac:dyDescent="0.3">
      <c r="A668" s="128">
        <v>73511</v>
      </c>
      <c r="B668" s="128" t="s">
        <v>58</v>
      </c>
      <c r="C668" s="128" t="s">
        <v>2590</v>
      </c>
      <c r="D668" s="128">
        <v>2019</v>
      </c>
      <c r="E668" s="128" t="s">
        <v>32</v>
      </c>
      <c r="F668" s="130" t="s">
        <v>203</v>
      </c>
      <c r="G668" s="130" t="s">
        <v>1407</v>
      </c>
      <c r="H668" s="130" t="s">
        <v>124</v>
      </c>
      <c r="I668" s="128" t="s">
        <v>52</v>
      </c>
      <c r="J668" s="134">
        <f>'73511-06'!B$55</f>
        <v>61</v>
      </c>
    </row>
    <row r="669" spans="1:10" x14ac:dyDescent="0.3">
      <c r="A669" s="128">
        <v>73511</v>
      </c>
      <c r="B669" s="128" t="s">
        <v>58</v>
      </c>
      <c r="C669" s="128" t="s">
        <v>2590</v>
      </c>
      <c r="D669" s="128">
        <v>2019</v>
      </c>
      <c r="E669" s="128" t="s">
        <v>32</v>
      </c>
      <c r="F669" s="130" t="s">
        <v>203</v>
      </c>
      <c r="G669" s="132" t="s">
        <v>2720</v>
      </c>
      <c r="H669" s="130" t="s">
        <v>124</v>
      </c>
      <c r="I669" s="128" t="s">
        <v>52</v>
      </c>
      <c r="J669" s="134">
        <f>'73511-06'!C$55</f>
        <v>7</v>
      </c>
    </row>
    <row r="670" spans="1:10" x14ac:dyDescent="0.3">
      <c r="A670" s="128">
        <v>73511</v>
      </c>
      <c r="B670" s="128" t="s">
        <v>58</v>
      </c>
      <c r="C670" s="128" t="s">
        <v>2590</v>
      </c>
      <c r="D670" s="128">
        <v>2019</v>
      </c>
      <c r="E670" s="128" t="s">
        <v>32</v>
      </c>
      <c r="F670" s="130" t="s">
        <v>203</v>
      </c>
      <c r="G670" s="132" t="s">
        <v>1481</v>
      </c>
      <c r="H670" s="130" t="s">
        <v>124</v>
      </c>
      <c r="I670" s="128" t="s">
        <v>52</v>
      </c>
      <c r="J670" s="134">
        <f>'73511-06'!D$55</f>
        <v>745</v>
      </c>
    </row>
    <row r="671" spans="1:10" x14ac:dyDescent="0.3">
      <c r="A671" s="128">
        <v>73511</v>
      </c>
      <c r="B671" s="128" t="s">
        <v>58</v>
      </c>
      <c r="C671" s="128" t="s">
        <v>2590</v>
      </c>
      <c r="D671" s="128">
        <v>2019</v>
      </c>
      <c r="E671" s="128" t="s">
        <v>32</v>
      </c>
      <c r="F671" s="130" t="s">
        <v>203</v>
      </c>
      <c r="G671" s="132" t="s">
        <v>305</v>
      </c>
      <c r="H671" s="130" t="s">
        <v>124</v>
      </c>
      <c r="I671" s="128" t="s">
        <v>52</v>
      </c>
      <c r="J671" s="134">
        <f>'73511-06'!E$55</f>
        <v>108</v>
      </c>
    </row>
    <row r="672" spans="1:10" x14ac:dyDescent="0.3">
      <c r="A672" s="128">
        <v>73511</v>
      </c>
      <c r="B672" s="128" t="s">
        <v>58</v>
      </c>
      <c r="C672" s="128" t="s">
        <v>2590</v>
      </c>
      <c r="D672" s="128">
        <v>2019</v>
      </c>
      <c r="E672" s="128" t="s">
        <v>32</v>
      </c>
      <c r="F672" s="130" t="s">
        <v>203</v>
      </c>
      <c r="G672" s="132" t="s">
        <v>306</v>
      </c>
      <c r="H672" s="130" t="s">
        <v>124</v>
      </c>
      <c r="I672" s="128" t="s">
        <v>52</v>
      </c>
      <c r="J672" s="134">
        <f>'73511-06'!F$55</f>
        <v>39</v>
      </c>
    </row>
    <row r="673" spans="1:10" x14ac:dyDescent="0.3">
      <c r="A673" s="128">
        <v>73511</v>
      </c>
      <c r="B673" s="128" t="s">
        <v>58</v>
      </c>
      <c r="C673" s="128" t="s">
        <v>2590</v>
      </c>
      <c r="D673" s="128">
        <v>2019</v>
      </c>
      <c r="E673" s="128" t="s">
        <v>32</v>
      </c>
      <c r="F673" s="130" t="s">
        <v>203</v>
      </c>
      <c r="G673" s="132" t="s">
        <v>307</v>
      </c>
      <c r="H673" s="130" t="s">
        <v>124</v>
      </c>
      <c r="I673" s="128" t="s">
        <v>52</v>
      </c>
      <c r="J673" s="134">
        <f>'73511-06'!G$55</f>
        <v>1202</v>
      </c>
    </row>
    <row r="674" spans="1:10" x14ac:dyDescent="0.3">
      <c r="A674" s="128">
        <v>73511</v>
      </c>
      <c r="B674" s="128" t="s">
        <v>58</v>
      </c>
      <c r="C674" s="128" t="s">
        <v>2590</v>
      </c>
      <c r="D674" s="128">
        <v>2019</v>
      </c>
      <c r="E674" s="128" t="s">
        <v>32</v>
      </c>
      <c r="F674" s="130" t="s">
        <v>203</v>
      </c>
      <c r="G674" s="132" t="s">
        <v>308</v>
      </c>
      <c r="H674" s="130" t="s">
        <v>124</v>
      </c>
      <c r="I674" s="128" t="s">
        <v>52</v>
      </c>
      <c r="J674" s="134">
        <f>'73511-06'!H$55</f>
        <v>1712</v>
      </c>
    </row>
    <row r="675" spans="1:10" x14ac:dyDescent="0.3">
      <c r="A675" s="128">
        <v>73511</v>
      </c>
      <c r="B675" s="128" t="s">
        <v>58</v>
      </c>
      <c r="C675" s="128" t="s">
        <v>2590</v>
      </c>
      <c r="D675" s="128">
        <v>2019</v>
      </c>
      <c r="E675" s="128" t="s">
        <v>32</v>
      </c>
      <c r="F675" s="130" t="s">
        <v>203</v>
      </c>
      <c r="G675" s="132" t="s">
        <v>309</v>
      </c>
      <c r="H675" s="130" t="s">
        <v>124</v>
      </c>
      <c r="I675" s="128" t="s">
        <v>52</v>
      </c>
      <c r="J675" s="134">
        <f>'73511-06'!I$55</f>
        <v>298</v>
      </c>
    </row>
    <row r="676" spans="1:10" x14ac:dyDescent="0.3">
      <c r="A676" s="128">
        <v>73511</v>
      </c>
      <c r="B676" s="128" t="s">
        <v>58</v>
      </c>
      <c r="C676" s="128" t="s">
        <v>2590</v>
      </c>
      <c r="D676" s="128">
        <v>2019</v>
      </c>
      <c r="E676" s="128" t="s">
        <v>32</v>
      </c>
      <c r="F676" s="130" t="s">
        <v>203</v>
      </c>
      <c r="G676" s="132" t="s">
        <v>310</v>
      </c>
      <c r="H676" s="130" t="s">
        <v>124</v>
      </c>
      <c r="I676" s="128" t="s">
        <v>52</v>
      </c>
      <c r="J676" s="134">
        <f>'73511-06'!J$55</f>
        <v>389</v>
      </c>
    </row>
    <row r="677" spans="1:10" x14ac:dyDescent="0.3">
      <c r="A677" s="128">
        <v>73511</v>
      </c>
      <c r="B677" s="128" t="s">
        <v>58</v>
      </c>
      <c r="C677" s="128" t="s">
        <v>2590</v>
      </c>
      <c r="D677" s="128">
        <v>2019</v>
      </c>
      <c r="E677" s="128" t="s">
        <v>32</v>
      </c>
      <c r="F677" s="130" t="s">
        <v>203</v>
      </c>
      <c r="G677" s="132" t="s">
        <v>2154</v>
      </c>
      <c r="H677" s="130" t="s">
        <v>124</v>
      </c>
      <c r="I677" s="128" t="s">
        <v>52</v>
      </c>
      <c r="J677" s="134">
        <f>'73511-06'!K$55</f>
        <v>803</v>
      </c>
    </row>
    <row r="678" spans="1:10" x14ac:dyDescent="0.3">
      <c r="A678" s="128">
        <v>73511</v>
      </c>
      <c r="B678" s="128" t="s">
        <v>58</v>
      </c>
      <c r="C678" s="128" t="s">
        <v>2590</v>
      </c>
      <c r="D678" s="128">
        <v>2019</v>
      </c>
      <c r="E678" s="128" t="s">
        <v>32</v>
      </c>
      <c r="F678" s="130" t="s">
        <v>203</v>
      </c>
      <c r="G678" s="132" t="s">
        <v>2721</v>
      </c>
      <c r="H678" s="130" t="s">
        <v>124</v>
      </c>
      <c r="I678" s="128" t="s">
        <v>52</v>
      </c>
      <c r="J678" s="134">
        <f>'73511-06'!L$55</f>
        <v>450</v>
      </c>
    </row>
    <row r="679" spans="1:10" x14ac:dyDescent="0.3">
      <c r="A679" s="128">
        <v>73511</v>
      </c>
      <c r="B679" s="128" t="s">
        <v>58</v>
      </c>
      <c r="C679" s="128" t="s">
        <v>2590</v>
      </c>
      <c r="D679" s="128">
        <v>2019</v>
      </c>
      <c r="E679" s="128" t="s">
        <v>32</v>
      </c>
      <c r="F679" s="130" t="s">
        <v>203</v>
      </c>
      <c r="G679" s="132" t="s">
        <v>2238</v>
      </c>
      <c r="H679" s="130" t="s">
        <v>124</v>
      </c>
      <c r="I679" s="128" t="s">
        <v>52</v>
      </c>
      <c r="J679" s="134">
        <f>'73511-06'!M$55</f>
        <v>600</v>
      </c>
    </row>
    <row r="680" spans="1:10" x14ac:dyDescent="0.3">
      <c r="A680" s="128">
        <v>73511</v>
      </c>
      <c r="B680" s="128" t="s">
        <v>58</v>
      </c>
      <c r="C680" s="128" t="s">
        <v>2590</v>
      </c>
      <c r="D680" s="128">
        <v>2019</v>
      </c>
      <c r="E680" s="128" t="s">
        <v>32</v>
      </c>
      <c r="F680" s="130" t="s">
        <v>203</v>
      </c>
      <c r="G680" s="132" t="s">
        <v>314</v>
      </c>
      <c r="H680" s="130" t="s">
        <v>124</v>
      </c>
      <c r="I680" s="128" t="s">
        <v>52</v>
      </c>
      <c r="J680" s="134">
        <f>'73511-06'!N$55</f>
        <v>1650</v>
      </c>
    </row>
    <row r="681" spans="1:10" x14ac:dyDescent="0.3">
      <c r="A681" s="128">
        <v>73511</v>
      </c>
      <c r="B681" s="128" t="s">
        <v>58</v>
      </c>
      <c r="C681" s="128" t="s">
        <v>2590</v>
      </c>
      <c r="D681" s="128">
        <v>2019</v>
      </c>
      <c r="E681" s="128" t="s">
        <v>32</v>
      </c>
      <c r="F681" s="130" t="s">
        <v>203</v>
      </c>
      <c r="G681" s="132" t="s">
        <v>315</v>
      </c>
      <c r="H681" s="130" t="s">
        <v>124</v>
      </c>
      <c r="I681" s="128" t="s">
        <v>52</v>
      </c>
      <c r="J681" s="134">
        <f>'73511-06'!O$55</f>
        <v>764</v>
      </c>
    </row>
    <row r="682" spans="1:10" x14ac:dyDescent="0.3">
      <c r="A682" s="128">
        <v>73511</v>
      </c>
      <c r="B682" s="128" t="s">
        <v>58</v>
      </c>
      <c r="C682" s="128" t="s">
        <v>2590</v>
      </c>
      <c r="D682" s="128">
        <v>2019</v>
      </c>
      <c r="E682" s="128" t="s">
        <v>32</v>
      </c>
      <c r="F682" s="130" t="s">
        <v>203</v>
      </c>
      <c r="G682" s="132" t="s">
        <v>2361</v>
      </c>
      <c r="H682" s="130" t="s">
        <v>124</v>
      </c>
      <c r="I682" s="128" t="s">
        <v>52</v>
      </c>
      <c r="J682" s="134">
        <f>'73511-06'!P$55</f>
        <v>107</v>
      </c>
    </row>
    <row r="683" spans="1:10" x14ac:dyDescent="0.3">
      <c r="A683" s="128">
        <v>73511</v>
      </c>
      <c r="B683" s="128" t="s">
        <v>58</v>
      </c>
      <c r="C683" s="128" t="s">
        <v>2590</v>
      </c>
      <c r="D683" s="128">
        <v>2019</v>
      </c>
      <c r="E683" s="128" t="s">
        <v>32</v>
      </c>
      <c r="F683" s="130" t="s">
        <v>203</v>
      </c>
      <c r="G683" s="132" t="s">
        <v>2383</v>
      </c>
      <c r="H683" s="130" t="s">
        <v>124</v>
      </c>
      <c r="I683" s="128" t="s">
        <v>52</v>
      </c>
      <c r="J683" s="134">
        <f>'73511-06'!Q$55</f>
        <v>158</v>
      </c>
    </row>
    <row r="684" spans="1:10" x14ac:dyDescent="0.3">
      <c r="A684" s="128">
        <v>73511</v>
      </c>
      <c r="B684" s="128" t="s">
        <v>58</v>
      </c>
      <c r="C684" s="128" t="s">
        <v>2590</v>
      </c>
      <c r="D684" s="128">
        <v>2019</v>
      </c>
      <c r="E684" s="128" t="s">
        <v>32</v>
      </c>
      <c r="F684" s="130" t="s">
        <v>203</v>
      </c>
      <c r="G684" s="132" t="s">
        <v>2410</v>
      </c>
      <c r="H684" s="130" t="s">
        <v>124</v>
      </c>
      <c r="I684" s="128" t="s">
        <v>52</v>
      </c>
      <c r="J684" s="134">
        <f>'73511-06'!R$55</f>
        <v>283</v>
      </c>
    </row>
    <row r="685" spans="1:10" x14ac:dyDescent="0.3">
      <c r="A685" s="128">
        <v>73511</v>
      </c>
      <c r="B685" s="128" t="s">
        <v>58</v>
      </c>
      <c r="C685" s="128" t="s">
        <v>2590</v>
      </c>
      <c r="D685" s="128">
        <v>2019</v>
      </c>
      <c r="E685" s="128" t="s">
        <v>32</v>
      </c>
      <c r="F685" s="130" t="s">
        <v>203</v>
      </c>
      <c r="G685" s="132" t="s">
        <v>2446</v>
      </c>
      <c r="H685" s="130" t="s">
        <v>124</v>
      </c>
      <c r="I685" s="128" t="s">
        <v>52</v>
      </c>
      <c r="J685" s="134">
        <f>'73511-06'!S$55</f>
        <v>473</v>
      </c>
    </row>
    <row r="686" spans="1:10" x14ac:dyDescent="0.3">
      <c r="A686" s="128">
        <v>73511</v>
      </c>
      <c r="B686" s="128" t="s">
        <v>58</v>
      </c>
      <c r="C686" s="128" t="s">
        <v>2590</v>
      </c>
      <c r="D686" s="128">
        <v>2019</v>
      </c>
      <c r="E686" s="128" t="s">
        <v>32</v>
      </c>
      <c r="F686" s="130" t="s">
        <v>204</v>
      </c>
      <c r="G686" s="130" t="s">
        <v>1407</v>
      </c>
      <c r="H686" s="130" t="s">
        <v>124</v>
      </c>
      <c r="I686" s="128" t="s">
        <v>52</v>
      </c>
      <c r="J686" s="134">
        <f>'73511-06'!B$56</f>
        <v>66</v>
      </c>
    </row>
    <row r="687" spans="1:10" x14ac:dyDescent="0.3">
      <c r="A687" s="128">
        <v>73511</v>
      </c>
      <c r="B687" s="128" t="s">
        <v>58</v>
      </c>
      <c r="C687" s="128" t="s">
        <v>2590</v>
      </c>
      <c r="D687" s="128">
        <v>2019</v>
      </c>
      <c r="E687" s="128" t="s">
        <v>32</v>
      </c>
      <c r="F687" s="130" t="s">
        <v>204</v>
      </c>
      <c r="G687" s="132" t="s">
        <v>2720</v>
      </c>
      <c r="H687" s="130" t="s">
        <v>124</v>
      </c>
      <c r="I687" s="128" t="s">
        <v>52</v>
      </c>
      <c r="J687" s="134">
        <f>'73511-06'!C$56</f>
        <v>6</v>
      </c>
    </row>
    <row r="688" spans="1:10" x14ac:dyDescent="0.3">
      <c r="A688" s="128">
        <v>73511</v>
      </c>
      <c r="B688" s="128" t="s">
        <v>58</v>
      </c>
      <c r="C688" s="128" t="s">
        <v>2590</v>
      </c>
      <c r="D688" s="128">
        <v>2019</v>
      </c>
      <c r="E688" s="128" t="s">
        <v>32</v>
      </c>
      <c r="F688" s="130" t="s">
        <v>204</v>
      </c>
      <c r="G688" s="132" t="s">
        <v>1481</v>
      </c>
      <c r="H688" s="130" t="s">
        <v>124</v>
      </c>
      <c r="I688" s="128" t="s">
        <v>52</v>
      </c>
      <c r="J688" s="134">
        <f>'73511-06'!D$56</f>
        <v>993</v>
      </c>
    </row>
    <row r="689" spans="1:10" x14ac:dyDescent="0.3">
      <c r="A689" s="128">
        <v>73511</v>
      </c>
      <c r="B689" s="128" t="s">
        <v>58</v>
      </c>
      <c r="C689" s="128" t="s">
        <v>2590</v>
      </c>
      <c r="D689" s="128">
        <v>2019</v>
      </c>
      <c r="E689" s="128" t="s">
        <v>32</v>
      </c>
      <c r="F689" s="130" t="s">
        <v>204</v>
      </c>
      <c r="G689" s="132" t="s">
        <v>305</v>
      </c>
      <c r="H689" s="130" t="s">
        <v>124</v>
      </c>
      <c r="I689" s="128" t="s">
        <v>52</v>
      </c>
      <c r="J689" s="134">
        <f>'73511-06'!E$56</f>
        <v>137</v>
      </c>
    </row>
    <row r="690" spans="1:10" x14ac:dyDescent="0.3">
      <c r="A690" s="128">
        <v>73511</v>
      </c>
      <c r="B690" s="128" t="s">
        <v>58</v>
      </c>
      <c r="C690" s="128" t="s">
        <v>2590</v>
      </c>
      <c r="D690" s="128">
        <v>2019</v>
      </c>
      <c r="E690" s="128" t="s">
        <v>32</v>
      </c>
      <c r="F690" s="130" t="s">
        <v>204</v>
      </c>
      <c r="G690" s="132" t="s">
        <v>306</v>
      </c>
      <c r="H690" s="130" t="s">
        <v>124</v>
      </c>
      <c r="I690" s="128" t="s">
        <v>52</v>
      </c>
      <c r="J690" s="134">
        <f>'73511-06'!F$56</f>
        <v>63</v>
      </c>
    </row>
    <row r="691" spans="1:10" x14ac:dyDescent="0.3">
      <c r="A691" s="128">
        <v>73511</v>
      </c>
      <c r="B691" s="128" t="s">
        <v>58</v>
      </c>
      <c r="C691" s="128" t="s">
        <v>2590</v>
      </c>
      <c r="D691" s="128">
        <v>2019</v>
      </c>
      <c r="E691" s="128" t="s">
        <v>32</v>
      </c>
      <c r="F691" s="130" t="s">
        <v>204</v>
      </c>
      <c r="G691" s="132" t="s">
        <v>307</v>
      </c>
      <c r="H691" s="130" t="s">
        <v>124</v>
      </c>
      <c r="I691" s="128" t="s">
        <v>52</v>
      </c>
      <c r="J691" s="134">
        <f>'73511-06'!G$56</f>
        <v>1728</v>
      </c>
    </row>
    <row r="692" spans="1:10" x14ac:dyDescent="0.3">
      <c r="A692" s="128">
        <v>73511</v>
      </c>
      <c r="B692" s="128" t="s">
        <v>58</v>
      </c>
      <c r="C692" s="128" t="s">
        <v>2590</v>
      </c>
      <c r="D692" s="128">
        <v>2019</v>
      </c>
      <c r="E692" s="128" t="s">
        <v>32</v>
      </c>
      <c r="F692" s="130" t="s">
        <v>204</v>
      </c>
      <c r="G692" s="132" t="s">
        <v>308</v>
      </c>
      <c r="H692" s="130" t="s">
        <v>124</v>
      </c>
      <c r="I692" s="128" t="s">
        <v>52</v>
      </c>
      <c r="J692" s="134">
        <f>'73511-06'!H$56</f>
        <v>2298</v>
      </c>
    </row>
    <row r="693" spans="1:10" x14ac:dyDescent="0.3">
      <c r="A693" s="128">
        <v>73511</v>
      </c>
      <c r="B693" s="128" t="s">
        <v>58</v>
      </c>
      <c r="C693" s="128" t="s">
        <v>2590</v>
      </c>
      <c r="D693" s="128">
        <v>2019</v>
      </c>
      <c r="E693" s="128" t="s">
        <v>32</v>
      </c>
      <c r="F693" s="130" t="s">
        <v>204</v>
      </c>
      <c r="G693" s="132" t="s">
        <v>309</v>
      </c>
      <c r="H693" s="130" t="s">
        <v>124</v>
      </c>
      <c r="I693" s="128" t="s">
        <v>52</v>
      </c>
      <c r="J693" s="134">
        <f>'73511-06'!I$56</f>
        <v>395</v>
      </c>
    </row>
    <row r="694" spans="1:10" x14ac:dyDescent="0.3">
      <c r="A694" s="128">
        <v>73511</v>
      </c>
      <c r="B694" s="128" t="s">
        <v>58</v>
      </c>
      <c r="C694" s="128" t="s">
        <v>2590</v>
      </c>
      <c r="D694" s="128">
        <v>2019</v>
      </c>
      <c r="E694" s="128" t="s">
        <v>32</v>
      </c>
      <c r="F694" s="130" t="s">
        <v>204</v>
      </c>
      <c r="G694" s="132" t="s">
        <v>310</v>
      </c>
      <c r="H694" s="130" t="s">
        <v>124</v>
      </c>
      <c r="I694" s="128" t="s">
        <v>52</v>
      </c>
      <c r="J694" s="134">
        <f>'73511-06'!J$56</f>
        <v>530</v>
      </c>
    </row>
    <row r="695" spans="1:10" x14ac:dyDescent="0.3">
      <c r="A695" s="128">
        <v>73511</v>
      </c>
      <c r="B695" s="128" t="s">
        <v>58</v>
      </c>
      <c r="C695" s="128" t="s">
        <v>2590</v>
      </c>
      <c r="D695" s="128">
        <v>2019</v>
      </c>
      <c r="E695" s="128" t="s">
        <v>32</v>
      </c>
      <c r="F695" s="130" t="s">
        <v>204</v>
      </c>
      <c r="G695" s="132" t="s">
        <v>2154</v>
      </c>
      <c r="H695" s="130" t="s">
        <v>124</v>
      </c>
      <c r="I695" s="128" t="s">
        <v>52</v>
      </c>
      <c r="J695" s="134">
        <f>'73511-06'!K$56</f>
        <v>1028</v>
      </c>
    </row>
    <row r="696" spans="1:10" x14ac:dyDescent="0.3">
      <c r="A696" s="128">
        <v>73511</v>
      </c>
      <c r="B696" s="128" t="s">
        <v>58</v>
      </c>
      <c r="C696" s="128" t="s">
        <v>2590</v>
      </c>
      <c r="D696" s="128">
        <v>2019</v>
      </c>
      <c r="E696" s="128" t="s">
        <v>32</v>
      </c>
      <c r="F696" s="130" t="s">
        <v>204</v>
      </c>
      <c r="G696" s="132" t="s">
        <v>2721</v>
      </c>
      <c r="H696" s="130" t="s">
        <v>124</v>
      </c>
      <c r="I696" s="128" t="s">
        <v>52</v>
      </c>
      <c r="J696" s="134">
        <f>'73511-06'!L$56</f>
        <v>531</v>
      </c>
    </row>
    <row r="697" spans="1:10" x14ac:dyDescent="0.3">
      <c r="A697" s="128">
        <v>73511</v>
      </c>
      <c r="B697" s="128" t="s">
        <v>58</v>
      </c>
      <c r="C697" s="128" t="s">
        <v>2590</v>
      </c>
      <c r="D697" s="128">
        <v>2019</v>
      </c>
      <c r="E697" s="128" t="s">
        <v>32</v>
      </c>
      <c r="F697" s="130" t="s">
        <v>204</v>
      </c>
      <c r="G697" s="132" t="s">
        <v>2238</v>
      </c>
      <c r="H697" s="130" t="s">
        <v>124</v>
      </c>
      <c r="I697" s="128" t="s">
        <v>52</v>
      </c>
      <c r="J697" s="134">
        <f>'73511-06'!M$56</f>
        <v>744</v>
      </c>
    </row>
    <row r="698" spans="1:10" x14ac:dyDescent="0.3">
      <c r="A698" s="128">
        <v>73511</v>
      </c>
      <c r="B698" s="128" t="s">
        <v>58</v>
      </c>
      <c r="C698" s="128" t="s">
        <v>2590</v>
      </c>
      <c r="D698" s="128">
        <v>2019</v>
      </c>
      <c r="E698" s="128" t="s">
        <v>32</v>
      </c>
      <c r="F698" s="130" t="s">
        <v>204</v>
      </c>
      <c r="G698" s="132" t="s">
        <v>314</v>
      </c>
      <c r="H698" s="130" t="s">
        <v>124</v>
      </c>
      <c r="I698" s="128" t="s">
        <v>52</v>
      </c>
      <c r="J698" s="134">
        <f>'73511-06'!N$56</f>
        <v>2040</v>
      </c>
    </row>
    <row r="699" spans="1:10" x14ac:dyDescent="0.3">
      <c r="A699" s="128">
        <v>73511</v>
      </c>
      <c r="B699" s="128" t="s">
        <v>58</v>
      </c>
      <c r="C699" s="128" t="s">
        <v>2590</v>
      </c>
      <c r="D699" s="128">
        <v>2019</v>
      </c>
      <c r="E699" s="128" t="s">
        <v>32</v>
      </c>
      <c r="F699" s="130" t="s">
        <v>204</v>
      </c>
      <c r="G699" s="132" t="s">
        <v>315</v>
      </c>
      <c r="H699" s="130" t="s">
        <v>124</v>
      </c>
      <c r="I699" s="128" t="s">
        <v>52</v>
      </c>
      <c r="J699" s="134">
        <f>'73511-06'!O$56</f>
        <v>987</v>
      </c>
    </row>
    <row r="700" spans="1:10" x14ac:dyDescent="0.3">
      <c r="A700" s="128">
        <v>73511</v>
      </c>
      <c r="B700" s="128" t="s">
        <v>58</v>
      </c>
      <c r="C700" s="128" t="s">
        <v>2590</v>
      </c>
      <c r="D700" s="128">
        <v>2019</v>
      </c>
      <c r="E700" s="128" t="s">
        <v>32</v>
      </c>
      <c r="F700" s="130" t="s">
        <v>204</v>
      </c>
      <c r="G700" s="132" t="s">
        <v>2361</v>
      </c>
      <c r="H700" s="130" t="s">
        <v>124</v>
      </c>
      <c r="I700" s="128" t="s">
        <v>52</v>
      </c>
      <c r="J700" s="134">
        <f>'73511-06'!P$56</f>
        <v>139</v>
      </c>
    </row>
    <row r="701" spans="1:10" x14ac:dyDescent="0.3">
      <c r="A701" s="128">
        <v>73511</v>
      </c>
      <c r="B701" s="128" t="s">
        <v>58</v>
      </c>
      <c r="C701" s="128" t="s">
        <v>2590</v>
      </c>
      <c r="D701" s="128">
        <v>2019</v>
      </c>
      <c r="E701" s="128" t="s">
        <v>32</v>
      </c>
      <c r="F701" s="130" t="s">
        <v>204</v>
      </c>
      <c r="G701" s="132" t="s">
        <v>2383</v>
      </c>
      <c r="H701" s="130" t="s">
        <v>124</v>
      </c>
      <c r="I701" s="128" t="s">
        <v>52</v>
      </c>
      <c r="J701" s="134">
        <f>'73511-06'!Q$56</f>
        <v>233</v>
      </c>
    </row>
    <row r="702" spans="1:10" x14ac:dyDescent="0.3">
      <c r="A702" s="128">
        <v>73511</v>
      </c>
      <c r="B702" s="128" t="s">
        <v>58</v>
      </c>
      <c r="C702" s="128" t="s">
        <v>2590</v>
      </c>
      <c r="D702" s="128">
        <v>2019</v>
      </c>
      <c r="E702" s="128" t="s">
        <v>32</v>
      </c>
      <c r="F702" s="130" t="s">
        <v>204</v>
      </c>
      <c r="G702" s="132" t="s">
        <v>2410</v>
      </c>
      <c r="H702" s="130" t="s">
        <v>124</v>
      </c>
      <c r="I702" s="128" t="s">
        <v>52</v>
      </c>
      <c r="J702" s="134">
        <f>'73511-06'!R$56</f>
        <v>473</v>
      </c>
    </row>
    <row r="703" spans="1:10" x14ac:dyDescent="0.3">
      <c r="A703" s="128">
        <v>73511</v>
      </c>
      <c r="B703" s="128" t="s">
        <v>58</v>
      </c>
      <c r="C703" s="128" t="s">
        <v>2590</v>
      </c>
      <c r="D703" s="128">
        <v>2019</v>
      </c>
      <c r="E703" s="128" t="s">
        <v>32</v>
      </c>
      <c r="F703" s="130" t="s">
        <v>204</v>
      </c>
      <c r="G703" s="132" t="s">
        <v>2446</v>
      </c>
      <c r="H703" s="130" t="s">
        <v>124</v>
      </c>
      <c r="I703" s="128" t="s">
        <v>52</v>
      </c>
      <c r="J703" s="134">
        <f>'73511-06'!S$56</f>
        <v>657</v>
      </c>
    </row>
    <row r="704" spans="1:10" x14ac:dyDescent="0.3">
      <c r="A704" s="128">
        <v>73511</v>
      </c>
      <c r="B704" s="128" t="s">
        <v>58</v>
      </c>
      <c r="C704" s="128" t="s">
        <v>2590</v>
      </c>
      <c r="D704" s="128">
        <v>2019</v>
      </c>
      <c r="E704" s="128" t="s">
        <v>32</v>
      </c>
      <c r="F704" s="130" t="s">
        <v>205</v>
      </c>
      <c r="G704" s="130" t="s">
        <v>1407</v>
      </c>
      <c r="H704" s="130" t="s">
        <v>124</v>
      </c>
      <c r="I704" s="128" t="s">
        <v>52</v>
      </c>
      <c r="J704" s="134">
        <f>'73511-06'!B$57</f>
        <v>151</v>
      </c>
    </row>
    <row r="705" spans="1:10" x14ac:dyDescent="0.3">
      <c r="A705" s="128">
        <v>73511</v>
      </c>
      <c r="B705" s="128" t="s">
        <v>58</v>
      </c>
      <c r="C705" s="128" t="s">
        <v>2590</v>
      </c>
      <c r="D705" s="128">
        <v>2019</v>
      </c>
      <c r="E705" s="128" t="s">
        <v>32</v>
      </c>
      <c r="F705" s="130" t="s">
        <v>205</v>
      </c>
      <c r="G705" s="132" t="s">
        <v>2720</v>
      </c>
      <c r="H705" s="130" t="s">
        <v>124</v>
      </c>
      <c r="I705" s="128" t="s">
        <v>52</v>
      </c>
      <c r="J705" s="134">
        <f>'73511-06'!C$57</f>
        <v>24</v>
      </c>
    </row>
    <row r="706" spans="1:10" x14ac:dyDescent="0.3">
      <c r="A706" s="128">
        <v>73511</v>
      </c>
      <c r="B706" s="128" t="s">
        <v>58</v>
      </c>
      <c r="C706" s="128" t="s">
        <v>2590</v>
      </c>
      <c r="D706" s="128">
        <v>2019</v>
      </c>
      <c r="E706" s="128" t="s">
        <v>32</v>
      </c>
      <c r="F706" s="130" t="s">
        <v>205</v>
      </c>
      <c r="G706" s="132" t="s">
        <v>1481</v>
      </c>
      <c r="H706" s="130" t="s">
        <v>124</v>
      </c>
      <c r="I706" s="128" t="s">
        <v>52</v>
      </c>
      <c r="J706" s="134">
        <f>'73511-06'!D$57</f>
        <v>2503</v>
      </c>
    </row>
    <row r="707" spans="1:10" x14ac:dyDescent="0.3">
      <c r="A707" s="128">
        <v>73511</v>
      </c>
      <c r="B707" s="128" t="s">
        <v>58</v>
      </c>
      <c r="C707" s="128" t="s">
        <v>2590</v>
      </c>
      <c r="D707" s="128">
        <v>2019</v>
      </c>
      <c r="E707" s="128" t="s">
        <v>32</v>
      </c>
      <c r="F707" s="130" t="s">
        <v>205</v>
      </c>
      <c r="G707" s="132" t="s">
        <v>305</v>
      </c>
      <c r="H707" s="130" t="s">
        <v>124</v>
      </c>
      <c r="I707" s="128" t="s">
        <v>52</v>
      </c>
      <c r="J707" s="134">
        <f>'73511-06'!E$57</f>
        <v>306</v>
      </c>
    </row>
    <row r="708" spans="1:10" x14ac:dyDescent="0.3">
      <c r="A708" s="128">
        <v>73511</v>
      </c>
      <c r="B708" s="128" t="s">
        <v>58</v>
      </c>
      <c r="C708" s="128" t="s">
        <v>2590</v>
      </c>
      <c r="D708" s="128">
        <v>2019</v>
      </c>
      <c r="E708" s="128" t="s">
        <v>32</v>
      </c>
      <c r="F708" s="130" t="s">
        <v>205</v>
      </c>
      <c r="G708" s="132" t="s">
        <v>306</v>
      </c>
      <c r="H708" s="130" t="s">
        <v>124</v>
      </c>
      <c r="I708" s="128" t="s">
        <v>52</v>
      </c>
      <c r="J708" s="134">
        <f>'73511-06'!F$57</f>
        <v>160</v>
      </c>
    </row>
    <row r="709" spans="1:10" x14ac:dyDescent="0.3">
      <c r="A709" s="128">
        <v>73511</v>
      </c>
      <c r="B709" s="128" t="s">
        <v>58</v>
      </c>
      <c r="C709" s="128" t="s">
        <v>2590</v>
      </c>
      <c r="D709" s="128">
        <v>2019</v>
      </c>
      <c r="E709" s="128" t="s">
        <v>32</v>
      </c>
      <c r="F709" s="130" t="s">
        <v>205</v>
      </c>
      <c r="G709" s="132" t="s">
        <v>307</v>
      </c>
      <c r="H709" s="130" t="s">
        <v>124</v>
      </c>
      <c r="I709" s="128" t="s">
        <v>52</v>
      </c>
      <c r="J709" s="134">
        <f>'73511-06'!G$57</f>
        <v>4179</v>
      </c>
    </row>
    <row r="710" spans="1:10" x14ac:dyDescent="0.3">
      <c r="A710" s="128">
        <v>73511</v>
      </c>
      <c r="B710" s="128" t="s">
        <v>58</v>
      </c>
      <c r="C710" s="128" t="s">
        <v>2590</v>
      </c>
      <c r="D710" s="128">
        <v>2019</v>
      </c>
      <c r="E710" s="128" t="s">
        <v>32</v>
      </c>
      <c r="F710" s="130" t="s">
        <v>205</v>
      </c>
      <c r="G710" s="132" t="s">
        <v>308</v>
      </c>
      <c r="H710" s="130" t="s">
        <v>124</v>
      </c>
      <c r="I710" s="128" t="s">
        <v>52</v>
      </c>
      <c r="J710" s="134">
        <f>'73511-06'!H$57</f>
        <v>5145</v>
      </c>
    </row>
    <row r="711" spans="1:10" x14ac:dyDescent="0.3">
      <c r="A711" s="128">
        <v>73511</v>
      </c>
      <c r="B711" s="128" t="s">
        <v>58</v>
      </c>
      <c r="C711" s="128" t="s">
        <v>2590</v>
      </c>
      <c r="D711" s="128">
        <v>2019</v>
      </c>
      <c r="E711" s="128" t="s">
        <v>32</v>
      </c>
      <c r="F711" s="130" t="s">
        <v>205</v>
      </c>
      <c r="G711" s="132" t="s">
        <v>309</v>
      </c>
      <c r="H711" s="130" t="s">
        <v>124</v>
      </c>
      <c r="I711" s="128" t="s">
        <v>52</v>
      </c>
      <c r="J711" s="134">
        <f>'73511-06'!I$57</f>
        <v>930</v>
      </c>
    </row>
    <row r="712" spans="1:10" x14ac:dyDescent="0.3">
      <c r="A712" s="128">
        <v>73511</v>
      </c>
      <c r="B712" s="128" t="s">
        <v>58</v>
      </c>
      <c r="C712" s="128" t="s">
        <v>2590</v>
      </c>
      <c r="D712" s="128">
        <v>2019</v>
      </c>
      <c r="E712" s="128" t="s">
        <v>32</v>
      </c>
      <c r="F712" s="130" t="s">
        <v>205</v>
      </c>
      <c r="G712" s="132" t="s">
        <v>310</v>
      </c>
      <c r="H712" s="130" t="s">
        <v>124</v>
      </c>
      <c r="I712" s="128" t="s">
        <v>52</v>
      </c>
      <c r="J712" s="134">
        <f>'73511-06'!J$57</f>
        <v>1122</v>
      </c>
    </row>
    <row r="713" spans="1:10" x14ac:dyDescent="0.3">
      <c r="A713" s="128">
        <v>73511</v>
      </c>
      <c r="B713" s="128" t="s">
        <v>58</v>
      </c>
      <c r="C713" s="128" t="s">
        <v>2590</v>
      </c>
      <c r="D713" s="128">
        <v>2019</v>
      </c>
      <c r="E713" s="128" t="s">
        <v>32</v>
      </c>
      <c r="F713" s="130" t="s">
        <v>205</v>
      </c>
      <c r="G713" s="132" t="s">
        <v>2154</v>
      </c>
      <c r="H713" s="130" t="s">
        <v>124</v>
      </c>
      <c r="I713" s="128" t="s">
        <v>52</v>
      </c>
      <c r="J713" s="134">
        <f>'73511-06'!K$57</f>
        <v>2208</v>
      </c>
    </row>
    <row r="714" spans="1:10" x14ac:dyDescent="0.3">
      <c r="A714" s="128">
        <v>73511</v>
      </c>
      <c r="B714" s="128" t="s">
        <v>58</v>
      </c>
      <c r="C714" s="128" t="s">
        <v>2590</v>
      </c>
      <c r="D714" s="128">
        <v>2019</v>
      </c>
      <c r="E714" s="128" t="s">
        <v>32</v>
      </c>
      <c r="F714" s="130" t="s">
        <v>205</v>
      </c>
      <c r="G714" s="132" t="s">
        <v>2721</v>
      </c>
      <c r="H714" s="130" t="s">
        <v>124</v>
      </c>
      <c r="I714" s="128" t="s">
        <v>52</v>
      </c>
      <c r="J714" s="134">
        <f>'73511-06'!L$57</f>
        <v>1158</v>
      </c>
    </row>
    <row r="715" spans="1:10" x14ac:dyDescent="0.3">
      <c r="A715" s="128">
        <v>73511</v>
      </c>
      <c r="B715" s="128" t="s">
        <v>58</v>
      </c>
      <c r="C715" s="128" t="s">
        <v>2590</v>
      </c>
      <c r="D715" s="128">
        <v>2019</v>
      </c>
      <c r="E715" s="128" t="s">
        <v>32</v>
      </c>
      <c r="F715" s="130" t="s">
        <v>205</v>
      </c>
      <c r="G715" s="132" t="s">
        <v>2238</v>
      </c>
      <c r="H715" s="130" t="s">
        <v>124</v>
      </c>
      <c r="I715" s="128" t="s">
        <v>52</v>
      </c>
      <c r="J715" s="134">
        <f>'73511-06'!M$57</f>
        <v>1607</v>
      </c>
    </row>
    <row r="716" spans="1:10" x14ac:dyDescent="0.3">
      <c r="A716" s="128">
        <v>73511</v>
      </c>
      <c r="B716" s="128" t="s">
        <v>58</v>
      </c>
      <c r="C716" s="128" t="s">
        <v>2590</v>
      </c>
      <c r="D716" s="128">
        <v>2019</v>
      </c>
      <c r="E716" s="128" t="s">
        <v>32</v>
      </c>
      <c r="F716" s="130" t="s">
        <v>205</v>
      </c>
      <c r="G716" s="132" t="s">
        <v>314</v>
      </c>
      <c r="H716" s="130" t="s">
        <v>124</v>
      </c>
      <c r="I716" s="128" t="s">
        <v>52</v>
      </c>
      <c r="J716" s="134">
        <f>'73511-06'!N$57</f>
        <v>4333</v>
      </c>
    </row>
    <row r="717" spans="1:10" x14ac:dyDescent="0.3">
      <c r="A717" s="128">
        <v>73511</v>
      </c>
      <c r="B717" s="128" t="s">
        <v>58</v>
      </c>
      <c r="C717" s="128" t="s">
        <v>2590</v>
      </c>
      <c r="D717" s="128">
        <v>2019</v>
      </c>
      <c r="E717" s="128" t="s">
        <v>32</v>
      </c>
      <c r="F717" s="130" t="s">
        <v>205</v>
      </c>
      <c r="G717" s="132" t="s">
        <v>315</v>
      </c>
      <c r="H717" s="130" t="s">
        <v>124</v>
      </c>
      <c r="I717" s="128" t="s">
        <v>52</v>
      </c>
      <c r="J717" s="134">
        <f>'73511-06'!O$57</f>
        <v>2225</v>
      </c>
    </row>
    <row r="718" spans="1:10" x14ac:dyDescent="0.3">
      <c r="A718" s="128">
        <v>73511</v>
      </c>
      <c r="B718" s="128" t="s">
        <v>58</v>
      </c>
      <c r="C718" s="128" t="s">
        <v>2590</v>
      </c>
      <c r="D718" s="128">
        <v>2019</v>
      </c>
      <c r="E718" s="128" t="s">
        <v>32</v>
      </c>
      <c r="F718" s="130" t="s">
        <v>205</v>
      </c>
      <c r="G718" s="132" t="s">
        <v>2361</v>
      </c>
      <c r="H718" s="130" t="s">
        <v>124</v>
      </c>
      <c r="I718" s="128" t="s">
        <v>52</v>
      </c>
      <c r="J718" s="134">
        <f>'73511-06'!P$57</f>
        <v>303</v>
      </c>
    </row>
    <row r="719" spans="1:10" x14ac:dyDescent="0.3">
      <c r="A719" s="128">
        <v>73511</v>
      </c>
      <c r="B719" s="128" t="s">
        <v>58</v>
      </c>
      <c r="C719" s="128" t="s">
        <v>2590</v>
      </c>
      <c r="D719" s="128">
        <v>2019</v>
      </c>
      <c r="E719" s="128" t="s">
        <v>32</v>
      </c>
      <c r="F719" s="130" t="s">
        <v>205</v>
      </c>
      <c r="G719" s="132" t="s">
        <v>2383</v>
      </c>
      <c r="H719" s="130" t="s">
        <v>124</v>
      </c>
      <c r="I719" s="128" t="s">
        <v>52</v>
      </c>
      <c r="J719" s="134">
        <f>'73511-06'!Q$57</f>
        <v>535</v>
      </c>
    </row>
    <row r="720" spans="1:10" x14ac:dyDescent="0.3">
      <c r="A720" s="128">
        <v>73511</v>
      </c>
      <c r="B720" s="128" t="s">
        <v>58</v>
      </c>
      <c r="C720" s="128" t="s">
        <v>2590</v>
      </c>
      <c r="D720" s="128">
        <v>2019</v>
      </c>
      <c r="E720" s="128" t="s">
        <v>32</v>
      </c>
      <c r="F720" s="130" t="s">
        <v>205</v>
      </c>
      <c r="G720" s="132" t="s">
        <v>2410</v>
      </c>
      <c r="H720" s="130" t="s">
        <v>124</v>
      </c>
      <c r="I720" s="128" t="s">
        <v>52</v>
      </c>
      <c r="J720" s="134">
        <f>'73511-06'!R$57</f>
        <v>850</v>
      </c>
    </row>
    <row r="721" spans="1:10" x14ac:dyDescent="0.3">
      <c r="A721" s="128">
        <v>73511</v>
      </c>
      <c r="B721" s="128" t="s">
        <v>58</v>
      </c>
      <c r="C721" s="128" t="s">
        <v>2590</v>
      </c>
      <c r="D721" s="128">
        <v>2019</v>
      </c>
      <c r="E721" s="128" t="s">
        <v>32</v>
      </c>
      <c r="F721" s="130" t="s">
        <v>205</v>
      </c>
      <c r="G721" s="132" t="s">
        <v>2446</v>
      </c>
      <c r="H721" s="130" t="s">
        <v>124</v>
      </c>
      <c r="I721" s="128" t="s">
        <v>52</v>
      </c>
      <c r="J721" s="134">
        <f>'73511-06'!S$57</f>
        <v>1248</v>
      </c>
    </row>
    <row r="722" spans="1:10" x14ac:dyDescent="0.3">
      <c r="A722" s="128">
        <v>73511</v>
      </c>
      <c r="B722" s="128" t="s">
        <v>58</v>
      </c>
      <c r="C722" s="128" t="s">
        <v>2590</v>
      </c>
      <c r="D722" s="128">
        <v>2019</v>
      </c>
      <c r="E722" s="128" t="s">
        <v>32</v>
      </c>
      <c r="F722" s="130" t="s">
        <v>206</v>
      </c>
      <c r="G722" s="130" t="s">
        <v>1407</v>
      </c>
      <c r="H722" s="130" t="s">
        <v>124</v>
      </c>
      <c r="I722" s="128" t="s">
        <v>52</v>
      </c>
      <c r="J722" s="134">
        <f>'73511-06'!B$58</f>
        <v>2229</v>
      </c>
    </row>
    <row r="723" spans="1:10" x14ac:dyDescent="0.3">
      <c r="A723" s="128">
        <v>73511</v>
      </c>
      <c r="B723" s="128" t="s">
        <v>58</v>
      </c>
      <c r="C723" s="128" t="s">
        <v>2590</v>
      </c>
      <c r="D723" s="128">
        <v>2019</v>
      </c>
      <c r="E723" s="128" t="s">
        <v>32</v>
      </c>
      <c r="F723" s="130" t="s">
        <v>206</v>
      </c>
      <c r="G723" s="132" t="s">
        <v>2720</v>
      </c>
      <c r="H723" s="130" t="s">
        <v>124</v>
      </c>
      <c r="I723" s="128" t="s">
        <v>52</v>
      </c>
      <c r="J723" s="134">
        <f>'73511-06'!C$58</f>
        <v>119</v>
      </c>
    </row>
    <row r="724" spans="1:10" x14ac:dyDescent="0.3">
      <c r="A724" s="128">
        <v>73511</v>
      </c>
      <c r="B724" s="128" t="s">
        <v>58</v>
      </c>
      <c r="C724" s="128" t="s">
        <v>2590</v>
      </c>
      <c r="D724" s="128">
        <v>2019</v>
      </c>
      <c r="E724" s="128" t="s">
        <v>32</v>
      </c>
      <c r="F724" s="130" t="s">
        <v>206</v>
      </c>
      <c r="G724" s="132" t="s">
        <v>1481</v>
      </c>
      <c r="H724" s="130" t="s">
        <v>124</v>
      </c>
      <c r="I724" s="128" t="s">
        <v>52</v>
      </c>
      <c r="J724" s="134">
        <f>'73511-06'!D$58</f>
        <v>19727</v>
      </c>
    </row>
    <row r="725" spans="1:10" x14ac:dyDescent="0.3">
      <c r="A725" s="128">
        <v>73511</v>
      </c>
      <c r="B725" s="128" t="s">
        <v>58</v>
      </c>
      <c r="C725" s="128" t="s">
        <v>2590</v>
      </c>
      <c r="D725" s="128">
        <v>2019</v>
      </c>
      <c r="E725" s="128" t="s">
        <v>32</v>
      </c>
      <c r="F725" s="130" t="s">
        <v>206</v>
      </c>
      <c r="G725" s="132" t="s">
        <v>305</v>
      </c>
      <c r="H725" s="130" t="s">
        <v>124</v>
      </c>
      <c r="I725" s="128" t="s">
        <v>52</v>
      </c>
      <c r="J725" s="134">
        <f>'73511-06'!E$58</f>
        <v>6446</v>
      </c>
    </row>
    <row r="726" spans="1:10" x14ac:dyDescent="0.3">
      <c r="A726" s="128">
        <v>73511</v>
      </c>
      <c r="B726" s="128" t="s">
        <v>58</v>
      </c>
      <c r="C726" s="128" t="s">
        <v>2590</v>
      </c>
      <c r="D726" s="128">
        <v>2019</v>
      </c>
      <c r="E726" s="128" t="s">
        <v>32</v>
      </c>
      <c r="F726" s="130" t="s">
        <v>206</v>
      </c>
      <c r="G726" s="132" t="s">
        <v>306</v>
      </c>
      <c r="H726" s="130" t="s">
        <v>124</v>
      </c>
      <c r="I726" s="128" t="s">
        <v>52</v>
      </c>
      <c r="J726" s="134">
        <f>'73511-06'!F$58</f>
        <v>808</v>
      </c>
    </row>
    <row r="727" spans="1:10" x14ac:dyDescent="0.3">
      <c r="A727" s="128">
        <v>73511</v>
      </c>
      <c r="B727" s="128" t="s">
        <v>58</v>
      </c>
      <c r="C727" s="128" t="s">
        <v>2590</v>
      </c>
      <c r="D727" s="128">
        <v>2019</v>
      </c>
      <c r="E727" s="128" t="s">
        <v>32</v>
      </c>
      <c r="F727" s="130" t="s">
        <v>206</v>
      </c>
      <c r="G727" s="132" t="s">
        <v>307</v>
      </c>
      <c r="H727" s="130" t="s">
        <v>124</v>
      </c>
      <c r="I727" s="128" t="s">
        <v>52</v>
      </c>
      <c r="J727" s="134">
        <f>'73511-06'!G$58</f>
        <v>47540</v>
      </c>
    </row>
    <row r="728" spans="1:10" x14ac:dyDescent="0.3">
      <c r="A728" s="128">
        <v>73511</v>
      </c>
      <c r="B728" s="128" t="s">
        <v>58</v>
      </c>
      <c r="C728" s="128" t="s">
        <v>2590</v>
      </c>
      <c r="D728" s="128">
        <v>2019</v>
      </c>
      <c r="E728" s="128" t="s">
        <v>32</v>
      </c>
      <c r="F728" s="130" t="s">
        <v>206</v>
      </c>
      <c r="G728" s="132" t="s">
        <v>308</v>
      </c>
      <c r="H728" s="130" t="s">
        <v>124</v>
      </c>
      <c r="I728" s="128" t="s">
        <v>52</v>
      </c>
      <c r="J728" s="134">
        <f>'73511-06'!H$58</f>
        <v>51510</v>
      </c>
    </row>
    <row r="729" spans="1:10" x14ac:dyDescent="0.3">
      <c r="A729" s="128">
        <v>73511</v>
      </c>
      <c r="B729" s="128" t="s">
        <v>58</v>
      </c>
      <c r="C729" s="128" t="s">
        <v>2590</v>
      </c>
      <c r="D729" s="128">
        <v>2019</v>
      </c>
      <c r="E729" s="128" t="s">
        <v>32</v>
      </c>
      <c r="F729" s="130" t="s">
        <v>206</v>
      </c>
      <c r="G729" s="132" t="s">
        <v>309</v>
      </c>
      <c r="H729" s="130" t="s">
        <v>124</v>
      </c>
      <c r="I729" s="128" t="s">
        <v>52</v>
      </c>
      <c r="J729" s="134">
        <f>'73511-06'!I$58</f>
        <v>11437</v>
      </c>
    </row>
    <row r="730" spans="1:10" x14ac:dyDescent="0.3">
      <c r="A730" s="128">
        <v>73511</v>
      </c>
      <c r="B730" s="128" t="s">
        <v>58</v>
      </c>
      <c r="C730" s="128" t="s">
        <v>2590</v>
      </c>
      <c r="D730" s="128">
        <v>2019</v>
      </c>
      <c r="E730" s="128" t="s">
        <v>32</v>
      </c>
      <c r="F730" s="130" t="s">
        <v>206</v>
      </c>
      <c r="G730" s="132" t="s">
        <v>310</v>
      </c>
      <c r="H730" s="130" t="s">
        <v>124</v>
      </c>
      <c r="I730" s="128" t="s">
        <v>52</v>
      </c>
      <c r="J730" s="134">
        <f>'73511-06'!J$58</f>
        <v>20993</v>
      </c>
    </row>
    <row r="731" spans="1:10" x14ac:dyDescent="0.3">
      <c r="A731" s="128">
        <v>73511</v>
      </c>
      <c r="B731" s="128" t="s">
        <v>58</v>
      </c>
      <c r="C731" s="128" t="s">
        <v>2590</v>
      </c>
      <c r="D731" s="128">
        <v>2019</v>
      </c>
      <c r="E731" s="128" t="s">
        <v>32</v>
      </c>
      <c r="F731" s="130" t="s">
        <v>206</v>
      </c>
      <c r="G731" s="132" t="s">
        <v>2154</v>
      </c>
      <c r="H731" s="130" t="s">
        <v>124</v>
      </c>
      <c r="I731" s="128" t="s">
        <v>52</v>
      </c>
      <c r="J731" s="134">
        <f>'73511-06'!K$58</f>
        <v>11792</v>
      </c>
    </row>
    <row r="732" spans="1:10" x14ac:dyDescent="0.3">
      <c r="A732" s="128">
        <v>73511</v>
      </c>
      <c r="B732" s="128" t="s">
        <v>58</v>
      </c>
      <c r="C732" s="128" t="s">
        <v>2590</v>
      </c>
      <c r="D732" s="128">
        <v>2019</v>
      </c>
      <c r="E732" s="128" t="s">
        <v>32</v>
      </c>
      <c r="F732" s="130" t="s">
        <v>206</v>
      </c>
      <c r="G732" s="132" t="s">
        <v>2721</v>
      </c>
      <c r="H732" s="130" t="s">
        <v>124</v>
      </c>
      <c r="I732" s="128" t="s">
        <v>52</v>
      </c>
      <c r="J732" s="134">
        <f>'73511-06'!L$58</f>
        <v>13880</v>
      </c>
    </row>
    <row r="733" spans="1:10" x14ac:dyDescent="0.3">
      <c r="A733" s="128">
        <v>73511</v>
      </c>
      <c r="B733" s="128" t="s">
        <v>58</v>
      </c>
      <c r="C733" s="128" t="s">
        <v>2590</v>
      </c>
      <c r="D733" s="128">
        <v>2019</v>
      </c>
      <c r="E733" s="128" t="s">
        <v>32</v>
      </c>
      <c r="F733" s="130" t="s">
        <v>206</v>
      </c>
      <c r="G733" s="132" t="s">
        <v>2238</v>
      </c>
      <c r="H733" s="130" t="s">
        <v>124</v>
      </c>
      <c r="I733" s="128" t="s">
        <v>52</v>
      </c>
      <c r="J733" s="134">
        <f>'73511-06'!M$58</f>
        <v>12583</v>
      </c>
    </row>
    <row r="734" spans="1:10" x14ac:dyDescent="0.3">
      <c r="A734" s="128">
        <v>73511</v>
      </c>
      <c r="B734" s="128" t="s">
        <v>58</v>
      </c>
      <c r="C734" s="128" t="s">
        <v>2590</v>
      </c>
      <c r="D734" s="128">
        <v>2019</v>
      </c>
      <c r="E734" s="128" t="s">
        <v>32</v>
      </c>
      <c r="F734" s="130" t="s">
        <v>206</v>
      </c>
      <c r="G734" s="132" t="s">
        <v>314</v>
      </c>
      <c r="H734" s="130" t="s">
        <v>124</v>
      </c>
      <c r="I734" s="128" t="s">
        <v>52</v>
      </c>
      <c r="J734" s="134">
        <f>'73511-06'!N$58</f>
        <v>23557</v>
      </c>
    </row>
    <row r="735" spans="1:10" x14ac:dyDescent="0.3">
      <c r="A735" s="128">
        <v>73511</v>
      </c>
      <c r="B735" s="128" t="s">
        <v>58</v>
      </c>
      <c r="C735" s="128" t="s">
        <v>2590</v>
      </c>
      <c r="D735" s="128">
        <v>2019</v>
      </c>
      <c r="E735" s="128" t="s">
        <v>32</v>
      </c>
      <c r="F735" s="130" t="s">
        <v>206</v>
      </c>
      <c r="G735" s="132" t="s">
        <v>315</v>
      </c>
      <c r="H735" s="130" t="s">
        <v>124</v>
      </c>
      <c r="I735" s="128" t="s">
        <v>52</v>
      </c>
      <c r="J735" s="134">
        <f>'73511-06'!O$58</f>
        <v>21669</v>
      </c>
    </row>
    <row r="736" spans="1:10" x14ac:dyDescent="0.3">
      <c r="A736" s="128">
        <v>73511</v>
      </c>
      <c r="B736" s="128" t="s">
        <v>58</v>
      </c>
      <c r="C736" s="128" t="s">
        <v>2590</v>
      </c>
      <c r="D736" s="128">
        <v>2019</v>
      </c>
      <c r="E736" s="128" t="s">
        <v>32</v>
      </c>
      <c r="F736" s="130" t="s">
        <v>206</v>
      </c>
      <c r="G736" s="132" t="s">
        <v>2361</v>
      </c>
      <c r="H736" s="130" t="s">
        <v>124</v>
      </c>
      <c r="I736" s="128" t="s">
        <v>52</v>
      </c>
      <c r="J736" s="134">
        <f>'73511-06'!P$58</f>
        <v>1705</v>
      </c>
    </row>
    <row r="737" spans="1:10" x14ac:dyDescent="0.3">
      <c r="A737" s="128">
        <v>73511</v>
      </c>
      <c r="B737" s="128" t="s">
        <v>58</v>
      </c>
      <c r="C737" s="128" t="s">
        <v>2590</v>
      </c>
      <c r="D737" s="128">
        <v>2019</v>
      </c>
      <c r="E737" s="128" t="s">
        <v>32</v>
      </c>
      <c r="F737" s="130" t="s">
        <v>206</v>
      </c>
      <c r="G737" s="132" t="s">
        <v>2383</v>
      </c>
      <c r="H737" s="130" t="s">
        <v>124</v>
      </c>
      <c r="I737" s="128" t="s">
        <v>52</v>
      </c>
      <c r="J737" s="134">
        <f>'73511-06'!Q$58</f>
        <v>2553</v>
      </c>
    </row>
    <row r="738" spans="1:10" x14ac:dyDescent="0.3">
      <c r="A738" s="128">
        <v>73511</v>
      </c>
      <c r="B738" s="128" t="s">
        <v>58</v>
      </c>
      <c r="C738" s="128" t="s">
        <v>2590</v>
      </c>
      <c r="D738" s="128">
        <v>2019</v>
      </c>
      <c r="E738" s="128" t="s">
        <v>32</v>
      </c>
      <c r="F738" s="130" t="s">
        <v>206</v>
      </c>
      <c r="G738" s="132" t="s">
        <v>2410</v>
      </c>
      <c r="H738" s="130" t="s">
        <v>124</v>
      </c>
      <c r="I738" s="128" t="s">
        <v>52</v>
      </c>
      <c r="J738" s="134">
        <f>'73511-06'!R$58</f>
        <v>5162</v>
      </c>
    </row>
    <row r="739" spans="1:10" x14ac:dyDescent="0.3">
      <c r="A739" s="128">
        <v>73511</v>
      </c>
      <c r="B739" s="128" t="s">
        <v>58</v>
      </c>
      <c r="C739" s="128" t="s">
        <v>2590</v>
      </c>
      <c r="D739" s="128">
        <v>2019</v>
      </c>
      <c r="E739" s="128" t="s">
        <v>32</v>
      </c>
      <c r="F739" s="130" t="s">
        <v>206</v>
      </c>
      <c r="G739" s="132" t="s">
        <v>2446</v>
      </c>
      <c r="H739" s="130" t="s">
        <v>124</v>
      </c>
      <c r="I739" s="128" t="s">
        <v>52</v>
      </c>
      <c r="J739" s="134">
        <f>'73511-06'!S$58</f>
        <v>20599</v>
      </c>
    </row>
    <row r="740" spans="1:10" x14ac:dyDescent="0.3">
      <c r="A740" s="128">
        <v>73511</v>
      </c>
      <c r="B740" s="128" t="s">
        <v>58</v>
      </c>
      <c r="C740" s="128" t="s">
        <v>2590</v>
      </c>
      <c r="D740" s="128">
        <v>2019</v>
      </c>
      <c r="E740" s="128" t="s">
        <v>32</v>
      </c>
      <c r="F740" s="130" t="s">
        <v>207</v>
      </c>
      <c r="G740" s="130" t="s">
        <v>1407</v>
      </c>
      <c r="H740" s="130" t="s">
        <v>124</v>
      </c>
      <c r="I740" s="128" t="s">
        <v>52</v>
      </c>
      <c r="J740" s="134">
        <f>'73511-06'!B$59</f>
        <v>6315</v>
      </c>
    </row>
    <row r="741" spans="1:10" x14ac:dyDescent="0.3">
      <c r="A741" s="128">
        <v>73511</v>
      </c>
      <c r="B741" s="128" t="s">
        <v>58</v>
      </c>
      <c r="C741" s="128" t="s">
        <v>2590</v>
      </c>
      <c r="D741" s="128">
        <v>2019</v>
      </c>
      <c r="E741" s="128" t="s">
        <v>32</v>
      </c>
      <c r="F741" s="130" t="s">
        <v>207</v>
      </c>
      <c r="G741" s="132" t="s">
        <v>2720</v>
      </c>
      <c r="H741" s="130" t="s">
        <v>124</v>
      </c>
      <c r="I741" s="128" t="s">
        <v>52</v>
      </c>
      <c r="J741" s="134">
        <f>'73511-06'!C$59</f>
        <v>333</v>
      </c>
    </row>
    <row r="742" spans="1:10" x14ac:dyDescent="0.3">
      <c r="A742" s="128">
        <v>73511</v>
      </c>
      <c r="B742" s="128" t="s">
        <v>58</v>
      </c>
      <c r="C742" s="128" t="s">
        <v>2590</v>
      </c>
      <c r="D742" s="128">
        <v>2019</v>
      </c>
      <c r="E742" s="128" t="s">
        <v>32</v>
      </c>
      <c r="F742" s="130" t="s">
        <v>207</v>
      </c>
      <c r="G742" s="132" t="s">
        <v>1481</v>
      </c>
      <c r="H742" s="130" t="s">
        <v>124</v>
      </c>
      <c r="I742" s="128" t="s">
        <v>52</v>
      </c>
      <c r="J742" s="134">
        <f>'73511-06'!D$59</f>
        <v>60139</v>
      </c>
    </row>
    <row r="743" spans="1:10" x14ac:dyDescent="0.3">
      <c r="A743" s="128">
        <v>73511</v>
      </c>
      <c r="B743" s="128" t="s">
        <v>58</v>
      </c>
      <c r="C743" s="128" t="s">
        <v>2590</v>
      </c>
      <c r="D743" s="128">
        <v>2019</v>
      </c>
      <c r="E743" s="128" t="s">
        <v>32</v>
      </c>
      <c r="F743" s="130" t="s">
        <v>207</v>
      </c>
      <c r="G743" s="132" t="s">
        <v>305</v>
      </c>
      <c r="H743" s="130" t="s">
        <v>124</v>
      </c>
      <c r="I743" s="128" t="s">
        <v>52</v>
      </c>
      <c r="J743" s="134">
        <f>'73511-06'!E$59</f>
        <v>12474</v>
      </c>
    </row>
    <row r="744" spans="1:10" x14ac:dyDescent="0.3">
      <c r="A744" s="128">
        <v>73511</v>
      </c>
      <c r="B744" s="128" t="s">
        <v>58</v>
      </c>
      <c r="C744" s="128" t="s">
        <v>2590</v>
      </c>
      <c r="D744" s="128">
        <v>2019</v>
      </c>
      <c r="E744" s="128" t="s">
        <v>32</v>
      </c>
      <c r="F744" s="130" t="s">
        <v>207</v>
      </c>
      <c r="G744" s="132" t="s">
        <v>306</v>
      </c>
      <c r="H744" s="130" t="s">
        <v>124</v>
      </c>
      <c r="I744" s="128" t="s">
        <v>52</v>
      </c>
      <c r="J744" s="134">
        <f>'73511-06'!F$59</f>
        <v>2400</v>
      </c>
    </row>
    <row r="745" spans="1:10" x14ac:dyDescent="0.3">
      <c r="A745" s="128">
        <v>73511</v>
      </c>
      <c r="B745" s="128" t="s">
        <v>58</v>
      </c>
      <c r="C745" s="128" t="s">
        <v>2590</v>
      </c>
      <c r="D745" s="128">
        <v>2019</v>
      </c>
      <c r="E745" s="128" t="s">
        <v>32</v>
      </c>
      <c r="F745" s="130" t="s">
        <v>207</v>
      </c>
      <c r="G745" s="132" t="s">
        <v>307</v>
      </c>
      <c r="H745" s="130" t="s">
        <v>124</v>
      </c>
      <c r="I745" s="128" t="s">
        <v>52</v>
      </c>
      <c r="J745" s="134">
        <f>'73511-06'!G$59</f>
        <v>125244</v>
      </c>
    </row>
    <row r="746" spans="1:10" x14ac:dyDescent="0.3">
      <c r="A746" s="128">
        <v>73511</v>
      </c>
      <c r="B746" s="128" t="s">
        <v>58</v>
      </c>
      <c r="C746" s="128" t="s">
        <v>2590</v>
      </c>
      <c r="D746" s="128">
        <v>2019</v>
      </c>
      <c r="E746" s="128" t="s">
        <v>32</v>
      </c>
      <c r="F746" s="130" t="s">
        <v>207</v>
      </c>
      <c r="G746" s="132" t="s">
        <v>308</v>
      </c>
      <c r="H746" s="130" t="s">
        <v>124</v>
      </c>
      <c r="I746" s="128" t="s">
        <v>52</v>
      </c>
      <c r="J746" s="134">
        <f>'73511-06'!H$59</f>
        <v>141489</v>
      </c>
    </row>
    <row r="747" spans="1:10" x14ac:dyDescent="0.3">
      <c r="A747" s="128">
        <v>73511</v>
      </c>
      <c r="B747" s="128" t="s">
        <v>58</v>
      </c>
      <c r="C747" s="128" t="s">
        <v>2590</v>
      </c>
      <c r="D747" s="128">
        <v>2019</v>
      </c>
      <c r="E747" s="128" t="s">
        <v>32</v>
      </c>
      <c r="F747" s="130" t="s">
        <v>207</v>
      </c>
      <c r="G747" s="132" t="s">
        <v>309</v>
      </c>
      <c r="H747" s="130" t="s">
        <v>124</v>
      </c>
      <c r="I747" s="128" t="s">
        <v>52</v>
      </c>
      <c r="J747" s="134">
        <f>'73511-06'!I$59</f>
        <v>27216</v>
      </c>
    </row>
    <row r="748" spans="1:10" x14ac:dyDescent="0.3">
      <c r="A748" s="128">
        <v>73511</v>
      </c>
      <c r="B748" s="128" t="s">
        <v>58</v>
      </c>
      <c r="C748" s="128" t="s">
        <v>2590</v>
      </c>
      <c r="D748" s="128">
        <v>2019</v>
      </c>
      <c r="E748" s="128" t="s">
        <v>32</v>
      </c>
      <c r="F748" s="130" t="s">
        <v>207</v>
      </c>
      <c r="G748" s="132" t="s">
        <v>310</v>
      </c>
      <c r="H748" s="130" t="s">
        <v>124</v>
      </c>
      <c r="I748" s="128" t="s">
        <v>52</v>
      </c>
      <c r="J748" s="134">
        <f>'73511-06'!J$59</f>
        <v>54342</v>
      </c>
    </row>
    <row r="749" spans="1:10" x14ac:dyDescent="0.3">
      <c r="A749" s="128">
        <v>73511</v>
      </c>
      <c r="B749" s="128" t="s">
        <v>58</v>
      </c>
      <c r="C749" s="128" t="s">
        <v>2590</v>
      </c>
      <c r="D749" s="128">
        <v>2019</v>
      </c>
      <c r="E749" s="128" t="s">
        <v>32</v>
      </c>
      <c r="F749" s="130" t="s">
        <v>207</v>
      </c>
      <c r="G749" s="132" t="s">
        <v>2154</v>
      </c>
      <c r="H749" s="130" t="s">
        <v>124</v>
      </c>
      <c r="I749" s="128" t="s">
        <v>52</v>
      </c>
      <c r="J749" s="134">
        <f>'73511-06'!K$59</f>
        <v>28430</v>
      </c>
    </row>
    <row r="750" spans="1:10" x14ac:dyDescent="0.3">
      <c r="A750" s="128">
        <v>73511</v>
      </c>
      <c r="B750" s="128" t="s">
        <v>58</v>
      </c>
      <c r="C750" s="128" t="s">
        <v>2590</v>
      </c>
      <c r="D750" s="128">
        <v>2019</v>
      </c>
      <c r="E750" s="128" t="s">
        <v>32</v>
      </c>
      <c r="F750" s="130" t="s">
        <v>207</v>
      </c>
      <c r="G750" s="132" t="s">
        <v>2721</v>
      </c>
      <c r="H750" s="130" t="s">
        <v>124</v>
      </c>
      <c r="I750" s="128" t="s">
        <v>52</v>
      </c>
      <c r="J750" s="134">
        <f>'73511-06'!L$59</f>
        <v>47973</v>
      </c>
    </row>
    <row r="751" spans="1:10" x14ac:dyDescent="0.3">
      <c r="A751" s="128">
        <v>73511</v>
      </c>
      <c r="B751" s="128" t="s">
        <v>58</v>
      </c>
      <c r="C751" s="128" t="s">
        <v>2590</v>
      </c>
      <c r="D751" s="128">
        <v>2019</v>
      </c>
      <c r="E751" s="128" t="s">
        <v>32</v>
      </c>
      <c r="F751" s="130" t="s">
        <v>207</v>
      </c>
      <c r="G751" s="132" t="s">
        <v>2238</v>
      </c>
      <c r="H751" s="130" t="s">
        <v>124</v>
      </c>
      <c r="I751" s="128" t="s">
        <v>52</v>
      </c>
      <c r="J751" s="134">
        <f>'73511-06'!M$59</f>
        <v>35985</v>
      </c>
    </row>
    <row r="752" spans="1:10" x14ac:dyDescent="0.3">
      <c r="A752" s="128">
        <v>73511</v>
      </c>
      <c r="B752" s="128" t="s">
        <v>58</v>
      </c>
      <c r="C752" s="128" t="s">
        <v>2590</v>
      </c>
      <c r="D752" s="128">
        <v>2019</v>
      </c>
      <c r="E752" s="128" t="s">
        <v>32</v>
      </c>
      <c r="F752" s="130" t="s">
        <v>207</v>
      </c>
      <c r="G752" s="132" t="s">
        <v>314</v>
      </c>
      <c r="H752" s="130" t="s">
        <v>124</v>
      </c>
      <c r="I752" s="128" t="s">
        <v>52</v>
      </c>
      <c r="J752" s="134">
        <f>'73511-06'!N$59</f>
        <v>55063</v>
      </c>
    </row>
    <row r="753" spans="1:10" x14ac:dyDescent="0.3">
      <c r="A753" s="128">
        <v>73511</v>
      </c>
      <c r="B753" s="128" t="s">
        <v>58</v>
      </c>
      <c r="C753" s="128" t="s">
        <v>2590</v>
      </c>
      <c r="D753" s="128">
        <v>2019</v>
      </c>
      <c r="E753" s="128" t="s">
        <v>32</v>
      </c>
      <c r="F753" s="130" t="s">
        <v>207</v>
      </c>
      <c r="G753" s="132" t="s">
        <v>315</v>
      </c>
      <c r="H753" s="130" t="s">
        <v>124</v>
      </c>
      <c r="I753" s="128" t="s">
        <v>52</v>
      </c>
      <c r="J753" s="134">
        <f>'73511-06'!O$59</f>
        <v>58113</v>
      </c>
    </row>
    <row r="754" spans="1:10" x14ac:dyDescent="0.3">
      <c r="A754" s="128">
        <v>73511</v>
      </c>
      <c r="B754" s="128" t="s">
        <v>58</v>
      </c>
      <c r="C754" s="128" t="s">
        <v>2590</v>
      </c>
      <c r="D754" s="128">
        <v>2019</v>
      </c>
      <c r="E754" s="128" t="s">
        <v>32</v>
      </c>
      <c r="F754" s="130" t="s">
        <v>207</v>
      </c>
      <c r="G754" s="132" t="s">
        <v>2361</v>
      </c>
      <c r="H754" s="130" t="s">
        <v>124</v>
      </c>
      <c r="I754" s="128" t="s">
        <v>52</v>
      </c>
      <c r="J754" s="134">
        <f>'73511-06'!P$59</f>
        <v>3302</v>
      </c>
    </row>
    <row r="755" spans="1:10" x14ac:dyDescent="0.3">
      <c r="A755" s="128">
        <v>73511</v>
      </c>
      <c r="B755" s="128" t="s">
        <v>58</v>
      </c>
      <c r="C755" s="128" t="s">
        <v>2590</v>
      </c>
      <c r="D755" s="128">
        <v>2019</v>
      </c>
      <c r="E755" s="128" t="s">
        <v>32</v>
      </c>
      <c r="F755" s="130" t="s">
        <v>207</v>
      </c>
      <c r="G755" s="132" t="s">
        <v>2383</v>
      </c>
      <c r="H755" s="130" t="s">
        <v>124</v>
      </c>
      <c r="I755" s="128" t="s">
        <v>52</v>
      </c>
      <c r="J755" s="134">
        <f>'73511-06'!Q$59</f>
        <v>5184</v>
      </c>
    </row>
    <row r="756" spans="1:10" x14ac:dyDescent="0.3">
      <c r="A756" s="128">
        <v>73511</v>
      </c>
      <c r="B756" s="128" t="s">
        <v>58</v>
      </c>
      <c r="C756" s="128" t="s">
        <v>2590</v>
      </c>
      <c r="D756" s="128">
        <v>2019</v>
      </c>
      <c r="E756" s="128" t="s">
        <v>32</v>
      </c>
      <c r="F756" s="130" t="s">
        <v>207</v>
      </c>
      <c r="G756" s="132" t="s">
        <v>2410</v>
      </c>
      <c r="H756" s="130" t="s">
        <v>124</v>
      </c>
      <c r="I756" s="128" t="s">
        <v>52</v>
      </c>
      <c r="J756" s="134">
        <f>'73511-06'!R$59</f>
        <v>10519</v>
      </c>
    </row>
    <row r="757" spans="1:10" x14ac:dyDescent="0.3">
      <c r="A757" s="128">
        <v>73511</v>
      </c>
      <c r="B757" s="128" t="s">
        <v>58</v>
      </c>
      <c r="C757" s="128" t="s">
        <v>2590</v>
      </c>
      <c r="D757" s="128">
        <v>2019</v>
      </c>
      <c r="E757" s="128" t="s">
        <v>32</v>
      </c>
      <c r="F757" s="130" t="s">
        <v>207</v>
      </c>
      <c r="G757" s="132" t="s">
        <v>2446</v>
      </c>
      <c r="H757" s="130" t="s">
        <v>124</v>
      </c>
      <c r="I757" s="128" t="s">
        <v>52</v>
      </c>
      <c r="J757" s="134">
        <f>'73511-06'!S$59</f>
        <v>38860</v>
      </c>
    </row>
    <row r="758" spans="1:10" x14ac:dyDescent="0.3">
      <c r="A758" s="128">
        <v>73511</v>
      </c>
      <c r="B758" s="128" t="s">
        <v>58</v>
      </c>
      <c r="C758" s="128" t="s">
        <v>2590</v>
      </c>
      <c r="D758" s="128">
        <v>2019</v>
      </c>
      <c r="E758" s="128" t="s">
        <v>32</v>
      </c>
      <c r="F758" s="130" t="s">
        <v>208</v>
      </c>
      <c r="G758" s="130" t="s">
        <v>1407</v>
      </c>
      <c r="H758" s="130" t="s">
        <v>124</v>
      </c>
      <c r="I758" s="128" t="s">
        <v>52</v>
      </c>
      <c r="J758" s="134">
        <f>'73511-06'!B$60</f>
        <v>23015</v>
      </c>
    </row>
    <row r="759" spans="1:10" x14ac:dyDescent="0.3">
      <c r="A759" s="128">
        <v>73511</v>
      </c>
      <c r="B759" s="128" t="s">
        <v>58</v>
      </c>
      <c r="C759" s="128" t="s">
        <v>2590</v>
      </c>
      <c r="D759" s="128">
        <v>2019</v>
      </c>
      <c r="E759" s="128" t="s">
        <v>32</v>
      </c>
      <c r="F759" s="130" t="s">
        <v>208</v>
      </c>
      <c r="G759" s="132" t="s">
        <v>2720</v>
      </c>
      <c r="H759" s="130" t="s">
        <v>124</v>
      </c>
      <c r="I759" s="128" t="s">
        <v>52</v>
      </c>
      <c r="J759" s="134">
        <f>'73511-06'!C$60</f>
        <v>4079</v>
      </c>
    </row>
    <row r="760" spans="1:10" x14ac:dyDescent="0.3">
      <c r="A760" s="128">
        <v>73511</v>
      </c>
      <c r="B760" s="128" t="s">
        <v>58</v>
      </c>
      <c r="C760" s="128" t="s">
        <v>2590</v>
      </c>
      <c r="D760" s="128">
        <v>2019</v>
      </c>
      <c r="E760" s="128" t="s">
        <v>32</v>
      </c>
      <c r="F760" s="130" t="s">
        <v>208</v>
      </c>
      <c r="G760" s="132" t="s">
        <v>1481</v>
      </c>
      <c r="H760" s="130" t="s">
        <v>124</v>
      </c>
      <c r="I760" s="128" t="s">
        <v>52</v>
      </c>
      <c r="J760" s="134">
        <f>'73511-06'!D$60</f>
        <v>273817</v>
      </c>
    </row>
    <row r="761" spans="1:10" x14ac:dyDescent="0.3">
      <c r="A761" s="128">
        <v>73511</v>
      </c>
      <c r="B761" s="128" t="s">
        <v>58</v>
      </c>
      <c r="C761" s="128" t="s">
        <v>2590</v>
      </c>
      <c r="D761" s="128">
        <v>2019</v>
      </c>
      <c r="E761" s="128" t="s">
        <v>32</v>
      </c>
      <c r="F761" s="130" t="s">
        <v>208</v>
      </c>
      <c r="G761" s="132" t="s">
        <v>305</v>
      </c>
      <c r="H761" s="130" t="s">
        <v>124</v>
      </c>
      <c r="I761" s="128" t="s">
        <v>52</v>
      </c>
      <c r="J761" s="134">
        <f>'73511-06'!E$60</f>
        <v>58742</v>
      </c>
    </row>
    <row r="762" spans="1:10" x14ac:dyDescent="0.3">
      <c r="A762" s="128">
        <v>73511</v>
      </c>
      <c r="B762" s="128" t="s">
        <v>58</v>
      </c>
      <c r="C762" s="128" t="s">
        <v>2590</v>
      </c>
      <c r="D762" s="128">
        <v>2019</v>
      </c>
      <c r="E762" s="128" t="s">
        <v>32</v>
      </c>
      <c r="F762" s="130" t="s">
        <v>208</v>
      </c>
      <c r="G762" s="132" t="s">
        <v>306</v>
      </c>
      <c r="H762" s="130" t="s">
        <v>124</v>
      </c>
      <c r="I762" s="128" t="s">
        <v>52</v>
      </c>
      <c r="J762" s="134">
        <f>'73511-06'!F$60</f>
        <v>14737</v>
      </c>
    </row>
    <row r="763" spans="1:10" x14ac:dyDescent="0.3">
      <c r="A763" s="128">
        <v>73511</v>
      </c>
      <c r="B763" s="128" t="s">
        <v>58</v>
      </c>
      <c r="C763" s="128" t="s">
        <v>2590</v>
      </c>
      <c r="D763" s="128">
        <v>2019</v>
      </c>
      <c r="E763" s="128" t="s">
        <v>32</v>
      </c>
      <c r="F763" s="130" t="s">
        <v>208</v>
      </c>
      <c r="G763" s="132" t="s">
        <v>307</v>
      </c>
      <c r="H763" s="130" t="s">
        <v>124</v>
      </c>
      <c r="I763" s="128" t="s">
        <v>52</v>
      </c>
      <c r="J763" s="134">
        <f>'73511-06'!G$60</f>
        <v>340806</v>
      </c>
    </row>
    <row r="764" spans="1:10" x14ac:dyDescent="0.3">
      <c r="A764" s="128">
        <v>73511</v>
      </c>
      <c r="B764" s="128" t="s">
        <v>58</v>
      </c>
      <c r="C764" s="128" t="s">
        <v>2590</v>
      </c>
      <c r="D764" s="128">
        <v>2019</v>
      </c>
      <c r="E764" s="128" t="s">
        <v>32</v>
      </c>
      <c r="F764" s="130" t="s">
        <v>208</v>
      </c>
      <c r="G764" s="132" t="s">
        <v>308</v>
      </c>
      <c r="H764" s="130" t="s">
        <v>124</v>
      </c>
      <c r="I764" s="128" t="s">
        <v>52</v>
      </c>
      <c r="J764" s="134">
        <f>'73511-06'!H$60</f>
        <v>525640</v>
      </c>
    </row>
    <row r="765" spans="1:10" x14ac:dyDescent="0.3">
      <c r="A765" s="128">
        <v>73511</v>
      </c>
      <c r="B765" s="128" t="s">
        <v>58</v>
      </c>
      <c r="C765" s="128" t="s">
        <v>2590</v>
      </c>
      <c r="D765" s="128">
        <v>2019</v>
      </c>
      <c r="E765" s="128" t="s">
        <v>32</v>
      </c>
      <c r="F765" s="130" t="s">
        <v>208</v>
      </c>
      <c r="G765" s="132" t="s">
        <v>309</v>
      </c>
      <c r="H765" s="130" t="s">
        <v>124</v>
      </c>
      <c r="I765" s="128" t="s">
        <v>52</v>
      </c>
      <c r="J765" s="134">
        <f>'73511-06'!I$60</f>
        <v>84264</v>
      </c>
    </row>
    <row r="766" spans="1:10" x14ac:dyDescent="0.3">
      <c r="A766" s="128">
        <v>73511</v>
      </c>
      <c r="B766" s="128" t="s">
        <v>58</v>
      </c>
      <c r="C766" s="128" t="s">
        <v>2590</v>
      </c>
      <c r="D766" s="128">
        <v>2019</v>
      </c>
      <c r="E766" s="128" t="s">
        <v>32</v>
      </c>
      <c r="F766" s="130" t="s">
        <v>208</v>
      </c>
      <c r="G766" s="132" t="s">
        <v>310</v>
      </c>
      <c r="H766" s="130" t="s">
        <v>124</v>
      </c>
      <c r="I766" s="128" t="s">
        <v>52</v>
      </c>
      <c r="J766" s="134">
        <f>'73511-06'!J$60</f>
        <v>108535</v>
      </c>
    </row>
    <row r="767" spans="1:10" x14ac:dyDescent="0.3">
      <c r="A767" s="128">
        <v>73511</v>
      </c>
      <c r="B767" s="128" t="s">
        <v>58</v>
      </c>
      <c r="C767" s="128" t="s">
        <v>2590</v>
      </c>
      <c r="D767" s="128">
        <v>2019</v>
      </c>
      <c r="E767" s="128" t="s">
        <v>32</v>
      </c>
      <c r="F767" s="130" t="s">
        <v>208</v>
      </c>
      <c r="G767" s="132" t="s">
        <v>2154</v>
      </c>
      <c r="H767" s="130" t="s">
        <v>124</v>
      </c>
      <c r="I767" s="128" t="s">
        <v>52</v>
      </c>
      <c r="J767" s="134">
        <f>'73511-06'!K$60</f>
        <v>96295</v>
      </c>
    </row>
    <row r="768" spans="1:10" x14ac:dyDescent="0.3">
      <c r="A768" s="128">
        <v>73511</v>
      </c>
      <c r="B768" s="128" t="s">
        <v>58</v>
      </c>
      <c r="C768" s="128" t="s">
        <v>2590</v>
      </c>
      <c r="D768" s="128">
        <v>2019</v>
      </c>
      <c r="E768" s="128" t="s">
        <v>32</v>
      </c>
      <c r="F768" s="130" t="s">
        <v>208</v>
      </c>
      <c r="G768" s="132" t="s">
        <v>2721</v>
      </c>
      <c r="H768" s="130" t="s">
        <v>124</v>
      </c>
      <c r="I768" s="128" t="s">
        <v>52</v>
      </c>
      <c r="J768" s="134">
        <f>'73511-06'!L$60</f>
        <v>132006</v>
      </c>
    </row>
    <row r="769" spans="1:10" x14ac:dyDescent="0.3">
      <c r="A769" s="128">
        <v>73511</v>
      </c>
      <c r="B769" s="128" t="s">
        <v>58</v>
      </c>
      <c r="C769" s="128" t="s">
        <v>2590</v>
      </c>
      <c r="D769" s="128">
        <v>2019</v>
      </c>
      <c r="E769" s="128" t="s">
        <v>32</v>
      </c>
      <c r="F769" s="130" t="s">
        <v>208</v>
      </c>
      <c r="G769" s="132" t="s">
        <v>2238</v>
      </c>
      <c r="H769" s="130" t="s">
        <v>124</v>
      </c>
      <c r="I769" s="128" t="s">
        <v>52</v>
      </c>
      <c r="J769" s="134">
        <f>'73511-06'!M$60</f>
        <v>144953</v>
      </c>
    </row>
    <row r="770" spans="1:10" x14ac:dyDescent="0.3">
      <c r="A770" s="128">
        <v>73511</v>
      </c>
      <c r="B770" s="128" t="s">
        <v>58</v>
      </c>
      <c r="C770" s="128" t="s">
        <v>2590</v>
      </c>
      <c r="D770" s="128">
        <v>2019</v>
      </c>
      <c r="E770" s="128" t="s">
        <v>32</v>
      </c>
      <c r="F770" s="130" t="s">
        <v>208</v>
      </c>
      <c r="G770" s="132" t="s">
        <v>314</v>
      </c>
      <c r="H770" s="130" t="s">
        <v>124</v>
      </c>
      <c r="I770" s="128" t="s">
        <v>52</v>
      </c>
      <c r="J770" s="134">
        <f>'73511-06'!N$60</f>
        <v>195048</v>
      </c>
    </row>
    <row r="771" spans="1:10" x14ac:dyDescent="0.3">
      <c r="A771" s="128">
        <v>73511</v>
      </c>
      <c r="B771" s="128" t="s">
        <v>58</v>
      </c>
      <c r="C771" s="128" t="s">
        <v>2590</v>
      </c>
      <c r="D771" s="128">
        <v>2019</v>
      </c>
      <c r="E771" s="128" t="s">
        <v>32</v>
      </c>
      <c r="F771" s="130" t="s">
        <v>208</v>
      </c>
      <c r="G771" s="132" t="s">
        <v>315</v>
      </c>
      <c r="H771" s="130" t="s">
        <v>124</v>
      </c>
      <c r="I771" s="128" t="s">
        <v>52</v>
      </c>
      <c r="J771" s="134">
        <f>'73511-06'!O$60</f>
        <v>144154</v>
      </c>
    </row>
    <row r="772" spans="1:10" x14ac:dyDescent="0.3">
      <c r="A772" s="128">
        <v>73511</v>
      </c>
      <c r="B772" s="128" t="s">
        <v>58</v>
      </c>
      <c r="C772" s="128" t="s">
        <v>2590</v>
      </c>
      <c r="D772" s="128">
        <v>2019</v>
      </c>
      <c r="E772" s="128" t="s">
        <v>32</v>
      </c>
      <c r="F772" s="130" t="s">
        <v>208</v>
      </c>
      <c r="G772" s="132" t="s">
        <v>2361</v>
      </c>
      <c r="H772" s="130" t="s">
        <v>124</v>
      </c>
      <c r="I772" s="128" t="s">
        <v>52</v>
      </c>
      <c r="J772" s="134">
        <f>'73511-06'!P$60</f>
        <v>7068</v>
      </c>
    </row>
    <row r="773" spans="1:10" x14ac:dyDescent="0.3">
      <c r="A773" s="128">
        <v>73511</v>
      </c>
      <c r="B773" s="128" t="s">
        <v>58</v>
      </c>
      <c r="C773" s="128" t="s">
        <v>2590</v>
      </c>
      <c r="D773" s="128">
        <v>2019</v>
      </c>
      <c r="E773" s="128" t="s">
        <v>32</v>
      </c>
      <c r="F773" s="130" t="s">
        <v>208</v>
      </c>
      <c r="G773" s="132" t="s">
        <v>2383</v>
      </c>
      <c r="H773" s="130" t="s">
        <v>124</v>
      </c>
      <c r="I773" s="128" t="s">
        <v>52</v>
      </c>
      <c r="J773" s="134">
        <f>'73511-06'!Q$60</f>
        <v>22821</v>
      </c>
    </row>
    <row r="774" spans="1:10" x14ac:dyDescent="0.3">
      <c r="A774" s="128">
        <v>73511</v>
      </c>
      <c r="B774" s="128" t="s">
        <v>58</v>
      </c>
      <c r="C774" s="128" t="s">
        <v>2590</v>
      </c>
      <c r="D774" s="128">
        <v>2019</v>
      </c>
      <c r="E774" s="128" t="s">
        <v>32</v>
      </c>
      <c r="F774" s="130" t="s">
        <v>208</v>
      </c>
      <c r="G774" s="132" t="s">
        <v>2410</v>
      </c>
      <c r="H774" s="130" t="s">
        <v>124</v>
      </c>
      <c r="I774" s="128" t="s">
        <v>52</v>
      </c>
      <c r="J774" s="134">
        <f>'73511-06'!R$60</f>
        <v>30924</v>
      </c>
    </row>
    <row r="775" spans="1:10" x14ac:dyDescent="0.3">
      <c r="A775" s="128">
        <v>73511</v>
      </c>
      <c r="B775" s="128" t="s">
        <v>58</v>
      </c>
      <c r="C775" s="128" t="s">
        <v>2590</v>
      </c>
      <c r="D775" s="128">
        <v>2019</v>
      </c>
      <c r="E775" s="128" t="s">
        <v>32</v>
      </c>
      <c r="F775" s="130" t="s">
        <v>208</v>
      </c>
      <c r="G775" s="132" t="s">
        <v>2446</v>
      </c>
      <c r="H775" s="130" t="s">
        <v>124</v>
      </c>
      <c r="I775" s="128" t="s">
        <v>52</v>
      </c>
      <c r="J775" s="134">
        <f>'73511-06'!S$60</f>
        <v>66986</v>
      </c>
    </row>
    <row r="776" spans="1:10" x14ac:dyDescent="0.3">
      <c r="A776" s="128">
        <v>73511</v>
      </c>
      <c r="B776" s="128" t="s">
        <v>58</v>
      </c>
      <c r="C776" s="128" t="s">
        <v>2590</v>
      </c>
      <c r="D776" s="128">
        <v>2019</v>
      </c>
      <c r="E776" s="128" t="s">
        <v>32</v>
      </c>
      <c r="F776" s="130" t="s">
        <v>209</v>
      </c>
      <c r="G776" s="130" t="s">
        <v>1407</v>
      </c>
      <c r="H776" s="130" t="s">
        <v>124</v>
      </c>
      <c r="I776" s="128" t="s">
        <v>52</v>
      </c>
      <c r="J776" s="134">
        <f>'73511-06'!B$61</f>
        <v>6932</v>
      </c>
    </row>
    <row r="777" spans="1:10" x14ac:dyDescent="0.3">
      <c r="A777" s="128">
        <v>73511</v>
      </c>
      <c r="B777" s="128" t="s">
        <v>58</v>
      </c>
      <c r="C777" s="128" t="s">
        <v>2590</v>
      </c>
      <c r="D777" s="128">
        <v>2019</v>
      </c>
      <c r="E777" s="128" t="s">
        <v>32</v>
      </c>
      <c r="F777" s="130" t="s">
        <v>209</v>
      </c>
      <c r="G777" s="132" t="s">
        <v>2720</v>
      </c>
      <c r="H777" s="130" t="s">
        <v>124</v>
      </c>
      <c r="I777" s="128" t="s">
        <v>52</v>
      </c>
      <c r="J777" s="134">
        <f>'73511-06'!C$61</f>
        <v>4784</v>
      </c>
    </row>
    <row r="778" spans="1:10" x14ac:dyDescent="0.3">
      <c r="A778" s="128">
        <v>73511</v>
      </c>
      <c r="B778" s="128" t="s">
        <v>58</v>
      </c>
      <c r="C778" s="128" t="s">
        <v>2590</v>
      </c>
      <c r="D778" s="128">
        <v>2019</v>
      </c>
      <c r="E778" s="128" t="s">
        <v>32</v>
      </c>
      <c r="F778" s="130" t="s">
        <v>209</v>
      </c>
      <c r="G778" s="132" t="s">
        <v>1481</v>
      </c>
      <c r="H778" s="130" t="s">
        <v>124</v>
      </c>
      <c r="I778" s="128" t="s">
        <v>52</v>
      </c>
      <c r="J778" s="134">
        <f>'73511-06'!D$61</f>
        <v>172828</v>
      </c>
    </row>
    <row r="779" spans="1:10" x14ac:dyDescent="0.3">
      <c r="A779" s="128">
        <v>73511</v>
      </c>
      <c r="B779" s="128" t="s">
        <v>58</v>
      </c>
      <c r="C779" s="128" t="s">
        <v>2590</v>
      </c>
      <c r="D779" s="128">
        <v>2019</v>
      </c>
      <c r="E779" s="128" t="s">
        <v>32</v>
      </c>
      <c r="F779" s="130" t="s">
        <v>209</v>
      </c>
      <c r="G779" s="132" t="s">
        <v>305</v>
      </c>
      <c r="H779" s="130" t="s">
        <v>124</v>
      </c>
      <c r="I779" s="128" t="s">
        <v>52</v>
      </c>
      <c r="J779" s="134">
        <f>'73511-06'!E$61</f>
        <v>31901</v>
      </c>
    </row>
    <row r="780" spans="1:10" x14ac:dyDescent="0.3">
      <c r="A780" s="128">
        <v>73511</v>
      </c>
      <c r="B780" s="128" t="s">
        <v>58</v>
      </c>
      <c r="C780" s="128" t="s">
        <v>2590</v>
      </c>
      <c r="D780" s="128">
        <v>2019</v>
      </c>
      <c r="E780" s="128" t="s">
        <v>32</v>
      </c>
      <c r="F780" s="130" t="s">
        <v>209</v>
      </c>
      <c r="G780" s="132" t="s">
        <v>306</v>
      </c>
      <c r="H780" s="130" t="s">
        <v>124</v>
      </c>
      <c r="I780" s="128" t="s">
        <v>52</v>
      </c>
      <c r="J780" s="134">
        <f>'73511-06'!F$61</f>
        <v>10918</v>
      </c>
    </row>
    <row r="781" spans="1:10" x14ac:dyDescent="0.3">
      <c r="A781" s="128">
        <v>73511</v>
      </c>
      <c r="B781" s="128" t="s">
        <v>58</v>
      </c>
      <c r="C781" s="128" t="s">
        <v>2590</v>
      </c>
      <c r="D781" s="128">
        <v>2019</v>
      </c>
      <c r="E781" s="128" t="s">
        <v>32</v>
      </c>
      <c r="F781" s="130" t="s">
        <v>209</v>
      </c>
      <c r="G781" s="132" t="s">
        <v>307</v>
      </c>
      <c r="H781" s="130" t="s">
        <v>124</v>
      </c>
      <c r="I781" s="128" t="s">
        <v>52</v>
      </c>
      <c r="J781" s="134">
        <f>'73511-06'!G$61</f>
        <v>113909</v>
      </c>
    </row>
    <row r="782" spans="1:10" x14ac:dyDescent="0.3">
      <c r="A782" s="128">
        <v>73511</v>
      </c>
      <c r="B782" s="128" t="s">
        <v>58</v>
      </c>
      <c r="C782" s="128" t="s">
        <v>2590</v>
      </c>
      <c r="D782" s="128">
        <v>2019</v>
      </c>
      <c r="E782" s="128" t="s">
        <v>32</v>
      </c>
      <c r="F782" s="130" t="s">
        <v>209</v>
      </c>
      <c r="G782" s="132" t="s">
        <v>308</v>
      </c>
      <c r="H782" s="130" t="s">
        <v>124</v>
      </c>
      <c r="I782" s="128" t="s">
        <v>52</v>
      </c>
      <c r="J782" s="134">
        <f>'73511-06'!H$61</f>
        <v>208683</v>
      </c>
    </row>
    <row r="783" spans="1:10" x14ac:dyDescent="0.3">
      <c r="A783" s="128">
        <v>73511</v>
      </c>
      <c r="B783" s="128" t="s">
        <v>58</v>
      </c>
      <c r="C783" s="128" t="s">
        <v>2590</v>
      </c>
      <c r="D783" s="128">
        <v>2019</v>
      </c>
      <c r="E783" s="128" t="s">
        <v>32</v>
      </c>
      <c r="F783" s="130" t="s">
        <v>209</v>
      </c>
      <c r="G783" s="132" t="s">
        <v>309</v>
      </c>
      <c r="H783" s="130" t="s">
        <v>124</v>
      </c>
      <c r="I783" s="128" t="s">
        <v>52</v>
      </c>
      <c r="J783" s="134">
        <f>'73511-06'!I$61</f>
        <v>34433</v>
      </c>
    </row>
    <row r="784" spans="1:10" x14ac:dyDescent="0.3">
      <c r="A784" s="128">
        <v>73511</v>
      </c>
      <c r="B784" s="128" t="s">
        <v>58</v>
      </c>
      <c r="C784" s="128" t="s">
        <v>2590</v>
      </c>
      <c r="D784" s="128">
        <v>2019</v>
      </c>
      <c r="E784" s="128" t="s">
        <v>32</v>
      </c>
      <c r="F784" s="130" t="s">
        <v>209</v>
      </c>
      <c r="G784" s="132" t="s">
        <v>310</v>
      </c>
      <c r="H784" s="130" t="s">
        <v>124</v>
      </c>
      <c r="I784" s="128" t="s">
        <v>52</v>
      </c>
      <c r="J784" s="134">
        <f>'73511-06'!J$61</f>
        <v>21012</v>
      </c>
    </row>
    <row r="785" spans="1:10" x14ac:dyDescent="0.3">
      <c r="A785" s="128">
        <v>73511</v>
      </c>
      <c r="B785" s="128" t="s">
        <v>58</v>
      </c>
      <c r="C785" s="128" t="s">
        <v>2590</v>
      </c>
      <c r="D785" s="128">
        <v>2019</v>
      </c>
      <c r="E785" s="128" t="s">
        <v>32</v>
      </c>
      <c r="F785" s="130" t="s">
        <v>209</v>
      </c>
      <c r="G785" s="132" t="s">
        <v>2154</v>
      </c>
      <c r="H785" s="130" t="s">
        <v>124</v>
      </c>
      <c r="I785" s="128" t="s">
        <v>52</v>
      </c>
      <c r="J785" s="134">
        <f>'73511-06'!K$61</f>
        <v>49881</v>
      </c>
    </row>
    <row r="786" spans="1:10" x14ac:dyDescent="0.3">
      <c r="A786" s="128">
        <v>73511</v>
      </c>
      <c r="B786" s="128" t="s">
        <v>58</v>
      </c>
      <c r="C786" s="128" t="s">
        <v>2590</v>
      </c>
      <c r="D786" s="128">
        <v>2019</v>
      </c>
      <c r="E786" s="128" t="s">
        <v>32</v>
      </c>
      <c r="F786" s="130" t="s">
        <v>209</v>
      </c>
      <c r="G786" s="132" t="s">
        <v>2721</v>
      </c>
      <c r="H786" s="130" t="s">
        <v>124</v>
      </c>
      <c r="I786" s="128" t="s">
        <v>52</v>
      </c>
      <c r="J786" s="134">
        <f>'73511-06'!L$61</f>
        <v>37020</v>
      </c>
    </row>
    <row r="787" spans="1:10" x14ac:dyDescent="0.3">
      <c r="A787" s="128">
        <v>73511</v>
      </c>
      <c r="B787" s="128" t="s">
        <v>58</v>
      </c>
      <c r="C787" s="128" t="s">
        <v>2590</v>
      </c>
      <c r="D787" s="128">
        <v>2019</v>
      </c>
      <c r="E787" s="128" t="s">
        <v>32</v>
      </c>
      <c r="F787" s="130" t="s">
        <v>209</v>
      </c>
      <c r="G787" s="132" t="s">
        <v>2238</v>
      </c>
      <c r="H787" s="130" t="s">
        <v>124</v>
      </c>
      <c r="I787" s="128" t="s">
        <v>52</v>
      </c>
      <c r="J787" s="134">
        <f>'73511-06'!M$61</f>
        <v>70557</v>
      </c>
    </row>
    <row r="788" spans="1:10" x14ac:dyDescent="0.3">
      <c r="A788" s="128">
        <v>73511</v>
      </c>
      <c r="B788" s="128" t="s">
        <v>58</v>
      </c>
      <c r="C788" s="128" t="s">
        <v>2590</v>
      </c>
      <c r="D788" s="128">
        <v>2019</v>
      </c>
      <c r="E788" s="128" t="s">
        <v>32</v>
      </c>
      <c r="F788" s="130" t="s">
        <v>209</v>
      </c>
      <c r="G788" s="132" t="s">
        <v>314</v>
      </c>
      <c r="H788" s="130" t="s">
        <v>124</v>
      </c>
      <c r="I788" s="128" t="s">
        <v>52</v>
      </c>
      <c r="J788" s="134">
        <f>'73511-06'!N$61</f>
        <v>95011</v>
      </c>
    </row>
    <row r="789" spans="1:10" x14ac:dyDescent="0.3">
      <c r="A789" s="128">
        <v>73511</v>
      </c>
      <c r="B789" s="128" t="s">
        <v>58</v>
      </c>
      <c r="C789" s="128" t="s">
        <v>2590</v>
      </c>
      <c r="D789" s="128">
        <v>2019</v>
      </c>
      <c r="E789" s="128" t="s">
        <v>32</v>
      </c>
      <c r="F789" s="130" t="s">
        <v>209</v>
      </c>
      <c r="G789" s="132" t="s">
        <v>315</v>
      </c>
      <c r="H789" s="130" t="s">
        <v>124</v>
      </c>
      <c r="I789" s="128" t="s">
        <v>52</v>
      </c>
      <c r="J789" s="134">
        <f>'73511-06'!O$61</f>
        <v>44487</v>
      </c>
    </row>
    <row r="790" spans="1:10" x14ac:dyDescent="0.3">
      <c r="A790" s="128">
        <v>73511</v>
      </c>
      <c r="B790" s="128" t="s">
        <v>58</v>
      </c>
      <c r="C790" s="128" t="s">
        <v>2590</v>
      </c>
      <c r="D790" s="128">
        <v>2019</v>
      </c>
      <c r="E790" s="128" t="s">
        <v>32</v>
      </c>
      <c r="F790" s="130" t="s">
        <v>209</v>
      </c>
      <c r="G790" s="132" t="s">
        <v>2361</v>
      </c>
      <c r="H790" s="130" t="s">
        <v>124</v>
      </c>
      <c r="I790" s="128" t="s">
        <v>52</v>
      </c>
      <c r="J790" s="134">
        <f>'73511-06'!P$61</f>
        <v>2496</v>
      </c>
    </row>
    <row r="791" spans="1:10" x14ac:dyDescent="0.3">
      <c r="A791" s="128">
        <v>73511</v>
      </c>
      <c r="B791" s="128" t="s">
        <v>58</v>
      </c>
      <c r="C791" s="128" t="s">
        <v>2590</v>
      </c>
      <c r="D791" s="128">
        <v>2019</v>
      </c>
      <c r="E791" s="128" t="s">
        <v>32</v>
      </c>
      <c r="F791" s="130" t="s">
        <v>209</v>
      </c>
      <c r="G791" s="132" t="s">
        <v>2383</v>
      </c>
      <c r="H791" s="130" t="s">
        <v>124</v>
      </c>
      <c r="I791" s="128" t="s">
        <v>52</v>
      </c>
      <c r="J791" s="134">
        <f>'73511-06'!Q$61</f>
        <v>11768</v>
      </c>
    </row>
    <row r="792" spans="1:10" x14ac:dyDescent="0.3">
      <c r="A792" s="128">
        <v>73511</v>
      </c>
      <c r="B792" s="128" t="s">
        <v>58</v>
      </c>
      <c r="C792" s="128" t="s">
        <v>2590</v>
      </c>
      <c r="D792" s="128">
        <v>2019</v>
      </c>
      <c r="E792" s="128" t="s">
        <v>32</v>
      </c>
      <c r="F792" s="130" t="s">
        <v>209</v>
      </c>
      <c r="G792" s="132" t="s">
        <v>2410</v>
      </c>
      <c r="H792" s="130" t="s">
        <v>124</v>
      </c>
      <c r="I792" s="128" t="s">
        <v>52</v>
      </c>
      <c r="J792" s="134">
        <f>'73511-06'!R$61</f>
        <v>11810</v>
      </c>
    </row>
    <row r="793" spans="1:10" x14ac:dyDescent="0.3">
      <c r="A793" s="128">
        <v>73511</v>
      </c>
      <c r="B793" s="128" t="s">
        <v>58</v>
      </c>
      <c r="C793" s="128" t="s">
        <v>2590</v>
      </c>
      <c r="D793" s="128">
        <v>2019</v>
      </c>
      <c r="E793" s="128" t="s">
        <v>32</v>
      </c>
      <c r="F793" s="130" t="s">
        <v>209</v>
      </c>
      <c r="G793" s="132" t="s">
        <v>2446</v>
      </c>
      <c r="H793" s="130" t="s">
        <v>124</v>
      </c>
      <c r="I793" s="128" t="s">
        <v>52</v>
      </c>
      <c r="J793" s="134">
        <f>'73511-06'!S$61</f>
        <v>16624</v>
      </c>
    </row>
    <row r="794" spans="1:10" x14ac:dyDescent="0.3">
      <c r="A794" s="128">
        <v>73511</v>
      </c>
      <c r="B794" s="128" t="s">
        <v>58</v>
      </c>
      <c r="C794" s="128" t="s">
        <v>2590</v>
      </c>
      <c r="D794" s="128">
        <v>2019</v>
      </c>
      <c r="E794" s="128" t="s">
        <v>32</v>
      </c>
      <c r="F794" s="130" t="s">
        <v>210</v>
      </c>
      <c r="G794" s="130" t="s">
        <v>1407</v>
      </c>
      <c r="H794" s="130" t="s">
        <v>124</v>
      </c>
      <c r="I794" s="128" t="s">
        <v>52</v>
      </c>
      <c r="J794" s="134">
        <f>'73511-06'!B$62</f>
        <v>9042</v>
      </c>
    </row>
    <row r="795" spans="1:10" x14ac:dyDescent="0.3">
      <c r="A795" s="128">
        <v>73511</v>
      </c>
      <c r="B795" s="128" t="s">
        <v>58</v>
      </c>
      <c r="C795" s="128" t="s">
        <v>2590</v>
      </c>
      <c r="D795" s="128">
        <v>2019</v>
      </c>
      <c r="E795" s="128" t="s">
        <v>32</v>
      </c>
      <c r="F795" s="130" t="s">
        <v>210</v>
      </c>
      <c r="G795" s="132" t="s">
        <v>2720</v>
      </c>
      <c r="H795" s="130" t="s">
        <v>124</v>
      </c>
      <c r="I795" s="128" t="s">
        <v>52</v>
      </c>
      <c r="J795" s="134">
        <f>'73511-06'!C$62</f>
        <v>14466</v>
      </c>
    </row>
    <row r="796" spans="1:10" x14ac:dyDescent="0.3">
      <c r="A796" s="128">
        <v>73511</v>
      </c>
      <c r="B796" s="128" t="s">
        <v>58</v>
      </c>
      <c r="C796" s="128" t="s">
        <v>2590</v>
      </c>
      <c r="D796" s="128">
        <v>2019</v>
      </c>
      <c r="E796" s="128" t="s">
        <v>32</v>
      </c>
      <c r="F796" s="130" t="s">
        <v>210</v>
      </c>
      <c r="G796" s="132" t="s">
        <v>1481</v>
      </c>
      <c r="H796" s="130" t="s">
        <v>124</v>
      </c>
      <c r="I796" s="128" t="s">
        <v>52</v>
      </c>
      <c r="J796" s="134">
        <f>'73511-06'!D$62</f>
        <v>538407</v>
      </c>
    </row>
    <row r="797" spans="1:10" x14ac:dyDescent="0.3">
      <c r="A797" s="128">
        <v>73511</v>
      </c>
      <c r="B797" s="128" t="s">
        <v>58</v>
      </c>
      <c r="C797" s="128" t="s">
        <v>2590</v>
      </c>
      <c r="D797" s="128">
        <v>2019</v>
      </c>
      <c r="E797" s="128" t="s">
        <v>32</v>
      </c>
      <c r="F797" s="130" t="s">
        <v>210</v>
      </c>
      <c r="G797" s="132" t="s">
        <v>305</v>
      </c>
      <c r="H797" s="130" t="s">
        <v>124</v>
      </c>
      <c r="I797" s="128" t="s">
        <v>52</v>
      </c>
      <c r="J797" s="134">
        <f>'73511-06'!E$62</f>
        <v>72171</v>
      </c>
    </row>
    <row r="798" spans="1:10" x14ac:dyDescent="0.3">
      <c r="A798" s="128">
        <v>73511</v>
      </c>
      <c r="B798" s="128" t="s">
        <v>58</v>
      </c>
      <c r="C798" s="128" t="s">
        <v>2590</v>
      </c>
      <c r="D798" s="128">
        <v>2019</v>
      </c>
      <c r="E798" s="128" t="s">
        <v>32</v>
      </c>
      <c r="F798" s="130" t="s">
        <v>210</v>
      </c>
      <c r="G798" s="132" t="s">
        <v>306</v>
      </c>
      <c r="H798" s="130" t="s">
        <v>124</v>
      </c>
      <c r="I798" s="128" t="s">
        <v>52</v>
      </c>
      <c r="J798" s="134">
        <f>'73511-06'!F$62</f>
        <v>33364</v>
      </c>
    </row>
    <row r="799" spans="1:10" x14ac:dyDescent="0.3">
      <c r="A799" s="128">
        <v>73511</v>
      </c>
      <c r="B799" s="128" t="s">
        <v>58</v>
      </c>
      <c r="C799" s="128" t="s">
        <v>2590</v>
      </c>
      <c r="D799" s="128">
        <v>2019</v>
      </c>
      <c r="E799" s="128" t="s">
        <v>32</v>
      </c>
      <c r="F799" s="130" t="s">
        <v>210</v>
      </c>
      <c r="G799" s="132" t="s">
        <v>307</v>
      </c>
      <c r="H799" s="130" t="s">
        <v>124</v>
      </c>
      <c r="I799" s="128" t="s">
        <v>52</v>
      </c>
      <c r="J799" s="134">
        <f>'73511-06'!G$62</f>
        <v>193156</v>
      </c>
    </row>
    <row r="800" spans="1:10" x14ac:dyDescent="0.3">
      <c r="A800" s="128">
        <v>73511</v>
      </c>
      <c r="B800" s="128" t="s">
        <v>58</v>
      </c>
      <c r="C800" s="128" t="s">
        <v>2590</v>
      </c>
      <c r="D800" s="128">
        <v>2019</v>
      </c>
      <c r="E800" s="128" t="s">
        <v>32</v>
      </c>
      <c r="F800" s="130" t="s">
        <v>210</v>
      </c>
      <c r="G800" s="132" t="s">
        <v>308</v>
      </c>
      <c r="H800" s="130" t="s">
        <v>124</v>
      </c>
      <c r="I800" s="128" t="s">
        <v>52</v>
      </c>
      <c r="J800" s="134">
        <f>'73511-06'!H$62</f>
        <v>427602</v>
      </c>
    </row>
    <row r="801" spans="1:10" x14ac:dyDescent="0.3">
      <c r="A801" s="128">
        <v>73511</v>
      </c>
      <c r="B801" s="128" t="s">
        <v>58</v>
      </c>
      <c r="C801" s="128" t="s">
        <v>2590</v>
      </c>
      <c r="D801" s="128">
        <v>2019</v>
      </c>
      <c r="E801" s="128" t="s">
        <v>32</v>
      </c>
      <c r="F801" s="130" t="s">
        <v>210</v>
      </c>
      <c r="G801" s="132" t="s">
        <v>309</v>
      </c>
      <c r="H801" s="130" t="s">
        <v>124</v>
      </c>
      <c r="I801" s="128" t="s">
        <v>52</v>
      </c>
      <c r="J801" s="134">
        <f>'73511-06'!I$62</f>
        <v>70128</v>
      </c>
    </row>
    <row r="802" spans="1:10" x14ac:dyDescent="0.3">
      <c r="A802" s="128">
        <v>73511</v>
      </c>
      <c r="B802" s="128" t="s">
        <v>58</v>
      </c>
      <c r="C802" s="128" t="s">
        <v>2590</v>
      </c>
      <c r="D802" s="128">
        <v>2019</v>
      </c>
      <c r="E802" s="128" t="s">
        <v>32</v>
      </c>
      <c r="F802" s="130" t="s">
        <v>210</v>
      </c>
      <c r="G802" s="132" t="s">
        <v>310</v>
      </c>
      <c r="H802" s="130" t="s">
        <v>124</v>
      </c>
      <c r="I802" s="128" t="s">
        <v>52</v>
      </c>
      <c r="J802" s="134">
        <f>'73511-06'!J$62</f>
        <v>27112</v>
      </c>
    </row>
    <row r="803" spans="1:10" x14ac:dyDescent="0.3">
      <c r="A803" s="128">
        <v>73511</v>
      </c>
      <c r="B803" s="128" t="s">
        <v>58</v>
      </c>
      <c r="C803" s="128" t="s">
        <v>2590</v>
      </c>
      <c r="D803" s="128">
        <v>2019</v>
      </c>
      <c r="E803" s="128" t="s">
        <v>32</v>
      </c>
      <c r="F803" s="130" t="s">
        <v>210</v>
      </c>
      <c r="G803" s="132" t="s">
        <v>2154</v>
      </c>
      <c r="H803" s="130" t="s">
        <v>124</v>
      </c>
      <c r="I803" s="128" t="s">
        <v>52</v>
      </c>
      <c r="J803" s="134">
        <f>'73511-06'!K$62</f>
        <v>131163</v>
      </c>
    </row>
    <row r="804" spans="1:10" x14ac:dyDescent="0.3">
      <c r="A804" s="128">
        <v>73511</v>
      </c>
      <c r="B804" s="128" t="s">
        <v>58</v>
      </c>
      <c r="C804" s="128" t="s">
        <v>2590</v>
      </c>
      <c r="D804" s="128">
        <v>2019</v>
      </c>
      <c r="E804" s="128" t="s">
        <v>32</v>
      </c>
      <c r="F804" s="130" t="s">
        <v>210</v>
      </c>
      <c r="G804" s="132" t="s">
        <v>2721</v>
      </c>
      <c r="H804" s="130" t="s">
        <v>124</v>
      </c>
      <c r="I804" s="128" t="s">
        <v>52</v>
      </c>
      <c r="J804" s="134">
        <f>'73511-06'!L$62</f>
        <v>153816</v>
      </c>
    </row>
    <row r="805" spans="1:10" x14ac:dyDescent="0.3">
      <c r="A805" s="128">
        <v>73511</v>
      </c>
      <c r="B805" s="128" t="s">
        <v>58</v>
      </c>
      <c r="C805" s="128" t="s">
        <v>2590</v>
      </c>
      <c r="D805" s="128">
        <v>2019</v>
      </c>
      <c r="E805" s="128" t="s">
        <v>32</v>
      </c>
      <c r="F805" s="130" t="s">
        <v>210</v>
      </c>
      <c r="G805" s="132" t="s">
        <v>2238</v>
      </c>
      <c r="H805" s="130" t="s">
        <v>124</v>
      </c>
      <c r="I805" s="128" t="s">
        <v>52</v>
      </c>
      <c r="J805" s="134">
        <f>'73511-06'!M$62</f>
        <v>153617</v>
      </c>
    </row>
    <row r="806" spans="1:10" x14ac:dyDescent="0.3">
      <c r="A806" s="128">
        <v>73511</v>
      </c>
      <c r="B806" s="128" t="s">
        <v>58</v>
      </c>
      <c r="C806" s="128" t="s">
        <v>2590</v>
      </c>
      <c r="D806" s="128">
        <v>2019</v>
      </c>
      <c r="E806" s="128" t="s">
        <v>32</v>
      </c>
      <c r="F806" s="130" t="s">
        <v>210</v>
      </c>
      <c r="G806" s="132" t="s">
        <v>314</v>
      </c>
      <c r="H806" s="130" t="s">
        <v>124</v>
      </c>
      <c r="I806" s="128" t="s">
        <v>52</v>
      </c>
      <c r="J806" s="134">
        <f>'73511-06'!N$62</f>
        <v>190416</v>
      </c>
    </row>
    <row r="807" spans="1:10" x14ac:dyDescent="0.3">
      <c r="A807" s="128">
        <v>73511</v>
      </c>
      <c r="B807" s="128" t="s">
        <v>58</v>
      </c>
      <c r="C807" s="128" t="s">
        <v>2590</v>
      </c>
      <c r="D807" s="128">
        <v>2019</v>
      </c>
      <c r="E807" s="128" t="s">
        <v>32</v>
      </c>
      <c r="F807" s="130" t="s">
        <v>210</v>
      </c>
      <c r="G807" s="132" t="s">
        <v>315</v>
      </c>
      <c r="H807" s="130" t="s">
        <v>124</v>
      </c>
      <c r="I807" s="128" t="s">
        <v>52</v>
      </c>
      <c r="J807" s="134">
        <f>'73511-06'!O$62</f>
        <v>81055</v>
      </c>
    </row>
    <row r="808" spans="1:10" x14ac:dyDescent="0.3">
      <c r="A808" s="128">
        <v>73511</v>
      </c>
      <c r="B808" s="128" t="s">
        <v>58</v>
      </c>
      <c r="C808" s="128" t="s">
        <v>2590</v>
      </c>
      <c r="D808" s="128">
        <v>2019</v>
      </c>
      <c r="E808" s="128" t="s">
        <v>32</v>
      </c>
      <c r="F808" s="130" t="s">
        <v>210</v>
      </c>
      <c r="G808" s="132" t="s">
        <v>2361</v>
      </c>
      <c r="H808" s="130" t="s">
        <v>124</v>
      </c>
      <c r="I808" s="128" t="s">
        <v>52</v>
      </c>
      <c r="J808" s="134">
        <f>'73511-06'!P$62</f>
        <v>3342</v>
      </c>
    </row>
    <row r="809" spans="1:10" x14ac:dyDescent="0.3">
      <c r="A809" s="128">
        <v>73511</v>
      </c>
      <c r="B809" s="128" t="s">
        <v>58</v>
      </c>
      <c r="C809" s="128" t="s">
        <v>2590</v>
      </c>
      <c r="D809" s="128">
        <v>2019</v>
      </c>
      <c r="E809" s="128" t="s">
        <v>32</v>
      </c>
      <c r="F809" s="130" t="s">
        <v>210</v>
      </c>
      <c r="G809" s="132" t="s">
        <v>2383</v>
      </c>
      <c r="H809" s="130" t="s">
        <v>124</v>
      </c>
      <c r="I809" s="128" t="s">
        <v>52</v>
      </c>
      <c r="J809" s="134">
        <f>'73511-06'!Q$62</f>
        <v>24458</v>
      </c>
    </row>
    <row r="810" spans="1:10" x14ac:dyDescent="0.3">
      <c r="A810" s="128">
        <v>73511</v>
      </c>
      <c r="B810" s="128" t="s">
        <v>58</v>
      </c>
      <c r="C810" s="128" t="s">
        <v>2590</v>
      </c>
      <c r="D810" s="128">
        <v>2019</v>
      </c>
      <c r="E810" s="128" t="s">
        <v>32</v>
      </c>
      <c r="F810" s="130" t="s">
        <v>210</v>
      </c>
      <c r="G810" s="132" t="s">
        <v>2410</v>
      </c>
      <c r="H810" s="130" t="s">
        <v>124</v>
      </c>
      <c r="I810" s="128" t="s">
        <v>52</v>
      </c>
      <c r="J810" s="134">
        <f>'73511-06'!R$62</f>
        <v>18856</v>
      </c>
    </row>
    <row r="811" spans="1:10" x14ac:dyDescent="0.3">
      <c r="A811" s="128">
        <v>73511</v>
      </c>
      <c r="B811" s="128" t="s">
        <v>58</v>
      </c>
      <c r="C811" s="128" t="s">
        <v>2590</v>
      </c>
      <c r="D811" s="128">
        <v>2019</v>
      </c>
      <c r="E811" s="128" t="s">
        <v>32</v>
      </c>
      <c r="F811" s="130" t="s">
        <v>210</v>
      </c>
      <c r="G811" s="132" t="s">
        <v>2446</v>
      </c>
      <c r="H811" s="130" t="s">
        <v>124</v>
      </c>
      <c r="I811" s="128" t="s">
        <v>52</v>
      </c>
      <c r="J811" s="134">
        <f>'73511-06'!S$62</f>
        <v>28013</v>
      </c>
    </row>
    <row r="812" spans="1:10" x14ac:dyDescent="0.3">
      <c r="A812" s="128">
        <v>73511</v>
      </c>
      <c r="B812" s="128" t="s">
        <v>58</v>
      </c>
      <c r="C812" s="128" t="s">
        <v>2590</v>
      </c>
      <c r="D812" s="128">
        <v>2019</v>
      </c>
      <c r="E812" s="128" t="s">
        <v>32</v>
      </c>
      <c r="F812" s="130" t="s">
        <v>200</v>
      </c>
      <c r="G812" s="130" t="s">
        <v>1407</v>
      </c>
      <c r="H812" s="130" t="s">
        <v>124</v>
      </c>
      <c r="I812" s="128" t="s">
        <v>52</v>
      </c>
      <c r="J812" s="134">
        <f>'73511-06'!B$63</f>
        <v>2471</v>
      </c>
    </row>
    <row r="813" spans="1:10" x14ac:dyDescent="0.3">
      <c r="A813" s="128">
        <v>73511</v>
      </c>
      <c r="B813" s="128" t="s">
        <v>58</v>
      </c>
      <c r="C813" s="128" t="s">
        <v>2590</v>
      </c>
      <c r="D813" s="128">
        <v>2019</v>
      </c>
      <c r="E813" s="128" t="s">
        <v>32</v>
      </c>
      <c r="F813" s="130" t="s">
        <v>200</v>
      </c>
      <c r="G813" s="132" t="s">
        <v>2720</v>
      </c>
      <c r="H813" s="130" t="s">
        <v>124</v>
      </c>
      <c r="I813" s="128" t="s">
        <v>52</v>
      </c>
      <c r="J813" s="134">
        <f>'73511-06'!C$63</f>
        <v>12659</v>
      </c>
    </row>
    <row r="814" spans="1:10" x14ac:dyDescent="0.3">
      <c r="A814" s="128">
        <v>73511</v>
      </c>
      <c r="B814" s="128" t="s">
        <v>58</v>
      </c>
      <c r="C814" s="128" t="s">
        <v>2590</v>
      </c>
      <c r="D814" s="128">
        <v>2019</v>
      </c>
      <c r="E814" s="128" t="s">
        <v>32</v>
      </c>
      <c r="F814" s="130" t="s">
        <v>200</v>
      </c>
      <c r="G814" s="132" t="s">
        <v>1481</v>
      </c>
      <c r="H814" s="130" t="s">
        <v>124</v>
      </c>
      <c r="I814" s="128" t="s">
        <v>52</v>
      </c>
      <c r="J814" s="134">
        <f>'73511-06'!D$63</f>
        <v>1872295</v>
      </c>
    </row>
    <row r="815" spans="1:10" x14ac:dyDescent="0.3">
      <c r="A815" s="128">
        <v>73511</v>
      </c>
      <c r="B815" s="128" t="s">
        <v>58</v>
      </c>
      <c r="C815" s="128" t="s">
        <v>2590</v>
      </c>
      <c r="D815" s="128">
        <v>2019</v>
      </c>
      <c r="E815" s="128" t="s">
        <v>32</v>
      </c>
      <c r="F815" s="130" t="s">
        <v>200</v>
      </c>
      <c r="G815" s="132" t="s">
        <v>305</v>
      </c>
      <c r="H815" s="130" t="s">
        <v>124</v>
      </c>
      <c r="I815" s="128" t="s">
        <v>52</v>
      </c>
      <c r="J815" s="134">
        <f>'73511-06'!E$63</f>
        <v>284349</v>
      </c>
    </row>
    <row r="816" spans="1:10" x14ac:dyDescent="0.3">
      <c r="A816" s="128">
        <v>73511</v>
      </c>
      <c r="B816" s="128" t="s">
        <v>58</v>
      </c>
      <c r="C816" s="128" t="s">
        <v>2590</v>
      </c>
      <c r="D816" s="128">
        <v>2019</v>
      </c>
      <c r="E816" s="128" t="s">
        <v>32</v>
      </c>
      <c r="F816" s="130" t="s">
        <v>200</v>
      </c>
      <c r="G816" s="132" t="s">
        <v>306</v>
      </c>
      <c r="H816" s="130" t="s">
        <v>124</v>
      </c>
      <c r="I816" s="128" t="s">
        <v>52</v>
      </c>
      <c r="J816" s="134">
        <f>'73511-06'!F$63</f>
        <v>35842</v>
      </c>
    </row>
    <row r="817" spans="1:10" x14ac:dyDescent="0.3">
      <c r="A817" s="128">
        <v>73511</v>
      </c>
      <c r="B817" s="128" t="s">
        <v>58</v>
      </c>
      <c r="C817" s="128" t="s">
        <v>2590</v>
      </c>
      <c r="D817" s="128">
        <v>2019</v>
      </c>
      <c r="E817" s="128" t="s">
        <v>32</v>
      </c>
      <c r="F817" s="130" t="s">
        <v>200</v>
      </c>
      <c r="G817" s="132" t="s">
        <v>307</v>
      </c>
      <c r="H817" s="130" t="s">
        <v>124</v>
      </c>
      <c r="I817" s="128" t="s">
        <v>52</v>
      </c>
      <c r="J817" s="134">
        <f>'73511-06'!G$63</f>
        <v>132750</v>
      </c>
    </row>
    <row r="818" spans="1:10" x14ac:dyDescent="0.3">
      <c r="A818" s="128">
        <v>73511</v>
      </c>
      <c r="B818" s="128" t="s">
        <v>58</v>
      </c>
      <c r="C818" s="128" t="s">
        <v>2590</v>
      </c>
      <c r="D818" s="128">
        <v>2019</v>
      </c>
      <c r="E818" s="128" t="s">
        <v>32</v>
      </c>
      <c r="F818" s="130" t="s">
        <v>200</v>
      </c>
      <c r="G818" s="132" t="s">
        <v>308</v>
      </c>
      <c r="H818" s="130" t="s">
        <v>124</v>
      </c>
      <c r="I818" s="128" t="s">
        <v>52</v>
      </c>
      <c r="J818" s="134">
        <f>'73511-06'!H$63</f>
        <v>766106</v>
      </c>
    </row>
    <row r="819" spans="1:10" x14ac:dyDescent="0.3">
      <c r="A819" s="128">
        <v>73511</v>
      </c>
      <c r="B819" s="128" t="s">
        <v>58</v>
      </c>
      <c r="C819" s="128" t="s">
        <v>2590</v>
      </c>
      <c r="D819" s="128">
        <v>2019</v>
      </c>
      <c r="E819" s="128" t="s">
        <v>32</v>
      </c>
      <c r="F819" s="130" t="s">
        <v>200</v>
      </c>
      <c r="G819" s="132" t="s">
        <v>309</v>
      </c>
      <c r="H819" s="130" t="s">
        <v>124</v>
      </c>
      <c r="I819" s="128" t="s">
        <v>52</v>
      </c>
      <c r="J819" s="134">
        <f>'73511-06'!I$63</f>
        <v>145179</v>
      </c>
    </row>
    <row r="820" spans="1:10" x14ac:dyDescent="0.3">
      <c r="A820" s="128">
        <v>73511</v>
      </c>
      <c r="B820" s="128" t="s">
        <v>58</v>
      </c>
      <c r="C820" s="128" t="s">
        <v>2590</v>
      </c>
      <c r="D820" s="128">
        <v>2019</v>
      </c>
      <c r="E820" s="128" t="s">
        <v>32</v>
      </c>
      <c r="F820" s="130" t="s">
        <v>200</v>
      </c>
      <c r="G820" s="132" t="s">
        <v>310</v>
      </c>
      <c r="H820" s="130" t="s">
        <v>124</v>
      </c>
      <c r="I820" s="128" t="s">
        <v>52</v>
      </c>
      <c r="J820" s="134">
        <f>'73511-06'!J$63</f>
        <v>26285</v>
      </c>
    </row>
    <row r="821" spans="1:10" x14ac:dyDescent="0.3">
      <c r="A821" s="128">
        <v>73511</v>
      </c>
      <c r="B821" s="128" t="s">
        <v>58</v>
      </c>
      <c r="C821" s="128" t="s">
        <v>2590</v>
      </c>
      <c r="D821" s="128">
        <v>2019</v>
      </c>
      <c r="E821" s="128" t="s">
        <v>32</v>
      </c>
      <c r="F821" s="130" t="s">
        <v>200</v>
      </c>
      <c r="G821" s="132" t="s">
        <v>2154</v>
      </c>
      <c r="H821" s="130" t="s">
        <v>124</v>
      </c>
      <c r="I821" s="128" t="s">
        <v>52</v>
      </c>
      <c r="J821" s="134">
        <f>'73511-06'!K$63</f>
        <v>396485</v>
      </c>
    </row>
    <row r="822" spans="1:10" x14ac:dyDescent="0.3">
      <c r="A822" s="128">
        <v>73511</v>
      </c>
      <c r="B822" s="128" t="s">
        <v>58</v>
      </c>
      <c r="C822" s="128" t="s">
        <v>2590</v>
      </c>
      <c r="D822" s="128">
        <v>2019</v>
      </c>
      <c r="E822" s="128" t="s">
        <v>32</v>
      </c>
      <c r="F822" s="130" t="s">
        <v>200</v>
      </c>
      <c r="G822" s="132" t="s">
        <v>2721</v>
      </c>
      <c r="H822" s="130" t="s">
        <v>124</v>
      </c>
      <c r="I822" s="128" t="s">
        <v>52</v>
      </c>
      <c r="J822" s="134">
        <f>'73511-06'!L$63</f>
        <v>1798566</v>
      </c>
    </row>
    <row r="823" spans="1:10" x14ac:dyDescent="0.3">
      <c r="A823" s="128">
        <v>73511</v>
      </c>
      <c r="B823" s="128" t="s">
        <v>58</v>
      </c>
      <c r="C823" s="128" t="s">
        <v>2590</v>
      </c>
      <c r="D823" s="128">
        <v>2019</v>
      </c>
      <c r="E823" s="128" t="s">
        <v>32</v>
      </c>
      <c r="F823" s="130" t="s">
        <v>200</v>
      </c>
      <c r="G823" s="132" t="s">
        <v>2238</v>
      </c>
      <c r="H823" s="130" t="s">
        <v>124</v>
      </c>
      <c r="I823" s="128" t="s">
        <v>52</v>
      </c>
      <c r="J823" s="134">
        <f>'73511-06'!M$63</f>
        <v>284830</v>
      </c>
    </row>
    <row r="824" spans="1:10" x14ac:dyDescent="0.3">
      <c r="A824" s="128">
        <v>73511</v>
      </c>
      <c r="B824" s="128" t="s">
        <v>58</v>
      </c>
      <c r="C824" s="128" t="s">
        <v>2590</v>
      </c>
      <c r="D824" s="128">
        <v>2019</v>
      </c>
      <c r="E824" s="128" t="s">
        <v>32</v>
      </c>
      <c r="F824" s="130" t="s">
        <v>200</v>
      </c>
      <c r="G824" s="132" t="s">
        <v>314</v>
      </c>
      <c r="H824" s="130" t="s">
        <v>124</v>
      </c>
      <c r="I824" s="128" t="s">
        <v>52</v>
      </c>
      <c r="J824" s="134">
        <f>'73511-06'!N$63</f>
        <v>752339</v>
      </c>
    </row>
    <row r="825" spans="1:10" x14ac:dyDescent="0.3">
      <c r="A825" s="128">
        <v>73511</v>
      </c>
      <c r="B825" s="128" t="s">
        <v>58</v>
      </c>
      <c r="C825" s="128" t="s">
        <v>2590</v>
      </c>
      <c r="D825" s="128">
        <v>2019</v>
      </c>
      <c r="E825" s="128" t="s">
        <v>32</v>
      </c>
      <c r="F825" s="130" t="s">
        <v>200</v>
      </c>
      <c r="G825" s="132" t="s">
        <v>315</v>
      </c>
      <c r="H825" s="130" t="s">
        <v>124</v>
      </c>
      <c r="I825" s="128" t="s">
        <v>52</v>
      </c>
      <c r="J825" s="134">
        <f>'73511-06'!O$63</f>
        <v>154117</v>
      </c>
    </row>
    <row r="826" spans="1:10" x14ac:dyDescent="0.3">
      <c r="A826" s="128">
        <v>73511</v>
      </c>
      <c r="B826" s="128" t="s">
        <v>58</v>
      </c>
      <c r="C826" s="128" t="s">
        <v>2590</v>
      </c>
      <c r="D826" s="128">
        <v>2019</v>
      </c>
      <c r="E826" s="128" t="s">
        <v>32</v>
      </c>
      <c r="F826" s="130" t="s">
        <v>200</v>
      </c>
      <c r="G826" s="132" t="s">
        <v>2361</v>
      </c>
      <c r="H826" s="130" t="s">
        <v>124</v>
      </c>
      <c r="I826" s="128" t="s">
        <v>52</v>
      </c>
      <c r="J826" s="134">
        <f>'73511-06'!P$63</f>
        <v>2257</v>
      </c>
    </row>
    <row r="827" spans="1:10" x14ac:dyDescent="0.3">
      <c r="A827" s="128">
        <v>73511</v>
      </c>
      <c r="B827" s="128" t="s">
        <v>58</v>
      </c>
      <c r="C827" s="128" t="s">
        <v>2590</v>
      </c>
      <c r="D827" s="128">
        <v>2019</v>
      </c>
      <c r="E827" s="128" t="s">
        <v>32</v>
      </c>
      <c r="F827" s="130" t="s">
        <v>200</v>
      </c>
      <c r="G827" s="132" t="s">
        <v>2383</v>
      </c>
      <c r="H827" s="130" t="s">
        <v>124</v>
      </c>
      <c r="I827" s="128" t="s">
        <v>52</v>
      </c>
      <c r="J827" s="134">
        <f>'73511-06'!Q$63</f>
        <v>18193</v>
      </c>
    </row>
    <row r="828" spans="1:10" x14ac:dyDescent="0.3">
      <c r="A828" s="128">
        <v>73511</v>
      </c>
      <c r="B828" s="128" t="s">
        <v>58</v>
      </c>
      <c r="C828" s="128" t="s">
        <v>2590</v>
      </c>
      <c r="D828" s="128">
        <v>2019</v>
      </c>
      <c r="E828" s="128" t="s">
        <v>32</v>
      </c>
      <c r="F828" s="130" t="s">
        <v>200</v>
      </c>
      <c r="G828" s="132" t="s">
        <v>2410</v>
      </c>
      <c r="H828" s="130" t="s">
        <v>124</v>
      </c>
      <c r="I828" s="128" t="s">
        <v>52</v>
      </c>
      <c r="J828" s="134">
        <f>'73511-06'!R$63</f>
        <v>33468</v>
      </c>
    </row>
    <row r="829" spans="1:10" x14ac:dyDescent="0.3">
      <c r="A829" s="128">
        <v>73511</v>
      </c>
      <c r="B829" s="128" t="s">
        <v>58</v>
      </c>
      <c r="C829" s="128" t="s">
        <v>2590</v>
      </c>
      <c r="D829" s="128">
        <v>2019</v>
      </c>
      <c r="E829" s="128" t="s">
        <v>32</v>
      </c>
      <c r="F829" s="130" t="s">
        <v>200</v>
      </c>
      <c r="G829" s="132" t="s">
        <v>2446</v>
      </c>
      <c r="H829" s="130" t="s">
        <v>124</v>
      </c>
      <c r="I829" s="128" t="s">
        <v>52</v>
      </c>
      <c r="J829" s="134">
        <f>'73511-06'!S$63</f>
        <v>93761</v>
      </c>
    </row>
    <row r="830" spans="1:10" x14ac:dyDescent="0.3">
      <c r="A830" s="128">
        <v>73511</v>
      </c>
      <c r="B830" s="128" t="s">
        <v>58</v>
      </c>
      <c r="C830" s="128" t="s">
        <v>2590</v>
      </c>
      <c r="D830" s="128">
        <v>2019</v>
      </c>
      <c r="E830" s="128" t="s">
        <v>32</v>
      </c>
      <c r="F830" s="130" t="s">
        <v>2664</v>
      </c>
      <c r="G830" s="130" t="s">
        <v>1407</v>
      </c>
      <c r="H830" s="130" t="s">
        <v>124</v>
      </c>
      <c r="I830" s="128" t="s">
        <v>52</v>
      </c>
      <c r="J830" s="134">
        <f>'73511-06'!B$64</f>
        <v>50302</v>
      </c>
    </row>
    <row r="831" spans="1:10" x14ac:dyDescent="0.3">
      <c r="A831" s="128">
        <v>73511</v>
      </c>
      <c r="B831" s="128" t="s">
        <v>58</v>
      </c>
      <c r="C831" s="128" t="s">
        <v>2590</v>
      </c>
      <c r="D831" s="128">
        <v>2019</v>
      </c>
      <c r="E831" s="128" t="s">
        <v>32</v>
      </c>
      <c r="F831" s="130" t="s">
        <v>2664</v>
      </c>
      <c r="G831" s="132" t="s">
        <v>2720</v>
      </c>
      <c r="H831" s="130" t="s">
        <v>124</v>
      </c>
      <c r="I831" s="128" t="s">
        <v>52</v>
      </c>
      <c r="J831" s="134">
        <f>'73511-06'!C$64</f>
        <v>36479</v>
      </c>
    </row>
    <row r="832" spans="1:10" x14ac:dyDescent="0.3">
      <c r="A832" s="128">
        <v>73511</v>
      </c>
      <c r="B832" s="128" t="s">
        <v>58</v>
      </c>
      <c r="C832" s="128" t="s">
        <v>2590</v>
      </c>
      <c r="D832" s="128">
        <v>2019</v>
      </c>
      <c r="E832" s="128" t="s">
        <v>32</v>
      </c>
      <c r="F832" s="130" t="s">
        <v>2664</v>
      </c>
      <c r="G832" s="132" t="s">
        <v>1481</v>
      </c>
      <c r="H832" s="130" t="s">
        <v>124</v>
      </c>
      <c r="I832" s="128" t="s">
        <v>52</v>
      </c>
      <c r="J832" s="134">
        <f>'73511-06'!D$64</f>
        <v>2941773</v>
      </c>
    </row>
    <row r="833" spans="1:10" x14ac:dyDescent="0.3">
      <c r="A833" s="128">
        <v>73511</v>
      </c>
      <c r="B833" s="128" t="s">
        <v>58</v>
      </c>
      <c r="C833" s="128" t="s">
        <v>2590</v>
      </c>
      <c r="D833" s="128">
        <v>2019</v>
      </c>
      <c r="E833" s="128" t="s">
        <v>32</v>
      </c>
      <c r="F833" s="130" t="s">
        <v>2664</v>
      </c>
      <c r="G833" s="132" t="s">
        <v>305</v>
      </c>
      <c r="H833" s="130" t="s">
        <v>124</v>
      </c>
      <c r="I833" s="128" t="s">
        <v>52</v>
      </c>
      <c r="J833" s="134">
        <f>'73511-06'!E$64</f>
        <v>466666</v>
      </c>
    </row>
    <row r="834" spans="1:10" x14ac:dyDescent="0.3">
      <c r="A834" s="128">
        <v>73511</v>
      </c>
      <c r="B834" s="128" t="s">
        <v>58</v>
      </c>
      <c r="C834" s="128" t="s">
        <v>2590</v>
      </c>
      <c r="D834" s="128">
        <v>2019</v>
      </c>
      <c r="E834" s="128" t="s">
        <v>32</v>
      </c>
      <c r="F834" s="130" t="s">
        <v>2664</v>
      </c>
      <c r="G834" s="132" t="s">
        <v>306</v>
      </c>
      <c r="H834" s="130" t="s">
        <v>124</v>
      </c>
      <c r="I834" s="128" t="s">
        <v>52</v>
      </c>
      <c r="J834" s="134">
        <f>'73511-06'!F$64</f>
        <v>98346</v>
      </c>
    </row>
    <row r="835" spans="1:10" x14ac:dyDescent="0.3">
      <c r="A835" s="128">
        <v>73511</v>
      </c>
      <c r="B835" s="128" t="s">
        <v>58</v>
      </c>
      <c r="C835" s="128" t="s">
        <v>2590</v>
      </c>
      <c r="D835" s="128">
        <v>2019</v>
      </c>
      <c r="E835" s="128" t="s">
        <v>32</v>
      </c>
      <c r="F835" s="130" t="s">
        <v>2664</v>
      </c>
      <c r="G835" s="132" t="s">
        <v>307</v>
      </c>
      <c r="H835" s="130" t="s">
        <v>124</v>
      </c>
      <c r="I835" s="128" t="s">
        <v>52</v>
      </c>
      <c r="J835" s="134">
        <f>'73511-06'!G$64</f>
        <v>961005</v>
      </c>
    </row>
    <row r="836" spans="1:10" x14ac:dyDescent="0.3">
      <c r="A836" s="128">
        <v>73511</v>
      </c>
      <c r="B836" s="128" t="s">
        <v>58</v>
      </c>
      <c r="C836" s="128" t="s">
        <v>2590</v>
      </c>
      <c r="D836" s="128">
        <v>2019</v>
      </c>
      <c r="E836" s="128" t="s">
        <v>32</v>
      </c>
      <c r="F836" s="130" t="s">
        <v>2664</v>
      </c>
      <c r="G836" s="132" t="s">
        <v>308</v>
      </c>
      <c r="H836" s="130" t="s">
        <v>124</v>
      </c>
      <c r="I836" s="128" t="s">
        <v>52</v>
      </c>
      <c r="J836" s="134">
        <f>'73511-06'!H$64</f>
        <v>2130966</v>
      </c>
    </row>
    <row r="837" spans="1:10" x14ac:dyDescent="0.3">
      <c r="A837" s="128">
        <v>73511</v>
      </c>
      <c r="B837" s="128" t="s">
        <v>58</v>
      </c>
      <c r="C837" s="128" t="s">
        <v>2590</v>
      </c>
      <c r="D837" s="128">
        <v>2019</v>
      </c>
      <c r="E837" s="128" t="s">
        <v>32</v>
      </c>
      <c r="F837" s="130" t="s">
        <v>2664</v>
      </c>
      <c r="G837" s="132" t="s">
        <v>309</v>
      </c>
      <c r="H837" s="130" t="s">
        <v>124</v>
      </c>
      <c r="I837" s="128" t="s">
        <v>52</v>
      </c>
      <c r="J837" s="134">
        <f>'73511-06'!I$64</f>
        <v>374402</v>
      </c>
    </row>
    <row r="838" spans="1:10" x14ac:dyDescent="0.3">
      <c r="A838" s="128">
        <v>73511</v>
      </c>
      <c r="B838" s="128" t="s">
        <v>58</v>
      </c>
      <c r="C838" s="128" t="s">
        <v>2590</v>
      </c>
      <c r="D838" s="128">
        <v>2019</v>
      </c>
      <c r="E838" s="128" t="s">
        <v>32</v>
      </c>
      <c r="F838" s="130" t="s">
        <v>2664</v>
      </c>
      <c r="G838" s="132" t="s">
        <v>310</v>
      </c>
      <c r="H838" s="130" t="s">
        <v>124</v>
      </c>
      <c r="I838" s="128" t="s">
        <v>52</v>
      </c>
      <c r="J838" s="134">
        <f>'73511-06'!J$64</f>
        <v>260452</v>
      </c>
    </row>
    <row r="839" spans="1:10" x14ac:dyDescent="0.3">
      <c r="A839" s="128">
        <v>73511</v>
      </c>
      <c r="B839" s="128" t="s">
        <v>58</v>
      </c>
      <c r="C839" s="128" t="s">
        <v>2590</v>
      </c>
      <c r="D839" s="128">
        <v>2019</v>
      </c>
      <c r="E839" s="128" t="s">
        <v>32</v>
      </c>
      <c r="F839" s="130" t="s">
        <v>2664</v>
      </c>
      <c r="G839" s="132" t="s">
        <v>2154</v>
      </c>
      <c r="H839" s="130" t="s">
        <v>124</v>
      </c>
      <c r="I839" s="128" t="s">
        <v>52</v>
      </c>
      <c r="J839" s="134">
        <f>'73511-06'!K$64</f>
        <v>718471</v>
      </c>
    </row>
    <row r="840" spans="1:10" x14ac:dyDescent="0.3">
      <c r="A840" s="128">
        <v>73511</v>
      </c>
      <c r="B840" s="128" t="s">
        <v>58</v>
      </c>
      <c r="C840" s="128" t="s">
        <v>2590</v>
      </c>
      <c r="D840" s="128">
        <v>2019</v>
      </c>
      <c r="E840" s="128" t="s">
        <v>32</v>
      </c>
      <c r="F840" s="130" t="s">
        <v>2664</v>
      </c>
      <c r="G840" s="132" t="s">
        <v>2721</v>
      </c>
      <c r="H840" s="130" t="s">
        <v>124</v>
      </c>
      <c r="I840" s="128" t="s">
        <v>52</v>
      </c>
      <c r="J840" s="134">
        <f>'73511-06'!L$64</f>
        <v>2185691</v>
      </c>
    </row>
    <row r="841" spans="1:10" x14ac:dyDescent="0.3">
      <c r="A841" s="128">
        <v>73511</v>
      </c>
      <c r="B841" s="128" t="s">
        <v>58</v>
      </c>
      <c r="C841" s="128" t="s">
        <v>2590</v>
      </c>
      <c r="D841" s="128">
        <v>2019</v>
      </c>
      <c r="E841" s="128" t="s">
        <v>32</v>
      </c>
      <c r="F841" s="130" t="s">
        <v>2664</v>
      </c>
      <c r="G841" s="132" t="s">
        <v>2238</v>
      </c>
      <c r="H841" s="130" t="s">
        <v>124</v>
      </c>
      <c r="I841" s="128" t="s">
        <v>52</v>
      </c>
      <c r="J841" s="134">
        <f>'73511-06'!M$64</f>
        <v>705766</v>
      </c>
    </row>
    <row r="842" spans="1:10" x14ac:dyDescent="0.3">
      <c r="A842" s="128">
        <v>73511</v>
      </c>
      <c r="B842" s="128" t="s">
        <v>58</v>
      </c>
      <c r="C842" s="128" t="s">
        <v>2590</v>
      </c>
      <c r="D842" s="128">
        <v>2019</v>
      </c>
      <c r="E842" s="128" t="s">
        <v>32</v>
      </c>
      <c r="F842" s="130" t="s">
        <v>2664</v>
      </c>
      <c r="G842" s="132" t="s">
        <v>314</v>
      </c>
      <c r="H842" s="130" t="s">
        <v>124</v>
      </c>
      <c r="I842" s="128" t="s">
        <v>52</v>
      </c>
      <c r="J842" s="134">
        <f>'73511-06'!N$64</f>
        <v>1320432</v>
      </c>
    </row>
    <row r="843" spans="1:10" x14ac:dyDescent="0.3">
      <c r="A843" s="128">
        <v>73511</v>
      </c>
      <c r="B843" s="128" t="s">
        <v>58</v>
      </c>
      <c r="C843" s="128" t="s">
        <v>2590</v>
      </c>
      <c r="D843" s="128">
        <v>2019</v>
      </c>
      <c r="E843" s="128" t="s">
        <v>32</v>
      </c>
      <c r="F843" s="130" t="s">
        <v>2664</v>
      </c>
      <c r="G843" s="132" t="s">
        <v>315</v>
      </c>
      <c r="H843" s="130" t="s">
        <v>124</v>
      </c>
      <c r="I843" s="128" t="s">
        <v>52</v>
      </c>
      <c r="J843" s="134">
        <f>'73511-06'!O$64</f>
        <v>507922</v>
      </c>
    </row>
    <row r="844" spans="1:10" x14ac:dyDescent="0.3">
      <c r="A844" s="128">
        <v>73511</v>
      </c>
      <c r="B844" s="128" t="s">
        <v>58</v>
      </c>
      <c r="C844" s="128" t="s">
        <v>2590</v>
      </c>
      <c r="D844" s="128">
        <v>2019</v>
      </c>
      <c r="E844" s="128" t="s">
        <v>32</v>
      </c>
      <c r="F844" s="130" t="s">
        <v>2664</v>
      </c>
      <c r="G844" s="132" t="s">
        <v>2361</v>
      </c>
      <c r="H844" s="130" t="s">
        <v>124</v>
      </c>
      <c r="I844" s="128" t="s">
        <v>52</v>
      </c>
      <c r="J844" s="134">
        <f>'73511-06'!P$64</f>
        <v>20769</v>
      </c>
    </row>
    <row r="845" spans="1:10" x14ac:dyDescent="0.3">
      <c r="A845" s="128">
        <v>73511</v>
      </c>
      <c r="B845" s="128" t="s">
        <v>58</v>
      </c>
      <c r="C845" s="128" t="s">
        <v>2590</v>
      </c>
      <c r="D845" s="128">
        <v>2019</v>
      </c>
      <c r="E845" s="128" t="s">
        <v>32</v>
      </c>
      <c r="F845" s="130" t="s">
        <v>2664</v>
      </c>
      <c r="G845" s="132" t="s">
        <v>2383</v>
      </c>
      <c r="H845" s="130" t="s">
        <v>124</v>
      </c>
      <c r="I845" s="128" t="s">
        <v>52</v>
      </c>
      <c r="J845" s="134">
        <f>'73511-06'!Q$64</f>
        <v>85958</v>
      </c>
    </row>
    <row r="846" spans="1:10" x14ac:dyDescent="0.3">
      <c r="A846" s="128">
        <v>73511</v>
      </c>
      <c r="B846" s="128" t="s">
        <v>58</v>
      </c>
      <c r="C846" s="128" t="s">
        <v>2590</v>
      </c>
      <c r="D846" s="128">
        <v>2019</v>
      </c>
      <c r="E846" s="128" t="s">
        <v>32</v>
      </c>
      <c r="F846" s="130" t="s">
        <v>2664</v>
      </c>
      <c r="G846" s="132" t="s">
        <v>2410</v>
      </c>
      <c r="H846" s="130" t="s">
        <v>124</v>
      </c>
      <c r="I846" s="128" t="s">
        <v>52</v>
      </c>
      <c r="J846" s="134">
        <f>'73511-06'!R$64</f>
        <v>112416</v>
      </c>
    </row>
    <row r="847" spans="1:10" x14ac:dyDescent="0.3">
      <c r="A847" s="128">
        <v>73511</v>
      </c>
      <c r="B847" s="128" t="s">
        <v>58</v>
      </c>
      <c r="C847" s="128" t="s">
        <v>2590</v>
      </c>
      <c r="D847" s="128">
        <v>2019</v>
      </c>
      <c r="E847" s="128" t="s">
        <v>32</v>
      </c>
      <c r="F847" s="130" t="s">
        <v>2664</v>
      </c>
      <c r="G847" s="132" t="s">
        <v>2446</v>
      </c>
      <c r="H847" s="130" t="s">
        <v>124</v>
      </c>
      <c r="I847" s="128" t="s">
        <v>52</v>
      </c>
      <c r="J847" s="134">
        <f>'73511-06'!S$64</f>
        <v>267398</v>
      </c>
    </row>
    <row r="848" spans="1:10" x14ac:dyDescent="0.3">
      <c r="A848" s="128">
        <v>73511</v>
      </c>
      <c r="B848" s="128" t="s">
        <v>58</v>
      </c>
      <c r="C848" s="128" t="s">
        <v>2590</v>
      </c>
      <c r="D848" s="128">
        <v>2019</v>
      </c>
      <c r="E848" s="128" t="s">
        <v>32</v>
      </c>
      <c r="F848" s="130" t="s">
        <v>202</v>
      </c>
      <c r="G848" s="130" t="s">
        <v>1407</v>
      </c>
      <c r="H848" s="130" t="s">
        <v>124</v>
      </c>
      <c r="I848" s="128" t="s">
        <v>52</v>
      </c>
      <c r="J848" s="134">
        <f>'73511-06'!B$65</f>
        <v>50302</v>
      </c>
    </row>
    <row r="849" spans="1:10" x14ac:dyDescent="0.3">
      <c r="A849" s="128">
        <v>73511</v>
      </c>
      <c r="B849" s="128" t="s">
        <v>58</v>
      </c>
      <c r="C849" s="128" t="s">
        <v>2590</v>
      </c>
      <c r="D849" s="128">
        <v>2019</v>
      </c>
      <c r="E849" s="128" t="s">
        <v>32</v>
      </c>
      <c r="F849" s="130" t="s">
        <v>202</v>
      </c>
      <c r="G849" s="132" t="s">
        <v>2720</v>
      </c>
      <c r="H849" s="130" t="s">
        <v>124</v>
      </c>
      <c r="I849" s="128" t="s">
        <v>52</v>
      </c>
      <c r="J849" s="134">
        <f>'73511-06'!C$65</f>
        <v>36479</v>
      </c>
    </row>
    <row r="850" spans="1:10" x14ac:dyDescent="0.3">
      <c r="A850" s="128">
        <v>73511</v>
      </c>
      <c r="B850" s="128" t="s">
        <v>58</v>
      </c>
      <c r="C850" s="128" t="s">
        <v>2590</v>
      </c>
      <c r="D850" s="128">
        <v>2019</v>
      </c>
      <c r="E850" s="128" t="s">
        <v>32</v>
      </c>
      <c r="F850" s="130" t="s">
        <v>202</v>
      </c>
      <c r="G850" s="132" t="s">
        <v>1481</v>
      </c>
      <c r="H850" s="130" t="s">
        <v>124</v>
      </c>
      <c r="I850" s="128" t="s">
        <v>52</v>
      </c>
      <c r="J850" s="134">
        <f>'73511-06'!D$65</f>
        <v>2941773</v>
      </c>
    </row>
    <row r="851" spans="1:10" x14ac:dyDescent="0.3">
      <c r="A851" s="128">
        <v>73511</v>
      </c>
      <c r="B851" s="128" t="s">
        <v>58</v>
      </c>
      <c r="C851" s="128" t="s">
        <v>2590</v>
      </c>
      <c r="D851" s="128">
        <v>2019</v>
      </c>
      <c r="E851" s="128" t="s">
        <v>32</v>
      </c>
      <c r="F851" s="130" t="s">
        <v>202</v>
      </c>
      <c r="G851" s="132" t="s">
        <v>305</v>
      </c>
      <c r="H851" s="130" t="s">
        <v>124</v>
      </c>
      <c r="I851" s="128" t="s">
        <v>52</v>
      </c>
      <c r="J851" s="134">
        <f>'73511-06'!E$65</f>
        <v>466666</v>
      </c>
    </row>
    <row r="852" spans="1:10" x14ac:dyDescent="0.3">
      <c r="A852" s="128">
        <v>73511</v>
      </c>
      <c r="B852" s="128" t="s">
        <v>58</v>
      </c>
      <c r="C852" s="128" t="s">
        <v>2590</v>
      </c>
      <c r="D852" s="128">
        <v>2019</v>
      </c>
      <c r="E852" s="128" t="s">
        <v>32</v>
      </c>
      <c r="F852" s="130" t="s">
        <v>202</v>
      </c>
      <c r="G852" s="132" t="s">
        <v>306</v>
      </c>
      <c r="H852" s="130" t="s">
        <v>124</v>
      </c>
      <c r="I852" s="128" t="s">
        <v>52</v>
      </c>
      <c r="J852" s="134">
        <f>'73511-06'!F$65</f>
        <v>98346</v>
      </c>
    </row>
    <row r="853" spans="1:10" x14ac:dyDescent="0.3">
      <c r="A853" s="128">
        <v>73511</v>
      </c>
      <c r="B853" s="128" t="s">
        <v>58</v>
      </c>
      <c r="C853" s="128" t="s">
        <v>2590</v>
      </c>
      <c r="D853" s="128">
        <v>2019</v>
      </c>
      <c r="E853" s="128" t="s">
        <v>32</v>
      </c>
      <c r="F853" s="130" t="s">
        <v>202</v>
      </c>
      <c r="G853" s="132" t="s">
        <v>307</v>
      </c>
      <c r="H853" s="130" t="s">
        <v>124</v>
      </c>
      <c r="I853" s="128" t="s">
        <v>52</v>
      </c>
      <c r="J853" s="134">
        <f>'73511-06'!G$65</f>
        <v>961005</v>
      </c>
    </row>
    <row r="854" spans="1:10" x14ac:dyDescent="0.3">
      <c r="A854" s="128">
        <v>73511</v>
      </c>
      <c r="B854" s="128" t="s">
        <v>58</v>
      </c>
      <c r="C854" s="128" t="s">
        <v>2590</v>
      </c>
      <c r="D854" s="128">
        <v>2019</v>
      </c>
      <c r="E854" s="128" t="s">
        <v>32</v>
      </c>
      <c r="F854" s="130" t="s">
        <v>202</v>
      </c>
      <c r="G854" s="132" t="s">
        <v>308</v>
      </c>
      <c r="H854" s="130" t="s">
        <v>124</v>
      </c>
      <c r="I854" s="128" t="s">
        <v>52</v>
      </c>
      <c r="J854" s="134">
        <f>'73511-06'!H$65</f>
        <v>2130966</v>
      </c>
    </row>
    <row r="855" spans="1:10" x14ac:dyDescent="0.3">
      <c r="A855" s="128">
        <v>73511</v>
      </c>
      <c r="B855" s="128" t="s">
        <v>58</v>
      </c>
      <c r="C855" s="128" t="s">
        <v>2590</v>
      </c>
      <c r="D855" s="128">
        <v>2019</v>
      </c>
      <c r="E855" s="128" t="s">
        <v>32</v>
      </c>
      <c r="F855" s="130" t="s">
        <v>202</v>
      </c>
      <c r="G855" s="132" t="s">
        <v>309</v>
      </c>
      <c r="H855" s="130" t="s">
        <v>124</v>
      </c>
      <c r="I855" s="128" t="s">
        <v>52</v>
      </c>
      <c r="J855" s="134">
        <f>'73511-06'!I$65</f>
        <v>374402</v>
      </c>
    </row>
    <row r="856" spans="1:10" x14ac:dyDescent="0.3">
      <c r="A856" s="128">
        <v>73511</v>
      </c>
      <c r="B856" s="128" t="s">
        <v>58</v>
      </c>
      <c r="C856" s="128" t="s">
        <v>2590</v>
      </c>
      <c r="D856" s="128">
        <v>2019</v>
      </c>
      <c r="E856" s="128" t="s">
        <v>32</v>
      </c>
      <c r="F856" s="130" t="s">
        <v>202</v>
      </c>
      <c r="G856" s="132" t="s">
        <v>310</v>
      </c>
      <c r="H856" s="130" t="s">
        <v>124</v>
      </c>
      <c r="I856" s="128" t="s">
        <v>52</v>
      </c>
      <c r="J856" s="134">
        <f>'73511-06'!J$65</f>
        <v>260452</v>
      </c>
    </row>
    <row r="857" spans="1:10" x14ac:dyDescent="0.3">
      <c r="A857" s="128">
        <v>73511</v>
      </c>
      <c r="B857" s="128" t="s">
        <v>58</v>
      </c>
      <c r="C857" s="128" t="s">
        <v>2590</v>
      </c>
      <c r="D857" s="128">
        <v>2019</v>
      </c>
      <c r="E857" s="128" t="s">
        <v>32</v>
      </c>
      <c r="F857" s="130" t="s">
        <v>202</v>
      </c>
      <c r="G857" s="132" t="s">
        <v>2154</v>
      </c>
      <c r="H857" s="130" t="s">
        <v>124</v>
      </c>
      <c r="I857" s="128" t="s">
        <v>52</v>
      </c>
      <c r="J857" s="134">
        <f>'73511-06'!K$65</f>
        <v>718471</v>
      </c>
    </row>
    <row r="858" spans="1:10" x14ac:dyDescent="0.3">
      <c r="A858" s="128">
        <v>73511</v>
      </c>
      <c r="B858" s="128" t="s">
        <v>58</v>
      </c>
      <c r="C858" s="128" t="s">
        <v>2590</v>
      </c>
      <c r="D858" s="128">
        <v>2019</v>
      </c>
      <c r="E858" s="128" t="s">
        <v>32</v>
      </c>
      <c r="F858" s="130" t="s">
        <v>202</v>
      </c>
      <c r="G858" s="132" t="s">
        <v>2721</v>
      </c>
      <c r="H858" s="130" t="s">
        <v>124</v>
      </c>
      <c r="I858" s="128" t="s">
        <v>52</v>
      </c>
      <c r="J858" s="134">
        <f>'73511-06'!L$65</f>
        <v>2185691</v>
      </c>
    </row>
    <row r="859" spans="1:10" x14ac:dyDescent="0.3">
      <c r="A859" s="128">
        <v>73511</v>
      </c>
      <c r="B859" s="128" t="s">
        <v>58</v>
      </c>
      <c r="C859" s="128" t="s">
        <v>2590</v>
      </c>
      <c r="D859" s="128">
        <v>2019</v>
      </c>
      <c r="E859" s="128" t="s">
        <v>32</v>
      </c>
      <c r="F859" s="130" t="s">
        <v>202</v>
      </c>
      <c r="G859" s="132" t="s">
        <v>2238</v>
      </c>
      <c r="H859" s="130" t="s">
        <v>124</v>
      </c>
      <c r="I859" s="128" t="s">
        <v>52</v>
      </c>
      <c r="J859" s="134">
        <f>'73511-06'!M$65</f>
        <v>705766</v>
      </c>
    </row>
    <row r="860" spans="1:10" x14ac:dyDescent="0.3">
      <c r="A860" s="128">
        <v>73511</v>
      </c>
      <c r="B860" s="128" t="s">
        <v>58</v>
      </c>
      <c r="C860" s="128" t="s">
        <v>2590</v>
      </c>
      <c r="D860" s="128">
        <v>2019</v>
      </c>
      <c r="E860" s="128" t="s">
        <v>32</v>
      </c>
      <c r="F860" s="130" t="s">
        <v>202</v>
      </c>
      <c r="G860" s="132" t="s">
        <v>314</v>
      </c>
      <c r="H860" s="130" t="s">
        <v>124</v>
      </c>
      <c r="I860" s="128" t="s">
        <v>52</v>
      </c>
      <c r="J860" s="134">
        <f>'73511-06'!N$65</f>
        <v>1320432</v>
      </c>
    </row>
    <row r="861" spans="1:10" x14ac:dyDescent="0.3">
      <c r="A861" s="128">
        <v>73511</v>
      </c>
      <c r="B861" s="128" t="s">
        <v>58</v>
      </c>
      <c r="C861" s="128" t="s">
        <v>2590</v>
      </c>
      <c r="D861" s="128">
        <v>2019</v>
      </c>
      <c r="E861" s="128" t="s">
        <v>32</v>
      </c>
      <c r="F861" s="130" t="s">
        <v>202</v>
      </c>
      <c r="G861" s="132" t="s">
        <v>315</v>
      </c>
      <c r="H861" s="130" t="s">
        <v>124</v>
      </c>
      <c r="I861" s="128" t="s">
        <v>52</v>
      </c>
      <c r="J861" s="134">
        <f>'73511-06'!O$65</f>
        <v>507922</v>
      </c>
    </row>
    <row r="862" spans="1:10" x14ac:dyDescent="0.3">
      <c r="A862" s="128">
        <v>73511</v>
      </c>
      <c r="B862" s="128" t="s">
        <v>58</v>
      </c>
      <c r="C862" s="128" t="s">
        <v>2590</v>
      </c>
      <c r="D862" s="128">
        <v>2019</v>
      </c>
      <c r="E862" s="128" t="s">
        <v>32</v>
      </c>
      <c r="F862" s="130" t="s">
        <v>202</v>
      </c>
      <c r="G862" s="132" t="s">
        <v>2361</v>
      </c>
      <c r="H862" s="130" t="s">
        <v>124</v>
      </c>
      <c r="I862" s="128" t="s">
        <v>52</v>
      </c>
      <c r="J862" s="134">
        <f>'73511-06'!P$65</f>
        <v>20769</v>
      </c>
    </row>
    <row r="863" spans="1:10" x14ac:dyDescent="0.3">
      <c r="A863" s="128">
        <v>73511</v>
      </c>
      <c r="B863" s="128" t="s">
        <v>58</v>
      </c>
      <c r="C863" s="128" t="s">
        <v>2590</v>
      </c>
      <c r="D863" s="128">
        <v>2019</v>
      </c>
      <c r="E863" s="128" t="s">
        <v>32</v>
      </c>
      <c r="F863" s="130" t="s">
        <v>202</v>
      </c>
      <c r="G863" s="132" t="s">
        <v>2383</v>
      </c>
      <c r="H863" s="130" t="s">
        <v>124</v>
      </c>
      <c r="I863" s="128" t="s">
        <v>52</v>
      </c>
      <c r="J863" s="134">
        <f>'73511-06'!Q$65</f>
        <v>85958</v>
      </c>
    </row>
    <row r="864" spans="1:10" x14ac:dyDescent="0.3">
      <c r="A864" s="128">
        <v>73511</v>
      </c>
      <c r="B864" s="128" t="s">
        <v>58</v>
      </c>
      <c r="C864" s="128" t="s">
        <v>2590</v>
      </c>
      <c r="D864" s="128">
        <v>2019</v>
      </c>
      <c r="E864" s="128" t="s">
        <v>32</v>
      </c>
      <c r="F864" s="130" t="s">
        <v>202</v>
      </c>
      <c r="G864" s="132" t="s">
        <v>2410</v>
      </c>
      <c r="H864" s="130" t="s">
        <v>124</v>
      </c>
      <c r="I864" s="128" t="s">
        <v>52</v>
      </c>
      <c r="J864" s="134">
        <f>'73511-06'!R$65</f>
        <v>112416</v>
      </c>
    </row>
    <row r="865" spans="1:10" x14ac:dyDescent="0.3">
      <c r="A865" s="128">
        <v>73511</v>
      </c>
      <c r="B865" s="128" t="s">
        <v>58</v>
      </c>
      <c r="C865" s="128" t="s">
        <v>2590</v>
      </c>
      <c r="D865" s="128">
        <v>2019</v>
      </c>
      <c r="E865" s="128" t="s">
        <v>32</v>
      </c>
      <c r="F865" s="130" t="s">
        <v>202</v>
      </c>
      <c r="G865" s="132" t="s">
        <v>2446</v>
      </c>
      <c r="H865" s="130" t="s">
        <v>124</v>
      </c>
      <c r="I865" s="128" t="s">
        <v>52</v>
      </c>
      <c r="J865" s="134">
        <f>'73511-06'!S$65</f>
        <v>267398</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O10841"/>
  <sheetViews>
    <sheetView zoomScaleNormal="100" workbookViewId="0"/>
  </sheetViews>
  <sheetFormatPr baseColWidth="10" defaultRowHeight="14.4" x14ac:dyDescent="0.3"/>
  <cols>
    <col min="1" max="1" width="13.109375" bestFit="1" customWidth="1"/>
    <col min="2" max="2" width="13.6640625" bestFit="1" customWidth="1"/>
    <col min="3" max="3" width="12.6640625" bestFit="1" customWidth="1"/>
    <col min="6" max="6" width="15" bestFit="1" customWidth="1"/>
    <col min="7" max="7" width="14.44140625" style="141" bestFit="1" customWidth="1"/>
    <col min="8" max="8" width="25.5546875" style="134" bestFit="1" customWidth="1"/>
    <col min="9" max="9" width="15" style="141" bestFit="1" customWidth="1"/>
    <col min="10" max="10" width="11.6640625" style="141" bestFit="1" customWidth="1"/>
  </cols>
  <sheetData>
    <row r="1" spans="1:15" x14ac:dyDescent="0.3">
      <c r="A1" s="127" t="s">
        <v>2637</v>
      </c>
      <c r="B1" s="128" t="s">
        <v>2638</v>
      </c>
      <c r="C1" s="128" t="s">
        <v>2639</v>
      </c>
      <c r="D1" s="133" t="s">
        <v>55</v>
      </c>
      <c r="E1" s="128" t="s">
        <v>2640</v>
      </c>
      <c r="F1" s="128" t="s">
        <v>2641</v>
      </c>
      <c r="G1" s="128" t="s">
        <v>2665</v>
      </c>
      <c r="H1" s="128" t="s">
        <v>2642</v>
      </c>
      <c r="I1" s="128" t="s">
        <v>2643</v>
      </c>
      <c r="J1" s="128" t="s">
        <v>2644</v>
      </c>
      <c r="K1" s="129" t="s">
        <v>2645</v>
      </c>
    </row>
    <row r="2" spans="1:15" x14ac:dyDescent="0.3">
      <c r="A2" s="128">
        <v>73511</v>
      </c>
      <c r="B2" s="128" t="s">
        <v>58</v>
      </c>
      <c r="C2" s="128" t="s">
        <v>2591</v>
      </c>
      <c r="D2" s="128">
        <v>2019</v>
      </c>
      <c r="E2" s="128" t="s">
        <v>32</v>
      </c>
      <c r="F2" s="128" t="s">
        <v>324</v>
      </c>
      <c r="G2" s="128" t="s">
        <v>328</v>
      </c>
      <c r="H2" s="128" t="s">
        <v>1406</v>
      </c>
      <c r="I2" s="130" t="s">
        <v>2646</v>
      </c>
      <c r="J2" s="130" t="s">
        <v>325</v>
      </c>
      <c r="K2" s="134">
        <f>'73511-07'!C$6</f>
        <v>4065409</v>
      </c>
      <c r="L2" s="134"/>
      <c r="M2" s="134"/>
      <c r="O2" s="134"/>
    </row>
    <row r="3" spans="1:15" x14ac:dyDescent="0.3">
      <c r="A3" s="128">
        <v>73511</v>
      </c>
      <c r="B3" s="128" t="s">
        <v>58</v>
      </c>
      <c r="C3" s="128" t="s">
        <v>2591</v>
      </c>
      <c r="D3" s="128">
        <v>2019</v>
      </c>
      <c r="E3" s="128" t="s">
        <v>32</v>
      </c>
      <c r="F3" s="128" t="s">
        <v>324</v>
      </c>
      <c r="G3" s="128" t="s">
        <v>328</v>
      </c>
      <c r="H3" s="128" t="s">
        <v>1406</v>
      </c>
      <c r="I3" s="128" t="s">
        <v>116</v>
      </c>
      <c r="J3" s="130" t="s">
        <v>325</v>
      </c>
      <c r="K3" s="134">
        <f>'73511-07'!D$6</f>
        <v>3140496</v>
      </c>
      <c r="M3" s="134"/>
      <c r="O3" s="134"/>
    </row>
    <row r="4" spans="1:15" x14ac:dyDescent="0.3">
      <c r="A4" s="128">
        <v>73511</v>
      </c>
      <c r="B4" s="128" t="s">
        <v>58</v>
      </c>
      <c r="C4" s="128" t="s">
        <v>2591</v>
      </c>
      <c r="D4" s="128">
        <v>2019</v>
      </c>
      <c r="E4" s="128" t="s">
        <v>32</v>
      </c>
      <c r="F4" s="128" t="s">
        <v>324</v>
      </c>
      <c r="G4" s="128" t="s">
        <v>328</v>
      </c>
      <c r="H4" s="128" t="s">
        <v>1406</v>
      </c>
      <c r="I4" s="128" t="s">
        <v>116</v>
      </c>
      <c r="J4" s="128" t="s">
        <v>52</v>
      </c>
      <c r="K4" s="134">
        <f>'73511-07'!E$6</f>
        <v>456003181.98199964</v>
      </c>
      <c r="M4" s="134"/>
      <c r="O4" s="134"/>
    </row>
    <row r="5" spans="1:15" x14ac:dyDescent="0.3">
      <c r="A5" s="128">
        <v>73511</v>
      </c>
      <c r="B5" s="128" t="s">
        <v>58</v>
      </c>
      <c r="C5" s="128" t="s">
        <v>2591</v>
      </c>
      <c r="D5" s="128">
        <v>2019</v>
      </c>
      <c r="E5" s="128" t="s">
        <v>32</v>
      </c>
      <c r="F5" s="128" t="s">
        <v>324</v>
      </c>
      <c r="G5" s="128" t="s">
        <v>328</v>
      </c>
      <c r="H5" s="128" t="s">
        <v>1406</v>
      </c>
      <c r="I5" s="128" t="s">
        <v>117</v>
      </c>
      <c r="J5" s="130" t="s">
        <v>325</v>
      </c>
      <c r="K5" s="134">
        <f>'73511-07'!F$6</f>
        <v>924913</v>
      </c>
      <c r="L5" s="134"/>
      <c r="M5" s="134"/>
      <c r="O5" s="134"/>
    </row>
    <row r="6" spans="1:15" x14ac:dyDescent="0.3">
      <c r="A6" s="128">
        <v>73511</v>
      </c>
      <c r="B6" s="128" t="s">
        <v>58</v>
      </c>
      <c r="C6" s="128" t="s">
        <v>2591</v>
      </c>
      <c r="D6" s="128">
        <v>2019</v>
      </c>
      <c r="E6" s="128" t="s">
        <v>32</v>
      </c>
      <c r="F6" s="128" t="s">
        <v>324</v>
      </c>
      <c r="G6" s="128" t="s">
        <v>328</v>
      </c>
      <c r="H6" s="128" t="s">
        <v>1406</v>
      </c>
      <c r="I6" s="128" t="s">
        <v>117</v>
      </c>
      <c r="J6" s="128" t="s">
        <v>52</v>
      </c>
      <c r="K6" s="134">
        <f>'73511-07'!G$6</f>
        <v>-111195073.31500028</v>
      </c>
      <c r="L6" s="134"/>
      <c r="M6" s="134"/>
      <c r="O6" s="134"/>
    </row>
    <row r="7" spans="1:15" x14ac:dyDescent="0.3">
      <c r="A7" s="128">
        <v>73511</v>
      </c>
      <c r="B7" s="128" t="s">
        <v>58</v>
      </c>
      <c r="C7" s="128" t="s">
        <v>2591</v>
      </c>
      <c r="D7" s="128">
        <v>2019</v>
      </c>
      <c r="E7" s="128" t="s">
        <v>32</v>
      </c>
      <c r="F7" s="128" t="s">
        <v>324</v>
      </c>
      <c r="G7" s="128" t="s">
        <v>328</v>
      </c>
      <c r="H7" s="128" t="s">
        <v>1406</v>
      </c>
      <c r="I7" s="128" t="s">
        <v>120</v>
      </c>
      <c r="J7" s="128" t="s">
        <v>52</v>
      </c>
      <c r="K7" s="134">
        <f>'73511-07'!H$6</f>
        <v>323972018.56600589</v>
      </c>
      <c r="L7" s="134"/>
      <c r="M7" s="134"/>
      <c r="O7" s="134"/>
    </row>
    <row r="8" spans="1:15" x14ac:dyDescent="0.3">
      <c r="A8" s="128">
        <v>73511</v>
      </c>
      <c r="B8" s="128" t="s">
        <v>58</v>
      </c>
      <c r="C8" s="128" t="s">
        <v>2591</v>
      </c>
      <c r="D8" s="128">
        <v>2019</v>
      </c>
      <c r="E8" s="128" t="s">
        <v>32</v>
      </c>
      <c r="F8" s="128" t="s">
        <v>324</v>
      </c>
      <c r="G8" s="128" t="s">
        <v>328</v>
      </c>
      <c r="H8" s="128" t="s">
        <v>1406</v>
      </c>
      <c r="I8" s="130" t="s">
        <v>121</v>
      </c>
      <c r="J8" s="130" t="s">
        <v>325</v>
      </c>
      <c r="K8" s="134">
        <f>'73511-07'!I$6</f>
        <v>2028102</v>
      </c>
      <c r="L8" s="134"/>
      <c r="M8" s="134"/>
      <c r="O8" s="134"/>
    </row>
    <row r="9" spans="1:15" x14ac:dyDescent="0.3">
      <c r="A9" s="128">
        <v>73511</v>
      </c>
      <c r="B9" s="128" t="s">
        <v>58</v>
      </c>
      <c r="C9" s="128" t="s">
        <v>2591</v>
      </c>
      <c r="D9" s="128">
        <v>2019</v>
      </c>
      <c r="E9" s="128" t="s">
        <v>32</v>
      </c>
      <c r="F9" s="128" t="s">
        <v>324</v>
      </c>
      <c r="G9" s="128" t="s">
        <v>328</v>
      </c>
      <c r="H9" s="128" t="s">
        <v>1406</v>
      </c>
      <c r="I9" s="130" t="s">
        <v>121</v>
      </c>
      <c r="J9" s="128" t="s">
        <v>52</v>
      </c>
      <c r="K9" s="134">
        <f>'73511-07'!J$6</f>
        <v>36946153.601000004</v>
      </c>
      <c r="L9" s="134"/>
      <c r="M9" s="134"/>
      <c r="O9" s="134"/>
    </row>
    <row r="10" spans="1:15" x14ac:dyDescent="0.3">
      <c r="A10" s="128">
        <v>73511</v>
      </c>
      <c r="B10" s="128" t="s">
        <v>58</v>
      </c>
      <c r="C10" s="128" t="s">
        <v>2591</v>
      </c>
      <c r="D10" s="128">
        <v>2019</v>
      </c>
      <c r="E10" s="128" t="s">
        <v>32</v>
      </c>
      <c r="F10" s="128" t="s">
        <v>324</v>
      </c>
      <c r="G10" s="128" t="s">
        <v>328</v>
      </c>
      <c r="H10" s="128" t="s">
        <v>1406</v>
      </c>
      <c r="I10" s="130" t="s">
        <v>124</v>
      </c>
      <c r="J10" s="130" t="s">
        <v>325</v>
      </c>
      <c r="K10" s="134">
        <f>'73511-07'!K$6</f>
        <v>1599143</v>
      </c>
      <c r="L10" s="134"/>
      <c r="M10" s="134"/>
      <c r="O10" s="134"/>
    </row>
    <row r="11" spans="1:15" x14ac:dyDescent="0.3">
      <c r="A11" s="128">
        <v>73511</v>
      </c>
      <c r="B11" s="128" t="s">
        <v>58</v>
      </c>
      <c r="C11" s="128" t="s">
        <v>2591</v>
      </c>
      <c r="D11" s="128">
        <v>2019</v>
      </c>
      <c r="E11" s="128" t="s">
        <v>32</v>
      </c>
      <c r="F11" s="128" t="s">
        <v>324</v>
      </c>
      <c r="G11" s="128" t="s">
        <v>328</v>
      </c>
      <c r="H11" s="128" t="s">
        <v>1406</v>
      </c>
      <c r="I11" s="130" t="s">
        <v>124</v>
      </c>
      <c r="J11" s="128" t="s">
        <v>52</v>
      </c>
      <c r="K11" s="134">
        <f>'73511-07'!L$6</f>
        <v>13245212.970999872</v>
      </c>
      <c r="L11" s="134"/>
      <c r="M11" s="134"/>
      <c r="O11" s="134"/>
    </row>
    <row r="12" spans="1:15" x14ac:dyDescent="0.3">
      <c r="A12" s="128">
        <v>73511</v>
      </c>
      <c r="B12" s="128" t="s">
        <v>58</v>
      </c>
      <c r="C12" s="128" t="s">
        <v>2591</v>
      </c>
      <c r="D12" s="128">
        <v>2019</v>
      </c>
      <c r="E12" s="128" t="s">
        <v>32</v>
      </c>
      <c r="F12" s="128" t="s">
        <v>324</v>
      </c>
      <c r="G12" s="128" t="s">
        <v>329</v>
      </c>
      <c r="H12" s="128" t="s">
        <v>1407</v>
      </c>
      <c r="I12" s="130" t="s">
        <v>2646</v>
      </c>
      <c r="J12" s="130" t="s">
        <v>325</v>
      </c>
      <c r="K12" s="134">
        <f>'73511-07'!C$7</f>
        <v>37030</v>
      </c>
      <c r="L12" s="134"/>
      <c r="M12" s="134"/>
      <c r="O12" s="134"/>
    </row>
    <row r="13" spans="1:15" x14ac:dyDescent="0.3">
      <c r="A13" s="128">
        <v>73511</v>
      </c>
      <c r="B13" s="128" t="s">
        <v>58</v>
      </c>
      <c r="C13" s="128" t="s">
        <v>2591</v>
      </c>
      <c r="D13" s="128">
        <v>2019</v>
      </c>
      <c r="E13" s="128" t="s">
        <v>32</v>
      </c>
      <c r="F13" s="128" t="s">
        <v>324</v>
      </c>
      <c r="G13" s="128" t="s">
        <v>329</v>
      </c>
      <c r="H13" s="128" t="s">
        <v>1407</v>
      </c>
      <c r="I13" s="128" t="s">
        <v>116</v>
      </c>
      <c r="J13" s="130" t="s">
        <v>325</v>
      </c>
      <c r="K13" s="134">
        <f>'73511-07'!D$7</f>
        <v>26838</v>
      </c>
      <c r="L13" s="134"/>
      <c r="O13" s="134"/>
    </row>
    <row r="14" spans="1:15" x14ac:dyDescent="0.3">
      <c r="A14" s="128">
        <v>73511</v>
      </c>
      <c r="B14" s="128" t="s">
        <v>58</v>
      </c>
      <c r="C14" s="128" t="s">
        <v>2591</v>
      </c>
      <c r="D14" s="128">
        <v>2019</v>
      </c>
      <c r="E14" s="128" t="s">
        <v>32</v>
      </c>
      <c r="F14" s="128" t="s">
        <v>324</v>
      </c>
      <c r="G14" s="128" t="s">
        <v>329</v>
      </c>
      <c r="H14" s="128" t="s">
        <v>1407</v>
      </c>
      <c r="I14" s="128" t="s">
        <v>116</v>
      </c>
      <c r="J14" s="128" t="s">
        <v>52</v>
      </c>
      <c r="K14" s="134">
        <f>'73511-07'!E$7</f>
        <v>1973525</v>
      </c>
      <c r="L14" s="134"/>
      <c r="O14" s="134"/>
    </row>
    <row r="15" spans="1:15" x14ac:dyDescent="0.3">
      <c r="A15" s="128">
        <v>73511</v>
      </c>
      <c r="B15" s="128" t="s">
        <v>58</v>
      </c>
      <c r="C15" s="128" t="s">
        <v>2591</v>
      </c>
      <c r="D15" s="128">
        <v>2019</v>
      </c>
      <c r="E15" s="128" t="s">
        <v>32</v>
      </c>
      <c r="F15" s="128" t="s">
        <v>324</v>
      </c>
      <c r="G15" s="128" t="s">
        <v>329</v>
      </c>
      <c r="H15" s="128" t="s">
        <v>1407</v>
      </c>
      <c r="I15" s="128" t="s">
        <v>117</v>
      </c>
      <c r="J15" s="130" t="s">
        <v>325</v>
      </c>
      <c r="K15" s="134">
        <f>'73511-07'!F$7</f>
        <v>10192</v>
      </c>
      <c r="O15" s="134"/>
    </row>
    <row r="16" spans="1:15" x14ac:dyDescent="0.3">
      <c r="A16" s="128">
        <v>73511</v>
      </c>
      <c r="B16" s="128" t="s">
        <v>58</v>
      </c>
      <c r="C16" s="128" t="s">
        <v>2591</v>
      </c>
      <c r="D16" s="128">
        <v>2019</v>
      </c>
      <c r="E16" s="128" t="s">
        <v>32</v>
      </c>
      <c r="F16" s="128" t="s">
        <v>324</v>
      </c>
      <c r="G16" s="128" t="s">
        <v>329</v>
      </c>
      <c r="H16" s="128" t="s">
        <v>1407</v>
      </c>
      <c r="I16" s="128" t="s">
        <v>117</v>
      </c>
      <c r="J16" s="128" t="s">
        <v>52</v>
      </c>
      <c r="K16" s="134">
        <f>'73511-07'!G$7</f>
        <v>-569673</v>
      </c>
      <c r="O16" s="134"/>
    </row>
    <row r="17" spans="1:15" x14ac:dyDescent="0.3">
      <c r="A17" s="128">
        <v>73511</v>
      </c>
      <c r="B17" s="128" t="s">
        <v>58</v>
      </c>
      <c r="C17" s="128" t="s">
        <v>2591</v>
      </c>
      <c r="D17" s="128">
        <v>2019</v>
      </c>
      <c r="E17" s="128" t="s">
        <v>32</v>
      </c>
      <c r="F17" s="128" t="s">
        <v>324</v>
      </c>
      <c r="G17" s="128" t="s">
        <v>329</v>
      </c>
      <c r="H17" s="128" t="s">
        <v>1407</v>
      </c>
      <c r="I17" s="128" t="s">
        <v>120</v>
      </c>
      <c r="J17" s="128" t="s">
        <v>52</v>
      </c>
      <c r="K17" s="134">
        <f>'73511-07'!H$7</f>
        <v>1261627</v>
      </c>
      <c r="O17" s="134"/>
    </row>
    <row r="18" spans="1:15" x14ac:dyDescent="0.3">
      <c r="A18" s="128">
        <v>73511</v>
      </c>
      <c r="B18" s="128" t="s">
        <v>58</v>
      </c>
      <c r="C18" s="128" t="s">
        <v>2591</v>
      </c>
      <c r="D18" s="128">
        <v>2019</v>
      </c>
      <c r="E18" s="128" t="s">
        <v>32</v>
      </c>
      <c r="F18" s="128" t="s">
        <v>324</v>
      </c>
      <c r="G18" s="128" t="s">
        <v>329</v>
      </c>
      <c r="H18" s="128" t="s">
        <v>1407</v>
      </c>
      <c r="I18" s="130" t="s">
        <v>121</v>
      </c>
      <c r="J18" s="130" t="s">
        <v>325</v>
      </c>
      <c r="K18" s="134">
        <f>'73511-07'!I$7</f>
        <v>18869</v>
      </c>
      <c r="O18" s="134"/>
    </row>
    <row r="19" spans="1:15" x14ac:dyDescent="0.3">
      <c r="A19" s="128">
        <v>73511</v>
      </c>
      <c r="B19" s="128" t="s">
        <v>58</v>
      </c>
      <c r="C19" s="128" t="s">
        <v>2591</v>
      </c>
      <c r="D19" s="128">
        <v>2019</v>
      </c>
      <c r="E19" s="128" t="s">
        <v>32</v>
      </c>
      <c r="F19" s="128" t="s">
        <v>324</v>
      </c>
      <c r="G19" s="128" t="s">
        <v>329</v>
      </c>
      <c r="H19" s="128" t="s">
        <v>1407</v>
      </c>
      <c r="I19" s="130" t="s">
        <v>121</v>
      </c>
      <c r="J19" s="128" t="s">
        <v>52</v>
      </c>
      <c r="K19" s="134">
        <f>'73511-07'!J$7</f>
        <v>356069</v>
      </c>
      <c r="O19" s="134"/>
    </row>
    <row r="20" spans="1:15" x14ac:dyDescent="0.3">
      <c r="A20" s="128">
        <v>73511</v>
      </c>
      <c r="B20" s="128" t="s">
        <v>58</v>
      </c>
      <c r="C20" s="128" t="s">
        <v>2591</v>
      </c>
      <c r="D20" s="128">
        <v>2019</v>
      </c>
      <c r="E20" s="128" t="s">
        <v>32</v>
      </c>
      <c r="F20" s="128" t="s">
        <v>324</v>
      </c>
      <c r="G20" s="128" t="s">
        <v>329</v>
      </c>
      <c r="H20" s="128" t="s">
        <v>1407</v>
      </c>
      <c r="I20" s="130" t="s">
        <v>124</v>
      </c>
      <c r="J20" s="130" t="s">
        <v>325</v>
      </c>
      <c r="K20" s="134">
        <f>'73511-07'!K$7</f>
        <v>13692</v>
      </c>
      <c r="O20" s="134"/>
    </row>
    <row r="21" spans="1:15" x14ac:dyDescent="0.3">
      <c r="A21" s="128">
        <v>73511</v>
      </c>
      <c r="B21" s="128" t="s">
        <v>58</v>
      </c>
      <c r="C21" s="128" t="s">
        <v>2591</v>
      </c>
      <c r="D21" s="128">
        <v>2019</v>
      </c>
      <c r="E21" s="128" t="s">
        <v>32</v>
      </c>
      <c r="F21" s="128" t="s">
        <v>324</v>
      </c>
      <c r="G21" s="128" t="s">
        <v>329</v>
      </c>
      <c r="H21" s="128" t="s">
        <v>1407</v>
      </c>
      <c r="I21" s="130" t="s">
        <v>124</v>
      </c>
      <c r="J21" s="128" t="s">
        <v>52</v>
      </c>
      <c r="K21" s="134">
        <f>'73511-07'!L$7</f>
        <v>50302</v>
      </c>
      <c r="O21" s="134"/>
    </row>
    <row r="22" spans="1:15" x14ac:dyDescent="0.3">
      <c r="A22" s="128">
        <v>73511</v>
      </c>
      <c r="B22" s="128" t="s">
        <v>58</v>
      </c>
      <c r="C22" s="128" t="s">
        <v>2591</v>
      </c>
      <c r="D22" s="128">
        <v>2019</v>
      </c>
      <c r="E22" s="128" t="s">
        <v>32</v>
      </c>
      <c r="F22" s="128" t="s">
        <v>324</v>
      </c>
      <c r="G22" s="128" t="s">
        <v>330</v>
      </c>
      <c r="H22" s="128" t="s">
        <v>1408</v>
      </c>
      <c r="I22" s="130" t="s">
        <v>2646</v>
      </c>
      <c r="J22" s="130" t="s">
        <v>325</v>
      </c>
      <c r="K22" s="134">
        <f>'73511-07'!C$8</f>
        <v>28161</v>
      </c>
      <c r="O22" s="134"/>
    </row>
    <row r="23" spans="1:15" x14ac:dyDescent="0.3">
      <c r="A23" s="128">
        <v>73511</v>
      </c>
      <c r="B23" s="128" t="s">
        <v>58</v>
      </c>
      <c r="C23" s="128" t="s">
        <v>2591</v>
      </c>
      <c r="D23" s="128">
        <v>2019</v>
      </c>
      <c r="E23" s="128" t="s">
        <v>32</v>
      </c>
      <c r="F23" s="128" t="s">
        <v>324</v>
      </c>
      <c r="G23" s="128" t="s">
        <v>330</v>
      </c>
      <c r="H23" s="128" t="s">
        <v>1408</v>
      </c>
      <c r="I23" s="128" t="s">
        <v>116</v>
      </c>
      <c r="J23" s="130" t="s">
        <v>325</v>
      </c>
      <c r="K23" s="134">
        <f>'73511-07'!D$8</f>
        <v>20243</v>
      </c>
      <c r="O23" s="134"/>
    </row>
    <row r="24" spans="1:15" x14ac:dyDescent="0.3">
      <c r="A24" s="128">
        <v>73511</v>
      </c>
      <c r="B24" s="128" t="s">
        <v>58</v>
      </c>
      <c r="C24" s="128" t="s">
        <v>2591</v>
      </c>
      <c r="D24" s="128">
        <v>2019</v>
      </c>
      <c r="E24" s="128" t="s">
        <v>32</v>
      </c>
      <c r="F24" s="128" t="s">
        <v>324</v>
      </c>
      <c r="G24" s="128" t="s">
        <v>330</v>
      </c>
      <c r="H24" s="128" t="s">
        <v>1408</v>
      </c>
      <c r="I24" s="128" t="s">
        <v>116</v>
      </c>
      <c r="J24" s="128" t="s">
        <v>52</v>
      </c>
      <c r="K24" s="134">
        <f>'73511-07'!E$8</f>
        <v>1512897</v>
      </c>
      <c r="O24" s="134"/>
    </row>
    <row r="25" spans="1:15" x14ac:dyDescent="0.3">
      <c r="A25" s="128">
        <v>73511</v>
      </c>
      <c r="B25" s="128" t="s">
        <v>58</v>
      </c>
      <c r="C25" s="128" t="s">
        <v>2591</v>
      </c>
      <c r="D25" s="128">
        <v>2019</v>
      </c>
      <c r="E25" s="128" t="s">
        <v>32</v>
      </c>
      <c r="F25" s="128" t="s">
        <v>324</v>
      </c>
      <c r="G25" s="128" t="s">
        <v>330</v>
      </c>
      <c r="H25" s="128" t="s">
        <v>1408</v>
      </c>
      <c r="I25" s="128" t="s">
        <v>117</v>
      </c>
      <c r="J25" s="130" t="s">
        <v>325</v>
      </c>
      <c r="K25" s="134">
        <f>'73511-07'!F$8</f>
        <v>7918</v>
      </c>
      <c r="O25" s="134"/>
    </row>
    <row r="26" spans="1:15" x14ac:dyDescent="0.3">
      <c r="A26" s="128">
        <v>73511</v>
      </c>
      <c r="B26" s="128" t="s">
        <v>58</v>
      </c>
      <c r="C26" s="128" t="s">
        <v>2591</v>
      </c>
      <c r="D26" s="128">
        <v>2019</v>
      </c>
      <c r="E26" s="128" t="s">
        <v>32</v>
      </c>
      <c r="F26" s="128" t="s">
        <v>324</v>
      </c>
      <c r="G26" s="128" t="s">
        <v>330</v>
      </c>
      <c r="H26" s="128" t="s">
        <v>1408</v>
      </c>
      <c r="I26" s="128" t="s">
        <v>117</v>
      </c>
      <c r="J26" s="128" t="s">
        <v>52</v>
      </c>
      <c r="K26" s="134">
        <f>'73511-07'!G$8</f>
        <v>-518431</v>
      </c>
      <c r="O26" s="134"/>
    </row>
    <row r="27" spans="1:15" x14ac:dyDescent="0.3">
      <c r="A27" s="128">
        <v>73511</v>
      </c>
      <c r="B27" s="128" t="s">
        <v>58</v>
      </c>
      <c r="C27" s="128" t="s">
        <v>2591</v>
      </c>
      <c r="D27" s="128">
        <v>2019</v>
      </c>
      <c r="E27" s="128" t="s">
        <v>32</v>
      </c>
      <c r="F27" s="128" t="s">
        <v>324</v>
      </c>
      <c r="G27" s="128" t="s">
        <v>330</v>
      </c>
      <c r="H27" s="128" t="s">
        <v>1408</v>
      </c>
      <c r="I27" s="128" t="s">
        <v>120</v>
      </c>
      <c r="J27" s="128" t="s">
        <v>52</v>
      </c>
      <c r="K27" s="134">
        <f>'73511-07'!H$8</f>
        <v>846364</v>
      </c>
      <c r="O27" s="134"/>
    </row>
    <row r="28" spans="1:15" x14ac:dyDescent="0.3">
      <c r="A28" s="128">
        <v>73511</v>
      </c>
      <c r="B28" s="128" t="s">
        <v>58</v>
      </c>
      <c r="C28" s="128" t="s">
        <v>2591</v>
      </c>
      <c r="D28" s="128">
        <v>2019</v>
      </c>
      <c r="E28" s="128" t="s">
        <v>32</v>
      </c>
      <c r="F28" s="128" t="s">
        <v>324</v>
      </c>
      <c r="G28" s="128" t="s">
        <v>330</v>
      </c>
      <c r="H28" s="128" t="s">
        <v>1408</v>
      </c>
      <c r="I28" s="130" t="s">
        <v>121</v>
      </c>
      <c r="J28" s="130" t="s">
        <v>325</v>
      </c>
      <c r="K28" s="134">
        <f>'73511-07'!I$8</f>
        <v>13714</v>
      </c>
      <c r="O28" s="134"/>
    </row>
    <row r="29" spans="1:15" x14ac:dyDescent="0.3">
      <c r="A29" s="128">
        <v>73511</v>
      </c>
      <c r="B29" s="128" t="s">
        <v>58</v>
      </c>
      <c r="C29" s="128" t="s">
        <v>2591</v>
      </c>
      <c r="D29" s="128">
        <v>2019</v>
      </c>
      <c r="E29" s="128" t="s">
        <v>32</v>
      </c>
      <c r="F29" s="128" t="s">
        <v>324</v>
      </c>
      <c r="G29" s="128" t="s">
        <v>330</v>
      </c>
      <c r="H29" s="128" t="s">
        <v>1408</v>
      </c>
      <c r="I29" s="130" t="s">
        <v>121</v>
      </c>
      <c r="J29" s="128" t="s">
        <v>52</v>
      </c>
      <c r="K29" s="134">
        <f>'73511-07'!J$8</f>
        <v>258675</v>
      </c>
      <c r="O29" s="134"/>
    </row>
    <row r="30" spans="1:15" x14ac:dyDescent="0.3">
      <c r="A30" s="128">
        <v>73511</v>
      </c>
      <c r="B30" s="128" t="s">
        <v>58</v>
      </c>
      <c r="C30" s="128" t="s">
        <v>2591</v>
      </c>
      <c r="D30" s="128">
        <v>2019</v>
      </c>
      <c r="E30" s="128" t="s">
        <v>32</v>
      </c>
      <c r="F30" s="128" t="s">
        <v>324</v>
      </c>
      <c r="G30" s="128" t="s">
        <v>330</v>
      </c>
      <c r="H30" s="128" t="s">
        <v>1408</v>
      </c>
      <c r="I30" s="130" t="s">
        <v>124</v>
      </c>
      <c r="J30" s="130" t="s">
        <v>325</v>
      </c>
      <c r="K30" s="134">
        <f>'73511-07'!K$8</f>
        <v>10267</v>
      </c>
      <c r="O30" s="134"/>
    </row>
    <row r="31" spans="1:15" x14ac:dyDescent="0.3">
      <c r="A31" s="128">
        <v>73511</v>
      </c>
      <c r="B31" s="128" t="s">
        <v>58</v>
      </c>
      <c r="C31" s="128" t="s">
        <v>2591</v>
      </c>
      <c r="D31" s="128">
        <v>2019</v>
      </c>
      <c r="E31" s="128" t="s">
        <v>32</v>
      </c>
      <c r="F31" s="128" t="s">
        <v>324</v>
      </c>
      <c r="G31" s="128" t="s">
        <v>330</v>
      </c>
      <c r="H31" s="128" t="s">
        <v>1408</v>
      </c>
      <c r="I31" s="130" t="s">
        <v>124</v>
      </c>
      <c r="J31" s="128" t="s">
        <v>52</v>
      </c>
      <c r="K31" s="134">
        <f>'73511-07'!L$8</f>
        <v>37420</v>
      </c>
      <c r="O31" s="134"/>
    </row>
    <row r="32" spans="1:15" x14ac:dyDescent="0.3">
      <c r="A32" s="128">
        <v>73511</v>
      </c>
      <c r="B32" s="128" t="s">
        <v>58</v>
      </c>
      <c r="C32" s="128" t="s">
        <v>2591</v>
      </c>
      <c r="D32" s="128">
        <v>2019</v>
      </c>
      <c r="E32" s="128" t="s">
        <v>32</v>
      </c>
      <c r="F32" s="128" t="s">
        <v>324</v>
      </c>
      <c r="G32" s="128" t="s">
        <v>331</v>
      </c>
      <c r="H32" s="128" t="s">
        <v>1409</v>
      </c>
      <c r="I32" s="130" t="s">
        <v>2646</v>
      </c>
      <c r="J32" s="130" t="s">
        <v>325</v>
      </c>
      <c r="K32" s="134">
        <f>'73511-07'!C$9</f>
        <v>1485</v>
      </c>
    </row>
    <row r="33" spans="1:11" x14ac:dyDescent="0.3">
      <c r="A33" s="128">
        <v>73511</v>
      </c>
      <c r="B33" s="128" t="s">
        <v>58</v>
      </c>
      <c r="C33" s="128" t="s">
        <v>2591</v>
      </c>
      <c r="D33" s="128">
        <v>2019</v>
      </c>
      <c r="E33" s="128" t="s">
        <v>32</v>
      </c>
      <c r="F33" s="128" t="s">
        <v>324</v>
      </c>
      <c r="G33" s="128" t="s">
        <v>331</v>
      </c>
      <c r="H33" s="128" t="s">
        <v>1409</v>
      </c>
      <c r="I33" s="128" t="s">
        <v>116</v>
      </c>
      <c r="J33" s="130" t="s">
        <v>325</v>
      </c>
      <c r="K33" s="134">
        <f>'73511-07'!D$9</f>
        <v>1125</v>
      </c>
    </row>
    <row r="34" spans="1:11" x14ac:dyDescent="0.3">
      <c r="A34" s="128">
        <v>73511</v>
      </c>
      <c r="B34" s="128" t="s">
        <v>58</v>
      </c>
      <c r="C34" s="128" t="s">
        <v>2591</v>
      </c>
      <c r="D34" s="128">
        <v>2019</v>
      </c>
      <c r="E34" s="128" t="s">
        <v>32</v>
      </c>
      <c r="F34" s="128" t="s">
        <v>324</v>
      </c>
      <c r="G34" s="128" t="s">
        <v>331</v>
      </c>
      <c r="H34" s="128" t="s">
        <v>1409</v>
      </c>
      <c r="I34" s="128" t="s">
        <v>116</v>
      </c>
      <c r="J34" s="128" t="s">
        <v>52</v>
      </c>
      <c r="K34" s="134">
        <f>'73511-07'!E$9</f>
        <v>124249</v>
      </c>
    </row>
    <row r="35" spans="1:11" x14ac:dyDescent="0.3">
      <c r="A35" s="128">
        <v>73511</v>
      </c>
      <c r="B35" s="128" t="s">
        <v>58</v>
      </c>
      <c r="C35" s="128" t="s">
        <v>2591</v>
      </c>
      <c r="D35" s="128">
        <v>2019</v>
      </c>
      <c r="E35" s="128" t="s">
        <v>32</v>
      </c>
      <c r="F35" s="128" t="s">
        <v>324</v>
      </c>
      <c r="G35" s="128" t="s">
        <v>331</v>
      </c>
      <c r="H35" s="128" t="s">
        <v>1409</v>
      </c>
      <c r="I35" s="128" t="s">
        <v>117</v>
      </c>
      <c r="J35" s="130" t="s">
        <v>325</v>
      </c>
      <c r="K35" s="134">
        <f>'73511-07'!F$9</f>
        <v>360</v>
      </c>
    </row>
    <row r="36" spans="1:11" x14ac:dyDescent="0.3">
      <c r="A36" s="128">
        <v>73511</v>
      </c>
      <c r="B36" s="128" t="s">
        <v>58</v>
      </c>
      <c r="C36" s="128" t="s">
        <v>2591</v>
      </c>
      <c r="D36" s="128">
        <v>2019</v>
      </c>
      <c r="E36" s="128" t="s">
        <v>32</v>
      </c>
      <c r="F36" s="128" t="s">
        <v>324</v>
      </c>
      <c r="G36" s="128" t="s">
        <v>331</v>
      </c>
      <c r="H36" s="128" t="s">
        <v>1409</v>
      </c>
      <c r="I36" s="128" t="s">
        <v>117</v>
      </c>
      <c r="J36" s="128" t="s">
        <v>52</v>
      </c>
      <c r="K36" s="134">
        <f>'73511-07'!G$9</f>
        <v>-40959</v>
      </c>
    </row>
    <row r="37" spans="1:11" x14ac:dyDescent="0.3">
      <c r="A37" s="128">
        <v>73511</v>
      </c>
      <c r="B37" s="128" t="s">
        <v>58</v>
      </c>
      <c r="C37" s="128" t="s">
        <v>2591</v>
      </c>
      <c r="D37" s="128">
        <v>2019</v>
      </c>
      <c r="E37" s="128" t="s">
        <v>32</v>
      </c>
      <c r="F37" s="128" t="s">
        <v>324</v>
      </c>
      <c r="G37" s="128" t="s">
        <v>331</v>
      </c>
      <c r="H37" s="128" t="s">
        <v>1409</v>
      </c>
      <c r="I37" s="128" t="s">
        <v>120</v>
      </c>
      <c r="J37" s="128" t="s">
        <v>52</v>
      </c>
      <c r="K37" s="134">
        <f>'73511-07'!H$9</f>
        <v>82973</v>
      </c>
    </row>
    <row r="38" spans="1:11" x14ac:dyDescent="0.3">
      <c r="A38" s="128">
        <v>73511</v>
      </c>
      <c r="B38" s="128" t="s">
        <v>58</v>
      </c>
      <c r="C38" s="128" t="s">
        <v>2591</v>
      </c>
      <c r="D38" s="128">
        <v>2019</v>
      </c>
      <c r="E38" s="128" t="s">
        <v>32</v>
      </c>
      <c r="F38" s="128" t="s">
        <v>324</v>
      </c>
      <c r="G38" s="128" t="s">
        <v>331</v>
      </c>
      <c r="H38" s="128" t="s">
        <v>1409</v>
      </c>
      <c r="I38" s="130" t="s">
        <v>121</v>
      </c>
      <c r="J38" s="130" t="s">
        <v>325</v>
      </c>
      <c r="K38" s="134">
        <f>'73511-07'!I$9</f>
        <v>734</v>
      </c>
    </row>
    <row r="39" spans="1:11" x14ac:dyDescent="0.3">
      <c r="A39" s="128">
        <v>73511</v>
      </c>
      <c r="B39" s="128" t="s">
        <v>58</v>
      </c>
      <c r="C39" s="128" t="s">
        <v>2591</v>
      </c>
      <c r="D39" s="128">
        <v>2019</v>
      </c>
      <c r="E39" s="128" t="s">
        <v>32</v>
      </c>
      <c r="F39" s="128" t="s">
        <v>324</v>
      </c>
      <c r="G39" s="128" t="s">
        <v>331</v>
      </c>
      <c r="H39" s="128" t="s">
        <v>1409</v>
      </c>
      <c r="I39" s="130" t="s">
        <v>121</v>
      </c>
      <c r="J39" s="128" t="s">
        <v>52</v>
      </c>
      <c r="K39" s="134">
        <f>'73511-07'!J$9</f>
        <v>13630</v>
      </c>
    </row>
    <row r="40" spans="1:11" x14ac:dyDescent="0.3">
      <c r="A40" s="128">
        <v>73511</v>
      </c>
      <c r="B40" s="128" t="s">
        <v>58</v>
      </c>
      <c r="C40" s="128" t="s">
        <v>2591</v>
      </c>
      <c r="D40" s="128">
        <v>2019</v>
      </c>
      <c r="E40" s="128" t="s">
        <v>32</v>
      </c>
      <c r="F40" s="128" t="s">
        <v>324</v>
      </c>
      <c r="G40" s="128" t="s">
        <v>331</v>
      </c>
      <c r="H40" s="128" t="s">
        <v>1409</v>
      </c>
      <c r="I40" s="130" t="s">
        <v>124</v>
      </c>
      <c r="J40" s="130" t="s">
        <v>325</v>
      </c>
      <c r="K40" s="134">
        <f>'73511-07'!K$9</f>
        <v>598</v>
      </c>
    </row>
    <row r="41" spans="1:11" x14ac:dyDescent="0.3">
      <c r="A41" s="128">
        <v>73511</v>
      </c>
      <c r="B41" s="128" t="s">
        <v>58</v>
      </c>
      <c r="C41" s="128" t="s">
        <v>2591</v>
      </c>
      <c r="D41" s="128">
        <v>2019</v>
      </c>
      <c r="E41" s="128" t="s">
        <v>32</v>
      </c>
      <c r="F41" s="128" t="s">
        <v>324</v>
      </c>
      <c r="G41" s="128" t="s">
        <v>331</v>
      </c>
      <c r="H41" s="128" t="s">
        <v>1409</v>
      </c>
      <c r="I41" s="130" t="s">
        <v>124</v>
      </c>
      <c r="J41" s="128" t="s">
        <v>52</v>
      </c>
      <c r="K41" s="134">
        <f>'73511-07'!L$9</f>
        <v>3666</v>
      </c>
    </row>
    <row r="42" spans="1:11" x14ac:dyDescent="0.3">
      <c r="A42" s="128">
        <v>73511</v>
      </c>
      <c r="B42" s="128" t="s">
        <v>58</v>
      </c>
      <c r="C42" s="128" t="s">
        <v>2591</v>
      </c>
      <c r="D42" s="128">
        <v>2019</v>
      </c>
      <c r="E42" s="128" t="s">
        <v>32</v>
      </c>
      <c r="F42" s="128" t="s">
        <v>324</v>
      </c>
      <c r="G42" s="128" t="s">
        <v>332</v>
      </c>
      <c r="H42" s="128" t="s">
        <v>1410</v>
      </c>
      <c r="I42" s="130" t="s">
        <v>2646</v>
      </c>
      <c r="J42" s="130" t="s">
        <v>325</v>
      </c>
      <c r="K42" s="134">
        <f>'73511-07'!C$10</f>
        <v>827</v>
      </c>
    </row>
    <row r="43" spans="1:11" x14ac:dyDescent="0.3">
      <c r="A43" s="128">
        <v>73511</v>
      </c>
      <c r="B43" s="128" t="s">
        <v>58</v>
      </c>
      <c r="C43" s="128" t="s">
        <v>2591</v>
      </c>
      <c r="D43" s="128">
        <v>2019</v>
      </c>
      <c r="E43" s="128" t="s">
        <v>32</v>
      </c>
      <c r="F43" s="128" t="s">
        <v>324</v>
      </c>
      <c r="G43" s="128" t="s">
        <v>332</v>
      </c>
      <c r="H43" s="128" t="s">
        <v>1410</v>
      </c>
      <c r="I43" s="128" t="s">
        <v>116</v>
      </c>
      <c r="J43" s="130" t="s">
        <v>325</v>
      </c>
      <c r="K43" s="134">
        <f>'73511-07'!D$10</f>
        <v>610</v>
      </c>
    </row>
    <row r="44" spans="1:11" x14ac:dyDescent="0.3">
      <c r="A44" s="128">
        <v>73511</v>
      </c>
      <c r="B44" s="128" t="s">
        <v>58</v>
      </c>
      <c r="C44" s="128" t="s">
        <v>2591</v>
      </c>
      <c r="D44" s="128">
        <v>2019</v>
      </c>
      <c r="E44" s="128" t="s">
        <v>32</v>
      </c>
      <c r="F44" s="128" t="s">
        <v>324</v>
      </c>
      <c r="G44" s="128" t="s">
        <v>332</v>
      </c>
      <c r="H44" s="128" t="s">
        <v>1410</v>
      </c>
      <c r="I44" s="128" t="s">
        <v>116</v>
      </c>
      <c r="J44" s="128" t="s">
        <v>52</v>
      </c>
      <c r="K44" s="134">
        <f>'73511-07'!E$10</f>
        <v>61802</v>
      </c>
    </row>
    <row r="45" spans="1:11" x14ac:dyDescent="0.3">
      <c r="A45" s="128">
        <v>73511</v>
      </c>
      <c r="B45" s="128" t="s">
        <v>58</v>
      </c>
      <c r="C45" s="128" t="s">
        <v>2591</v>
      </c>
      <c r="D45" s="128">
        <v>2019</v>
      </c>
      <c r="E45" s="128" t="s">
        <v>32</v>
      </c>
      <c r="F45" s="128" t="s">
        <v>324</v>
      </c>
      <c r="G45" s="128" t="s">
        <v>332</v>
      </c>
      <c r="H45" s="128" t="s">
        <v>1410</v>
      </c>
      <c r="I45" s="128" t="s">
        <v>117</v>
      </c>
      <c r="J45" s="130" t="s">
        <v>325</v>
      </c>
      <c r="K45" s="134">
        <f>'73511-07'!F$10</f>
        <v>217</v>
      </c>
    </row>
    <row r="46" spans="1:11" x14ac:dyDescent="0.3">
      <c r="A46" s="128">
        <v>73511</v>
      </c>
      <c r="B46" s="128" t="s">
        <v>58</v>
      </c>
      <c r="C46" s="128" t="s">
        <v>2591</v>
      </c>
      <c r="D46" s="128">
        <v>2019</v>
      </c>
      <c r="E46" s="128" t="s">
        <v>32</v>
      </c>
      <c r="F46" s="128" t="s">
        <v>324</v>
      </c>
      <c r="G46" s="128" t="s">
        <v>332</v>
      </c>
      <c r="H46" s="128" t="s">
        <v>1410</v>
      </c>
      <c r="I46" s="128" t="s">
        <v>117</v>
      </c>
      <c r="J46" s="128" t="s">
        <v>52</v>
      </c>
      <c r="K46" s="134">
        <f>'73511-07'!G$10</f>
        <v>-27964</v>
      </c>
    </row>
    <row r="47" spans="1:11" x14ac:dyDescent="0.3">
      <c r="A47" s="128">
        <v>73511</v>
      </c>
      <c r="B47" s="128" t="s">
        <v>58</v>
      </c>
      <c r="C47" s="128" t="s">
        <v>2591</v>
      </c>
      <c r="D47" s="128">
        <v>2019</v>
      </c>
      <c r="E47" s="128" t="s">
        <v>32</v>
      </c>
      <c r="F47" s="128" t="s">
        <v>324</v>
      </c>
      <c r="G47" s="128" t="s">
        <v>332</v>
      </c>
      <c r="H47" s="128" t="s">
        <v>1410</v>
      </c>
      <c r="I47" s="128" t="s">
        <v>120</v>
      </c>
      <c r="J47" s="128" t="s">
        <v>52</v>
      </c>
      <c r="K47" s="134">
        <f>'73511-07'!H$10</f>
        <v>35686</v>
      </c>
    </row>
    <row r="48" spans="1:11" x14ac:dyDescent="0.3">
      <c r="A48" s="128">
        <v>73511</v>
      </c>
      <c r="B48" s="128" t="s">
        <v>58</v>
      </c>
      <c r="C48" s="128" t="s">
        <v>2591</v>
      </c>
      <c r="D48" s="128">
        <v>2019</v>
      </c>
      <c r="E48" s="128" t="s">
        <v>32</v>
      </c>
      <c r="F48" s="128" t="s">
        <v>324</v>
      </c>
      <c r="G48" s="128" t="s">
        <v>332</v>
      </c>
      <c r="H48" s="128" t="s">
        <v>1410</v>
      </c>
      <c r="I48" s="130" t="s">
        <v>121</v>
      </c>
      <c r="J48" s="130" t="s">
        <v>325</v>
      </c>
      <c r="K48" s="134">
        <f>'73511-07'!I$10</f>
        <v>342</v>
      </c>
    </row>
    <row r="49" spans="1:11" x14ac:dyDescent="0.3">
      <c r="A49" s="128">
        <v>73511</v>
      </c>
      <c r="B49" s="128" t="s">
        <v>58</v>
      </c>
      <c r="C49" s="128" t="s">
        <v>2591</v>
      </c>
      <c r="D49" s="128">
        <v>2019</v>
      </c>
      <c r="E49" s="128" t="s">
        <v>32</v>
      </c>
      <c r="F49" s="128" t="s">
        <v>324</v>
      </c>
      <c r="G49" s="128" t="s">
        <v>332</v>
      </c>
      <c r="H49" s="128" t="s">
        <v>1410</v>
      </c>
      <c r="I49" s="130" t="s">
        <v>121</v>
      </c>
      <c r="J49" s="128" t="s">
        <v>52</v>
      </c>
      <c r="K49" s="134">
        <f>'73511-07'!J$10</f>
        <v>6090</v>
      </c>
    </row>
    <row r="50" spans="1:11" x14ac:dyDescent="0.3">
      <c r="A50" s="128">
        <v>73511</v>
      </c>
      <c r="B50" s="128" t="s">
        <v>58</v>
      </c>
      <c r="C50" s="128" t="s">
        <v>2591</v>
      </c>
      <c r="D50" s="128">
        <v>2019</v>
      </c>
      <c r="E50" s="128" t="s">
        <v>32</v>
      </c>
      <c r="F50" s="128" t="s">
        <v>324</v>
      </c>
      <c r="G50" s="128" t="s">
        <v>332</v>
      </c>
      <c r="H50" s="128" t="s">
        <v>1410</v>
      </c>
      <c r="I50" s="130" t="s">
        <v>124</v>
      </c>
      <c r="J50" s="130" t="s">
        <v>325</v>
      </c>
      <c r="K50" s="134">
        <f>'73511-07'!K$10</f>
        <v>303</v>
      </c>
    </row>
    <row r="51" spans="1:11" x14ac:dyDescent="0.3">
      <c r="A51" s="128">
        <v>73511</v>
      </c>
      <c r="B51" s="128" t="s">
        <v>58</v>
      </c>
      <c r="C51" s="128" t="s">
        <v>2591</v>
      </c>
      <c r="D51" s="128">
        <v>2019</v>
      </c>
      <c r="E51" s="128" t="s">
        <v>32</v>
      </c>
      <c r="F51" s="128" t="s">
        <v>324</v>
      </c>
      <c r="G51" s="128" t="s">
        <v>332</v>
      </c>
      <c r="H51" s="128" t="s">
        <v>1410</v>
      </c>
      <c r="I51" s="130" t="s">
        <v>124</v>
      </c>
      <c r="J51" s="128" t="s">
        <v>52</v>
      </c>
      <c r="K51" s="134">
        <f>'73511-07'!L$10</f>
        <v>1896</v>
      </c>
    </row>
    <row r="52" spans="1:11" x14ac:dyDescent="0.3">
      <c r="A52" s="128">
        <v>73511</v>
      </c>
      <c r="B52" s="128" t="s">
        <v>58</v>
      </c>
      <c r="C52" s="128" t="s">
        <v>2591</v>
      </c>
      <c r="D52" s="128">
        <v>2019</v>
      </c>
      <c r="E52" s="128" t="s">
        <v>32</v>
      </c>
      <c r="F52" s="128" t="s">
        <v>324</v>
      </c>
      <c r="G52" s="128" t="s">
        <v>333</v>
      </c>
      <c r="H52" s="128" t="s">
        <v>1411</v>
      </c>
      <c r="I52" s="130" t="s">
        <v>2646</v>
      </c>
      <c r="J52" s="130" t="s">
        <v>325</v>
      </c>
      <c r="K52" s="134" t="str">
        <f>'73511-07'!C$11</f>
        <v>-</v>
      </c>
    </row>
    <row r="53" spans="1:11" x14ac:dyDescent="0.3">
      <c r="A53" s="128">
        <v>73511</v>
      </c>
      <c r="B53" s="128" t="s">
        <v>58</v>
      </c>
      <c r="C53" s="128" t="s">
        <v>2591</v>
      </c>
      <c r="D53" s="128">
        <v>2019</v>
      </c>
      <c r="E53" s="128" t="s">
        <v>32</v>
      </c>
      <c r="F53" s="128" t="s">
        <v>324</v>
      </c>
      <c r="G53" s="128" t="s">
        <v>333</v>
      </c>
      <c r="H53" s="128" t="s">
        <v>1411</v>
      </c>
      <c r="I53" s="128" t="s">
        <v>116</v>
      </c>
      <c r="J53" s="130" t="s">
        <v>325</v>
      </c>
      <c r="K53" s="134" t="str">
        <f>'73511-07'!D$11</f>
        <v>-</v>
      </c>
    </row>
    <row r="54" spans="1:11" x14ac:dyDescent="0.3">
      <c r="A54" s="128">
        <v>73511</v>
      </c>
      <c r="B54" s="128" t="s">
        <v>58</v>
      </c>
      <c r="C54" s="128" t="s">
        <v>2591</v>
      </c>
      <c r="D54" s="128">
        <v>2019</v>
      </c>
      <c r="E54" s="128" t="s">
        <v>32</v>
      </c>
      <c r="F54" s="128" t="s">
        <v>324</v>
      </c>
      <c r="G54" s="128" t="s">
        <v>333</v>
      </c>
      <c r="H54" s="128" t="s">
        <v>1411</v>
      </c>
      <c r="I54" s="128" t="s">
        <v>116</v>
      </c>
      <c r="J54" s="128" t="s">
        <v>52</v>
      </c>
      <c r="K54" s="134" t="str">
        <f>'73511-07'!E$11</f>
        <v>-</v>
      </c>
    </row>
    <row r="55" spans="1:11" x14ac:dyDescent="0.3">
      <c r="A55" s="128">
        <v>73511</v>
      </c>
      <c r="B55" s="128" t="s">
        <v>58</v>
      </c>
      <c r="C55" s="128" t="s">
        <v>2591</v>
      </c>
      <c r="D55" s="128">
        <v>2019</v>
      </c>
      <c r="E55" s="128" t="s">
        <v>32</v>
      </c>
      <c r="F55" s="128" t="s">
        <v>324</v>
      </c>
      <c r="G55" s="128" t="s">
        <v>333</v>
      </c>
      <c r="H55" s="128" t="s">
        <v>1411</v>
      </c>
      <c r="I55" s="128" t="s">
        <v>117</v>
      </c>
      <c r="J55" s="130" t="s">
        <v>325</v>
      </c>
      <c r="K55" s="134" t="str">
        <f>'73511-07'!F$11</f>
        <v>-</v>
      </c>
    </row>
    <row r="56" spans="1:11" x14ac:dyDescent="0.3">
      <c r="A56" s="128">
        <v>73511</v>
      </c>
      <c r="B56" s="128" t="s">
        <v>58</v>
      </c>
      <c r="C56" s="128" t="s">
        <v>2591</v>
      </c>
      <c r="D56" s="128">
        <v>2019</v>
      </c>
      <c r="E56" s="128" t="s">
        <v>32</v>
      </c>
      <c r="F56" s="128" t="s">
        <v>324</v>
      </c>
      <c r="G56" s="128" t="s">
        <v>333</v>
      </c>
      <c r="H56" s="128" t="s">
        <v>1411</v>
      </c>
      <c r="I56" s="128" t="s">
        <v>117</v>
      </c>
      <c r="J56" s="128" t="s">
        <v>52</v>
      </c>
      <c r="K56" s="134" t="str">
        <f>'73511-07'!G$11</f>
        <v>-</v>
      </c>
    </row>
    <row r="57" spans="1:11" x14ac:dyDescent="0.3">
      <c r="A57" s="128">
        <v>73511</v>
      </c>
      <c r="B57" s="128" t="s">
        <v>58</v>
      </c>
      <c r="C57" s="128" t="s">
        <v>2591</v>
      </c>
      <c r="D57" s="128">
        <v>2019</v>
      </c>
      <c r="E57" s="128" t="s">
        <v>32</v>
      </c>
      <c r="F57" s="128" t="s">
        <v>324</v>
      </c>
      <c r="G57" s="128" t="s">
        <v>333</v>
      </c>
      <c r="H57" s="128" t="s">
        <v>1411</v>
      </c>
      <c r="I57" s="128" t="s">
        <v>120</v>
      </c>
      <c r="J57" s="128" t="s">
        <v>52</v>
      </c>
      <c r="K57" s="134" t="str">
        <f>'73511-07'!H$11</f>
        <v>-</v>
      </c>
    </row>
    <row r="58" spans="1:11" x14ac:dyDescent="0.3">
      <c r="A58" s="128">
        <v>73511</v>
      </c>
      <c r="B58" s="128" t="s">
        <v>58</v>
      </c>
      <c r="C58" s="128" t="s">
        <v>2591</v>
      </c>
      <c r="D58" s="128">
        <v>2019</v>
      </c>
      <c r="E58" s="128" t="s">
        <v>32</v>
      </c>
      <c r="F58" s="128" t="s">
        <v>324</v>
      </c>
      <c r="G58" s="128" t="s">
        <v>333</v>
      </c>
      <c r="H58" s="128" t="s">
        <v>1411</v>
      </c>
      <c r="I58" s="130" t="s">
        <v>121</v>
      </c>
      <c r="J58" s="130" t="s">
        <v>325</v>
      </c>
      <c r="K58" s="134" t="str">
        <f>'73511-07'!I$11</f>
        <v>-</v>
      </c>
    </row>
    <row r="59" spans="1:11" x14ac:dyDescent="0.3">
      <c r="A59" s="128">
        <v>73511</v>
      </c>
      <c r="B59" s="128" t="s">
        <v>58</v>
      </c>
      <c r="C59" s="128" t="s">
        <v>2591</v>
      </c>
      <c r="D59" s="128">
        <v>2019</v>
      </c>
      <c r="E59" s="128" t="s">
        <v>32</v>
      </c>
      <c r="F59" s="128" t="s">
        <v>324</v>
      </c>
      <c r="G59" s="128" t="s">
        <v>333</v>
      </c>
      <c r="H59" s="128" t="s">
        <v>1411</v>
      </c>
      <c r="I59" s="130" t="s">
        <v>121</v>
      </c>
      <c r="J59" s="128" t="s">
        <v>52</v>
      </c>
      <c r="K59" s="134" t="str">
        <f>'73511-07'!J$11</f>
        <v>-</v>
      </c>
    </row>
    <row r="60" spans="1:11" x14ac:dyDescent="0.3">
      <c r="A60" s="128">
        <v>73511</v>
      </c>
      <c r="B60" s="128" t="s">
        <v>58</v>
      </c>
      <c r="C60" s="128" t="s">
        <v>2591</v>
      </c>
      <c r="D60" s="128">
        <v>2019</v>
      </c>
      <c r="E60" s="128" t="s">
        <v>32</v>
      </c>
      <c r="F60" s="128" t="s">
        <v>324</v>
      </c>
      <c r="G60" s="128" t="s">
        <v>333</v>
      </c>
      <c r="H60" s="128" t="s">
        <v>1411</v>
      </c>
      <c r="I60" s="130" t="s">
        <v>124</v>
      </c>
      <c r="J60" s="130" t="s">
        <v>325</v>
      </c>
      <c r="K60" s="134" t="str">
        <f>'73511-07'!K$11</f>
        <v>-</v>
      </c>
    </row>
    <row r="61" spans="1:11" x14ac:dyDescent="0.3">
      <c r="A61" s="128">
        <v>73511</v>
      </c>
      <c r="B61" s="128" t="s">
        <v>58</v>
      </c>
      <c r="C61" s="128" t="s">
        <v>2591</v>
      </c>
      <c r="D61" s="128">
        <v>2019</v>
      </c>
      <c r="E61" s="128" t="s">
        <v>32</v>
      </c>
      <c r="F61" s="128" t="s">
        <v>324</v>
      </c>
      <c r="G61" s="128" t="s">
        <v>333</v>
      </c>
      <c r="H61" s="128" t="s">
        <v>1411</v>
      </c>
      <c r="I61" s="130" t="s">
        <v>124</v>
      </c>
      <c r="J61" s="128" t="s">
        <v>52</v>
      </c>
      <c r="K61" s="134" t="str">
        <f>'73511-07'!L$11</f>
        <v>-</v>
      </c>
    </row>
    <row r="62" spans="1:11" x14ac:dyDescent="0.3">
      <c r="A62" s="128">
        <v>73511</v>
      </c>
      <c r="B62" s="128" t="s">
        <v>58</v>
      </c>
      <c r="C62" s="128" t="s">
        <v>2591</v>
      </c>
      <c r="D62" s="128">
        <v>2019</v>
      </c>
      <c r="E62" s="128" t="s">
        <v>32</v>
      </c>
      <c r="F62" s="128" t="s">
        <v>324</v>
      </c>
      <c r="G62" s="128" t="s">
        <v>334</v>
      </c>
      <c r="H62" s="128" t="s">
        <v>1412</v>
      </c>
      <c r="I62" s="130" t="s">
        <v>2646</v>
      </c>
      <c r="J62" s="130" t="s">
        <v>325</v>
      </c>
      <c r="K62" s="134">
        <f>'73511-07'!C$12</f>
        <v>277</v>
      </c>
    </row>
    <row r="63" spans="1:11" x14ac:dyDescent="0.3">
      <c r="A63" s="128">
        <v>73511</v>
      </c>
      <c r="B63" s="128" t="s">
        <v>58</v>
      </c>
      <c r="C63" s="128" t="s">
        <v>2591</v>
      </c>
      <c r="D63" s="128">
        <v>2019</v>
      </c>
      <c r="E63" s="128" t="s">
        <v>32</v>
      </c>
      <c r="F63" s="128" t="s">
        <v>324</v>
      </c>
      <c r="G63" s="128" t="s">
        <v>334</v>
      </c>
      <c r="H63" s="128" t="s">
        <v>1412</v>
      </c>
      <c r="I63" s="128" t="s">
        <v>116</v>
      </c>
      <c r="J63" s="130" t="s">
        <v>325</v>
      </c>
      <c r="K63" s="134">
        <f>'73511-07'!D$12</f>
        <v>214</v>
      </c>
    </row>
    <row r="64" spans="1:11" x14ac:dyDescent="0.3">
      <c r="A64" s="128">
        <v>73511</v>
      </c>
      <c r="B64" s="128" t="s">
        <v>58</v>
      </c>
      <c r="C64" s="128" t="s">
        <v>2591</v>
      </c>
      <c r="D64" s="128">
        <v>2019</v>
      </c>
      <c r="E64" s="128" t="s">
        <v>32</v>
      </c>
      <c r="F64" s="128" t="s">
        <v>324</v>
      </c>
      <c r="G64" s="128" t="s">
        <v>334</v>
      </c>
      <c r="H64" s="128" t="s">
        <v>1412</v>
      </c>
      <c r="I64" s="128" t="s">
        <v>116</v>
      </c>
      <c r="J64" s="128" t="s">
        <v>52</v>
      </c>
      <c r="K64" s="134">
        <f>'73511-07'!E$12</f>
        <v>42450</v>
      </c>
    </row>
    <row r="65" spans="1:11" x14ac:dyDescent="0.3">
      <c r="A65" s="128">
        <v>73511</v>
      </c>
      <c r="B65" s="128" t="s">
        <v>58</v>
      </c>
      <c r="C65" s="128" t="s">
        <v>2591</v>
      </c>
      <c r="D65" s="128">
        <v>2019</v>
      </c>
      <c r="E65" s="128" t="s">
        <v>32</v>
      </c>
      <c r="F65" s="128" t="s">
        <v>324</v>
      </c>
      <c r="G65" s="128" t="s">
        <v>334</v>
      </c>
      <c r="H65" s="128" t="s">
        <v>1412</v>
      </c>
      <c r="I65" s="128" t="s">
        <v>117</v>
      </c>
      <c r="J65" s="130" t="s">
        <v>325</v>
      </c>
      <c r="K65" s="134">
        <f>'73511-07'!F$12</f>
        <v>63</v>
      </c>
    </row>
    <row r="66" spans="1:11" x14ac:dyDescent="0.3">
      <c r="A66" s="128">
        <v>73511</v>
      </c>
      <c r="B66" s="128" t="s">
        <v>58</v>
      </c>
      <c r="C66" s="128" t="s">
        <v>2591</v>
      </c>
      <c r="D66" s="128">
        <v>2019</v>
      </c>
      <c r="E66" s="128" t="s">
        <v>32</v>
      </c>
      <c r="F66" s="128" t="s">
        <v>324</v>
      </c>
      <c r="G66" s="128" t="s">
        <v>334</v>
      </c>
      <c r="H66" s="128" t="s">
        <v>1412</v>
      </c>
      <c r="I66" s="128" t="s">
        <v>117</v>
      </c>
      <c r="J66" s="128" t="s">
        <v>52</v>
      </c>
      <c r="K66" s="134">
        <f>'73511-07'!G$12</f>
        <v>-8387</v>
      </c>
    </row>
    <row r="67" spans="1:11" x14ac:dyDescent="0.3">
      <c r="A67" s="128">
        <v>73511</v>
      </c>
      <c r="B67" s="128" t="s">
        <v>58</v>
      </c>
      <c r="C67" s="128" t="s">
        <v>2591</v>
      </c>
      <c r="D67" s="128">
        <v>2019</v>
      </c>
      <c r="E67" s="128" t="s">
        <v>32</v>
      </c>
      <c r="F67" s="128" t="s">
        <v>324</v>
      </c>
      <c r="G67" s="128" t="s">
        <v>334</v>
      </c>
      <c r="H67" s="128" t="s">
        <v>1412</v>
      </c>
      <c r="I67" s="128" t="s">
        <v>120</v>
      </c>
      <c r="J67" s="128" t="s">
        <v>52</v>
      </c>
      <c r="K67" s="134">
        <f>'73511-07'!H$12</f>
        <v>28905</v>
      </c>
    </row>
    <row r="68" spans="1:11" x14ac:dyDescent="0.3">
      <c r="A68" s="128">
        <v>73511</v>
      </c>
      <c r="B68" s="128" t="s">
        <v>58</v>
      </c>
      <c r="C68" s="128" t="s">
        <v>2591</v>
      </c>
      <c r="D68" s="128">
        <v>2019</v>
      </c>
      <c r="E68" s="128" t="s">
        <v>32</v>
      </c>
      <c r="F68" s="128" t="s">
        <v>324</v>
      </c>
      <c r="G68" s="128" t="s">
        <v>334</v>
      </c>
      <c r="H68" s="128" t="s">
        <v>1412</v>
      </c>
      <c r="I68" s="130" t="s">
        <v>121</v>
      </c>
      <c r="J68" s="130" t="s">
        <v>325</v>
      </c>
      <c r="K68" s="134">
        <f>'73511-07'!I$12</f>
        <v>140</v>
      </c>
    </row>
    <row r="69" spans="1:11" x14ac:dyDescent="0.3">
      <c r="A69" s="128">
        <v>73511</v>
      </c>
      <c r="B69" s="128" t="s">
        <v>58</v>
      </c>
      <c r="C69" s="128" t="s">
        <v>2591</v>
      </c>
      <c r="D69" s="128">
        <v>2019</v>
      </c>
      <c r="E69" s="128" t="s">
        <v>32</v>
      </c>
      <c r="F69" s="128" t="s">
        <v>324</v>
      </c>
      <c r="G69" s="128" t="s">
        <v>334</v>
      </c>
      <c r="H69" s="128" t="s">
        <v>1412</v>
      </c>
      <c r="I69" s="130" t="s">
        <v>121</v>
      </c>
      <c r="J69" s="128" t="s">
        <v>52</v>
      </c>
      <c r="K69" s="134">
        <f>'73511-07'!J$12</f>
        <v>2780</v>
      </c>
    </row>
    <row r="70" spans="1:11" x14ac:dyDescent="0.3">
      <c r="A70" s="128">
        <v>73511</v>
      </c>
      <c r="B70" s="128" t="s">
        <v>58</v>
      </c>
      <c r="C70" s="128" t="s">
        <v>2591</v>
      </c>
      <c r="D70" s="128">
        <v>2019</v>
      </c>
      <c r="E70" s="128" t="s">
        <v>32</v>
      </c>
      <c r="F70" s="128" t="s">
        <v>324</v>
      </c>
      <c r="G70" s="128" t="s">
        <v>334</v>
      </c>
      <c r="H70" s="128" t="s">
        <v>1412</v>
      </c>
      <c r="I70" s="130" t="s">
        <v>124</v>
      </c>
      <c r="J70" s="130" t="s">
        <v>325</v>
      </c>
      <c r="K70" s="134">
        <f>'73511-07'!K$12</f>
        <v>136</v>
      </c>
    </row>
    <row r="71" spans="1:11" x14ac:dyDescent="0.3">
      <c r="A71" s="128">
        <v>73511</v>
      </c>
      <c r="B71" s="128" t="s">
        <v>58</v>
      </c>
      <c r="C71" s="128" t="s">
        <v>2591</v>
      </c>
      <c r="D71" s="128">
        <v>2019</v>
      </c>
      <c r="E71" s="128" t="s">
        <v>32</v>
      </c>
      <c r="F71" s="128" t="s">
        <v>324</v>
      </c>
      <c r="G71" s="128" t="s">
        <v>334</v>
      </c>
      <c r="H71" s="128" t="s">
        <v>1412</v>
      </c>
      <c r="I71" s="130" t="s">
        <v>124</v>
      </c>
      <c r="J71" s="128" t="s">
        <v>52</v>
      </c>
      <c r="K71" s="134">
        <f>'73511-07'!L$12</f>
        <v>1189</v>
      </c>
    </row>
    <row r="72" spans="1:11" x14ac:dyDescent="0.3">
      <c r="A72" s="128">
        <v>73511</v>
      </c>
      <c r="B72" s="128" t="s">
        <v>58</v>
      </c>
      <c r="C72" s="128" t="s">
        <v>2591</v>
      </c>
      <c r="D72" s="128">
        <v>2019</v>
      </c>
      <c r="E72" s="128" t="s">
        <v>32</v>
      </c>
      <c r="F72" s="128" t="s">
        <v>324</v>
      </c>
      <c r="G72" s="128" t="s">
        <v>335</v>
      </c>
      <c r="H72" s="128" t="s">
        <v>1413</v>
      </c>
      <c r="I72" s="130" t="s">
        <v>2646</v>
      </c>
      <c r="J72" s="130" t="s">
        <v>325</v>
      </c>
      <c r="K72" s="134">
        <f>'73511-07'!C$13</f>
        <v>234</v>
      </c>
    </row>
    <row r="73" spans="1:11" x14ac:dyDescent="0.3">
      <c r="A73" s="128">
        <v>73511</v>
      </c>
      <c r="B73" s="128" t="s">
        <v>58</v>
      </c>
      <c r="C73" s="128" t="s">
        <v>2591</v>
      </c>
      <c r="D73" s="128">
        <v>2019</v>
      </c>
      <c r="E73" s="128" t="s">
        <v>32</v>
      </c>
      <c r="F73" s="128" t="s">
        <v>324</v>
      </c>
      <c r="G73" s="128" t="s">
        <v>335</v>
      </c>
      <c r="H73" s="128" t="s">
        <v>1413</v>
      </c>
      <c r="I73" s="128" t="s">
        <v>116</v>
      </c>
      <c r="J73" s="130" t="s">
        <v>325</v>
      </c>
      <c r="K73" s="134">
        <f>'73511-07'!D$13</f>
        <v>178</v>
      </c>
    </row>
    <row r="74" spans="1:11" x14ac:dyDescent="0.3">
      <c r="A74" s="128">
        <v>73511</v>
      </c>
      <c r="B74" s="128" t="s">
        <v>58</v>
      </c>
      <c r="C74" s="128" t="s">
        <v>2591</v>
      </c>
      <c r="D74" s="128">
        <v>2019</v>
      </c>
      <c r="E74" s="128" t="s">
        <v>32</v>
      </c>
      <c r="F74" s="128" t="s">
        <v>324</v>
      </c>
      <c r="G74" s="128" t="s">
        <v>335</v>
      </c>
      <c r="H74" s="128" t="s">
        <v>1413</v>
      </c>
      <c r="I74" s="128" t="s">
        <v>116</v>
      </c>
      <c r="J74" s="128" t="s">
        <v>52</v>
      </c>
      <c r="K74" s="134">
        <f>'73511-07'!E$13</f>
        <v>27858</v>
      </c>
    </row>
    <row r="75" spans="1:11" x14ac:dyDescent="0.3">
      <c r="A75" s="128">
        <v>73511</v>
      </c>
      <c r="B75" s="128" t="s">
        <v>58</v>
      </c>
      <c r="C75" s="128" t="s">
        <v>2591</v>
      </c>
      <c r="D75" s="128">
        <v>2019</v>
      </c>
      <c r="E75" s="128" t="s">
        <v>32</v>
      </c>
      <c r="F75" s="128" t="s">
        <v>324</v>
      </c>
      <c r="G75" s="128" t="s">
        <v>335</v>
      </c>
      <c r="H75" s="128" t="s">
        <v>1413</v>
      </c>
      <c r="I75" s="128" t="s">
        <v>117</v>
      </c>
      <c r="J75" s="130" t="s">
        <v>325</v>
      </c>
      <c r="K75" s="134">
        <f>'73511-07'!F$13</f>
        <v>56</v>
      </c>
    </row>
    <row r="76" spans="1:11" x14ac:dyDescent="0.3">
      <c r="A76" s="128">
        <v>73511</v>
      </c>
      <c r="B76" s="128" t="s">
        <v>58</v>
      </c>
      <c r="C76" s="128" t="s">
        <v>2591</v>
      </c>
      <c r="D76" s="128">
        <v>2019</v>
      </c>
      <c r="E76" s="128" t="s">
        <v>32</v>
      </c>
      <c r="F76" s="128" t="s">
        <v>324</v>
      </c>
      <c r="G76" s="128" t="s">
        <v>335</v>
      </c>
      <c r="H76" s="128" t="s">
        <v>1413</v>
      </c>
      <c r="I76" s="128" t="s">
        <v>117</v>
      </c>
      <c r="J76" s="128" t="s">
        <v>52</v>
      </c>
      <c r="K76" s="134">
        <f>'73511-07'!G$13</f>
        <v>-8016</v>
      </c>
    </row>
    <row r="77" spans="1:11" x14ac:dyDescent="0.3">
      <c r="A77" s="128">
        <v>73511</v>
      </c>
      <c r="B77" s="128" t="s">
        <v>58</v>
      </c>
      <c r="C77" s="128" t="s">
        <v>2591</v>
      </c>
      <c r="D77" s="128">
        <v>2019</v>
      </c>
      <c r="E77" s="128" t="s">
        <v>32</v>
      </c>
      <c r="F77" s="128" t="s">
        <v>324</v>
      </c>
      <c r="G77" s="128" t="s">
        <v>335</v>
      </c>
      <c r="H77" s="128" t="s">
        <v>1413</v>
      </c>
      <c r="I77" s="128" t="s">
        <v>120</v>
      </c>
      <c r="J77" s="128" t="s">
        <v>52</v>
      </c>
      <c r="K77" s="134">
        <f>'73511-07'!H$13</f>
        <v>17254</v>
      </c>
    </row>
    <row r="78" spans="1:11" x14ac:dyDescent="0.3">
      <c r="A78" s="128">
        <v>73511</v>
      </c>
      <c r="B78" s="128" t="s">
        <v>58</v>
      </c>
      <c r="C78" s="128" t="s">
        <v>2591</v>
      </c>
      <c r="D78" s="128">
        <v>2019</v>
      </c>
      <c r="E78" s="128" t="s">
        <v>32</v>
      </c>
      <c r="F78" s="128" t="s">
        <v>324</v>
      </c>
      <c r="G78" s="128" t="s">
        <v>335</v>
      </c>
      <c r="H78" s="128" t="s">
        <v>1413</v>
      </c>
      <c r="I78" s="130" t="s">
        <v>121</v>
      </c>
      <c r="J78" s="130" t="s">
        <v>325</v>
      </c>
      <c r="K78" s="134">
        <f>'73511-07'!I$13</f>
        <v>116</v>
      </c>
    </row>
    <row r="79" spans="1:11" x14ac:dyDescent="0.3">
      <c r="A79" s="128">
        <v>73511</v>
      </c>
      <c r="B79" s="128" t="s">
        <v>58</v>
      </c>
      <c r="C79" s="128" t="s">
        <v>2591</v>
      </c>
      <c r="D79" s="128">
        <v>2019</v>
      </c>
      <c r="E79" s="128" t="s">
        <v>32</v>
      </c>
      <c r="F79" s="128" t="s">
        <v>324</v>
      </c>
      <c r="G79" s="128" t="s">
        <v>335</v>
      </c>
      <c r="H79" s="128" t="s">
        <v>1413</v>
      </c>
      <c r="I79" s="130" t="s">
        <v>121</v>
      </c>
      <c r="J79" s="128" t="s">
        <v>52</v>
      </c>
      <c r="K79" s="134">
        <f>'73511-07'!J$13</f>
        <v>2304</v>
      </c>
    </row>
    <row r="80" spans="1:11" x14ac:dyDescent="0.3">
      <c r="A80" s="128">
        <v>73511</v>
      </c>
      <c r="B80" s="128" t="s">
        <v>58</v>
      </c>
      <c r="C80" s="128" t="s">
        <v>2591</v>
      </c>
      <c r="D80" s="128">
        <v>2019</v>
      </c>
      <c r="E80" s="128" t="s">
        <v>32</v>
      </c>
      <c r="F80" s="128" t="s">
        <v>324</v>
      </c>
      <c r="G80" s="128" t="s">
        <v>335</v>
      </c>
      <c r="H80" s="128" t="s">
        <v>1413</v>
      </c>
      <c r="I80" s="130" t="s">
        <v>124</v>
      </c>
      <c r="J80" s="130" t="s">
        <v>325</v>
      </c>
      <c r="K80" s="134">
        <f>'73511-07'!K$13</f>
        <v>111</v>
      </c>
    </row>
    <row r="81" spans="1:11" x14ac:dyDescent="0.3">
      <c r="A81" s="128">
        <v>73511</v>
      </c>
      <c r="B81" s="128" t="s">
        <v>58</v>
      </c>
      <c r="C81" s="128" t="s">
        <v>2591</v>
      </c>
      <c r="D81" s="128">
        <v>2019</v>
      </c>
      <c r="E81" s="128" t="s">
        <v>32</v>
      </c>
      <c r="F81" s="128" t="s">
        <v>324</v>
      </c>
      <c r="G81" s="128" t="s">
        <v>335</v>
      </c>
      <c r="H81" s="128" t="s">
        <v>1413</v>
      </c>
      <c r="I81" s="130" t="s">
        <v>124</v>
      </c>
      <c r="J81" s="128" t="s">
        <v>52</v>
      </c>
      <c r="K81" s="134">
        <f>'73511-07'!L$13</f>
        <v>788</v>
      </c>
    </row>
    <row r="82" spans="1:11" x14ac:dyDescent="0.3">
      <c r="A82" s="128">
        <v>73511</v>
      </c>
      <c r="B82" s="128" t="s">
        <v>58</v>
      </c>
      <c r="C82" s="128" t="s">
        <v>2591</v>
      </c>
      <c r="D82" s="128">
        <v>2019</v>
      </c>
      <c r="E82" s="128" t="s">
        <v>32</v>
      </c>
      <c r="F82" s="128" t="s">
        <v>324</v>
      </c>
      <c r="G82" s="128" t="s">
        <v>336</v>
      </c>
      <c r="H82" s="128" t="s">
        <v>1414</v>
      </c>
      <c r="I82" s="130" t="s">
        <v>2646</v>
      </c>
      <c r="J82" s="130" t="s">
        <v>325</v>
      </c>
      <c r="K82" s="134">
        <f>'73511-07'!C$14</f>
        <v>43</v>
      </c>
    </row>
    <row r="83" spans="1:11" x14ac:dyDescent="0.3">
      <c r="A83" s="128">
        <v>73511</v>
      </c>
      <c r="B83" s="128" t="s">
        <v>58</v>
      </c>
      <c r="C83" s="128" t="s">
        <v>2591</v>
      </c>
      <c r="D83" s="128">
        <v>2019</v>
      </c>
      <c r="E83" s="128" t="s">
        <v>32</v>
      </c>
      <c r="F83" s="128" t="s">
        <v>324</v>
      </c>
      <c r="G83" s="128" t="s">
        <v>336</v>
      </c>
      <c r="H83" s="128" t="s">
        <v>1414</v>
      </c>
      <c r="I83" s="128" t="s">
        <v>116</v>
      </c>
      <c r="J83" s="130" t="s">
        <v>325</v>
      </c>
      <c r="K83" s="134">
        <f>'73511-07'!D$14</f>
        <v>36</v>
      </c>
    </row>
    <row r="84" spans="1:11" x14ac:dyDescent="0.3">
      <c r="A84" s="128">
        <v>73511</v>
      </c>
      <c r="B84" s="128" t="s">
        <v>58</v>
      </c>
      <c r="C84" s="128" t="s">
        <v>2591</v>
      </c>
      <c r="D84" s="128">
        <v>2019</v>
      </c>
      <c r="E84" s="128" t="s">
        <v>32</v>
      </c>
      <c r="F84" s="128" t="s">
        <v>324</v>
      </c>
      <c r="G84" s="128" t="s">
        <v>336</v>
      </c>
      <c r="H84" s="128" t="s">
        <v>1414</v>
      </c>
      <c r="I84" s="128" t="s">
        <v>116</v>
      </c>
      <c r="J84" s="128" t="s">
        <v>52</v>
      </c>
      <c r="K84" s="134">
        <f>'73511-07'!E$14</f>
        <v>14592</v>
      </c>
    </row>
    <row r="85" spans="1:11" x14ac:dyDescent="0.3">
      <c r="A85" s="128">
        <v>73511</v>
      </c>
      <c r="B85" s="128" t="s">
        <v>58</v>
      </c>
      <c r="C85" s="128" t="s">
        <v>2591</v>
      </c>
      <c r="D85" s="128">
        <v>2019</v>
      </c>
      <c r="E85" s="128" t="s">
        <v>32</v>
      </c>
      <c r="F85" s="128" t="s">
        <v>324</v>
      </c>
      <c r="G85" s="128" t="s">
        <v>336</v>
      </c>
      <c r="H85" s="128" t="s">
        <v>1414</v>
      </c>
      <c r="I85" s="128" t="s">
        <v>117</v>
      </c>
      <c r="J85" s="130" t="s">
        <v>325</v>
      </c>
      <c r="K85" s="134">
        <f>'73511-07'!F$14</f>
        <v>7</v>
      </c>
    </row>
    <row r="86" spans="1:11" x14ac:dyDescent="0.3">
      <c r="A86" s="128">
        <v>73511</v>
      </c>
      <c r="B86" s="128" t="s">
        <v>58</v>
      </c>
      <c r="C86" s="128" t="s">
        <v>2591</v>
      </c>
      <c r="D86" s="128">
        <v>2019</v>
      </c>
      <c r="E86" s="128" t="s">
        <v>32</v>
      </c>
      <c r="F86" s="128" t="s">
        <v>324</v>
      </c>
      <c r="G86" s="128" t="s">
        <v>336</v>
      </c>
      <c r="H86" s="128" t="s">
        <v>1414</v>
      </c>
      <c r="I86" s="128" t="s">
        <v>117</v>
      </c>
      <c r="J86" s="128" t="s">
        <v>52</v>
      </c>
      <c r="K86" s="134">
        <f>'73511-07'!G$14</f>
        <v>-371</v>
      </c>
    </row>
    <row r="87" spans="1:11" x14ac:dyDescent="0.3">
      <c r="A87" s="128">
        <v>73511</v>
      </c>
      <c r="B87" s="128" t="s">
        <v>58</v>
      </c>
      <c r="C87" s="128" t="s">
        <v>2591</v>
      </c>
      <c r="D87" s="128">
        <v>2019</v>
      </c>
      <c r="E87" s="128" t="s">
        <v>32</v>
      </c>
      <c r="F87" s="128" t="s">
        <v>324</v>
      </c>
      <c r="G87" s="128" t="s">
        <v>336</v>
      </c>
      <c r="H87" s="128" t="s">
        <v>1414</v>
      </c>
      <c r="I87" s="128" t="s">
        <v>120</v>
      </c>
      <c r="J87" s="128" t="s">
        <v>52</v>
      </c>
      <c r="K87" s="134">
        <f>'73511-07'!H$14</f>
        <v>11651</v>
      </c>
    </row>
    <row r="88" spans="1:11" x14ac:dyDescent="0.3">
      <c r="A88" s="128">
        <v>73511</v>
      </c>
      <c r="B88" s="128" t="s">
        <v>58</v>
      </c>
      <c r="C88" s="128" t="s">
        <v>2591</v>
      </c>
      <c r="D88" s="128">
        <v>2019</v>
      </c>
      <c r="E88" s="128" t="s">
        <v>32</v>
      </c>
      <c r="F88" s="128" t="s">
        <v>324</v>
      </c>
      <c r="G88" s="128" t="s">
        <v>336</v>
      </c>
      <c r="H88" s="128" t="s">
        <v>1414</v>
      </c>
      <c r="I88" s="130" t="s">
        <v>121</v>
      </c>
      <c r="J88" s="130" t="s">
        <v>325</v>
      </c>
      <c r="K88" s="134">
        <f>'73511-07'!I$14</f>
        <v>24</v>
      </c>
    </row>
    <row r="89" spans="1:11" x14ac:dyDescent="0.3">
      <c r="A89" s="128">
        <v>73511</v>
      </c>
      <c r="B89" s="128" t="s">
        <v>58</v>
      </c>
      <c r="C89" s="128" t="s">
        <v>2591</v>
      </c>
      <c r="D89" s="128">
        <v>2019</v>
      </c>
      <c r="E89" s="128" t="s">
        <v>32</v>
      </c>
      <c r="F89" s="128" t="s">
        <v>324</v>
      </c>
      <c r="G89" s="128" t="s">
        <v>336</v>
      </c>
      <c r="H89" s="128" t="s">
        <v>1414</v>
      </c>
      <c r="I89" s="130" t="s">
        <v>121</v>
      </c>
      <c r="J89" s="128" t="s">
        <v>52</v>
      </c>
      <c r="K89" s="134">
        <f>'73511-07'!J$14</f>
        <v>477</v>
      </c>
    </row>
    <row r="90" spans="1:11" x14ac:dyDescent="0.3">
      <c r="A90" s="128">
        <v>73511</v>
      </c>
      <c r="B90" s="128" t="s">
        <v>58</v>
      </c>
      <c r="C90" s="128" t="s">
        <v>2591</v>
      </c>
      <c r="D90" s="128">
        <v>2019</v>
      </c>
      <c r="E90" s="128" t="s">
        <v>32</v>
      </c>
      <c r="F90" s="128" t="s">
        <v>324</v>
      </c>
      <c r="G90" s="128" t="s">
        <v>336</v>
      </c>
      <c r="H90" s="128" t="s">
        <v>1414</v>
      </c>
      <c r="I90" s="130" t="s">
        <v>124</v>
      </c>
      <c r="J90" s="130" t="s">
        <v>325</v>
      </c>
      <c r="K90" s="134">
        <f>'73511-07'!K$14</f>
        <v>25</v>
      </c>
    </row>
    <row r="91" spans="1:11" x14ac:dyDescent="0.3">
      <c r="A91" s="128">
        <v>73511</v>
      </c>
      <c r="B91" s="128" t="s">
        <v>58</v>
      </c>
      <c r="C91" s="128" t="s">
        <v>2591</v>
      </c>
      <c r="D91" s="128">
        <v>2019</v>
      </c>
      <c r="E91" s="128" t="s">
        <v>32</v>
      </c>
      <c r="F91" s="128" t="s">
        <v>324</v>
      </c>
      <c r="G91" s="128" t="s">
        <v>336</v>
      </c>
      <c r="H91" s="128" t="s">
        <v>1414</v>
      </c>
      <c r="I91" s="130" t="s">
        <v>124</v>
      </c>
      <c r="J91" s="128" t="s">
        <v>52</v>
      </c>
      <c r="K91" s="134">
        <f>'73511-07'!L$14</f>
        <v>401</v>
      </c>
    </row>
    <row r="92" spans="1:11" x14ac:dyDescent="0.3">
      <c r="A92" s="128">
        <v>73511</v>
      </c>
      <c r="B92" s="128" t="s">
        <v>58</v>
      </c>
      <c r="C92" s="128" t="s">
        <v>2591</v>
      </c>
      <c r="D92" s="128">
        <v>2019</v>
      </c>
      <c r="E92" s="128" t="s">
        <v>32</v>
      </c>
      <c r="F92" s="128" t="s">
        <v>324</v>
      </c>
      <c r="G92" s="128" t="s">
        <v>337</v>
      </c>
      <c r="H92" s="128" t="s">
        <v>1415</v>
      </c>
      <c r="I92" s="130" t="s">
        <v>2646</v>
      </c>
      <c r="J92" s="130" t="s">
        <v>325</v>
      </c>
      <c r="K92" s="134" t="str">
        <f>'73511-07'!C$15</f>
        <v>-</v>
      </c>
    </row>
    <row r="93" spans="1:11" x14ac:dyDescent="0.3">
      <c r="A93" s="128">
        <v>73511</v>
      </c>
      <c r="B93" s="128" t="s">
        <v>58</v>
      </c>
      <c r="C93" s="128" t="s">
        <v>2591</v>
      </c>
      <c r="D93" s="128">
        <v>2019</v>
      </c>
      <c r="E93" s="128" t="s">
        <v>32</v>
      </c>
      <c r="F93" s="128" t="s">
        <v>324</v>
      </c>
      <c r="G93" s="128" t="s">
        <v>337</v>
      </c>
      <c r="H93" s="128" t="s">
        <v>1415</v>
      </c>
      <c r="I93" s="128" t="s">
        <v>116</v>
      </c>
      <c r="J93" s="130" t="s">
        <v>325</v>
      </c>
      <c r="K93" s="134" t="str">
        <f>'73511-07'!D$15</f>
        <v>-</v>
      </c>
    </row>
    <row r="94" spans="1:11" x14ac:dyDescent="0.3">
      <c r="A94" s="128">
        <v>73511</v>
      </c>
      <c r="B94" s="128" t="s">
        <v>58</v>
      </c>
      <c r="C94" s="128" t="s">
        <v>2591</v>
      </c>
      <c r="D94" s="128">
        <v>2019</v>
      </c>
      <c r="E94" s="128" t="s">
        <v>32</v>
      </c>
      <c r="F94" s="128" t="s">
        <v>324</v>
      </c>
      <c r="G94" s="128" t="s">
        <v>337</v>
      </c>
      <c r="H94" s="128" t="s">
        <v>1415</v>
      </c>
      <c r="I94" s="128" t="s">
        <v>116</v>
      </c>
      <c r="J94" s="128" t="s">
        <v>52</v>
      </c>
      <c r="K94" s="134" t="str">
        <f>'73511-07'!E$15</f>
        <v>-</v>
      </c>
    </row>
    <row r="95" spans="1:11" x14ac:dyDescent="0.3">
      <c r="A95" s="128">
        <v>73511</v>
      </c>
      <c r="B95" s="128" t="s">
        <v>58</v>
      </c>
      <c r="C95" s="128" t="s">
        <v>2591</v>
      </c>
      <c r="D95" s="128">
        <v>2019</v>
      </c>
      <c r="E95" s="128" t="s">
        <v>32</v>
      </c>
      <c r="F95" s="128" t="s">
        <v>324</v>
      </c>
      <c r="G95" s="128" t="s">
        <v>337</v>
      </c>
      <c r="H95" s="128" t="s">
        <v>1415</v>
      </c>
      <c r="I95" s="128" t="s">
        <v>117</v>
      </c>
      <c r="J95" s="130" t="s">
        <v>325</v>
      </c>
      <c r="K95" s="134" t="str">
        <f>'73511-07'!F$15</f>
        <v>-</v>
      </c>
    </row>
    <row r="96" spans="1:11" x14ac:dyDescent="0.3">
      <c r="A96" s="128">
        <v>73511</v>
      </c>
      <c r="B96" s="128" t="s">
        <v>58</v>
      </c>
      <c r="C96" s="128" t="s">
        <v>2591</v>
      </c>
      <c r="D96" s="128">
        <v>2019</v>
      </c>
      <c r="E96" s="128" t="s">
        <v>32</v>
      </c>
      <c r="F96" s="128" t="s">
        <v>324</v>
      </c>
      <c r="G96" s="128" t="s">
        <v>337</v>
      </c>
      <c r="H96" s="128" t="s">
        <v>1415</v>
      </c>
      <c r="I96" s="128" t="s">
        <v>117</v>
      </c>
      <c r="J96" s="128" t="s">
        <v>52</v>
      </c>
      <c r="K96" s="134" t="str">
        <f>'73511-07'!G$15</f>
        <v>-</v>
      </c>
    </row>
    <row r="97" spans="1:11" x14ac:dyDescent="0.3">
      <c r="A97" s="128">
        <v>73511</v>
      </c>
      <c r="B97" s="128" t="s">
        <v>58</v>
      </c>
      <c r="C97" s="128" t="s">
        <v>2591</v>
      </c>
      <c r="D97" s="128">
        <v>2019</v>
      </c>
      <c r="E97" s="128" t="s">
        <v>32</v>
      </c>
      <c r="F97" s="128" t="s">
        <v>324</v>
      </c>
      <c r="G97" s="128" t="s">
        <v>337</v>
      </c>
      <c r="H97" s="128" t="s">
        <v>1415</v>
      </c>
      <c r="I97" s="128" t="s">
        <v>120</v>
      </c>
      <c r="J97" s="128" t="s">
        <v>52</v>
      </c>
      <c r="K97" s="134" t="str">
        <f>'73511-07'!H$15</f>
        <v>-</v>
      </c>
    </row>
    <row r="98" spans="1:11" x14ac:dyDescent="0.3">
      <c r="A98" s="128">
        <v>73511</v>
      </c>
      <c r="B98" s="128" t="s">
        <v>58</v>
      </c>
      <c r="C98" s="128" t="s">
        <v>2591</v>
      </c>
      <c r="D98" s="128">
        <v>2019</v>
      </c>
      <c r="E98" s="128" t="s">
        <v>32</v>
      </c>
      <c r="F98" s="128" t="s">
        <v>324</v>
      </c>
      <c r="G98" s="128" t="s">
        <v>337</v>
      </c>
      <c r="H98" s="128" t="s">
        <v>1415</v>
      </c>
      <c r="I98" s="130" t="s">
        <v>121</v>
      </c>
      <c r="J98" s="130" t="s">
        <v>325</v>
      </c>
      <c r="K98" s="134" t="str">
        <f>'73511-07'!I$15</f>
        <v>-</v>
      </c>
    </row>
    <row r="99" spans="1:11" x14ac:dyDescent="0.3">
      <c r="A99" s="128">
        <v>73511</v>
      </c>
      <c r="B99" s="128" t="s">
        <v>58</v>
      </c>
      <c r="C99" s="128" t="s">
        <v>2591</v>
      </c>
      <c r="D99" s="128">
        <v>2019</v>
      </c>
      <c r="E99" s="128" t="s">
        <v>32</v>
      </c>
      <c r="F99" s="128" t="s">
        <v>324</v>
      </c>
      <c r="G99" s="128" t="s">
        <v>337</v>
      </c>
      <c r="H99" s="128" t="s">
        <v>1415</v>
      </c>
      <c r="I99" s="130" t="s">
        <v>121</v>
      </c>
      <c r="J99" s="128" t="s">
        <v>52</v>
      </c>
      <c r="K99" s="134" t="str">
        <f>'73511-07'!J$15</f>
        <v>-</v>
      </c>
    </row>
    <row r="100" spans="1:11" x14ac:dyDescent="0.3">
      <c r="A100" s="128">
        <v>73511</v>
      </c>
      <c r="B100" s="128" t="s">
        <v>58</v>
      </c>
      <c r="C100" s="128" t="s">
        <v>2591</v>
      </c>
      <c r="D100" s="128">
        <v>2019</v>
      </c>
      <c r="E100" s="128" t="s">
        <v>32</v>
      </c>
      <c r="F100" s="128" t="s">
        <v>324</v>
      </c>
      <c r="G100" s="128" t="s">
        <v>337</v>
      </c>
      <c r="H100" s="128" t="s">
        <v>1415</v>
      </c>
      <c r="I100" s="130" t="s">
        <v>124</v>
      </c>
      <c r="J100" s="130" t="s">
        <v>325</v>
      </c>
      <c r="K100" s="134" t="str">
        <f>'73511-07'!K$15</f>
        <v>-</v>
      </c>
    </row>
    <row r="101" spans="1:11" x14ac:dyDescent="0.3">
      <c r="A101" s="128">
        <v>73511</v>
      </c>
      <c r="B101" s="128" t="s">
        <v>58</v>
      </c>
      <c r="C101" s="128" t="s">
        <v>2591</v>
      </c>
      <c r="D101" s="128">
        <v>2019</v>
      </c>
      <c r="E101" s="128" t="s">
        <v>32</v>
      </c>
      <c r="F101" s="128" t="s">
        <v>324</v>
      </c>
      <c r="G101" s="128" t="s">
        <v>337</v>
      </c>
      <c r="H101" s="128" t="s">
        <v>1415</v>
      </c>
      <c r="I101" s="130" t="s">
        <v>124</v>
      </c>
      <c r="J101" s="128" t="s">
        <v>52</v>
      </c>
      <c r="K101" s="134" t="str">
        <f>'73511-07'!L$15</f>
        <v>-</v>
      </c>
    </row>
    <row r="102" spans="1:11" x14ac:dyDescent="0.3">
      <c r="A102" s="128">
        <v>73511</v>
      </c>
      <c r="B102" s="128" t="s">
        <v>58</v>
      </c>
      <c r="C102" s="128" t="s">
        <v>2591</v>
      </c>
      <c r="D102" s="128">
        <v>2019</v>
      </c>
      <c r="E102" s="128" t="s">
        <v>32</v>
      </c>
      <c r="F102" s="128" t="s">
        <v>324</v>
      </c>
      <c r="G102" s="128" t="s">
        <v>338</v>
      </c>
      <c r="H102" s="128" t="s">
        <v>1416</v>
      </c>
      <c r="I102" s="130" t="s">
        <v>2646</v>
      </c>
      <c r="J102" s="130" t="s">
        <v>325</v>
      </c>
      <c r="K102" s="134" t="str">
        <f>'73511-07'!C$16</f>
        <v>.</v>
      </c>
    </row>
    <row r="103" spans="1:11" x14ac:dyDescent="0.3">
      <c r="A103" s="128">
        <v>73511</v>
      </c>
      <c r="B103" s="128" t="s">
        <v>58</v>
      </c>
      <c r="C103" s="128" t="s">
        <v>2591</v>
      </c>
      <c r="D103" s="128">
        <v>2019</v>
      </c>
      <c r="E103" s="128" t="s">
        <v>32</v>
      </c>
      <c r="F103" s="128" t="s">
        <v>324</v>
      </c>
      <c r="G103" s="128" t="s">
        <v>338</v>
      </c>
      <c r="H103" s="128" t="s">
        <v>1416</v>
      </c>
      <c r="I103" s="128" t="s">
        <v>116</v>
      </c>
      <c r="J103" s="130" t="s">
        <v>325</v>
      </c>
      <c r="K103" s="134" t="str">
        <f>'73511-07'!D$16</f>
        <v>.</v>
      </c>
    </row>
    <row r="104" spans="1:11" x14ac:dyDescent="0.3">
      <c r="A104" s="128">
        <v>73511</v>
      </c>
      <c r="B104" s="128" t="s">
        <v>58</v>
      </c>
      <c r="C104" s="128" t="s">
        <v>2591</v>
      </c>
      <c r="D104" s="128">
        <v>2019</v>
      </c>
      <c r="E104" s="128" t="s">
        <v>32</v>
      </c>
      <c r="F104" s="128" t="s">
        <v>324</v>
      </c>
      <c r="G104" s="128" t="s">
        <v>338</v>
      </c>
      <c r="H104" s="128" t="s">
        <v>1416</v>
      </c>
      <c r="I104" s="128" t="s">
        <v>116</v>
      </c>
      <c r="J104" s="128" t="s">
        <v>52</v>
      </c>
      <c r="K104" s="134" t="str">
        <f>'73511-07'!E$16</f>
        <v>.</v>
      </c>
    </row>
    <row r="105" spans="1:11" x14ac:dyDescent="0.3">
      <c r="A105" s="128">
        <v>73511</v>
      </c>
      <c r="B105" s="128" t="s">
        <v>58</v>
      </c>
      <c r="C105" s="128" t="s">
        <v>2591</v>
      </c>
      <c r="D105" s="128">
        <v>2019</v>
      </c>
      <c r="E105" s="128" t="s">
        <v>32</v>
      </c>
      <c r="F105" s="128" t="s">
        <v>324</v>
      </c>
      <c r="G105" s="128" t="s">
        <v>338</v>
      </c>
      <c r="H105" s="128" t="s">
        <v>1416</v>
      </c>
      <c r="I105" s="128" t="s">
        <v>117</v>
      </c>
      <c r="J105" s="130" t="s">
        <v>325</v>
      </c>
      <c r="K105" s="134" t="str">
        <f>'73511-07'!F$16</f>
        <v>.</v>
      </c>
    </row>
    <row r="106" spans="1:11" x14ac:dyDescent="0.3">
      <c r="A106" s="128">
        <v>73511</v>
      </c>
      <c r="B106" s="128" t="s">
        <v>58</v>
      </c>
      <c r="C106" s="128" t="s">
        <v>2591</v>
      </c>
      <c r="D106" s="128">
        <v>2019</v>
      </c>
      <c r="E106" s="128" t="s">
        <v>32</v>
      </c>
      <c r="F106" s="128" t="s">
        <v>324</v>
      </c>
      <c r="G106" s="128" t="s">
        <v>338</v>
      </c>
      <c r="H106" s="128" t="s">
        <v>1416</v>
      </c>
      <c r="I106" s="128" t="s">
        <v>117</v>
      </c>
      <c r="J106" s="128" t="s">
        <v>52</v>
      </c>
      <c r="K106" s="134" t="str">
        <f>'73511-07'!G$16</f>
        <v>.</v>
      </c>
    </row>
    <row r="107" spans="1:11" x14ac:dyDescent="0.3">
      <c r="A107" s="128">
        <v>73511</v>
      </c>
      <c r="B107" s="128" t="s">
        <v>58</v>
      </c>
      <c r="C107" s="128" t="s">
        <v>2591</v>
      </c>
      <c r="D107" s="128">
        <v>2019</v>
      </c>
      <c r="E107" s="128" t="s">
        <v>32</v>
      </c>
      <c r="F107" s="128" t="s">
        <v>324</v>
      </c>
      <c r="G107" s="128" t="s">
        <v>338</v>
      </c>
      <c r="H107" s="128" t="s">
        <v>1416</v>
      </c>
      <c r="I107" s="128" t="s">
        <v>120</v>
      </c>
      <c r="J107" s="128" t="s">
        <v>52</v>
      </c>
      <c r="K107" s="134" t="str">
        <f>'73511-07'!H$16</f>
        <v>.</v>
      </c>
    </row>
    <row r="108" spans="1:11" x14ac:dyDescent="0.3">
      <c r="A108" s="128">
        <v>73511</v>
      </c>
      <c r="B108" s="128" t="s">
        <v>58</v>
      </c>
      <c r="C108" s="128" t="s">
        <v>2591</v>
      </c>
      <c r="D108" s="128">
        <v>2019</v>
      </c>
      <c r="E108" s="128" t="s">
        <v>32</v>
      </c>
      <c r="F108" s="128" t="s">
        <v>324</v>
      </c>
      <c r="G108" s="128" t="s">
        <v>338</v>
      </c>
      <c r="H108" s="128" t="s">
        <v>1416</v>
      </c>
      <c r="I108" s="130" t="s">
        <v>121</v>
      </c>
      <c r="J108" s="130" t="s">
        <v>325</v>
      </c>
      <c r="K108" s="134" t="str">
        <f>'73511-07'!I$16</f>
        <v>-</v>
      </c>
    </row>
    <row r="109" spans="1:11" x14ac:dyDescent="0.3">
      <c r="A109" s="128">
        <v>73511</v>
      </c>
      <c r="B109" s="128" t="s">
        <v>58</v>
      </c>
      <c r="C109" s="128" t="s">
        <v>2591</v>
      </c>
      <c r="D109" s="128">
        <v>2019</v>
      </c>
      <c r="E109" s="128" t="s">
        <v>32</v>
      </c>
      <c r="F109" s="128" t="s">
        <v>324</v>
      </c>
      <c r="G109" s="128" t="s">
        <v>338</v>
      </c>
      <c r="H109" s="128" t="s">
        <v>1416</v>
      </c>
      <c r="I109" s="130" t="s">
        <v>121</v>
      </c>
      <c r="J109" s="128" t="s">
        <v>52</v>
      </c>
      <c r="K109" s="134" t="str">
        <f>'73511-07'!J$16</f>
        <v>-</v>
      </c>
    </row>
    <row r="110" spans="1:11" x14ac:dyDescent="0.3">
      <c r="A110" s="128">
        <v>73511</v>
      </c>
      <c r="B110" s="128" t="s">
        <v>58</v>
      </c>
      <c r="C110" s="128" t="s">
        <v>2591</v>
      </c>
      <c r="D110" s="128">
        <v>2019</v>
      </c>
      <c r="E110" s="128" t="s">
        <v>32</v>
      </c>
      <c r="F110" s="128" t="s">
        <v>324</v>
      </c>
      <c r="G110" s="128" t="s">
        <v>338</v>
      </c>
      <c r="H110" s="128" t="s">
        <v>1416</v>
      </c>
      <c r="I110" s="130" t="s">
        <v>124</v>
      </c>
      <c r="J110" s="130" t="s">
        <v>325</v>
      </c>
      <c r="K110" s="134" t="str">
        <f>'73511-07'!K$16</f>
        <v>.</v>
      </c>
    </row>
    <row r="111" spans="1:11" x14ac:dyDescent="0.3">
      <c r="A111" s="128">
        <v>73511</v>
      </c>
      <c r="B111" s="128" t="s">
        <v>58</v>
      </c>
      <c r="C111" s="128" t="s">
        <v>2591</v>
      </c>
      <c r="D111" s="128">
        <v>2019</v>
      </c>
      <c r="E111" s="128" t="s">
        <v>32</v>
      </c>
      <c r="F111" s="128" t="s">
        <v>324</v>
      </c>
      <c r="G111" s="128" t="s">
        <v>338</v>
      </c>
      <c r="H111" s="128" t="s">
        <v>1416</v>
      </c>
      <c r="I111" s="130" t="s">
        <v>124</v>
      </c>
      <c r="J111" s="128" t="s">
        <v>52</v>
      </c>
      <c r="K111" s="134" t="str">
        <f>'73511-07'!L$16</f>
        <v>.</v>
      </c>
    </row>
    <row r="112" spans="1:11" x14ac:dyDescent="0.3">
      <c r="A112" s="128">
        <v>73511</v>
      </c>
      <c r="B112" s="128" t="s">
        <v>58</v>
      </c>
      <c r="C112" s="128" t="s">
        <v>2591</v>
      </c>
      <c r="D112" s="128">
        <v>2019</v>
      </c>
      <c r="E112" s="128" t="s">
        <v>32</v>
      </c>
      <c r="F112" s="128" t="s">
        <v>324</v>
      </c>
      <c r="G112" s="99" t="s">
        <v>339</v>
      </c>
      <c r="H112" s="138" t="s">
        <v>1417</v>
      </c>
      <c r="I112" s="130" t="s">
        <v>2646</v>
      </c>
      <c r="J112" s="130" t="s">
        <v>325</v>
      </c>
      <c r="K112" s="134" t="str">
        <f>'73511-07'!C$17</f>
        <v>.</v>
      </c>
    </row>
    <row r="113" spans="1:11" x14ac:dyDescent="0.3">
      <c r="A113" s="128">
        <v>73511</v>
      </c>
      <c r="B113" s="128" t="s">
        <v>58</v>
      </c>
      <c r="C113" s="128" t="s">
        <v>2591</v>
      </c>
      <c r="D113" s="128">
        <v>2019</v>
      </c>
      <c r="E113" s="128" t="s">
        <v>32</v>
      </c>
      <c r="F113" s="128" t="s">
        <v>324</v>
      </c>
      <c r="G113" s="99" t="s">
        <v>339</v>
      </c>
      <c r="H113" s="138" t="s">
        <v>1417</v>
      </c>
      <c r="I113" s="128" t="s">
        <v>116</v>
      </c>
      <c r="J113" s="130" t="s">
        <v>325</v>
      </c>
      <c r="K113" s="134" t="str">
        <f>'73511-07'!D$17</f>
        <v>.</v>
      </c>
    </row>
    <row r="114" spans="1:11" x14ac:dyDescent="0.3">
      <c r="A114" s="128">
        <v>73511</v>
      </c>
      <c r="B114" s="128" t="s">
        <v>58</v>
      </c>
      <c r="C114" s="128" t="s">
        <v>2591</v>
      </c>
      <c r="D114" s="128">
        <v>2019</v>
      </c>
      <c r="E114" s="128" t="s">
        <v>32</v>
      </c>
      <c r="F114" s="128" t="s">
        <v>324</v>
      </c>
      <c r="G114" s="99" t="s">
        <v>339</v>
      </c>
      <c r="H114" s="138" t="s">
        <v>1417</v>
      </c>
      <c r="I114" s="128" t="s">
        <v>116</v>
      </c>
      <c r="J114" s="128" t="s">
        <v>52</v>
      </c>
      <c r="K114" s="134" t="str">
        <f>'73511-07'!E$17</f>
        <v>.</v>
      </c>
    </row>
    <row r="115" spans="1:11" x14ac:dyDescent="0.3">
      <c r="A115" s="128">
        <v>73511</v>
      </c>
      <c r="B115" s="128" t="s">
        <v>58</v>
      </c>
      <c r="C115" s="128" t="s">
        <v>2591</v>
      </c>
      <c r="D115" s="128">
        <v>2019</v>
      </c>
      <c r="E115" s="128" t="s">
        <v>32</v>
      </c>
      <c r="F115" s="128" t="s">
        <v>324</v>
      </c>
      <c r="G115" s="99" t="s">
        <v>339</v>
      </c>
      <c r="H115" s="138" t="s">
        <v>1417</v>
      </c>
      <c r="I115" s="128" t="s">
        <v>117</v>
      </c>
      <c r="J115" s="130" t="s">
        <v>325</v>
      </c>
      <c r="K115" s="134" t="str">
        <f>'73511-07'!F$17</f>
        <v>.</v>
      </c>
    </row>
    <row r="116" spans="1:11" x14ac:dyDescent="0.3">
      <c r="A116" s="128">
        <v>73511</v>
      </c>
      <c r="B116" s="128" t="s">
        <v>58</v>
      </c>
      <c r="C116" s="128" t="s">
        <v>2591</v>
      </c>
      <c r="D116" s="128">
        <v>2019</v>
      </c>
      <c r="E116" s="128" t="s">
        <v>32</v>
      </c>
      <c r="F116" s="128" t="s">
        <v>324</v>
      </c>
      <c r="G116" s="99" t="s">
        <v>339</v>
      </c>
      <c r="H116" s="138" t="s">
        <v>1417</v>
      </c>
      <c r="I116" s="128" t="s">
        <v>117</v>
      </c>
      <c r="J116" s="128" t="s">
        <v>52</v>
      </c>
      <c r="K116" s="134" t="str">
        <f>'73511-07'!G$17</f>
        <v>.</v>
      </c>
    </row>
    <row r="117" spans="1:11" x14ac:dyDescent="0.3">
      <c r="A117" s="128">
        <v>73511</v>
      </c>
      <c r="B117" s="128" t="s">
        <v>58</v>
      </c>
      <c r="C117" s="128" t="s">
        <v>2591</v>
      </c>
      <c r="D117" s="128">
        <v>2019</v>
      </c>
      <c r="E117" s="128" t="s">
        <v>32</v>
      </c>
      <c r="F117" s="128" t="s">
        <v>324</v>
      </c>
      <c r="G117" s="99" t="s">
        <v>339</v>
      </c>
      <c r="H117" s="138" t="s">
        <v>1417</v>
      </c>
      <c r="I117" s="128" t="s">
        <v>120</v>
      </c>
      <c r="J117" s="128" t="s">
        <v>52</v>
      </c>
      <c r="K117" s="134" t="str">
        <f>'73511-07'!H$17</f>
        <v>.</v>
      </c>
    </row>
    <row r="118" spans="1:11" x14ac:dyDescent="0.3">
      <c r="A118" s="128">
        <v>73511</v>
      </c>
      <c r="B118" s="128" t="s">
        <v>58</v>
      </c>
      <c r="C118" s="128" t="s">
        <v>2591</v>
      </c>
      <c r="D118" s="128">
        <v>2019</v>
      </c>
      <c r="E118" s="128" t="s">
        <v>32</v>
      </c>
      <c r="F118" s="128" t="s">
        <v>324</v>
      </c>
      <c r="G118" s="99" t="s">
        <v>339</v>
      </c>
      <c r="H118" s="138" t="s">
        <v>1417</v>
      </c>
      <c r="I118" s="130" t="s">
        <v>121</v>
      </c>
      <c r="J118" s="130" t="s">
        <v>325</v>
      </c>
      <c r="K118" s="134" t="str">
        <f>'73511-07'!I$17</f>
        <v>-</v>
      </c>
    </row>
    <row r="119" spans="1:11" x14ac:dyDescent="0.3">
      <c r="A119" s="128">
        <v>73511</v>
      </c>
      <c r="B119" s="128" t="s">
        <v>58</v>
      </c>
      <c r="C119" s="128" t="s">
        <v>2591</v>
      </c>
      <c r="D119" s="128">
        <v>2019</v>
      </c>
      <c r="E119" s="128" t="s">
        <v>32</v>
      </c>
      <c r="F119" s="128" t="s">
        <v>324</v>
      </c>
      <c r="G119" s="99" t="s">
        <v>339</v>
      </c>
      <c r="H119" s="138" t="s">
        <v>1417</v>
      </c>
      <c r="I119" s="130" t="s">
        <v>121</v>
      </c>
      <c r="J119" s="128" t="s">
        <v>52</v>
      </c>
      <c r="K119" s="134" t="str">
        <f>'73511-07'!J$17</f>
        <v>-</v>
      </c>
    </row>
    <row r="120" spans="1:11" x14ac:dyDescent="0.3">
      <c r="A120" s="128">
        <v>73511</v>
      </c>
      <c r="B120" s="128" t="s">
        <v>58</v>
      </c>
      <c r="C120" s="128" t="s">
        <v>2591</v>
      </c>
      <c r="D120" s="128">
        <v>2019</v>
      </c>
      <c r="E120" s="128" t="s">
        <v>32</v>
      </c>
      <c r="F120" s="128" t="s">
        <v>324</v>
      </c>
      <c r="G120" s="99" t="s">
        <v>339</v>
      </c>
      <c r="H120" s="138" t="s">
        <v>1417</v>
      </c>
      <c r="I120" s="130" t="s">
        <v>124</v>
      </c>
      <c r="J120" s="130" t="s">
        <v>325</v>
      </c>
      <c r="K120" s="134" t="str">
        <f>'73511-07'!K$17</f>
        <v>.</v>
      </c>
    </row>
    <row r="121" spans="1:11" x14ac:dyDescent="0.3">
      <c r="A121" s="128">
        <v>73511</v>
      </c>
      <c r="B121" s="128" t="s">
        <v>58</v>
      </c>
      <c r="C121" s="128" t="s">
        <v>2591</v>
      </c>
      <c r="D121" s="128">
        <v>2019</v>
      </c>
      <c r="E121" s="128" t="s">
        <v>32</v>
      </c>
      <c r="F121" s="128" t="s">
        <v>324</v>
      </c>
      <c r="G121" s="99" t="s">
        <v>339</v>
      </c>
      <c r="H121" s="138" t="s">
        <v>1417</v>
      </c>
      <c r="I121" s="130" t="s">
        <v>124</v>
      </c>
      <c r="J121" s="128" t="s">
        <v>52</v>
      </c>
      <c r="K121" s="134" t="str">
        <f>'73511-07'!L$17</f>
        <v>.</v>
      </c>
    </row>
    <row r="122" spans="1:11" x14ac:dyDescent="0.3">
      <c r="A122" s="128">
        <v>73511</v>
      </c>
      <c r="B122" s="128" t="s">
        <v>58</v>
      </c>
      <c r="C122" s="128" t="s">
        <v>2591</v>
      </c>
      <c r="D122" s="128">
        <v>2019</v>
      </c>
      <c r="E122" s="128" t="s">
        <v>32</v>
      </c>
      <c r="F122" s="128" t="s">
        <v>324</v>
      </c>
      <c r="G122" s="99" t="s">
        <v>340</v>
      </c>
      <c r="H122" s="134" t="s">
        <v>1418</v>
      </c>
      <c r="I122" s="130" t="s">
        <v>2646</v>
      </c>
      <c r="J122" s="130" t="s">
        <v>325</v>
      </c>
      <c r="K122" s="134">
        <f>'73511-07'!C$18</f>
        <v>368</v>
      </c>
    </row>
    <row r="123" spans="1:11" x14ac:dyDescent="0.3">
      <c r="A123" s="128">
        <v>73511</v>
      </c>
      <c r="B123" s="128" t="s">
        <v>58</v>
      </c>
      <c r="C123" s="128" t="s">
        <v>2591</v>
      </c>
      <c r="D123" s="128">
        <v>2019</v>
      </c>
      <c r="E123" s="128" t="s">
        <v>32</v>
      </c>
      <c r="F123" s="128" t="s">
        <v>324</v>
      </c>
      <c r="G123" s="99" t="s">
        <v>340</v>
      </c>
      <c r="H123" s="134" t="s">
        <v>1418</v>
      </c>
      <c r="I123" s="128" t="s">
        <v>116</v>
      </c>
      <c r="J123" s="130" t="s">
        <v>325</v>
      </c>
      <c r="K123" s="134">
        <f>'73511-07'!D$18</f>
        <v>297</v>
      </c>
    </row>
    <row r="124" spans="1:11" x14ac:dyDescent="0.3">
      <c r="A124" s="128">
        <v>73511</v>
      </c>
      <c r="B124" s="128" t="s">
        <v>58</v>
      </c>
      <c r="C124" s="128" t="s">
        <v>2591</v>
      </c>
      <c r="D124" s="128">
        <v>2019</v>
      </c>
      <c r="E124" s="128" t="s">
        <v>32</v>
      </c>
      <c r="F124" s="128" t="s">
        <v>324</v>
      </c>
      <c r="G124" s="99" t="s">
        <v>340</v>
      </c>
      <c r="H124" s="134" t="s">
        <v>1418</v>
      </c>
      <c r="I124" s="128" t="s">
        <v>116</v>
      </c>
      <c r="J124" s="128" t="s">
        <v>52</v>
      </c>
      <c r="K124" s="134">
        <f>'73511-07'!E$18</f>
        <v>19896</v>
      </c>
    </row>
    <row r="125" spans="1:11" x14ac:dyDescent="0.3">
      <c r="A125" s="128">
        <v>73511</v>
      </c>
      <c r="B125" s="128" t="s">
        <v>58</v>
      </c>
      <c r="C125" s="128" t="s">
        <v>2591</v>
      </c>
      <c r="D125" s="128">
        <v>2019</v>
      </c>
      <c r="E125" s="128" t="s">
        <v>32</v>
      </c>
      <c r="F125" s="128" t="s">
        <v>324</v>
      </c>
      <c r="G125" s="99" t="s">
        <v>340</v>
      </c>
      <c r="H125" s="134" t="s">
        <v>1418</v>
      </c>
      <c r="I125" s="128" t="s">
        <v>117</v>
      </c>
      <c r="J125" s="130" t="s">
        <v>325</v>
      </c>
      <c r="K125" s="134">
        <f>'73511-07'!F$18</f>
        <v>71</v>
      </c>
    </row>
    <row r="126" spans="1:11" x14ac:dyDescent="0.3">
      <c r="A126" s="128">
        <v>73511</v>
      </c>
      <c r="B126" s="128" t="s">
        <v>58</v>
      </c>
      <c r="C126" s="128" t="s">
        <v>2591</v>
      </c>
      <c r="D126" s="128">
        <v>2019</v>
      </c>
      <c r="E126" s="128" t="s">
        <v>32</v>
      </c>
      <c r="F126" s="128" t="s">
        <v>324</v>
      </c>
      <c r="G126" s="99" t="s">
        <v>340</v>
      </c>
      <c r="H126" s="134" t="s">
        <v>1418</v>
      </c>
      <c r="I126" s="128" t="s">
        <v>117</v>
      </c>
      <c r="J126" s="128" t="s">
        <v>52</v>
      </c>
      <c r="K126" s="134">
        <f>'73511-07'!G$18</f>
        <v>-4416</v>
      </c>
    </row>
    <row r="127" spans="1:11" x14ac:dyDescent="0.3">
      <c r="A127" s="128">
        <v>73511</v>
      </c>
      <c r="B127" s="128" t="s">
        <v>58</v>
      </c>
      <c r="C127" s="128" t="s">
        <v>2591</v>
      </c>
      <c r="D127" s="128">
        <v>2019</v>
      </c>
      <c r="E127" s="128" t="s">
        <v>32</v>
      </c>
      <c r="F127" s="128" t="s">
        <v>324</v>
      </c>
      <c r="G127" s="99" t="s">
        <v>340</v>
      </c>
      <c r="H127" s="134" t="s">
        <v>1418</v>
      </c>
      <c r="I127" s="128" t="s">
        <v>120</v>
      </c>
      <c r="J127" s="128" t="s">
        <v>52</v>
      </c>
      <c r="K127" s="134">
        <f>'73511-07'!H$18</f>
        <v>18520</v>
      </c>
    </row>
    <row r="128" spans="1:11" x14ac:dyDescent="0.3">
      <c r="A128" s="128">
        <v>73511</v>
      </c>
      <c r="B128" s="128" t="s">
        <v>58</v>
      </c>
      <c r="C128" s="128" t="s">
        <v>2591</v>
      </c>
      <c r="D128" s="128">
        <v>2019</v>
      </c>
      <c r="E128" s="128" t="s">
        <v>32</v>
      </c>
      <c r="F128" s="128" t="s">
        <v>324</v>
      </c>
      <c r="G128" s="99" t="s">
        <v>340</v>
      </c>
      <c r="H128" s="134" t="s">
        <v>1418</v>
      </c>
      <c r="I128" s="130" t="s">
        <v>121</v>
      </c>
      <c r="J128" s="130" t="s">
        <v>325</v>
      </c>
      <c r="K128" s="134">
        <f>'73511-07'!I$18</f>
        <v>252</v>
      </c>
    </row>
    <row r="129" spans="1:11" x14ac:dyDescent="0.3">
      <c r="A129" s="128">
        <v>73511</v>
      </c>
      <c r="B129" s="128" t="s">
        <v>58</v>
      </c>
      <c r="C129" s="128" t="s">
        <v>2591</v>
      </c>
      <c r="D129" s="128">
        <v>2019</v>
      </c>
      <c r="E129" s="128" t="s">
        <v>32</v>
      </c>
      <c r="F129" s="128" t="s">
        <v>324</v>
      </c>
      <c r="G129" s="99" t="s">
        <v>340</v>
      </c>
      <c r="H129" s="134" t="s">
        <v>1418</v>
      </c>
      <c r="I129" s="130" t="s">
        <v>121</v>
      </c>
      <c r="J129" s="128" t="s">
        <v>52</v>
      </c>
      <c r="K129" s="134">
        <f>'73511-07'!J$18</f>
        <v>4759</v>
      </c>
    </row>
    <row r="130" spans="1:11" x14ac:dyDescent="0.3">
      <c r="A130" s="128">
        <v>73511</v>
      </c>
      <c r="B130" s="128" t="s">
        <v>58</v>
      </c>
      <c r="C130" s="128" t="s">
        <v>2591</v>
      </c>
      <c r="D130" s="128">
        <v>2019</v>
      </c>
      <c r="E130" s="128" t="s">
        <v>32</v>
      </c>
      <c r="F130" s="128" t="s">
        <v>324</v>
      </c>
      <c r="G130" s="99" t="s">
        <v>340</v>
      </c>
      <c r="H130" s="134" t="s">
        <v>1418</v>
      </c>
      <c r="I130" s="130" t="s">
        <v>124</v>
      </c>
      <c r="J130" s="130" t="s">
        <v>325</v>
      </c>
      <c r="K130" s="134">
        <f>'73511-07'!K$18</f>
        <v>157</v>
      </c>
    </row>
    <row r="131" spans="1:11" x14ac:dyDescent="0.3">
      <c r="A131" s="128">
        <v>73511</v>
      </c>
      <c r="B131" s="128" t="s">
        <v>58</v>
      </c>
      <c r="C131" s="128" t="s">
        <v>2591</v>
      </c>
      <c r="D131" s="128">
        <v>2019</v>
      </c>
      <c r="E131" s="128" t="s">
        <v>32</v>
      </c>
      <c r="F131" s="128" t="s">
        <v>324</v>
      </c>
      <c r="G131" s="99" t="s">
        <v>340</v>
      </c>
      <c r="H131" s="134" t="s">
        <v>1418</v>
      </c>
      <c r="I131" s="130" t="s">
        <v>124</v>
      </c>
      <c r="J131" s="128" t="s">
        <v>52</v>
      </c>
      <c r="K131" s="134">
        <f>'73511-07'!L$18</f>
        <v>579</v>
      </c>
    </row>
    <row r="132" spans="1:11" x14ac:dyDescent="0.3">
      <c r="A132" s="128">
        <v>73511</v>
      </c>
      <c r="B132" s="128" t="s">
        <v>58</v>
      </c>
      <c r="C132" s="128" t="s">
        <v>2591</v>
      </c>
      <c r="D132" s="128">
        <v>2019</v>
      </c>
      <c r="E132" s="128" t="s">
        <v>32</v>
      </c>
      <c r="F132" s="128" t="s">
        <v>324</v>
      </c>
      <c r="G132" s="99" t="s">
        <v>341</v>
      </c>
      <c r="H132" s="134" t="s">
        <v>1419</v>
      </c>
      <c r="I132" s="130" t="s">
        <v>2646</v>
      </c>
      <c r="J132" s="130" t="s">
        <v>325</v>
      </c>
      <c r="K132" s="134">
        <f>'73511-07'!C$19</f>
        <v>271</v>
      </c>
    </row>
    <row r="133" spans="1:11" x14ac:dyDescent="0.3">
      <c r="A133" s="128">
        <v>73511</v>
      </c>
      <c r="B133" s="128" t="s">
        <v>58</v>
      </c>
      <c r="C133" s="128" t="s">
        <v>2591</v>
      </c>
      <c r="D133" s="128">
        <v>2019</v>
      </c>
      <c r="E133" s="128" t="s">
        <v>32</v>
      </c>
      <c r="F133" s="128" t="s">
        <v>324</v>
      </c>
      <c r="G133" s="99" t="s">
        <v>341</v>
      </c>
      <c r="H133" s="134" t="s">
        <v>1419</v>
      </c>
      <c r="I133" s="128" t="s">
        <v>116</v>
      </c>
      <c r="J133" s="130" t="s">
        <v>325</v>
      </c>
      <c r="K133" s="134">
        <f>'73511-07'!D$19</f>
        <v>231</v>
      </c>
    </row>
    <row r="134" spans="1:11" x14ac:dyDescent="0.3">
      <c r="A134" s="128">
        <v>73511</v>
      </c>
      <c r="B134" s="128" t="s">
        <v>58</v>
      </c>
      <c r="C134" s="128" t="s">
        <v>2591</v>
      </c>
      <c r="D134" s="128">
        <v>2019</v>
      </c>
      <c r="E134" s="128" t="s">
        <v>32</v>
      </c>
      <c r="F134" s="128" t="s">
        <v>324</v>
      </c>
      <c r="G134" s="99" t="s">
        <v>341</v>
      </c>
      <c r="H134" s="134" t="s">
        <v>1419</v>
      </c>
      <c r="I134" s="128" t="s">
        <v>116</v>
      </c>
      <c r="J134" s="128" t="s">
        <v>52</v>
      </c>
      <c r="K134" s="134">
        <f>'73511-07'!E$19</f>
        <v>12110</v>
      </c>
    </row>
    <row r="135" spans="1:11" x14ac:dyDescent="0.3">
      <c r="A135" s="128">
        <v>73511</v>
      </c>
      <c r="B135" s="128" t="s">
        <v>58</v>
      </c>
      <c r="C135" s="128" t="s">
        <v>2591</v>
      </c>
      <c r="D135" s="128">
        <v>2019</v>
      </c>
      <c r="E135" s="128" t="s">
        <v>32</v>
      </c>
      <c r="F135" s="128" t="s">
        <v>324</v>
      </c>
      <c r="G135" s="99" t="s">
        <v>341</v>
      </c>
      <c r="H135" s="134" t="s">
        <v>1419</v>
      </c>
      <c r="I135" s="128" t="s">
        <v>117</v>
      </c>
      <c r="J135" s="130" t="s">
        <v>325</v>
      </c>
      <c r="K135" s="134">
        <f>'73511-07'!F$19</f>
        <v>40</v>
      </c>
    </row>
    <row r="136" spans="1:11" x14ac:dyDescent="0.3">
      <c r="A136" s="128">
        <v>73511</v>
      </c>
      <c r="B136" s="128" t="s">
        <v>58</v>
      </c>
      <c r="C136" s="128" t="s">
        <v>2591</v>
      </c>
      <c r="D136" s="128">
        <v>2019</v>
      </c>
      <c r="E136" s="128" t="s">
        <v>32</v>
      </c>
      <c r="F136" s="128" t="s">
        <v>324</v>
      </c>
      <c r="G136" s="99" t="s">
        <v>341</v>
      </c>
      <c r="H136" s="134" t="s">
        <v>1419</v>
      </c>
      <c r="I136" s="128" t="s">
        <v>117</v>
      </c>
      <c r="J136" s="128" t="s">
        <v>52</v>
      </c>
      <c r="K136" s="134">
        <f>'73511-07'!G$19</f>
        <v>-2437</v>
      </c>
    </row>
    <row r="137" spans="1:11" x14ac:dyDescent="0.3">
      <c r="A137" s="128">
        <v>73511</v>
      </c>
      <c r="B137" s="128" t="s">
        <v>58</v>
      </c>
      <c r="C137" s="128" t="s">
        <v>2591</v>
      </c>
      <c r="D137" s="128">
        <v>2019</v>
      </c>
      <c r="E137" s="128" t="s">
        <v>32</v>
      </c>
      <c r="F137" s="128" t="s">
        <v>324</v>
      </c>
      <c r="G137" s="99" t="s">
        <v>341</v>
      </c>
      <c r="H137" s="134" t="s">
        <v>1419</v>
      </c>
      <c r="I137" s="128" t="s">
        <v>120</v>
      </c>
      <c r="J137" s="128" t="s">
        <v>52</v>
      </c>
      <c r="K137" s="134">
        <f>'73511-07'!H$19</f>
        <v>12760</v>
      </c>
    </row>
    <row r="138" spans="1:11" x14ac:dyDescent="0.3">
      <c r="A138" s="128">
        <v>73511</v>
      </c>
      <c r="B138" s="128" t="s">
        <v>58</v>
      </c>
      <c r="C138" s="128" t="s">
        <v>2591</v>
      </c>
      <c r="D138" s="128">
        <v>2019</v>
      </c>
      <c r="E138" s="128" t="s">
        <v>32</v>
      </c>
      <c r="F138" s="128" t="s">
        <v>324</v>
      </c>
      <c r="G138" s="99" t="s">
        <v>341</v>
      </c>
      <c r="H138" s="134" t="s">
        <v>1419</v>
      </c>
      <c r="I138" s="130" t="s">
        <v>121</v>
      </c>
      <c r="J138" s="130" t="s">
        <v>325</v>
      </c>
      <c r="K138" s="134">
        <f>'73511-07'!I$19</f>
        <v>205</v>
      </c>
    </row>
    <row r="139" spans="1:11" x14ac:dyDescent="0.3">
      <c r="A139" s="128">
        <v>73511</v>
      </c>
      <c r="B139" s="128" t="s">
        <v>58</v>
      </c>
      <c r="C139" s="128" t="s">
        <v>2591</v>
      </c>
      <c r="D139" s="128">
        <v>2019</v>
      </c>
      <c r="E139" s="128" t="s">
        <v>32</v>
      </c>
      <c r="F139" s="128" t="s">
        <v>324</v>
      </c>
      <c r="G139" s="99" t="s">
        <v>341</v>
      </c>
      <c r="H139" s="134" t="s">
        <v>1419</v>
      </c>
      <c r="I139" s="130" t="s">
        <v>121</v>
      </c>
      <c r="J139" s="128" t="s">
        <v>52</v>
      </c>
      <c r="K139" s="134">
        <f>'73511-07'!J$19</f>
        <v>3900</v>
      </c>
    </row>
    <row r="140" spans="1:11" x14ac:dyDescent="0.3">
      <c r="A140" s="128">
        <v>73511</v>
      </c>
      <c r="B140" s="128" t="s">
        <v>58</v>
      </c>
      <c r="C140" s="128" t="s">
        <v>2591</v>
      </c>
      <c r="D140" s="128">
        <v>2019</v>
      </c>
      <c r="E140" s="128" t="s">
        <v>32</v>
      </c>
      <c r="F140" s="128" t="s">
        <v>324</v>
      </c>
      <c r="G140" s="99" t="s">
        <v>341</v>
      </c>
      <c r="H140" s="134" t="s">
        <v>1419</v>
      </c>
      <c r="I140" s="130" t="s">
        <v>124</v>
      </c>
      <c r="J140" s="130" t="s">
        <v>325</v>
      </c>
      <c r="K140" s="134">
        <f>'73511-07'!K$19</f>
        <v>121</v>
      </c>
    </row>
    <row r="141" spans="1:11" x14ac:dyDescent="0.3">
      <c r="A141" s="128">
        <v>73511</v>
      </c>
      <c r="B141" s="128" t="s">
        <v>58</v>
      </c>
      <c r="C141" s="128" t="s">
        <v>2591</v>
      </c>
      <c r="D141" s="128">
        <v>2019</v>
      </c>
      <c r="E141" s="128" t="s">
        <v>32</v>
      </c>
      <c r="F141" s="128" t="s">
        <v>324</v>
      </c>
      <c r="G141" s="99" t="s">
        <v>341</v>
      </c>
      <c r="H141" s="134" t="s">
        <v>1419</v>
      </c>
      <c r="I141" s="130" t="s">
        <v>124</v>
      </c>
      <c r="J141" s="128" t="s">
        <v>52</v>
      </c>
      <c r="K141" s="134">
        <f>'73511-07'!L$19</f>
        <v>342</v>
      </c>
    </row>
    <row r="142" spans="1:11" x14ac:dyDescent="0.3">
      <c r="A142" s="128">
        <v>73511</v>
      </c>
      <c r="B142" s="128" t="s">
        <v>58</v>
      </c>
      <c r="C142" s="128" t="s">
        <v>2591</v>
      </c>
      <c r="D142" s="128">
        <v>2019</v>
      </c>
      <c r="E142" s="128" t="s">
        <v>32</v>
      </c>
      <c r="F142" s="128" t="s">
        <v>324</v>
      </c>
      <c r="G142" s="99" t="s">
        <v>342</v>
      </c>
      <c r="H142" s="134" t="s">
        <v>1420</v>
      </c>
      <c r="I142" s="130" t="s">
        <v>2646</v>
      </c>
      <c r="J142" s="130" t="s">
        <v>325</v>
      </c>
      <c r="K142" s="134">
        <f>'73511-07'!C$20</f>
        <v>9</v>
      </c>
    </row>
    <row r="143" spans="1:11" x14ac:dyDescent="0.3">
      <c r="A143" s="128">
        <v>73511</v>
      </c>
      <c r="B143" s="128" t="s">
        <v>58</v>
      </c>
      <c r="C143" s="128" t="s">
        <v>2591</v>
      </c>
      <c r="D143" s="128">
        <v>2019</v>
      </c>
      <c r="E143" s="128" t="s">
        <v>32</v>
      </c>
      <c r="F143" s="128" t="s">
        <v>324</v>
      </c>
      <c r="G143" s="99" t="s">
        <v>342</v>
      </c>
      <c r="H143" s="134" t="s">
        <v>1420</v>
      </c>
      <c r="I143" s="128" t="s">
        <v>116</v>
      </c>
      <c r="J143" s="130" t="s">
        <v>325</v>
      </c>
      <c r="K143" s="134" t="str">
        <f>'73511-07'!D$20</f>
        <v>.</v>
      </c>
    </row>
    <row r="144" spans="1:11" x14ac:dyDescent="0.3">
      <c r="A144" s="128">
        <v>73511</v>
      </c>
      <c r="B144" s="128" t="s">
        <v>58</v>
      </c>
      <c r="C144" s="128" t="s">
        <v>2591</v>
      </c>
      <c r="D144" s="128">
        <v>2019</v>
      </c>
      <c r="E144" s="128" t="s">
        <v>32</v>
      </c>
      <c r="F144" s="128" t="s">
        <v>324</v>
      </c>
      <c r="G144" s="99" t="s">
        <v>342</v>
      </c>
      <c r="H144" s="134" t="s">
        <v>1420</v>
      </c>
      <c r="I144" s="128" t="s">
        <v>116</v>
      </c>
      <c r="J144" s="128" t="s">
        <v>52</v>
      </c>
      <c r="K144" s="134" t="str">
        <f>'73511-07'!E$20</f>
        <v>.</v>
      </c>
    </row>
    <row r="145" spans="1:11" x14ac:dyDescent="0.3">
      <c r="A145" s="128">
        <v>73511</v>
      </c>
      <c r="B145" s="128" t="s">
        <v>58</v>
      </c>
      <c r="C145" s="128" t="s">
        <v>2591</v>
      </c>
      <c r="D145" s="128">
        <v>2019</v>
      </c>
      <c r="E145" s="128" t="s">
        <v>32</v>
      </c>
      <c r="F145" s="128" t="s">
        <v>324</v>
      </c>
      <c r="G145" s="99" t="s">
        <v>342</v>
      </c>
      <c r="H145" s="134" t="s">
        <v>1420</v>
      </c>
      <c r="I145" s="128" t="s">
        <v>117</v>
      </c>
      <c r="J145" s="130" t="s">
        <v>325</v>
      </c>
      <c r="K145" s="134" t="str">
        <f>'73511-07'!F$20</f>
        <v>.</v>
      </c>
    </row>
    <row r="146" spans="1:11" x14ac:dyDescent="0.3">
      <c r="A146" s="128">
        <v>73511</v>
      </c>
      <c r="B146" s="128" t="s">
        <v>58</v>
      </c>
      <c r="C146" s="128" t="s">
        <v>2591</v>
      </c>
      <c r="D146" s="128">
        <v>2019</v>
      </c>
      <c r="E146" s="128" t="s">
        <v>32</v>
      </c>
      <c r="F146" s="128" t="s">
        <v>324</v>
      </c>
      <c r="G146" s="99" t="s">
        <v>342</v>
      </c>
      <c r="H146" s="134" t="s">
        <v>1420</v>
      </c>
      <c r="I146" s="128" t="s">
        <v>117</v>
      </c>
      <c r="J146" s="128" t="s">
        <v>52</v>
      </c>
      <c r="K146" s="134" t="str">
        <f>'73511-07'!G$20</f>
        <v>.</v>
      </c>
    </row>
    <row r="147" spans="1:11" x14ac:dyDescent="0.3">
      <c r="A147" s="128">
        <v>73511</v>
      </c>
      <c r="B147" s="128" t="s">
        <v>58</v>
      </c>
      <c r="C147" s="128" t="s">
        <v>2591</v>
      </c>
      <c r="D147" s="128">
        <v>2019</v>
      </c>
      <c r="E147" s="128" t="s">
        <v>32</v>
      </c>
      <c r="F147" s="128" t="s">
        <v>324</v>
      </c>
      <c r="G147" s="99" t="s">
        <v>342</v>
      </c>
      <c r="H147" s="134" t="s">
        <v>1420</v>
      </c>
      <c r="I147" s="128" t="s">
        <v>120</v>
      </c>
      <c r="J147" s="128" t="s">
        <v>52</v>
      </c>
      <c r="K147" s="134">
        <f>'73511-07'!H$20</f>
        <v>3800</v>
      </c>
    </row>
    <row r="148" spans="1:11" x14ac:dyDescent="0.3">
      <c r="A148" s="128">
        <v>73511</v>
      </c>
      <c r="B148" s="128" t="s">
        <v>58</v>
      </c>
      <c r="C148" s="128" t="s">
        <v>2591</v>
      </c>
      <c r="D148" s="128">
        <v>2019</v>
      </c>
      <c r="E148" s="128" t="s">
        <v>32</v>
      </c>
      <c r="F148" s="128" t="s">
        <v>324</v>
      </c>
      <c r="G148" s="99" t="s">
        <v>342</v>
      </c>
      <c r="H148" s="134" t="s">
        <v>1420</v>
      </c>
      <c r="I148" s="130" t="s">
        <v>121</v>
      </c>
      <c r="J148" s="130" t="s">
        <v>325</v>
      </c>
      <c r="K148" s="134">
        <f>'73511-07'!I$20</f>
        <v>4</v>
      </c>
    </row>
    <row r="149" spans="1:11" x14ac:dyDescent="0.3">
      <c r="A149" s="128">
        <v>73511</v>
      </c>
      <c r="B149" s="128" t="s">
        <v>58</v>
      </c>
      <c r="C149" s="128" t="s">
        <v>2591</v>
      </c>
      <c r="D149" s="128">
        <v>2019</v>
      </c>
      <c r="E149" s="128" t="s">
        <v>32</v>
      </c>
      <c r="F149" s="128" t="s">
        <v>324</v>
      </c>
      <c r="G149" s="99" t="s">
        <v>342</v>
      </c>
      <c r="H149" s="134" t="s">
        <v>1420</v>
      </c>
      <c r="I149" s="130" t="s">
        <v>121</v>
      </c>
      <c r="J149" s="128" t="s">
        <v>52</v>
      </c>
      <c r="K149" s="134">
        <f>'73511-07'!J$20</f>
        <v>91</v>
      </c>
    </row>
    <row r="150" spans="1:11" x14ac:dyDescent="0.3">
      <c r="A150" s="128">
        <v>73511</v>
      </c>
      <c r="B150" s="128" t="s">
        <v>58</v>
      </c>
      <c r="C150" s="128" t="s">
        <v>2591</v>
      </c>
      <c r="D150" s="128">
        <v>2019</v>
      </c>
      <c r="E150" s="128" t="s">
        <v>32</v>
      </c>
      <c r="F150" s="128" t="s">
        <v>324</v>
      </c>
      <c r="G150" s="99" t="s">
        <v>342</v>
      </c>
      <c r="H150" s="134" t="s">
        <v>1420</v>
      </c>
      <c r="I150" s="130" t="s">
        <v>124</v>
      </c>
      <c r="J150" s="130" t="s">
        <v>325</v>
      </c>
      <c r="K150" s="134">
        <f>'73511-07'!K$20</f>
        <v>5</v>
      </c>
    </row>
    <row r="151" spans="1:11" x14ac:dyDescent="0.3">
      <c r="A151" s="128">
        <v>73511</v>
      </c>
      <c r="B151" s="128" t="s">
        <v>58</v>
      </c>
      <c r="C151" s="128" t="s">
        <v>2591</v>
      </c>
      <c r="D151" s="128">
        <v>2019</v>
      </c>
      <c r="E151" s="128" t="s">
        <v>32</v>
      </c>
      <c r="F151" s="128" t="s">
        <v>324</v>
      </c>
      <c r="G151" s="99" t="s">
        <v>342</v>
      </c>
      <c r="H151" s="134" t="s">
        <v>1420</v>
      </c>
      <c r="I151" s="130" t="s">
        <v>124</v>
      </c>
      <c r="J151" s="128" t="s">
        <v>52</v>
      </c>
      <c r="K151" s="134">
        <f>'73511-07'!L$20</f>
        <v>164</v>
      </c>
    </row>
    <row r="152" spans="1:11" x14ac:dyDescent="0.3">
      <c r="A152" s="128">
        <v>73511</v>
      </c>
      <c r="B152" s="128" t="s">
        <v>58</v>
      </c>
      <c r="C152" s="128" t="s">
        <v>2591</v>
      </c>
      <c r="D152" s="128">
        <v>2019</v>
      </c>
      <c r="E152" s="128" t="s">
        <v>32</v>
      </c>
      <c r="F152" s="128" t="s">
        <v>324</v>
      </c>
      <c r="G152" s="99" t="s">
        <v>343</v>
      </c>
      <c r="H152" s="134" t="s">
        <v>1421</v>
      </c>
      <c r="I152" s="130" t="s">
        <v>2646</v>
      </c>
      <c r="J152" s="130" t="s">
        <v>325</v>
      </c>
      <c r="K152" s="134">
        <f>'73511-07'!C$21</f>
        <v>88</v>
      </c>
    </row>
    <row r="153" spans="1:11" x14ac:dyDescent="0.3">
      <c r="A153" s="128">
        <v>73511</v>
      </c>
      <c r="B153" s="128" t="s">
        <v>58</v>
      </c>
      <c r="C153" s="128" t="s">
        <v>2591</v>
      </c>
      <c r="D153" s="128">
        <v>2019</v>
      </c>
      <c r="E153" s="128" t="s">
        <v>32</v>
      </c>
      <c r="F153" s="128" t="s">
        <v>324</v>
      </c>
      <c r="G153" s="99" t="s">
        <v>343</v>
      </c>
      <c r="H153" s="134" t="s">
        <v>1421</v>
      </c>
      <c r="I153" s="128" t="s">
        <v>116</v>
      </c>
      <c r="J153" s="130" t="s">
        <v>325</v>
      </c>
      <c r="K153" s="134" t="str">
        <f>'73511-07'!D$21</f>
        <v>.</v>
      </c>
    </row>
    <row r="154" spans="1:11" x14ac:dyDescent="0.3">
      <c r="A154" s="128">
        <v>73511</v>
      </c>
      <c r="B154" s="128" t="s">
        <v>58</v>
      </c>
      <c r="C154" s="128" t="s">
        <v>2591</v>
      </c>
      <c r="D154" s="128">
        <v>2019</v>
      </c>
      <c r="E154" s="128" t="s">
        <v>32</v>
      </c>
      <c r="F154" s="128" t="s">
        <v>324</v>
      </c>
      <c r="G154" s="99" t="s">
        <v>343</v>
      </c>
      <c r="H154" s="134" t="s">
        <v>1421</v>
      </c>
      <c r="I154" s="128" t="s">
        <v>116</v>
      </c>
      <c r="J154" s="128" t="s">
        <v>52</v>
      </c>
      <c r="K154" s="134" t="str">
        <f>'73511-07'!E$21</f>
        <v>.</v>
      </c>
    </row>
    <row r="155" spans="1:11" x14ac:dyDescent="0.3">
      <c r="A155" s="128">
        <v>73511</v>
      </c>
      <c r="B155" s="128" t="s">
        <v>58</v>
      </c>
      <c r="C155" s="128" t="s">
        <v>2591</v>
      </c>
      <c r="D155" s="128">
        <v>2019</v>
      </c>
      <c r="E155" s="128" t="s">
        <v>32</v>
      </c>
      <c r="F155" s="128" t="s">
        <v>324</v>
      </c>
      <c r="G155" s="99" t="s">
        <v>343</v>
      </c>
      <c r="H155" s="134" t="s">
        <v>1421</v>
      </c>
      <c r="I155" s="128" t="s">
        <v>117</v>
      </c>
      <c r="J155" s="130" t="s">
        <v>325</v>
      </c>
      <c r="K155" s="134" t="str">
        <f>'73511-07'!F$21</f>
        <v>.</v>
      </c>
    </row>
    <row r="156" spans="1:11" x14ac:dyDescent="0.3">
      <c r="A156" s="128">
        <v>73511</v>
      </c>
      <c r="B156" s="128" t="s">
        <v>58</v>
      </c>
      <c r="C156" s="128" t="s">
        <v>2591</v>
      </c>
      <c r="D156" s="128">
        <v>2019</v>
      </c>
      <c r="E156" s="128" t="s">
        <v>32</v>
      </c>
      <c r="F156" s="128" t="s">
        <v>324</v>
      </c>
      <c r="G156" s="99" t="s">
        <v>343</v>
      </c>
      <c r="H156" s="134" t="s">
        <v>1421</v>
      </c>
      <c r="I156" s="128" t="s">
        <v>117</v>
      </c>
      <c r="J156" s="128" t="s">
        <v>52</v>
      </c>
      <c r="K156" s="134" t="str">
        <f>'73511-07'!G$21</f>
        <v>.</v>
      </c>
    </row>
    <row r="157" spans="1:11" x14ac:dyDescent="0.3">
      <c r="A157" s="128">
        <v>73511</v>
      </c>
      <c r="B157" s="128" t="s">
        <v>58</v>
      </c>
      <c r="C157" s="128" t="s">
        <v>2591</v>
      </c>
      <c r="D157" s="128">
        <v>2019</v>
      </c>
      <c r="E157" s="128" t="s">
        <v>32</v>
      </c>
      <c r="F157" s="128" t="s">
        <v>324</v>
      </c>
      <c r="G157" s="99" t="s">
        <v>343</v>
      </c>
      <c r="H157" s="134" t="s">
        <v>1421</v>
      </c>
      <c r="I157" s="128" t="s">
        <v>120</v>
      </c>
      <c r="J157" s="128" t="s">
        <v>52</v>
      </c>
      <c r="K157" s="134">
        <f>'73511-07'!H$21</f>
        <v>1959</v>
      </c>
    </row>
    <row r="158" spans="1:11" x14ac:dyDescent="0.3">
      <c r="A158" s="128">
        <v>73511</v>
      </c>
      <c r="B158" s="128" t="s">
        <v>58</v>
      </c>
      <c r="C158" s="128" t="s">
        <v>2591</v>
      </c>
      <c r="D158" s="128">
        <v>2019</v>
      </c>
      <c r="E158" s="128" t="s">
        <v>32</v>
      </c>
      <c r="F158" s="128" t="s">
        <v>324</v>
      </c>
      <c r="G158" s="99" t="s">
        <v>343</v>
      </c>
      <c r="H158" s="134" t="s">
        <v>1421</v>
      </c>
      <c r="I158" s="130" t="s">
        <v>121</v>
      </c>
      <c r="J158" s="130" t="s">
        <v>325</v>
      </c>
      <c r="K158" s="134">
        <f>'73511-07'!I$21</f>
        <v>43</v>
      </c>
    </row>
    <row r="159" spans="1:11" x14ac:dyDescent="0.3">
      <c r="A159" s="128">
        <v>73511</v>
      </c>
      <c r="B159" s="128" t="s">
        <v>58</v>
      </c>
      <c r="C159" s="128" t="s">
        <v>2591</v>
      </c>
      <c r="D159" s="128">
        <v>2019</v>
      </c>
      <c r="E159" s="128" t="s">
        <v>32</v>
      </c>
      <c r="F159" s="128" t="s">
        <v>324</v>
      </c>
      <c r="G159" s="99" t="s">
        <v>343</v>
      </c>
      <c r="H159" s="134" t="s">
        <v>1421</v>
      </c>
      <c r="I159" s="130" t="s">
        <v>121</v>
      </c>
      <c r="J159" s="128" t="s">
        <v>52</v>
      </c>
      <c r="K159" s="134">
        <f>'73511-07'!J$21</f>
        <v>769</v>
      </c>
    </row>
    <row r="160" spans="1:11" x14ac:dyDescent="0.3">
      <c r="A160" s="128">
        <v>73511</v>
      </c>
      <c r="B160" s="128" t="s">
        <v>58</v>
      </c>
      <c r="C160" s="128" t="s">
        <v>2591</v>
      </c>
      <c r="D160" s="128">
        <v>2019</v>
      </c>
      <c r="E160" s="128" t="s">
        <v>32</v>
      </c>
      <c r="F160" s="128" t="s">
        <v>324</v>
      </c>
      <c r="G160" s="99" t="s">
        <v>343</v>
      </c>
      <c r="H160" s="134" t="s">
        <v>1421</v>
      </c>
      <c r="I160" s="130" t="s">
        <v>124</v>
      </c>
      <c r="J160" s="130" t="s">
        <v>325</v>
      </c>
      <c r="K160" s="134">
        <f>'73511-07'!K$21</f>
        <v>31</v>
      </c>
    </row>
    <row r="161" spans="1:11" x14ac:dyDescent="0.3">
      <c r="A161" s="128">
        <v>73511</v>
      </c>
      <c r="B161" s="128" t="s">
        <v>58</v>
      </c>
      <c r="C161" s="128" t="s">
        <v>2591</v>
      </c>
      <c r="D161" s="128">
        <v>2019</v>
      </c>
      <c r="E161" s="128" t="s">
        <v>32</v>
      </c>
      <c r="F161" s="128" t="s">
        <v>324</v>
      </c>
      <c r="G161" s="99" t="s">
        <v>343</v>
      </c>
      <c r="H161" s="134" t="s">
        <v>1421</v>
      </c>
      <c r="I161" s="130" t="s">
        <v>124</v>
      </c>
      <c r="J161" s="128" t="s">
        <v>52</v>
      </c>
      <c r="K161" s="134">
        <f>'73511-07'!L$21</f>
        <v>73</v>
      </c>
    </row>
    <row r="162" spans="1:11" x14ac:dyDescent="0.3">
      <c r="A162" s="128">
        <v>73511</v>
      </c>
      <c r="B162" s="128" t="s">
        <v>58</v>
      </c>
      <c r="C162" s="128" t="s">
        <v>2591</v>
      </c>
      <c r="D162" s="128">
        <v>2019</v>
      </c>
      <c r="E162" s="128" t="s">
        <v>32</v>
      </c>
      <c r="F162" s="128" t="s">
        <v>324</v>
      </c>
      <c r="G162" s="99" t="s">
        <v>344</v>
      </c>
      <c r="H162" s="134" t="s">
        <v>1422</v>
      </c>
      <c r="I162" s="130" t="s">
        <v>2646</v>
      </c>
      <c r="J162" s="130" t="s">
        <v>325</v>
      </c>
      <c r="K162" s="134">
        <f>'73511-07'!C$22</f>
        <v>808</v>
      </c>
    </row>
    <row r="163" spans="1:11" x14ac:dyDescent="0.3">
      <c r="A163" s="128">
        <v>73511</v>
      </c>
      <c r="B163" s="128" t="s">
        <v>58</v>
      </c>
      <c r="C163" s="128" t="s">
        <v>2591</v>
      </c>
      <c r="D163" s="128">
        <v>2019</v>
      </c>
      <c r="E163" s="128" t="s">
        <v>32</v>
      </c>
      <c r="F163" s="128" t="s">
        <v>324</v>
      </c>
      <c r="G163" s="99" t="s">
        <v>344</v>
      </c>
      <c r="H163" s="134" t="s">
        <v>1422</v>
      </c>
      <c r="I163" s="128" t="s">
        <v>116</v>
      </c>
      <c r="J163" s="130" t="s">
        <v>325</v>
      </c>
      <c r="K163" s="134">
        <f>'73511-07'!D$22</f>
        <v>559</v>
      </c>
    </row>
    <row r="164" spans="1:11" x14ac:dyDescent="0.3">
      <c r="A164" s="128">
        <v>73511</v>
      </c>
      <c r="B164" s="128" t="s">
        <v>58</v>
      </c>
      <c r="C164" s="128" t="s">
        <v>2591</v>
      </c>
      <c r="D164" s="128">
        <v>2019</v>
      </c>
      <c r="E164" s="128" t="s">
        <v>32</v>
      </c>
      <c r="F164" s="128" t="s">
        <v>324</v>
      </c>
      <c r="G164" s="99" t="s">
        <v>344</v>
      </c>
      <c r="H164" s="134" t="s">
        <v>1422</v>
      </c>
      <c r="I164" s="128" t="s">
        <v>116</v>
      </c>
      <c r="J164" s="128" t="s">
        <v>52</v>
      </c>
      <c r="K164" s="134">
        <f>'73511-07'!E$22</f>
        <v>42534</v>
      </c>
    </row>
    <row r="165" spans="1:11" x14ac:dyDescent="0.3">
      <c r="A165" s="128">
        <v>73511</v>
      </c>
      <c r="B165" s="128" t="s">
        <v>58</v>
      </c>
      <c r="C165" s="128" t="s">
        <v>2591</v>
      </c>
      <c r="D165" s="128">
        <v>2019</v>
      </c>
      <c r="E165" s="128" t="s">
        <v>32</v>
      </c>
      <c r="F165" s="128" t="s">
        <v>324</v>
      </c>
      <c r="G165" s="99" t="s">
        <v>344</v>
      </c>
      <c r="H165" s="134" t="s">
        <v>1422</v>
      </c>
      <c r="I165" s="128" t="s">
        <v>117</v>
      </c>
      <c r="J165" s="130" t="s">
        <v>325</v>
      </c>
      <c r="K165" s="134">
        <f>'73511-07'!F$22</f>
        <v>249</v>
      </c>
    </row>
    <row r="166" spans="1:11" x14ac:dyDescent="0.3">
      <c r="A166" s="128">
        <v>73511</v>
      </c>
      <c r="B166" s="128" t="s">
        <v>58</v>
      </c>
      <c r="C166" s="128" t="s">
        <v>2591</v>
      </c>
      <c r="D166" s="128">
        <v>2019</v>
      </c>
      <c r="E166" s="128" t="s">
        <v>32</v>
      </c>
      <c r="F166" s="128" t="s">
        <v>324</v>
      </c>
      <c r="G166" s="99" t="s">
        <v>344</v>
      </c>
      <c r="H166" s="134" t="s">
        <v>1422</v>
      </c>
      <c r="I166" s="128" t="s">
        <v>117</v>
      </c>
      <c r="J166" s="128" t="s">
        <v>52</v>
      </c>
      <c r="K166" s="134">
        <f>'73511-07'!G$22</f>
        <v>-16202</v>
      </c>
    </row>
    <row r="167" spans="1:11" x14ac:dyDescent="0.3">
      <c r="A167" s="128">
        <v>73511</v>
      </c>
      <c r="B167" s="128" t="s">
        <v>58</v>
      </c>
      <c r="C167" s="128" t="s">
        <v>2591</v>
      </c>
      <c r="D167" s="128">
        <v>2019</v>
      </c>
      <c r="E167" s="128" t="s">
        <v>32</v>
      </c>
      <c r="F167" s="128" t="s">
        <v>324</v>
      </c>
      <c r="G167" s="99" t="s">
        <v>344</v>
      </c>
      <c r="H167" s="134" t="s">
        <v>1422</v>
      </c>
      <c r="I167" s="128" t="s">
        <v>120</v>
      </c>
      <c r="J167" s="128" t="s">
        <v>52</v>
      </c>
      <c r="K167" s="134">
        <f>'73511-07'!H$22</f>
        <v>24667</v>
      </c>
    </row>
    <row r="168" spans="1:11" x14ac:dyDescent="0.3">
      <c r="A168" s="128">
        <v>73511</v>
      </c>
      <c r="B168" s="128" t="s">
        <v>58</v>
      </c>
      <c r="C168" s="128" t="s">
        <v>2591</v>
      </c>
      <c r="D168" s="128">
        <v>2019</v>
      </c>
      <c r="E168" s="128" t="s">
        <v>32</v>
      </c>
      <c r="F168" s="128" t="s">
        <v>324</v>
      </c>
      <c r="G168" s="99" t="s">
        <v>344</v>
      </c>
      <c r="H168" s="134" t="s">
        <v>1422</v>
      </c>
      <c r="I168" s="130" t="s">
        <v>121</v>
      </c>
      <c r="J168" s="130" t="s">
        <v>325</v>
      </c>
      <c r="K168" s="134">
        <f>'73511-07'!I$22</f>
        <v>391</v>
      </c>
    </row>
    <row r="169" spans="1:11" x14ac:dyDescent="0.3">
      <c r="A169" s="128">
        <v>73511</v>
      </c>
      <c r="B169" s="128" t="s">
        <v>58</v>
      </c>
      <c r="C169" s="128" t="s">
        <v>2591</v>
      </c>
      <c r="D169" s="128">
        <v>2019</v>
      </c>
      <c r="E169" s="128" t="s">
        <v>32</v>
      </c>
      <c r="F169" s="128" t="s">
        <v>324</v>
      </c>
      <c r="G169" s="99" t="s">
        <v>344</v>
      </c>
      <c r="H169" s="134" t="s">
        <v>1422</v>
      </c>
      <c r="I169" s="130" t="s">
        <v>121</v>
      </c>
      <c r="J169" s="128" t="s">
        <v>52</v>
      </c>
      <c r="K169" s="134">
        <f>'73511-07'!J$22</f>
        <v>6849</v>
      </c>
    </row>
    <row r="170" spans="1:11" x14ac:dyDescent="0.3">
      <c r="A170" s="128">
        <v>73511</v>
      </c>
      <c r="B170" s="128" t="s">
        <v>58</v>
      </c>
      <c r="C170" s="128" t="s">
        <v>2591</v>
      </c>
      <c r="D170" s="128">
        <v>2019</v>
      </c>
      <c r="E170" s="128" t="s">
        <v>32</v>
      </c>
      <c r="F170" s="128" t="s">
        <v>324</v>
      </c>
      <c r="G170" s="99" t="s">
        <v>344</v>
      </c>
      <c r="H170" s="134" t="s">
        <v>1422</v>
      </c>
      <c r="I170" s="130" t="s">
        <v>124</v>
      </c>
      <c r="J170" s="130" t="s">
        <v>325</v>
      </c>
      <c r="K170" s="134">
        <f>'73511-07'!K$22</f>
        <v>272</v>
      </c>
    </row>
    <row r="171" spans="1:11" x14ac:dyDescent="0.3">
      <c r="A171" s="128">
        <v>73511</v>
      </c>
      <c r="B171" s="128" t="s">
        <v>58</v>
      </c>
      <c r="C171" s="128" t="s">
        <v>2591</v>
      </c>
      <c r="D171" s="128">
        <v>2019</v>
      </c>
      <c r="E171" s="128" t="s">
        <v>32</v>
      </c>
      <c r="F171" s="128" t="s">
        <v>324</v>
      </c>
      <c r="G171" s="99" t="s">
        <v>344</v>
      </c>
      <c r="H171" s="134" t="s">
        <v>1422</v>
      </c>
      <c r="I171" s="130" t="s">
        <v>124</v>
      </c>
      <c r="J171" s="128" t="s">
        <v>52</v>
      </c>
      <c r="K171" s="134">
        <f>'73511-07'!L$22</f>
        <v>1196</v>
      </c>
    </row>
    <row r="172" spans="1:11" x14ac:dyDescent="0.3">
      <c r="A172" s="128">
        <v>73511</v>
      </c>
      <c r="B172" s="128" t="s">
        <v>58</v>
      </c>
      <c r="C172" s="128" t="s">
        <v>2591</v>
      </c>
      <c r="D172" s="128">
        <v>2019</v>
      </c>
      <c r="E172" s="128" t="s">
        <v>32</v>
      </c>
      <c r="F172" s="128" t="s">
        <v>324</v>
      </c>
      <c r="G172" s="99" t="s">
        <v>345</v>
      </c>
      <c r="H172" s="134" t="s">
        <v>1423</v>
      </c>
      <c r="I172" s="130" t="s">
        <v>2646</v>
      </c>
      <c r="J172" s="130" t="s">
        <v>325</v>
      </c>
      <c r="K172" s="134">
        <f>'73511-07'!C$23</f>
        <v>436</v>
      </c>
    </row>
    <row r="173" spans="1:11" x14ac:dyDescent="0.3">
      <c r="A173" s="128">
        <v>73511</v>
      </c>
      <c r="B173" s="128" t="s">
        <v>58</v>
      </c>
      <c r="C173" s="128" t="s">
        <v>2591</v>
      </c>
      <c r="D173" s="128">
        <v>2019</v>
      </c>
      <c r="E173" s="128" t="s">
        <v>32</v>
      </c>
      <c r="F173" s="128" t="s">
        <v>324</v>
      </c>
      <c r="G173" s="99" t="s">
        <v>345</v>
      </c>
      <c r="H173" s="134" t="s">
        <v>1423</v>
      </c>
      <c r="I173" s="128" t="s">
        <v>116</v>
      </c>
      <c r="J173" s="130" t="s">
        <v>325</v>
      </c>
      <c r="K173" s="134">
        <f>'73511-07'!D$23</f>
        <v>339</v>
      </c>
    </row>
    <row r="174" spans="1:11" x14ac:dyDescent="0.3">
      <c r="A174" s="128">
        <v>73511</v>
      </c>
      <c r="B174" s="128" t="s">
        <v>58</v>
      </c>
      <c r="C174" s="128" t="s">
        <v>2591</v>
      </c>
      <c r="D174" s="128">
        <v>2019</v>
      </c>
      <c r="E174" s="128" t="s">
        <v>32</v>
      </c>
      <c r="F174" s="128" t="s">
        <v>324</v>
      </c>
      <c r="G174" s="99" t="s">
        <v>345</v>
      </c>
      <c r="H174" s="134" t="s">
        <v>1423</v>
      </c>
      <c r="I174" s="128" t="s">
        <v>116</v>
      </c>
      <c r="J174" s="128" t="s">
        <v>52</v>
      </c>
      <c r="K174" s="134">
        <f>'73511-07'!E$23</f>
        <v>26644</v>
      </c>
    </row>
    <row r="175" spans="1:11" x14ac:dyDescent="0.3">
      <c r="A175" s="128">
        <v>73511</v>
      </c>
      <c r="B175" s="128" t="s">
        <v>58</v>
      </c>
      <c r="C175" s="128" t="s">
        <v>2591</v>
      </c>
      <c r="D175" s="128">
        <v>2019</v>
      </c>
      <c r="E175" s="128" t="s">
        <v>32</v>
      </c>
      <c r="F175" s="128" t="s">
        <v>324</v>
      </c>
      <c r="G175" s="99" t="s">
        <v>345</v>
      </c>
      <c r="H175" s="134" t="s">
        <v>1423</v>
      </c>
      <c r="I175" s="128" t="s">
        <v>117</v>
      </c>
      <c r="J175" s="130" t="s">
        <v>325</v>
      </c>
      <c r="K175" s="134">
        <f>'73511-07'!F$23</f>
        <v>97</v>
      </c>
    </row>
    <row r="176" spans="1:11" x14ac:dyDescent="0.3">
      <c r="A176" s="128">
        <v>73511</v>
      </c>
      <c r="B176" s="128" t="s">
        <v>58</v>
      </c>
      <c r="C176" s="128" t="s">
        <v>2591</v>
      </c>
      <c r="D176" s="128">
        <v>2019</v>
      </c>
      <c r="E176" s="128" t="s">
        <v>32</v>
      </c>
      <c r="F176" s="128" t="s">
        <v>324</v>
      </c>
      <c r="G176" s="99" t="s">
        <v>345</v>
      </c>
      <c r="H176" s="134" t="s">
        <v>1423</v>
      </c>
      <c r="I176" s="128" t="s">
        <v>117</v>
      </c>
      <c r="J176" s="128" t="s">
        <v>52</v>
      </c>
      <c r="K176" s="134">
        <f>'73511-07'!G$23</f>
        <v>-4664</v>
      </c>
    </row>
    <row r="177" spans="1:11" x14ac:dyDescent="0.3">
      <c r="A177" s="128">
        <v>73511</v>
      </c>
      <c r="B177" s="128" t="s">
        <v>58</v>
      </c>
      <c r="C177" s="128" t="s">
        <v>2591</v>
      </c>
      <c r="D177" s="128">
        <v>2019</v>
      </c>
      <c r="E177" s="128" t="s">
        <v>32</v>
      </c>
      <c r="F177" s="128" t="s">
        <v>324</v>
      </c>
      <c r="G177" s="99" t="s">
        <v>345</v>
      </c>
      <c r="H177" s="134" t="s">
        <v>1423</v>
      </c>
      <c r="I177" s="128" t="s">
        <v>120</v>
      </c>
      <c r="J177" s="128" t="s">
        <v>52</v>
      </c>
      <c r="K177" s="134">
        <f>'73511-07'!H$23</f>
        <v>22182</v>
      </c>
    </row>
    <row r="178" spans="1:11" x14ac:dyDescent="0.3">
      <c r="A178" s="128">
        <v>73511</v>
      </c>
      <c r="B178" s="128" t="s">
        <v>58</v>
      </c>
      <c r="C178" s="128" t="s">
        <v>2591</v>
      </c>
      <c r="D178" s="128">
        <v>2019</v>
      </c>
      <c r="E178" s="128" t="s">
        <v>32</v>
      </c>
      <c r="F178" s="128" t="s">
        <v>324</v>
      </c>
      <c r="G178" s="99" t="s">
        <v>345</v>
      </c>
      <c r="H178" s="134" t="s">
        <v>1423</v>
      </c>
      <c r="I178" s="130" t="s">
        <v>121</v>
      </c>
      <c r="J178" s="130" t="s">
        <v>325</v>
      </c>
      <c r="K178" s="134">
        <f>'73511-07'!I$23</f>
        <v>251</v>
      </c>
    </row>
    <row r="179" spans="1:11" x14ac:dyDescent="0.3">
      <c r="A179" s="128">
        <v>73511</v>
      </c>
      <c r="B179" s="128" t="s">
        <v>58</v>
      </c>
      <c r="C179" s="128" t="s">
        <v>2591</v>
      </c>
      <c r="D179" s="128">
        <v>2019</v>
      </c>
      <c r="E179" s="128" t="s">
        <v>32</v>
      </c>
      <c r="F179" s="128" t="s">
        <v>324</v>
      </c>
      <c r="G179" s="99" t="s">
        <v>345</v>
      </c>
      <c r="H179" s="134" t="s">
        <v>1423</v>
      </c>
      <c r="I179" s="130" t="s">
        <v>121</v>
      </c>
      <c r="J179" s="128" t="s">
        <v>52</v>
      </c>
      <c r="K179" s="134">
        <f>'73511-07'!J$23</f>
        <v>4360</v>
      </c>
    </row>
    <row r="180" spans="1:11" x14ac:dyDescent="0.3">
      <c r="A180" s="128">
        <v>73511</v>
      </c>
      <c r="B180" s="128" t="s">
        <v>58</v>
      </c>
      <c r="C180" s="128" t="s">
        <v>2591</v>
      </c>
      <c r="D180" s="128">
        <v>2019</v>
      </c>
      <c r="E180" s="128" t="s">
        <v>32</v>
      </c>
      <c r="F180" s="128" t="s">
        <v>324</v>
      </c>
      <c r="G180" s="99" t="s">
        <v>345</v>
      </c>
      <c r="H180" s="134" t="s">
        <v>1423</v>
      </c>
      <c r="I180" s="130" t="s">
        <v>124</v>
      </c>
      <c r="J180" s="130" t="s">
        <v>325</v>
      </c>
      <c r="K180" s="134">
        <f>'73511-07'!K$23</f>
        <v>163</v>
      </c>
    </row>
    <row r="181" spans="1:11" x14ac:dyDescent="0.3">
      <c r="A181" s="128">
        <v>73511</v>
      </c>
      <c r="B181" s="128" t="s">
        <v>58</v>
      </c>
      <c r="C181" s="128" t="s">
        <v>2591</v>
      </c>
      <c r="D181" s="128">
        <v>2019</v>
      </c>
      <c r="E181" s="128" t="s">
        <v>32</v>
      </c>
      <c r="F181" s="128" t="s">
        <v>324</v>
      </c>
      <c r="G181" s="99" t="s">
        <v>345</v>
      </c>
      <c r="H181" s="134" t="s">
        <v>1423</v>
      </c>
      <c r="I181" s="130" t="s">
        <v>124</v>
      </c>
      <c r="J181" s="128" t="s">
        <v>52</v>
      </c>
      <c r="K181" s="134">
        <f>'73511-07'!L$23</f>
        <v>791</v>
      </c>
    </row>
    <row r="182" spans="1:11" x14ac:dyDescent="0.3">
      <c r="A182" s="128">
        <v>73511</v>
      </c>
      <c r="B182" s="128" t="s">
        <v>58</v>
      </c>
      <c r="C182" s="128" t="s">
        <v>2591</v>
      </c>
      <c r="D182" s="128">
        <v>2019</v>
      </c>
      <c r="E182" s="128" t="s">
        <v>32</v>
      </c>
      <c r="F182" s="128" t="s">
        <v>324</v>
      </c>
      <c r="G182" s="99" t="s">
        <v>346</v>
      </c>
      <c r="H182" s="134" t="s">
        <v>1424</v>
      </c>
      <c r="I182" s="130" t="s">
        <v>2646</v>
      </c>
      <c r="J182" s="130" t="s">
        <v>325</v>
      </c>
      <c r="K182" s="134" t="str">
        <f>'73511-07'!C$24</f>
        <v>-</v>
      </c>
    </row>
    <row r="183" spans="1:11" x14ac:dyDescent="0.3">
      <c r="A183" s="128">
        <v>73511</v>
      </c>
      <c r="B183" s="128" t="s">
        <v>58</v>
      </c>
      <c r="C183" s="128" t="s">
        <v>2591</v>
      </c>
      <c r="D183" s="128">
        <v>2019</v>
      </c>
      <c r="E183" s="128" t="s">
        <v>32</v>
      </c>
      <c r="F183" s="128" t="s">
        <v>324</v>
      </c>
      <c r="G183" s="99" t="s">
        <v>346</v>
      </c>
      <c r="H183" s="134" t="s">
        <v>1424</v>
      </c>
      <c r="I183" s="128" t="s">
        <v>116</v>
      </c>
      <c r="J183" s="130" t="s">
        <v>325</v>
      </c>
      <c r="K183" s="134" t="str">
        <f>'73511-07'!D$24</f>
        <v>-</v>
      </c>
    </row>
    <row r="184" spans="1:11" x14ac:dyDescent="0.3">
      <c r="A184" s="128">
        <v>73511</v>
      </c>
      <c r="B184" s="128" t="s">
        <v>58</v>
      </c>
      <c r="C184" s="128" t="s">
        <v>2591</v>
      </c>
      <c r="D184" s="128">
        <v>2019</v>
      </c>
      <c r="E184" s="128" t="s">
        <v>32</v>
      </c>
      <c r="F184" s="128" t="s">
        <v>324</v>
      </c>
      <c r="G184" s="99" t="s">
        <v>346</v>
      </c>
      <c r="H184" s="134" t="s">
        <v>1424</v>
      </c>
      <c r="I184" s="128" t="s">
        <v>116</v>
      </c>
      <c r="J184" s="128" t="s">
        <v>52</v>
      </c>
      <c r="K184" s="134" t="str">
        <f>'73511-07'!E$24</f>
        <v>-</v>
      </c>
    </row>
    <row r="185" spans="1:11" x14ac:dyDescent="0.3">
      <c r="A185" s="128">
        <v>73511</v>
      </c>
      <c r="B185" s="128" t="s">
        <v>58</v>
      </c>
      <c r="C185" s="128" t="s">
        <v>2591</v>
      </c>
      <c r="D185" s="128">
        <v>2019</v>
      </c>
      <c r="E185" s="128" t="s">
        <v>32</v>
      </c>
      <c r="F185" s="128" t="s">
        <v>324</v>
      </c>
      <c r="G185" s="99" t="s">
        <v>346</v>
      </c>
      <c r="H185" s="134" t="s">
        <v>1424</v>
      </c>
      <c r="I185" s="128" t="s">
        <v>117</v>
      </c>
      <c r="J185" s="130" t="s">
        <v>325</v>
      </c>
      <c r="K185" s="134" t="str">
        <f>'73511-07'!F$24</f>
        <v>-</v>
      </c>
    </row>
    <row r="186" spans="1:11" x14ac:dyDescent="0.3">
      <c r="A186" s="128">
        <v>73511</v>
      </c>
      <c r="B186" s="128" t="s">
        <v>58</v>
      </c>
      <c r="C186" s="128" t="s">
        <v>2591</v>
      </c>
      <c r="D186" s="128">
        <v>2019</v>
      </c>
      <c r="E186" s="128" t="s">
        <v>32</v>
      </c>
      <c r="F186" s="128" t="s">
        <v>324</v>
      </c>
      <c r="G186" s="99" t="s">
        <v>346</v>
      </c>
      <c r="H186" s="134" t="s">
        <v>1424</v>
      </c>
      <c r="I186" s="128" t="s">
        <v>117</v>
      </c>
      <c r="J186" s="128" t="s">
        <v>52</v>
      </c>
      <c r="K186" s="134" t="str">
        <f>'73511-07'!G$24</f>
        <v>-</v>
      </c>
    </row>
    <row r="187" spans="1:11" x14ac:dyDescent="0.3">
      <c r="A187" s="128">
        <v>73511</v>
      </c>
      <c r="B187" s="128" t="s">
        <v>58</v>
      </c>
      <c r="C187" s="128" t="s">
        <v>2591</v>
      </c>
      <c r="D187" s="128">
        <v>2019</v>
      </c>
      <c r="E187" s="128" t="s">
        <v>32</v>
      </c>
      <c r="F187" s="128" t="s">
        <v>324</v>
      </c>
      <c r="G187" s="99" t="s">
        <v>346</v>
      </c>
      <c r="H187" s="134" t="s">
        <v>1424</v>
      </c>
      <c r="I187" s="128" t="s">
        <v>120</v>
      </c>
      <c r="J187" s="128" t="s">
        <v>52</v>
      </c>
      <c r="K187" s="134" t="str">
        <f>'73511-07'!H$24</f>
        <v>-</v>
      </c>
    </row>
    <row r="188" spans="1:11" x14ac:dyDescent="0.3">
      <c r="A188" s="128">
        <v>73511</v>
      </c>
      <c r="B188" s="128" t="s">
        <v>58</v>
      </c>
      <c r="C188" s="128" t="s">
        <v>2591</v>
      </c>
      <c r="D188" s="128">
        <v>2019</v>
      </c>
      <c r="E188" s="128" t="s">
        <v>32</v>
      </c>
      <c r="F188" s="128" t="s">
        <v>324</v>
      </c>
      <c r="G188" s="99" t="s">
        <v>346</v>
      </c>
      <c r="H188" s="134" t="s">
        <v>1424</v>
      </c>
      <c r="I188" s="130" t="s">
        <v>121</v>
      </c>
      <c r="J188" s="130" t="s">
        <v>325</v>
      </c>
      <c r="K188" s="134" t="str">
        <f>'73511-07'!I$24</f>
        <v>-</v>
      </c>
    </row>
    <row r="189" spans="1:11" x14ac:dyDescent="0.3">
      <c r="A189" s="128">
        <v>73511</v>
      </c>
      <c r="B189" s="128" t="s">
        <v>58</v>
      </c>
      <c r="C189" s="128" t="s">
        <v>2591</v>
      </c>
      <c r="D189" s="128">
        <v>2019</v>
      </c>
      <c r="E189" s="128" t="s">
        <v>32</v>
      </c>
      <c r="F189" s="128" t="s">
        <v>324</v>
      </c>
      <c r="G189" s="99" t="s">
        <v>346</v>
      </c>
      <c r="H189" s="134" t="s">
        <v>1424</v>
      </c>
      <c r="I189" s="130" t="s">
        <v>121</v>
      </c>
      <c r="J189" s="128" t="s">
        <v>52</v>
      </c>
      <c r="K189" s="134" t="str">
        <f>'73511-07'!J$24</f>
        <v>-</v>
      </c>
    </row>
    <row r="190" spans="1:11" x14ac:dyDescent="0.3">
      <c r="A190" s="128">
        <v>73511</v>
      </c>
      <c r="B190" s="128" t="s">
        <v>58</v>
      </c>
      <c r="C190" s="128" t="s">
        <v>2591</v>
      </c>
      <c r="D190" s="128">
        <v>2019</v>
      </c>
      <c r="E190" s="128" t="s">
        <v>32</v>
      </c>
      <c r="F190" s="128" t="s">
        <v>324</v>
      </c>
      <c r="G190" s="99" t="s">
        <v>346</v>
      </c>
      <c r="H190" s="134" t="s">
        <v>1424</v>
      </c>
      <c r="I190" s="130" t="s">
        <v>124</v>
      </c>
      <c r="J190" s="130" t="s">
        <v>325</v>
      </c>
      <c r="K190" s="134" t="str">
        <f>'73511-07'!K$24</f>
        <v>-</v>
      </c>
    </row>
    <row r="191" spans="1:11" x14ac:dyDescent="0.3">
      <c r="A191" s="128">
        <v>73511</v>
      </c>
      <c r="B191" s="128" t="s">
        <v>58</v>
      </c>
      <c r="C191" s="128" t="s">
        <v>2591</v>
      </c>
      <c r="D191" s="128">
        <v>2019</v>
      </c>
      <c r="E191" s="128" t="s">
        <v>32</v>
      </c>
      <c r="F191" s="128" t="s">
        <v>324</v>
      </c>
      <c r="G191" s="99" t="s">
        <v>346</v>
      </c>
      <c r="H191" s="134" t="s">
        <v>1424</v>
      </c>
      <c r="I191" s="130" t="s">
        <v>124</v>
      </c>
      <c r="J191" s="128" t="s">
        <v>52</v>
      </c>
      <c r="K191" s="134" t="str">
        <f>'73511-07'!L$24</f>
        <v>-</v>
      </c>
    </row>
    <row r="192" spans="1:11" x14ac:dyDescent="0.3">
      <c r="A192" s="128">
        <v>73511</v>
      </c>
      <c r="B192" s="128" t="s">
        <v>58</v>
      </c>
      <c r="C192" s="128" t="s">
        <v>2591</v>
      </c>
      <c r="D192" s="128">
        <v>2019</v>
      </c>
      <c r="E192" s="128" t="s">
        <v>32</v>
      </c>
      <c r="F192" s="128" t="s">
        <v>324</v>
      </c>
      <c r="G192" s="99" t="s">
        <v>347</v>
      </c>
      <c r="H192" s="134" t="s">
        <v>1425</v>
      </c>
      <c r="I192" s="130" t="s">
        <v>2646</v>
      </c>
      <c r="J192" s="130" t="s">
        <v>325</v>
      </c>
      <c r="K192" s="134" t="str">
        <f>'73511-07'!C$25</f>
        <v>-</v>
      </c>
    </row>
    <row r="193" spans="1:11" x14ac:dyDescent="0.3">
      <c r="A193" s="128">
        <v>73511</v>
      </c>
      <c r="B193" s="128" t="s">
        <v>58</v>
      </c>
      <c r="C193" s="128" t="s">
        <v>2591</v>
      </c>
      <c r="D193" s="128">
        <v>2019</v>
      </c>
      <c r="E193" s="128" t="s">
        <v>32</v>
      </c>
      <c r="F193" s="128" t="s">
        <v>324</v>
      </c>
      <c r="G193" s="99" t="s">
        <v>347</v>
      </c>
      <c r="H193" s="134" t="s">
        <v>1425</v>
      </c>
      <c r="I193" s="128" t="s">
        <v>116</v>
      </c>
      <c r="J193" s="130" t="s">
        <v>325</v>
      </c>
      <c r="K193" s="134" t="str">
        <f>'73511-07'!D$25</f>
        <v>-</v>
      </c>
    </row>
    <row r="194" spans="1:11" x14ac:dyDescent="0.3">
      <c r="A194" s="128">
        <v>73511</v>
      </c>
      <c r="B194" s="128" t="s">
        <v>58</v>
      </c>
      <c r="C194" s="128" t="s">
        <v>2591</v>
      </c>
      <c r="D194" s="128">
        <v>2019</v>
      </c>
      <c r="E194" s="128" t="s">
        <v>32</v>
      </c>
      <c r="F194" s="128" t="s">
        <v>324</v>
      </c>
      <c r="G194" s="99" t="s">
        <v>347</v>
      </c>
      <c r="H194" s="134" t="s">
        <v>1425</v>
      </c>
      <c r="I194" s="128" t="s">
        <v>116</v>
      </c>
      <c r="J194" s="128" t="s">
        <v>52</v>
      </c>
      <c r="K194" s="134" t="str">
        <f>'73511-07'!E$25</f>
        <v>-</v>
      </c>
    </row>
    <row r="195" spans="1:11" x14ac:dyDescent="0.3">
      <c r="A195" s="128">
        <v>73511</v>
      </c>
      <c r="B195" s="128" t="s">
        <v>58</v>
      </c>
      <c r="C195" s="128" t="s">
        <v>2591</v>
      </c>
      <c r="D195" s="128">
        <v>2019</v>
      </c>
      <c r="E195" s="128" t="s">
        <v>32</v>
      </c>
      <c r="F195" s="128" t="s">
        <v>324</v>
      </c>
      <c r="G195" s="99" t="s">
        <v>347</v>
      </c>
      <c r="H195" s="134" t="s">
        <v>1425</v>
      </c>
      <c r="I195" s="128" t="s">
        <v>117</v>
      </c>
      <c r="J195" s="130" t="s">
        <v>325</v>
      </c>
      <c r="K195" s="134" t="str">
        <f>'73511-07'!F$25</f>
        <v>-</v>
      </c>
    </row>
    <row r="196" spans="1:11" x14ac:dyDescent="0.3">
      <c r="A196" s="128">
        <v>73511</v>
      </c>
      <c r="B196" s="128" t="s">
        <v>58</v>
      </c>
      <c r="C196" s="128" t="s">
        <v>2591</v>
      </c>
      <c r="D196" s="128">
        <v>2019</v>
      </c>
      <c r="E196" s="128" t="s">
        <v>32</v>
      </c>
      <c r="F196" s="128" t="s">
        <v>324</v>
      </c>
      <c r="G196" s="99" t="s">
        <v>347</v>
      </c>
      <c r="H196" s="134" t="s">
        <v>1425</v>
      </c>
      <c r="I196" s="128" t="s">
        <v>117</v>
      </c>
      <c r="J196" s="128" t="s">
        <v>52</v>
      </c>
      <c r="K196" s="134" t="str">
        <f>'73511-07'!G$25</f>
        <v>-</v>
      </c>
    </row>
    <row r="197" spans="1:11" x14ac:dyDescent="0.3">
      <c r="A197" s="128">
        <v>73511</v>
      </c>
      <c r="B197" s="128" t="s">
        <v>58</v>
      </c>
      <c r="C197" s="128" t="s">
        <v>2591</v>
      </c>
      <c r="D197" s="128">
        <v>2019</v>
      </c>
      <c r="E197" s="128" t="s">
        <v>32</v>
      </c>
      <c r="F197" s="128" t="s">
        <v>324</v>
      </c>
      <c r="G197" s="99" t="s">
        <v>347</v>
      </c>
      <c r="H197" s="134" t="s">
        <v>1425</v>
      </c>
      <c r="I197" s="128" t="s">
        <v>120</v>
      </c>
      <c r="J197" s="128" t="s">
        <v>52</v>
      </c>
      <c r="K197" s="134" t="str">
        <f>'73511-07'!H$25</f>
        <v>-</v>
      </c>
    </row>
    <row r="198" spans="1:11" x14ac:dyDescent="0.3">
      <c r="A198" s="128">
        <v>73511</v>
      </c>
      <c r="B198" s="128" t="s">
        <v>58</v>
      </c>
      <c r="C198" s="128" t="s">
        <v>2591</v>
      </c>
      <c r="D198" s="128">
        <v>2019</v>
      </c>
      <c r="E198" s="128" t="s">
        <v>32</v>
      </c>
      <c r="F198" s="128" t="s">
        <v>324</v>
      </c>
      <c r="G198" s="99" t="s">
        <v>347</v>
      </c>
      <c r="H198" s="134" t="s">
        <v>1425</v>
      </c>
      <c r="I198" s="130" t="s">
        <v>121</v>
      </c>
      <c r="J198" s="130" t="s">
        <v>325</v>
      </c>
      <c r="K198" s="134" t="str">
        <f>'73511-07'!I$25</f>
        <v>-</v>
      </c>
    </row>
    <row r="199" spans="1:11" x14ac:dyDescent="0.3">
      <c r="A199" s="128">
        <v>73511</v>
      </c>
      <c r="B199" s="128" t="s">
        <v>58</v>
      </c>
      <c r="C199" s="128" t="s">
        <v>2591</v>
      </c>
      <c r="D199" s="128">
        <v>2019</v>
      </c>
      <c r="E199" s="128" t="s">
        <v>32</v>
      </c>
      <c r="F199" s="128" t="s">
        <v>324</v>
      </c>
      <c r="G199" s="99" t="s">
        <v>347</v>
      </c>
      <c r="H199" s="134" t="s">
        <v>1425</v>
      </c>
      <c r="I199" s="130" t="s">
        <v>121</v>
      </c>
      <c r="J199" s="128" t="s">
        <v>52</v>
      </c>
      <c r="K199" s="134" t="str">
        <f>'73511-07'!J$25</f>
        <v>-</v>
      </c>
    </row>
    <row r="200" spans="1:11" x14ac:dyDescent="0.3">
      <c r="A200" s="128">
        <v>73511</v>
      </c>
      <c r="B200" s="128" t="s">
        <v>58</v>
      </c>
      <c r="C200" s="128" t="s">
        <v>2591</v>
      </c>
      <c r="D200" s="128">
        <v>2019</v>
      </c>
      <c r="E200" s="128" t="s">
        <v>32</v>
      </c>
      <c r="F200" s="128" t="s">
        <v>324</v>
      </c>
      <c r="G200" s="99" t="s">
        <v>347</v>
      </c>
      <c r="H200" s="134" t="s">
        <v>1425</v>
      </c>
      <c r="I200" s="130" t="s">
        <v>124</v>
      </c>
      <c r="J200" s="130" t="s">
        <v>325</v>
      </c>
      <c r="K200" s="134" t="str">
        <f>'73511-07'!K$25</f>
        <v>-</v>
      </c>
    </row>
    <row r="201" spans="1:11" x14ac:dyDescent="0.3">
      <c r="A201" s="128">
        <v>73511</v>
      </c>
      <c r="B201" s="128" t="s">
        <v>58</v>
      </c>
      <c r="C201" s="128" t="s">
        <v>2591</v>
      </c>
      <c r="D201" s="128">
        <v>2019</v>
      </c>
      <c r="E201" s="128" t="s">
        <v>32</v>
      </c>
      <c r="F201" s="128" t="s">
        <v>324</v>
      </c>
      <c r="G201" s="99" t="s">
        <v>347</v>
      </c>
      <c r="H201" s="134" t="s">
        <v>1425</v>
      </c>
      <c r="I201" s="130" t="s">
        <v>124</v>
      </c>
      <c r="J201" s="128" t="s">
        <v>52</v>
      </c>
      <c r="K201" s="134" t="str">
        <f>'73511-07'!L$25</f>
        <v>-</v>
      </c>
    </row>
    <row r="202" spans="1:11" x14ac:dyDescent="0.3">
      <c r="A202" s="128">
        <v>73511</v>
      </c>
      <c r="B202" s="128" t="s">
        <v>58</v>
      </c>
      <c r="C202" s="128" t="s">
        <v>2591</v>
      </c>
      <c r="D202" s="128">
        <v>2019</v>
      </c>
      <c r="E202" s="128" t="s">
        <v>32</v>
      </c>
      <c r="F202" s="128" t="s">
        <v>324</v>
      </c>
      <c r="G202" s="99" t="s">
        <v>348</v>
      </c>
      <c r="H202" s="134" t="s">
        <v>1426</v>
      </c>
      <c r="I202" s="130" t="s">
        <v>2646</v>
      </c>
      <c r="J202" s="130" t="s">
        <v>325</v>
      </c>
      <c r="K202" s="134">
        <f>'73511-07'!C$26</f>
        <v>100</v>
      </c>
    </row>
    <row r="203" spans="1:11" x14ac:dyDescent="0.3">
      <c r="A203" s="128">
        <v>73511</v>
      </c>
      <c r="B203" s="128" t="s">
        <v>58</v>
      </c>
      <c r="C203" s="128" t="s">
        <v>2591</v>
      </c>
      <c r="D203" s="128">
        <v>2019</v>
      </c>
      <c r="E203" s="128" t="s">
        <v>32</v>
      </c>
      <c r="F203" s="128" t="s">
        <v>324</v>
      </c>
      <c r="G203" s="99" t="s">
        <v>348</v>
      </c>
      <c r="H203" s="134" t="s">
        <v>1426</v>
      </c>
      <c r="I203" s="128" t="s">
        <v>116</v>
      </c>
      <c r="J203" s="130" t="s">
        <v>325</v>
      </c>
      <c r="K203" s="134">
        <f>'73511-07'!D$26</f>
        <v>59</v>
      </c>
    </row>
    <row r="204" spans="1:11" x14ac:dyDescent="0.3">
      <c r="A204" s="128">
        <v>73511</v>
      </c>
      <c r="B204" s="128" t="s">
        <v>58</v>
      </c>
      <c r="C204" s="128" t="s">
        <v>2591</v>
      </c>
      <c r="D204" s="128">
        <v>2019</v>
      </c>
      <c r="E204" s="128" t="s">
        <v>32</v>
      </c>
      <c r="F204" s="128" t="s">
        <v>324</v>
      </c>
      <c r="G204" s="99" t="s">
        <v>348</v>
      </c>
      <c r="H204" s="134" t="s">
        <v>1426</v>
      </c>
      <c r="I204" s="128" t="s">
        <v>116</v>
      </c>
      <c r="J204" s="128" t="s">
        <v>52</v>
      </c>
      <c r="K204" s="134">
        <f>'73511-07'!E$26</f>
        <v>4074</v>
      </c>
    </row>
    <row r="205" spans="1:11" x14ac:dyDescent="0.3">
      <c r="A205" s="128">
        <v>73511</v>
      </c>
      <c r="B205" s="128" t="s">
        <v>58</v>
      </c>
      <c r="C205" s="128" t="s">
        <v>2591</v>
      </c>
      <c r="D205" s="128">
        <v>2019</v>
      </c>
      <c r="E205" s="128" t="s">
        <v>32</v>
      </c>
      <c r="F205" s="128" t="s">
        <v>324</v>
      </c>
      <c r="G205" s="99" t="s">
        <v>348</v>
      </c>
      <c r="H205" s="134" t="s">
        <v>1426</v>
      </c>
      <c r="I205" s="128" t="s">
        <v>117</v>
      </c>
      <c r="J205" s="130" t="s">
        <v>325</v>
      </c>
      <c r="K205" s="134">
        <f>'73511-07'!F$26</f>
        <v>41</v>
      </c>
    </row>
    <row r="206" spans="1:11" x14ac:dyDescent="0.3">
      <c r="A206" s="128">
        <v>73511</v>
      </c>
      <c r="B206" s="128" t="s">
        <v>58</v>
      </c>
      <c r="C206" s="128" t="s">
        <v>2591</v>
      </c>
      <c r="D206" s="128">
        <v>2019</v>
      </c>
      <c r="E206" s="128" t="s">
        <v>32</v>
      </c>
      <c r="F206" s="128" t="s">
        <v>324</v>
      </c>
      <c r="G206" s="99" t="s">
        <v>348</v>
      </c>
      <c r="H206" s="134" t="s">
        <v>1426</v>
      </c>
      <c r="I206" s="128" t="s">
        <v>117</v>
      </c>
      <c r="J206" s="128" t="s">
        <v>52</v>
      </c>
      <c r="K206" s="134">
        <f>'73511-07'!G$26</f>
        <v>-4318</v>
      </c>
    </row>
    <row r="207" spans="1:11" x14ac:dyDescent="0.3">
      <c r="A207" s="128">
        <v>73511</v>
      </c>
      <c r="B207" s="128" t="s">
        <v>58</v>
      </c>
      <c r="C207" s="128" t="s">
        <v>2591</v>
      </c>
      <c r="D207" s="128">
        <v>2019</v>
      </c>
      <c r="E207" s="128" t="s">
        <v>32</v>
      </c>
      <c r="F207" s="128" t="s">
        <v>324</v>
      </c>
      <c r="G207" s="99" t="s">
        <v>348</v>
      </c>
      <c r="H207" s="134" t="s">
        <v>1426</v>
      </c>
      <c r="I207" s="128" t="s">
        <v>120</v>
      </c>
      <c r="J207" s="128" t="s">
        <v>52</v>
      </c>
      <c r="K207" s="134">
        <f>'73511-07'!H$26</f>
        <v>-602</v>
      </c>
    </row>
    <row r="208" spans="1:11" x14ac:dyDescent="0.3">
      <c r="A208" s="128">
        <v>73511</v>
      </c>
      <c r="B208" s="128" t="s">
        <v>58</v>
      </c>
      <c r="C208" s="128" t="s">
        <v>2591</v>
      </c>
      <c r="D208" s="128">
        <v>2019</v>
      </c>
      <c r="E208" s="128" t="s">
        <v>32</v>
      </c>
      <c r="F208" s="128" t="s">
        <v>324</v>
      </c>
      <c r="G208" s="99" t="s">
        <v>348</v>
      </c>
      <c r="H208" s="134" t="s">
        <v>1426</v>
      </c>
      <c r="I208" s="130" t="s">
        <v>121</v>
      </c>
      <c r="J208" s="130" t="s">
        <v>325</v>
      </c>
      <c r="K208" s="134">
        <f>'73511-07'!I$26</f>
        <v>42</v>
      </c>
    </row>
    <row r="209" spans="1:11" x14ac:dyDescent="0.3">
      <c r="A209" s="128">
        <v>73511</v>
      </c>
      <c r="B209" s="128" t="s">
        <v>58</v>
      </c>
      <c r="C209" s="128" t="s">
        <v>2591</v>
      </c>
      <c r="D209" s="128">
        <v>2019</v>
      </c>
      <c r="E209" s="128" t="s">
        <v>32</v>
      </c>
      <c r="F209" s="128" t="s">
        <v>324</v>
      </c>
      <c r="G209" s="99" t="s">
        <v>348</v>
      </c>
      <c r="H209" s="134" t="s">
        <v>1426</v>
      </c>
      <c r="I209" s="130" t="s">
        <v>121</v>
      </c>
      <c r="J209" s="128" t="s">
        <v>52</v>
      </c>
      <c r="K209" s="134">
        <f>'73511-07'!J$26</f>
        <v>836</v>
      </c>
    </row>
    <row r="210" spans="1:11" x14ac:dyDescent="0.3">
      <c r="A210" s="128">
        <v>73511</v>
      </c>
      <c r="B210" s="128" t="s">
        <v>58</v>
      </c>
      <c r="C210" s="128" t="s">
        <v>2591</v>
      </c>
      <c r="D210" s="128">
        <v>2019</v>
      </c>
      <c r="E210" s="128" t="s">
        <v>32</v>
      </c>
      <c r="F210" s="128" t="s">
        <v>324</v>
      </c>
      <c r="G210" s="99" t="s">
        <v>348</v>
      </c>
      <c r="H210" s="134" t="s">
        <v>1426</v>
      </c>
      <c r="I210" s="130" t="s">
        <v>124</v>
      </c>
      <c r="J210" s="130" t="s">
        <v>325</v>
      </c>
      <c r="K210" s="134">
        <f>'73511-07'!K$26</f>
        <v>36</v>
      </c>
    </row>
    <row r="211" spans="1:11" x14ac:dyDescent="0.3">
      <c r="A211" s="128">
        <v>73511</v>
      </c>
      <c r="B211" s="128" t="s">
        <v>58</v>
      </c>
      <c r="C211" s="128" t="s">
        <v>2591</v>
      </c>
      <c r="D211" s="128">
        <v>2019</v>
      </c>
      <c r="E211" s="128" t="s">
        <v>32</v>
      </c>
      <c r="F211" s="128" t="s">
        <v>324</v>
      </c>
      <c r="G211" s="99" t="s">
        <v>348</v>
      </c>
      <c r="H211" s="134" t="s">
        <v>1426</v>
      </c>
      <c r="I211" s="130" t="s">
        <v>124</v>
      </c>
      <c r="J211" s="128" t="s">
        <v>52</v>
      </c>
      <c r="K211" s="134">
        <f>'73511-07'!L$26</f>
        <v>104</v>
      </c>
    </row>
    <row r="212" spans="1:11" x14ac:dyDescent="0.3">
      <c r="A212" s="128">
        <v>73511</v>
      </c>
      <c r="B212" s="128" t="s">
        <v>58</v>
      </c>
      <c r="C212" s="128" t="s">
        <v>2591</v>
      </c>
      <c r="D212" s="128">
        <v>2019</v>
      </c>
      <c r="E212" s="128" t="s">
        <v>32</v>
      </c>
      <c r="F212" s="128" t="s">
        <v>324</v>
      </c>
      <c r="G212" s="99" t="s">
        <v>349</v>
      </c>
      <c r="H212" s="134" t="s">
        <v>1427</v>
      </c>
      <c r="I212" s="130" t="s">
        <v>2646</v>
      </c>
      <c r="J212" s="130" t="s">
        <v>325</v>
      </c>
      <c r="K212" s="134" t="str">
        <f>'73511-07'!C$27</f>
        <v>.</v>
      </c>
    </row>
    <row r="213" spans="1:11" x14ac:dyDescent="0.3">
      <c r="A213" s="128">
        <v>73511</v>
      </c>
      <c r="B213" s="128" t="s">
        <v>58</v>
      </c>
      <c r="C213" s="128" t="s">
        <v>2591</v>
      </c>
      <c r="D213" s="128">
        <v>2019</v>
      </c>
      <c r="E213" s="128" t="s">
        <v>32</v>
      </c>
      <c r="F213" s="128" t="s">
        <v>324</v>
      </c>
      <c r="G213" s="99" t="s">
        <v>349</v>
      </c>
      <c r="H213" s="134" t="s">
        <v>1427</v>
      </c>
      <c r="I213" s="128" t="s">
        <v>116</v>
      </c>
      <c r="J213" s="130" t="s">
        <v>325</v>
      </c>
      <c r="K213" s="134" t="str">
        <f>'73511-07'!D$27</f>
        <v>.</v>
      </c>
    </row>
    <row r="214" spans="1:11" x14ac:dyDescent="0.3">
      <c r="A214" s="128">
        <v>73511</v>
      </c>
      <c r="B214" s="128" t="s">
        <v>58</v>
      </c>
      <c r="C214" s="128" t="s">
        <v>2591</v>
      </c>
      <c r="D214" s="128">
        <v>2019</v>
      </c>
      <c r="E214" s="128" t="s">
        <v>32</v>
      </c>
      <c r="F214" s="128" t="s">
        <v>324</v>
      </c>
      <c r="G214" s="99" t="s">
        <v>349</v>
      </c>
      <c r="H214" s="134" t="s">
        <v>1427</v>
      </c>
      <c r="I214" s="128" t="s">
        <v>116</v>
      </c>
      <c r="J214" s="128" t="s">
        <v>52</v>
      </c>
      <c r="K214" s="134" t="str">
        <f>'73511-07'!E$27</f>
        <v>.</v>
      </c>
    </row>
    <row r="215" spans="1:11" x14ac:dyDescent="0.3">
      <c r="A215" s="128">
        <v>73511</v>
      </c>
      <c r="B215" s="128" t="s">
        <v>58</v>
      </c>
      <c r="C215" s="128" t="s">
        <v>2591</v>
      </c>
      <c r="D215" s="128">
        <v>2019</v>
      </c>
      <c r="E215" s="128" t="s">
        <v>32</v>
      </c>
      <c r="F215" s="128" t="s">
        <v>324</v>
      </c>
      <c r="G215" s="99" t="s">
        <v>349</v>
      </c>
      <c r="H215" s="134" t="s">
        <v>1427</v>
      </c>
      <c r="I215" s="128" t="s">
        <v>117</v>
      </c>
      <c r="J215" s="130" t="s">
        <v>325</v>
      </c>
      <c r="K215" s="134" t="str">
        <f>'73511-07'!F$27</f>
        <v>.</v>
      </c>
    </row>
    <row r="216" spans="1:11" x14ac:dyDescent="0.3">
      <c r="A216" s="128">
        <v>73511</v>
      </c>
      <c r="B216" s="128" t="s">
        <v>58</v>
      </c>
      <c r="C216" s="128" t="s">
        <v>2591</v>
      </c>
      <c r="D216" s="128">
        <v>2019</v>
      </c>
      <c r="E216" s="128" t="s">
        <v>32</v>
      </c>
      <c r="F216" s="128" t="s">
        <v>324</v>
      </c>
      <c r="G216" s="99" t="s">
        <v>349</v>
      </c>
      <c r="H216" s="134" t="s">
        <v>1427</v>
      </c>
      <c r="I216" s="128" t="s">
        <v>117</v>
      </c>
      <c r="J216" s="128" t="s">
        <v>52</v>
      </c>
      <c r="K216" s="134" t="str">
        <f>'73511-07'!G$27</f>
        <v>.</v>
      </c>
    </row>
    <row r="217" spans="1:11" x14ac:dyDescent="0.3">
      <c r="A217" s="128">
        <v>73511</v>
      </c>
      <c r="B217" s="128" t="s">
        <v>58</v>
      </c>
      <c r="C217" s="128" t="s">
        <v>2591</v>
      </c>
      <c r="D217" s="128">
        <v>2019</v>
      </c>
      <c r="E217" s="128" t="s">
        <v>32</v>
      </c>
      <c r="F217" s="128" t="s">
        <v>324</v>
      </c>
      <c r="G217" s="99" t="s">
        <v>349</v>
      </c>
      <c r="H217" s="134" t="s">
        <v>1427</v>
      </c>
      <c r="I217" s="128" t="s">
        <v>120</v>
      </c>
      <c r="J217" s="128" t="s">
        <v>52</v>
      </c>
      <c r="K217" s="134" t="str">
        <f>'73511-07'!H$27</f>
        <v>.</v>
      </c>
    </row>
    <row r="218" spans="1:11" x14ac:dyDescent="0.3">
      <c r="A218" s="128">
        <v>73511</v>
      </c>
      <c r="B218" s="128" t="s">
        <v>58</v>
      </c>
      <c r="C218" s="128" t="s">
        <v>2591</v>
      </c>
      <c r="D218" s="128">
        <v>2019</v>
      </c>
      <c r="E218" s="128" t="s">
        <v>32</v>
      </c>
      <c r="F218" s="128" t="s">
        <v>324</v>
      </c>
      <c r="G218" s="99" t="s">
        <v>349</v>
      </c>
      <c r="H218" s="134" t="s">
        <v>1427</v>
      </c>
      <c r="I218" s="130" t="s">
        <v>121</v>
      </c>
      <c r="J218" s="130" t="s">
        <v>325</v>
      </c>
      <c r="K218" s="134" t="str">
        <f>'73511-07'!I$27</f>
        <v>.</v>
      </c>
    </row>
    <row r="219" spans="1:11" x14ac:dyDescent="0.3">
      <c r="A219" s="128">
        <v>73511</v>
      </c>
      <c r="B219" s="128" t="s">
        <v>58</v>
      </c>
      <c r="C219" s="128" t="s">
        <v>2591</v>
      </c>
      <c r="D219" s="128">
        <v>2019</v>
      </c>
      <c r="E219" s="128" t="s">
        <v>32</v>
      </c>
      <c r="F219" s="128" t="s">
        <v>324</v>
      </c>
      <c r="G219" s="99" t="s">
        <v>349</v>
      </c>
      <c r="H219" s="134" t="s">
        <v>1427</v>
      </c>
      <c r="I219" s="130" t="s">
        <v>121</v>
      </c>
      <c r="J219" s="128" t="s">
        <v>52</v>
      </c>
      <c r="K219" s="134" t="str">
        <f>'73511-07'!J$27</f>
        <v>.</v>
      </c>
    </row>
    <row r="220" spans="1:11" x14ac:dyDescent="0.3">
      <c r="A220" s="128">
        <v>73511</v>
      </c>
      <c r="B220" s="128" t="s">
        <v>58</v>
      </c>
      <c r="C220" s="128" t="s">
        <v>2591</v>
      </c>
      <c r="D220" s="128">
        <v>2019</v>
      </c>
      <c r="E220" s="128" t="s">
        <v>32</v>
      </c>
      <c r="F220" s="128" t="s">
        <v>324</v>
      </c>
      <c r="G220" s="99" t="s">
        <v>349</v>
      </c>
      <c r="H220" s="134" t="s">
        <v>1427</v>
      </c>
      <c r="I220" s="130" t="s">
        <v>124</v>
      </c>
      <c r="J220" s="130" t="s">
        <v>325</v>
      </c>
      <c r="K220" s="134" t="str">
        <f>'73511-07'!K$27</f>
        <v>.</v>
      </c>
    </row>
    <row r="221" spans="1:11" x14ac:dyDescent="0.3">
      <c r="A221" s="128">
        <v>73511</v>
      </c>
      <c r="B221" s="128" t="s">
        <v>58</v>
      </c>
      <c r="C221" s="128" t="s">
        <v>2591</v>
      </c>
      <c r="D221" s="128">
        <v>2019</v>
      </c>
      <c r="E221" s="128" t="s">
        <v>32</v>
      </c>
      <c r="F221" s="128" t="s">
        <v>324</v>
      </c>
      <c r="G221" s="99" t="s">
        <v>349</v>
      </c>
      <c r="H221" s="134" t="s">
        <v>1427</v>
      </c>
      <c r="I221" s="130" t="s">
        <v>124</v>
      </c>
      <c r="J221" s="128" t="s">
        <v>52</v>
      </c>
      <c r="K221" s="134" t="str">
        <f>'73511-07'!L$27</f>
        <v>.</v>
      </c>
    </row>
    <row r="222" spans="1:11" x14ac:dyDescent="0.3">
      <c r="A222" s="128">
        <v>73511</v>
      </c>
      <c r="B222" s="128" t="s">
        <v>58</v>
      </c>
      <c r="C222" s="128" t="s">
        <v>2591</v>
      </c>
      <c r="D222" s="128">
        <v>2019</v>
      </c>
      <c r="E222" s="128" t="s">
        <v>32</v>
      </c>
      <c r="F222" s="128" t="s">
        <v>324</v>
      </c>
      <c r="G222" s="99" t="s">
        <v>350</v>
      </c>
      <c r="H222" s="134" t="s">
        <v>1428</v>
      </c>
      <c r="I222" s="130" t="s">
        <v>2646</v>
      </c>
      <c r="J222" s="130" t="s">
        <v>325</v>
      </c>
      <c r="K222" s="134" t="str">
        <f>'73511-07'!C$28</f>
        <v>.</v>
      </c>
    </row>
    <row r="223" spans="1:11" x14ac:dyDescent="0.3">
      <c r="A223" s="128">
        <v>73511</v>
      </c>
      <c r="B223" s="128" t="s">
        <v>58</v>
      </c>
      <c r="C223" s="128" t="s">
        <v>2591</v>
      </c>
      <c r="D223" s="128">
        <v>2019</v>
      </c>
      <c r="E223" s="128" t="s">
        <v>32</v>
      </c>
      <c r="F223" s="128" t="s">
        <v>324</v>
      </c>
      <c r="G223" s="99" t="s">
        <v>350</v>
      </c>
      <c r="H223" s="134" t="s">
        <v>1428</v>
      </c>
      <c r="I223" s="128" t="s">
        <v>116</v>
      </c>
      <c r="J223" s="130" t="s">
        <v>325</v>
      </c>
      <c r="K223" s="134" t="str">
        <f>'73511-07'!D$28</f>
        <v>.</v>
      </c>
    </row>
    <row r="224" spans="1:11" x14ac:dyDescent="0.3">
      <c r="A224" s="128">
        <v>73511</v>
      </c>
      <c r="B224" s="128" t="s">
        <v>58</v>
      </c>
      <c r="C224" s="128" t="s">
        <v>2591</v>
      </c>
      <c r="D224" s="128">
        <v>2019</v>
      </c>
      <c r="E224" s="128" t="s">
        <v>32</v>
      </c>
      <c r="F224" s="128" t="s">
        <v>324</v>
      </c>
      <c r="G224" s="99" t="s">
        <v>350</v>
      </c>
      <c r="H224" s="134" t="s">
        <v>1428</v>
      </c>
      <c r="I224" s="128" t="s">
        <v>116</v>
      </c>
      <c r="J224" s="128" t="s">
        <v>52</v>
      </c>
      <c r="K224" s="134" t="str">
        <f>'73511-07'!E$28</f>
        <v>.</v>
      </c>
    </row>
    <row r="225" spans="1:11" x14ac:dyDescent="0.3">
      <c r="A225" s="128">
        <v>73511</v>
      </c>
      <c r="B225" s="128" t="s">
        <v>58</v>
      </c>
      <c r="C225" s="128" t="s">
        <v>2591</v>
      </c>
      <c r="D225" s="128">
        <v>2019</v>
      </c>
      <c r="E225" s="128" t="s">
        <v>32</v>
      </c>
      <c r="F225" s="128" t="s">
        <v>324</v>
      </c>
      <c r="G225" s="99" t="s">
        <v>350</v>
      </c>
      <c r="H225" s="134" t="s">
        <v>1428</v>
      </c>
      <c r="I225" s="128" t="s">
        <v>117</v>
      </c>
      <c r="J225" s="130" t="s">
        <v>325</v>
      </c>
      <c r="K225" s="134" t="str">
        <f>'73511-07'!F$28</f>
        <v>.</v>
      </c>
    </row>
    <row r="226" spans="1:11" x14ac:dyDescent="0.3">
      <c r="A226" s="128">
        <v>73511</v>
      </c>
      <c r="B226" s="128" t="s">
        <v>58</v>
      </c>
      <c r="C226" s="128" t="s">
        <v>2591</v>
      </c>
      <c r="D226" s="128">
        <v>2019</v>
      </c>
      <c r="E226" s="128" t="s">
        <v>32</v>
      </c>
      <c r="F226" s="128" t="s">
        <v>324</v>
      </c>
      <c r="G226" s="99" t="s">
        <v>350</v>
      </c>
      <c r="H226" s="134" t="s">
        <v>1428</v>
      </c>
      <c r="I226" s="128" t="s">
        <v>117</v>
      </c>
      <c r="J226" s="128" t="s">
        <v>52</v>
      </c>
      <c r="K226" s="134" t="str">
        <f>'73511-07'!G$28</f>
        <v>.</v>
      </c>
    </row>
    <row r="227" spans="1:11" x14ac:dyDescent="0.3">
      <c r="A227" s="128">
        <v>73511</v>
      </c>
      <c r="B227" s="128" t="s">
        <v>58</v>
      </c>
      <c r="C227" s="128" t="s">
        <v>2591</v>
      </c>
      <c r="D227" s="128">
        <v>2019</v>
      </c>
      <c r="E227" s="128" t="s">
        <v>32</v>
      </c>
      <c r="F227" s="128" t="s">
        <v>324</v>
      </c>
      <c r="G227" s="99" t="s">
        <v>350</v>
      </c>
      <c r="H227" s="134" t="s">
        <v>1428</v>
      </c>
      <c r="I227" s="128" t="s">
        <v>120</v>
      </c>
      <c r="J227" s="128" t="s">
        <v>52</v>
      </c>
      <c r="K227" s="134" t="str">
        <f>'73511-07'!H$28</f>
        <v>.</v>
      </c>
    </row>
    <row r="228" spans="1:11" x14ac:dyDescent="0.3">
      <c r="A228" s="128">
        <v>73511</v>
      </c>
      <c r="B228" s="128" t="s">
        <v>58</v>
      </c>
      <c r="C228" s="128" t="s">
        <v>2591</v>
      </c>
      <c r="D228" s="128">
        <v>2019</v>
      </c>
      <c r="E228" s="128" t="s">
        <v>32</v>
      </c>
      <c r="F228" s="128" t="s">
        <v>324</v>
      </c>
      <c r="G228" s="99" t="s">
        <v>350</v>
      </c>
      <c r="H228" s="134" t="s">
        <v>1428</v>
      </c>
      <c r="I228" s="130" t="s">
        <v>121</v>
      </c>
      <c r="J228" s="130" t="s">
        <v>325</v>
      </c>
      <c r="K228" s="134" t="str">
        <f>'73511-07'!I$28</f>
        <v>.</v>
      </c>
    </row>
    <row r="229" spans="1:11" x14ac:dyDescent="0.3">
      <c r="A229" s="128">
        <v>73511</v>
      </c>
      <c r="B229" s="128" t="s">
        <v>58</v>
      </c>
      <c r="C229" s="128" t="s">
        <v>2591</v>
      </c>
      <c r="D229" s="128">
        <v>2019</v>
      </c>
      <c r="E229" s="128" t="s">
        <v>32</v>
      </c>
      <c r="F229" s="128" t="s">
        <v>324</v>
      </c>
      <c r="G229" s="99" t="s">
        <v>350</v>
      </c>
      <c r="H229" s="134" t="s">
        <v>1428</v>
      </c>
      <c r="I229" s="130" t="s">
        <v>121</v>
      </c>
      <c r="J229" s="128" t="s">
        <v>52</v>
      </c>
      <c r="K229" s="134" t="str">
        <f>'73511-07'!J$28</f>
        <v>.</v>
      </c>
    </row>
    <row r="230" spans="1:11" x14ac:dyDescent="0.3">
      <c r="A230" s="128">
        <v>73511</v>
      </c>
      <c r="B230" s="128" t="s">
        <v>58</v>
      </c>
      <c r="C230" s="128" t="s">
        <v>2591</v>
      </c>
      <c r="D230" s="128">
        <v>2019</v>
      </c>
      <c r="E230" s="128" t="s">
        <v>32</v>
      </c>
      <c r="F230" s="128" t="s">
        <v>324</v>
      </c>
      <c r="G230" s="99" t="s">
        <v>350</v>
      </c>
      <c r="H230" s="134" t="s">
        <v>1428</v>
      </c>
      <c r="I230" s="130" t="s">
        <v>124</v>
      </c>
      <c r="J230" s="130" t="s">
        <v>325</v>
      </c>
      <c r="K230" s="134" t="str">
        <f>'73511-07'!K$28</f>
        <v>.</v>
      </c>
    </row>
    <row r="231" spans="1:11" x14ac:dyDescent="0.3">
      <c r="A231" s="128">
        <v>73511</v>
      </c>
      <c r="B231" s="128" t="s">
        <v>58</v>
      </c>
      <c r="C231" s="128" t="s">
        <v>2591</v>
      </c>
      <c r="D231" s="128">
        <v>2019</v>
      </c>
      <c r="E231" s="128" t="s">
        <v>32</v>
      </c>
      <c r="F231" s="128" t="s">
        <v>324</v>
      </c>
      <c r="G231" s="99" t="s">
        <v>350</v>
      </c>
      <c r="H231" s="134" t="s">
        <v>1428</v>
      </c>
      <c r="I231" s="130" t="s">
        <v>124</v>
      </c>
      <c r="J231" s="128" t="s">
        <v>52</v>
      </c>
      <c r="K231" s="134" t="str">
        <f>'73511-07'!L$28</f>
        <v>.</v>
      </c>
    </row>
    <row r="232" spans="1:11" x14ac:dyDescent="0.3">
      <c r="A232" s="128">
        <v>73511</v>
      </c>
      <c r="B232" s="128" t="s">
        <v>58</v>
      </c>
      <c r="C232" s="128" t="s">
        <v>2591</v>
      </c>
      <c r="D232" s="128">
        <v>2019</v>
      </c>
      <c r="E232" s="128" t="s">
        <v>32</v>
      </c>
      <c r="F232" s="128" t="s">
        <v>324</v>
      </c>
      <c r="G232" s="99" t="s">
        <v>351</v>
      </c>
      <c r="H232" s="134" t="s">
        <v>1429</v>
      </c>
      <c r="I232" s="130" t="s">
        <v>2646</v>
      </c>
      <c r="J232" s="130" t="s">
        <v>325</v>
      </c>
      <c r="K232" s="134">
        <f>'73511-07'!C$29</f>
        <v>39</v>
      </c>
    </row>
    <row r="233" spans="1:11" x14ac:dyDescent="0.3">
      <c r="A233" s="128">
        <v>73511</v>
      </c>
      <c r="B233" s="128" t="s">
        <v>58</v>
      </c>
      <c r="C233" s="128" t="s">
        <v>2591</v>
      </c>
      <c r="D233" s="128">
        <v>2019</v>
      </c>
      <c r="E233" s="128" t="s">
        <v>32</v>
      </c>
      <c r="F233" s="128" t="s">
        <v>324</v>
      </c>
      <c r="G233" s="99" t="s">
        <v>351</v>
      </c>
      <c r="H233" s="134" t="s">
        <v>1429</v>
      </c>
      <c r="I233" s="128" t="s">
        <v>116</v>
      </c>
      <c r="J233" s="130" t="s">
        <v>325</v>
      </c>
      <c r="K233" s="134">
        <f>'73511-07'!D$29</f>
        <v>21</v>
      </c>
    </row>
    <row r="234" spans="1:11" x14ac:dyDescent="0.3">
      <c r="A234" s="128">
        <v>73511</v>
      </c>
      <c r="B234" s="128" t="s">
        <v>58</v>
      </c>
      <c r="C234" s="128" t="s">
        <v>2591</v>
      </c>
      <c r="D234" s="128">
        <v>2019</v>
      </c>
      <c r="E234" s="128" t="s">
        <v>32</v>
      </c>
      <c r="F234" s="128" t="s">
        <v>324</v>
      </c>
      <c r="G234" s="99" t="s">
        <v>351</v>
      </c>
      <c r="H234" s="134" t="s">
        <v>1429</v>
      </c>
      <c r="I234" s="128" t="s">
        <v>116</v>
      </c>
      <c r="J234" s="128" t="s">
        <v>52</v>
      </c>
      <c r="K234" s="134">
        <f>'73511-07'!E$29</f>
        <v>1710</v>
      </c>
    </row>
    <row r="235" spans="1:11" x14ac:dyDescent="0.3">
      <c r="A235" s="128">
        <v>73511</v>
      </c>
      <c r="B235" s="128" t="s">
        <v>58</v>
      </c>
      <c r="C235" s="128" t="s">
        <v>2591</v>
      </c>
      <c r="D235" s="128">
        <v>2019</v>
      </c>
      <c r="E235" s="128" t="s">
        <v>32</v>
      </c>
      <c r="F235" s="128" t="s">
        <v>324</v>
      </c>
      <c r="G235" s="99" t="s">
        <v>351</v>
      </c>
      <c r="H235" s="134" t="s">
        <v>1429</v>
      </c>
      <c r="I235" s="128" t="s">
        <v>117</v>
      </c>
      <c r="J235" s="130" t="s">
        <v>325</v>
      </c>
      <c r="K235" s="134">
        <f>'73511-07'!F$29</f>
        <v>18</v>
      </c>
    </row>
    <row r="236" spans="1:11" x14ac:dyDescent="0.3">
      <c r="A236" s="128">
        <v>73511</v>
      </c>
      <c r="B236" s="128" t="s">
        <v>58</v>
      </c>
      <c r="C236" s="128" t="s">
        <v>2591</v>
      </c>
      <c r="D236" s="128">
        <v>2019</v>
      </c>
      <c r="E236" s="128" t="s">
        <v>32</v>
      </c>
      <c r="F236" s="128" t="s">
        <v>324</v>
      </c>
      <c r="G236" s="99" t="s">
        <v>351</v>
      </c>
      <c r="H236" s="134" t="s">
        <v>1429</v>
      </c>
      <c r="I236" s="128" t="s">
        <v>117</v>
      </c>
      <c r="J236" s="128" t="s">
        <v>52</v>
      </c>
      <c r="K236" s="134">
        <f>'73511-07'!G$29</f>
        <v>-1097</v>
      </c>
    </row>
    <row r="237" spans="1:11" x14ac:dyDescent="0.3">
      <c r="A237" s="128">
        <v>73511</v>
      </c>
      <c r="B237" s="128" t="s">
        <v>58</v>
      </c>
      <c r="C237" s="128" t="s">
        <v>2591</v>
      </c>
      <c r="D237" s="128">
        <v>2019</v>
      </c>
      <c r="E237" s="128" t="s">
        <v>32</v>
      </c>
      <c r="F237" s="128" t="s">
        <v>324</v>
      </c>
      <c r="G237" s="99" t="s">
        <v>351</v>
      </c>
      <c r="H237" s="134" t="s">
        <v>1429</v>
      </c>
      <c r="I237" s="128" t="s">
        <v>120</v>
      </c>
      <c r="J237" s="128" t="s">
        <v>52</v>
      </c>
      <c r="K237" s="134">
        <f>'73511-07'!H$29</f>
        <v>552</v>
      </c>
    </row>
    <row r="238" spans="1:11" x14ac:dyDescent="0.3">
      <c r="A238" s="128">
        <v>73511</v>
      </c>
      <c r="B238" s="128" t="s">
        <v>58</v>
      </c>
      <c r="C238" s="128" t="s">
        <v>2591</v>
      </c>
      <c r="D238" s="128">
        <v>2019</v>
      </c>
      <c r="E238" s="128" t="s">
        <v>32</v>
      </c>
      <c r="F238" s="128" t="s">
        <v>324</v>
      </c>
      <c r="G238" s="99" t="s">
        <v>351</v>
      </c>
      <c r="H238" s="134" t="s">
        <v>1429</v>
      </c>
      <c r="I238" s="130" t="s">
        <v>121</v>
      </c>
      <c r="J238" s="130" t="s">
        <v>325</v>
      </c>
      <c r="K238" s="134">
        <f>'73511-07'!I$29</f>
        <v>10</v>
      </c>
    </row>
    <row r="239" spans="1:11" x14ac:dyDescent="0.3">
      <c r="A239" s="128">
        <v>73511</v>
      </c>
      <c r="B239" s="128" t="s">
        <v>58</v>
      </c>
      <c r="C239" s="128" t="s">
        <v>2591</v>
      </c>
      <c r="D239" s="128">
        <v>2019</v>
      </c>
      <c r="E239" s="128" t="s">
        <v>32</v>
      </c>
      <c r="F239" s="128" t="s">
        <v>324</v>
      </c>
      <c r="G239" s="99" t="s">
        <v>351</v>
      </c>
      <c r="H239" s="134" t="s">
        <v>1429</v>
      </c>
      <c r="I239" s="130" t="s">
        <v>121</v>
      </c>
      <c r="J239" s="128" t="s">
        <v>52</v>
      </c>
      <c r="K239" s="134">
        <f>'73511-07'!J$29</f>
        <v>152</v>
      </c>
    </row>
    <row r="240" spans="1:11" x14ac:dyDescent="0.3">
      <c r="A240" s="128">
        <v>73511</v>
      </c>
      <c r="B240" s="128" t="s">
        <v>58</v>
      </c>
      <c r="C240" s="128" t="s">
        <v>2591</v>
      </c>
      <c r="D240" s="128">
        <v>2019</v>
      </c>
      <c r="E240" s="128" t="s">
        <v>32</v>
      </c>
      <c r="F240" s="128" t="s">
        <v>324</v>
      </c>
      <c r="G240" s="99" t="s">
        <v>351</v>
      </c>
      <c r="H240" s="134" t="s">
        <v>1429</v>
      </c>
      <c r="I240" s="130" t="s">
        <v>124</v>
      </c>
      <c r="J240" s="130" t="s">
        <v>325</v>
      </c>
      <c r="K240" s="134">
        <f>'73511-07'!K$29</f>
        <v>9</v>
      </c>
    </row>
    <row r="241" spans="1:11" x14ac:dyDescent="0.3">
      <c r="A241" s="128">
        <v>73511</v>
      </c>
      <c r="B241" s="128" t="s">
        <v>58</v>
      </c>
      <c r="C241" s="128" t="s">
        <v>2591</v>
      </c>
      <c r="D241" s="128">
        <v>2019</v>
      </c>
      <c r="E241" s="128" t="s">
        <v>32</v>
      </c>
      <c r="F241" s="128" t="s">
        <v>324</v>
      </c>
      <c r="G241" s="99" t="s">
        <v>351</v>
      </c>
      <c r="H241" s="134" t="s">
        <v>1429</v>
      </c>
      <c r="I241" s="130" t="s">
        <v>124</v>
      </c>
      <c r="J241" s="128" t="s">
        <v>52</v>
      </c>
      <c r="K241" s="134">
        <f>'73511-07'!L$29</f>
        <v>52</v>
      </c>
    </row>
    <row r="242" spans="1:11" x14ac:dyDescent="0.3">
      <c r="A242" s="128">
        <v>73511</v>
      </c>
      <c r="B242" s="128" t="s">
        <v>58</v>
      </c>
      <c r="C242" s="128" t="s">
        <v>2591</v>
      </c>
      <c r="D242" s="128">
        <v>2019</v>
      </c>
      <c r="E242" s="128" t="s">
        <v>32</v>
      </c>
      <c r="F242" s="128" t="s">
        <v>324</v>
      </c>
      <c r="G242" s="99" t="s">
        <v>352</v>
      </c>
      <c r="H242" s="134" t="s">
        <v>1430</v>
      </c>
      <c r="I242" s="130" t="s">
        <v>2646</v>
      </c>
      <c r="J242" s="130" t="s">
        <v>325</v>
      </c>
      <c r="K242" s="134" t="str">
        <f>'73511-07'!C$30</f>
        <v>.</v>
      </c>
    </row>
    <row r="243" spans="1:11" x14ac:dyDescent="0.3">
      <c r="A243" s="128">
        <v>73511</v>
      </c>
      <c r="B243" s="128" t="s">
        <v>58</v>
      </c>
      <c r="C243" s="128" t="s">
        <v>2591</v>
      </c>
      <c r="D243" s="128">
        <v>2019</v>
      </c>
      <c r="E243" s="128" t="s">
        <v>32</v>
      </c>
      <c r="F243" s="128" t="s">
        <v>324</v>
      </c>
      <c r="G243" s="99" t="s">
        <v>352</v>
      </c>
      <c r="H243" s="134" t="s">
        <v>1430</v>
      </c>
      <c r="I243" s="128" t="s">
        <v>116</v>
      </c>
      <c r="J243" s="130" t="s">
        <v>325</v>
      </c>
      <c r="K243" s="134" t="str">
        <f>'73511-07'!D$30</f>
        <v>.</v>
      </c>
    </row>
    <row r="244" spans="1:11" x14ac:dyDescent="0.3">
      <c r="A244" s="128">
        <v>73511</v>
      </c>
      <c r="B244" s="128" t="s">
        <v>58</v>
      </c>
      <c r="C244" s="128" t="s">
        <v>2591</v>
      </c>
      <c r="D244" s="128">
        <v>2019</v>
      </c>
      <c r="E244" s="128" t="s">
        <v>32</v>
      </c>
      <c r="F244" s="128" t="s">
        <v>324</v>
      </c>
      <c r="G244" s="99" t="s">
        <v>352</v>
      </c>
      <c r="H244" s="134" t="s">
        <v>1430</v>
      </c>
      <c r="I244" s="128" t="s">
        <v>116</v>
      </c>
      <c r="J244" s="128" t="s">
        <v>52</v>
      </c>
      <c r="K244" s="134" t="str">
        <f>'73511-07'!E$30</f>
        <v>.</v>
      </c>
    </row>
    <row r="245" spans="1:11" x14ac:dyDescent="0.3">
      <c r="A245" s="128">
        <v>73511</v>
      </c>
      <c r="B245" s="128" t="s">
        <v>58</v>
      </c>
      <c r="C245" s="128" t="s">
        <v>2591</v>
      </c>
      <c r="D245" s="128">
        <v>2019</v>
      </c>
      <c r="E245" s="128" t="s">
        <v>32</v>
      </c>
      <c r="F245" s="128" t="s">
        <v>324</v>
      </c>
      <c r="G245" s="99" t="s">
        <v>352</v>
      </c>
      <c r="H245" s="134" t="s">
        <v>1430</v>
      </c>
      <c r="I245" s="128" t="s">
        <v>117</v>
      </c>
      <c r="J245" s="130" t="s">
        <v>325</v>
      </c>
      <c r="K245" s="134" t="str">
        <f>'73511-07'!F$30</f>
        <v>.</v>
      </c>
    </row>
    <row r="246" spans="1:11" x14ac:dyDescent="0.3">
      <c r="A246" s="128">
        <v>73511</v>
      </c>
      <c r="B246" s="128" t="s">
        <v>58</v>
      </c>
      <c r="C246" s="128" t="s">
        <v>2591</v>
      </c>
      <c r="D246" s="128">
        <v>2019</v>
      </c>
      <c r="E246" s="128" t="s">
        <v>32</v>
      </c>
      <c r="F246" s="128" t="s">
        <v>324</v>
      </c>
      <c r="G246" s="99" t="s">
        <v>352</v>
      </c>
      <c r="H246" s="134" t="s">
        <v>1430</v>
      </c>
      <c r="I246" s="128" t="s">
        <v>117</v>
      </c>
      <c r="J246" s="128" t="s">
        <v>52</v>
      </c>
      <c r="K246" s="134" t="str">
        <f>'73511-07'!G$30</f>
        <v>.</v>
      </c>
    </row>
    <row r="247" spans="1:11" x14ac:dyDescent="0.3">
      <c r="A247" s="128">
        <v>73511</v>
      </c>
      <c r="B247" s="128" t="s">
        <v>58</v>
      </c>
      <c r="C247" s="128" t="s">
        <v>2591</v>
      </c>
      <c r="D247" s="128">
        <v>2019</v>
      </c>
      <c r="E247" s="128" t="s">
        <v>32</v>
      </c>
      <c r="F247" s="128" t="s">
        <v>324</v>
      </c>
      <c r="G247" s="99" t="s">
        <v>352</v>
      </c>
      <c r="H247" s="134" t="s">
        <v>1430</v>
      </c>
      <c r="I247" s="128" t="s">
        <v>120</v>
      </c>
      <c r="J247" s="128" t="s">
        <v>52</v>
      </c>
      <c r="K247" s="134" t="str">
        <f>'73511-07'!H$30</f>
        <v>.</v>
      </c>
    </row>
    <row r="248" spans="1:11" x14ac:dyDescent="0.3">
      <c r="A248" s="128">
        <v>73511</v>
      </c>
      <c r="B248" s="128" t="s">
        <v>58</v>
      </c>
      <c r="C248" s="128" t="s">
        <v>2591</v>
      </c>
      <c r="D248" s="128">
        <v>2019</v>
      </c>
      <c r="E248" s="128" t="s">
        <v>32</v>
      </c>
      <c r="F248" s="128" t="s">
        <v>324</v>
      </c>
      <c r="G248" s="99" t="s">
        <v>352</v>
      </c>
      <c r="H248" s="134" t="s">
        <v>1430</v>
      </c>
      <c r="I248" s="130" t="s">
        <v>121</v>
      </c>
      <c r="J248" s="130" t="s">
        <v>325</v>
      </c>
      <c r="K248" s="134" t="str">
        <f>'73511-07'!I$30</f>
        <v>.</v>
      </c>
    </row>
    <row r="249" spans="1:11" x14ac:dyDescent="0.3">
      <c r="A249" s="128">
        <v>73511</v>
      </c>
      <c r="B249" s="128" t="s">
        <v>58</v>
      </c>
      <c r="C249" s="128" t="s">
        <v>2591</v>
      </c>
      <c r="D249" s="128">
        <v>2019</v>
      </c>
      <c r="E249" s="128" t="s">
        <v>32</v>
      </c>
      <c r="F249" s="128" t="s">
        <v>324</v>
      </c>
      <c r="G249" s="99" t="s">
        <v>352</v>
      </c>
      <c r="H249" s="134" t="s">
        <v>1430</v>
      </c>
      <c r="I249" s="130" t="s">
        <v>121</v>
      </c>
      <c r="J249" s="128" t="s">
        <v>52</v>
      </c>
      <c r="K249" s="134" t="str">
        <f>'73511-07'!J$30</f>
        <v>.</v>
      </c>
    </row>
    <row r="250" spans="1:11" x14ac:dyDescent="0.3">
      <c r="A250" s="128">
        <v>73511</v>
      </c>
      <c r="B250" s="128" t="s">
        <v>58</v>
      </c>
      <c r="C250" s="128" t="s">
        <v>2591</v>
      </c>
      <c r="D250" s="128">
        <v>2019</v>
      </c>
      <c r="E250" s="128" t="s">
        <v>32</v>
      </c>
      <c r="F250" s="128" t="s">
        <v>324</v>
      </c>
      <c r="G250" s="99" t="s">
        <v>352</v>
      </c>
      <c r="H250" s="134" t="s">
        <v>1430</v>
      </c>
      <c r="I250" s="130" t="s">
        <v>124</v>
      </c>
      <c r="J250" s="130" t="s">
        <v>325</v>
      </c>
      <c r="K250" s="134" t="str">
        <f>'73511-07'!K$30</f>
        <v>.</v>
      </c>
    </row>
    <row r="251" spans="1:11" x14ac:dyDescent="0.3">
      <c r="A251" s="128">
        <v>73511</v>
      </c>
      <c r="B251" s="128" t="s">
        <v>58</v>
      </c>
      <c r="C251" s="128" t="s">
        <v>2591</v>
      </c>
      <c r="D251" s="128">
        <v>2019</v>
      </c>
      <c r="E251" s="128" t="s">
        <v>32</v>
      </c>
      <c r="F251" s="128" t="s">
        <v>324</v>
      </c>
      <c r="G251" s="99" t="s">
        <v>352</v>
      </c>
      <c r="H251" s="134" t="s">
        <v>1430</v>
      </c>
      <c r="I251" s="130" t="s">
        <v>124</v>
      </c>
      <c r="J251" s="128" t="s">
        <v>52</v>
      </c>
      <c r="K251" s="134" t="str">
        <f>'73511-07'!L$30</f>
        <v>.</v>
      </c>
    </row>
    <row r="252" spans="1:11" x14ac:dyDescent="0.3">
      <c r="A252" s="128">
        <v>73511</v>
      </c>
      <c r="B252" s="128" t="s">
        <v>58</v>
      </c>
      <c r="C252" s="128" t="s">
        <v>2591</v>
      </c>
      <c r="D252" s="128">
        <v>2019</v>
      </c>
      <c r="E252" s="128" t="s">
        <v>32</v>
      </c>
      <c r="F252" s="128" t="s">
        <v>324</v>
      </c>
      <c r="G252" s="99" t="s">
        <v>353</v>
      </c>
      <c r="H252" s="134" t="s">
        <v>1431</v>
      </c>
      <c r="I252" s="130" t="s">
        <v>2646</v>
      </c>
      <c r="J252" s="130" t="s">
        <v>325</v>
      </c>
      <c r="K252" s="134">
        <f>'73511-07'!C$31</f>
        <v>11</v>
      </c>
    </row>
    <row r="253" spans="1:11" x14ac:dyDescent="0.3">
      <c r="A253" s="128">
        <v>73511</v>
      </c>
      <c r="B253" s="128" t="s">
        <v>58</v>
      </c>
      <c r="C253" s="128" t="s">
        <v>2591</v>
      </c>
      <c r="D253" s="128">
        <v>2019</v>
      </c>
      <c r="E253" s="128" t="s">
        <v>32</v>
      </c>
      <c r="F253" s="128" t="s">
        <v>324</v>
      </c>
      <c r="G253" s="99" t="s">
        <v>353</v>
      </c>
      <c r="H253" s="134" t="s">
        <v>1431</v>
      </c>
      <c r="I253" s="128" t="s">
        <v>116</v>
      </c>
      <c r="J253" s="130" t="s">
        <v>325</v>
      </c>
      <c r="K253" s="134">
        <f>'73511-07'!D$31</f>
        <v>6</v>
      </c>
    </row>
    <row r="254" spans="1:11" x14ac:dyDescent="0.3">
      <c r="A254" s="128">
        <v>73511</v>
      </c>
      <c r="B254" s="128" t="s">
        <v>58</v>
      </c>
      <c r="C254" s="128" t="s">
        <v>2591</v>
      </c>
      <c r="D254" s="128">
        <v>2019</v>
      </c>
      <c r="E254" s="128" t="s">
        <v>32</v>
      </c>
      <c r="F254" s="128" t="s">
        <v>324</v>
      </c>
      <c r="G254" s="99" t="s">
        <v>353</v>
      </c>
      <c r="H254" s="134" t="s">
        <v>1431</v>
      </c>
      <c r="I254" s="128" t="s">
        <v>116</v>
      </c>
      <c r="J254" s="128" t="s">
        <v>52</v>
      </c>
      <c r="K254" s="134">
        <f>'73511-07'!E$31</f>
        <v>123</v>
      </c>
    </row>
    <row r="255" spans="1:11" x14ac:dyDescent="0.3">
      <c r="A255" s="128">
        <v>73511</v>
      </c>
      <c r="B255" s="128" t="s">
        <v>58</v>
      </c>
      <c r="C255" s="128" t="s">
        <v>2591</v>
      </c>
      <c r="D255" s="128">
        <v>2019</v>
      </c>
      <c r="E255" s="128" t="s">
        <v>32</v>
      </c>
      <c r="F255" s="128" t="s">
        <v>324</v>
      </c>
      <c r="G255" s="99" t="s">
        <v>353</v>
      </c>
      <c r="H255" s="134" t="s">
        <v>1431</v>
      </c>
      <c r="I255" s="128" t="s">
        <v>117</v>
      </c>
      <c r="J255" s="130" t="s">
        <v>325</v>
      </c>
      <c r="K255" s="134">
        <f>'73511-07'!F$31</f>
        <v>5</v>
      </c>
    </row>
    <row r="256" spans="1:11" x14ac:dyDescent="0.3">
      <c r="A256" s="128">
        <v>73511</v>
      </c>
      <c r="B256" s="128" t="s">
        <v>58</v>
      </c>
      <c r="C256" s="128" t="s">
        <v>2591</v>
      </c>
      <c r="D256" s="128">
        <v>2019</v>
      </c>
      <c r="E256" s="128" t="s">
        <v>32</v>
      </c>
      <c r="F256" s="128" t="s">
        <v>324</v>
      </c>
      <c r="G256" s="99" t="s">
        <v>353</v>
      </c>
      <c r="H256" s="134" t="s">
        <v>1431</v>
      </c>
      <c r="I256" s="128" t="s">
        <v>117</v>
      </c>
      <c r="J256" s="128" t="s">
        <v>52</v>
      </c>
      <c r="K256" s="134">
        <f>'73511-07'!G$31</f>
        <v>-47</v>
      </c>
    </row>
    <row r="257" spans="1:11" x14ac:dyDescent="0.3">
      <c r="A257" s="128">
        <v>73511</v>
      </c>
      <c r="B257" s="128" t="s">
        <v>58</v>
      </c>
      <c r="C257" s="128" t="s">
        <v>2591</v>
      </c>
      <c r="D257" s="128">
        <v>2019</v>
      </c>
      <c r="E257" s="128" t="s">
        <v>32</v>
      </c>
      <c r="F257" s="128" t="s">
        <v>324</v>
      </c>
      <c r="G257" s="99" t="s">
        <v>353</v>
      </c>
      <c r="H257" s="134" t="s">
        <v>1431</v>
      </c>
      <c r="I257" s="128" t="s">
        <v>120</v>
      </c>
      <c r="J257" s="128" t="s">
        <v>52</v>
      </c>
      <c r="K257" s="134">
        <f>'73511-07'!H$31</f>
        <v>70</v>
      </c>
    </row>
    <row r="258" spans="1:11" x14ac:dyDescent="0.3">
      <c r="A258" s="128">
        <v>73511</v>
      </c>
      <c r="B258" s="128" t="s">
        <v>58</v>
      </c>
      <c r="C258" s="128" t="s">
        <v>2591</v>
      </c>
      <c r="D258" s="128">
        <v>2019</v>
      </c>
      <c r="E258" s="128" t="s">
        <v>32</v>
      </c>
      <c r="F258" s="128" t="s">
        <v>324</v>
      </c>
      <c r="G258" s="99" t="s">
        <v>353</v>
      </c>
      <c r="H258" s="134" t="s">
        <v>1431</v>
      </c>
      <c r="I258" s="130" t="s">
        <v>121</v>
      </c>
      <c r="J258" s="130" t="s">
        <v>325</v>
      </c>
      <c r="K258" s="134">
        <f>'73511-07'!I$31</f>
        <v>3</v>
      </c>
    </row>
    <row r="259" spans="1:11" x14ac:dyDescent="0.3">
      <c r="A259" s="128">
        <v>73511</v>
      </c>
      <c r="B259" s="128" t="s">
        <v>58</v>
      </c>
      <c r="C259" s="128" t="s">
        <v>2591</v>
      </c>
      <c r="D259" s="128">
        <v>2019</v>
      </c>
      <c r="E259" s="128" t="s">
        <v>32</v>
      </c>
      <c r="F259" s="128" t="s">
        <v>324</v>
      </c>
      <c r="G259" s="99" t="s">
        <v>353</v>
      </c>
      <c r="H259" s="134" t="s">
        <v>1431</v>
      </c>
      <c r="I259" s="130" t="s">
        <v>121</v>
      </c>
      <c r="J259" s="128" t="s">
        <v>52</v>
      </c>
      <c r="K259" s="134">
        <f>'73511-07'!J$31</f>
        <v>72</v>
      </c>
    </row>
    <row r="260" spans="1:11" x14ac:dyDescent="0.3">
      <c r="A260" s="128">
        <v>73511</v>
      </c>
      <c r="B260" s="128" t="s">
        <v>58</v>
      </c>
      <c r="C260" s="128" t="s">
        <v>2591</v>
      </c>
      <c r="D260" s="128">
        <v>2019</v>
      </c>
      <c r="E260" s="128" t="s">
        <v>32</v>
      </c>
      <c r="F260" s="128" t="s">
        <v>324</v>
      </c>
      <c r="G260" s="99" t="s">
        <v>353</v>
      </c>
      <c r="H260" s="134" t="s">
        <v>1431</v>
      </c>
      <c r="I260" s="130" t="s">
        <v>124</v>
      </c>
      <c r="J260" s="130" t="s">
        <v>325</v>
      </c>
      <c r="K260" s="134">
        <f>'73511-07'!K$31</f>
        <v>4</v>
      </c>
    </row>
    <row r="261" spans="1:11" x14ac:dyDescent="0.3">
      <c r="A261" s="128">
        <v>73511</v>
      </c>
      <c r="B261" s="128" t="s">
        <v>58</v>
      </c>
      <c r="C261" s="128" t="s">
        <v>2591</v>
      </c>
      <c r="D261" s="128">
        <v>2019</v>
      </c>
      <c r="E261" s="128" t="s">
        <v>32</v>
      </c>
      <c r="F261" s="128" t="s">
        <v>324</v>
      </c>
      <c r="G261" s="99" t="s">
        <v>353</v>
      </c>
      <c r="H261" s="134" t="s">
        <v>1431</v>
      </c>
      <c r="I261" s="130" t="s">
        <v>124</v>
      </c>
      <c r="J261" s="128" t="s">
        <v>52</v>
      </c>
      <c r="K261" s="134">
        <f>'73511-07'!L$31</f>
        <v>2</v>
      </c>
    </row>
    <row r="262" spans="1:11" x14ac:dyDescent="0.3">
      <c r="A262" s="128">
        <v>73511</v>
      </c>
      <c r="B262" s="128" t="s">
        <v>58</v>
      </c>
      <c r="C262" s="128" t="s">
        <v>2591</v>
      </c>
      <c r="D262" s="128">
        <v>2019</v>
      </c>
      <c r="E262" s="128" t="s">
        <v>32</v>
      </c>
      <c r="F262" s="128" t="s">
        <v>324</v>
      </c>
      <c r="G262" s="99" t="s">
        <v>354</v>
      </c>
      <c r="H262" s="134" t="s">
        <v>1432</v>
      </c>
      <c r="I262" s="130" t="s">
        <v>2646</v>
      </c>
      <c r="J262" s="130" t="s">
        <v>325</v>
      </c>
      <c r="K262" s="134">
        <f>'73511-07'!C$32</f>
        <v>51</v>
      </c>
    </row>
    <row r="263" spans="1:11" x14ac:dyDescent="0.3">
      <c r="A263" s="128">
        <v>73511</v>
      </c>
      <c r="B263" s="128" t="s">
        <v>58</v>
      </c>
      <c r="C263" s="128" t="s">
        <v>2591</v>
      </c>
      <c r="D263" s="128">
        <v>2019</v>
      </c>
      <c r="E263" s="128" t="s">
        <v>32</v>
      </c>
      <c r="F263" s="128" t="s">
        <v>324</v>
      </c>
      <c r="G263" s="99" t="s">
        <v>354</v>
      </c>
      <c r="H263" s="134" t="s">
        <v>1432</v>
      </c>
      <c r="I263" s="128" t="s">
        <v>116</v>
      </c>
      <c r="J263" s="130" t="s">
        <v>325</v>
      </c>
      <c r="K263" s="134">
        <f>'73511-07'!D$32</f>
        <v>22</v>
      </c>
    </row>
    <row r="264" spans="1:11" x14ac:dyDescent="0.3">
      <c r="A264" s="128">
        <v>73511</v>
      </c>
      <c r="B264" s="128" t="s">
        <v>58</v>
      </c>
      <c r="C264" s="128" t="s">
        <v>2591</v>
      </c>
      <c r="D264" s="128">
        <v>2019</v>
      </c>
      <c r="E264" s="128" t="s">
        <v>32</v>
      </c>
      <c r="F264" s="128" t="s">
        <v>324</v>
      </c>
      <c r="G264" s="99" t="s">
        <v>354</v>
      </c>
      <c r="H264" s="134" t="s">
        <v>1432</v>
      </c>
      <c r="I264" s="128" t="s">
        <v>116</v>
      </c>
      <c r="J264" s="128" t="s">
        <v>52</v>
      </c>
      <c r="K264" s="134">
        <f>'73511-07'!E$32</f>
        <v>1408</v>
      </c>
    </row>
    <row r="265" spans="1:11" x14ac:dyDescent="0.3">
      <c r="A265" s="128">
        <v>73511</v>
      </c>
      <c r="B265" s="128" t="s">
        <v>58</v>
      </c>
      <c r="C265" s="128" t="s">
        <v>2591</v>
      </c>
      <c r="D265" s="128">
        <v>2019</v>
      </c>
      <c r="E265" s="128" t="s">
        <v>32</v>
      </c>
      <c r="F265" s="128" t="s">
        <v>324</v>
      </c>
      <c r="G265" s="99" t="s">
        <v>354</v>
      </c>
      <c r="H265" s="134" t="s">
        <v>1432</v>
      </c>
      <c r="I265" s="128" t="s">
        <v>117</v>
      </c>
      <c r="J265" s="130" t="s">
        <v>325</v>
      </c>
      <c r="K265" s="134">
        <f>'73511-07'!F$32</f>
        <v>29</v>
      </c>
    </row>
    <row r="266" spans="1:11" x14ac:dyDescent="0.3">
      <c r="A266" s="128">
        <v>73511</v>
      </c>
      <c r="B266" s="128" t="s">
        <v>58</v>
      </c>
      <c r="C266" s="128" t="s">
        <v>2591</v>
      </c>
      <c r="D266" s="128">
        <v>2019</v>
      </c>
      <c r="E266" s="128" t="s">
        <v>32</v>
      </c>
      <c r="F266" s="128" t="s">
        <v>324</v>
      </c>
      <c r="G266" s="99" t="s">
        <v>354</v>
      </c>
      <c r="H266" s="134" t="s">
        <v>1432</v>
      </c>
      <c r="I266" s="128" t="s">
        <v>117</v>
      </c>
      <c r="J266" s="128" t="s">
        <v>52</v>
      </c>
      <c r="K266" s="134">
        <f>'73511-07'!G$32</f>
        <v>-1961</v>
      </c>
    </row>
    <row r="267" spans="1:11" x14ac:dyDescent="0.3">
      <c r="A267" s="128">
        <v>73511</v>
      </c>
      <c r="B267" s="128" t="s">
        <v>58</v>
      </c>
      <c r="C267" s="128" t="s">
        <v>2591</v>
      </c>
      <c r="D267" s="128">
        <v>2019</v>
      </c>
      <c r="E267" s="128" t="s">
        <v>32</v>
      </c>
      <c r="F267" s="128" t="s">
        <v>324</v>
      </c>
      <c r="G267" s="99" t="s">
        <v>354</v>
      </c>
      <c r="H267" s="134" t="s">
        <v>1432</v>
      </c>
      <c r="I267" s="128" t="s">
        <v>120</v>
      </c>
      <c r="J267" s="128" t="s">
        <v>52</v>
      </c>
      <c r="K267" s="134">
        <f>'73511-07'!H$32</f>
        <v>-1363</v>
      </c>
    </row>
    <row r="268" spans="1:11" x14ac:dyDescent="0.3">
      <c r="A268" s="128">
        <v>73511</v>
      </c>
      <c r="B268" s="128" t="s">
        <v>58</v>
      </c>
      <c r="C268" s="128" t="s">
        <v>2591</v>
      </c>
      <c r="D268" s="128">
        <v>2019</v>
      </c>
      <c r="E268" s="128" t="s">
        <v>32</v>
      </c>
      <c r="F268" s="128" t="s">
        <v>324</v>
      </c>
      <c r="G268" s="99" t="s">
        <v>354</v>
      </c>
      <c r="H268" s="134" t="s">
        <v>1432</v>
      </c>
      <c r="I268" s="130" t="s">
        <v>121</v>
      </c>
      <c r="J268" s="130" t="s">
        <v>325</v>
      </c>
      <c r="K268" s="134">
        <f>'73511-07'!I$32</f>
        <v>10</v>
      </c>
    </row>
    <row r="269" spans="1:11" x14ac:dyDescent="0.3">
      <c r="A269" s="128">
        <v>73511</v>
      </c>
      <c r="B269" s="128" t="s">
        <v>58</v>
      </c>
      <c r="C269" s="128" t="s">
        <v>2591</v>
      </c>
      <c r="D269" s="128">
        <v>2019</v>
      </c>
      <c r="E269" s="128" t="s">
        <v>32</v>
      </c>
      <c r="F269" s="128" t="s">
        <v>324</v>
      </c>
      <c r="G269" s="99" t="s">
        <v>354</v>
      </c>
      <c r="H269" s="134" t="s">
        <v>1432</v>
      </c>
      <c r="I269" s="130" t="s">
        <v>121</v>
      </c>
      <c r="J269" s="128" t="s">
        <v>52</v>
      </c>
      <c r="K269" s="134">
        <f>'73511-07'!J$32</f>
        <v>150</v>
      </c>
    </row>
    <row r="270" spans="1:11" x14ac:dyDescent="0.3">
      <c r="A270" s="128">
        <v>73511</v>
      </c>
      <c r="B270" s="128" t="s">
        <v>58</v>
      </c>
      <c r="C270" s="128" t="s">
        <v>2591</v>
      </c>
      <c r="D270" s="128">
        <v>2019</v>
      </c>
      <c r="E270" s="128" t="s">
        <v>32</v>
      </c>
      <c r="F270" s="128" t="s">
        <v>324</v>
      </c>
      <c r="G270" s="99" t="s">
        <v>354</v>
      </c>
      <c r="H270" s="134" t="s">
        <v>1432</v>
      </c>
      <c r="I270" s="130" t="s">
        <v>124</v>
      </c>
      <c r="J270" s="130" t="s">
        <v>325</v>
      </c>
      <c r="K270" s="134">
        <f>'73511-07'!K$32</f>
        <v>6</v>
      </c>
    </row>
    <row r="271" spans="1:11" x14ac:dyDescent="0.3">
      <c r="A271" s="128">
        <v>73511</v>
      </c>
      <c r="B271" s="128" t="s">
        <v>58</v>
      </c>
      <c r="C271" s="128" t="s">
        <v>2591</v>
      </c>
      <c r="D271" s="128">
        <v>2019</v>
      </c>
      <c r="E271" s="128" t="s">
        <v>32</v>
      </c>
      <c r="F271" s="128" t="s">
        <v>324</v>
      </c>
      <c r="G271" s="99" t="s">
        <v>354</v>
      </c>
      <c r="H271" s="134" t="s">
        <v>1432</v>
      </c>
      <c r="I271" s="130" t="s">
        <v>124</v>
      </c>
      <c r="J271" s="128" t="s">
        <v>52</v>
      </c>
      <c r="K271" s="134">
        <f>'73511-07'!L$32</f>
        <v>16</v>
      </c>
    </row>
    <row r="272" spans="1:11" x14ac:dyDescent="0.3">
      <c r="A272" s="128">
        <v>73511</v>
      </c>
      <c r="B272" s="128" t="s">
        <v>58</v>
      </c>
      <c r="C272" s="128" t="s">
        <v>2591</v>
      </c>
      <c r="D272" s="128">
        <v>2019</v>
      </c>
      <c r="E272" s="128" t="s">
        <v>32</v>
      </c>
      <c r="F272" s="128" t="s">
        <v>324</v>
      </c>
      <c r="G272" s="99" t="s">
        <v>355</v>
      </c>
      <c r="H272" s="134" t="s">
        <v>1433</v>
      </c>
      <c r="I272" s="130" t="s">
        <v>2646</v>
      </c>
      <c r="J272" s="130" t="s">
        <v>325</v>
      </c>
      <c r="K272" s="134">
        <f>'73511-07'!C$33</f>
        <v>161</v>
      </c>
    </row>
    <row r="273" spans="1:11" x14ac:dyDescent="0.3">
      <c r="A273" s="128">
        <v>73511</v>
      </c>
      <c r="B273" s="128" t="s">
        <v>58</v>
      </c>
      <c r="C273" s="128" t="s">
        <v>2591</v>
      </c>
      <c r="D273" s="128">
        <v>2019</v>
      </c>
      <c r="E273" s="128" t="s">
        <v>32</v>
      </c>
      <c r="F273" s="128" t="s">
        <v>324</v>
      </c>
      <c r="G273" s="99" t="s">
        <v>355</v>
      </c>
      <c r="H273" s="134" t="s">
        <v>1433</v>
      </c>
      <c r="I273" s="128" t="s">
        <v>116</v>
      </c>
      <c r="J273" s="130" t="s">
        <v>325</v>
      </c>
      <c r="K273" s="134">
        <f>'73511-07'!D$33</f>
        <v>107</v>
      </c>
    </row>
    <row r="274" spans="1:11" x14ac:dyDescent="0.3">
      <c r="A274" s="128">
        <v>73511</v>
      </c>
      <c r="B274" s="128" t="s">
        <v>58</v>
      </c>
      <c r="C274" s="128" t="s">
        <v>2591</v>
      </c>
      <c r="D274" s="128">
        <v>2019</v>
      </c>
      <c r="E274" s="128" t="s">
        <v>32</v>
      </c>
      <c r="F274" s="128" t="s">
        <v>324</v>
      </c>
      <c r="G274" s="99" t="s">
        <v>355</v>
      </c>
      <c r="H274" s="134" t="s">
        <v>1433</v>
      </c>
      <c r="I274" s="128" t="s">
        <v>116</v>
      </c>
      <c r="J274" s="128" t="s">
        <v>52</v>
      </c>
      <c r="K274" s="134">
        <f>'73511-07'!E$33</f>
        <v>8122</v>
      </c>
    </row>
    <row r="275" spans="1:11" x14ac:dyDescent="0.3">
      <c r="A275" s="128">
        <v>73511</v>
      </c>
      <c r="B275" s="128" t="s">
        <v>58</v>
      </c>
      <c r="C275" s="128" t="s">
        <v>2591</v>
      </c>
      <c r="D275" s="128">
        <v>2019</v>
      </c>
      <c r="E275" s="128" t="s">
        <v>32</v>
      </c>
      <c r="F275" s="128" t="s">
        <v>324</v>
      </c>
      <c r="G275" s="99" t="s">
        <v>355</v>
      </c>
      <c r="H275" s="134" t="s">
        <v>1433</v>
      </c>
      <c r="I275" s="128" t="s">
        <v>117</v>
      </c>
      <c r="J275" s="130" t="s">
        <v>325</v>
      </c>
      <c r="K275" s="134">
        <f>'73511-07'!F$33</f>
        <v>54</v>
      </c>
    </row>
    <row r="276" spans="1:11" x14ac:dyDescent="0.3">
      <c r="A276" s="128">
        <v>73511</v>
      </c>
      <c r="B276" s="128" t="s">
        <v>58</v>
      </c>
      <c r="C276" s="128" t="s">
        <v>2591</v>
      </c>
      <c r="D276" s="128">
        <v>2019</v>
      </c>
      <c r="E276" s="128" t="s">
        <v>32</v>
      </c>
      <c r="F276" s="128" t="s">
        <v>324</v>
      </c>
      <c r="G276" s="99" t="s">
        <v>355</v>
      </c>
      <c r="H276" s="134" t="s">
        <v>1433</v>
      </c>
      <c r="I276" s="128" t="s">
        <v>117</v>
      </c>
      <c r="J276" s="128" t="s">
        <v>52</v>
      </c>
      <c r="K276" s="134">
        <f>'73511-07'!G$33</f>
        <v>-3900</v>
      </c>
    </row>
    <row r="277" spans="1:11" x14ac:dyDescent="0.3">
      <c r="A277" s="128">
        <v>73511</v>
      </c>
      <c r="B277" s="128" t="s">
        <v>58</v>
      </c>
      <c r="C277" s="128" t="s">
        <v>2591</v>
      </c>
      <c r="D277" s="128">
        <v>2019</v>
      </c>
      <c r="E277" s="128" t="s">
        <v>32</v>
      </c>
      <c r="F277" s="128" t="s">
        <v>324</v>
      </c>
      <c r="G277" s="99" t="s">
        <v>355</v>
      </c>
      <c r="H277" s="134" t="s">
        <v>1433</v>
      </c>
      <c r="I277" s="128" t="s">
        <v>120</v>
      </c>
      <c r="J277" s="128" t="s">
        <v>52</v>
      </c>
      <c r="K277" s="134">
        <f>'73511-07'!H$33</f>
        <v>3617</v>
      </c>
    </row>
    <row r="278" spans="1:11" x14ac:dyDescent="0.3">
      <c r="A278" s="128">
        <v>73511</v>
      </c>
      <c r="B278" s="128" t="s">
        <v>58</v>
      </c>
      <c r="C278" s="128" t="s">
        <v>2591</v>
      </c>
      <c r="D278" s="128">
        <v>2019</v>
      </c>
      <c r="E278" s="128" t="s">
        <v>32</v>
      </c>
      <c r="F278" s="128" t="s">
        <v>324</v>
      </c>
      <c r="G278" s="99" t="s">
        <v>355</v>
      </c>
      <c r="H278" s="134" t="s">
        <v>1433</v>
      </c>
      <c r="I278" s="130" t="s">
        <v>121</v>
      </c>
      <c r="J278" s="130" t="s">
        <v>325</v>
      </c>
      <c r="K278" s="134">
        <f>'73511-07'!I$33</f>
        <v>72</v>
      </c>
    </row>
    <row r="279" spans="1:11" x14ac:dyDescent="0.3">
      <c r="A279" s="128">
        <v>73511</v>
      </c>
      <c r="B279" s="128" t="s">
        <v>58</v>
      </c>
      <c r="C279" s="128" t="s">
        <v>2591</v>
      </c>
      <c r="D279" s="128">
        <v>2019</v>
      </c>
      <c r="E279" s="128" t="s">
        <v>32</v>
      </c>
      <c r="F279" s="128" t="s">
        <v>324</v>
      </c>
      <c r="G279" s="99" t="s">
        <v>355</v>
      </c>
      <c r="H279" s="134" t="s">
        <v>1433</v>
      </c>
      <c r="I279" s="130" t="s">
        <v>121</v>
      </c>
      <c r="J279" s="128" t="s">
        <v>52</v>
      </c>
      <c r="K279" s="134">
        <f>'73511-07'!J$33</f>
        <v>1206</v>
      </c>
    </row>
    <row r="280" spans="1:11" x14ac:dyDescent="0.3">
      <c r="A280" s="128">
        <v>73511</v>
      </c>
      <c r="B280" s="128" t="s">
        <v>58</v>
      </c>
      <c r="C280" s="128" t="s">
        <v>2591</v>
      </c>
      <c r="D280" s="128">
        <v>2019</v>
      </c>
      <c r="E280" s="128" t="s">
        <v>32</v>
      </c>
      <c r="F280" s="128" t="s">
        <v>324</v>
      </c>
      <c r="G280" s="99" t="s">
        <v>355</v>
      </c>
      <c r="H280" s="134" t="s">
        <v>1433</v>
      </c>
      <c r="I280" s="130" t="s">
        <v>124</v>
      </c>
      <c r="J280" s="130" t="s">
        <v>325</v>
      </c>
      <c r="K280" s="134">
        <f>'73511-07'!K$33</f>
        <v>51</v>
      </c>
    </row>
    <row r="281" spans="1:11" x14ac:dyDescent="0.3">
      <c r="A281" s="128">
        <v>73511</v>
      </c>
      <c r="B281" s="128" t="s">
        <v>58</v>
      </c>
      <c r="C281" s="128" t="s">
        <v>2591</v>
      </c>
      <c r="D281" s="128">
        <v>2019</v>
      </c>
      <c r="E281" s="128" t="s">
        <v>32</v>
      </c>
      <c r="F281" s="128" t="s">
        <v>324</v>
      </c>
      <c r="G281" s="99" t="s">
        <v>355</v>
      </c>
      <c r="H281" s="134" t="s">
        <v>1433</v>
      </c>
      <c r="I281" s="130" t="s">
        <v>124</v>
      </c>
      <c r="J281" s="128" t="s">
        <v>52</v>
      </c>
      <c r="K281" s="134">
        <f>'73511-07'!L$33</f>
        <v>219</v>
      </c>
    </row>
    <row r="282" spans="1:11" x14ac:dyDescent="0.3">
      <c r="A282" s="128">
        <v>73511</v>
      </c>
      <c r="B282" s="128" t="s">
        <v>58</v>
      </c>
      <c r="C282" s="128" t="s">
        <v>2591</v>
      </c>
      <c r="D282" s="128">
        <v>2019</v>
      </c>
      <c r="E282" s="128" t="s">
        <v>32</v>
      </c>
      <c r="F282" s="128" t="s">
        <v>324</v>
      </c>
      <c r="G282" s="99" t="s">
        <v>356</v>
      </c>
      <c r="H282" s="134" t="s">
        <v>1434</v>
      </c>
      <c r="I282" s="130" t="s">
        <v>2646</v>
      </c>
      <c r="J282" s="130" t="s">
        <v>325</v>
      </c>
      <c r="K282" s="134">
        <f>'73511-07'!C$34</f>
        <v>990</v>
      </c>
    </row>
    <row r="283" spans="1:11" x14ac:dyDescent="0.3">
      <c r="A283" s="128">
        <v>73511</v>
      </c>
      <c r="B283" s="128" t="s">
        <v>58</v>
      </c>
      <c r="C283" s="128" t="s">
        <v>2591</v>
      </c>
      <c r="D283" s="128">
        <v>2019</v>
      </c>
      <c r="E283" s="128" t="s">
        <v>32</v>
      </c>
      <c r="F283" s="128" t="s">
        <v>324</v>
      </c>
      <c r="G283" s="99" t="s">
        <v>356</v>
      </c>
      <c r="H283" s="134" t="s">
        <v>1434</v>
      </c>
      <c r="I283" s="128" t="s">
        <v>116</v>
      </c>
      <c r="J283" s="130" t="s">
        <v>325</v>
      </c>
      <c r="K283" s="134">
        <f>'73511-07'!D$34</f>
        <v>858</v>
      </c>
    </row>
    <row r="284" spans="1:11" x14ac:dyDescent="0.3">
      <c r="A284" s="128">
        <v>73511</v>
      </c>
      <c r="B284" s="128" t="s">
        <v>58</v>
      </c>
      <c r="C284" s="128" t="s">
        <v>2591</v>
      </c>
      <c r="D284" s="128">
        <v>2019</v>
      </c>
      <c r="E284" s="128" t="s">
        <v>32</v>
      </c>
      <c r="F284" s="128" t="s">
        <v>324</v>
      </c>
      <c r="G284" s="99" t="s">
        <v>356</v>
      </c>
      <c r="H284" s="134" t="s">
        <v>1434</v>
      </c>
      <c r="I284" s="128" t="s">
        <v>116</v>
      </c>
      <c r="J284" s="128" t="s">
        <v>52</v>
      </c>
      <c r="K284" s="134">
        <f>'73511-07'!E$34</f>
        <v>72451</v>
      </c>
    </row>
    <row r="285" spans="1:11" x14ac:dyDescent="0.3">
      <c r="A285" s="128">
        <v>73511</v>
      </c>
      <c r="B285" s="128" t="s">
        <v>58</v>
      </c>
      <c r="C285" s="128" t="s">
        <v>2591</v>
      </c>
      <c r="D285" s="128">
        <v>2019</v>
      </c>
      <c r="E285" s="128" t="s">
        <v>32</v>
      </c>
      <c r="F285" s="128" t="s">
        <v>324</v>
      </c>
      <c r="G285" s="99" t="s">
        <v>356</v>
      </c>
      <c r="H285" s="134" t="s">
        <v>1434</v>
      </c>
      <c r="I285" s="128" t="s">
        <v>117</v>
      </c>
      <c r="J285" s="130" t="s">
        <v>325</v>
      </c>
      <c r="K285" s="134">
        <f>'73511-07'!F$34</f>
        <v>132</v>
      </c>
    </row>
    <row r="286" spans="1:11" x14ac:dyDescent="0.3">
      <c r="A286" s="128">
        <v>73511</v>
      </c>
      <c r="B286" s="128" t="s">
        <v>58</v>
      </c>
      <c r="C286" s="128" t="s">
        <v>2591</v>
      </c>
      <c r="D286" s="128">
        <v>2019</v>
      </c>
      <c r="E286" s="128" t="s">
        <v>32</v>
      </c>
      <c r="F286" s="128" t="s">
        <v>324</v>
      </c>
      <c r="G286" s="99" t="s">
        <v>356</v>
      </c>
      <c r="H286" s="134" t="s">
        <v>1434</v>
      </c>
      <c r="I286" s="128" t="s">
        <v>117</v>
      </c>
      <c r="J286" s="128" t="s">
        <v>52</v>
      </c>
      <c r="K286" s="134">
        <f>'73511-07'!G$34</f>
        <v>-4840</v>
      </c>
    </row>
    <row r="287" spans="1:11" x14ac:dyDescent="0.3">
      <c r="A287" s="128">
        <v>73511</v>
      </c>
      <c r="B287" s="128" t="s">
        <v>58</v>
      </c>
      <c r="C287" s="128" t="s">
        <v>2591</v>
      </c>
      <c r="D287" s="128">
        <v>2019</v>
      </c>
      <c r="E287" s="128" t="s">
        <v>32</v>
      </c>
      <c r="F287" s="128" t="s">
        <v>324</v>
      </c>
      <c r="G287" s="99" t="s">
        <v>356</v>
      </c>
      <c r="H287" s="134" t="s">
        <v>1434</v>
      </c>
      <c r="I287" s="128" t="s">
        <v>120</v>
      </c>
      <c r="J287" s="128" t="s">
        <v>52</v>
      </c>
      <c r="K287" s="134">
        <f>'73511-07'!H$34</f>
        <v>64889</v>
      </c>
    </row>
    <row r="288" spans="1:11" x14ac:dyDescent="0.3">
      <c r="A288" s="128">
        <v>73511</v>
      </c>
      <c r="B288" s="128" t="s">
        <v>58</v>
      </c>
      <c r="C288" s="128" t="s">
        <v>2591</v>
      </c>
      <c r="D288" s="128">
        <v>2019</v>
      </c>
      <c r="E288" s="128" t="s">
        <v>32</v>
      </c>
      <c r="F288" s="128" t="s">
        <v>324</v>
      </c>
      <c r="G288" s="99" t="s">
        <v>356</v>
      </c>
      <c r="H288" s="134" t="s">
        <v>1434</v>
      </c>
      <c r="I288" s="130" t="s">
        <v>121</v>
      </c>
      <c r="J288" s="130" t="s">
        <v>325</v>
      </c>
      <c r="K288" s="134">
        <f>'73511-07'!I$34</f>
        <v>679</v>
      </c>
    </row>
    <row r="289" spans="1:11" x14ac:dyDescent="0.3">
      <c r="A289" s="128">
        <v>73511</v>
      </c>
      <c r="B289" s="128" t="s">
        <v>58</v>
      </c>
      <c r="C289" s="128" t="s">
        <v>2591</v>
      </c>
      <c r="D289" s="128">
        <v>2019</v>
      </c>
      <c r="E289" s="128" t="s">
        <v>32</v>
      </c>
      <c r="F289" s="128" t="s">
        <v>324</v>
      </c>
      <c r="G289" s="99" t="s">
        <v>356</v>
      </c>
      <c r="H289" s="134" t="s">
        <v>1434</v>
      </c>
      <c r="I289" s="130" t="s">
        <v>121</v>
      </c>
      <c r="J289" s="128" t="s">
        <v>52</v>
      </c>
      <c r="K289" s="134">
        <f>'73511-07'!J$34</f>
        <v>14413</v>
      </c>
    </row>
    <row r="290" spans="1:11" x14ac:dyDescent="0.3">
      <c r="A290" s="128">
        <v>73511</v>
      </c>
      <c r="B290" s="128" t="s">
        <v>58</v>
      </c>
      <c r="C290" s="128" t="s">
        <v>2591</v>
      </c>
      <c r="D290" s="128">
        <v>2019</v>
      </c>
      <c r="E290" s="128" t="s">
        <v>32</v>
      </c>
      <c r="F290" s="128" t="s">
        <v>324</v>
      </c>
      <c r="G290" s="99" t="s">
        <v>356</v>
      </c>
      <c r="H290" s="134" t="s">
        <v>1434</v>
      </c>
      <c r="I290" s="130" t="s">
        <v>124</v>
      </c>
      <c r="J290" s="130" t="s">
        <v>325</v>
      </c>
      <c r="K290" s="134">
        <f>'73511-07'!K$34</f>
        <v>553</v>
      </c>
    </row>
    <row r="291" spans="1:11" x14ac:dyDescent="0.3">
      <c r="A291" s="128">
        <v>73511</v>
      </c>
      <c r="B291" s="128" t="s">
        <v>58</v>
      </c>
      <c r="C291" s="128" t="s">
        <v>2591</v>
      </c>
      <c r="D291" s="128">
        <v>2019</v>
      </c>
      <c r="E291" s="128" t="s">
        <v>32</v>
      </c>
      <c r="F291" s="128" t="s">
        <v>324</v>
      </c>
      <c r="G291" s="99" t="s">
        <v>356</v>
      </c>
      <c r="H291" s="134" t="s">
        <v>1434</v>
      </c>
      <c r="I291" s="130" t="s">
        <v>124</v>
      </c>
      <c r="J291" s="128" t="s">
        <v>52</v>
      </c>
      <c r="K291" s="134">
        <f>'73511-07'!L$34</f>
        <v>1919</v>
      </c>
    </row>
    <row r="292" spans="1:11" x14ac:dyDescent="0.3">
      <c r="A292" s="128">
        <v>73511</v>
      </c>
      <c r="B292" s="128" t="s">
        <v>58</v>
      </c>
      <c r="C292" s="128" t="s">
        <v>2591</v>
      </c>
      <c r="D292" s="128">
        <v>2019</v>
      </c>
      <c r="E292" s="128" t="s">
        <v>32</v>
      </c>
      <c r="F292" s="128" t="s">
        <v>324</v>
      </c>
      <c r="G292" s="99" t="s">
        <v>357</v>
      </c>
      <c r="H292" s="134" t="s">
        <v>1435</v>
      </c>
      <c r="I292" s="130" t="s">
        <v>2646</v>
      </c>
      <c r="J292" s="130" t="s">
        <v>325</v>
      </c>
      <c r="K292" s="134">
        <f>'73511-07'!C$35</f>
        <v>405</v>
      </c>
    </row>
    <row r="293" spans="1:11" x14ac:dyDescent="0.3">
      <c r="A293" s="128">
        <v>73511</v>
      </c>
      <c r="B293" s="128" t="s">
        <v>58</v>
      </c>
      <c r="C293" s="128" t="s">
        <v>2591</v>
      </c>
      <c r="D293" s="128">
        <v>2019</v>
      </c>
      <c r="E293" s="128" t="s">
        <v>32</v>
      </c>
      <c r="F293" s="128" t="s">
        <v>324</v>
      </c>
      <c r="G293" s="99" t="s">
        <v>357</v>
      </c>
      <c r="H293" s="134" t="s">
        <v>1435</v>
      </c>
      <c r="I293" s="128" t="s">
        <v>116</v>
      </c>
      <c r="J293" s="130" t="s">
        <v>325</v>
      </c>
      <c r="K293" s="134">
        <f>'73511-07'!D$35</f>
        <v>365</v>
      </c>
    </row>
    <row r="294" spans="1:11" x14ac:dyDescent="0.3">
      <c r="A294" s="128">
        <v>73511</v>
      </c>
      <c r="B294" s="128" t="s">
        <v>58</v>
      </c>
      <c r="C294" s="128" t="s">
        <v>2591</v>
      </c>
      <c r="D294" s="128">
        <v>2019</v>
      </c>
      <c r="E294" s="128" t="s">
        <v>32</v>
      </c>
      <c r="F294" s="128" t="s">
        <v>324</v>
      </c>
      <c r="G294" s="99" t="s">
        <v>357</v>
      </c>
      <c r="H294" s="134" t="s">
        <v>1435</v>
      </c>
      <c r="I294" s="128" t="s">
        <v>116</v>
      </c>
      <c r="J294" s="128" t="s">
        <v>52</v>
      </c>
      <c r="K294" s="134">
        <f>'73511-07'!E$35</f>
        <v>32085</v>
      </c>
    </row>
    <row r="295" spans="1:11" x14ac:dyDescent="0.3">
      <c r="A295" s="128">
        <v>73511</v>
      </c>
      <c r="B295" s="128" t="s">
        <v>58</v>
      </c>
      <c r="C295" s="128" t="s">
        <v>2591</v>
      </c>
      <c r="D295" s="128">
        <v>2019</v>
      </c>
      <c r="E295" s="128" t="s">
        <v>32</v>
      </c>
      <c r="F295" s="128" t="s">
        <v>324</v>
      </c>
      <c r="G295" s="99" t="s">
        <v>357</v>
      </c>
      <c r="H295" s="134" t="s">
        <v>1435</v>
      </c>
      <c r="I295" s="128" t="s">
        <v>117</v>
      </c>
      <c r="J295" s="130" t="s">
        <v>325</v>
      </c>
      <c r="K295" s="134">
        <f>'73511-07'!F$35</f>
        <v>40</v>
      </c>
    </row>
    <row r="296" spans="1:11" x14ac:dyDescent="0.3">
      <c r="A296" s="128">
        <v>73511</v>
      </c>
      <c r="B296" s="128" t="s">
        <v>58</v>
      </c>
      <c r="C296" s="128" t="s">
        <v>2591</v>
      </c>
      <c r="D296" s="128">
        <v>2019</v>
      </c>
      <c r="E296" s="128" t="s">
        <v>32</v>
      </c>
      <c r="F296" s="128" t="s">
        <v>324</v>
      </c>
      <c r="G296" s="99" t="s">
        <v>357</v>
      </c>
      <c r="H296" s="134" t="s">
        <v>1435</v>
      </c>
      <c r="I296" s="128" t="s">
        <v>117</v>
      </c>
      <c r="J296" s="128" t="s">
        <v>52</v>
      </c>
      <c r="K296" s="134">
        <f>'73511-07'!G$35</f>
        <v>-1957</v>
      </c>
    </row>
    <row r="297" spans="1:11" x14ac:dyDescent="0.3">
      <c r="A297" s="128">
        <v>73511</v>
      </c>
      <c r="B297" s="128" t="s">
        <v>58</v>
      </c>
      <c r="C297" s="128" t="s">
        <v>2591</v>
      </c>
      <c r="D297" s="128">
        <v>2019</v>
      </c>
      <c r="E297" s="128" t="s">
        <v>32</v>
      </c>
      <c r="F297" s="128" t="s">
        <v>324</v>
      </c>
      <c r="G297" s="99" t="s">
        <v>357</v>
      </c>
      <c r="H297" s="134" t="s">
        <v>1435</v>
      </c>
      <c r="I297" s="128" t="s">
        <v>120</v>
      </c>
      <c r="J297" s="128" t="s">
        <v>52</v>
      </c>
      <c r="K297" s="134">
        <f>'73511-07'!H$35</f>
        <v>29157</v>
      </c>
    </row>
    <row r="298" spans="1:11" x14ac:dyDescent="0.3">
      <c r="A298" s="128">
        <v>73511</v>
      </c>
      <c r="B298" s="128" t="s">
        <v>58</v>
      </c>
      <c r="C298" s="128" t="s">
        <v>2591</v>
      </c>
      <c r="D298" s="128">
        <v>2019</v>
      </c>
      <c r="E298" s="128" t="s">
        <v>32</v>
      </c>
      <c r="F298" s="128" t="s">
        <v>324</v>
      </c>
      <c r="G298" s="99" t="s">
        <v>357</v>
      </c>
      <c r="H298" s="134" t="s">
        <v>1435</v>
      </c>
      <c r="I298" s="130" t="s">
        <v>121</v>
      </c>
      <c r="J298" s="130" t="s">
        <v>325</v>
      </c>
      <c r="K298" s="134">
        <f>'73511-07'!I$35</f>
        <v>315</v>
      </c>
    </row>
    <row r="299" spans="1:11" x14ac:dyDescent="0.3">
      <c r="A299" s="128">
        <v>73511</v>
      </c>
      <c r="B299" s="128" t="s">
        <v>58</v>
      </c>
      <c r="C299" s="128" t="s">
        <v>2591</v>
      </c>
      <c r="D299" s="128">
        <v>2019</v>
      </c>
      <c r="E299" s="128" t="s">
        <v>32</v>
      </c>
      <c r="F299" s="128" t="s">
        <v>324</v>
      </c>
      <c r="G299" s="99" t="s">
        <v>357</v>
      </c>
      <c r="H299" s="134" t="s">
        <v>1435</v>
      </c>
      <c r="I299" s="130" t="s">
        <v>121</v>
      </c>
      <c r="J299" s="128" t="s">
        <v>52</v>
      </c>
      <c r="K299" s="134">
        <f>'73511-07'!J$35</f>
        <v>6700</v>
      </c>
    </row>
    <row r="300" spans="1:11" x14ac:dyDescent="0.3">
      <c r="A300" s="128">
        <v>73511</v>
      </c>
      <c r="B300" s="128" t="s">
        <v>58</v>
      </c>
      <c r="C300" s="128" t="s">
        <v>2591</v>
      </c>
      <c r="D300" s="128">
        <v>2019</v>
      </c>
      <c r="E300" s="128" t="s">
        <v>32</v>
      </c>
      <c r="F300" s="128" t="s">
        <v>324</v>
      </c>
      <c r="G300" s="99" t="s">
        <v>357</v>
      </c>
      <c r="H300" s="134" t="s">
        <v>1435</v>
      </c>
      <c r="I300" s="130" t="s">
        <v>124</v>
      </c>
      <c r="J300" s="130" t="s">
        <v>325</v>
      </c>
      <c r="K300" s="134">
        <f>'73511-07'!K$35</f>
        <v>230</v>
      </c>
    </row>
    <row r="301" spans="1:11" x14ac:dyDescent="0.3">
      <c r="A301" s="128">
        <v>73511</v>
      </c>
      <c r="B301" s="128" t="s">
        <v>58</v>
      </c>
      <c r="C301" s="128" t="s">
        <v>2591</v>
      </c>
      <c r="D301" s="128">
        <v>2019</v>
      </c>
      <c r="E301" s="128" t="s">
        <v>32</v>
      </c>
      <c r="F301" s="128" t="s">
        <v>324</v>
      </c>
      <c r="G301" s="99" t="s">
        <v>357</v>
      </c>
      <c r="H301" s="134" t="s">
        <v>1435</v>
      </c>
      <c r="I301" s="130" t="s">
        <v>124</v>
      </c>
      <c r="J301" s="128" t="s">
        <v>52</v>
      </c>
      <c r="K301" s="134">
        <f>'73511-07'!L$35</f>
        <v>839</v>
      </c>
    </row>
    <row r="302" spans="1:11" x14ac:dyDescent="0.3">
      <c r="A302" s="128">
        <v>73511</v>
      </c>
      <c r="B302" s="128" t="s">
        <v>58</v>
      </c>
      <c r="C302" s="128" t="s">
        <v>2591</v>
      </c>
      <c r="D302" s="128">
        <v>2019</v>
      </c>
      <c r="E302" s="128" t="s">
        <v>32</v>
      </c>
      <c r="F302" s="128" t="s">
        <v>324</v>
      </c>
      <c r="G302" s="99" t="s">
        <v>358</v>
      </c>
      <c r="H302" s="134" t="s">
        <v>1436</v>
      </c>
      <c r="I302" s="130" t="s">
        <v>2646</v>
      </c>
      <c r="J302" s="130" t="s">
        <v>325</v>
      </c>
      <c r="K302" s="134">
        <f>'73511-07'!C$36</f>
        <v>585</v>
      </c>
    </row>
    <row r="303" spans="1:11" x14ac:dyDescent="0.3">
      <c r="A303" s="128">
        <v>73511</v>
      </c>
      <c r="B303" s="128" t="s">
        <v>58</v>
      </c>
      <c r="C303" s="128" t="s">
        <v>2591</v>
      </c>
      <c r="D303" s="128">
        <v>2019</v>
      </c>
      <c r="E303" s="128" t="s">
        <v>32</v>
      </c>
      <c r="F303" s="128" t="s">
        <v>324</v>
      </c>
      <c r="G303" s="99" t="s">
        <v>358</v>
      </c>
      <c r="H303" s="134" t="s">
        <v>1436</v>
      </c>
      <c r="I303" s="128" t="s">
        <v>116</v>
      </c>
      <c r="J303" s="130" t="s">
        <v>325</v>
      </c>
      <c r="K303" s="134">
        <f>'73511-07'!D$36</f>
        <v>493</v>
      </c>
    </row>
    <row r="304" spans="1:11" x14ac:dyDescent="0.3">
      <c r="A304" s="128">
        <v>73511</v>
      </c>
      <c r="B304" s="128" t="s">
        <v>58</v>
      </c>
      <c r="C304" s="128" t="s">
        <v>2591</v>
      </c>
      <c r="D304" s="128">
        <v>2019</v>
      </c>
      <c r="E304" s="128" t="s">
        <v>32</v>
      </c>
      <c r="F304" s="128" t="s">
        <v>324</v>
      </c>
      <c r="G304" s="99" t="s">
        <v>358</v>
      </c>
      <c r="H304" s="134" t="s">
        <v>1436</v>
      </c>
      <c r="I304" s="128" t="s">
        <v>116</v>
      </c>
      <c r="J304" s="128" t="s">
        <v>52</v>
      </c>
      <c r="K304" s="134">
        <f>'73511-07'!E$36</f>
        <v>40366</v>
      </c>
    </row>
    <row r="305" spans="1:11" x14ac:dyDescent="0.3">
      <c r="A305" s="128">
        <v>73511</v>
      </c>
      <c r="B305" s="128" t="s">
        <v>58</v>
      </c>
      <c r="C305" s="128" t="s">
        <v>2591</v>
      </c>
      <c r="D305" s="128">
        <v>2019</v>
      </c>
      <c r="E305" s="128" t="s">
        <v>32</v>
      </c>
      <c r="F305" s="128" t="s">
        <v>324</v>
      </c>
      <c r="G305" s="99" t="s">
        <v>358</v>
      </c>
      <c r="H305" s="134" t="s">
        <v>1436</v>
      </c>
      <c r="I305" s="128" t="s">
        <v>117</v>
      </c>
      <c r="J305" s="130" t="s">
        <v>325</v>
      </c>
      <c r="K305" s="134">
        <f>'73511-07'!F$36</f>
        <v>92</v>
      </c>
    </row>
    <row r="306" spans="1:11" x14ac:dyDescent="0.3">
      <c r="A306" s="128">
        <v>73511</v>
      </c>
      <c r="B306" s="128" t="s">
        <v>58</v>
      </c>
      <c r="C306" s="128" t="s">
        <v>2591</v>
      </c>
      <c r="D306" s="128">
        <v>2019</v>
      </c>
      <c r="E306" s="128" t="s">
        <v>32</v>
      </c>
      <c r="F306" s="128" t="s">
        <v>324</v>
      </c>
      <c r="G306" s="99" t="s">
        <v>358</v>
      </c>
      <c r="H306" s="134" t="s">
        <v>1436</v>
      </c>
      <c r="I306" s="128" t="s">
        <v>117</v>
      </c>
      <c r="J306" s="128" t="s">
        <v>52</v>
      </c>
      <c r="K306" s="134">
        <f>'73511-07'!G$36</f>
        <v>-2883</v>
      </c>
    </row>
    <row r="307" spans="1:11" x14ac:dyDescent="0.3">
      <c r="A307" s="128">
        <v>73511</v>
      </c>
      <c r="B307" s="128" t="s">
        <v>58</v>
      </c>
      <c r="C307" s="128" t="s">
        <v>2591</v>
      </c>
      <c r="D307" s="128">
        <v>2019</v>
      </c>
      <c r="E307" s="128" t="s">
        <v>32</v>
      </c>
      <c r="F307" s="128" t="s">
        <v>324</v>
      </c>
      <c r="G307" s="99" t="s">
        <v>358</v>
      </c>
      <c r="H307" s="134" t="s">
        <v>1436</v>
      </c>
      <c r="I307" s="128" t="s">
        <v>120</v>
      </c>
      <c r="J307" s="128" t="s">
        <v>52</v>
      </c>
      <c r="K307" s="134">
        <f>'73511-07'!H$36</f>
        <v>35732</v>
      </c>
    </row>
    <row r="308" spans="1:11" x14ac:dyDescent="0.3">
      <c r="A308" s="128">
        <v>73511</v>
      </c>
      <c r="B308" s="128" t="s">
        <v>58</v>
      </c>
      <c r="C308" s="128" t="s">
        <v>2591</v>
      </c>
      <c r="D308" s="128">
        <v>2019</v>
      </c>
      <c r="E308" s="128" t="s">
        <v>32</v>
      </c>
      <c r="F308" s="128" t="s">
        <v>324</v>
      </c>
      <c r="G308" s="99" t="s">
        <v>358</v>
      </c>
      <c r="H308" s="134" t="s">
        <v>1436</v>
      </c>
      <c r="I308" s="130" t="s">
        <v>121</v>
      </c>
      <c r="J308" s="130" t="s">
        <v>325</v>
      </c>
      <c r="K308" s="134">
        <f>'73511-07'!I$36</f>
        <v>364</v>
      </c>
    </row>
    <row r="309" spans="1:11" x14ac:dyDescent="0.3">
      <c r="A309" s="128">
        <v>73511</v>
      </c>
      <c r="B309" s="128" t="s">
        <v>58</v>
      </c>
      <c r="C309" s="128" t="s">
        <v>2591</v>
      </c>
      <c r="D309" s="128">
        <v>2019</v>
      </c>
      <c r="E309" s="128" t="s">
        <v>32</v>
      </c>
      <c r="F309" s="128" t="s">
        <v>324</v>
      </c>
      <c r="G309" s="99" t="s">
        <v>358</v>
      </c>
      <c r="H309" s="134" t="s">
        <v>1436</v>
      </c>
      <c r="I309" s="130" t="s">
        <v>121</v>
      </c>
      <c r="J309" s="128" t="s">
        <v>52</v>
      </c>
      <c r="K309" s="134">
        <f>'73511-07'!J$36</f>
        <v>7713</v>
      </c>
    </row>
    <row r="310" spans="1:11" x14ac:dyDescent="0.3">
      <c r="A310" s="128">
        <v>73511</v>
      </c>
      <c r="B310" s="128" t="s">
        <v>58</v>
      </c>
      <c r="C310" s="128" t="s">
        <v>2591</v>
      </c>
      <c r="D310" s="128">
        <v>2019</v>
      </c>
      <c r="E310" s="128" t="s">
        <v>32</v>
      </c>
      <c r="F310" s="128" t="s">
        <v>324</v>
      </c>
      <c r="G310" s="99" t="s">
        <v>358</v>
      </c>
      <c r="H310" s="134" t="s">
        <v>1436</v>
      </c>
      <c r="I310" s="130" t="s">
        <v>124</v>
      </c>
      <c r="J310" s="130" t="s">
        <v>325</v>
      </c>
      <c r="K310" s="134">
        <f>'73511-07'!K$36</f>
        <v>323</v>
      </c>
    </row>
    <row r="311" spans="1:11" x14ac:dyDescent="0.3">
      <c r="A311" s="128">
        <v>73511</v>
      </c>
      <c r="B311" s="128" t="s">
        <v>58</v>
      </c>
      <c r="C311" s="128" t="s">
        <v>2591</v>
      </c>
      <c r="D311" s="128">
        <v>2019</v>
      </c>
      <c r="E311" s="128" t="s">
        <v>32</v>
      </c>
      <c r="F311" s="128" t="s">
        <v>324</v>
      </c>
      <c r="G311" s="99" t="s">
        <v>358</v>
      </c>
      <c r="H311" s="134" t="s">
        <v>1436</v>
      </c>
      <c r="I311" s="130" t="s">
        <v>124</v>
      </c>
      <c r="J311" s="128" t="s">
        <v>52</v>
      </c>
      <c r="K311" s="134">
        <f>'73511-07'!L$36</f>
        <v>1080</v>
      </c>
    </row>
    <row r="312" spans="1:11" x14ac:dyDescent="0.3">
      <c r="A312" s="128">
        <v>73511</v>
      </c>
      <c r="B312" s="128" t="s">
        <v>58</v>
      </c>
      <c r="C312" s="128" t="s">
        <v>2591</v>
      </c>
      <c r="D312" s="128">
        <v>2019</v>
      </c>
      <c r="E312" s="128" t="s">
        <v>32</v>
      </c>
      <c r="F312" s="128" t="s">
        <v>324</v>
      </c>
      <c r="G312" s="99" t="s">
        <v>359</v>
      </c>
      <c r="H312" s="134" t="s">
        <v>1437</v>
      </c>
      <c r="I312" s="130" t="s">
        <v>2646</v>
      </c>
      <c r="J312" s="130" t="s">
        <v>325</v>
      </c>
      <c r="K312" s="134">
        <f>'73511-07'!C$37</f>
        <v>8938</v>
      </c>
    </row>
    <row r="313" spans="1:11" x14ac:dyDescent="0.3">
      <c r="A313" s="128">
        <v>73511</v>
      </c>
      <c r="B313" s="128" t="s">
        <v>58</v>
      </c>
      <c r="C313" s="128" t="s">
        <v>2591</v>
      </c>
      <c r="D313" s="128">
        <v>2019</v>
      </c>
      <c r="E313" s="128" t="s">
        <v>32</v>
      </c>
      <c r="F313" s="128" t="s">
        <v>324</v>
      </c>
      <c r="G313" s="99" t="s">
        <v>359</v>
      </c>
      <c r="H313" s="134" t="s">
        <v>1437</v>
      </c>
      <c r="I313" s="128" t="s">
        <v>116</v>
      </c>
      <c r="J313" s="130" t="s">
        <v>325</v>
      </c>
      <c r="K313" s="134">
        <f>'73511-07'!D$37</f>
        <v>6413</v>
      </c>
    </row>
    <row r="314" spans="1:11" x14ac:dyDescent="0.3">
      <c r="A314" s="128">
        <v>73511</v>
      </c>
      <c r="B314" s="128" t="s">
        <v>58</v>
      </c>
      <c r="C314" s="128" t="s">
        <v>2591</v>
      </c>
      <c r="D314" s="128">
        <v>2019</v>
      </c>
      <c r="E314" s="128" t="s">
        <v>32</v>
      </c>
      <c r="F314" s="128" t="s">
        <v>324</v>
      </c>
      <c r="G314" s="99" t="s">
        <v>359</v>
      </c>
      <c r="H314" s="134" t="s">
        <v>1437</v>
      </c>
      <c r="I314" s="128" t="s">
        <v>116</v>
      </c>
      <c r="J314" s="128" t="s">
        <v>52</v>
      </c>
      <c r="K314" s="134">
        <f>'73511-07'!E$37</f>
        <v>540829</v>
      </c>
    </row>
    <row r="315" spans="1:11" x14ac:dyDescent="0.3">
      <c r="A315" s="128">
        <v>73511</v>
      </c>
      <c r="B315" s="128" t="s">
        <v>58</v>
      </c>
      <c r="C315" s="128" t="s">
        <v>2591</v>
      </c>
      <c r="D315" s="128">
        <v>2019</v>
      </c>
      <c r="E315" s="128" t="s">
        <v>32</v>
      </c>
      <c r="F315" s="128" t="s">
        <v>324</v>
      </c>
      <c r="G315" s="99" t="s">
        <v>359</v>
      </c>
      <c r="H315" s="134" t="s">
        <v>1437</v>
      </c>
      <c r="I315" s="128" t="s">
        <v>117</v>
      </c>
      <c r="J315" s="130" t="s">
        <v>325</v>
      </c>
      <c r="K315" s="134">
        <f>'73511-07'!F$37</f>
        <v>2525</v>
      </c>
    </row>
    <row r="316" spans="1:11" x14ac:dyDescent="0.3">
      <c r="A316" s="128">
        <v>73511</v>
      </c>
      <c r="B316" s="128" t="s">
        <v>58</v>
      </c>
      <c r="C316" s="128" t="s">
        <v>2591</v>
      </c>
      <c r="D316" s="128">
        <v>2019</v>
      </c>
      <c r="E316" s="128" t="s">
        <v>32</v>
      </c>
      <c r="F316" s="128" t="s">
        <v>324</v>
      </c>
      <c r="G316" s="99" t="s">
        <v>359</v>
      </c>
      <c r="H316" s="134" t="s">
        <v>1437</v>
      </c>
      <c r="I316" s="128" t="s">
        <v>117</v>
      </c>
      <c r="J316" s="128" t="s">
        <v>52</v>
      </c>
      <c r="K316" s="134">
        <f>'73511-07'!G$37</f>
        <v>-138903</v>
      </c>
    </row>
    <row r="317" spans="1:11" x14ac:dyDescent="0.3">
      <c r="A317" s="128">
        <v>73511</v>
      </c>
      <c r="B317" s="128" t="s">
        <v>58</v>
      </c>
      <c r="C317" s="128" t="s">
        <v>2591</v>
      </c>
      <c r="D317" s="128">
        <v>2019</v>
      </c>
      <c r="E317" s="128" t="s">
        <v>32</v>
      </c>
      <c r="F317" s="128" t="s">
        <v>324</v>
      </c>
      <c r="G317" s="99" t="s">
        <v>359</v>
      </c>
      <c r="H317" s="134" t="s">
        <v>1437</v>
      </c>
      <c r="I317" s="128" t="s">
        <v>120</v>
      </c>
      <c r="J317" s="128" t="s">
        <v>52</v>
      </c>
      <c r="K317" s="134">
        <f>'73511-07'!H$37</f>
        <v>320811</v>
      </c>
    </row>
    <row r="318" spans="1:11" x14ac:dyDescent="0.3">
      <c r="A318" s="128">
        <v>73511</v>
      </c>
      <c r="B318" s="128" t="s">
        <v>58</v>
      </c>
      <c r="C318" s="128" t="s">
        <v>2591</v>
      </c>
      <c r="D318" s="128">
        <v>2019</v>
      </c>
      <c r="E318" s="128" t="s">
        <v>32</v>
      </c>
      <c r="F318" s="128" t="s">
        <v>324</v>
      </c>
      <c r="G318" s="99" t="s">
        <v>359</v>
      </c>
      <c r="H318" s="134" t="s">
        <v>1437</v>
      </c>
      <c r="I318" s="130" t="s">
        <v>121</v>
      </c>
      <c r="J318" s="130" t="s">
        <v>325</v>
      </c>
      <c r="K318" s="134">
        <f>'73511-07'!I$37</f>
        <v>4292</v>
      </c>
    </row>
    <row r="319" spans="1:11" x14ac:dyDescent="0.3">
      <c r="A319" s="128">
        <v>73511</v>
      </c>
      <c r="B319" s="128" t="s">
        <v>58</v>
      </c>
      <c r="C319" s="128" t="s">
        <v>2591</v>
      </c>
      <c r="D319" s="128">
        <v>2019</v>
      </c>
      <c r="E319" s="128" t="s">
        <v>32</v>
      </c>
      <c r="F319" s="128" t="s">
        <v>324</v>
      </c>
      <c r="G319" s="99" t="s">
        <v>359</v>
      </c>
      <c r="H319" s="134" t="s">
        <v>1437</v>
      </c>
      <c r="I319" s="130" t="s">
        <v>121</v>
      </c>
      <c r="J319" s="128" t="s">
        <v>52</v>
      </c>
      <c r="K319" s="134">
        <f>'73511-07'!J$37</f>
        <v>81261</v>
      </c>
    </row>
    <row r="320" spans="1:11" x14ac:dyDescent="0.3">
      <c r="A320" s="128">
        <v>73511</v>
      </c>
      <c r="B320" s="128" t="s">
        <v>58</v>
      </c>
      <c r="C320" s="128" t="s">
        <v>2591</v>
      </c>
      <c r="D320" s="128">
        <v>2019</v>
      </c>
      <c r="E320" s="128" t="s">
        <v>32</v>
      </c>
      <c r="F320" s="128" t="s">
        <v>324</v>
      </c>
      <c r="G320" s="99" t="s">
        <v>359</v>
      </c>
      <c r="H320" s="134" t="s">
        <v>1437</v>
      </c>
      <c r="I320" s="130" t="s">
        <v>124</v>
      </c>
      <c r="J320" s="130" t="s">
        <v>325</v>
      </c>
      <c r="K320" s="134">
        <f>'73511-07'!K$37</f>
        <v>3115</v>
      </c>
    </row>
    <row r="321" spans="1:11" x14ac:dyDescent="0.3">
      <c r="A321" s="128">
        <v>73511</v>
      </c>
      <c r="B321" s="128" t="s">
        <v>58</v>
      </c>
      <c r="C321" s="128" t="s">
        <v>2591</v>
      </c>
      <c r="D321" s="128">
        <v>2019</v>
      </c>
      <c r="E321" s="128" t="s">
        <v>32</v>
      </c>
      <c r="F321" s="128" t="s">
        <v>324</v>
      </c>
      <c r="G321" s="99" t="s">
        <v>359</v>
      </c>
      <c r="H321" s="134" t="s">
        <v>1437</v>
      </c>
      <c r="I321" s="130" t="s">
        <v>124</v>
      </c>
      <c r="J321" s="128" t="s">
        <v>52</v>
      </c>
      <c r="K321" s="134">
        <f>'73511-07'!L$37</f>
        <v>12995</v>
      </c>
    </row>
    <row r="322" spans="1:11" x14ac:dyDescent="0.3">
      <c r="A322" s="128">
        <v>73511</v>
      </c>
      <c r="B322" s="128" t="s">
        <v>58</v>
      </c>
      <c r="C322" s="128" t="s">
        <v>2591</v>
      </c>
      <c r="D322" s="128">
        <v>2019</v>
      </c>
      <c r="E322" s="128" t="s">
        <v>32</v>
      </c>
      <c r="F322" s="128" t="s">
        <v>324</v>
      </c>
      <c r="G322" s="99" t="s">
        <v>360</v>
      </c>
      <c r="H322" s="134" t="s">
        <v>1438</v>
      </c>
      <c r="I322" s="130" t="s">
        <v>2646</v>
      </c>
      <c r="J322" s="130" t="s">
        <v>325</v>
      </c>
      <c r="K322" s="134">
        <f>'73511-07'!C$38</f>
        <v>356</v>
      </c>
    </row>
    <row r="323" spans="1:11" x14ac:dyDescent="0.3">
      <c r="A323" s="128">
        <v>73511</v>
      </c>
      <c r="B323" s="128" t="s">
        <v>58</v>
      </c>
      <c r="C323" s="128" t="s">
        <v>2591</v>
      </c>
      <c r="D323" s="128">
        <v>2019</v>
      </c>
      <c r="E323" s="128" t="s">
        <v>32</v>
      </c>
      <c r="F323" s="128" t="s">
        <v>324</v>
      </c>
      <c r="G323" s="99" t="s">
        <v>360</v>
      </c>
      <c r="H323" s="134" t="s">
        <v>1438</v>
      </c>
      <c r="I323" s="128" t="s">
        <v>116</v>
      </c>
      <c r="J323" s="130" t="s">
        <v>325</v>
      </c>
      <c r="K323" s="134">
        <f>'73511-07'!D$38</f>
        <v>241</v>
      </c>
    </row>
    <row r="324" spans="1:11" x14ac:dyDescent="0.3">
      <c r="A324" s="128">
        <v>73511</v>
      </c>
      <c r="B324" s="128" t="s">
        <v>58</v>
      </c>
      <c r="C324" s="128" t="s">
        <v>2591</v>
      </c>
      <c r="D324" s="128">
        <v>2019</v>
      </c>
      <c r="E324" s="128" t="s">
        <v>32</v>
      </c>
      <c r="F324" s="128" t="s">
        <v>324</v>
      </c>
      <c r="G324" s="99" t="s">
        <v>360</v>
      </c>
      <c r="H324" s="134" t="s">
        <v>1438</v>
      </c>
      <c r="I324" s="128" t="s">
        <v>116</v>
      </c>
      <c r="J324" s="128" t="s">
        <v>52</v>
      </c>
      <c r="K324" s="134">
        <f>'73511-07'!E$38</f>
        <v>17828</v>
      </c>
    </row>
    <row r="325" spans="1:11" x14ac:dyDescent="0.3">
      <c r="A325" s="128">
        <v>73511</v>
      </c>
      <c r="B325" s="128" t="s">
        <v>58</v>
      </c>
      <c r="C325" s="128" t="s">
        <v>2591</v>
      </c>
      <c r="D325" s="128">
        <v>2019</v>
      </c>
      <c r="E325" s="128" t="s">
        <v>32</v>
      </c>
      <c r="F325" s="128" t="s">
        <v>324</v>
      </c>
      <c r="G325" s="99" t="s">
        <v>360</v>
      </c>
      <c r="H325" s="134" t="s">
        <v>1438</v>
      </c>
      <c r="I325" s="128" t="s">
        <v>117</v>
      </c>
      <c r="J325" s="130" t="s">
        <v>325</v>
      </c>
      <c r="K325" s="134">
        <f>'73511-07'!F$38</f>
        <v>115</v>
      </c>
    </row>
    <row r="326" spans="1:11" x14ac:dyDescent="0.3">
      <c r="A326" s="128">
        <v>73511</v>
      </c>
      <c r="B326" s="128" t="s">
        <v>58</v>
      </c>
      <c r="C326" s="128" t="s">
        <v>2591</v>
      </c>
      <c r="D326" s="128">
        <v>2019</v>
      </c>
      <c r="E326" s="128" t="s">
        <v>32</v>
      </c>
      <c r="F326" s="128" t="s">
        <v>324</v>
      </c>
      <c r="G326" s="99" t="s">
        <v>360</v>
      </c>
      <c r="H326" s="134" t="s">
        <v>1438</v>
      </c>
      <c r="I326" s="128" t="s">
        <v>117</v>
      </c>
      <c r="J326" s="128" t="s">
        <v>52</v>
      </c>
      <c r="K326" s="134">
        <f>'73511-07'!G$38</f>
        <v>-16398</v>
      </c>
    </row>
    <row r="327" spans="1:11" x14ac:dyDescent="0.3">
      <c r="A327" s="128">
        <v>73511</v>
      </c>
      <c r="B327" s="128" t="s">
        <v>58</v>
      </c>
      <c r="C327" s="128" t="s">
        <v>2591</v>
      </c>
      <c r="D327" s="128">
        <v>2019</v>
      </c>
      <c r="E327" s="128" t="s">
        <v>32</v>
      </c>
      <c r="F327" s="128" t="s">
        <v>324</v>
      </c>
      <c r="G327" s="99" t="s">
        <v>360</v>
      </c>
      <c r="H327" s="134" t="s">
        <v>1438</v>
      </c>
      <c r="I327" s="128" t="s">
        <v>120</v>
      </c>
      <c r="J327" s="128" t="s">
        <v>52</v>
      </c>
      <c r="K327" s="134">
        <f>'73511-07'!H$38</f>
        <v>1057</v>
      </c>
    </row>
    <row r="328" spans="1:11" x14ac:dyDescent="0.3">
      <c r="A328" s="128">
        <v>73511</v>
      </c>
      <c r="B328" s="128" t="s">
        <v>58</v>
      </c>
      <c r="C328" s="128" t="s">
        <v>2591</v>
      </c>
      <c r="D328" s="128">
        <v>2019</v>
      </c>
      <c r="E328" s="128" t="s">
        <v>32</v>
      </c>
      <c r="F328" s="128" t="s">
        <v>324</v>
      </c>
      <c r="G328" s="99" t="s">
        <v>360</v>
      </c>
      <c r="H328" s="134" t="s">
        <v>1438</v>
      </c>
      <c r="I328" s="130" t="s">
        <v>121</v>
      </c>
      <c r="J328" s="130" t="s">
        <v>325</v>
      </c>
      <c r="K328" s="134">
        <f>'73511-07'!I$38</f>
        <v>135</v>
      </c>
    </row>
    <row r="329" spans="1:11" x14ac:dyDescent="0.3">
      <c r="A329" s="128">
        <v>73511</v>
      </c>
      <c r="B329" s="128" t="s">
        <v>58</v>
      </c>
      <c r="C329" s="128" t="s">
        <v>2591</v>
      </c>
      <c r="D329" s="128">
        <v>2019</v>
      </c>
      <c r="E329" s="128" t="s">
        <v>32</v>
      </c>
      <c r="F329" s="128" t="s">
        <v>324</v>
      </c>
      <c r="G329" s="99" t="s">
        <v>360</v>
      </c>
      <c r="H329" s="134" t="s">
        <v>1438</v>
      </c>
      <c r="I329" s="130" t="s">
        <v>121</v>
      </c>
      <c r="J329" s="128" t="s">
        <v>52</v>
      </c>
      <c r="K329" s="134">
        <f>'73511-07'!J$38</f>
        <v>2288</v>
      </c>
    </row>
    <row r="330" spans="1:11" x14ac:dyDescent="0.3">
      <c r="A330" s="128">
        <v>73511</v>
      </c>
      <c r="B330" s="128" t="s">
        <v>58</v>
      </c>
      <c r="C330" s="128" t="s">
        <v>2591</v>
      </c>
      <c r="D330" s="128">
        <v>2019</v>
      </c>
      <c r="E330" s="128" t="s">
        <v>32</v>
      </c>
      <c r="F330" s="128" t="s">
        <v>324</v>
      </c>
      <c r="G330" s="99" t="s">
        <v>360</v>
      </c>
      <c r="H330" s="134" t="s">
        <v>1438</v>
      </c>
      <c r="I330" s="130" t="s">
        <v>124</v>
      </c>
      <c r="J330" s="130" t="s">
        <v>325</v>
      </c>
      <c r="K330" s="134">
        <f>'73511-07'!K$38</f>
        <v>120</v>
      </c>
    </row>
    <row r="331" spans="1:11" x14ac:dyDescent="0.3">
      <c r="A331" s="128">
        <v>73511</v>
      </c>
      <c r="B331" s="128" t="s">
        <v>58</v>
      </c>
      <c r="C331" s="128" t="s">
        <v>2591</v>
      </c>
      <c r="D331" s="128">
        <v>2019</v>
      </c>
      <c r="E331" s="128" t="s">
        <v>32</v>
      </c>
      <c r="F331" s="128" t="s">
        <v>324</v>
      </c>
      <c r="G331" s="99" t="s">
        <v>360</v>
      </c>
      <c r="H331" s="134" t="s">
        <v>1438</v>
      </c>
      <c r="I331" s="130" t="s">
        <v>124</v>
      </c>
      <c r="J331" s="128" t="s">
        <v>52</v>
      </c>
      <c r="K331" s="134">
        <f>'73511-07'!L$38</f>
        <v>438</v>
      </c>
    </row>
    <row r="332" spans="1:11" x14ac:dyDescent="0.3">
      <c r="A332" s="128">
        <v>73511</v>
      </c>
      <c r="B332" s="128" t="s">
        <v>58</v>
      </c>
      <c r="C332" s="128" t="s">
        <v>2591</v>
      </c>
      <c r="D332" s="128">
        <v>2019</v>
      </c>
      <c r="E332" s="128" t="s">
        <v>32</v>
      </c>
      <c r="F332" s="128" t="s">
        <v>324</v>
      </c>
      <c r="G332" s="99" t="s">
        <v>361</v>
      </c>
      <c r="H332" s="134" t="s">
        <v>1439</v>
      </c>
      <c r="I332" s="130" t="s">
        <v>2646</v>
      </c>
      <c r="J332" s="130" t="s">
        <v>325</v>
      </c>
      <c r="K332" s="134">
        <f>'73511-07'!C$39</f>
        <v>221</v>
      </c>
    </row>
    <row r="333" spans="1:11" x14ac:dyDescent="0.3">
      <c r="A333" s="128">
        <v>73511</v>
      </c>
      <c r="B333" s="128" t="s">
        <v>58</v>
      </c>
      <c r="C333" s="128" t="s">
        <v>2591</v>
      </c>
      <c r="D333" s="128">
        <v>2019</v>
      </c>
      <c r="E333" s="128" t="s">
        <v>32</v>
      </c>
      <c r="F333" s="128" t="s">
        <v>324</v>
      </c>
      <c r="G333" s="99" t="s">
        <v>361</v>
      </c>
      <c r="H333" s="134" t="s">
        <v>1439</v>
      </c>
      <c r="I333" s="128" t="s">
        <v>116</v>
      </c>
      <c r="J333" s="130" t="s">
        <v>325</v>
      </c>
      <c r="K333" s="134">
        <f>'73511-07'!D$39</f>
        <v>149</v>
      </c>
    </row>
    <row r="334" spans="1:11" x14ac:dyDescent="0.3">
      <c r="A334" s="128">
        <v>73511</v>
      </c>
      <c r="B334" s="128" t="s">
        <v>58</v>
      </c>
      <c r="C334" s="128" t="s">
        <v>2591</v>
      </c>
      <c r="D334" s="128">
        <v>2019</v>
      </c>
      <c r="E334" s="128" t="s">
        <v>32</v>
      </c>
      <c r="F334" s="128" t="s">
        <v>324</v>
      </c>
      <c r="G334" s="99" t="s">
        <v>361</v>
      </c>
      <c r="H334" s="134" t="s">
        <v>1439</v>
      </c>
      <c r="I334" s="128" t="s">
        <v>116</v>
      </c>
      <c r="J334" s="128" t="s">
        <v>52</v>
      </c>
      <c r="K334" s="134">
        <f>'73511-07'!E$39</f>
        <v>11787</v>
      </c>
    </row>
    <row r="335" spans="1:11" x14ac:dyDescent="0.3">
      <c r="A335" s="128">
        <v>73511</v>
      </c>
      <c r="B335" s="128" t="s">
        <v>58</v>
      </c>
      <c r="C335" s="128" t="s">
        <v>2591</v>
      </c>
      <c r="D335" s="128">
        <v>2019</v>
      </c>
      <c r="E335" s="128" t="s">
        <v>32</v>
      </c>
      <c r="F335" s="128" t="s">
        <v>324</v>
      </c>
      <c r="G335" s="99" t="s">
        <v>361</v>
      </c>
      <c r="H335" s="134" t="s">
        <v>1439</v>
      </c>
      <c r="I335" s="128" t="s">
        <v>117</v>
      </c>
      <c r="J335" s="130" t="s">
        <v>325</v>
      </c>
      <c r="K335" s="134">
        <f>'73511-07'!F$39</f>
        <v>72</v>
      </c>
    </row>
    <row r="336" spans="1:11" x14ac:dyDescent="0.3">
      <c r="A336" s="128">
        <v>73511</v>
      </c>
      <c r="B336" s="128" t="s">
        <v>58</v>
      </c>
      <c r="C336" s="128" t="s">
        <v>2591</v>
      </c>
      <c r="D336" s="128">
        <v>2019</v>
      </c>
      <c r="E336" s="128" t="s">
        <v>32</v>
      </c>
      <c r="F336" s="128" t="s">
        <v>324</v>
      </c>
      <c r="G336" s="99" t="s">
        <v>361</v>
      </c>
      <c r="H336" s="134" t="s">
        <v>1439</v>
      </c>
      <c r="I336" s="128" t="s">
        <v>117</v>
      </c>
      <c r="J336" s="128" t="s">
        <v>52</v>
      </c>
      <c r="K336" s="134">
        <f>'73511-07'!G$39</f>
        <v>-4420</v>
      </c>
    </row>
    <row r="337" spans="1:11" x14ac:dyDescent="0.3">
      <c r="A337" s="128">
        <v>73511</v>
      </c>
      <c r="B337" s="128" t="s">
        <v>58</v>
      </c>
      <c r="C337" s="128" t="s">
        <v>2591</v>
      </c>
      <c r="D337" s="128">
        <v>2019</v>
      </c>
      <c r="E337" s="128" t="s">
        <v>32</v>
      </c>
      <c r="F337" s="128" t="s">
        <v>324</v>
      </c>
      <c r="G337" s="99" t="s">
        <v>361</v>
      </c>
      <c r="H337" s="134" t="s">
        <v>1439</v>
      </c>
      <c r="I337" s="128" t="s">
        <v>120</v>
      </c>
      <c r="J337" s="128" t="s">
        <v>52</v>
      </c>
      <c r="K337" s="134">
        <f>'73511-07'!H$39</f>
        <v>5545</v>
      </c>
    </row>
    <row r="338" spans="1:11" x14ac:dyDescent="0.3">
      <c r="A338" s="128">
        <v>73511</v>
      </c>
      <c r="B338" s="128" t="s">
        <v>58</v>
      </c>
      <c r="C338" s="128" t="s">
        <v>2591</v>
      </c>
      <c r="D338" s="128">
        <v>2019</v>
      </c>
      <c r="E338" s="128" t="s">
        <v>32</v>
      </c>
      <c r="F338" s="128" t="s">
        <v>324</v>
      </c>
      <c r="G338" s="99" t="s">
        <v>361</v>
      </c>
      <c r="H338" s="134" t="s">
        <v>1439</v>
      </c>
      <c r="I338" s="130" t="s">
        <v>121</v>
      </c>
      <c r="J338" s="130" t="s">
        <v>325</v>
      </c>
      <c r="K338" s="134">
        <f>'73511-07'!I$39</f>
        <v>67</v>
      </c>
    </row>
    <row r="339" spans="1:11" x14ac:dyDescent="0.3">
      <c r="A339" s="128">
        <v>73511</v>
      </c>
      <c r="B339" s="128" t="s">
        <v>58</v>
      </c>
      <c r="C339" s="128" t="s">
        <v>2591</v>
      </c>
      <c r="D339" s="128">
        <v>2019</v>
      </c>
      <c r="E339" s="128" t="s">
        <v>32</v>
      </c>
      <c r="F339" s="128" t="s">
        <v>324</v>
      </c>
      <c r="G339" s="99" t="s">
        <v>361</v>
      </c>
      <c r="H339" s="134" t="s">
        <v>1439</v>
      </c>
      <c r="I339" s="130" t="s">
        <v>121</v>
      </c>
      <c r="J339" s="128" t="s">
        <v>52</v>
      </c>
      <c r="K339" s="134">
        <f>'73511-07'!J$39</f>
        <v>1182</v>
      </c>
    </row>
    <row r="340" spans="1:11" x14ac:dyDescent="0.3">
      <c r="A340" s="128">
        <v>73511</v>
      </c>
      <c r="B340" s="128" t="s">
        <v>58</v>
      </c>
      <c r="C340" s="128" t="s">
        <v>2591</v>
      </c>
      <c r="D340" s="128">
        <v>2019</v>
      </c>
      <c r="E340" s="128" t="s">
        <v>32</v>
      </c>
      <c r="F340" s="128" t="s">
        <v>324</v>
      </c>
      <c r="G340" s="99" t="s">
        <v>361</v>
      </c>
      <c r="H340" s="134" t="s">
        <v>1439</v>
      </c>
      <c r="I340" s="130" t="s">
        <v>124</v>
      </c>
      <c r="J340" s="130" t="s">
        <v>325</v>
      </c>
      <c r="K340" s="134">
        <f>'73511-07'!K$39</f>
        <v>71</v>
      </c>
    </row>
    <row r="341" spans="1:11" x14ac:dyDescent="0.3">
      <c r="A341" s="128">
        <v>73511</v>
      </c>
      <c r="B341" s="128" t="s">
        <v>58</v>
      </c>
      <c r="C341" s="128" t="s">
        <v>2591</v>
      </c>
      <c r="D341" s="128">
        <v>2019</v>
      </c>
      <c r="E341" s="128" t="s">
        <v>32</v>
      </c>
      <c r="F341" s="128" t="s">
        <v>324</v>
      </c>
      <c r="G341" s="99" t="s">
        <v>361</v>
      </c>
      <c r="H341" s="134" t="s">
        <v>1439</v>
      </c>
      <c r="I341" s="130" t="s">
        <v>124</v>
      </c>
      <c r="J341" s="128" t="s">
        <v>52</v>
      </c>
      <c r="K341" s="134">
        <f>'73511-07'!L$39</f>
        <v>323</v>
      </c>
    </row>
    <row r="342" spans="1:11" x14ac:dyDescent="0.3">
      <c r="A342" s="128">
        <v>73511</v>
      </c>
      <c r="B342" s="128" t="s">
        <v>58</v>
      </c>
      <c r="C342" s="128" t="s">
        <v>2591</v>
      </c>
      <c r="D342" s="128">
        <v>2019</v>
      </c>
      <c r="E342" s="128" t="s">
        <v>32</v>
      </c>
      <c r="F342" s="128" t="s">
        <v>324</v>
      </c>
      <c r="G342" s="99" t="s">
        <v>362</v>
      </c>
      <c r="H342" s="134" t="s">
        <v>1440</v>
      </c>
      <c r="I342" s="130" t="s">
        <v>2646</v>
      </c>
      <c r="J342" s="130" t="s">
        <v>325</v>
      </c>
      <c r="K342" s="134">
        <f>'73511-07'!C$40</f>
        <v>1216</v>
      </c>
    </row>
    <row r="343" spans="1:11" x14ac:dyDescent="0.3">
      <c r="A343" s="128">
        <v>73511</v>
      </c>
      <c r="B343" s="128" t="s">
        <v>58</v>
      </c>
      <c r="C343" s="128" t="s">
        <v>2591</v>
      </c>
      <c r="D343" s="128">
        <v>2019</v>
      </c>
      <c r="E343" s="128" t="s">
        <v>32</v>
      </c>
      <c r="F343" s="128" t="s">
        <v>324</v>
      </c>
      <c r="G343" s="99" t="s">
        <v>362</v>
      </c>
      <c r="H343" s="134" t="s">
        <v>1440</v>
      </c>
      <c r="I343" s="128" t="s">
        <v>116</v>
      </c>
      <c r="J343" s="130" t="s">
        <v>325</v>
      </c>
      <c r="K343" s="134">
        <f>'73511-07'!D$40</f>
        <v>701</v>
      </c>
    </row>
    <row r="344" spans="1:11" x14ac:dyDescent="0.3">
      <c r="A344" s="128">
        <v>73511</v>
      </c>
      <c r="B344" s="128" t="s">
        <v>58</v>
      </c>
      <c r="C344" s="128" t="s">
        <v>2591</v>
      </c>
      <c r="D344" s="128">
        <v>2019</v>
      </c>
      <c r="E344" s="128" t="s">
        <v>32</v>
      </c>
      <c r="F344" s="128" t="s">
        <v>324</v>
      </c>
      <c r="G344" s="99" t="s">
        <v>362</v>
      </c>
      <c r="H344" s="134" t="s">
        <v>1440</v>
      </c>
      <c r="I344" s="128" t="s">
        <v>116</v>
      </c>
      <c r="J344" s="128" t="s">
        <v>52</v>
      </c>
      <c r="K344" s="134">
        <f>'73511-07'!E$40</f>
        <v>37508</v>
      </c>
    </row>
    <row r="345" spans="1:11" x14ac:dyDescent="0.3">
      <c r="A345" s="128">
        <v>73511</v>
      </c>
      <c r="B345" s="128" t="s">
        <v>58</v>
      </c>
      <c r="C345" s="128" t="s">
        <v>2591</v>
      </c>
      <c r="D345" s="128">
        <v>2019</v>
      </c>
      <c r="E345" s="128" t="s">
        <v>32</v>
      </c>
      <c r="F345" s="128" t="s">
        <v>324</v>
      </c>
      <c r="G345" s="99" t="s">
        <v>362</v>
      </c>
      <c r="H345" s="134" t="s">
        <v>1440</v>
      </c>
      <c r="I345" s="128" t="s">
        <v>117</v>
      </c>
      <c r="J345" s="130" t="s">
        <v>325</v>
      </c>
      <c r="K345" s="134">
        <f>'73511-07'!F$40</f>
        <v>515</v>
      </c>
    </row>
    <row r="346" spans="1:11" x14ac:dyDescent="0.3">
      <c r="A346" s="128">
        <v>73511</v>
      </c>
      <c r="B346" s="128" t="s">
        <v>58</v>
      </c>
      <c r="C346" s="128" t="s">
        <v>2591</v>
      </c>
      <c r="D346" s="128">
        <v>2019</v>
      </c>
      <c r="E346" s="128" t="s">
        <v>32</v>
      </c>
      <c r="F346" s="128" t="s">
        <v>324</v>
      </c>
      <c r="G346" s="99" t="s">
        <v>362</v>
      </c>
      <c r="H346" s="134" t="s">
        <v>1440</v>
      </c>
      <c r="I346" s="128" t="s">
        <v>117</v>
      </c>
      <c r="J346" s="128" t="s">
        <v>52</v>
      </c>
      <c r="K346" s="134">
        <f>'73511-07'!G$40</f>
        <v>-41119</v>
      </c>
    </row>
    <row r="347" spans="1:11" x14ac:dyDescent="0.3">
      <c r="A347" s="128">
        <v>73511</v>
      </c>
      <c r="B347" s="128" t="s">
        <v>58</v>
      </c>
      <c r="C347" s="128" t="s">
        <v>2591</v>
      </c>
      <c r="D347" s="128">
        <v>2019</v>
      </c>
      <c r="E347" s="128" t="s">
        <v>32</v>
      </c>
      <c r="F347" s="128" t="s">
        <v>324</v>
      </c>
      <c r="G347" s="99" t="s">
        <v>362</v>
      </c>
      <c r="H347" s="134" t="s">
        <v>1440</v>
      </c>
      <c r="I347" s="128" t="s">
        <v>120</v>
      </c>
      <c r="J347" s="128" t="s">
        <v>52</v>
      </c>
      <c r="K347" s="134">
        <f>'73511-07'!H$40</f>
        <v>-10630</v>
      </c>
    </row>
    <row r="348" spans="1:11" x14ac:dyDescent="0.3">
      <c r="A348" s="128">
        <v>73511</v>
      </c>
      <c r="B348" s="128" t="s">
        <v>58</v>
      </c>
      <c r="C348" s="128" t="s">
        <v>2591</v>
      </c>
      <c r="D348" s="128">
        <v>2019</v>
      </c>
      <c r="E348" s="128" t="s">
        <v>32</v>
      </c>
      <c r="F348" s="128" t="s">
        <v>324</v>
      </c>
      <c r="G348" s="99" t="s">
        <v>362</v>
      </c>
      <c r="H348" s="134" t="s">
        <v>1440</v>
      </c>
      <c r="I348" s="130" t="s">
        <v>121</v>
      </c>
      <c r="J348" s="130" t="s">
        <v>325</v>
      </c>
      <c r="K348" s="134">
        <f>'73511-07'!I$40</f>
        <v>395</v>
      </c>
    </row>
    <row r="349" spans="1:11" x14ac:dyDescent="0.3">
      <c r="A349" s="128">
        <v>73511</v>
      </c>
      <c r="B349" s="128" t="s">
        <v>58</v>
      </c>
      <c r="C349" s="128" t="s">
        <v>2591</v>
      </c>
      <c r="D349" s="128">
        <v>2019</v>
      </c>
      <c r="E349" s="128" t="s">
        <v>32</v>
      </c>
      <c r="F349" s="128" t="s">
        <v>324</v>
      </c>
      <c r="G349" s="99" t="s">
        <v>362</v>
      </c>
      <c r="H349" s="134" t="s">
        <v>1440</v>
      </c>
      <c r="I349" s="130" t="s">
        <v>121</v>
      </c>
      <c r="J349" s="128" t="s">
        <v>52</v>
      </c>
      <c r="K349" s="134">
        <f>'73511-07'!J$40</f>
        <v>6763</v>
      </c>
    </row>
    <row r="350" spans="1:11" x14ac:dyDescent="0.3">
      <c r="A350" s="128">
        <v>73511</v>
      </c>
      <c r="B350" s="128" t="s">
        <v>58</v>
      </c>
      <c r="C350" s="128" t="s">
        <v>2591</v>
      </c>
      <c r="D350" s="128">
        <v>2019</v>
      </c>
      <c r="E350" s="128" t="s">
        <v>32</v>
      </c>
      <c r="F350" s="128" t="s">
        <v>324</v>
      </c>
      <c r="G350" s="99" t="s">
        <v>362</v>
      </c>
      <c r="H350" s="134" t="s">
        <v>1440</v>
      </c>
      <c r="I350" s="130" t="s">
        <v>124</v>
      </c>
      <c r="J350" s="130" t="s">
        <v>325</v>
      </c>
      <c r="K350" s="134">
        <f>'73511-07'!K$40</f>
        <v>246</v>
      </c>
    </row>
    <row r="351" spans="1:11" x14ac:dyDescent="0.3">
      <c r="A351" s="128">
        <v>73511</v>
      </c>
      <c r="B351" s="128" t="s">
        <v>58</v>
      </c>
      <c r="C351" s="128" t="s">
        <v>2591</v>
      </c>
      <c r="D351" s="128">
        <v>2019</v>
      </c>
      <c r="E351" s="128" t="s">
        <v>32</v>
      </c>
      <c r="F351" s="128" t="s">
        <v>324</v>
      </c>
      <c r="G351" s="99" t="s">
        <v>362</v>
      </c>
      <c r="H351" s="134" t="s">
        <v>1440</v>
      </c>
      <c r="I351" s="130" t="s">
        <v>124</v>
      </c>
      <c r="J351" s="128" t="s">
        <v>52</v>
      </c>
      <c r="K351" s="134">
        <f>'73511-07'!L$40</f>
        <v>823</v>
      </c>
    </row>
    <row r="352" spans="1:11" x14ac:dyDescent="0.3">
      <c r="A352" s="128">
        <v>73511</v>
      </c>
      <c r="B352" s="128" t="s">
        <v>58</v>
      </c>
      <c r="C352" s="128" t="s">
        <v>2591</v>
      </c>
      <c r="D352" s="128">
        <v>2019</v>
      </c>
      <c r="E352" s="128" t="s">
        <v>32</v>
      </c>
      <c r="F352" s="128" t="s">
        <v>324</v>
      </c>
      <c r="G352" s="99" t="s">
        <v>363</v>
      </c>
      <c r="H352" s="134" t="s">
        <v>1441</v>
      </c>
      <c r="I352" s="130" t="s">
        <v>2646</v>
      </c>
      <c r="J352" s="130" t="s">
        <v>325</v>
      </c>
      <c r="K352" s="134" t="str">
        <f>'73511-07'!C$41</f>
        <v>.</v>
      </c>
    </row>
    <row r="353" spans="1:11" x14ac:dyDescent="0.3">
      <c r="A353" s="128">
        <v>73511</v>
      </c>
      <c r="B353" s="128" t="s">
        <v>58</v>
      </c>
      <c r="C353" s="128" t="s">
        <v>2591</v>
      </c>
      <c r="D353" s="128">
        <v>2019</v>
      </c>
      <c r="E353" s="128" t="s">
        <v>32</v>
      </c>
      <c r="F353" s="128" t="s">
        <v>324</v>
      </c>
      <c r="G353" s="99" t="s">
        <v>363</v>
      </c>
      <c r="H353" s="134" t="s">
        <v>1441</v>
      </c>
      <c r="I353" s="128" t="s">
        <v>116</v>
      </c>
      <c r="J353" s="130" t="s">
        <v>325</v>
      </c>
      <c r="K353" s="134">
        <f>'73511-07'!D$41</f>
        <v>6</v>
      </c>
    </row>
    <row r="354" spans="1:11" x14ac:dyDescent="0.3">
      <c r="A354" s="128">
        <v>73511</v>
      </c>
      <c r="B354" s="128" t="s">
        <v>58</v>
      </c>
      <c r="C354" s="128" t="s">
        <v>2591</v>
      </c>
      <c r="D354" s="128">
        <v>2019</v>
      </c>
      <c r="E354" s="128" t="s">
        <v>32</v>
      </c>
      <c r="F354" s="128" t="s">
        <v>324</v>
      </c>
      <c r="G354" s="99" t="s">
        <v>363</v>
      </c>
      <c r="H354" s="134" t="s">
        <v>1441</v>
      </c>
      <c r="I354" s="128" t="s">
        <v>116</v>
      </c>
      <c r="J354" s="128" t="s">
        <v>52</v>
      </c>
      <c r="K354" s="134">
        <f>'73511-07'!E$41</f>
        <v>221</v>
      </c>
    </row>
    <row r="355" spans="1:11" x14ac:dyDescent="0.3">
      <c r="A355" s="128">
        <v>73511</v>
      </c>
      <c r="B355" s="128" t="s">
        <v>58</v>
      </c>
      <c r="C355" s="128" t="s">
        <v>2591</v>
      </c>
      <c r="D355" s="128">
        <v>2019</v>
      </c>
      <c r="E355" s="128" t="s">
        <v>32</v>
      </c>
      <c r="F355" s="128" t="s">
        <v>324</v>
      </c>
      <c r="G355" s="99" t="s">
        <v>363</v>
      </c>
      <c r="H355" s="134" t="s">
        <v>1441</v>
      </c>
      <c r="I355" s="128" t="s">
        <v>117</v>
      </c>
      <c r="J355" s="130" t="s">
        <v>325</v>
      </c>
      <c r="K355" s="134" t="str">
        <f>'73511-07'!F$41</f>
        <v>.</v>
      </c>
    </row>
    <row r="356" spans="1:11" x14ac:dyDescent="0.3">
      <c r="A356" s="128">
        <v>73511</v>
      </c>
      <c r="B356" s="128" t="s">
        <v>58</v>
      </c>
      <c r="C356" s="128" t="s">
        <v>2591</v>
      </c>
      <c r="D356" s="128">
        <v>2019</v>
      </c>
      <c r="E356" s="128" t="s">
        <v>32</v>
      </c>
      <c r="F356" s="128" t="s">
        <v>324</v>
      </c>
      <c r="G356" s="99" t="s">
        <v>363</v>
      </c>
      <c r="H356" s="134" t="s">
        <v>1441</v>
      </c>
      <c r="I356" s="128" t="s">
        <v>117</v>
      </c>
      <c r="J356" s="128" t="s">
        <v>52</v>
      </c>
      <c r="K356" s="134" t="str">
        <f>'73511-07'!G$41</f>
        <v>.</v>
      </c>
    </row>
    <row r="357" spans="1:11" x14ac:dyDescent="0.3">
      <c r="A357" s="128">
        <v>73511</v>
      </c>
      <c r="B357" s="128" t="s">
        <v>58</v>
      </c>
      <c r="C357" s="128" t="s">
        <v>2591</v>
      </c>
      <c r="D357" s="128">
        <v>2019</v>
      </c>
      <c r="E357" s="128" t="s">
        <v>32</v>
      </c>
      <c r="F357" s="128" t="s">
        <v>324</v>
      </c>
      <c r="G357" s="99" t="s">
        <v>363</v>
      </c>
      <c r="H357" s="134" t="s">
        <v>1441</v>
      </c>
      <c r="I357" s="128" t="s">
        <v>120</v>
      </c>
      <c r="J357" s="128" t="s">
        <v>52</v>
      </c>
      <c r="K357" s="134" t="str">
        <f>'73511-07'!H$41</f>
        <v>.</v>
      </c>
    </row>
    <row r="358" spans="1:11" x14ac:dyDescent="0.3">
      <c r="A358" s="128">
        <v>73511</v>
      </c>
      <c r="B358" s="128" t="s">
        <v>58</v>
      </c>
      <c r="C358" s="128" t="s">
        <v>2591</v>
      </c>
      <c r="D358" s="128">
        <v>2019</v>
      </c>
      <c r="E358" s="128" t="s">
        <v>32</v>
      </c>
      <c r="F358" s="128" t="s">
        <v>324</v>
      </c>
      <c r="G358" s="99" t="s">
        <v>363</v>
      </c>
      <c r="H358" s="134" t="s">
        <v>1441</v>
      </c>
      <c r="I358" s="130" t="s">
        <v>121</v>
      </c>
      <c r="J358" s="130" t="s">
        <v>325</v>
      </c>
      <c r="K358" s="134">
        <f>'73511-07'!I$41</f>
        <v>3</v>
      </c>
    </row>
    <row r="359" spans="1:11" x14ac:dyDescent="0.3">
      <c r="A359" s="128">
        <v>73511</v>
      </c>
      <c r="B359" s="128" t="s">
        <v>58</v>
      </c>
      <c r="C359" s="128" t="s">
        <v>2591</v>
      </c>
      <c r="D359" s="128">
        <v>2019</v>
      </c>
      <c r="E359" s="128" t="s">
        <v>32</v>
      </c>
      <c r="F359" s="128" t="s">
        <v>324</v>
      </c>
      <c r="G359" s="99" t="s">
        <v>363</v>
      </c>
      <c r="H359" s="134" t="s">
        <v>1441</v>
      </c>
      <c r="I359" s="130" t="s">
        <v>121</v>
      </c>
      <c r="J359" s="128" t="s">
        <v>52</v>
      </c>
      <c r="K359" s="134">
        <f>'73511-07'!J$41</f>
        <v>35</v>
      </c>
    </row>
    <row r="360" spans="1:11" x14ac:dyDescent="0.3">
      <c r="A360" s="128">
        <v>73511</v>
      </c>
      <c r="B360" s="128" t="s">
        <v>58</v>
      </c>
      <c r="C360" s="128" t="s">
        <v>2591</v>
      </c>
      <c r="D360" s="128">
        <v>2019</v>
      </c>
      <c r="E360" s="128" t="s">
        <v>32</v>
      </c>
      <c r="F360" s="128" t="s">
        <v>324</v>
      </c>
      <c r="G360" s="99" t="s">
        <v>363</v>
      </c>
      <c r="H360" s="134" t="s">
        <v>1441</v>
      </c>
      <c r="I360" s="130" t="s">
        <v>124</v>
      </c>
      <c r="J360" s="130" t="s">
        <v>325</v>
      </c>
      <c r="K360" s="134" t="str">
        <f>'73511-07'!K$41</f>
        <v>.</v>
      </c>
    </row>
    <row r="361" spans="1:11" x14ac:dyDescent="0.3">
      <c r="A361" s="128">
        <v>73511</v>
      </c>
      <c r="B361" s="128" t="s">
        <v>58</v>
      </c>
      <c r="C361" s="128" t="s">
        <v>2591</v>
      </c>
      <c r="D361" s="128">
        <v>2019</v>
      </c>
      <c r="E361" s="128" t="s">
        <v>32</v>
      </c>
      <c r="F361" s="128" t="s">
        <v>324</v>
      </c>
      <c r="G361" s="99" t="s">
        <v>363</v>
      </c>
      <c r="H361" s="134" t="s">
        <v>1441</v>
      </c>
      <c r="I361" s="130" t="s">
        <v>124</v>
      </c>
      <c r="J361" s="128" t="s">
        <v>52</v>
      </c>
      <c r="K361" s="134" t="str">
        <f>'73511-07'!L$41</f>
        <v>.</v>
      </c>
    </row>
    <row r="362" spans="1:11" x14ac:dyDescent="0.3">
      <c r="A362" s="128">
        <v>73511</v>
      </c>
      <c r="B362" s="128" t="s">
        <v>58</v>
      </c>
      <c r="C362" s="128" t="s">
        <v>2591</v>
      </c>
      <c r="D362" s="128">
        <v>2019</v>
      </c>
      <c r="E362" s="128" t="s">
        <v>32</v>
      </c>
      <c r="F362" s="128" t="s">
        <v>324</v>
      </c>
      <c r="G362" s="99" t="s">
        <v>364</v>
      </c>
      <c r="H362" s="134" t="s">
        <v>1442</v>
      </c>
      <c r="I362" s="130" t="s">
        <v>2646</v>
      </c>
      <c r="J362" s="130" t="s">
        <v>325</v>
      </c>
      <c r="K362" s="134" t="str">
        <f>'73511-07'!C$42</f>
        <v>.</v>
      </c>
    </row>
    <row r="363" spans="1:11" x14ac:dyDescent="0.3">
      <c r="A363" s="128">
        <v>73511</v>
      </c>
      <c r="B363" s="128" t="s">
        <v>58</v>
      </c>
      <c r="C363" s="128" t="s">
        <v>2591</v>
      </c>
      <c r="D363" s="128">
        <v>2019</v>
      </c>
      <c r="E363" s="128" t="s">
        <v>32</v>
      </c>
      <c r="F363" s="128" t="s">
        <v>324</v>
      </c>
      <c r="G363" s="99" t="s">
        <v>364</v>
      </c>
      <c r="H363" s="134" t="s">
        <v>1442</v>
      </c>
      <c r="I363" s="128" t="s">
        <v>116</v>
      </c>
      <c r="J363" s="130" t="s">
        <v>325</v>
      </c>
      <c r="K363" s="134">
        <f>'73511-07'!D$42</f>
        <v>125</v>
      </c>
    </row>
    <row r="364" spans="1:11" x14ac:dyDescent="0.3">
      <c r="A364" s="128">
        <v>73511</v>
      </c>
      <c r="B364" s="128" t="s">
        <v>58</v>
      </c>
      <c r="C364" s="128" t="s">
        <v>2591</v>
      </c>
      <c r="D364" s="128">
        <v>2019</v>
      </c>
      <c r="E364" s="128" t="s">
        <v>32</v>
      </c>
      <c r="F364" s="128" t="s">
        <v>324</v>
      </c>
      <c r="G364" s="99" t="s">
        <v>364</v>
      </c>
      <c r="H364" s="134" t="s">
        <v>1442</v>
      </c>
      <c r="I364" s="128" t="s">
        <v>116</v>
      </c>
      <c r="J364" s="128" t="s">
        <v>52</v>
      </c>
      <c r="K364" s="134">
        <f>'73511-07'!E$42</f>
        <v>3426</v>
      </c>
    </row>
    <row r="365" spans="1:11" x14ac:dyDescent="0.3">
      <c r="A365" s="128">
        <v>73511</v>
      </c>
      <c r="B365" s="128" t="s">
        <v>58</v>
      </c>
      <c r="C365" s="128" t="s">
        <v>2591</v>
      </c>
      <c r="D365" s="128">
        <v>2019</v>
      </c>
      <c r="E365" s="128" t="s">
        <v>32</v>
      </c>
      <c r="F365" s="128" t="s">
        <v>324</v>
      </c>
      <c r="G365" s="99" t="s">
        <v>364</v>
      </c>
      <c r="H365" s="134" t="s">
        <v>1442</v>
      </c>
      <c r="I365" s="128" t="s">
        <v>117</v>
      </c>
      <c r="J365" s="130" t="s">
        <v>325</v>
      </c>
      <c r="K365" s="134" t="str">
        <f>'73511-07'!F$42</f>
        <v>.</v>
      </c>
    </row>
    <row r="366" spans="1:11" x14ac:dyDescent="0.3">
      <c r="A366" s="128">
        <v>73511</v>
      </c>
      <c r="B366" s="128" t="s">
        <v>58</v>
      </c>
      <c r="C366" s="128" t="s">
        <v>2591</v>
      </c>
      <c r="D366" s="128">
        <v>2019</v>
      </c>
      <c r="E366" s="128" t="s">
        <v>32</v>
      </c>
      <c r="F366" s="128" t="s">
        <v>324</v>
      </c>
      <c r="G366" s="99" t="s">
        <v>364</v>
      </c>
      <c r="H366" s="134" t="s">
        <v>1442</v>
      </c>
      <c r="I366" s="128" t="s">
        <v>117</v>
      </c>
      <c r="J366" s="128" t="s">
        <v>52</v>
      </c>
      <c r="K366" s="134" t="str">
        <f>'73511-07'!G$42</f>
        <v>.</v>
      </c>
    </row>
    <row r="367" spans="1:11" x14ac:dyDescent="0.3">
      <c r="A367" s="128">
        <v>73511</v>
      </c>
      <c r="B367" s="128" t="s">
        <v>58</v>
      </c>
      <c r="C367" s="128" t="s">
        <v>2591</v>
      </c>
      <c r="D367" s="128">
        <v>2019</v>
      </c>
      <c r="E367" s="128" t="s">
        <v>32</v>
      </c>
      <c r="F367" s="128" t="s">
        <v>324</v>
      </c>
      <c r="G367" s="99" t="s">
        <v>364</v>
      </c>
      <c r="H367" s="134" t="s">
        <v>1442</v>
      </c>
      <c r="I367" s="128" t="s">
        <v>120</v>
      </c>
      <c r="J367" s="128" t="s">
        <v>52</v>
      </c>
      <c r="K367" s="134" t="str">
        <f>'73511-07'!H$42</f>
        <v>.</v>
      </c>
    </row>
    <row r="368" spans="1:11" x14ac:dyDescent="0.3">
      <c r="A368" s="128">
        <v>73511</v>
      </c>
      <c r="B368" s="128" t="s">
        <v>58</v>
      </c>
      <c r="C368" s="128" t="s">
        <v>2591</v>
      </c>
      <c r="D368" s="128">
        <v>2019</v>
      </c>
      <c r="E368" s="128" t="s">
        <v>32</v>
      </c>
      <c r="F368" s="128" t="s">
        <v>324</v>
      </c>
      <c r="G368" s="99" t="s">
        <v>364</v>
      </c>
      <c r="H368" s="134" t="s">
        <v>1442</v>
      </c>
      <c r="I368" s="130" t="s">
        <v>121</v>
      </c>
      <c r="J368" s="130" t="s">
        <v>325</v>
      </c>
      <c r="K368" s="134">
        <f>'73511-07'!I$42</f>
        <v>76</v>
      </c>
    </row>
    <row r="369" spans="1:11" x14ac:dyDescent="0.3">
      <c r="A369" s="128">
        <v>73511</v>
      </c>
      <c r="B369" s="128" t="s">
        <v>58</v>
      </c>
      <c r="C369" s="128" t="s">
        <v>2591</v>
      </c>
      <c r="D369" s="128">
        <v>2019</v>
      </c>
      <c r="E369" s="128" t="s">
        <v>32</v>
      </c>
      <c r="F369" s="128" t="s">
        <v>324</v>
      </c>
      <c r="G369" s="99" t="s">
        <v>364</v>
      </c>
      <c r="H369" s="134" t="s">
        <v>1442</v>
      </c>
      <c r="I369" s="130" t="s">
        <v>121</v>
      </c>
      <c r="J369" s="128" t="s">
        <v>52</v>
      </c>
      <c r="K369" s="134">
        <f>'73511-07'!J$42</f>
        <v>1271</v>
      </c>
    </row>
    <row r="370" spans="1:11" x14ac:dyDescent="0.3">
      <c r="A370" s="128">
        <v>73511</v>
      </c>
      <c r="B370" s="128" t="s">
        <v>58</v>
      </c>
      <c r="C370" s="128" t="s">
        <v>2591</v>
      </c>
      <c r="D370" s="128">
        <v>2019</v>
      </c>
      <c r="E370" s="128" t="s">
        <v>32</v>
      </c>
      <c r="F370" s="128" t="s">
        <v>324</v>
      </c>
      <c r="G370" s="99" t="s">
        <v>364</v>
      </c>
      <c r="H370" s="134" t="s">
        <v>1442</v>
      </c>
      <c r="I370" s="130" t="s">
        <v>124</v>
      </c>
      <c r="J370" s="130" t="s">
        <v>325</v>
      </c>
      <c r="K370" s="134" t="str">
        <f>'73511-07'!K$42</f>
        <v>.</v>
      </c>
    </row>
    <row r="371" spans="1:11" x14ac:dyDescent="0.3">
      <c r="A371" s="128">
        <v>73511</v>
      </c>
      <c r="B371" s="128" t="s">
        <v>58</v>
      </c>
      <c r="C371" s="128" t="s">
        <v>2591</v>
      </c>
      <c r="D371" s="128">
        <v>2019</v>
      </c>
      <c r="E371" s="128" t="s">
        <v>32</v>
      </c>
      <c r="F371" s="128" t="s">
        <v>324</v>
      </c>
      <c r="G371" s="99" t="s">
        <v>364</v>
      </c>
      <c r="H371" s="134" t="s">
        <v>1442</v>
      </c>
      <c r="I371" s="130" t="s">
        <v>124</v>
      </c>
      <c r="J371" s="128" t="s">
        <v>52</v>
      </c>
      <c r="K371" s="134" t="str">
        <f>'73511-07'!L$42</f>
        <v>.</v>
      </c>
    </row>
    <row r="372" spans="1:11" x14ac:dyDescent="0.3">
      <c r="A372" s="128">
        <v>73511</v>
      </c>
      <c r="B372" s="128" t="s">
        <v>58</v>
      </c>
      <c r="C372" s="128" t="s">
        <v>2591</v>
      </c>
      <c r="D372" s="128">
        <v>2019</v>
      </c>
      <c r="E372" s="128" t="s">
        <v>32</v>
      </c>
      <c r="F372" s="128" t="s">
        <v>324</v>
      </c>
      <c r="G372" s="99" t="s">
        <v>365</v>
      </c>
      <c r="H372" s="134" t="s">
        <v>1443</v>
      </c>
      <c r="I372" s="130" t="s">
        <v>2646</v>
      </c>
      <c r="J372" s="130" t="s">
        <v>325</v>
      </c>
      <c r="K372" s="134">
        <f>'73511-07'!C$43</f>
        <v>2721</v>
      </c>
    </row>
    <row r="373" spans="1:11" x14ac:dyDescent="0.3">
      <c r="A373" s="128">
        <v>73511</v>
      </c>
      <c r="B373" s="128" t="s">
        <v>58</v>
      </c>
      <c r="C373" s="128" t="s">
        <v>2591</v>
      </c>
      <c r="D373" s="128">
        <v>2019</v>
      </c>
      <c r="E373" s="128" t="s">
        <v>32</v>
      </c>
      <c r="F373" s="128" t="s">
        <v>324</v>
      </c>
      <c r="G373" s="99" t="s">
        <v>365</v>
      </c>
      <c r="H373" s="134" t="s">
        <v>1443</v>
      </c>
      <c r="I373" s="128" t="s">
        <v>116</v>
      </c>
      <c r="J373" s="130" t="s">
        <v>325</v>
      </c>
      <c r="K373" s="134">
        <f>'73511-07'!D$43</f>
        <v>2109</v>
      </c>
    </row>
    <row r="374" spans="1:11" x14ac:dyDescent="0.3">
      <c r="A374" s="128">
        <v>73511</v>
      </c>
      <c r="B374" s="128" t="s">
        <v>58</v>
      </c>
      <c r="C374" s="128" t="s">
        <v>2591</v>
      </c>
      <c r="D374" s="128">
        <v>2019</v>
      </c>
      <c r="E374" s="128" t="s">
        <v>32</v>
      </c>
      <c r="F374" s="128" t="s">
        <v>324</v>
      </c>
      <c r="G374" s="99" t="s">
        <v>365</v>
      </c>
      <c r="H374" s="134" t="s">
        <v>1443</v>
      </c>
      <c r="I374" s="128" t="s">
        <v>116</v>
      </c>
      <c r="J374" s="128" t="s">
        <v>52</v>
      </c>
      <c r="K374" s="134">
        <f>'73511-07'!E$43</f>
        <v>222707</v>
      </c>
    </row>
    <row r="375" spans="1:11" x14ac:dyDescent="0.3">
      <c r="A375" s="128">
        <v>73511</v>
      </c>
      <c r="B375" s="128" t="s">
        <v>58</v>
      </c>
      <c r="C375" s="128" t="s">
        <v>2591</v>
      </c>
      <c r="D375" s="128">
        <v>2019</v>
      </c>
      <c r="E375" s="128" t="s">
        <v>32</v>
      </c>
      <c r="F375" s="128" t="s">
        <v>324</v>
      </c>
      <c r="G375" s="99" t="s">
        <v>365</v>
      </c>
      <c r="H375" s="134" t="s">
        <v>1443</v>
      </c>
      <c r="I375" s="128" t="s">
        <v>117</v>
      </c>
      <c r="J375" s="130" t="s">
        <v>325</v>
      </c>
      <c r="K375" s="134">
        <f>'73511-07'!F$43</f>
        <v>612</v>
      </c>
    </row>
    <row r="376" spans="1:11" x14ac:dyDescent="0.3">
      <c r="A376" s="128">
        <v>73511</v>
      </c>
      <c r="B376" s="128" t="s">
        <v>58</v>
      </c>
      <c r="C376" s="128" t="s">
        <v>2591</v>
      </c>
      <c r="D376" s="128">
        <v>2019</v>
      </c>
      <c r="E376" s="128" t="s">
        <v>32</v>
      </c>
      <c r="F376" s="128" t="s">
        <v>324</v>
      </c>
      <c r="G376" s="99" t="s">
        <v>365</v>
      </c>
      <c r="H376" s="134" t="s">
        <v>1443</v>
      </c>
      <c r="I376" s="128" t="s">
        <v>117</v>
      </c>
      <c r="J376" s="128" t="s">
        <v>52</v>
      </c>
      <c r="K376" s="134">
        <f>'73511-07'!G$43</f>
        <v>-31650</v>
      </c>
    </row>
    <row r="377" spans="1:11" x14ac:dyDescent="0.3">
      <c r="A377" s="128">
        <v>73511</v>
      </c>
      <c r="B377" s="128" t="s">
        <v>58</v>
      </c>
      <c r="C377" s="128" t="s">
        <v>2591</v>
      </c>
      <c r="D377" s="128">
        <v>2019</v>
      </c>
      <c r="E377" s="128" t="s">
        <v>32</v>
      </c>
      <c r="F377" s="128" t="s">
        <v>324</v>
      </c>
      <c r="G377" s="99" t="s">
        <v>365</v>
      </c>
      <c r="H377" s="134" t="s">
        <v>1443</v>
      </c>
      <c r="I377" s="128" t="s">
        <v>120</v>
      </c>
      <c r="J377" s="128" t="s">
        <v>52</v>
      </c>
      <c r="K377" s="134">
        <f>'73511-07'!H$43</f>
        <v>138049</v>
      </c>
    </row>
    <row r="378" spans="1:11" x14ac:dyDescent="0.3">
      <c r="A378" s="128">
        <v>73511</v>
      </c>
      <c r="B378" s="128" t="s">
        <v>58</v>
      </c>
      <c r="C378" s="128" t="s">
        <v>2591</v>
      </c>
      <c r="D378" s="128">
        <v>2019</v>
      </c>
      <c r="E378" s="128" t="s">
        <v>32</v>
      </c>
      <c r="F378" s="128" t="s">
        <v>324</v>
      </c>
      <c r="G378" s="99" t="s">
        <v>365</v>
      </c>
      <c r="H378" s="134" t="s">
        <v>1443</v>
      </c>
      <c r="I378" s="130" t="s">
        <v>121</v>
      </c>
      <c r="J378" s="130" t="s">
        <v>325</v>
      </c>
      <c r="K378" s="134">
        <f>'73511-07'!I$43</f>
        <v>1457</v>
      </c>
    </row>
    <row r="379" spans="1:11" x14ac:dyDescent="0.3">
      <c r="A379" s="128">
        <v>73511</v>
      </c>
      <c r="B379" s="128" t="s">
        <v>58</v>
      </c>
      <c r="C379" s="128" t="s">
        <v>2591</v>
      </c>
      <c r="D379" s="128">
        <v>2019</v>
      </c>
      <c r="E379" s="128" t="s">
        <v>32</v>
      </c>
      <c r="F379" s="128" t="s">
        <v>324</v>
      </c>
      <c r="G379" s="99" t="s">
        <v>365</v>
      </c>
      <c r="H379" s="134" t="s">
        <v>1443</v>
      </c>
      <c r="I379" s="130" t="s">
        <v>121</v>
      </c>
      <c r="J379" s="128" t="s">
        <v>52</v>
      </c>
      <c r="K379" s="134">
        <f>'73511-07'!J$43</f>
        <v>29600</v>
      </c>
    </row>
    <row r="380" spans="1:11" x14ac:dyDescent="0.3">
      <c r="A380" s="128">
        <v>73511</v>
      </c>
      <c r="B380" s="128" t="s">
        <v>58</v>
      </c>
      <c r="C380" s="128" t="s">
        <v>2591</v>
      </c>
      <c r="D380" s="128">
        <v>2019</v>
      </c>
      <c r="E380" s="128" t="s">
        <v>32</v>
      </c>
      <c r="F380" s="128" t="s">
        <v>324</v>
      </c>
      <c r="G380" s="99" t="s">
        <v>365</v>
      </c>
      <c r="H380" s="134" t="s">
        <v>1443</v>
      </c>
      <c r="I380" s="130" t="s">
        <v>124</v>
      </c>
      <c r="J380" s="130" t="s">
        <v>325</v>
      </c>
      <c r="K380" s="134">
        <f>'73511-07'!K$43</f>
        <v>1096</v>
      </c>
    </row>
    <row r="381" spans="1:11" x14ac:dyDescent="0.3">
      <c r="A381" s="128">
        <v>73511</v>
      </c>
      <c r="B381" s="128" t="s">
        <v>58</v>
      </c>
      <c r="C381" s="128" t="s">
        <v>2591</v>
      </c>
      <c r="D381" s="128">
        <v>2019</v>
      </c>
      <c r="E381" s="128" t="s">
        <v>32</v>
      </c>
      <c r="F381" s="128" t="s">
        <v>324</v>
      </c>
      <c r="G381" s="99" t="s">
        <v>365</v>
      </c>
      <c r="H381" s="134" t="s">
        <v>1443</v>
      </c>
      <c r="I381" s="130" t="s">
        <v>124</v>
      </c>
      <c r="J381" s="128" t="s">
        <v>52</v>
      </c>
      <c r="K381" s="134">
        <f>'73511-07'!L$43</f>
        <v>4902</v>
      </c>
    </row>
    <row r="382" spans="1:11" x14ac:dyDescent="0.3">
      <c r="A382" s="128">
        <v>73511</v>
      </c>
      <c r="B382" s="128" t="s">
        <v>58</v>
      </c>
      <c r="C382" s="128" t="s">
        <v>2591</v>
      </c>
      <c r="D382" s="128">
        <v>2019</v>
      </c>
      <c r="E382" s="128" t="s">
        <v>32</v>
      </c>
      <c r="F382" s="128" t="s">
        <v>324</v>
      </c>
      <c r="G382" s="99" t="s">
        <v>366</v>
      </c>
      <c r="H382" s="134" t="s">
        <v>1444</v>
      </c>
      <c r="I382" s="130" t="s">
        <v>2646</v>
      </c>
      <c r="J382" s="130" t="s">
        <v>325</v>
      </c>
      <c r="K382" s="134">
        <f>'73511-07'!C$44</f>
        <v>1834</v>
      </c>
    </row>
    <row r="383" spans="1:11" x14ac:dyDescent="0.3">
      <c r="A383" s="128">
        <v>73511</v>
      </c>
      <c r="B383" s="128" t="s">
        <v>58</v>
      </c>
      <c r="C383" s="128" t="s">
        <v>2591</v>
      </c>
      <c r="D383" s="128">
        <v>2019</v>
      </c>
      <c r="E383" s="128" t="s">
        <v>32</v>
      </c>
      <c r="F383" s="128" t="s">
        <v>324</v>
      </c>
      <c r="G383" s="99" t="s">
        <v>366</v>
      </c>
      <c r="H383" s="134" t="s">
        <v>1444</v>
      </c>
      <c r="I383" s="128" t="s">
        <v>116</v>
      </c>
      <c r="J383" s="130" t="s">
        <v>325</v>
      </c>
      <c r="K383" s="134">
        <f>'73511-07'!D$44</f>
        <v>1486</v>
      </c>
    </row>
    <row r="384" spans="1:11" x14ac:dyDescent="0.3">
      <c r="A384" s="128">
        <v>73511</v>
      </c>
      <c r="B384" s="128" t="s">
        <v>58</v>
      </c>
      <c r="C384" s="128" t="s">
        <v>2591</v>
      </c>
      <c r="D384" s="128">
        <v>2019</v>
      </c>
      <c r="E384" s="128" t="s">
        <v>32</v>
      </c>
      <c r="F384" s="128" t="s">
        <v>324</v>
      </c>
      <c r="G384" s="99" t="s">
        <v>366</v>
      </c>
      <c r="H384" s="134" t="s">
        <v>1444</v>
      </c>
      <c r="I384" s="128" t="s">
        <v>116</v>
      </c>
      <c r="J384" s="128" t="s">
        <v>52</v>
      </c>
      <c r="K384" s="134">
        <f>'73511-07'!E$44</f>
        <v>188155</v>
      </c>
    </row>
    <row r="385" spans="1:11" x14ac:dyDescent="0.3">
      <c r="A385" s="128">
        <v>73511</v>
      </c>
      <c r="B385" s="128" t="s">
        <v>58</v>
      </c>
      <c r="C385" s="128" t="s">
        <v>2591</v>
      </c>
      <c r="D385" s="128">
        <v>2019</v>
      </c>
      <c r="E385" s="128" t="s">
        <v>32</v>
      </c>
      <c r="F385" s="128" t="s">
        <v>324</v>
      </c>
      <c r="G385" s="99" t="s">
        <v>366</v>
      </c>
      <c r="H385" s="134" t="s">
        <v>1444</v>
      </c>
      <c r="I385" s="128" t="s">
        <v>117</v>
      </c>
      <c r="J385" s="130" t="s">
        <v>325</v>
      </c>
      <c r="K385" s="134">
        <f>'73511-07'!F$44</f>
        <v>348</v>
      </c>
    </row>
    <row r="386" spans="1:11" x14ac:dyDescent="0.3">
      <c r="A386" s="128">
        <v>73511</v>
      </c>
      <c r="B386" s="128" t="s">
        <v>58</v>
      </c>
      <c r="C386" s="128" t="s">
        <v>2591</v>
      </c>
      <c r="D386" s="128">
        <v>2019</v>
      </c>
      <c r="E386" s="128" t="s">
        <v>32</v>
      </c>
      <c r="F386" s="128" t="s">
        <v>324</v>
      </c>
      <c r="G386" s="99" t="s">
        <v>366</v>
      </c>
      <c r="H386" s="134" t="s">
        <v>1444</v>
      </c>
      <c r="I386" s="128" t="s">
        <v>117</v>
      </c>
      <c r="J386" s="128" t="s">
        <v>52</v>
      </c>
      <c r="K386" s="134">
        <f>'73511-07'!G$44</f>
        <v>-22234</v>
      </c>
    </row>
    <row r="387" spans="1:11" x14ac:dyDescent="0.3">
      <c r="A387" s="128">
        <v>73511</v>
      </c>
      <c r="B387" s="128" t="s">
        <v>58</v>
      </c>
      <c r="C387" s="128" t="s">
        <v>2591</v>
      </c>
      <c r="D387" s="128">
        <v>2019</v>
      </c>
      <c r="E387" s="128" t="s">
        <v>32</v>
      </c>
      <c r="F387" s="128" t="s">
        <v>324</v>
      </c>
      <c r="G387" s="99" t="s">
        <v>366</v>
      </c>
      <c r="H387" s="134" t="s">
        <v>1444</v>
      </c>
      <c r="I387" s="128" t="s">
        <v>120</v>
      </c>
      <c r="J387" s="128" t="s">
        <v>52</v>
      </c>
      <c r="K387" s="134">
        <f>'73511-07'!H$44</f>
        <v>152254</v>
      </c>
    </row>
    <row r="388" spans="1:11" x14ac:dyDescent="0.3">
      <c r="A388" s="128">
        <v>73511</v>
      </c>
      <c r="B388" s="128" t="s">
        <v>58</v>
      </c>
      <c r="C388" s="128" t="s">
        <v>2591</v>
      </c>
      <c r="D388" s="128">
        <v>2019</v>
      </c>
      <c r="E388" s="128" t="s">
        <v>32</v>
      </c>
      <c r="F388" s="128" t="s">
        <v>324</v>
      </c>
      <c r="G388" s="99" t="s">
        <v>366</v>
      </c>
      <c r="H388" s="134" t="s">
        <v>1444</v>
      </c>
      <c r="I388" s="130" t="s">
        <v>121</v>
      </c>
      <c r="J388" s="130" t="s">
        <v>325</v>
      </c>
      <c r="K388" s="134">
        <f>'73511-07'!I$44</f>
        <v>1128</v>
      </c>
    </row>
    <row r="389" spans="1:11" x14ac:dyDescent="0.3">
      <c r="A389" s="128">
        <v>73511</v>
      </c>
      <c r="B389" s="128" t="s">
        <v>58</v>
      </c>
      <c r="C389" s="128" t="s">
        <v>2591</v>
      </c>
      <c r="D389" s="128">
        <v>2019</v>
      </c>
      <c r="E389" s="128" t="s">
        <v>32</v>
      </c>
      <c r="F389" s="128" t="s">
        <v>324</v>
      </c>
      <c r="G389" s="99" t="s">
        <v>366</v>
      </c>
      <c r="H389" s="134" t="s">
        <v>1444</v>
      </c>
      <c r="I389" s="130" t="s">
        <v>121</v>
      </c>
      <c r="J389" s="128" t="s">
        <v>52</v>
      </c>
      <c r="K389" s="134">
        <f>'73511-07'!J$44</f>
        <v>24390</v>
      </c>
    </row>
    <row r="390" spans="1:11" x14ac:dyDescent="0.3">
      <c r="A390" s="128">
        <v>73511</v>
      </c>
      <c r="B390" s="128" t="s">
        <v>58</v>
      </c>
      <c r="C390" s="128" t="s">
        <v>2591</v>
      </c>
      <c r="D390" s="128">
        <v>2019</v>
      </c>
      <c r="E390" s="128" t="s">
        <v>32</v>
      </c>
      <c r="F390" s="128" t="s">
        <v>324</v>
      </c>
      <c r="G390" s="99" t="s">
        <v>366</v>
      </c>
      <c r="H390" s="134" t="s">
        <v>1444</v>
      </c>
      <c r="I390" s="130" t="s">
        <v>124</v>
      </c>
      <c r="J390" s="130" t="s">
        <v>325</v>
      </c>
      <c r="K390" s="134">
        <f>'73511-07'!K$44</f>
        <v>1030</v>
      </c>
    </row>
    <row r="391" spans="1:11" x14ac:dyDescent="0.3">
      <c r="A391" s="128">
        <v>73511</v>
      </c>
      <c r="B391" s="128" t="s">
        <v>58</v>
      </c>
      <c r="C391" s="128" t="s">
        <v>2591</v>
      </c>
      <c r="D391" s="128">
        <v>2019</v>
      </c>
      <c r="E391" s="128" t="s">
        <v>32</v>
      </c>
      <c r="F391" s="128" t="s">
        <v>324</v>
      </c>
      <c r="G391" s="99" t="s">
        <v>366</v>
      </c>
      <c r="H391" s="134" t="s">
        <v>1444</v>
      </c>
      <c r="I391" s="130" t="s">
        <v>124</v>
      </c>
      <c r="J391" s="128" t="s">
        <v>52</v>
      </c>
      <c r="K391" s="134">
        <f>'73511-07'!L$44</f>
        <v>5221</v>
      </c>
    </row>
    <row r="392" spans="1:11" x14ac:dyDescent="0.3">
      <c r="A392" s="128">
        <v>73511</v>
      </c>
      <c r="B392" s="128" t="s">
        <v>58</v>
      </c>
      <c r="C392" s="128" t="s">
        <v>2591</v>
      </c>
      <c r="D392" s="128">
        <v>2019</v>
      </c>
      <c r="E392" s="128" t="s">
        <v>32</v>
      </c>
      <c r="F392" s="128" t="s">
        <v>324</v>
      </c>
      <c r="G392" s="99" t="s">
        <v>367</v>
      </c>
      <c r="H392" s="134" t="s">
        <v>1445</v>
      </c>
      <c r="I392" s="130" t="s">
        <v>2646</v>
      </c>
      <c r="J392" s="130" t="s">
        <v>325</v>
      </c>
      <c r="K392" s="134">
        <f>'73511-07'!C$45</f>
        <v>2417</v>
      </c>
    </row>
    <row r="393" spans="1:11" x14ac:dyDescent="0.3">
      <c r="A393" s="128">
        <v>73511</v>
      </c>
      <c r="B393" s="128" t="s">
        <v>58</v>
      </c>
      <c r="C393" s="128" t="s">
        <v>2591</v>
      </c>
      <c r="D393" s="128">
        <v>2019</v>
      </c>
      <c r="E393" s="128" t="s">
        <v>32</v>
      </c>
      <c r="F393" s="128" t="s">
        <v>324</v>
      </c>
      <c r="G393" s="99" t="s">
        <v>367</v>
      </c>
      <c r="H393" s="134" t="s">
        <v>1445</v>
      </c>
      <c r="I393" s="128" t="s">
        <v>116</v>
      </c>
      <c r="J393" s="130" t="s">
        <v>325</v>
      </c>
      <c r="K393" s="134">
        <f>'73511-07'!D$45</f>
        <v>1596</v>
      </c>
    </row>
    <row r="394" spans="1:11" x14ac:dyDescent="0.3">
      <c r="A394" s="128">
        <v>73511</v>
      </c>
      <c r="B394" s="128" t="s">
        <v>58</v>
      </c>
      <c r="C394" s="128" t="s">
        <v>2591</v>
      </c>
      <c r="D394" s="128">
        <v>2019</v>
      </c>
      <c r="E394" s="128" t="s">
        <v>32</v>
      </c>
      <c r="F394" s="128" t="s">
        <v>324</v>
      </c>
      <c r="G394" s="99" t="s">
        <v>367</v>
      </c>
      <c r="H394" s="134" t="s">
        <v>1445</v>
      </c>
      <c r="I394" s="128" t="s">
        <v>116</v>
      </c>
      <c r="J394" s="128" t="s">
        <v>52</v>
      </c>
      <c r="K394" s="134">
        <f>'73511-07'!E$45</f>
        <v>59196</v>
      </c>
    </row>
    <row r="395" spans="1:11" x14ac:dyDescent="0.3">
      <c r="A395" s="128">
        <v>73511</v>
      </c>
      <c r="B395" s="128" t="s">
        <v>58</v>
      </c>
      <c r="C395" s="128" t="s">
        <v>2591</v>
      </c>
      <c r="D395" s="128">
        <v>2019</v>
      </c>
      <c r="E395" s="128" t="s">
        <v>32</v>
      </c>
      <c r="F395" s="128" t="s">
        <v>324</v>
      </c>
      <c r="G395" s="99" t="s">
        <v>367</v>
      </c>
      <c r="H395" s="134" t="s">
        <v>1445</v>
      </c>
      <c r="I395" s="128" t="s">
        <v>117</v>
      </c>
      <c r="J395" s="130" t="s">
        <v>325</v>
      </c>
      <c r="K395" s="134">
        <f>'73511-07'!F$45</f>
        <v>821</v>
      </c>
    </row>
    <row r="396" spans="1:11" x14ac:dyDescent="0.3">
      <c r="A396" s="128">
        <v>73511</v>
      </c>
      <c r="B396" s="128" t="s">
        <v>58</v>
      </c>
      <c r="C396" s="128" t="s">
        <v>2591</v>
      </c>
      <c r="D396" s="128">
        <v>2019</v>
      </c>
      <c r="E396" s="128" t="s">
        <v>32</v>
      </c>
      <c r="F396" s="128" t="s">
        <v>324</v>
      </c>
      <c r="G396" s="99" t="s">
        <v>367</v>
      </c>
      <c r="H396" s="134" t="s">
        <v>1445</v>
      </c>
      <c r="I396" s="128" t="s">
        <v>117</v>
      </c>
      <c r="J396" s="128" t="s">
        <v>52</v>
      </c>
      <c r="K396" s="134">
        <f>'73511-07'!G$45</f>
        <v>-22072</v>
      </c>
    </row>
    <row r="397" spans="1:11" x14ac:dyDescent="0.3">
      <c r="A397" s="128">
        <v>73511</v>
      </c>
      <c r="B397" s="128" t="s">
        <v>58</v>
      </c>
      <c r="C397" s="128" t="s">
        <v>2591</v>
      </c>
      <c r="D397" s="128">
        <v>2019</v>
      </c>
      <c r="E397" s="128" t="s">
        <v>32</v>
      </c>
      <c r="F397" s="128" t="s">
        <v>324</v>
      </c>
      <c r="G397" s="99" t="s">
        <v>367</v>
      </c>
      <c r="H397" s="134" t="s">
        <v>1445</v>
      </c>
      <c r="I397" s="128" t="s">
        <v>120</v>
      </c>
      <c r="J397" s="128" t="s">
        <v>52</v>
      </c>
      <c r="K397" s="134">
        <f>'73511-07'!H$45</f>
        <v>32497</v>
      </c>
    </row>
    <row r="398" spans="1:11" x14ac:dyDescent="0.3">
      <c r="A398" s="128">
        <v>73511</v>
      </c>
      <c r="B398" s="128" t="s">
        <v>58</v>
      </c>
      <c r="C398" s="128" t="s">
        <v>2591</v>
      </c>
      <c r="D398" s="128">
        <v>2019</v>
      </c>
      <c r="E398" s="128" t="s">
        <v>32</v>
      </c>
      <c r="F398" s="128" t="s">
        <v>324</v>
      </c>
      <c r="G398" s="99" t="s">
        <v>367</v>
      </c>
      <c r="H398" s="134" t="s">
        <v>1445</v>
      </c>
      <c r="I398" s="130" t="s">
        <v>121</v>
      </c>
      <c r="J398" s="130" t="s">
        <v>325</v>
      </c>
      <c r="K398" s="134">
        <f>'73511-07'!I$45</f>
        <v>1031</v>
      </c>
    </row>
    <row r="399" spans="1:11" x14ac:dyDescent="0.3">
      <c r="A399" s="128">
        <v>73511</v>
      </c>
      <c r="B399" s="128" t="s">
        <v>58</v>
      </c>
      <c r="C399" s="128" t="s">
        <v>2591</v>
      </c>
      <c r="D399" s="128">
        <v>2019</v>
      </c>
      <c r="E399" s="128" t="s">
        <v>32</v>
      </c>
      <c r="F399" s="128" t="s">
        <v>324</v>
      </c>
      <c r="G399" s="99" t="s">
        <v>367</v>
      </c>
      <c r="H399" s="134" t="s">
        <v>1445</v>
      </c>
      <c r="I399" s="130" t="s">
        <v>121</v>
      </c>
      <c r="J399" s="128" t="s">
        <v>52</v>
      </c>
      <c r="K399" s="134">
        <f>'73511-07'!J$45</f>
        <v>15733</v>
      </c>
    </row>
    <row r="400" spans="1:11" x14ac:dyDescent="0.3">
      <c r="A400" s="128">
        <v>73511</v>
      </c>
      <c r="B400" s="128" t="s">
        <v>58</v>
      </c>
      <c r="C400" s="128" t="s">
        <v>2591</v>
      </c>
      <c r="D400" s="128">
        <v>2019</v>
      </c>
      <c r="E400" s="128" t="s">
        <v>32</v>
      </c>
      <c r="F400" s="128" t="s">
        <v>324</v>
      </c>
      <c r="G400" s="99" t="s">
        <v>367</v>
      </c>
      <c r="H400" s="134" t="s">
        <v>1445</v>
      </c>
      <c r="I400" s="130" t="s">
        <v>124</v>
      </c>
      <c r="J400" s="130" t="s">
        <v>325</v>
      </c>
      <c r="K400" s="134">
        <f>'73511-07'!K$45</f>
        <v>507</v>
      </c>
    </row>
    <row r="401" spans="1:11" x14ac:dyDescent="0.3">
      <c r="A401" s="128">
        <v>73511</v>
      </c>
      <c r="B401" s="128" t="s">
        <v>58</v>
      </c>
      <c r="C401" s="128" t="s">
        <v>2591</v>
      </c>
      <c r="D401" s="128">
        <v>2019</v>
      </c>
      <c r="E401" s="128" t="s">
        <v>32</v>
      </c>
      <c r="F401" s="128" t="s">
        <v>324</v>
      </c>
      <c r="G401" s="99" t="s">
        <v>367</v>
      </c>
      <c r="H401" s="134" t="s">
        <v>1445</v>
      </c>
      <c r="I401" s="130" t="s">
        <v>124</v>
      </c>
      <c r="J401" s="128" t="s">
        <v>52</v>
      </c>
      <c r="K401" s="134">
        <f>'73511-07'!L$45</f>
        <v>1227</v>
      </c>
    </row>
    <row r="402" spans="1:11" x14ac:dyDescent="0.3">
      <c r="A402" s="128">
        <v>73511</v>
      </c>
      <c r="B402" s="128" t="s">
        <v>58</v>
      </c>
      <c r="C402" s="128" t="s">
        <v>2591</v>
      </c>
      <c r="D402" s="128">
        <v>2019</v>
      </c>
      <c r="E402" s="128" t="s">
        <v>32</v>
      </c>
      <c r="F402" s="128" t="s">
        <v>324</v>
      </c>
      <c r="G402" s="99" t="s">
        <v>368</v>
      </c>
      <c r="H402" s="134" t="s">
        <v>1446</v>
      </c>
      <c r="I402" s="130" t="s">
        <v>2646</v>
      </c>
      <c r="J402" s="130" t="s">
        <v>325</v>
      </c>
      <c r="K402" s="134">
        <f>'73511-07'!C$46</f>
        <v>4003</v>
      </c>
    </row>
    <row r="403" spans="1:11" x14ac:dyDescent="0.3">
      <c r="A403" s="128">
        <v>73511</v>
      </c>
      <c r="B403" s="128" t="s">
        <v>58</v>
      </c>
      <c r="C403" s="128" t="s">
        <v>2591</v>
      </c>
      <c r="D403" s="128">
        <v>2019</v>
      </c>
      <c r="E403" s="128" t="s">
        <v>32</v>
      </c>
      <c r="F403" s="128" t="s">
        <v>324</v>
      </c>
      <c r="G403" s="99" t="s">
        <v>368</v>
      </c>
      <c r="H403" s="134" t="s">
        <v>1446</v>
      </c>
      <c r="I403" s="128" t="s">
        <v>116</v>
      </c>
      <c r="J403" s="130" t="s">
        <v>325</v>
      </c>
      <c r="K403" s="134">
        <f>'73511-07'!D$46</f>
        <v>2607</v>
      </c>
    </row>
    <row r="404" spans="1:11" x14ac:dyDescent="0.3">
      <c r="A404" s="128">
        <v>73511</v>
      </c>
      <c r="B404" s="128" t="s">
        <v>58</v>
      </c>
      <c r="C404" s="128" t="s">
        <v>2591</v>
      </c>
      <c r="D404" s="128">
        <v>2019</v>
      </c>
      <c r="E404" s="128" t="s">
        <v>32</v>
      </c>
      <c r="F404" s="128" t="s">
        <v>324</v>
      </c>
      <c r="G404" s="99" t="s">
        <v>368</v>
      </c>
      <c r="H404" s="134" t="s">
        <v>1446</v>
      </c>
      <c r="I404" s="128" t="s">
        <v>116</v>
      </c>
      <c r="J404" s="128" t="s">
        <v>52</v>
      </c>
      <c r="K404" s="134">
        <f>'73511-07'!E$46</f>
        <v>276444</v>
      </c>
    </row>
    <row r="405" spans="1:11" x14ac:dyDescent="0.3">
      <c r="A405" s="128">
        <v>73511</v>
      </c>
      <c r="B405" s="128" t="s">
        <v>58</v>
      </c>
      <c r="C405" s="128" t="s">
        <v>2591</v>
      </c>
      <c r="D405" s="128">
        <v>2019</v>
      </c>
      <c r="E405" s="128" t="s">
        <v>32</v>
      </c>
      <c r="F405" s="128" t="s">
        <v>324</v>
      </c>
      <c r="G405" s="99" t="s">
        <v>368</v>
      </c>
      <c r="H405" s="134" t="s">
        <v>1446</v>
      </c>
      <c r="I405" s="128" t="s">
        <v>117</v>
      </c>
      <c r="J405" s="130" t="s">
        <v>325</v>
      </c>
      <c r="K405" s="134">
        <f>'73511-07'!F$46</f>
        <v>1396</v>
      </c>
    </row>
    <row r="406" spans="1:11" x14ac:dyDescent="0.3">
      <c r="A406" s="128">
        <v>73511</v>
      </c>
      <c r="B406" s="128" t="s">
        <v>58</v>
      </c>
      <c r="C406" s="128" t="s">
        <v>2591</v>
      </c>
      <c r="D406" s="128">
        <v>2019</v>
      </c>
      <c r="E406" s="128" t="s">
        <v>32</v>
      </c>
      <c r="F406" s="128" t="s">
        <v>324</v>
      </c>
      <c r="G406" s="99" t="s">
        <v>368</v>
      </c>
      <c r="H406" s="134" t="s">
        <v>1446</v>
      </c>
      <c r="I406" s="128" t="s">
        <v>117</v>
      </c>
      <c r="J406" s="128" t="s">
        <v>52</v>
      </c>
      <c r="K406" s="134">
        <f>'73511-07'!G$46</f>
        <v>-210798</v>
      </c>
    </row>
    <row r="407" spans="1:11" x14ac:dyDescent="0.3">
      <c r="A407" s="128">
        <v>73511</v>
      </c>
      <c r="B407" s="128" t="s">
        <v>58</v>
      </c>
      <c r="C407" s="128" t="s">
        <v>2591</v>
      </c>
      <c r="D407" s="128">
        <v>2019</v>
      </c>
      <c r="E407" s="128" t="s">
        <v>32</v>
      </c>
      <c r="F407" s="128" t="s">
        <v>324</v>
      </c>
      <c r="G407" s="99" t="s">
        <v>368</v>
      </c>
      <c r="H407" s="134" t="s">
        <v>1446</v>
      </c>
      <c r="I407" s="128" t="s">
        <v>120</v>
      </c>
      <c r="J407" s="128" t="s">
        <v>52</v>
      </c>
      <c r="K407" s="134">
        <f>'73511-07'!H$46</f>
        <v>39648</v>
      </c>
    </row>
    <row r="408" spans="1:11" x14ac:dyDescent="0.3">
      <c r="A408" s="128">
        <v>73511</v>
      </c>
      <c r="B408" s="128" t="s">
        <v>58</v>
      </c>
      <c r="C408" s="128" t="s">
        <v>2591</v>
      </c>
      <c r="D408" s="128">
        <v>2019</v>
      </c>
      <c r="E408" s="128" t="s">
        <v>32</v>
      </c>
      <c r="F408" s="128" t="s">
        <v>324</v>
      </c>
      <c r="G408" s="99" t="s">
        <v>368</v>
      </c>
      <c r="H408" s="134" t="s">
        <v>1446</v>
      </c>
      <c r="I408" s="130" t="s">
        <v>121</v>
      </c>
      <c r="J408" s="130" t="s">
        <v>325</v>
      </c>
      <c r="K408" s="134">
        <f>'73511-07'!I$46</f>
        <v>1204</v>
      </c>
    </row>
    <row r="409" spans="1:11" x14ac:dyDescent="0.3">
      <c r="A409" s="128">
        <v>73511</v>
      </c>
      <c r="B409" s="128" t="s">
        <v>58</v>
      </c>
      <c r="C409" s="128" t="s">
        <v>2591</v>
      </c>
      <c r="D409" s="128">
        <v>2019</v>
      </c>
      <c r="E409" s="128" t="s">
        <v>32</v>
      </c>
      <c r="F409" s="128" t="s">
        <v>324</v>
      </c>
      <c r="G409" s="99" t="s">
        <v>368</v>
      </c>
      <c r="H409" s="134" t="s">
        <v>1446</v>
      </c>
      <c r="I409" s="130" t="s">
        <v>121</v>
      </c>
      <c r="J409" s="128" t="s">
        <v>52</v>
      </c>
      <c r="K409" s="134">
        <f>'73511-07'!J$46</f>
        <v>22302</v>
      </c>
    </row>
    <row r="410" spans="1:11" x14ac:dyDescent="0.3">
      <c r="A410" s="128">
        <v>73511</v>
      </c>
      <c r="B410" s="128" t="s">
        <v>58</v>
      </c>
      <c r="C410" s="128" t="s">
        <v>2591</v>
      </c>
      <c r="D410" s="128">
        <v>2019</v>
      </c>
      <c r="E410" s="128" t="s">
        <v>32</v>
      </c>
      <c r="F410" s="128" t="s">
        <v>324</v>
      </c>
      <c r="G410" s="99" t="s">
        <v>368</v>
      </c>
      <c r="H410" s="134" t="s">
        <v>1446</v>
      </c>
      <c r="I410" s="130" t="s">
        <v>124</v>
      </c>
      <c r="J410" s="130" t="s">
        <v>325</v>
      </c>
      <c r="K410" s="134">
        <f>'73511-07'!K$46</f>
        <v>1438</v>
      </c>
    </row>
    <row r="411" spans="1:11" x14ac:dyDescent="0.3">
      <c r="A411" s="128">
        <v>73511</v>
      </c>
      <c r="B411" s="128" t="s">
        <v>58</v>
      </c>
      <c r="C411" s="128" t="s">
        <v>2591</v>
      </c>
      <c r="D411" s="128">
        <v>2019</v>
      </c>
      <c r="E411" s="128" t="s">
        <v>32</v>
      </c>
      <c r="F411" s="128" t="s">
        <v>324</v>
      </c>
      <c r="G411" s="99" t="s">
        <v>368</v>
      </c>
      <c r="H411" s="134" t="s">
        <v>1446</v>
      </c>
      <c r="I411" s="130" t="s">
        <v>124</v>
      </c>
      <c r="J411" s="128" t="s">
        <v>52</v>
      </c>
      <c r="K411" s="134">
        <f>'73511-07'!L$46</f>
        <v>7285</v>
      </c>
    </row>
    <row r="412" spans="1:11" x14ac:dyDescent="0.3">
      <c r="A412" s="128">
        <v>73511</v>
      </c>
      <c r="B412" s="128" t="s">
        <v>58</v>
      </c>
      <c r="C412" s="128" t="s">
        <v>2591</v>
      </c>
      <c r="D412" s="128">
        <v>2019</v>
      </c>
      <c r="E412" s="128" t="s">
        <v>32</v>
      </c>
      <c r="F412" s="128" t="s">
        <v>324</v>
      </c>
      <c r="G412" s="99" t="s">
        <v>369</v>
      </c>
      <c r="H412" s="134" t="s">
        <v>1447</v>
      </c>
      <c r="I412" s="130" t="s">
        <v>2646</v>
      </c>
      <c r="J412" s="130" t="s">
        <v>325</v>
      </c>
      <c r="K412" s="134">
        <f>'73511-07'!C$47</f>
        <v>11852</v>
      </c>
    </row>
    <row r="413" spans="1:11" x14ac:dyDescent="0.3">
      <c r="A413" s="128">
        <v>73511</v>
      </c>
      <c r="B413" s="128" t="s">
        <v>58</v>
      </c>
      <c r="C413" s="128" t="s">
        <v>2591</v>
      </c>
      <c r="D413" s="128">
        <v>2019</v>
      </c>
      <c r="E413" s="128" t="s">
        <v>32</v>
      </c>
      <c r="F413" s="128" t="s">
        <v>324</v>
      </c>
      <c r="G413" s="99" t="s">
        <v>369</v>
      </c>
      <c r="H413" s="134" t="s">
        <v>1447</v>
      </c>
      <c r="I413" s="128" t="s">
        <v>116</v>
      </c>
      <c r="J413" s="130" t="s">
        <v>325</v>
      </c>
      <c r="K413" s="134">
        <f>'73511-07'!D$47</f>
        <v>8637</v>
      </c>
    </row>
    <row r="414" spans="1:11" x14ac:dyDescent="0.3">
      <c r="A414" s="128">
        <v>73511</v>
      </c>
      <c r="B414" s="128" t="s">
        <v>58</v>
      </c>
      <c r="C414" s="128" t="s">
        <v>2591</v>
      </c>
      <c r="D414" s="128">
        <v>2019</v>
      </c>
      <c r="E414" s="128" t="s">
        <v>32</v>
      </c>
      <c r="F414" s="128" t="s">
        <v>324</v>
      </c>
      <c r="G414" s="99" t="s">
        <v>369</v>
      </c>
      <c r="H414" s="134" t="s">
        <v>1447</v>
      </c>
      <c r="I414" s="128" t="s">
        <v>116</v>
      </c>
      <c r="J414" s="128" t="s">
        <v>52</v>
      </c>
      <c r="K414" s="134">
        <f>'73511-07'!E$47</f>
        <v>454528</v>
      </c>
    </row>
    <row r="415" spans="1:11" x14ac:dyDescent="0.3">
      <c r="A415" s="128">
        <v>73511</v>
      </c>
      <c r="B415" s="128" t="s">
        <v>58</v>
      </c>
      <c r="C415" s="128" t="s">
        <v>2591</v>
      </c>
      <c r="D415" s="128">
        <v>2019</v>
      </c>
      <c r="E415" s="128" t="s">
        <v>32</v>
      </c>
      <c r="F415" s="128" t="s">
        <v>324</v>
      </c>
      <c r="G415" s="99" t="s">
        <v>369</v>
      </c>
      <c r="H415" s="134" t="s">
        <v>1447</v>
      </c>
      <c r="I415" s="128" t="s">
        <v>117</v>
      </c>
      <c r="J415" s="130" t="s">
        <v>325</v>
      </c>
      <c r="K415" s="134">
        <f>'73511-07'!F$47</f>
        <v>3215</v>
      </c>
    </row>
    <row r="416" spans="1:11" x14ac:dyDescent="0.3">
      <c r="A416" s="128">
        <v>73511</v>
      </c>
      <c r="B416" s="128" t="s">
        <v>58</v>
      </c>
      <c r="C416" s="128" t="s">
        <v>2591</v>
      </c>
      <c r="D416" s="128">
        <v>2019</v>
      </c>
      <c r="E416" s="128" t="s">
        <v>32</v>
      </c>
      <c r="F416" s="128" t="s">
        <v>324</v>
      </c>
      <c r="G416" s="99" t="s">
        <v>369</v>
      </c>
      <c r="H416" s="134" t="s">
        <v>1447</v>
      </c>
      <c r="I416" s="128" t="s">
        <v>117</v>
      </c>
      <c r="J416" s="128" t="s">
        <v>52</v>
      </c>
      <c r="K416" s="134">
        <f>'73511-07'!G$47</f>
        <v>-106454</v>
      </c>
    </row>
    <row r="417" spans="1:11" x14ac:dyDescent="0.3">
      <c r="A417" s="128">
        <v>73511</v>
      </c>
      <c r="B417" s="128" t="s">
        <v>58</v>
      </c>
      <c r="C417" s="128" t="s">
        <v>2591</v>
      </c>
      <c r="D417" s="128">
        <v>2019</v>
      </c>
      <c r="E417" s="128" t="s">
        <v>32</v>
      </c>
      <c r="F417" s="128" t="s">
        <v>324</v>
      </c>
      <c r="G417" s="99" t="s">
        <v>369</v>
      </c>
      <c r="H417" s="134" t="s">
        <v>1447</v>
      </c>
      <c r="I417" s="128" t="s">
        <v>120</v>
      </c>
      <c r="J417" s="128" t="s">
        <v>52</v>
      </c>
      <c r="K417" s="134">
        <f>'73511-07'!H$47</f>
        <v>311834</v>
      </c>
    </row>
    <row r="418" spans="1:11" x14ac:dyDescent="0.3">
      <c r="A418" s="128">
        <v>73511</v>
      </c>
      <c r="B418" s="128" t="s">
        <v>58</v>
      </c>
      <c r="C418" s="128" t="s">
        <v>2591</v>
      </c>
      <c r="D418" s="128">
        <v>2019</v>
      </c>
      <c r="E418" s="128" t="s">
        <v>32</v>
      </c>
      <c r="F418" s="128" t="s">
        <v>324</v>
      </c>
      <c r="G418" s="99" t="s">
        <v>369</v>
      </c>
      <c r="H418" s="134" t="s">
        <v>1447</v>
      </c>
      <c r="I418" s="130" t="s">
        <v>121</v>
      </c>
      <c r="J418" s="130" t="s">
        <v>325</v>
      </c>
      <c r="K418" s="134">
        <f>'73511-07'!I$47</f>
        <v>6382</v>
      </c>
    </row>
    <row r="419" spans="1:11" x14ac:dyDescent="0.3">
      <c r="A419" s="128">
        <v>73511</v>
      </c>
      <c r="B419" s="128" t="s">
        <v>58</v>
      </c>
      <c r="C419" s="128" t="s">
        <v>2591</v>
      </c>
      <c r="D419" s="128">
        <v>2019</v>
      </c>
      <c r="E419" s="128" t="s">
        <v>32</v>
      </c>
      <c r="F419" s="128" t="s">
        <v>324</v>
      </c>
      <c r="G419" s="99" t="s">
        <v>369</v>
      </c>
      <c r="H419" s="134" t="s">
        <v>1447</v>
      </c>
      <c r="I419" s="130" t="s">
        <v>121</v>
      </c>
      <c r="J419" s="128" t="s">
        <v>52</v>
      </c>
      <c r="K419" s="134">
        <f>'73511-07'!J$47</f>
        <v>119867</v>
      </c>
    </row>
    <row r="420" spans="1:11" x14ac:dyDescent="0.3">
      <c r="A420" s="128">
        <v>73511</v>
      </c>
      <c r="B420" s="128" t="s">
        <v>58</v>
      </c>
      <c r="C420" s="128" t="s">
        <v>2591</v>
      </c>
      <c r="D420" s="128">
        <v>2019</v>
      </c>
      <c r="E420" s="128" t="s">
        <v>32</v>
      </c>
      <c r="F420" s="128" t="s">
        <v>324</v>
      </c>
      <c r="G420" s="99" t="s">
        <v>369</v>
      </c>
      <c r="H420" s="134" t="s">
        <v>1447</v>
      </c>
      <c r="I420" s="130" t="s">
        <v>124</v>
      </c>
      <c r="J420" s="130" t="s">
        <v>325</v>
      </c>
      <c r="K420" s="134">
        <f>'73511-07'!K$47</f>
        <v>4282</v>
      </c>
    </row>
    <row r="421" spans="1:11" x14ac:dyDescent="0.3">
      <c r="A421" s="128">
        <v>73511</v>
      </c>
      <c r="B421" s="128" t="s">
        <v>58</v>
      </c>
      <c r="C421" s="128" t="s">
        <v>2591</v>
      </c>
      <c r="D421" s="128">
        <v>2019</v>
      </c>
      <c r="E421" s="128" t="s">
        <v>32</v>
      </c>
      <c r="F421" s="128" t="s">
        <v>324</v>
      </c>
      <c r="G421" s="99" t="s">
        <v>369</v>
      </c>
      <c r="H421" s="134" t="s">
        <v>1447</v>
      </c>
      <c r="I421" s="130" t="s">
        <v>124</v>
      </c>
      <c r="J421" s="128" t="s">
        <v>52</v>
      </c>
      <c r="K421" s="134">
        <f>'73511-07'!L$47</f>
        <v>10308</v>
      </c>
    </row>
    <row r="422" spans="1:11" x14ac:dyDescent="0.3">
      <c r="A422" s="128">
        <v>73511</v>
      </c>
      <c r="B422" s="128" t="s">
        <v>58</v>
      </c>
      <c r="C422" s="128" t="s">
        <v>2591</v>
      </c>
      <c r="D422" s="128">
        <v>2019</v>
      </c>
      <c r="E422" s="128" t="s">
        <v>32</v>
      </c>
      <c r="F422" s="128" t="s">
        <v>324</v>
      </c>
      <c r="G422" s="99" t="s">
        <v>370</v>
      </c>
      <c r="H422" s="134" t="s">
        <v>1448</v>
      </c>
      <c r="I422" s="130" t="s">
        <v>2646</v>
      </c>
      <c r="J422" s="130" t="s">
        <v>325</v>
      </c>
      <c r="K422" s="134">
        <f>'73511-07'!C$48</f>
        <v>6772</v>
      </c>
    </row>
    <row r="423" spans="1:11" x14ac:dyDescent="0.3">
      <c r="A423" s="128">
        <v>73511</v>
      </c>
      <c r="B423" s="128" t="s">
        <v>58</v>
      </c>
      <c r="C423" s="128" t="s">
        <v>2591</v>
      </c>
      <c r="D423" s="128">
        <v>2019</v>
      </c>
      <c r="E423" s="128" t="s">
        <v>32</v>
      </c>
      <c r="F423" s="128" t="s">
        <v>324</v>
      </c>
      <c r="G423" s="99" t="s">
        <v>370</v>
      </c>
      <c r="H423" s="134" t="s">
        <v>1448</v>
      </c>
      <c r="I423" s="128" t="s">
        <v>116</v>
      </c>
      <c r="J423" s="130" t="s">
        <v>325</v>
      </c>
      <c r="K423" s="134">
        <f>'73511-07'!D$48</f>
        <v>4726</v>
      </c>
    </row>
    <row r="424" spans="1:11" x14ac:dyDescent="0.3">
      <c r="A424" s="128">
        <v>73511</v>
      </c>
      <c r="B424" s="128" t="s">
        <v>58</v>
      </c>
      <c r="C424" s="128" t="s">
        <v>2591</v>
      </c>
      <c r="D424" s="128">
        <v>2019</v>
      </c>
      <c r="E424" s="128" t="s">
        <v>32</v>
      </c>
      <c r="F424" s="128" t="s">
        <v>324</v>
      </c>
      <c r="G424" s="99" t="s">
        <v>370</v>
      </c>
      <c r="H424" s="134" t="s">
        <v>1448</v>
      </c>
      <c r="I424" s="128" t="s">
        <v>116</v>
      </c>
      <c r="J424" s="128" t="s">
        <v>52</v>
      </c>
      <c r="K424" s="134">
        <f>'73511-07'!E$48</f>
        <v>274045</v>
      </c>
    </row>
    <row r="425" spans="1:11" x14ac:dyDescent="0.3">
      <c r="A425" s="128">
        <v>73511</v>
      </c>
      <c r="B425" s="128" t="s">
        <v>58</v>
      </c>
      <c r="C425" s="128" t="s">
        <v>2591</v>
      </c>
      <c r="D425" s="128">
        <v>2019</v>
      </c>
      <c r="E425" s="128" t="s">
        <v>32</v>
      </c>
      <c r="F425" s="128" t="s">
        <v>324</v>
      </c>
      <c r="G425" s="99" t="s">
        <v>370</v>
      </c>
      <c r="H425" s="134" t="s">
        <v>1448</v>
      </c>
      <c r="I425" s="128" t="s">
        <v>117</v>
      </c>
      <c r="J425" s="130" t="s">
        <v>325</v>
      </c>
      <c r="K425" s="134">
        <f>'73511-07'!F$48</f>
        <v>2046</v>
      </c>
    </row>
    <row r="426" spans="1:11" x14ac:dyDescent="0.3">
      <c r="A426" s="128">
        <v>73511</v>
      </c>
      <c r="B426" s="128" t="s">
        <v>58</v>
      </c>
      <c r="C426" s="128" t="s">
        <v>2591</v>
      </c>
      <c r="D426" s="128">
        <v>2019</v>
      </c>
      <c r="E426" s="128" t="s">
        <v>32</v>
      </c>
      <c r="F426" s="128" t="s">
        <v>324</v>
      </c>
      <c r="G426" s="99" t="s">
        <v>370</v>
      </c>
      <c r="H426" s="134" t="s">
        <v>1448</v>
      </c>
      <c r="I426" s="128" t="s">
        <v>117</v>
      </c>
      <c r="J426" s="128" t="s">
        <v>52</v>
      </c>
      <c r="K426" s="134">
        <f>'73511-07'!G$48</f>
        <v>-75057</v>
      </c>
    </row>
    <row r="427" spans="1:11" x14ac:dyDescent="0.3">
      <c r="A427" s="128">
        <v>73511</v>
      </c>
      <c r="B427" s="128" t="s">
        <v>58</v>
      </c>
      <c r="C427" s="128" t="s">
        <v>2591</v>
      </c>
      <c r="D427" s="128">
        <v>2019</v>
      </c>
      <c r="E427" s="128" t="s">
        <v>32</v>
      </c>
      <c r="F427" s="128" t="s">
        <v>324</v>
      </c>
      <c r="G427" s="99" t="s">
        <v>370</v>
      </c>
      <c r="H427" s="134" t="s">
        <v>1448</v>
      </c>
      <c r="I427" s="128" t="s">
        <v>120</v>
      </c>
      <c r="J427" s="128" t="s">
        <v>52</v>
      </c>
      <c r="K427" s="134">
        <f>'73511-07'!H$48</f>
        <v>173523</v>
      </c>
    </row>
    <row r="428" spans="1:11" x14ac:dyDescent="0.3">
      <c r="A428" s="128">
        <v>73511</v>
      </c>
      <c r="B428" s="128" t="s">
        <v>58</v>
      </c>
      <c r="C428" s="128" t="s">
        <v>2591</v>
      </c>
      <c r="D428" s="128">
        <v>2019</v>
      </c>
      <c r="E428" s="128" t="s">
        <v>32</v>
      </c>
      <c r="F428" s="128" t="s">
        <v>324</v>
      </c>
      <c r="G428" s="99" t="s">
        <v>370</v>
      </c>
      <c r="H428" s="134" t="s">
        <v>1448</v>
      </c>
      <c r="I428" s="130" t="s">
        <v>121</v>
      </c>
      <c r="J428" s="130" t="s">
        <v>325</v>
      </c>
      <c r="K428" s="134">
        <f>'73511-07'!I$48</f>
        <v>3259</v>
      </c>
    </row>
    <row r="429" spans="1:11" x14ac:dyDescent="0.3">
      <c r="A429" s="128">
        <v>73511</v>
      </c>
      <c r="B429" s="128" t="s">
        <v>58</v>
      </c>
      <c r="C429" s="128" t="s">
        <v>2591</v>
      </c>
      <c r="D429" s="128">
        <v>2019</v>
      </c>
      <c r="E429" s="128" t="s">
        <v>32</v>
      </c>
      <c r="F429" s="128" t="s">
        <v>324</v>
      </c>
      <c r="G429" s="99" t="s">
        <v>370</v>
      </c>
      <c r="H429" s="134" t="s">
        <v>1448</v>
      </c>
      <c r="I429" s="130" t="s">
        <v>121</v>
      </c>
      <c r="J429" s="128" t="s">
        <v>52</v>
      </c>
      <c r="K429" s="134">
        <f>'73511-07'!J$48</f>
        <v>61837</v>
      </c>
    </row>
    <row r="430" spans="1:11" x14ac:dyDescent="0.3">
      <c r="A430" s="128">
        <v>73511</v>
      </c>
      <c r="B430" s="128" t="s">
        <v>58</v>
      </c>
      <c r="C430" s="128" t="s">
        <v>2591</v>
      </c>
      <c r="D430" s="128">
        <v>2019</v>
      </c>
      <c r="E430" s="128" t="s">
        <v>32</v>
      </c>
      <c r="F430" s="128" t="s">
        <v>324</v>
      </c>
      <c r="G430" s="99" t="s">
        <v>370</v>
      </c>
      <c r="H430" s="134" t="s">
        <v>1448</v>
      </c>
      <c r="I430" s="130" t="s">
        <v>124</v>
      </c>
      <c r="J430" s="130" t="s">
        <v>325</v>
      </c>
      <c r="K430" s="134">
        <f>'73511-07'!K$48</f>
        <v>2310</v>
      </c>
    </row>
    <row r="431" spans="1:11" x14ac:dyDescent="0.3">
      <c r="A431" s="128">
        <v>73511</v>
      </c>
      <c r="B431" s="128" t="s">
        <v>58</v>
      </c>
      <c r="C431" s="128" t="s">
        <v>2591</v>
      </c>
      <c r="D431" s="128">
        <v>2019</v>
      </c>
      <c r="E431" s="128" t="s">
        <v>32</v>
      </c>
      <c r="F431" s="128" t="s">
        <v>324</v>
      </c>
      <c r="G431" s="99" t="s">
        <v>370</v>
      </c>
      <c r="H431" s="134" t="s">
        <v>1448</v>
      </c>
      <c r="I431" s="130" t="s">
        <v>124</v>
      </c>
      <c r="J431" s="128" t="s">
        <v>52</v>
      </c>
      <c r="K431" s="134">
        <f>'73511-07'!L$48</f>
        <v>6418</v>
      </c>
    </row>
    <row r="432" spans="1:11" x14ac:dyDescent="0.3">
      <c r="A432" s="128">
        <v>73511</v>
      </c>
      <c r="B432" s="128" t="s">
        <v>58</v>
      </c>
      <c r="C432" s="128" t="s">
        <v>2591</v>
      </c>
      <c r="D432" s="128">
        <v>2019</v>
      </c>
      <c r="E432" s="128" t="s">
        <v>32</v>
      </c>
      <c r="F432" s="128" t="s">
        <v>324</v>
      </c>
      <c r="G432" s="99" t="s">
        <v>371</v>
      </c>
      <c r="H432" s="134" t="s">
        <v>1449</v>
      </c>
      <c r="I432" s="130" t="s">
        <v>2646</v>
      </c>
      <c r="J432" s="130" t="s">
        <v>325</v>
      </c>
      <c r="K432" s="134">
        <f>'73511-07'!C$49</f>
        <v>3838</v>
      </c>
    </row>
    <row r="433" spans="1:11" x14ac:dyDescent="0.3">
      <c r="A433" s="128">
        <v>73511</v>
      </c>
      <c r="B433" s="128" t="s">
        <v>58</v>
      </c>
      <c r="C433" s="128" t="s">
        <v>2591</v>
      </c>
      <c r="D433" s="128">
        <v>2019</v>
      </c>
      <c r="E433" s="128" t="s">
        <v>32</v>
      </c>
      <c r="F433" s="128" t="s">
        <v>324</v>
      </c>
      <c r="G433" s="99" t="s">
        <v>371</v>
      </c>
      <c r="H433" s="134" t="s">
        <v>1449</v>
      </c>
      <c r="I433" s="128" t="s">
        <v>116</v>
      </c>
      <c r="J433" s="130" t="s">
        <v>325</v>
      </c>
      <c r="K433" s="134">
        <f>'73511-07'!D$49</f>
        <v>2886</v>
      </c>
    </row>
    <row r="434" spans="1:11" x14ac:dyDescent="0.3">
      <c r="A434" s="128">
        <v>73511</v>
      </c>
      <c r="B434" s="128" t="s">
        <v>58</v>
      </c>
      <c r="C434" s="128" t="s">
        <v>2591</v>
      </c>
      <c r="D434" s="128">
        <v>2019</v>
      </c>
      <c r="E434" s="128" t="s">
        <v>32</v>
      </c>
      <c r="F434" s="128" t="s">
        <v>324</v>
      </c>
      <c r="G434" s="99" t="s">
        <v>371</v>
      </c>
      <c r="H434" s="134" t="s">
        <v>1449</v>
      </c>
      <c r="I434" s="128" t="s">
        <v>116</v>
      </c>
      <c r="J434" s="128" t="s">
        <v>52</v>
      </c>
      <c r="K434" s="134">
        <f>'73511-07'!E$49</f>
        <v>118002</v>
      </c>
    </row>
    <row r="435" spans="1:11" x14ac:dyDescent="0.3">
      <c r="A435" s="128">
        <v>73511</v>
      </c>
      <c r="B435" s="128" t="s">
        <v>58</v>
      </c>
      <c r="C435" s="128" t="s">
        <v>2591</v>
      </c>
      <c r="D435" s="128">
        <v>2019</v>
      </c>
      <c r="E435" s="128" t="s">
        <v>32</v>
      </c>
      <c r="F435" s="128" t="s">
        <v>324</v>
      </c>
      <c r="G435" s="99" t="s">
        <v>371</v>
      </c>
      <c r="H435" s="134" t="s">
        <v>1449</v>
      </c>
      <c r="I435" s="128" t="s">
        <v>117</v>
      </c>
      <c r="J435" s="130" t="s">
        <v>325</v>
      </c>
      <c r="K435" s="134">
        <f>'73511-07'!F$49</f>
        <v>952</v>
      </c>
    </row>
    <row r="436" spans="1:11" x14ac:dyDescent="0.3">
      <c r="A436" s="128">
        <v>73511</v>
      </c>
      <c r="B436" s="128" t="s">
        <v>58</v>
      </c>
      <c r="C436" s="128" t="s">
        <v>2591</v>
      </c>
      <c r="D436" s="128">
        <v>2019</v>
      </c>
      <c r="E436" s="128" t="s">
        <v>32</v>
      </c>
      <c r="F436" s="128" t="s">
        <v>324</v>
      </c>
      <c r="G436" s="99" t="s">
        <v>371</v>
      </c>
      <c r="H436" s="134" t="s">
        <v>1449</v>
      </c>
      <c r="I436" s="128" t="s">
        <v>117</v>
      </c>
      <c r="J436" s="128" t="s">
        <v>52</v>
      </c>
      <c r="K436" s="134">
        <f>'73511-07'!G$49</f>
        <v>-21378</v>
      </c>
    </row>
    <row r="437" spans="1:11" x14ac:dyDescent="0.3">
      <c r="A437" s="128">
        <v>73511</v>
      </c>
      <c r="B437" s="128" t="s">
        <v>58</v>
      </c>
      <c r="C437" s="128" t="s">
        <v>2591</v>
      </c>
      <c r="D437" s="128">
        <v>2019</v>
      </c>
      <c r="E437" s="128" t="s">
        <v>32</v>
      </c>
      <c r="F437" s="128" t="s">
        <v>324</v>
      </c>
      <c r="G437" s="99" t="s">
        <v>371</v>
      </c>
      <c r="H437" s="134" t="s">
        <v>1449</v>
      </c>
      <c r="I437" s="128" t="s">
        <v>120</v>
      </c>
      <c r="J437" s="128" t="s">
        <v>52</v>
      </c>
      <c r="K437" s="134">
        <f>'73511-07'!H$49</f>
        <v>88930</v>
      </c>
    </row>
    <row r="438" spans="1:11" x14ac:dyDescent="0.3">
      <c r="A438" s="128">
        <v>73511</v>
      </c>
      <c r="B438" s="128" t="s">
        <v>58</v>
      </c>
      <c r="C438" s="128" t="s">
        <v>2591</v>
      </c>
      <c r="D438" s="128">
        <v>2019</v>
      </c>
      <c r="E438" s="128" t="s">
        <v>32</v>
      </c>
      <c r="F438" s="128" t="s">
        <v>324</v>
      </c>
      <c r="G438" s="99" t="s">
        <v>371</v>
      </c>
      <c r="H438" s="134" t="s">
        <v>1449</v>
      </c>
      <c r="I438" s="130" t="s">
        <v>121</v>
      </c>
      <c r="J438" s="130" t="s">
        <v>325</v>
      </c>
      <c r="K438" s="134">
        <f>'73511-07'!I$49</f>
        <v>2271</v>
      </c>
    </row>
    <row r="439" spans="1:11" x14ac:dyDescent="0.3">
      <c r="A439" s="128">
        <v>73511</v>
      </c>
      <c r="B439" s="128" t="s">
        <v>58</v>
      </c>
      <c r="C439" s="128" t="s">
        <v>2591</v>
      </c>
      <c r="D439" s="128">
        <v>2019</v>
      </c>
      <c r="E439" s="128" t="s">
        <v>32</v>
      </c>
      <c r="F439" s="128" t="s">
        <v>324</v>
      </c>
      <c r="G439" s="99" t="s">
        <v>371</v>
      </c>
      <c r="H439" s="134" t="s">
        <v>1449</v>
      </c>
      <c r="I439" s="130" t="s">
        <v>121</v>
      </c>
      <c r="J439" s="128" t="s">
        <v>52</v>
      </c>
      <c r="K439" s="134">
        <f>'73511-07'!J$49</f>
        <v>41500</v>
      </c>
    </row>
    <row r="440" spans="1:11" x14ac:dyDescent="0.3">
      <c r="A440" s="128">
        <v>73511</v>
      </c>
      <c r="B440" s="128" t="s">
        <v>58</v>
      </c>
      <c r="C440" s="128" t="s">
        <v>2591</v>
      </c>
      <c r="D440" s="128">
        <v>2019</v>
      </c>
      <c r="E440" s="128" t="s">
        <v>32</v>
      </c>
      <c r="F440" s="128" t="s">
        <v>324</v>
      </c>
      <c r="G440" s="99" t="s">
        <v>371</v>
      </c>
      <c r="H440" s="134" t="s">
        <v>1449</v>
      </c>
      <c r="I440" s="130" t="s">
        <v>124</v>
      </c>
      <c r="J440" s="130" t="s">
        <v>325</v>
      </c>
      <c r="K440" s="134">
        <f>'73511-07'!K$49</f>
        <v>1416</v>
      </c>
    </row>
    <row r="441" spans="1:11" x14ac:dyDescent="0.3">
      <c r="A441" s="128">
        <v>73511</v>
      </c>
      <c r="B441" s="128" t="s">
        <v>58</v>
      </c>
      <c r="C441" s="128" t="s">
        <v>2591</v>
      </c>
      <c r="D441" s="128">
        <v>2019</v>
      </c>
      <c r="E441" s="128" t="s">
        <v>32</v>
      </c>
      <c r="F441" s="128" t="s">
        <v>324</v>
      </c>
      <c r="G441" s="99" t="s">
        <v>371</v>
      </c>
      <c r="H441" s="134" t="s">
        <v>1449</v>
      </c>
      <c r="I441" s="130" t="s">
        <v>124</v>
      </c>
      <c r="J441" s="128" t="s">
        <v>52</v>
      </c>
      <c r="K441" s="134">
        <f>'73511-07'!L$49</f>
        <v>2400</v>
      </c>
    </row>
    <row r="442" spans="1:11" x14ac:dyDescent="0.3">
      <c r="A442" s="128">
        <v>73511</v>
      </c>
      <c r="B442" s="128" t="s">
        <v>58</v>
      </c>
      <c r="C442" s="128" t="s">
        <v>2591</v>
      </c>
      <c r="D442" s="128">
        <v>2019</v>
      </c>
      <c r="E442" s="128" t="s">
        <v>32</v>
      </c>
      <c r="F442" s="128" t="s">
        <v>324</v>
      </c>
      <c r="G442" s="99" t="s">
        <v>372</v>
      </c>
      <c r="H442" s="134" t="s">
        <v>1450</v>
      </c>
      <c r="I442" s="130" t="s">
        <v>2646</v>
      </c>
      <c r="J442" s="130" t="s">
        <v>325</v>
      </c>
      <c r="K442" s="134">
        <f>'73511-07'!C$50</f>
        <v>392</v>
      </c>
    </row>
    <row r="443" spans="1:11" x14ac:dyDescent="0.3">
      <c r="A443" s="128">
        <v>73511</v>
      </c>
      <c r="B443" s="128" t="s">
        <v>58</v>
      </c>
      <c r="C443" s="128" t="s">
        <v>2591</v>
      </c>
      <c r="D443" s="128">
        <v>2019</v>
      </c>
      <c r="E443" s="128" t="s">
        <v>32</v>
      </c>
      <c r="F443" s="128" t="s">
        <v>324</v>
      </c>
      <c r="G443" s="99" t="s">
        <v>372</v>
      </c>
      <c r="H443" s="134" t="s">
        <v>1450</v>
      </c>
      <c r="I443" s="128" t="s">
        <v>116</v>
      </c>
      <c r="J443" s="130" t="s">
        <v>325</v>
      </c>
      <c r="K443" s="134">
        <f>'73511-07'!D$50</f>
        <v>283</v>
      </c>
    </row>
    <row r="444" spans="1:11" x14ac:dyDescent="0.3">
      <c r="A444" s="128">
        <v>73511</v>
      </c>
      <c r="B444" s="128" t="s">
        <v>58</v>
      </c>
      <c r="C444" s="128" t="s">
        <v>2591</v>
      </c>
      <c r="D444" s="128">
        <v>2019</v>
      </c>
      <c r="E444" s="128" t="s">
        <v>32</v>
      </c>
      <c r="F444" s="128" t="s">
        <v>324</v>
      </c>
      <c r="G444" s="99" t="s">
        <v>372</v>
      </c>
      <c r="H444" s="134" t="s">
        <v>1450</v>
      </c>
      <c r="I444" s="128" t="s">
        <v>116</v>
      </c>
      <c r="J444" s="128" t="s">
        <v>52</v>
      </c>
      <c r="K444" s="134">
        <f>'73511-07'!E$50</f>
        <v>15115</v>
      </c>
    </row>
    <row r="445" spans="1:11" x14ac:dyDescent="0.3">
      <c r="A445" s="128">
        <v>73511</v>
      </c>
      <c r="B445" s="128" t="s">
        <v>58</v>
      </c>
      <c r="C445" s="128" t="s">
        <v>2591</v>
      </c>
      <c r="D445" s="128">
        <v>2019</v>
      </c>
      <c r="E445" s="128" t="s">
        <v>32</v>
      </c>
      <c r="F445" s="128" t="s">
        <v>324</v>
      </c>
      <c r="G445" s="99" t="s">
        <v>372</v>
      </c>
      <c r="H445" s="134" t="s">
        <v>1450</v>
      </c>
      <c r="I445" s="128" t="s">
        <v>117</v>
      </c>
      <c r="J445" s="130" t="s">
        <v>325</v>
      </c>
      <c r="K445" s="134">
        <f>'73511-07'!F$50</f>
        <v>109</v>
      </c>
    </row>
    <row r="446" spans="1:11" x14ac:dyDescent="0.3">
      <c r="A446" s="128">
        <v>73511</v>
      </c>
      <c r="B446" s="128" t="s">
        <v>58</v>
      </c>
      <c r="C446" s="128" t="s">
        <v>2591</v>
      </c>
      <c r="D446" s="128">
        <v>2019</v>
      </c>
      <c r="E446" s="128" t="s">
        <v>32</v>
      </c>
      <c r="F446" s="128" t="s">
        <v>324</v>
      </c>
      <c r="G446" s="99" t="s">
        <v>372</v>
      </c>
      <c r="H446" s="134" t="s">
        <v>1450</v>
      </c>
      <c r="I446" s="128" t="s">
        <v>117</v>
      </c>
      <c r="J446" s="128" t="s">
        <v>52</v>
      </c>
      <c r="K446" s="134">
        <f>'73511-07'!G$50</f>
        <v>-3070</v>
      </c>
    </row>
    <row r="447" spans="1:11" x14ac:dyDescent="0.3">
      <c r="A447" s="128">
        <v>73511</v>
      </c>
      <c r="B447" s="128" t="s">
        <v>58</v>
      </c>
      <c r="C447" s="128" t="s">
        <v>2591</v>
      </c>
      <c r="D447" s="128">
        <v>2019</v>
      </c>
      <c r="E447" s="128" t="s">
        <v>32</v>
      </c>
      <c r="F447" s="128" t="s">
        <v>324</v>
      </c>
      <c r="G447" s="99" t="s">
        <v>372</v>
      </c>
      <c r="H447" s="134" t="s">
        <v>1450</v>
      </c>
      <c r="I447" s="128" t="s">
        <v>120</v>
      </c>
      <c r="J447" s="128" t="s">
        <v>52</v>
      </c>
      <c r="K447" s="134">
        <f>'73511-07'!H$50</f>
        <v>10575</v>
      </c>
    </row>
    <row r="448" spans="1:11" x14ac:dyDescent="0.3">
      <c r="A448" s="128">
        <v>73511</v>
      </c>
      <c r="B448" s="128" t="s">
        <v>58</v>
      </c>
      <c r="C448" s="128" t="s">
        <v>2591</v>
      </c>
      <c r="D448" s="128">
        <v>2019</v>
      </c>
      <c r="E448" s="128" t="s">
        <v>32</v>
      </c>
      <c r="F448" s="128" t="s">
        <v>324</v>
      </c>
      <c r="G448" s="99" t="s">
        <v>372</v>
      </c>
      <c r="H448" s="134" t="s">
        <v>1450</v>
      </c>
      <c r="I448" s="130" t="s">
        <v>121</v>
      </c>
      <c r="J448" s="130" t="s">
        <v>325</v>
      </c>
      <c r="K448" s="134">
        <f>'73511-07'!I$50</f>
        <v>212</v>
      </c>
    </row>
    <row r="449" spans="1:11" x14ac:dyDescent="0.3">
      <c r="A449" s="128">
        <v>73511</v>
      </c>
      <c r="B449" s="128" t="s">
        <v>58</v>
      </c>
      <c r="C449" s="128" t="s">
        <v>2591</v>
      </c>
      <c r="D449" s="128">
        <v>2019</v>
      </c>
      <c r="E449" s="128" t="s">
        <v>32</v>
      </c>
      <c r="F449" s="128" t="s">
        <v>324</v>
      </c>
      <c r="G449" s="99" t="s">
        <v>372</v>
      </c>
      <c r="H449" s="134" t="s">
        <v>1450</v>
      </c>
      <c r="I449" s="130" t="s">
        <v>121</v>
      </c>
      <c r="J449" s="128" t="s">
        <v>52</v>
      </c>
      <c r="K449" s="134">
        <f>'73511-07'!J$50</f>
        <v>3646</v>
      </c>
    </row>
    <row r="450" spans="1:11" x14ac:dyDescent="0.3">
      <c r="A450" s="128">
        <v>73511</v>
      </c>
      <c r="B450" s="128" t="s">
        <v>58</v>
      </c>
      <c r="C450" s="128" t="s">
        <v>2591</v>
      </c>
      <c r="D450" s="128">
        <v>2019</v>
      </c>
      <c r="E450" s="128" t="s">
        <v>32</v>
      </c>
      <c r="F450" s="128" t="s">
        <v>324</v>
      </c>
      <c r="G450" s="99" t="s">
        <v>372</v>
      </c>
      <c r="H450" s="134" t="s">
        <v>1450</v>
      </c>
      <c r="I450" s="130" t="s">
        <v>124</v>
      </c>
      <c r="J450" s="130" t="s">
        <v>325</v>
      </c>
      <c r="K450" s="134">
        <f>'73511-07'!K$50</f>
        <v>118</v>
      </c>
    </row>
    <row r="451" spans="1:11" x14ac:dyDescent="0.3">
      <c r="A451" s="128">
        <v>73511</v>
      </c>
      <c r="B451" s="128" t="s">
        <v>58</v>
      </c>
      <c r="C451" s="128" t="s">
        <v>2591</v>
      </c>
      <c r="D451" s="128">
        <v>2019</v>
      </c>
      <c r="E451" s="128" t="s">
        <v>32</v>
      </c>
      <c r="F451" s="128" t="s">
        <v>324</v>
      </c>
      <c r="G451" s="99" t="s">
        <v>372</v>
      </c>
      <c r="H451" s="134" t="s">
        <v>1450</v>
      </c>
      <c r="I451" s="130" t="s">
        <v>124</v>
      </c>
      <c r="J451" s="128" t="s">
        <v>52</v>
      </c>
      <c r="K451" s="134">
        <f>'73511-07'!L$50</f>
        <v>350</v>
      </c>
    </row>
    <row r="452" spans="1:11" x14ac:dyDescent="0.3">
      <c r="A452" s="128">
        <v>73511</v>
      </c>
      <c r="B452" s="128" t="s">
        <v>58</v>
      </c>
      <c r="C452" s="128" t="s">
        <v>2591</v>
      </c>
      <c r="D452" s="128">
        <v>2019</v>
      </c>
      <c r="E452" s="128" t="s">
        <v>32</v>
      </c>
      <c r="F452" s="128" t="s">
        <v>324</v>
      </c>
      <c r="G452" s="99" t="s">
        <v>373</v>
      </c>
      <c r="H452" s="134" t="s">
        <v>1451</v>
      </c>
      <c r="I452" s="130" t="s">
        <v>2646</v>
      </c>
      <c r="J452" s="130" t="s">
        <v>325</v>
      </c>
      <c r="K452" s="134">
        <f>'73511-07'!C$51</f>
        <v>850</v>
      </c>
    </row>
    <row r="453" spans="1:11" x14ac:dyDescent="0.3">
      <c r="A453" s="128">
        <v>73511</v>
      </c>
      <c r="B453" s="128" t="s">
        <v>58</v>
      </c>
      <c r="C453" s="128" t="s">
        <v>2591</v>
      </c>
      <c r="D453" s="128">
        <v>2019</v>
      </c>
      <c r="E453" s="128" t="s">
        <v>32</v>
      </c>
      <c r="F453" s="128" t="s">
        <v>324</v>
      </c>
      <c r="G453" s="99" t="s">
        <v>373</v>
      </c>
      <c r="H453" s="134" t="s">
        <v>1451</v>
      </c>
      <c r="I453" s="128" t="s">
        <v>116</v>
      </c>
      <c r="J453" s="130" t="s">
        <v>325</v>
      </c>
      <c r="K453" s="134">
        <f>'73511-07'!D$51</f>
        <v>742</v>
      </c>
    </row>
    <row r="454" spans="1:11" x14ac:dyDescent="0.3">
      <c r="A454" s="128">
        <v>73511</v>
      </c>
      <c r="B454" s="128" t="s">
        <v>58</v>
      </c>
      <c r="C454" s="128" t="s">
        <v>2591</v>
      </c>
      <c r="D454" s="128">
        <v>2019</v>
      </c>
      <c r="E454" s="128" t="s">
        <v>32</v>
      </c>
      <c r="F454" s="128" t="s">
        <v>324</v>
      </c>
      <c r="G454" s="99" t="s">
        <v>373</v>
      </c>
      <c r="H454" s="134" t="s">
        <v>1451</v>
      </c>
      <c r="I454" s="128" t="s">
        <v>116</v>
      </c>
      <c r="J454" s="128" t="s">
        <v>52</v>
      </c>
      <c r="K454" s="134">
        <f>'73511-07'!E$51</f>
        <v>47366</v>
      </c>
    </row>
    <row r="455" spans="1:11" x14ac:dyDescent="0.3">
      <c r="A455" s="128">
        <v>73511</v>
      </c>
      <c r="B455" s="128" t="s">
        <v>58</v>
      </c>
      <c r="C455" s="128" t="s">
        <v>2591</v>
      </c>
      <c r="D455" s="128">
        <v>2019</v>
      </c>
      <c r="E455" s="128" t="s">
        <v>32</v>
      </c>
      <c r="F455" s="128" t="s">
        <v>324</v>
      </c>
      <c r="G455" s="99" t="s">
        <v>373</v>
      </c>
      <c r="H455" s="134" t="s">
        <v>1451</v>
      </c>
      <c r="I455" s="128" t="s">
        <v>117</v>
      </c>
      <c r="J455" s="130" t="s">
        <v>325</v>
      </c>
      <c r="K455" s="134">
        <f>'73511-07'!F$51</f>
        <v>108</v>
      </c>
    </row>
    <row r="456" spans="1:11" x14ac:dyDescent="0.3">
      <c r="A456" s="128">
        <v>73511</v>
      </c>
      <c r="B456" s="128" t="s">
        <v>58</v>
      </c>
      <c r="C456" s="128" t="s">
        <v>2591</v>
      </c>
      <c r="D456" s="128">
        <v>2019</v>
      </c>
      <c r="E456" s="128" t="s">
        <v>32</v>
      </c>
      <c r="F456" s="128" t="s">
        <v>324</v>
      </c>
      <c r="G456" s="99" t="s">
        <v>373</v>
      </c>
      <c r="H456" s="134" t="s">
        <v>1451</v>
      </c>
      <c r="I456" s="128" t="s">
        <v>117</v>
      </c>
      <c r="J456" s="128" t="s">
        <v>52</v>
      </c>
      <c r="K456" s="134">
        <f>'73511-07'!G$51</f>
        <v>-6949</v>
      </c>
    </row>
    <row r="457" spans="1:11" x14ac:dyDescent="0.3">
      <c r="A457" s="128">
        <v>73511</v>
      </c>
      <c r="B457" s="128" t="s">
        <v>58</v>
      </c>
      <c r="C457" s="128" t="s">
        <v>2591</v>
      </c>
      <c r="D457" s="128">
        <v>2019</v>
      </c>
      <c r="E457" s="128" t="s">
        <v>32</v>
      </c>
      <c r="F457" s="128" t="s">
        <v>324</v>
      </c>
      <c r="G457" s="99" t="s">
        <v>373</v>
      </c>
      <c r="H457" s="134" t="s">
        <v>1451</v>
      </c>
      <c r="I457" s="128" t="s">
        <v>120</v>
      </c>
      <c r="J457" s="128" t="s">
        <v>52</v>
      </c>
      <c r="K457" s="134">
        <f>'73511-07'!H$51</f>
        <v>38807</v>
      </c>
    </row>
    <row r="458" spans="1:11" x14ac:dyDescent="0.3">
      <c r="A458" s="128">
        <v>73511</v>
      </c>
      <c r="B458" s="128" t="s">
        <v>58</v>
      </c>
      <c r="C458" s="128" t="s">
        <v>2591</v>
      </c>
      <c r="D458" s="128">
        <v>2019</v>
      </c>
      <c r="E458" s="128" t="s">
        <v>32</v>
      </c>
      <c r="F458" s="128" t="s">
        <v>324</v>
      </c>
      <c r="G458" s="99" t="s">
        <v>373</v>
      </c>
      <c r="H458" s="134" t="s">
        <v>1451</v>
      </c>
      <c r="I458" s="130" t="s">
        <v>121</v>
      </c>
      <c r="J458" s="130" t="s">
        <v>325</v>
      </c>
      <c r="K458" s="134">
        <f>'73511-07'!I$51</f>
        <v>640</v>
      </c>
    </row>
    <row r="459" spans="1:11" x14ac:dyDescent="0.3">
      <c r="A459" s="128">
        <v>73511</v>
      </c>
      <c r="B459" s="128" t="s">
        <v>58</v>
      </c>
      <c r="C459" s="128" t="s">
        <v>2591</v>
      </c>
      <c r="D459" s="128">
        <v>2019</v>
      </c>
      <c r="E459" s="128" t="s">
        <v>32</v>
      </c>
      <c r="F459" s="128" t="s">
        <v>324</v>
      </c>
      <c r="G459" s="99" t="s">
        <v>373</v>
      </c>
      <c r="H459" s="134" t="s">
        <v>1451</v>
      </c>
      <c r="I459" s="130" t="s">
        <v>121</v>
      </c>
      <c r="J459" s="128" t="s">
        <v>52</v>
      </c>
      <c r="K459" s="134">
        <f>'73511-07'!J$51</f>
        <v>12883</v>
      </c>
    </row>
    <row r="460" spans="1:11" x14ac:dyDescent="0.3">
      <c r="A460" s="128">
        <v>73511</v>
      </c>
      <c r="B460" s="128" t="s">
        <v>58</v>
      </c>
      <c r="C460" s="128" t="s">
        <v>2591</v>
      </c>
      <c r="D460" s="128">
        <v>2019</v>
      </c>
      <c r="E460" s="128" t="s">
        <v>32</v>
      </c>
      <c r="F460" s="128" t="s">
        <v>324</v>
      </c>
      <c r="G460" s="99" t="s">
        <v>373</v>
      </c>
      <c r="H460" s="134" t="s">
        <v>1451</v>
      </c>
      <c r="I460" s="130" t="s">
        <v>124</v>
      </c>
      <c r="J460" s="130" t="s">
        <v>325</v>
      </c>
      <c r="K460" s="134">
        <f>'73511-07'!K$51</f>
        <v>438</v>
      </c>
    </row>
    <row r="461" spans="1:11" x14ac:dyDescent="0.3">
      <c r="A461" s="128">
        <v>73511</v>
      </c>
      <c r="B461" s="128" t="s">
        <v>58</v>
      </c>
      <c r="C461" s="128" t="s">
        <v>2591</v>
      </c>
      <c r="D461" s="128">
        <v>2019</v>
      </c>
      <c r="E461" s="128" t="s">
        <v>32</v>
      </c>
      <c r="F461" s="128" t="s">
        <v>324</v>
      </c>
      <c r="G461" s="99" t="s">
        <v>373</v>
      </c>
      <c r="H461" s="134" t="s">
        <v>1451</v>
      </c>
      <c r="I461" s="130" t="s">
        <v>124</v>
      </c>
      <c r="J461" s="128" t="s">
        <v>52</v>
      </c>
      <c r="K461" s="134">
        <f>'73511-07'!L$51</f>
        <v>1140</v>
      </c>
    </row>
    <row r="462" spans="1:11" x14ac:dyDescent="0.3">
      <c r="A462" s="128">
        <v>73511</v>
      </c>
      <c r="B462" s="128" t="s">
        <v>58</v>
      </c>
      <c r="C462" s="128" t="s">
        <v>2591</v>
      </c>
      <c r="D462" s="128">
        <v>2019</v>
      </c>
      <c r="E462" s="128" t="s">
        <v>32</v>
      </c>
      <c r="F462" s="128" t="s">
        <v>324</v>
      </c>
      <c r="G462" s="99" t="s">
        <v>374</v>
      </c>
      <c r="H462" s="134" t="s">
        <v>1452</v>
      </c>
      <c r="I462" s="130" t="s">
        <v>2646</v>
      </c>
      <c r="J462" s="130" t="s">
        <v>325</v>
      </c>
      <c r="K462" s="134">
        <f>'73511-07'!C$52</f>
        <v>85</v>
      </c>
    </row>
    <row r="463" spans="1:11" x14ac:dyDescent="0.3">
      <c r="A463" s="128">
        <v>73511</v>
      </c>
      <c r="B463" s="128" t="s">
        <v>58</v>
      </c>
      <c r="C463" s="128" t="s">
        <v>2591</v>
      </c>
      <c r="D463" s="128">
        <v>2019</v>
      </c>
      <c r="E463" s="128" t="s">
        <v>32</v>
      </c>
      <c r="F463" s="128" t="s">
        <v>324</v>
      </c>
      <c r="G463" s="99" t="s">
        <v>374</v>
      </c>
      <c r="H463" s="134" t="s">
        <v>1452</v>
      </c>
      <c r="I463" s="128" t="s">
        <v>116</v>
      </c>
      <c r="J463" s="130" t="s">
        <v>325</v>
      </c>
      <c r="K463" s="134">
        <f>'73511-07'!D$52</f>
        <v>44</v>
      </c>
    </row>
    <row r="464" spans="1:11" x14ac:dyDescent="0.3">
      <c r="A464" s="128">
        <v>73511</v>
      </c>
      <c r="B464" s="128" t="s">
        <v>58</v>
      </c>
      <c r="C464" s="128" t="s">
        <v>2591</v>
      </c>
      <c r="D464" s="128">
        <v>2019</v>
      </c>
      <c r="E464" s="128" t="s">
        <v>32</v>
      </c>
      <c r="F464" s="128" t="s">
        <v>324</v>
      </c>
      <c r="G464" s="99" t="s">
        <v>374</v>
      </c>
      <c r="H464" s="134" t="s">
        <v>1452</v>
      </c>
      <c r="I464" s="128" t="s">
        <v>116</v>
      </c>
      <c r="J464" s="128" t="s">
        <v>52</v>
      </c>
      <c r="K464" s="134">
        <f>'73511-07'!E$52</f>
        <v>1862</v>
      </c>
    </row>
    <row r="465" spans="1:11" x14ac:dyDescent="0.3">
      <c r="A465" s="128">
        <v>73511</v>
      </c>
      <c r="B465" s="128" t="s">
        <v>58</v>
      </c>
      <c r="C465" s="128" t="s">
        <v>2591</v>
      </c>
      <c r="D465" s="128">
        <v>2019</v>
      </c>
      <c r="E465" s="128" t="s">
        <v>32</v>
      </c>
      <c r="F465" s="128" t="s">
        <v>324</v>
      </c>
      <c r="G465" s="99" t="s">
        <v>374</v>
      </c>
      <c r="H465" s="134" t="s">
        <v>1452</v>
      </c>
      <c r="I465" s="128" t="s">
        <v>117</v>
      </c>
      <c r="J465" s="130" t="s">
        <v>325</v>
      </c>
      <c r="K465" s="134">
        <f>'73511-07'!F$52</f>
        <v>41</v>
      </c>
    </row>
    <row r="466" spans="1:11" x14ac:dyDescent="0.3">
      <c r="A466" s="128">
        <v>73511</v>
      </c>
      <c r="B466" s="128" t="s">
        <v>58</v>
      </c>
      <c r="C466" s="128" t="s">
        <v>2591</v>
      </c>
      <c r="D466" s="128">
        <v>2019</v>
      </c>
      <c r="E466" s="128" t="s">
        <v>32</v>
      </c>
      <c r="F466" s="128" t="s">
        <v>324</v>
      </c>
      <c r="G466" s="99" t="s">
        <v>374</v>
      </c>
      <c r="H466" s="134" t="s">
        <v>1452</v>
      </c>
      <c r="I466" s="128" t="s">
        <v>117</v>
      </c>
      <c r="J466" s="128" t="s">
        <v>52</v>
      </c>
      <c r="K466" s="134">
        <f>'73511-07'!G$52</f>
        <v>-276</v>
      </c>
    </row>
    <row r="467" spans="1:11" x14ac:dyDescent="0.3">
      <c r="A467" s="128">
        <v>73511</v>
      </c>
      <c r="B467" s="128" t="s">
        <v>58</v>
      </c>
      <c r="C467" s="128" t="s">
        <v>2591</v>
      </c>
      <c r="D467" s="128">
        <v>2019</v>
      </c>
      <c r="E467" s="128" t="s">
        <v>32</v>
      </c>
      <c r="F467" s="128" t="s">
        <v>324</v>
      </c>
      <c r="G467" s="99" t="s">
        <v>374</v>
      </c>
      <c r="H467" s="134" t="s">
        <v>1452</v>
      </c>
      <c r="I467" s="128" t="s">
        <v>120</v>
      </c>
      <c r="J467" s="128" t="s">
        <v>52</v>
      </c>
      <c r="K467" s="134">
        <f>'73511-07'!H$52</f>
        <v>1541</v>
      </c>
    </row>
    <row r="468" spans="1:11" x14ac:dyDescent="0.3">
      <c r="A468" s="128">
        <v>73511</v>
      </c>
      <c r="B468" s="128" t="s">
        <v>58</v>
      </c>
      <c r="C468" s="128" t="s">
        <v>2591</v>
      </c>
      <c r="D468" s="128">
        <v>2019</v>
      </c>
      <c r="E468" s="128" t="s">
        <v>32</v>
      </c>
      <c r="F468" s="128" t="s">
        <v>324</v>
      </c>
      <c r="G468" s="99" t="s">
        <v>374</v>
      </c>
      <c r="H468" s="134" t="s">
        <v>1452</v>
      </c>
      <c r="I468" s="130" t="s">
        <v>121</v>
      </c>
      <c r="J468" s="130" t="s">
        <v>325</v>
      </c>
      <c r="K468" s="134">
        <f>'73511-07'!I$52</f>
        <v>32</v>
      </c>
    </row>
    <row r="469" spans="1:11" x14ac:dyDescent="0.3">
      <c r="A469" s="128">
        <v>73511</v>
      </c>
      <c r="B469" s="128" t="s">
        <v>58</v>
      </c>
      <c r="C469" s="128" t="s">
        <v>2591</v>
      </c>
      <c r="D469" s="128">
        <v>2019</v>
      </c>
      <c r="E469" s="128" t="s">
        <v>32</v>
      </c>
      <c r="F469" s="128" t="s">
        <v>324</v>
      </c>
      <c r="G469" s="99" t="s">
        <v>374</v>
      </c>
      <c r="H469" s="134" t="s">
        <v>1452</v>
      </c>
      <c r="I469" s="130" t="s">
        <v>121</v>
      </c>
      <c r="J469" s="128" t="s">
        <v>52</v>
      </c>
      <c r="K469" s="134">
        <f>'73511-07'!J$52</f>
        <v>354</v>
      </c>
    </row>
    <row r="470" spans="1:11" x14ac:dyDescent="0.3">
      <c r="A470" s="128">
        <v>73511</v>
      </c>
      <c r="B470" s="128" t="s">
        <v>58</v>
      </c>
      <c r="C470" s="128" t="s">
        <v>2591</v>
      </c>
      <c r="D470" s="128">
        <v>2019</v>
      </c>
      <c r="E470" s="128" t="s">
        <v>32</v>
      </c>
      <c r="F470" s="128" t="s">
        <v>324</v>
      </c>
      <c r="G470" s="99" t="s">
        <v>374</v>
      </c>
      <c r="H470" s="134" t="s">
        <v>1452</v>
      </c>
      <c r="I470" s="130" t="s">
        <v>124</v>
      </c>
      <c r="J470" s="130" t="s">
        <v>325</v>
      </c>
      <c r="K470" s="134">
        <f>'73511-07'!K$52</f>
        <v>9</v>
      </c>
    </row>
    <row r="471" spans="1:11" x14ac:dyDescent="0.3">
      <c r="A471" s="128">
        <v>73511</v>
      </c>
      <c r="B471" s="128" t="s">
        <v>58</v>
      </c>
      <c r="C471" s="128" t="s">
        <v>2591</v>
      </c>
      <c r="D471" s="128">
        <v>2019</v>
      </c>
      <c r="E471" s="128" t="s">
        <v>32</v>
      </c>
      <c r="F471" s="128" t="s">
        <v>324</v>
      </c>
      <c r="G471" s="99" t="s">
        <v>374</v>
      </c>
      <c r="H471" s="134" t="s">
        <v>1452</v>
      </c>
      <c r="I471" s="130" t="s">
        <v>124</v>
      </c>
      <c r="J471" s="128" t="s">
        <v>52</v>
      </c>
      <c r="K471" s="134">
        <f>'73511-07'!L$52</f>
        <v>51</v>
      </c>
    </row>
    <row r="472" spans="1:11" x14ac:dyDescent="0.3">
      <c r="A472" s="128">
        <v>73511</v>
      </c>
      <c r="B472" s="128" t="s">
        <v>58</v>
      </c>
      <c r="C472" s="128" t="s">
        <v>2591</v>
      </c>
      <c r="D472" s="128">
        <v>2019</v>
      </c>
      <c r="E472" s="128" t="s">
        <v>32</v>
      </c>
      <c r="F472" s="128" t="s">
        <v>324</v>
      </c>
      <c r="G472" s="99" t="s">
        <v>375</v>
      </c>
      <c r="H472" s="134" t="s">
        <v>1453</v>
      </c>
      <c r="I472" s="130" t="s">
        <v>2646</v>
      </c>
      <c r="J472" s="130" t="s">
        <v>325</v>
      </c>
      <c r="K472" s="134">
        <f>'73511-07'!C$53</f>
        <v>8267</v>
      </c>
    </row>
    <row r="473" spans="1:11" x14ac:dyDescent="0.3">
      <c r="A473" s="128">
        <v>73511</v>
      </c>
      <c r="B473" s="128" t="s">
        <v>58</v>
      </c>
      <c r="C473" s="128" t="s">
        <v>2591</v>
      </c>
      <c r="D473" s="128">
        <v>2019</v>
      </c>
      <c r="E473" s="128" t="s">
        <v>32</v>
      </c>
      <c r="F473" s="128" t="s">
        <v>324</v>
      </c>
      <c r="G473" s="99" t="s">
        <v>375</v>
      </c>
      <c r="H473" s="134" t="s">
        <v>1453</v>
      </c>
      <c r="I473" s="128" t="s">
        <v>116</v>
      </c>
      <c r="J473" s="130" t="s">
        <v>325</v>
      </c>
      <c r="K473" s="134">
        <f>'73511-07'!D$53</f>
        <v>6223</v>
      </c>
    </row>
    <row r="474" spans="1:11" x14ac:dyDescent="0.3">
      <c r="A474" s="128">
        <v>73511</v>
      </c>
      <c r="B474" s="128" t="s">
        <v>58</v>
      </c>
      <c r="C474" s="128" t="s">
        <v>2591</v>
      </c>
      <c r="D474" s="128">
        <v>2019</v>
      </c>
      <c r="E474" s="128" t="s">
        <v>32</v>
      </c>
      <c r="F474" s="128" t="s">
        <v>324</v>
      </c>
      <c r="G474" s="99" t="s">
        <v>375</v>
      </c>
      <c r="H474" s="134" t="s">
        <v>1453</v>
      </c>
      <c r="I474" s="128" t="s">
        <v>116</v>
      </c>
      <c r="J474" s="128" t="s">
        <v>52</v>
      </c>
      <c r="K474" s="134">
        <f>'73511-07'!E$53</f>
        <v>421520</v>
      </c>
    </row>
    <row r="475" spans="1:11" x14ac:dyDescent="0.3">
      <c r="A475" s="128">
        <v>73511</v>
      </c>
      <c r="B475" s="128" t="s">
        <v>58</v>
      </c>
      <c r="C475" s="128" t="s">
        <v>2591</v>
      </c>
      <c r="D475" s="128">
        <v>2019</v>
      </c>
      <c r="E475" s="128" t="s">
        <v>32</v>
      </c>
      <c r="F475" s="128" t="s">
        <v>324</v>
      </c>
      <c r="G475" s="99" t="s">
        <v>375</v>
      </c>
      <c r="H475" s="134" t="s">
        <v>1453</v>
      </c>
      <c r="I475" s="128" t="s">
        <v>117</v>
      </c>
      <c r="J475" s="130" t="s">
        <v>325</v>
      </c>
      <c r="K475" s="134">
        <f>'73511-07'!F$53</f>
        <v>2044</v>
      </c>
    </row>
    <row r="476" spans="1:11" x14ac:dyDescent="0.3">
      <c r="A476" s="128">
        <v>73511</v>
      </c>
      <c r="B476" s="128" t="s">
        <v>58</v>
      </c>
      <c r="C476" s="128" t="s">
        <v>2591</v>
      </c>
      <c r="D476" s="128">
        <v>2019</v>
      </c>
      <c r="E476" s="128" t="s">
        <v>32</v>
      </c>
      <c r="F476" s="128" t="s">
        <v>324</v>
      </c>
      <c r="G476" s="99" t="s">
        <v>375</v>
      </c>
      <c r="H476" s="134" t="s">
        <v>1453</v>
      </c>
      <c r="I476" s="128" t="s">
        <v>117</v>
      </c>
      <c r="J476" s="128" t="s">
        <v>52</v>
      </c>
      <c r="K476" s="134">
        <f>'73511-07'!G$53</f>
        <v>-36102</v>
      </c>
    </row>
    <row r="477" spans="1:11" x14ac:dyDescent="0.3">
      <c r="A477" s="128">
        <v>73511</v>
      </c>
      <c r="B477" s="128" t="s">
        <v>58</v>
      </c>
      <c r="C477" s="128" t="s">
        <v>2591</v>
      </c>
      <c r="D477" s="128">
        <v>2019</v>
      </c>
      <c r="E477" s="128" t="s">
        <v>32</v>
      </c>
      <c r="F477" s="128" t="s">
        <v>324</v>
      </c>
      <c r="G477" s="99" t="s">
        <v>375</v>
      </c>
      <c r="H477" s="134" t="s">
        <v>1453</v>
      </c>
      <c r="I477" s="128" t="s">
        <v>120</v>
      </c>
      <c r="J477" s="128" t="s">
        <v>52</v>
      </c>
      <c r="K477" s="134">
        <f>'73511-07'!H$53</f>
        <v>361724</v>
      </c>
    </row>
    <row r="478" spans="1:11" x14ac:dyDescent="0.3">
      <c r="A478" s="128">
        <v>73511</v>
      </c>
      <c r="B478" s="128" t="s">
        <v>58</v>
      </c>
      <c r="C478" s="128" t="s">
        <v>2591</v>
      </c>
      <c r="D478" s="128">
        <v>2019</v>
      </c>
      <c r="E478" s="128" t="s">
        <v>32</v>
      </c>
      <c r="F478" s="128" t="s">
        <v>324</v>
      </c>
      <c r="G478" s="99" t="s">
        <v>375</v>
      </c>
      <c r="H478" s="134" t="s">
        <v>1453</v>
      </c>
      <c r="I478" s="130" t="s">
        <v>121</v>
      </c>
      <c r="J478" s="130" t="s">
        <v>325</v>
      </c>
      <c r="K478" s="134">
        <f>'73511-07'!I$53</f>
        <v>4920</v>
      </c>
    </row>
    <row r="479" spans="1:11" x14ac:dyDescent="0.3">
      <c r="A479" s="128">
        <v>73511</v>
      </c>
      <c r="B479" s="128" t="s">
        <v>58</v>
      </c>
      <c r="C479" s="128" t="s">
        <v>2591</v>
      </c>
      <c r="D479" s="128">
        <v>2019</v>
      </c>
      <c r="E479" s="128" t="s">
        <v>32</v>
      </c>
      <c r="F479" s="128" t="s">
        <v>324</v>
      </c>
      <c r="G479" s="99" t="s">
        <v>375</v>
      </c>
      <c r="H479" s="134" t="s">
        <v>1453</v>
      </c>
      <c r="I479" s="130" t="s">
        <v>121</v>
      </c>
      <c r="J479" s="128" t="s">
        <v>52</v>
      </c>
      <c r="K479" s="134">
        <f>'73511-07'!J$53</f>
        <v>93407</v>
      </c>
    </row>
    <row r="480" spans="1:11" x14ac:dyDescent="0.3">
      <c r="A480" s="128">
        <v>73511</v>
      </c>
      <c r="B480" s="128" t="s">
        <v>58</v>
      </c>
      <c r="C480" s="128" t="s">
        <v>2591</v>
      </c>
      <c r="D480" s="128">
        <v>2019</v>
      </c>
      <c r="E480" s="128" t="s">
        <v>32</v>
      </c>
      <c r="F480" s="128" t="s">
        <v>324</v>
      </c>
      <c r="G480" s="99" t="s">
        <v>375</v>
      </c>
      <c r="H480" s="134" t="s">
        <v>1453</v>
      </c>
      <c r="I480" s="130" t="s">
        <v>124</v>
      </c>
      <c r="J480" s="130" t="s">
        <v>325</v>
      </c>
      <c r="K480" s="134">
        <f>'73511-07'!K$53</f>
        <v>3263</v>
      </c>
    </row>
    <row r="481" spans="1:11" x14ac:dyDescent="0.3">
      <c r="A481" s="128">
        <v>73511</v>
      </c>
      <c r="B481" s="128" t="s">
        <v>58</v>
      </c>
      <c r="C481" s="128" t="s">
        <v>2591</v>
      </c>
      <c r="D481" s="128">
        <v>2019</v>
      </c>
      <c r="E481" s="128" t="s">
        <v>32</v>
      </c>
      <c r="F481" s="128" t="s">
        <v>324</v>
      </c>
      <c r="G481" s="99" t="s">
        <v>375</v>
      </c>
      <c r="H481" s="134" t="s">
        <v>1453</v>
      </c>
      <c r="I481" s="130" t="s">
        <v>124</v>
      </c>
      <c r="J481" s="128" t="s">
        <v>52</v>
      </c>
      <c r="K481" s="134">
        <f>'73511-07'!L$53</f>
        <v>10637</v>
      </c>
    </row>
    <row r="482" spans="1:11" x14ac:dyDescent="0.3">
      <c r="A482" s="128">
        <v>73511</v>
      </c>
      <c r="B482" s="128" t="s">
        <v>58</v>
      </c>
      <c r="C482" s="128" t="s">
        <v>2591</v>
      </c>
      <c r="D482" s="128">
        <v>2019</v>
      </c>
      <c r="E482" s="128" t="s">
        <v>32</v>
      </c>
      <c r="F482" s="128" t="s">
        <v>324</v>
      </c>
      <c r="G482" s="99" t="s">
        <v>376</v>
      </c>
      <c r="H482" s="134" t="s">
        <v>1454</v>
      </c>
      <c r="I482" s="130" t="s">
        <v>2646</v>
      </c>
      <c r="J482" s="130" t="s">
        <v>325</v>
      </c>
      <c r="K482" s="134">
        <f>'73511-07'!C$54</f>
        <v>840</v>
      </c>
    </row>
    <row r="483" spans="1:11" x14ac:dyDescent="0.3">
      <c r="A483" s="128">
        <v>73511</v>
      </c>
      <c r="B483" s="128" t="s">
        <v>58</v>
      </c>
      <c r="C483" s="128" t="s">
        <v>2591</v>
      </c>
      <c r="D483" s="128">
        <v>2019</v>
      </c>
      <c r="E483" s="128" t="s">
        <v>32</v>
      </c>
      <c r="F483" s="128" t="s">
        <v>324</v>
      </c>
      <c r="G483" s="99" t="s">
        <v>376</v>
      </c>
      <c r="H483" s="134" t="s">
        <v>1454</v>
      </c>
      <c r="I483" s="128" t="s">
        <v>116</v>
      </c>
      <c r="J483" s="130" t="s">
        <v>325</v>
      </c>
      <c r="K483" s="134">
        <f>'73511-07'!D$54</f>
        <v>624</v>
      </c>
    </row>
    <row r="484" spans="1:11" x14ac:dyDescent="0.3">
      <c r="A484" s="128">
        <v>73511</v>
      </c>
      <c r="B484" s="128" t="s">
        <v>58</v>
      </c>
      <c r="C484" s="128" t="s">
        <v>2591</v>
      </c>
      <c r="D484" s="128">
        <v>2019</v>
      </c>
      <c r="E484" s="128" t="s">
        <v>32</v>
      </c>
      <c r="F484" s="128" t="s">
        <v>324</v>
      </c>
      <c r="G484" s="99" t="s">
        <v>376</v>
      </c>
      <c r="H484" s="134" t="s">
        <v>1454</v>
      </c>
      <c r="I484" s="128" t="s">
        <v>116</v>
      </c>
      <c r="J484" s="128" t="s">
        <v>52</v>
      </c>
      <c r="K484" s="134">
        <f>'73511-07'!E$54</f>
        <v>46209</v>
      </c>
    </row>
    <row r="485" spans="1:11" x14ac:dyDescent="0.3">
      <c r="A485" s="128">
        <v>73511</v>
      </c>
      <c r="B485" s="128" t="s">
        <v>58</v>
      </c>
      <c r="C485" s="128" t="s">
        <v>2591</v>
      </c>
      <c r="D485" s="128">
        <v>2019</v>
      </c>
      <c r="E485" s="128" t="s">
        <v>32</v>
      </c>
      <c r="F485" s="128" t="s">
        <v>324</v>
      </c>
      <c r="G485" s="99" t="s">
        <v>376</v>
      </c>
      <c r="H485" s="134" t="s">
        <v>1454</v>
      </c>
      <c r="I485" s="128" t="s">
        <v>117</v>
      </c>
      <c r="J485" s="130" t="s">
        <v>325</v>
      </c>
      <c r="K485" s="134">
        <f>'73511-07'!F$54</f>
        <v>216</v>
      </c>
    </row>
    <row r="486" spans="1:11" x14ac:dyDescent="0.3">
      <c r="A486" s="128">
        <v>73511</v>
      </c>
      <c r="B486" s="128" t="s">
        <v>58</v>
      </c>
      <c r="C486" s="128" t="s">
        <v>2591</v>
      </c>
      <c r="D486" s="128">
        <v>2019</v>
      </c>
      <c r="E486" s="128" t="s">
        <v>32</v>
      </c>
      <c r="F486" s="128" t="s">
        <v>324</v>
      </c>
      <c r="G486" s="99" t="s">
        <v>376</v>
      </c>
      <c r="H486" s="134" t="s">
        <v>1454</v>
      </c>
      <c r="I486" s="128" t="s">
        <v>117</v>
      </c>
      <c r="J486" s="128" t="s">
        <v>52</v>
      </c>
      <c r="K486" s="134">
        <f>'73511-07'!G$54</f>
        <v>-6535</v>
      </c>
    </row>
    <row r="487" spans="1:11" x14ac:dyDescent="0.3">
      <c r="A487" s="128">
        <v>73511</v>
      </c>
      <c r="B487" s="128" t="s">
        <v>58</v>
      </c>
      <c r="C487" s="128" t="s">
        <v>2591</v>
      </c>
      <c r="D487" s="128">
        <v>2019</v>
      </c>
      <c r="E487" s="128" t="s">
        <v>32</v>
      </c>
      <c r="F487" s="128" t="s">
        <v>324</v>
      </c>
      <c r="G487" s="99" t="s">
        <v>376</v>
      </c>
      <c r="H487" s="134" t="s">
        <v>1454</v>
      </c>
      <c r="I487" s="128" t="s">
        <v>120</v>
      </c>
      <c r="J487" s="128" t="s">
        <v>52</v>
      </c>
      <c r="K487" s="134">
        <f>'73511-07'!H$54</f>
        <v>33157</v>
      </c>
    </row>
    <row r="488" spans="1:11" x14ac:dyDescent="0.3">
      <c r="A488" s="128">
        <v>73511</v>
      </c>
      <c r="B488" s="128" t="s">
        <v>58</v>
      </c>
      <c r="C488" s="128" t="s">
        <v>2591</v>
      </c>
      <c r="D488" s="128">
        <v>2019</v>
      </c>
      <c r="E488" s="128" t="s">
        <v>32</v>
      </c>
      <c r="F488" s="128" t="s">
        <v>324</v>
      </c>
      <c r="G488" s="99" t="s">
        <v>376</v>
      </c>
      <c r="H488" s="134" t="s">
        <v>1454</v>
      </c>
      <c r="I488" s="130" t="s">
        <v>121</v>
      </c>
      <c r="J488" s="130" t="s">
        <v>325</v>
      </c>
      <c r="K488" s="134">
        <f>'73511-07'!I$54</f>
        <v>480</v>
      </c>
    </row>
    <row r="489" spans="1:11" x14ac:dyDescent="0.3">
      <c r="A489" s="128">
        <v>73511</v>
      </c>
      <c r="B489" s="128" t="s">
        <v>58</v>
      </c>
      <c r="C489" s="128" t="s">
        <v>2591</v>
      </c>
      <c r="D489" s="128">
        <v>2019</v>
      </c>
      <c r="E489" s="128" t="s">
        <v>32</v>
      </c>
      <c r="F489" s="128" t="s">
        <v>324</v>
      </c>
      <c r="G489" s="99" t="s">
        <v>376</v>
      </c>
      <c r="H489" s="134" t="s">
        <v>1454</v>
      </c>
      <c r="I489" s="130" t="s">
        <v>121</v>
      </c>
      <c r="J489" s="128" t="s">
        <v>52</v>
      </c>
      <c r="K489" s="134">
        <f>'73511-07'!J$54</f>
        <v>9378</v>
      </c>
    </row>
    <row r="490" spans="1:11" x14ac:dyDescent="0.3">
      <c r="A490" s="128">
        <v>73511</v>
      </c>
      <c r="B490" s="128" t="s">
        <v>58</v>
      </c>
      <c r="C490" s="128" t="s">
        <v>2591</v>
      </c>
      <c r="D490" s="128">
        <v>2019</v>
      </c>
      <c r="E490" s="128" t="s">
        <v>32</v>
      </c>
      <c r="F490" s="128" t="s">
        <v>324</v>
      </c>
      <c r="G490" s="99" t="s">
        <v>376</v>
      </c>
      <c r="H490" s="134" t="s">
        <v>1454</v>
      </c>
      <c r="I490" s="130" t="s">
        <v>124</v>
      </c>
      <c r="J490" s="130" t="s">
        <v>325</v>
      </c>
      <c r="K490" s="134">
        <f>'73511-07'!K$54</f>
        <v>340</v>
      </c>
    </row>
    <row r="491" spans="1:11" x14ac:dyDescent="0.3">
      <c r="A491" s="128">
        <v>73511</v>
      </c>
      <c r="B491" s="128" t="s">
        <v>58</v>
      </c>
      <c r="C491" s="128" t="s">
        <v>2591</v>
      </c>
      <c r="D491" s="128">
        <v>2019</v>
      </c>
      <c r="E491" s="128" t="s">
        <v>32</v>
      </c>
      <c r="F491" s="128" t="s">
        <v>324</v>
      </c>
      <c r="G491" s="99" t="s">
        <v>376</v>
      </c>
      <c r="H491" s="134" t="s">
        <v>1454</v>
      </c>
      <c r="I491" s="130" t="s">
        <v>124</v>
      </c>
      <c r="J491" s="128" t="s">
        <v>52</v>
      </c>
      <c r="K491" s="134">
        <f>'73511-07'!L$54</f>
        <v>1051</v>
      </c>
    </row>
    <row r="492" spans="1:11" x14ac:dyDescent="0.3">
      <c r="A492" s="128">
        <v>73511</v>
      </c>
      <c r="B492" s="128" t="s">
        <v>58</v>
      </c>
      <c r="C492" s="128" t="s">
        <v>2591</v>
      </c>
      <c r="D492" s="128">
        <v>2019</v>
      </c>
      <c r="E492" s="128" t="s">
        <v>32</v>
      </c>
      <c r="F492" s="128" t="s">
        <v>324</v>
      </c>
      <c r="G492" s="99" t="s">
        <v>377</v>
      </c>
      <c r="H492" s="134" t="s">
        <v>1455</v>
      </c>
      <c r="I492" s="130" t="s">
        <v>2646</v>
      </c>
      <c r="J492" s="130" t="s">
        <v>325</v>
      </c>
      <c r="K492" s="134" t="str">
        <f>'73511-07'!C$55</f>
        <v>.</v>
      </c>
    </row>
    <row r="493" spans="1:11" x14ac:dyDescent="0.3">
      <c r="A493" s="128">
        <v>73511</v>
      </c>
      <c r="B493" s="128" t="s">
        <v>58</v>
      </c>
      <c r="C493" s="128" t="s">
        <v>2591</v>
      </c>
      <c r="D493" s="128">
        <v>2019</v>
      </c>
      <c r="E493" s="128" t="s">
        <v>32</v>
      </c>
      <c r="F493" s="128" t="s">
        <v>324</v>
      </c>
      <c r="G493" s="99" t="s">
        <v>377</v>
      </c>
      <c r="H493" s="134" t="s">
        <v>1455</v>
      </c>
      <c r="I493" s="128" t="s">
        <v>116</v>
      </c>
      <c r="J493" s="130" t="s">
        <v>325</v>
      </c>
      <c r="K493" s="134">
        <f>'73511-07'!D$55</f>
        <v>1051</v>
      </c>
    </row>
    <row r="494" spans="1:11" x14ac:dyDescent="0.3">
      <c r="A494" s="128">
        <v>73511</v>
      </c>
      <c r="B494" s="128" t="s">
        <v>58</v>
      </c>
      <c r="C494" s="128" t="s">
        <v>2591</v>
      </c>
      <c r="D494" s="128">
        <v>2019</v>
      </c>
      <c r="E494" s="128" t="s">
        <v>32</v>
      </c>
      <c r="F494" s="128" t="s">
        <v>324</v>
      </c>
      <c r="G494" s="99" t="s">
        <v>377</v>
      </c>
      <c r="H494" s="134" t="s">
        <v>1455</v>
      </c>
      <c r="I494" s="128" t="s">
        <v>116</v>
      </c>
      <c r="J494" s="128" t="s">
        <v>52</v>
      </c>
      <c r="K494" s="134">
        <f>'73511-07'!E$55</f>
        <v>60315</v>
      </c>
    </row>
    <row r="495" spans="1:11" x14ac:dyDescent="0.3">
      <c r="A495" s="128">
        <v>73511</v>
      </c>
      <c r="B495" s="128" t="s">
        <v>58</v>
      </c>
      <c r="C495" s="128" t="s">
        <v>2591</v>
      </c>
      <c r="D495" s="128">
        <v>2019</v>
      </c>
      <c r="E495" s="128" t="s">
        <v>32</v>
      </c>
      <c r="F495" s="128" t="s">
        <v>324</v>
      </c>
      <c r="G495" s="99" t="s">
        <v>377</v>
      </c>
      <c r="H495" s="134" t="s">
        <v>1455</v>
      </c>
      <c r="I495" s="128" t="s">
        <v>117</v>
      </c>
      <c r="J495" s="130" t="s">
        <v>325</v>
      </c>
      <c r="K495" s="134" t="str">
        <f>'73511-07'!F$55</f>
        <v>.</v>
      </c>
    </row>
    <row r="496" spans="1:11" x14ac:dyDescent="0.3">
      <c r="A496" s="128">
        <v>73511</v>
      </c>
      <c r="B496" s="128" t="s">
        <v>58</v>
      </c>
      <c r="C496" s="128" t="s">
        <v>2591</v>
      </c>
      <c r="D496" s="128">
        <v>2019</v>
      </c>
      <c r="E496" s="128" t="s">
        <v>32</v>
      </c>
      <c r="F496" s="128" t="s">
        <v>324</v>
      </c>
      <c r="G496" s="99" t="s">
        <v>377</v>
      </c>
      <c r="H496" s="134" t="s">
        <v>1455</v>
      </c>
      <c r="I496" s="128" t="s">
        <v>117</v>
      </c>
      <c r="J496" s="128" t="s">
        <v>52</v>
      </c>
      <c r="K496" s="134" t="str">
        <f>'73511-07'!G$55</f>
        <v>.</v>
      </c>
    </row>
    <row r="497" spans="1:11" x14ac:dyDescent="0.3">
      <c r="A497" s="128">
        <v>73511</v>
      </c>
      <c r="B497" s="128" t="s">
        <v>58</v>
      </c>
      <c r="C497" s="128" t="s">
        <v>2591</v>
      </c>
      <c r="D497" s="128">
        <v>2019</v>
      </c>
      <c r="E497" s="128" t="s">
        <v>32</v>
      </c>
      <c r="F497" s="128" t="s">
        <v>324</v>
      </c>
      <c r="G497" s="99" t="s">
        <v>377</v>
      </c>
      <c r="H497" s="134" t="s">
        <v>1455</v>
      </c>
      <c r="I497" s="128" t="s">
        <v>120</v>
      </c>
      <c r="J497" s="128" t="s">
        <v>52</v>
      </c>
      <c r="K497" s="134" t="str">
        <f>'73511-07'!H$55</f>
        <v>.</v>
      </c>
    </row>
    <row r="498" spans="1:11" x14ac:dyDescent="0.3">
      <c r="A498" s="128">
        <v>73511</v>
      </c>
      <c r="B498" s="128" t="s">
        <v>58</v>
      </c>
      <c r="C498" s="128" t="s">
        <v>2591</v>
      </c>
      <c r="D498" s="128">
        <v>2019</v>
      </c>
      <c r="E498" s="128" t="s">
        <v>32</v>
      </c>
      <c r="F498" s="128" t="s">
        <v>324</v>
      </c>
      <c r="G498" s="99" t="s">
        <v>377</v>
      </c>
      <c r="H498" s="134" t="s">
        <v>1455</v>
      </c>
      <c r="I498" s="130" t="s">
        <v>121</v>
      </c>
      <c r="J498" s="130" t="s">
        <v>325</v>
      </c>
      <c r="K498" s="134">
        <f>'73511-07'!I$55</f>
        <v>778</v>
      </c>
    </row>
    <row r="499" spans="1:11" x14ac:dyDescent="0.3">
      <c r="A499" s="128">
        <v>73511</v>
      </c>
      <c r="B499" s="128" t="s">
        <v>58</v>
      </c>
      <c r="C499" s="128" t="s">
        <v>2591</v>
      </c>
      <c r="D499" s="128">
        <v>2019</v>
      </c>
      <c r="E499" s="128" t="s">
        <v>32</v>
      </c>
      <c r="F499" s="128" t="s">
        <v>324</v>
      </c>
      <c r="G499" s="99" t="s">
        <v>377</v>
      </c>
      <c r="H499" s="134" t="s">
        <v>1455</v>
      </c>
      <c r="I499" s="130" t="s">
        <v>121</v>
      </c>
      <c r="J499" s="128" t="s">
        <v>52</v>
      </c>
      <c r="K499" s="134">
        <f>'73511-07'!J$55</f>
        <v>14000</v>
      </c>
    </row>
    <row r="500" spans="1:11" x14ac:dyDescent="0.3">
      <c r="A500" s="128">
        <v>73511</v>
      </c>
      <c r="B500" s="128" t="s">
        <v>58</v>
      </c>
      <c r="C500" s="128" t="s">
        <v>2591</v>
      </c>
      <c r="D500" s="128">
        <v>2019</v>
      </c>
      <c r="E500" s="128" t="s">
        <v>32</v>
      </c>
      <c r="F500" s="128" t="s">
        <v>324</v>
      </c>
      <c r="G500" s="99" t="s">
        <v>377</v>
      </c>
      <c r="H500" s="134" t="s">
        <v>1455</v>
      </c>
      <c r="I500" s="130" t="s">
        <v>124</v>
      </c>
      <c r="J500" s="130" t="s">
        <v>325</v>
      </c>
      <c r="K500" s="134" t="str">
        <f>'73511-07'!K$55</f>
        <v>.</v>
      </c>
    </row>
    <row r="501" spans="1:11" x14ac:dyDescent="0.3">
      <c r="A501" s="128">
        <v>73511</v>
      </c>
      <c r="B501" s="128" t="s">
        <v>58</v>
      </c>
      <c r="C501" s="128" t="s">
        <v>2591</v>
      </c>
      <c r="D501" s="128">
        <v>2019</v>
      </c>
      <c r="E501" s="128" t="s">
        <v>32</v>
      </c>
      <c r="F501" s="128" t="s">
        <v>324</v>
      </c>
      <c r="G501" s="99" t="s">
        <v>377</v>
      </c>
      <c r="H501" s="134" t="s">
        <v>1455</v>
      </c>
      <c r="I501" s="130" t="s">
        <v>124</v>
      </c>
      <c r="J501" s="128" t="s">
        <v>52</v>
      </c>
      <c r="K501" s="134" t="str">
        <f>'73511-07'!L$55</f>
        <v>.</v>
      </c>
    </row>
    <row r="502" spans="1:11" x14ac:dyDescent="0.3">
      <c r="A502" s="128">
        <v>73511</v>
      </c>
      <c r="B502" s="128" t="s">
        <v>58</v>
      </c>
      <c r="C502" s="128" t="s">
        <v>2591</v>
      </c>
      <c r="D502" s="128">
        <v>2019</v>
      </c>
      <c r="E502" s="128" t="s">
        <v>32</v>
      </c>
      <c r="F502" s="128" t="s">
        <v>324</v>
      </c>
      <c r="G502" s="99" t="s">
        <v>378</v>
      </c>
      <c r="H502" s="134" t="s">
        <v>1456</v>
      </c>
      <c r="I502" s="130" t="s">
        <v>2646</v>
      </c>
      <c r="J502" s="130" t="s">
        <v>325</v>
      </c>
      <c r="K502" s="134" t="str">
        <f>'73511-07'!C$56</f>
        <v>.</v>
      </c>
    </row>
    <row r="503" spans="1:11" x14ac:dyDescent="0.3">
      <c r="A503" s="128">
        <v>73511</v>
      </c>
      <c r="B503" s="128" t="s">
        <v>58</v>
      </c>
      <c r="C503" s="128" t="s">
        <v>2591</v>
      </c>
      <c r="D503" s="128">
        <v>2019</v>
      </c>
      <c r="E503" s="128" t="s">
        <v>32</v>
      </c>
      <c r="F503" s="128" t="s">
        <v>324</v>
      </c>
      <c r="G503" s="99" t="s">
        <v>378</v>
      </c>
      <c r="H503" s="134" t="s">
        <v>1456</v>
      </c>
      <c r="I503" s="128" t="s">
        <v>116</v>
      </c>
      <c r="J503" s="130" t="s">
        <v>325</v>
      </c>
      <c r="K503" s="134">
        <f>'73511-07'!D$56</f>
        <v>11</v>
      </c>
    </row>
    <row r="504" spans="1:11" x14ac:dyDescent="0.3">
      <c r="A504" s="128">
        <v>73511</v>
      </c>
      <c r="B504" s="128" t="s">
        <v>58</v>
      </c>
      <c r="C504" s="128" t="s">
        <v>2591</v>
      </c>
      <c r="D504" s="128">
        <v>2019</v>
      </c>
      <c r="E504" s="128" t="s">
        <v>32</v>
      </c>
      <c r="F504" s="128" t="s">
        <v>324</v>
      </c>
      <c r="G504" s="99" t="s">
        <v>378</v>
      </c>
      <c r="H504" s="134" t="s">
        <v>1456</v>
      </c>
      <c r="I504" s="128" t="s">
        <v>116</v>
      </c>
      <c r="J504" s="128" t="s">
        <v>52</v>
      </c>
      <c r="K504" s="134">
        <f>'73511-07'!E$56</f>
        <v>91</v>
      </c>
    </row>
    <row r="505" spans="1:11" x14ac:dyDescent="0.3">
      <c r="A505" s="128">
        <v>73511</v>
      </c>
      <c r="B505" s="128" t="s">
        <v>58</v>
      </c>
      <c r="C505" s="128" t="s">
        <v>2591</v>
      </c>
      <c r="D505" s="128">
        <v>2019</v>
      </c>
      <c r="E505" s="128" t="s">
        <v>32</v>
      </c>
      <c r="F505" s="128" t="s">
        <v>324</v>
      </c>
      <c r="G505" s="99" t="s">
        <v>378</v>
      </c>
      <c r="H505" s="134" t="s">
        <v>1456</v>
      </c>
      <c r="I505" s="128" t="s">
        <v>117</v>
      </c>
      <c r="J505" s="130" t="s">
        <v>325</v>
      </c>
      <c r="K505" s="134" t="str">
        <f>'73511-07'!F$56</f>
        <v>.</v>
      </c>
    </row>
    <row r="506" spans="1:11" x14ac:dyDescent="0.3">
      <c r="A506" s="128">
        <v>73511</v>
      </c>
      <c r="B506" s="128" t="s">
        <v>58</v>
      </c>
      <c r="C506" s="128" t="s">
        <v>2591</v>
      </c>
      <c r="D506" s="128">
        <v>2019</v>
      </c>
      <c r="E506" s="128" t="s">
        <v>32</v>
      </c>
      <c r="F506" s="128" t="s">
        <v>324</v>
      </c>
      <c r="G506" s="99" t="s">
        <v>378</v>
      </c>
      <c r="H506" s="134" t="s">
        <v>1456</v>
      </c>
      <c r="I506" s="128" t="s">
        <v>117</v>
      </c>
      <c r="J506" s="128" t="s">
        <v>52</v>
      </c>
      <c r="K506" s="134" t="str">
        <f>'73511-07'!G$56</f>
        <v>.</v>
      </c>
    </row>
    <row r="507" spans="1:11" x14ac:dyDescent="0.3">
      <c r="A507" s="128">
        <v>73511</v>
      </c>
      <c r="B507" s="128" t="s">
        <v>58</v>
      </c>
      <c r="C507" s="128" t="s">
        <v>2591</v>
      </c>
      <c r="D507" s="128">
        <v>2019</v>
      </c>
      <c r="E507" s="128" t="s">
        <v>32</v>
      </c>
      <c r="F507" s="128" t="s">
        <v>324</v>
      </c>
      <c r="G507" s="99" t="s">
        <v>378</v>
      </c>
      <c r="H507" s="134" t="s">
        <v>1456</v>
      </c>
      <c r="I507" s="128" t="s">
        <v>120</v>
      </c>
      <c r="J507" s="128" t="s">
        <v>52</v>
      </c>
      <c r="K507" s="134" t="str">
        <f>'73511-07'!H$56</f>
        <v>.</v>
      </c>
    </row>
    <row r="508" spans="1:11" x14ac:dyDescent="0.3">
      <c r="A508" s="128">
        <v>73511</v>
      </c>
      <c r="B508" s="128" t="s">
        <v>58</v>
      </c>
      <c r="C508" s="128" t="s">
        <v>2591</v>
      </c>
      <c r="D508" s="128">
        <v>2019</v>
      </c>
      <c r="E508" s="128" t="s">
        <v>32</v>
      </c>
      <c r="F508" s="128" t="s">
        <v>324</v>
      </c>
      <c r="G508" s="99" t="s">
        <v>378</v>
      </c>
      <c r="H508" s="134" t="s">
        <v>1456</v>
      </c>
      <c r="I508" s="130" t="s">
        <v>121</v>
      </c>
      <c r="J508" s="130" t="s">
        <v>325</v>
      </c>
      <c r="K508" s="134">
        <f>'73511-07'!I$56</f>
        <v>6</v>
      </c>
    </row>
    <row r="509" spans="1:11" x14ac:dyDescent="0.3">
      <c r="A509" s="128">
        <v>73511</v>
      </c>
      <c r="B509" s="128" t="s">
        <v>58</v>
      </c>
      <c r="C509" s="128" t="s">
        <v>2591</v>
      </c>
      <c r="D509" s="128">
        <v>2019</v>
      </c>
      <c r="E509" s="128" t="s">
        <v>32</v>
      </c>
      <c r="F509" s="128" t="s">
        <v>324</v>
      </c>
      <c r="G509" s="99" t="s">
        <v>378</v>
      </c>
      <c r="H509" s="134" t="s">
        <v>1456</v>
      </c>
      <c r="I509" s="130" t="s">
        <v>121</v>
      </c>
      <c r="J509" s="128" t="s">
        <v>52</v>
      </c>
      <c r="K509" s="134">
        <f>'73511-07'!J$56</f>
        <v>45</v>
      </c>
    </row>
    <row r="510" spans="1:11" x14ac:dyDescent="0.3">
      <c r="A510" s="128">
        <v>73511</v>
      </c>
      <c r="B510" s="128" t="s">
        <v>58</v>
      </c>
      <c r="C510" s="128" t="s">
        <v>2591</v>
      </c>
      <c r="D510" s="128">
        <v>2019</v>
      </c>
      <c r="E510" s="128" t="s">
        <v>32</v>
      </c>
      <c r="F510" s="128" t="s">
        <v>324</v>
      </c>
      <c r="G510" s="99" t="s">
        <v>378</v>
      </c>
      <c r="H510" s="134" t="s">
        <v>1456</v>
      </c>
      <c r="I510" s="130" t="s">
        <v>124</v>
      </c>
      <c r="J510" s="130" t="s">
        <v>325</v>
      </c>
      <c r="K510" s="134" t="str">
        <f>'73511-07'!K$56</f>
        <v>.</v>
      </c>
    </row>
    <row r="511" spans="1:11" x14ac:dyDescent="0.3">
      <c r="A511" s="128">
        <v>73511</v>
      </c>
      <c r="B511" s="128" t="s">
        <v>58</v>
      </c>
      <c r="C511" s="128" t="s">
        <v>2591</v>
      </c>
      <c r="D511" s="128">
        <v>2019</v>
      </c>
      <c r="E511" s="128" t="s">
        <v>32</v>
      </c>
      <c r="F511" s="128" t="s">
        <v>324</v>
      </c>
      <c r="G511" s="99" t="s">
        <v>378</v>
      </c>
      <c r="H511" s="134" t="s">
        <v>1456</v>
      </c>
      <c r="I511" s="130" t="s">
        <v>124</v>
      </c>
      <c r="J511" s="128" t="s">
        <v>52</v>
      </c>
      <c r="K511" s="134" t="str">
        <f>'73511-07'!L$56</f>
        <v>.</v>
      </c>
    </row>
    <row r="512" spans="1:11" x14ac:dyDescent="0.3">
      <c r="A512" s="128">
        <v>73511</v>
      </c>
      <c r="B512" s="128" t="s">
        <v>58</v>
      </c>
      <c r="C512" s="128" t="s">
        <v>2591</v>
      </c>
      <c r="D512" s="128">
        <v>2019</v>
      </c>
      <c r="E512" s="128" t="s">
        <v>32</v>
      </c>
      <c r="F512" s="128" t="s">
        <v>324</v>
      </c>
      <c r="G512" s="99" t="s">
        <v>379</v>
      </c>
      <c r="H512" s="134" t="s">
        <v>1457</v>
      </c>
      <c r="I512" s="130" t="s">
        <v>2646</v>
      </c>
      <c r="J512" s="130" t="s">
        <v>325</v>
      </c>
      <c r="K512" s="134">
        <f>'73511-07'!C$57</f>
        <v>5921</v>
      </c>
    </row>
    <row r="513" spans="1:11" x14ac:dyDescent="0.3">
      <c r="A513" s="128">
        <v>73511</v>
      </c>
      <c r="B513" s="128" t="s">
        <v>58</v>
      </c>
      <c r="C513" s="128" t="s">
        <v>2591</v>
      </c>
      <c r="D513" s="128">
        <v>2019</v>
      </c>
      <c r="E513" s="128" t="s">
        <v>32</v>
      </c>
      <c r="F513" s="128" t="s">
        <v>324</v>
      </c>
      <c r="G513" s="99" t="s">
        <v>379</v>
      </c>
      <c r="H513" s="134" t="s">
        <v>1457</v>
      </c>
      <c r="I513" s="128" t="s">
        <v>116</v>
      </c>
      <c r="J513" s="130" t="s">
        <v>325</v>
      </c>
      <c r="K513" s="134">
        <f>'73511-07'!D$57</f>
        <v>4537</v>
      </c>
    </row>
    <row r="514" spans="1:11" x14ac:dyDescent="0.3">
      <c r="A514" s="128">
        <v>73511</v>
      </c>
      <c r="B514" s="128" t="s">
        <v>58</v>
      </c>
      <c r="C514" s="128" t="s">
        <v>2591</v>
      </c>
      <c r="D514" s="128">
        <v>2019</v>
      </c>
      <c r="E514" s="128" t="s">
        <v>32</v>
      </c>
      <c r="F514" s="128" t="s">
        <v>324</v>
      </c>
      <c r="G514" s="99" t="s">
        <v>379</v>
      </c>
      <c r="H514" s="134" t="s">
        <v>1457</v>
      </c>
      <c r="I514" s="128" t="s">
        <v>116</v>
      </c>
      <c r="J514" s="128" t="s">
        <v>52</v>
      </c>
      <c r="K514" s="134">
        <f>'73511-07'!E$57</f>
        <v>314905</v>
      </c>
    </row>
    <row r="515" spans="1:11" x14ac:dyDescent="0.3">
      <c r="A515" s="128">
        <v>73511</v>
      </c>
      <c r="B515" s="128" t="s">
        <v>58</v>
      </c>
      <c r="C515" s="128" t="s">
        <v>2591</v>
      </c>
      <c r="D515" s="128">
        <v>2019</v>
      </c>
      <c r="E515" s="128" t="s">
        <v>32</v>
      </c>
      <c r="F515" s="128" t="s">
        <v>324</v>
      </c>
      <c r="G515" s="99" t="s">
        <v>379</v>
      </c>
      <c r="H515" s="134" t="s">
        <v>1457</v>
      </c>
      <c r="I515" s="128" t="s">
        <v>117</v>
      </c>
      <c r="J515" s="130" t="s">
        <v>325</v>
      </c>
      <c r="K515" s="134">
        <f>'73511-07'!F$57</f>
        <v>1384</v>
      </c>
    </row>
    <row r="516" spans="1:11" x14ac:dyDescent="0.3">
      <c r="A516" s="128">
        <v>73511</v>
      </c>
      <c r="B516" s="128" t="s">
        <v>58</v>
      </c>
      <c r="C516" s="128" t="s">
        <v>2591</v>
      </c>
      <c r="D516" s="128">
        <v>2019</v>
      </c>
      <c r="E516" s="128" t="s">
        <v>32</v>
      </c>
      <c r="F516" s="128" t="s">
        <v>324</v>
      </c>
      <c r="G516" s="99" t="s">
        <v>379</v>
      </c>
      <c r="H516" s="134" t="s">
        <v>1457</v>
      </c>
      <c r="I516" s="128" t="s">
        <v>117</v>
      </c>
      <c r="J516" s="128" t="s">
        <v>52</v>
      </c>
      <c r="K516" s="134">
        <f>'73511-07'!G$57</f>
        <v>-21540</v>
      </c>
    </row>
    <row r="517" spans="1:11" x14ac:dyDescent="0.3">
      <c r="A517" s="128">
        <v>73511</v>
      </c>
      <c r="B517" s="128" t="s">
        <v>58</v>
      </c>
      <c r="C517" s="128" t="s">
        <v>2591</v>
      </c>
      <c r="D517" s="128">
        <v>2019</v>
      </c>
      <c r="E517" s="128" t="s">
        <v>32</v>
      </c>
      <c r="F517" s="128" t="s">
        <v>324</v>
      </c>
      <c r="G517" s="99" t="s">
        <v>379</v>
      </c>
      <c r="H517" s="134" t="s">
        <v>1457</v>
      </c>
      <c r="I517" s="128" t="s">
        <v>120</v>
      </c>
      <c r="J517" s="128" t="s">
        <v>52</v>
      </c>
      <c r="K517" s="134">
        <f>'73511-07'!H$57</f>
        <v>279126</v>
      </c>
    </row>
    <row r="518" spans="1:11" x14ac:dyDescent="0.3">
      <c r="A518" s="128">
        <v>73511</v>
      </c>
      <c r="B518" s="128" t="s">
        <v>58</v>
      </c>
      <c r="C518" s="128" t="s">
        <v>2591</v>
      </c>
      <c r="D518" s="128">
        <v>2019</v>
      </c>
      <c r="E518" s="128" t="s">
        <v>32</v>
      </c>
      <c r="F518" s="128" t="s">
        <v>324</v>
      </c>
      <c r="G518" s="99" t="s">
        <v>379</v>
      </c>
      <c r="H518" s="134" t="s">
        <v>1457</v>
      </c>
      <c r="I518" s="130" t="s">
        <v>121</v>
      </c>
      <c r="J518" s="130" t="s">
        <v>325</v>
      </c>
      <c r="K518" s="134">
        <f>'73511-07'!I$57</f>
        <v>3656</v>
      </c>
    </row>
    <row r="519" spans="1:11" x14ac:dyDescent="0.3">
      <c r="A519" s="128">
        <v>73511</v>
      </c>
      <c r="B519" s="128" t="s">
        <v>58</v>
      </c>
      <c r="C519" s="128" t="s">
        <v>2591</v>
      </c>
      <c r="D519" s="128">
        <v>2019</v>
      </c>
      <c r="E519" s="128" t="s">
        <v>32</v>
      </c>
      <c r="F519" s="128" t="s">
        <v>324</v>
      </c>
      <c r="G519" s="99" t="s">
        <v>379</v>
      </c>
      <c r="H519" s="134" t="s">
        <v>1457</v>
      </c>
      <c r="I519" s="130" t="s">
        <v>121</v>
      </c>
      <c r="J519" s="128" t="s">
        <v>52</v>
      </c>
      <c r="K519" s="134">
        <f>'73511-07'!J$57</f>
        <v>69985</v>
      </c>
    </row>
    <row r="520" spans="1:11" x14ac:dyDescent="0.3">
      <c r="A520" s="128">
        <v>73511</v>
      </c>
      <c r="B520" s="128" t="s">
        <v>58</v>
      </c>
      <c r="C520" s="128" t="s">
        <v>2591</v>
      </c>
      <c r="D520" s="128">
        <v>2019</v>
      </c>
      <c r="E520" s="128" t="s">
        <v>32</v>
      </c>
      <c r="F520" s="128" t="s">
        <v>324</v>
      </c>
      <c r="G520" s="99" t="s">
        <v>379</v>
      </c>
      <c r="H520" s="134" t="s">
        <v>1457</v>
      </c>
      <c r="I520" s="130" t="s">
        <v>124</v>
      </c>
      <c r="J520" s="130" t="s">
        <v>325</v>
      </c>
      <c r="K520" s="134">
        <f>'73511-07'!K$57</f>
        <v>2441</v>
      </c>
    </row>
    <row r="521" spans="1:11" x14ac:dyDescent="0.3">
      <c r="A521" s="128">
        <v>73511</v>
      </c>
      <c r="B521" s="128" t="s">
        <v>58</v>
      </c>
      <c r="C521" s="128" t="s">
        <v>2591</v>
      </c>
      <c r="D521" s="128">
        <v>2019</v>
      </c>
      <c r="E521" s="128" t="s">
        <v>32</v>
      </c>
      <c r="F521" s="128" t="s">
        <v>324</v>
      </c>
      <c r="G521" s="99" t="s">
        <v>379</v>
      </c>
      <c r="H521" s="134" t="s">
        <v>1457</v>
      </c>
      <c r="I521" s="130" t="s">
        <v>124</v>
      </c>
      <c r="J521" s="128" t="s">
        <v>52</v>
      </c>
      <c r="K521" s="134">
        <f>'73511-07'!L$57</f>
        <v>8067</v>
      </c>
    </row>
    <row r="522" spans="1:11" x14ac:dyDescent="0.3">
      <c r="A522" s="128">
        <v>73511</v>
      </c>
      <c r="B522" s="128" t="s">
        <v>58</v>
      </c>
      <c r="C522" s="128" t="s">
        <v>2591</v>
      </c>
      <c r="D522" s="128">
        <v>2019</v>
      </c>
      <c r="E522" s="128" t="s">
        <v>32</v>
      </c>
      <c r="F522" s="128" t="s">
        <v>324</v>
      </c>
      <c r="G522" s="99" t="s">
        <v>380</v>
      </c>
      <c r="H522" s="134" t="s">
        <v>1458</v>
      </c>
      <c r="I522" s="130" t="s">
        <v>2646</v>
      </c>
      <c r="J522" s="130" t="s">
        <v>325</v>
      </c>
      <c r="K522" s="134">
        <f>'73511-07'!C$58</f>
        <v>602</v>
      </c>
    </row>
    <row r="523" spans="1:11" x14ac:dyDescent="0.3">
      <c r="A523" s="128">
        <v>73511</v>
      </c>
      <c r="B523" s="128" t="s">
        <v>58</v>
      </c>
      <c r="C523" s="128" t="s">
        <v>2591</v>
      </c>
      <c r="D523" s="128">
        <v>2019</v>
      </c>
      <c r="E523" s="128" t="s">
        <v>32</v>
      </c>
      <c r="F523" s="128" t="s">
        <v>324</v>
      </c>
      <c r="G523" s="99" t="s">
        <v>380</v>
      </c>
      <c r="H523" s="134" t="s">
        <v>1458</v>
      </c>
      <c r="I523" s="128" t="s">
        <v>116</v>
      </c>
      <c r="J523" s="130" t="s">
        <v>325</v>
      </c>
      <c r="K523" s="134">
        <f>'73511-07'!D$58</f>
        <v>372</v>
      </c>
    </row>
    <row r="524" spans="1:11" x14ac:dyDescent="0.3">
      <c r="A524" s="128">
        <v>73511</v>
      </c>
      <c r="B524" s="128" t="s">
        <v>58</v>
      </c>
      <c r="C524" s="128" t="s">
        <v>2591</v>
      </c>
      <c r="D524" s="128">
        <v>2019</v>
      </c>
      <c r="E524" s="128" t="s">
        <v>32</v>
      </c>
      <c r="F524" s="128" t="s">
        <v>324</v>
      </c>
      <c r="G524" s="99" t="s">
        <v>380</v>
      </c>
      <c r="H524" s="134" t="s">
        <v>1458</v>
      </c>
      <c r="I524" s="128" t="s">
        <v>116</v>
      </c>
      <c r="J524" s="128" t="s">
        <v>52</v>
      </c>
      <c r="K524" s="134">
        <f>'73511-07'!E$58</f>
        <v>39108</v>
      </c>
    </row>
    <row r="525" spans="1:11" x14ac:dyDescent="0.3">
      <c r="A525" s="128">
        <v>73511</v>
      </c>
      <c r="B525" s="128" t="s">
        <v>58</v>
      </c>
      <c r="C525" s="128" t="s">
        <v>2591</v>
      </c>
      <c r="D525" s="128">
        <v>2019</v>
      </c>
      <c r="E525" s="128" t="s">
        <v>32</v>
      </c>
      <c r="F525" s="128" t="s">
        <v>324</v>
      </c>
      <c r="G525" s="99" t="s">
        <v>380</v>
      </c>
      <c r="H525" s="134" t="s">
        <v>1458</v>
      </c>
      <c r="I525" s="128" t="s">
        <v>117</v>
      </c>
      <c r="J525" s="130" t="s">
        <v>325</v>
      </c>
      <c r="K525" s="134">
        <f>'73511-07'!F$58</f>
        <v>230</v>
      </c>
    </row>
    <row r="526" spans="1:11" x14ac:dyDescent="0.3">
      <c r="A526" s="128">
        <v>73511</v>
      </c>
      <c r="B526" s="128" t="s">
        <v>58</v>
      </c>
      <c r="C526" s="128" t="s">
        <v>2591</v>
      </c>
      <c r="D526" s="128">
        <v>2019</v>
      </c>
      <c r="E526" s="128" t="s">
        <v>32</v>
      </c>
      <c r="F526" s="128" t="s">
        <v>324</v>
      </c>
      <c r="G526" s="99" t="s">
        <v>380</v>
      </c>
      <c r="H526" s="134" t="s">
        <v>1458</v>
      </c>
      <c r="I526" s="128" t="s">
        <v>117</v>
      </c>
      <c r="J526" s="128" t="s">
        <v>52</v>
      </c>
      <c r="K526" s="134">
        <f>'73511-07'!G$58</f>
        <v>-15140</v>
      </c>
    </row>
    <row r="527" spans="1:11" x14ac:dyDescent="0.3">
      <c r="A527" s="128">
        <v>73511</v>
      </c>
      <c r="B527" s="128" t="s">
        <v>58</v>
      </c>
      <c r="C527" s="128" t="s">
        <v>2591</v>
      </c>
      <c r="D527" s="128">
        <v>2019</v>
      </c>
      <c r="E527" s="128" t="s">
        <v>32</v>
      </c>
      <c r="F527" s="128" t="s">
        <v>324</v>
      </c>
      <c r="G527" s="99" t="s">
        <v>380</v>
      </c>
      <c r="H527" s="134" t="s">
        <v>1458</v>
      </c>
      <c r="I527" s="128" t="s">
        <v>120</v>
      </c>
      <c r="J527" s="128" t="s">
        <v>52</v>
      </c>
      <c r="K527" s="134">
        <f>'73511-07'!H$58</f>
        <v>53539</v>
      </c>
    </row>
    <row r="528" spans="1:11" x14ac:dyDescent="0.3">
      <c r="A528" s="128">
        <v>73511</v>
      </c>
      <c r="B528" s="128" t="s">
        <v>58</v>
      </c>
      <c r="C528" s="128" t="s">
        <v>2591</v>
      </c>
      <c r="D528" s="128">
        <v>2019</v>
      </c>
      <c r="E528" s="128" t="s">
        <v>32</v>
      </c>
      <c r="F528" s="128" t="s">
        <v>324</v>
      </c>
      <c r="G528" s="99" t="s">
        <v>380</v>
      </c>
      <c r="H528" s="134" t="s">
        <v>1458</v>
      </c>
      <c r="I528" s="130" t="s">
        <v>121</v>
      </c>
      <c r="J528" s="130" t="s">
        <v>325</v>
      </c>
      <c r="K528" s="134">
        <f>'73511-07'!I$58</f>
        <v>235</v>
      </c>
    </row>
    <row r="529" spans="1:11" x14ac:dyDescent="0.3">
      <c r="A529" s="128">
        <v>73511</v>
      </c>
      <c r="B529" s="128" t="s">
        <v>58</v>
      </c>
      <c r="C529" s="128" t="s">
        <v>2591</v>
      </c>
      <c r="D529" s="128">
        <v>2019</v>
      </c>
      <c r="E529" s="128" t="s">
        <v>32</v>
      </c>
      <c r="F529" s="128" t="s">
        <v>324</v>
      </c>
      <c r="G529" s="99" t="s">
        <v>380</v>
      </c>
      <c r="H529" s="134" t="s">
        <v>1458</v>
      </c>
      <c r="I529" s="130" t="s">
        <v>121</v>
      </c>
      <c r="J529" s="128" t="s">
        <v>52</v>
      </c>
      <c r="K529" s="134">
        <f>'73511-07'!J$58</f>
        <v>3987</v>
      </c>
    </row>
    <row r="530" spans="1:11" x14ac:dyDescent="0.3">
      <c r="A530" s="128">
        <v>73511</v>
      </c>
      <c r="B530" s="128" t="s">
        <v>58</v>
      </c>
      <c r="C530" s="128" t="s">
        <v>2591</v>
      </c>
      <c r="D530" s="128">
        <v>2019</v>
      </c>
      <c r="E530" s="128" t="s">
        <v>32</v>
      </c>
      <c r="F530" s="128" t="s">
        <v>324</v>
      </c>
      <c r="G530" s="99" t="s">
        <v>380</v>
      </c>
      <c r="H530" s="134" t="s">
        <v>1458</v>
      </c>
      <c r="I530" s="130" t="s">
        <v>124</v>
      </c>
      <c r="J530" s="130" t="s">
        <v>325</v>
      </c>
      <c r="K530" s="134">
        <f>'73511-07'!K$58</f>
        <v>162</v>
      </c>
    </row>
    <row r="531" spans="1:11" x14ac:dyDescent="0.3">
      <c r="A531" s="128">
        <v>73511</v>
      </c>
      <c r="B531" s="128" t="s">
        <v>58</v>
      </c>
      <c r="C531" s="128" t="s">
        <v>2591</v>
      </c>
      <c r="D531" s="128">
        <v>2019</v>
      </c>
      <c r="E531" s="128" t="s">
        <v>32</v>
      </c>
      <c r="F531" s="128" t="s">
        <v>324</v>
      </c>
      <c r="G531" s="99" t="s">
        <v>380</v>
      </c>
      <c r="H531" s="134" t="s">
        <v>1458</v>
      </c>
      <c r="I531" s="130" t="s">
        <v>124</v>
      </c>
      <c r="J531" s="128" t="s">
        <v>52</v>
      </c>
      <c r="K531" s="134">
        <f>'73511-07'!L$58</f>
        <v>2246</v>
      </c>
    </row>
    <row r="532" spans="1:11" x14ac:dyDescent="0.3">
      <c r="A532" s="128">
        <v>73511</v>
      </c>
      <c r="B532" s="128" t="s">
        <v>58</v>
      </c>
      <c r="C532" s="128" t="s">
        <v>2591</v>
      </c>
      <c r="D532" s="128">
        <v>2019</v>
      </c>
      <c r="E532" s="128" t="s">
        <v>32</v>
      </c>
      <c r="F532" s="128" t="s">
        <v>324</v>
      </c>
      <c r="G532" s="99" t="s">
        <v>381</v>
      </c>
      <c r="H532" s="134" t="s">
        <v>1459</v>
      </c>
      <c r="I532" s="130" t="s">
        <v>2646</v>
      </c>
      <c r="J532" s="130" t="s">
        <v>325</v>
      </c>
      <c r="K532" s="134">
        <f>'73511-07'!C$59</f>
        <v>238</v>
      </c>
    </row>
    <row r="533" spans="1:11" x14ac:dyDescent="0.3">
      <c r="A533" s="128">
        <v>73511</v>
      </c>
      <c r="B533" s="128" t="s">
        <v>58</v>
      </c>
      <c r="C533" s="128" t="s">
        <v>2591</v>
      </c>
      <c r="D533" s="128">
        <v>2019</v>
      </c>
      <c r="E533" s="128" t="s">
        <v>32</v>
      </c>
      <c r="F533" s="128" t="s">
        <v>324</v>
      </c>
      <c r="G533" s="99" t="s">
        <v>381</v>
      </c>
      <c r="H533" s="134" t="s">
        <v>1459</v>
      </c>
      <c r="I533" s="128" t="s">
        <v>116</v>
      </c>
      <c r="J533" s="130" t="s">
        <v>325</v>
      </c>
      <c r="K533" s="134">
        <f>'73511-07'!D$59</f>
        <v>158</v>
      </c>
    </row>
    <row r="534" spans="1:11" x14ac:dyDescent="0.3">
      <c r="A534" s="128">
        <v>73511</v>
      </c>
      <c r="B534" s="128" t="s">
        <v>58</v>
      </c>
      <c r="C534" s="128" t="s">
        <v>2591</v>
      </c>
      <c r="D534" s="128">
        <v>2019</v>
      </c>
      <c r="E534" s="128" t="s">
        <v>32</v>
      </c>
      <c r="F534" s="128" t="s">
        <v>324</v>
      </c>
      <c r="G534" s="99" t="s">
        <v>381</v>
      </c>
      <c r="H534" s="134" t="s">
        <v>1459</v>
      </c>
      <c r="I534" s="128" t="s">
        <v>116</v>
      </c>
      <c r="J534" s="128" t="s">
        <v>52</v>
      </c>
      <c r="K534" s="134">
        <f>'73511-07'!E$59</f>
        <v>30443</v>
      </c>
    </row>
    <row r="535" spans="1:11" x14ac:dyDescent="0.3">
      <c r="A535" s="128">
        <v>73511</v>
      </c>
      <c r="B535" s="128" t="s">
        <v>58</v>
      </c>
      <c r="C535" s="128" t="s">
        <v>2591</v>
      </c>
      <c r="D535" s="128">
        <v>2019</v>
      </c>
      <c r="E535" s="128" t="s">
        <v>32</v>
      </c>
      <c r="F535" s="128" t="s">
        <v>324</v>
      </c>
      <c r="G535" s="99" t="s">
        <v>381</v>
      </c>
      <c r="H535" s="134" t="s">
        <v>1459</v>
      </c>
      <c r="I535" s="128" t="s">
        <v>117</v>
      </c>
      <c r="J535" s="130" t="s">
        <v>325</v>
      </c>
      <c r="K535" s="134">
        <f>'73511-07'!F$59</f>
        <v>80</v>
      </c>
    </row>
    <row r="536" spans="1:11" x14ac:dyDescent="0.3">
      <c r="A536" s="128">
        <v>73511</v>
      </c>
      <c r="B536" s="128" t="s">
        <v>58</v>
      </c>
      <c r="C536" s="128" t="s">
        <v>2591</v>
      </c>
      <c r="D536" s="128">
        <v>2019</v>
      </c>
      <c r="E536" s="128" t="s">
        <v>32</v>
      </c>
      <c r="F536" s="128" t="s">
        <v>324</v>
      </c>
      <c r="G536" s="99" t="s">
        <v>381</v>
      </c>
      <c r="H536" s="134" t="s">
        <v>1459</v>
      </c>
      <c r="I536" s="128" t="s">
        <v>117</v>
      </c>
      <c r="J536" s="128" t="s">
        <v>52</v>
      </c>
      <c r="K536" s="134">
        <f>'73511-07'!G$59</f>
        <v>-1795</v>
      </c>
    </row>
    <row r="537" spans="1:11" x14ac:dyDescent="0.3">
      <c r="A537" s="128">
        <v>73511</v>
      </c>
      <c r="B537" s="128" t="s">
        <v>58</v>
      </c>
      <c r="C537" s="128" t="s">
        <v>2591</v>
      </c>
      <c r="D537" s="128">
        <v>2019</v>
      </c>
      <c r="E537" s="128" t="s">
        <v>32</v>
      </c>
      <c r="F537" s="128" t="s">
        <v>324</v>
      </c>
      <c r="G537" s="99" t="s">
        <v>381</v>
      </c>
      <c r="H537" s="134" t="s">
        <v>1459</v>
      </c>
      <c r="I537" s="128" t="s">
        <v>120</v>
      </c>
      <c r="J537" s="128" t="s">
        <v>52</v>
      </c>
      <c r="K537" s="134">
        <f>'73511-07'!H$59</f>
        <v>58541</v>
      </c>
    </row>
    <row r="538" spans="1:11" x14ac:dyDescent="0.3">
      <c r="A538" s="128">
        <v>73511</v>
      </c>
      <c r="B538" s="128" t="s">
        <v>58</v>
      </c>
      <c r="C538" s="128" t="s">
        <v>2591</v>
      </c>
      <c r="D538" s="128">
        <v>2019</v>
      </c>
      <c r="E538" s="128" t="s">
        <v>32</v>
      </c>
      <c r="F538" s="128" t="s">
        <v>324</v>
      </c>
      <c r="G538" s="99" t="s">
        <v>381</v>
      </c>
      <c r="H538" s="134" t="s">
        <v>1459</v>
      </c>
      <c r="I538" s="130" t="s">
        <v>121</v>
      </c>
      <c r="J538" s="130" t="s">
        <v>325</v>
      </c>
      <c r="K538" s="134">
        <f>'73511-07'!I$59</f>
        <v>107</v>
      </c>
    </row>
    <row r="539" spans="1:11" x14ac:dyDescent="0.3">
      <c r="A539" s="128">
        <v>73511</v>
      </c>
      <c r="B539" s="128" t="s">
        <v>58</v>
      </c>
      <c r="C539" s="128" t="s">
        <v>2591</v>
      </c>
      <c r="D539" s="128">
        <v>2019</v>
      </c>
      <c r="E539" s="128" t="s">
        <v>32</v>
      </c>
      <c r="F539" s="128" t="s">
        <v>324</v>
      </c>
      <c r="G539" s="99" t="s">
        <v>381</v>
      </c>
      <c r="H539" s="134" t="s">
        <v>1459</v>
      </c>
      <c r="I539" s="130" t="s">
        <v>121</v>
      </c>
      <c r="J539" s="128" t="s">
        <v>52</v>
      </c>
      <c r="K539" s="134">
        <f>'73511-07'!J$59</f>
        <v>1761</v>
      </c>
    </row>
    <row r="540" spans="1:11" x14ac:dyDescent="0.3">
      <c r="A540" s="128">
        <v>73511</v>
      </c>
      <c r="B540" s="128" t="s">
        <v>58</v>
      </c>
      <c r="C540" s="128" t="s">
        <v>2591</v>
      </c>
      <c r="D540" s="128">
        <v>2019</v>
      </c>
      <c r="E540" s="128" t="s">
        <v>32</v>
      </c>
      <c r="F540" s="128" t="s">
        <v>324</v>
      </c>
      <c r="G540" s="99" t="s">
        <v>381</v>
      </c>
      <c r="H540" s="134" t="s">
        <v>1459</v>
      </c>
      <c r="I540" s="130" t="s">
        <v>124</v>
      </c>
      <c r="J540" s="130" t="s">
        <v>325</v>
      </c>
      <c r="K540" s="134">
        <f>'73511-07'!K$59</f>
        <v>76</v>
      </c>
    </row>
    <row r="541" spans="1:11" x14ac:dyDescent="0.3">
      <c r="A541" s="128">
        <v>73511</v>
      </c>
      <c r="B541" s="128" t="s">
        <v>58</v>
      </c>
      <c r="C541" s="128" t="s">
        <v>2591</v>
      </c>
      <c r="D541" s="128">
        <v>2019</v>
      </c>
      <c r="E541" s="128" t="s">
        <v>32</v>
      </c>
      <c r="F541" s="128" t="s">
        <v>324</v>
      </c>
      <c r="G541" s="99" t="s">
        <v>381</v>
      </c>
      <c r="H541" s="134" t="s">
        <v>1459</v>
      </c>
      <c r="I541" s="130" t="s">
        <v>124</v>
      </c>
      <c r="J541" s="128" t="s">
        <v>52</v>
      </c>
      <c r="K541" s="134">
        <f>'73511-07'!L$59</f>
        <v>2052</v>
      </c>
    </row>
    <row r="542" spans="1:11" x14ac:dyDescent="0.3">
      <c r="A542" s="128">
        <v>73511</v>
      </c>
      <c r="B542" s="128" t="s">
        <v>58</v>
      </c>
      <c r="C542" s="128" t="s">
        <v>2591</v>
      </c>
      <c r="D542" s="128">
        <v>2019</v>
      </c>
      <c r="E542" s="128" t="s">
        <v>32</v>
      </c>
      <c r="F542" s="128" t="s">
        <v>324</v>
      </c>
      <c r="G542" s="99" t="s">
        <v>382</v>
      </c>
      <c r="H542" s="134" t="s">
        <v>1460</v>
      </c>
      <c r="I542" s="130" t="s">
        <v>2646</v>
      </c>
      <c r="J542" s="130" t="s">
        <v>325</v>
      </c>
      <c r="K542" s="134">
        <f>'73511-07'!C$60</f>
        <v>105</v>
      </c>
    </row>
    <row r="543" spans="1:11" x14ac:dyDescent="0.3">
      <c r="A543" s="128">
        <v>73511</v>
      </c>
      <c r="B543" s="128" t="s">
        <v>58</v>
      </c>
      <c r="C543" s="128" t="s">
        <v>2591</v>
      </c>
      <c r="D543" s="128">
        <v>2019</v>
      </c>
      <c r="E543" s="128" t="s">
        <v>32</v>
      </c>
      <c r="F543" s="128" t="s">
        <v>324</v>
      </c>
      <c r="G543" s="99" t="s">
        <v>382</v>
      </c>
      <c r="H543" s="134" t="s">
        <v>1460</v>
      </c>
      <c r="I543" s="128" t="s">
        <v>116</v>
      </c>
      <c r="J543" s="130" t="s">
        <v>325</v>
      </c>
      <c r="K543" s="134">
        <f>'73511-07'!D$60</f>
        <v>64</v>
      </c>
    </row>
    <row r="544" spans="1:11" x14ac:dyDescent="0.3">
      <c r="A544" s="128">
        <v>73511</v>
      </c>
      <c r="B544" s="128" t="s">
        <v>58</v>
      </c>
      <c r="C544" s="128" t="s">
        <v>2591</v>
      </c>
      <c r="D544" s="128">
        <v>2019</v>
      </c>
      <c r="E544" s="128" t="s">
        <v>32</v>
      </c>
      <c r="F544" s="128" t="s">
        <v>324</v>
      </c>
      <c r="G544" s="99" t="s">
        <v>382</v>
      </c>
      <c r="H544" s="134" t="s">
        <v>1460</v>
      </c>
      <c r="I544" s="128" t="s">
        <v>116</v>
      </c>
      <c r="J544" s="128" t="s">
        <v>52</v>
      </c>
      <c r="K544" s="134">
        <f>'73511-07'!E$60</f>
        <v>25831</v>
      </c>
    </row>
    <row r="545" spans="1:11" x14ac:dyDescent="0.3">
      <c r="A545" s="128">
        <v>73511</v>
      </c>
      <c r="B545" s="128" t="s">
        <v>58</v>
      </c>
      <c r="C545" s="128" t="s">
        <v>2591</v>
      </c>
      <c r="D545" s="128">
        <v>2019</v>
      </c>
      <c r="E545" s="128" t="s">
        <v>32</v>
      </c>
      <c r="F545" s="128" t="s">
        <v>324</v>
      </c>
      <c r="G545" s="99" t="s">
        <v>382</v>
      </c>
      <c r="H545" s="134" t="s">
        <v>1460</v>
      </c>
      <c r="I545" s="128" t="s">
        <v>117</v>
      </c>
      <c r="J545" s="130" t="s">
        <v>325</v>
      </c>
      <c r="K545" s="134">
        <f>'73511-07'!F$60</f>
        <v>41</v>
      </c>
    </row>
    <row r="546" spans="1:11" x14ac:dyDescent="0.3">
      <c r="A546" s="128">
        <v>73511</v>
      </c>
      <c r="B546" s="128" t="s">
        <v>58</v>
      </c>
      <c r="C546" s="128" t="s">
        <v>2591</v>
      </c>
      <c r="D546" s="128">
        <v>2019</v>
      </c>
      <c r="E546" s="128" t="s">
        <v>32</v>
      </c>
      <c r="F546" s="128" t="s">
        <v>324</v>
      </c>
      <c r="G546" s="99" t="s">
        <v>382</v>
      </c>
      <c r="H546" s="134" t="s">
        <v>1460</v>
      </c>
      <c r="I546" s="128" t="s">
        <v>117</v>
      </c>
      <c r="J546" s="128" t="s">
        <v>52</v>
      </c>
      <c r="K546" s="134">
        <f>'73511-07'!G$60</f>
        <v>-1210</v>
      </c>
    </row>
    <row r="547" spans="1:11" x14ac:dyDescent="0.3">
      <c r="A547" s="128">
        <v>73511</v>
      </c>
      <c r="B547" s="128" t="s">
        <v>58</v>
      </c>
      <c r="C547" s="128" t="s">
        <v>2591</v>
      </c>
      <c r="D547" s="128">
        <v>2019</v>
      </c>
      <c r="E547" s="128" t="s">
        <v>32</v>
      </c>
      <c r="F547" s="128" t="s">
        <v>324</v>
      </c>
      <c r="G547" s="99" t="s">
        <v>382</v>
      </c>
      <c r="H547" s="134" t="s">
        <v>1460</v>
      </c>
      <c r="I547" s="128" t="s">
        <v>120</v>
      </c>
      <c r="J547" s="128" t="s">
        <v>52</v>
      </c>
      <c r="K547" s="134">
        <f>'73511-07'!H$60</f>
        <v>54982</v>
      </c>
    </row>
    <row r="548" spans="1:11" x14ac:dyDescent="0.3">
      <c r="A548" s="128">
        <v>73511</v>
      </c>
      <c r="B548" s="128" t="s">
        <v>58</v>
      </c>
      <c r="C548" s="128" t="s">
        <v>2591</v>
      </c>
      <c r="D548" s="128">
        <v>2019</v>
      </c>
      <c r="E548" s="128" t="s">
        <v>32</v>
      </c>
      <c r="F548" s="128" t="s">
        <v>324</v>
      </c>
      <c r="G548" s="99" t="s">
        <v>382</v>
      </c>
      <c r="H548" s="134" t="s">
        <v>1460</v>
      </c>
      <c r="I548" s="130" t="s">
        <v>121</v>
      </c>
      <c r="J548" s="130" t="s">
        <v>325</v>
      </c>
      <c r="K548" s="134">
        <f>'73511-07'!I$60</f>
        <v>41</v>
      </c>
    </row>
    <row r="549" spans="1:11" x14ac:dyDescent="0.3">
      <c r="A549" s="128">
        <v>73511</v>
      </c>
      <c r="B549" s="128" t="s">
        <v>58</v>
      </c>
      <c r="C549" s="128" t="s">
        <v>2591</v>
      </c>
      <c r="D549" s="128">
        <v>2019</v>
      </c>
      <c r="E549" s="128" t="s">
        <v>32</v>
      </c>
      <c r="F549" s="128" t="s">
        <v>324</v>
      </c>
      <c r="G549" s="99" t="s">
        <v>382</v>
      </c>
      <c r="H549" s="134" t="s">
        <v>1460</v>
      </c>
      <c r="I549" s="130" t="s">
        <v>121</v>
      </c>
      <c r="J549" s="128" t="s">
        <v>52</v>
      </c>
      <c r="K549" s="134">
        <f>'73511-07'!J$60</f>
        <v>693</v>
      </c>
    </row>
    <row r="550" spans="1:11" x14ac:dyDescent="0.3">
      <c r="A550" s="128">
        <v>73511</v>
      </c>
      <c r="B550" s="128" t="s">
        <v>58</v>
      </c>
      <c r="C550" s="128" t="s">
        <v>2591</v>
      </c>
      <c r="D550" s="128">
        <v>2019</v>
      </c>
      <c r="E550" s="128" t="s">
        <v>32</v>
      </c>
      <c r="F550" s="128" t="s">
        <v>324</v>
      </c>
      <c r="G550" s="99" t="s">
        <v>382</v>
      </c>
      <c r="H550" s="134" t="s">
        <v>1460</v>
      </c>
      <c r="I550" s="130" t="s">
        <v>124</v>
      </c>
      <c r="J550" s="130" t="s">
        <v>325</v>
      </c>
      <c r="K550" s="134">
        <f>'73511-07'!K$60</f>
        <v>30</v>
      </c>
    </row>
    <row r="551" spans="1:11" x14ac:dyDescent="0.3">
      <c r="A551" s="128">
        <v>73511</v>
      </c>
      <c r="B551" s="128" t="s">
        <v>58</v>
      </c>
      <c r="C551" s="128" t="s">
        <v>2591</v>
      </c>
      <c r="D551" s="128">
        <v>2019</v>
      </c>
      <c r="E551" s="128" t="s">
        <v>32</v>
      </c>
      <c r="F551" s="128" t="s">
        <v>324</v>
      </c>
      <c r="G551" s="99" t="s">
        <v>382</v>
      </c>
      <c r="H551" s="134" t="s">
        <v>1460</v>
      </c>
      <c r="I551" s="130" t="s">
        <v>124</v>
      </c>
      <c r="J551" s="128" t="s">
        <v>52</v>
      </c>
      <c r="K551" s="134">
        <f>'73511-07'!L$60</f>
        <v>1944</v>
      </c>
    </row>
    <row r="552" spans="1:11" x14ac:dyDescent="0.3">
      <c r="A552" s="128">
        <v>73511</v>
      </c>
      <c r="B552" s="128" t="s">
        <v>58</v>
      </c>
      <c r="C552" s="128" t="s">
        <v>2591</v>
      </c>
      <c r="D552" s="128">
        <v>2019</v>
      </c>
      <c r="E552" s="128" t="s">
        <v>32</v>
      </c>
      <c r="F552" s="128" t="s">
        <v>324</v>
      </c>
      <c r="G552" s="99" t="s">
        <v>383</v>
      </c>
      <c r="H552" s="134" t="s">
        <v>1461</v>
      </c>
      <c r="I552" s="130" t="s">
        <v>2646</v>
      </c>
      <c r="J552" s="130" t="s">
        <v>325</v>
      </c>
      <c r="K552" s="134">
        <f>'73511-07'!C$61</f>
        <v>133</v>
      </c>
    </row>
    <row r="553" spans="1:11" x14ac:dyDescent="0.3">
      <c r="A553" s="128">
        <v>73511</v>
      </c>
      <c r="B553" s="128" t="s">
        <v>58</v>
      </c>
      <c r="C553" s="128" t="s">
        <v>2591</v>
      </c>
      <c r="D553" s="128">
        <v>2019</v>
      </c>
      <c r="E553" s="128" t="s">
        <v>32</v>
      </c>
      <c r="F553" s="128" t="s">
        <v>324</v>
      </c>
      <c r="G553" s="99" t="s">
        <v>383</v>
      </c>
      <c r="H553" s="134" t="s">
        <v>1461</v>
      </c>
      <c r="I553" s="128" t="s">
        <v>116</v>
      </c>
      <c r="J553" s="130" t="s">
        <v>325</v>
      </c>
      <c r="K553" s="134">
        <f>'73511-07'!D$61</f>
        <v>94</v>
      </c>
    </row>
    <row r="554" spans="1:11" x14ac:dyDescent="0.3">
      <c r="A554" s="128">
        <v>73511</v>
      </c>
      <c r="B554" s="128" t="s">
        <v>58</v>
      </c>
      <c r="C554" s="128" t="s">
        <v>2591</v>
      </c>
      <c r="D554" s="128">
        <v>2019</v>
      </c>
      <c r="E554" s="128" t="s">
        <v>32</v>
      </c>
      <c r="F554" s="128" t="s">
        <v>324</v>
      </c>
      <c r="G554" s="99" t="s">
        <v>383</v>
      </c>
      <c r="H554" s="134" t="s">
        <v>1461</v>
      </c>
      <c r="I554" s="128" t="s">
        <v>116</v>
      </c>
      <c r="J554" s="128" t="s">
        <v>52</v>
      </c>
      <c r="K554" s="134">
        <f>'73511-07'!E$61</f>
        <v>4613</v>
      </c>
    </row>
    <row r="555" spans="1:11" x14ac:dyDescent="0.3">
      <c r="A555" s="128">
        <v>73511</v>
      </c>
      <c r="B555" s="128" t="s">
        <v>58</v>
      </c>
      <c r="C555" s="128" t="s">
        <v>2591</v>
      </c>
      <c r="D555" s="128">
        <v>2019</v>
      </c>
      <c r="E555" s="128" t="s">
        <v>32</v>
      </c>
      <c r="F555" s="128" t="s">
        <v>324</v>
      </c>
      <c r="G555" s="99" t="s">
        <v>383</v>
      </c>
      <c r="H555" s="134" t="s">
        <v>1461</v>
      </c>
      <c r="I555" s="128" t="s">
        <v>117</v>
      </c>
      <c r="J555" s="130" t="s">
        <v>325</v>
      </c>
      <c r="K555" s="134">
        <f>'73511-07'!F$61</f>
        <v>39</v>
      </c>
    </row>
    <row r="556" spans="1:11" x14ac:dyDescent="0.3">
      <c r="A556" s="128">
        <v>73511</v>
      </c>
      <c r="B556" s="128" t="s">
        <v>58</v>
      </c>
      <c r="C556" s="128" t="s">
        <v>2591</v>
      </c>
      <c r="D556" s="128">
        <v>2019</v>
      </c>
      <c r="E556" s="128" t="s">
        <v>32</v>
      </c>
      <c r="F556" s="128" t="s">
        <v>324</v>
      </c>
      <c r="G556" s="99" t="s">
        <v>383</v>
      </c>
      <c r="H556" s="134" t="s">
        <v>1461</v>
      </c>
      <c r="I556" s="128" t="s">
        <v>117</v>
      </c>
      <c r="J556" s="128" t="s">
        <v>52</v>
      </c>
      <c r="K556" s="134">
        <f>'73511-07'!G$61</f>
        <v>-585</v>
      </c>
    </row>
    <row r="557" spans="1:11" x14ac:dyDescent="0.3">
      <c r="A557" s="128">
        <v>73511</v>
      </c>
      <c r="B557" s="128" t="s">
        <v>58</v>
      </c>
      <c r="C557" s="128" t="s">
        <v>2591</v>
      </c>
      <c r="D557" s="128">
        <v>2019</v>
      </c>
      <c r="E557" s="128" t="s">
        <v>32</v>
      </c>
      <c r="F557" s="128" t="s">
        <v>324</v>
      </c>
      <c r="G557" s="99" t="s">
        <v>383</v>
      </c>
      <c r="H557" s="134" t="s">
        <v>1461</v>
      </c>
      <c r="I557" s="128" t="s">
        <v>120</v>
      </c>
      <c r="J557" s="128" t="s">
        <v>52</v>
      </c>
      <c r="K557" s="134">
        <f>'73511-07'!H$61</f>
        <v>3560</v>
      </c>
    </row>
    <row r="558" spans="1:11" x14ac:dyDescent="0.3">
      <c r="A558" s="128">
        <v>73511</v>
      </c>
      <c r="B558" s="128" t="s">
        <v>58</v>
      </c>
      <c r="C558" s="128" t="s">
        <v>2591</v>
      </c>
      <c r="D558" s="128">
        <v>2019</v>
      </c>
      <c r="E558" s="128" t="s">
        <v>32</v>
      </c>
      <c r="F558" s="128" t="s">
        <v>324</v>
      </c>
      <c r="G558" s="99" t="s">
        <v>383</v>
      </c>
      <c r="H558" s="134" t="s">
        <v>1461</v>
      </c>
      <c r="I558" s="130" t="s">
        <v>121</v>
      </c>
      <c r="J558" s="130" t="s">
        <v>325</v>
      </c>
      <c r="K558" s="134">
        <f>'73511-07'!I$61</f>
        <v>66</v>
      </c>
    </row>
    <row r="559" spans="1:11" x14ac:dyDescent="0.3">
      <c r="A559" s="128">
        <v>73511</v>
      </c>
      <c r="B559" s="128" t="s">
        <v>58</v>
      </c>
      <c r="C559" s="128" t="s">
        <v>2591</v>
      </c>
      <c r="D559" s="128">
        <v>2019</v>
      </c>
      <c r="E559" s="128" t="s">
        <v>32</v>
      </c>
      <c r="F559" s="128" t="s">
        <v>324</v>
      </c>
      <c r="G559" s="99" t="s">
        <v>383</v>
      </c>
      <c r="H559" s="134" t="s">
        <v>1461</v>
      </c>
      <c r="I559" s="130" t="s">
        <v>121</v>
      </c>
      <c r="J559" s="128" t="s">
        <v>52</v>
      </c>
      <c r="K559" s="134">
        <f>'73511-07'!J$61</f>
        <v>1068</v>
      </c>
    </row>
    <row r="560" spans="1:11" x14ac:dyDescent="0.3">
      <c r="A560" s="128">
        <v>73511</v>
      </c>
      <c r="B560" s="128" t="s">
        <v>58</v>
      </c>
      <c r="C560" s="128" t="s">
        <v>2591</v>
      </c>
      <c r="D560" s="128">
        <v>2019</v>
      </c>
      <c r="E560" s="128" t="s">
        <v>32</v>
      </c>
      <c r="F560" s="128" t="s">
        <v>324</v>
      </c>
      <c r="G560" s="99" t="s">
        <v>383</v>
      </c>
      <c r="H560" s="134" t="s">
        <v>1461</v>
      </c>
      <c r="I560" s="130" t="s">
        <v>124</v>
      </c>
      <c r="J560" s="130" t="s">
        <v>325</v>
      </c>
      <c r="K560" s="134">
        <f>'73511-07'!K$61</f>
        <v>46</v>
      </c>
    </row>
    <row r="561" spans="1:11" x14ac:dyDescent="0.3">
      <c r="A561" s="128">
        <v>73511</v>
      </c>
      <c r="B561" s="128" t="s">
        <v>58</v>
      </c>
      <c r="C561" s="128" t="s">
        <v>2591</v>
      </c>
      <c r="D561" s="128">
        <v>2019</v>
      </c>
      <c r="E561" s="128" t="s">
        <v>32</v>
      </c>
      <c r="F561" s="128" t="s">
        <v>324</v>
      </c>
      <c r="G561" s="99" t="s">
        <v>383</v>
      </c>
      <c r="H561" s="134" t="s">
        <v>1461</v>
      </c>
      <c r="I561" s="130" t="s">
        <v>124</v>
      </c>
      <c r="J561" s="128" t="s">
        <v>52</v>
      </c>
      <c r="K561" s="134">
        <f>'73511-07'!L$61</f>
        <v>108</v>
      </c>
    </row>
    <row r="562" spans="1:11" x14ac:dyDescent="0.3">
      <c r="A562" s="128">
        <v>73511</v>
      </c>
      <c r="B562" s="128" t="s">
        <v>58</v>
      </c>
      <c r="C562" s="128" t="s">
        <v>2591</v>
      </c>
      <c r="D562" s="128">
        <v>2019</v>
      </c>
      <c r="E562" s="128" t="s">
        <v>32</v>
      </c>
      <c r="F562" s="128" t="s">
        <v>324</v>
      </c>
      <c r="G562" s="99" t="s">
        <v>384</v>
      </c>
      <c r="H562" s="134" t="s">
        <v>1462</v>
      </c>
      <c r="I562" s="130" t="s">
        <v>2646</v>
      </c>
      <c r="J562" s="130" t="s">
        <v>325</v>
      </c>
      <c r="K562" s="134">
        <f>'73511-07'!C$62</f>
        <v>364</v>
      </c>
    </row>
    <row r="563" spans="1:11" x14ac:dyDescent="0.3">
      <c r="A563" s="128">
        <v>73511</v>
      </c>
      <c r="B563" s="128" t="s">
        <v>58</v>
      </c>
      <c r="C563" s="128" t="s">
        <v>2591</v>
      </c>
      <c r="D563" s="128">
        <v>2019</v>
      </c>
      <c r="E563" s="128" t="s">
        <v>32</v>
      </c>
      <c r="F563" s="128" t="s">
        <v>324</v>
      </c>
      <c r="G563" s="99" t="s">
        <v>384</v>
      </c>
      <c r="H563" s="134" t="s">
        <v>1462</v>
      </c>
      <c r="I563" s="128" t="s">
        <v>116</v>
      </c>
      <c r="J563" s="130" t="s">
        <v>325</v>
      </c>
      <c r="K563" s="134">
        <f>'73511-07'!D$62</f>
        <v>214</v>
      </c>
    </row>
    <row r="564" spans="1:11" x14ac:dyDescent="0.3">
      <c r="A564" s="128">
        <v>73511</v>
      </c>
      <c r="B564" s="128" t="s">
        <v>58</v>
      </c>
      <c r="C564" s="128" t="s">
        <v>2591</v>
      </c>
      <c r="D564" s="128">
        <v>2019</v>
      </c>
      <c r="E564" s="128" t="s">
        <v>32</v>
      </c>
      <c r="F564" s="128" t="s">
        <v>324</v>
      </c>
      <c r="G564" s="99" t="s">
        <v>384</v>
      </c>
      <c r="H564" s="134" t="s">
        <v>1462</v>
      </c>
      <c r="I564" s="128" t="s">
        <v>116</v>
      </c>
      <c r="J564" s="128" t="s">
        <v>52</v>
      </c>
      <c r="K564" s="134">
        <f>'73511-07'!E$62</f>
        <v>8665</v>
      </c>
    </row>
    <row r="565" spans="1:11" x14ac:dyDescent="0.3">
      <c r="A565" s="128">
        <v>73511</v>
      </c>
      <c r="B565" s="128" t="s">
        <v>58</v>
      </c>
      <c r="C565" s="128" t="s">
        <v>2591</v>
      </c>
      <c r="D565" s="128">
        <v>2019</v>
      </c>
      <c r="E565" s="128" t="s">
        <v>32</v>
      </c>
      <c r="F565" s="128" t="s">
        <v>324</v>
      </c>
      <c r="G565" s="99" t="s">
        <v>384</v>
      </c>
      <c r="H565" s="134" t="s">
        <v>1462</v>
      </c>
      <c r="I565" s="128" t="s">
        <v>117</v>
      </c>
      <c r="J565" s="130" t="s">
        <v>325</v>
      </c>
      <c r="K565" s="134">
        <f>'73511-07'!F$62</f>
        <v>150</v>
      </c>
    </row>
    <row r="566" spans="1:11" x14ac:dyDescent="0.3">
      <c r="A566" s="128">
        <v>73511</v>
      </c>
      <c r="B566" s="128" t="s">
        <v>58</v>
      </c>
      <c r="C566" s="128" t="s">
        <v>2591</v>
      </c>
      <c r="D566" s="128">
        <v>2019</v>
      </c>
      <c r="E566" s="128" t="s">
        <v>32</v>
      </c>
      <c r="F566" s="128" t="s">
        <v>324</v>
      </c>
      <c r="G566" s="99" t="s">
        <v>384</v>
      </c>
      <c r="H566" s="134" t="s">
        <v>1462</v>
      </c>
      <c r="I566" s="128" t="s">
        <v>117</v>
      </c>
      <c r="J566" s="128" t="s">
        <v>52</v>
      </c>
      <c r="K566" s="134">
        <f>'73511-07'!G$62</f>
        <v>-13345</v>
      </c>
    </row>
    <row r="567" spans="1:11" x14ac:dyDescent="0.3">
      <c r="A567" s="128">
        <v>73511</v>
      </c>
      <c r="B567" s="128" t="s">
        <v>58</v>
      </c>
      <c r="C567" s="128" t="s">
        <v>2591</v>
      </c>
      <c r="D567" s="128">
        <v>2019</v>
      </c>
      <c r="E567" s="128" t="s">
        <v>32</v>
      </c>
      <c r="F567" s="128" t="s">
        <v>324</v>
      </c>
      <c r="G567" s="99" t="s">
        <v>384</v>
      </c>
      <c r="H567" s="134" t="s">
        <v>1462</v>
      </c>
      <c r="I567" s="128" t="s">
        <v>120</v>
      </c>
      <c r="J567" s="128" t="s">
        <v>52</v>
      </c>
      <c r="K567" s="134">
        <f>'73511-07'!H$62</f>
        <v>-5002</v>
      </c>
    </row>
    <row r="568" spans="1:11" x14ac:dyDescent="0.3">
      <c r="A568" s="128">
        <v>73511</v>
      </c>
      <c r="B568" s="128" t="s">
        <v>58</v>
      </c>
      <c r="C568" s="128" t="s">
        <v>2591</v>
      </c>
      <c r="D568" s="128">
        <v>2019</v>
      </c>
      <c r="E568" s="128" t="s">
        <v>32</v>
      </c>
      <c r="F568" s="128" t="s">
        <v>324</v>
      </c>
      <c r="G568" s="99" t="s">
        <v>384</v>
      </c>
      <c r="H568" s="134" t="s">
        <v>1462</v>
      </c>
      <c r="I568" s="130" t="s">
        <v>121</v>
      </c>
      <c r="J568" s="130" t="s">
        <v>325</v>
      </c>
      <c r="K568" s="134">
        <f>'73511-07'!I$62</f>
        <v>128</v>
      </c>
    </row>
    <row r="569" spans="1:11" x14ac:dyDescent="0.3">
      <c r="A569" s="128">
        <v>73511</v>
      </c>
      <c r="B569" s="128" t="s">
        <v>58</v>
      </c>
      <c r="C569" s="128" t="s">
        <v>2591</v>
      </c>
      <c r="D569" s="128">
        <v>2019</v>
      </c>
      <c r="E569" s="128" t="s">
        <v>32</v>
      </c>
      <c r="F569" s="128" t="s">
        <v>324</v>
      </c>
      <c r="G569" s="99" t="s">
        <v>384</v>
      </c>
      <c r="H569" s="134" t="s">
        <v>1462</v>
      </c>
      <c r="I569" s="130" t="s">
        <v>121</v>
      </c>
      <c r="J569" s="128" t="s">
        <v>52</v>
      </c>
      <c r="K569" s="134">
        <f>'73511-07'!J$62</f>
        <v>2225</v>
      </c>
    </row>
    <row r="570" spans="1:11" x14ac:dyDescent="0.3">
      <c r="A570" s="128">
        <v>73511</v>
      </c>
      <c r="B570" s="128" t="s">
        <v>58</v>
      </c>
      <c r="C570" s="128" t="s">
        <v>2591</v>
      </c>
      <c r="D570" s="128">
        <v>2019</v>
      </c>
      <c r="E570" s="128" t="s">
        <v>32</v>
      </c>
      <c r="F570" s="128" t="s">
        <v>324</v>
      </c>
      <c r="G570" s="99" t="s">
        <v>384</v>
      </c>
      <c r="H570" s="134" t="s">
        <v>1462</v>
      </c>
      <c r="I570" s="130" t="s">
        <v>124</v>
      </c>
      <c r="J570" s="130" t="s">
        <v>325</v>
      </c>
      <c r="K570" s="134">
        <f>'73511-07'!K$62</f>
        <v>86</v>
      </c>
    </row>
    <row r="571" spans="1:11" x14ac:dyDescent="0.3">
      <c r="A571" s="128">
        <v>73511</v>
      </c>
      <c r="B571" s="128" t="s">
        <v>58</v>
      </c>
      <c r="C571" s="128" t="s">
        <v>2591</v>
      </c>
      <c r="D571" s="128">
        <v>2019</v>
      </c>
      <c r="E571" s="128" t="s">
        <v>32</v>
      </c>
      <c r="F571" s="128" t="s">
        <v>324</v>
      </c>
      <c r="G571" s="99" t="s">
        <v>384</v>
      </c>
      <c r="H571" s="134" t="s">
        <v>1462</v>
      </c>
      <c r="I571" s="130" t="s">
        <v>124</v>
      </c>
      <c r="J571" s="128" t="s">
        <v>52</v>
      </c>
      <c r="K571" s="134">
        <f>'73511-07'!L$62</f>
        <v>194</v>
      </c>
    </row>
    <row r="572" spans="1:11" x14ac:dyDescent="0.3">
      <c r="A572" s="128">
        <v>73511</v>
      </c>
      <c r="B572" s="128" t="s">
        <v>58</v>
      </c>
      <c r="C572" s="128" t="s">
        <v>2591</v>
      </c>
      <c r="D572" s="128">
        <v>2019</v>
      </c>
      <c r="E572" s="128" t="s">
        <v>32</v>
      </c>
      <c r="F572" s="128" t="s">
        <v>324</v>
      </c>
      <c r="G572" s="99" t="s">
        <v>385</v>
      </c>
      <c r="H572" s="134" t="s">
        <v>1463</v>
      </c>
      <c r="I572" s="130" t="s">
        <v>2646</v>
      </c>
      <c r="J572" s="130" t="s">
        <v>325</v>
      </c>
      <c r="K572" s="134">
        <f>'73511-07'!C$63</f>
        <v>57</v>
      </c>
    </row>
    <row r="573" spans="1:11" x14ac:dyDescent="0.3">
      <c r="A573" s="128">
        <v>73511</v>
      </c>
      <c r="B573" s="128" t="s">
        <v>58</v>
      </c>
      <c r="C573" s="128" t="s">
        <v>2591</v>
      </c>
      <c r="D573" s="128">
        <v>2019</v>
      </c>
      <c r="E573" s="128" t="s">
        <v>32</v>
      </c>
      <c r="F573" s="128" t="s">
        <v>324</v>
      </c>
      <c r="G573" s="99" t="s">
        <v>385</v>
      </c>
      <c r="H573" s="134" t="s">
        <v>1463</v>
      </c>
      <c r="I573" s="128" t="s">
        <v>116</v>
      </c>
      <c r="J573" s="130" t="s">
        <v>325</v>
      </c>
      <c r="K573" s="134">
        <f>'73511-07'!D$63</f>
        <v>23</v>
      </c>
    </row>
    <row r="574" spans="1:11" x14ac:dyDescent="0.3">
      <c r="A574" s="128">
        <v>73511</v>
      </c>
      <c r="B574" s="128" t="s">
        <v>58</v>
      </c>
      <c r="C574" s="128" t="s">
        <v>2591</v>
      </c>
      <c r="D574" s="128">
        <v>2019</v>
      </c>
      <c r="E574" s="128" t="s">
        <v>32</v>
      </c>
      <c r="F574" s="128" t="s">
        <v>324</v>
      </c>
      <c r="G574" s="99" t="s">
        <v>385</v>
      </c>
      <c r="H574" s="134" t="s">
        <v>1463</v>
      </c>
      <c r="I574" s="128" t="s">
        <v>116</v>
      </c>
      <c r="J574" s="128" t="s">
        <v>52</v>
      </c>
      <c r="K574" s="134">
        <f>'73511-07'!E$63</f>
        <v>640</v>
      </c>
    </row>
    <row r="575" spans="1:11" x14ac:dyDescent="0.3">
      <c r="A575" s="128">
        <v>73511</v>
      </c>
      <c r="B575" s="128" t="s">
        <v>58</v>
      </c>
      <c r="C575" s="128" t="s">
        <v>2591</v>
      </c>
      <c r="D575" s="128">
        <v>2019</v>
      </c>
      <c r="E575" s="128" t="s">
        <v>32</v>
      </c>
      <c r="F575" s="128" t="s">
        <v>324</v>
      </c>
      <c r="G575" s="99" t="s">
        <v>385</v>
      </c>
      <c r="H575" s="134" t="s">
        <v>1463</v>
      </c>
      <c r="I575" s="128" t="s">
        <v>117</v>
      </c>
      <c r="J575" s="130" t="s">
        <v>325</v>
      </c>
      <c r="K575" s="134">
        <f>'73511-07'!F$63</f>
        <v>34</v>
      </c>
    </row>
    <row r="576" spans="1:11" x14ac:dyDescent="0.3">
      <c r="A576" s="128">
        <v>73511</v>
      </c>
      <c r="B576" s="128" t="s">
        <v>58</v>
      </c>
      <c r="C576" s="128" t="s">
        <v>2591</v>
      </c>
      <c r="D576" s="128">
        <v>2019</v>
      </c>
      <c r="E576" s="128" t="s">
        <v>32</v>
      </c>
      <c r="F576" s="128" t="s">
        <v>324</v>
      </c>
      <c r="G576" s="99" t="s">
        <v>385</v>
      </c>
      <c r="H576" s="134" t="s">
        <v>1463</v>
      </c>
      <c r="I576" s="128" t="s">
        <v>117</v>
      </c>
      <c r="J576" s="128" t="s">
        <v>52</v>
      </c>
      <c r="K576" s="134">
        <f>'73511-07'!G$63</f>
        <v>-6489</v>
      </c>
    </row>
    <row r="577" spans="1:11" x14ac:dyDescent="0.3">
      <c r="A577" s="128">
        <v>73511</v>
      </c>
      <c r="B577" s="128" t="s">
        <v>58</v>
      </c>
      <c r="C577" s="128" t="s">
        <v>2591</v>
      </c>
      <c r="D577" s="128">
        <v>2019</v>
      </c>
      <c r="E577" s="128" t="s">
        <v>32</v>
      </c>
      <c r="F577" s="128" t="s">
        <v>324</v>
      </c>
      <c r="G577" s="99" t="s">
        <v>385</v>
      </c>
      <c r="H577" s="134" t="s">
        <v>1463</v>
      </c>
      <c r="I577" s="128" t="s">
        <v>120</v>
      </c>
      <c r="J577" s="128" t="s">
        <v>52</v>
      </c>
      <c r="K577" s="134">
        <f>'73511-07'!H$63</f>
        <v>-5917</v>
      </c>
    </row>
    <row r="578" spans="1:11" x14ac:dyDescent="0.3">
      <c r="A578" s="128">
        <v>73511</v>
      </c>
      <c r="B578" s="128" t="s">
        <v>58</v>
      </c>
      <c r="C578" s="128" t="s">
        <v>2591</v>
      </c>
      <c r="D578" s="128">
        <v>2019</v>
      </c>
      <c r="E578" s="128" t="s">
        <v>32</v>
      </c>
      <c r="F578" s="128" t="s">
        <v>324</v>
      </c>
      <c r="G578" s="99" t="s">
        <v>385</v>
      </c>
      <c r="H578" s="134" t="s">
        <v>1463</v>
      </c>
      <c r="I578" s="130" t="s">
        <v>121</v>
      </c>
      <c r="J578" s="130" t="s">
        <v>325</v>
      </c>
      <c r="K578" s="134">
        <f>'73511-07'!I$63</f>
        <v>8</v>
      </c>
    </row>
    <row r="579" spans="1:11" x14ac:dyDescent="0.3">
      <c r="A579" s="128">
        <v>73511</v>
      </c>
      <c r="B579" s="128" t="s">
        <v>58</v>
      </c>
      <c r="C579" s="128" t="s">
        <v>2591</v>
      </c>
      <c r="D579" s="128">
        <v>2019</v>
      </c>
      <c r="E579" s="128" t="s">
        <v>32</v>
      </c>
      <c r="F579" s="128" t="s">
        <v>324</v>
      </c>
      <c r="G579" s="99" t="s">
        <v>385</v>
      </c>
      <c r="H579" s="134" t="s">
        <v>1463</v>
      </c>
      <c r="I579" s="130" t="s">
        <v>121</v>
      </c>
      <c r="J579" s="128" t="s">
        <v>52</v>
      </c>
      <c r="K579" s="134">
        <f>'73511-07'!J$63</f>
        <v>94</v>
      </c>
    </row>
    <row r="580" spans="1:11" x14ac:dyDescent="0.3">
      <c r="A580" s="128">
        <v>73511</v>
      </c>
      <c r="B580" s="128" t="s">
        <v>58</v>
      </c>
      <c r="C580" s="128" t="s">
        <v>2591</v>
      </c>
      <c r="D580" s="128">
        <v>2019</v>
      </c>
      <c r="E580" s="128" t="s">
        <v>32</v>
      </c>
      <c r="F580" s="128" t="s">
        <v>324</v>
      </c>
      <c r="G580" s="99" t="s">
        <v>385</v>
      </c>
      <c r="H580" s="134" t="s">
        <v>1463</v>
      </c>
      <c r="I580" s="130" t="s">
        <v>124</v>
      </c>
      <c r="J580" s="130" t="s">
        <v>325</v>
      </c>
      <c r="K580" s="134">
        <f>'73511-07'!K$63</f>
        <v>6</v>
      </c>
    </row>
    <row r="581" spans="1:11" x14ac:dyDescent="0.3">
      <c r="A581" s="128">
        <v>73511</v>
      </c>
      <c r="B581" s="128" t="s">
        <v>58</v>
      </c>
      <c r="C581" s="128" t="s">
        <v>2591</v>
      </c>
      <c r="D581" s="128">
        <v>2019</v>
      </c>
      <c r="E581" s="128" t="s">
        <v>32</v>
      </c>
      <c r="F581" s="128" t="s">
        <v>324</v>
      </c>
      <c r="G581" s="99" t="s">
        <v>385</v>
      </c>
      <c r="H581" s="134" t="s">
        <v>1463</v>
      </c>
      <c r="I581" s="130" t="s">
        <v>124</v>
      </c>
      <c r="J581" s="128" t="s">
        <v>52</v>
      </c>
      <c r="K581" s="134">
        <f>'73511-07'!L$63</f>
        <v>15</v>
      </c>
    </row>
    <row r="582" spans="1:11" x14ac:dyDescent="0.3">
      <c r="A582" s="128">
        <v>73511</v>
      </c>
      <c r="B582" s="128" t="s">
        <v>58</v>
      </c>
      <c r="C582" s="128" t="s">
        <v>2591</v>
      </c>
      <c r="D582" s="128">
        <v>2019</v>
      </c>
      <c r="E582" s="128" t="s">
        <v>32</v>
      </c>
      <c r="F582" s="128" t="s">
        <v>324</v>
      </c>
      <c r="G582" s="99" t="s">
        <v>386</v>
      </c>
      <c r="H582" s="134" t="s">
        <v>1464</v>
      </c>
      <c r="I582" s="130" t="s">
        <v>2646</v>
      </c>
      <c r="J582" s="130" t="s">
        <v>325</v>
      </c>
      <c r="K582" s="134">
        <f>'73511-07'!C$64</f>
        <v>307</v>
      </c>
    </row>
    <row r="583" spans="1:11" x14ac:dyDescent="0.3">
      <c r="A583" s="128">
        <v>73511</v>
      </c>
      <c r="B583" s="128" t="s">
        <v>58</v>
      </c>
      <c r="C583" s="128" t="s">
        <v>2591</v>
      </c>
      <c r="D583" s="128">
        <v>2019</v>
      </c>
      <c r="E583" s="128" t="s">
        <v>32</v>
      </c>
      <c r="F583" s="128" t="s">
        <v>324</v>
      </c>
      <c r="G583" s="99" t="s">
        <v>386</v>
      </c>
      <c r="H583" s="134" t="s">
        <v>1464</v>
      </c>
      <c r="I583" s="128" t="s">
        <v>116</v>
      </c>
      <c r="J583" s="130" t="s">
        <v>325</v>
      </c>
      <c r="K583" s="134">
        <f>'73511-07'!D$64</f>
        <v>191</v>
      </c>
    </row>
    <row r="584" spans="1:11" x14ac:dyDescent="0.3">
      <c r="A584" s="128">
        <v>73511</v>
      </c>
      <c r="B584" s="128" t="s">
        <v>58</v>
      </c>
      <c r="C584" s="128" t="s">
        <v>2591</v>
      </c>
      <c r="D584" s="128">
        <v>2019</v>
      </c>
      <c r="E584" s="128" t="s">
        <v>32</v>
      </c>
      <c r="F584" s="128" t="s">
        <v>324</v>
      </c>
      <c r="G584" s="99" t="s">
        <v>386</v>
      </c>
      <c r="H584" s="134" t="s">
        <v>1464</v>
      </c>
      <c r="I584" s="128" t="s">
        <v>116</v>
      </c>
      <c r="J584" s="128" t="s">
        <v>52</v>
      </c>
      <c r="K584" s="134">
        <f>'73511-07'!E$64</f>
        <v>8025</v>
      </c>
    </row>
    <row r="585" spans="1:11" x14ac:dyDescent="0.3">
      <c r="A585" s="128">
        <v>73511</v>
      </c>
      <c r="B585" s="128" t="s">
        <v>58</v>
      </c>
      <c r="C585" s="128" t="s">
        <v>2591</v>
      </c>
      <c r="D585" s="128">
        <v>2019</v>
      </c>
      <c r="E585" s="128" t="s">
        <v>32</v>
      </c>
      <c r="F585" s="128" t="s">
        <v>324</v>
      </c>
      <c r="G585" s="99" t="s">
        <v>386</v>
      </c>
      <c r="H585" s="134" t="s">
        <v>1464</v>
      </c>
      <c r="I585" s="128" t="s">
        <v>117</v>
      </c>
      <c r="J585" s="130" t="s">
        <v>325</v>
      </c>
      <c r="K585" s="134">
        <f>'73511-07'!F$64</f>
        <v>116</v>
      </c>
    </row>
    <row r="586" spans="1:11" x14ac:dyDescent="0.3">
      <c r="A586" s="128">
        <v>73511</v>
      </c>
      <c r="B586" s="128" t="s">
        <v>58</v>
      </c>
      <c r="C586" s="128" t="s">
        <v>2591</v>
      </c>
      <c r="D586" s="128">
        <v>2019</v>
      </c>
      <c r="E586" s="128" t="s">
        <v>32</v>
      </c>
      <c r="F586" s="128" t="s">
        <v>324</v>
      </c>
      <c r="G586" s="99" t="s">
        <v>386</v>
      </c>
      <c r="H586" s="134" t="s">
        <v>1464</v>
      </c>
      <c r="I586" s="128" t="s">
        <v>117</v>
      </c>
      <c r="J586" s="128" t="s">
        <v>52</v>
      </c>
      <c r="K586" s="134">
        <f>'73511-07'!G$64</f>
        <v>-6856</v>
      </c>
    </row>
    <row r="587" spans="1:11" x14ac:dyDescent="0.3">
      <c r="A587" s="128">
        <v>73511</v>
      </c>
      <c r="B587" s="128" t="s">
        <v>58</v>
      </c>
      <c r="C587" s="128" t="s">
        <v>2591</v>
      </c>
      <c r="D587" s="128">
        <v>2019</v>
      </c>
      <c r="E587" s="128" t="s">
        <v>32</v>
      </c>
      <c r="F587" s="128" t="s">
        <v>324</v>
      </c>
      <c r="G587" s="99" t="s">
        <v>386</v>
      </c>
      <c r="H587" s="134" t="s">
        <v>1464</v>
      </c>
      <c r="I587" s="128" t="s">
        <v>120</v>
      </c>
      <c r="J587" s="128" t="s">
        <v>52</v>
      </c>
      <c r="K587" s="134">
        <f>'73511-07'!H$64</f>
        <v>914</v>
      </c>
    </row>
    <row r="588" spans="1:11" x14ac:dyDescent="0.3">
      <c r="A588" s="128">
        <v>73511</v>
      </c>
      <c r="B588" s="128" t="s">
        <v>58</v>
      </c>
      <c r="C588" s="128" t="s">
        <v>2591</v>
      </c>
      <c r="D588" s="128">
        <v>2019</v>
      </c>
      <c r="E588" s="128" t="s">
        <v>32</v>
      </c>
      <c r="F588" s="128" t="s">
        <v>324</v>
      </c>
      <c r="G588" s="99" t="s">
        <v>386</v>
      </c>
      <c r="H588" s="134" t="s">
        <v>1464</v>
      </c>
      <c r="I588" s="130" t="s">
        <v>121</v>
      </c>
      <c r="J588" s="130" t="s">
        <v>325</v>
      </c>
      <c r="K588" s="134">
        <f>'73511-07'!I$64</f>
        <v>120</v>
      </c>
    </row>
    <row r="589" spans="1:11" x14ac:dyDescent="0.3">
      <c r="A589" s="128">
        <v>73511</v>
      </c>
      <c r="B589" s="128" t="s">
        <v>58</v>
      </c>
      <c r="C589" s="128" t="s">
        <v>2591</v>
      </c>
      <c r="D589" s="128">
        <v>2019</v>
      </c>
      <c r="E589" s="128" t="s">
        <v>32</v>
      </c>
      <c r="F589" s="128" t="s">
        <v>324</v>
      </c>
      <c r="G589" s="99" t="s">
        <v>386</v>
      </c>
      <c r="H589" s="134" t="s">
        <v>1464</v>
      </c>
      <c r="I589" s="130" t="s">
        <v>121</v>
      </c>
      <c r="J589" s="128" t="s">
        <v>52</v>
      </c>
      <c r="K589" s="134">
        <f>'73511-07'!J$64</f>
        <v>2131</v>
      </c>
    </row>
    <row r="590" spans="1:11" x14ac:dyDescent="0.3">
      <c r="A590" s="128">
        <v>73511</v>
      </c>
      <c r="B590" s="128" t="s">
        <v>58</v>
      </c>
      <c r="C590" s="128" t="s">
        <v>2591</v>
      </c>
      <c r="D590" s="128">
        <v>2019</v>
      </c>
      <c r="E590" s="128" t="s">
        <v>32</v>
      </c>
      <c r="F590" s="128" t="s">
        <v>324</v>
      </c>
      <c r="G590" s="99" t="s">
        <v>386</v>
      </c>
      <c r="H590" s="134" t="s">
        <v>1464</v>
      </c>
      <c r="I590" s="130" t="s">
        <v>124</v>
      </c>
      <c r="J590" s="130" t="s">
        <v>325</v>
      </c>
      <c r="K590" s="134">
        <f>'73511-07'!K$64</f>
        <v>80</v>
      </c>
    </row>
    <row r="591" spans="1:11" x14ac:dyDescent="0.3">
      <c r="A591" s="128">
        <v>73511</v>
      </c>
      <c r="B591" s="128" t="s">
        <v>58</v>
      </c>
      <c r="C591" s="128" t="s">
        <v>2591</v>
      </c>
      <c r="D591" s="128">
        <v>2019</v>
      </c>
      <c r="E591" s="128" t="s">
        <v>32</v>
      </c>
      <c r="F591" s="128" t="s">
        <v>324</v>
      </c>
      <c r="G591" s="99" t="s">
        <v>386</v>
      </c>
      <c r="H591" s="134" t="s">
        <v>1464</v>
      </c>
      <c r="I591" s="130" t="s">
        <v>124</v>
      </c>
      <c r="J591" s="128" t="s">
        <v>52</v>
      </c>
      <c r="K591" s="134">
        <f>'73511-07'!L$64</f>
        <v>180</v>
      </c>
    </row>
    <row r="592" spans="1:11" x14ac:dyDescent="0.3">
      <c r="A592" s="128">
        <v>73511</v>
      </c>
      <c r="B592" s="128" t="s">
        <v>58</v>
      </c>
      <c r="C592" s="128" t="s">
        <v>2591</v>
      </c>
      <c r="D592" s="128">
        <v>2019</v>
      </c>
      <c r="E592" s="128" t="s">
        <v>32</v>
      </c>
      <c r="F592" s="128" t="s">
        <v>324</v>
      </c>
      <c r="G592" s="99" t="s">
        <v>387</v>
      </c>
      <c r="H592" s="139" t="s">
        <v>1465</v>
      </c>
      <c r="I592" s="130" t="s">
        <v>2646</v>
      </c>
      <c r="J592" s="130" t="s">
        <v>325</v>
      </c>
      <c r="K592" s="134">
        <f>'73511-07'!C$65</f>
        <v>2678</v>
      </c>
    </row>
    <row r="593" spans="1:11" x14ac:dyDescent="0.3">
      <c r="A593" s="128">
        <v>73511</v>
      </c>
      <c r="B593" s="128" t="s">
        <v>58</v>
      </c>
      <c r="C593" s="128" t="s">
        <v>2591</v>
      </c>
      <c r="D593" s="128">
        <v>2019</v>
      </c>
      <c r="E593" s="128" t="s">
        <v>32</v>
      </c>
      <c r="F593" s="128" t="s">
        <v>324</v>
      </c>
      <c r="G593" s="99" t="s">
        <v>387</v>
      </c>
      <c r="H593" s="139" t="s">
        <v>1465</v>
      </c>
      <c r="I593" s="128" t="s">
        <v>116</v>
      </c>
      <c r="J593" s="130" t="s">
        <v>325</v>
      </c>
      <c r="K593" s="134">
        <f>'73511-07'!D$65</f>
        <v>1969</v>
      </c>
    </row>
    <row r="594" spans="1:11" x14ac:dyDescent="0.3">
      <c r="A594" s="128">
        <v>73511</v>
      </c>
      <c r="B594" s="128" t="s">
        <v>58</v>
      </c>
      <c r="C594" s="128" t="s">
        <v>2591</v>
      </c>
      <c r="D594" s="128">
        <v>2019</v>
      </c>
      <c r="E594" s="128" t="s">
        <v>32</v>
      </c>
      <c r="F594" s="128" t="s">
        <v>324</v>
      </c>
      <c r="G594" s="99" t="s">
        <v>387</v>
      </c>
      <c r="H594" s="139" t="s">
        <v>1465</v>
      </c>
      <c r="I594" s="128" t="s">
        <v>116</v>
      </c>
      <c r="J594" s="128" t="s">
        <v>52</v>
      </c>
      <c r="K594" s="134">
        <f>'73511-07'!E$65</f>
        <v>1326092</v>
      </c>
    </row>
    <row r="595" spans="1:11" x14ac:dyDescent="0.3">
      <c r="A595" s="128">
        <v>73511</v>
      </c>
      <c r="B595" s="128" t="s">
        <v>58</v>
      </c>
      <c r="C595" s="128" t="s">
        <v>2591</v>
      </c>
      <c r="D595" s="128">
        <v>2019</v>
      </c>
      <c r="E595" s="128" t="s">
        <v>32</v>
      </c>
      <c r="F595" s="128" t="s">
        <v>324</v>
      </c>
      <c r="G595" s="99" t="s">
        <v>387</v>
      </c>
      <c r="H595" s="139" t="s">
        <v>1465</v>
      </c>
      <c r="I595" s="128" t="s">
        <v>117</v>
      </c>
      <c r="J595" s="130" t="s">
        <v>325</v>
      </c>
      <c r="K595" s="134">
        <f>'73511-07'!F$65</f>
        <v>709</v>
      </c>
    </row>
    <row r="596" spans="1:11" x14ac:dyDescent="0.3">
      <c r="A596" s="128">
        <v>73511</v>
      </c>
      <c r="B596" s="128" t="s">
        <v>58</v>
      </c>
      <c r="C596" s="128" t="s">
        <v>2591</v>
      </c>
      <c r="D596" s="128">
        <v>2019</v>
      </c>
      <c r="E596" s="128" t="s">
        <v>32</v>
      </c>
      <c r="F596" s="128" t="s">
        <v>324</v>
      </c>
      <c r="G596" s="99" t="s">
        <v>387</v>
      </c>
      <c r="H596" s="139" t="s">
        <v>1465</v>
      </c>
      <c r="I596" s="128" t="s">
        <v>117</v>
      </c>
      <c r="J596" s="128" t="s">
        <v>52</v>
      </c>
      <c r="K596" s="134">
        <f>'73511-07'!G$65</f>
        <v>-218938</v>
      </c>
    </row>
    <row r="597" spans="1:11" x14ac:dyDescent="0.3">
      <c r="A597" s="128">
        <v>73511</v>
      </c>
      <c r="B597" s="128" t="s">
        <v>58</v>
      </c>
      <c r="C597" s="128" t="s">
        <v>2591</v>
      </c>
      <c r="D597" s="128">
        <v>2019</v>
      </c>
      <c r="E597" s="128" t="s">
        <v>32</v>
      </c>
      <c r="F597" s="128" t="s">
        <v>324</v>
      </c>
      <c r="G597" s="99" t="s">
        <v>387</v>
      </c>
      <c r="H597" s="139" t="s">
        <v>1465</v>
      </c>
      <c r="I597" s="128" t="s">
        <v>120</v>
      </c>
      <c r="J597" s="128" t="s">
        <v>52</v>
      </c>
      <c r="K597" s="134">
        <f>'73511-07'!H$65</f>
        <v>854121</v>
      </c>
    </row>
    <row r="598" spans="1:11" x14ac:dyDescent="0.3">
      <c r="A598" s="128">
        <v>73511</v>
      </c>
      <c r="B598" s="128" t="s">
        <v>58</v>
      </c>
      <c r="C598" s="128" t="s">
        <v>2591</v>
      </c>
      <c r="D598" s="128">
        <v>2019</v>
      </c>
      <c r="E598" s="128" t="s">
        <v>32</v>
      </c>
      <c r="F598" s="128" t="s">
        <v>324</v>
      </c>
      <c r="G598" s="99" t="s">
        <v>387</v>
      </c>
      <c r="H598" s="139" t="s">
        <v>1465</v>
      </c>
      <c r="I598" s="130" t="s">
        <v>121</v>
      </c>
      <c r="J598" s="130" t="s">
        <v>325</v>
      </c>
      <c r="K598" s="134">
        <f>'73511-07'!I$65</f>
        <v>906</v>
      </c>
    </row>
    <row r="599" spans="1:11" x14ac:dyDescent="0.3">
      <c r="A599" s="128">
        <v>73511</v>
      </c>
      <c r="B599" s="128" t="s">
        <v>58</v>
      </c>
      <c r="C599" s="128" t="s">
        <v>2591</v>
      </c>
      <c r="D599" s="128">
        <v>2019</v>
      </c>
      <c r="E599" s="128" t="s">
        <v>32</v>
      </c>
      <c r="F599" s="128" t="s">
        <v>324</v>
      </c>
      <c r="G599" s="99" t="s">
        <v>387</v>
      </c>
      <c r="H599" s="139" t="s">
        <v>1465</v>
      </c>
      <c r="I599" s="130" t="s">
        <v>121</v>
      </c>
      <c r="J599" s="128" t="s">
        <v>52</v>
      </c>
      <c r="K599" s="134">
        <f>'73511-07'!J$65</f>
        <v>19940</v>
      </c>
    </row>
    <row r="600" spans="1:11" x14ac:dyDescent="0.3">
      <c r="A600" s="128">
        <v>73511</v>
      </c>
      <c r="B600" s="128" t="s">
        <v>58</v>
      </c>
      <c r="C600" s="128" t="s">
        <v>2591</v>
      </c>
      <c r="D600" s="128">
        <v>2019</v>
      </c>
      <c r="E600" s="128" t="s">
        <v>32</v>
      </c>
      <c r="F600" s="128" t="s">
        <v>324</v>
      </c>
      <c r="G600" s="99" t="s">
        <v>387</v>
      </c>
      <c r="H600" s="139" t="s">
        <v>1465</v>
      </c>
      <c r="I600" s="130" t="s">
        <v>124</v>
      </c>
      <c r="J600" s="130" t="s">
        <v>325</v>
      </c>
      <c r="K600" s="134">
        <f>'73511-07'!K$65</f>
        <v>1339</v>
      </c>
    </row>
    <row r="601" spans="1:11" x14ac:dyDescent="0.3">
      <c r="A601" s="128">
        <v>73511</v>
      </c>
      <c r="B601" s="128" t="s">
        <v>58</v>
      </c>
      <c r="C601" s="128" t="s">
        <v>2591</v>
      </c>
      <c r="D601" s="128">
        <v>2019</v>
      </c>
      <c r="E601" s="128" t="s">
        <v>32</v>
      </c>
      <c r="F601" s="128" t="s">
        <v>324</v>
      </c>
      <c r="G601" s="99" t="s">
        <v>387</v>
      </c>
      <c r="H601" s="139" t="s">
        <v>1465</v>
      </c>
      <c r="I601" s="130" t="s">
        <v>124</v>
      </c>
      <c r="J601" s="128" t="s">
        <v>52</v>
      </c>
      <c r="K601" s="134">
        <f>'73511-07'!L$65</f>
        <v>36479</v>
      </c>
    </row>
    <row r="602" spans="1:11" x14ac:dyDescent="0.3">
      <c r="A602" s="128">
        <v>73511</v>
      </c>
      <c r="B602" s="128" t="s">
        <v>58</v>
      </c>
      <c r="C602" s="128" t="s">
        <v>2591</v>
      </c>
      <c r="D602" s="128">
        <v>2019</v>
      </c>
      <c r="E602" s="128" t="s">
        <v>32</v>
      </c>
      <c r="F602" s="128" t="s">
        <v>324</v>
      </c>
      <c r="G602" s="99" t="s">
        <v>388</v>
      </c>
      <c r="H602" s="140" t="s">
        <v>1466</v>
      </c>
      <c r="I602" s="130" t="s">
        <v>2646</v>
      </c>
      <c r="J602" s="130" t="s">
        <v>325</v>
      </c>
      <c r="K602" s="134" t="str">
        <f>'73511-07'!C$66</f>
        <v>.</v>
      </c>
    </row>
    <row r="603" spans="1:11" x14ac:dyDescent="0.3">
      <c r="A603" s="128">
        <v>73511</v>
      </c>
      <c r="B603" s="128" t="s">
        <v>58</v>
      </c>
      <c r="C603" s="128" t="s">
        <v>2591</v>
      </c>
      <c r="D603" s="128">
        <v>2019</v>
      </c>
      <c r="E603" s="128" t="s">
        <v>32</v>
      </c>
      <c r="F603" s="128" t="s">
        <v>324</v>
      </c>
      <c r="G603" s="99" t="s">
        <v>388</v>
      </c>
      <c r="H603" s="140" t="s">
        <v>1466</v>
      </c>
      <c r="I603" s="128" t="s">
        <v>116</v>
      </c>
      <c r="J603" s="130" t="s">
        <v>325</v>
      </c>
      <c r="K603" s="134" t="str">
        <f>'73511-07'!D$66</f>
        <v>.</v>
      </c>
    </row>
    <row r="604" spans="1:11" x14ac:dyDescent="0.3">
      <c r="A604" s="128">
        <v>73511</v>
      </c>
      <c r="B604" s="128" t="s">
        <v>58</v>
      </c>
      <c r="C604" s="128" t="s">
        <v>2591</v>
      </c>
      <c r="D604" s="128">
        <v>2019</v>
      </c>
      <c r="E604" s="128" t="s">
        <v>32</v>
      </c>
      <c r="F604" s="128" t="s">
        <v>324</v>
      </c>
      <c r="G604" s="99" t="s">
        <v>388</v>
      </c>
      <c r="H604" s="140" t="s">
        <v>1466</v>
      </c>
      <c r="I604" s="128" t="s">
        <v>116</v>
      </c>
      <c r="J604" s="128" t="s">
        <v>52</v>
      </c>
      <c r="K604" s="134" t="str">
        <f>'73511-07'!E$66</f>
        <v>.</v>
      </c>
    </row>
    <row r="605" spans="1:11" x14ac:dyDescent="0.3">
      <c r="A605" s="128">
        <v>73511</v>
      </c>
      <c r="B605" s="128" t="s">
        <v>58</v>
      </c>
      <c r="C605" s="128" t="s">
        <v>2591</v>
      </c>
      <c r="D605" s="128">
        <v>2019</v>
      </c>
      <c r="E605" s="128" t="s">
        <v>32</v>
      </c>
      <c r="F605" s="128" t="s">
        <v>324</v>
      </c>
      <c r="G605" s="99" t="s">
        <v>388</v>
      </c>
      <c r="H605" s="140" t="s">
        <v>1466</v>
      </c>
      <c r="I605" s="128" t="s">
        <v>117</v>
      </c>
      <c r="J605" s="130" t="s">
        <v>325</v>
      </c>
      <c r="K605" s="134" t="str">
        <f>'73511-07'!F$66</f>
        <v>.</v>
      </c>
    </row>
    <row r="606" spans="1:11" x14ac:dyDescent="0.3">
      <c r="A606" s="128">
        <v>73511</v>
      </c>
      <c r="B606" s="128" t="s">
        <v>58</v>
      </c>
      <c r="C606" s="128" t="s">
        <v>2591</v>
      </c>
      <c r="D606" s="128">
        <v>2019</v>
      </c>
      <c r="E606" s="128" t="s">
        <v>32</v>
      </c>
      <c r="F606" s="128" t="s">
        <v>324</v>
      </c>
      <c r="G606" s="99" t="s">
        <v>388</v>
      </c>
      <c r="H606" s="140" t="s">
        <v>1466</v>
      </c>
      <c r="I606" s="128" t="s">
        <v>117</v>
      </c>
      <c r="J606" s="128" t="s">
        <v>52</v>
      </c>
      <c r="K606" s="134" t="str">
        <f>'73511-07'!G$66</f>
        <v>.</v>
      </c>
    </row>
    <row r="607" spans="1:11" x14ac:dyDescent="0.3">
      <c r="A607" s="128">
        <v>73511</v>
      </c>
      <c r="B607" s="128" t="s">
        <v>58</v>
      </c>
      <c r="C607" s="128" t="s">
        <v>2591</v>
      </c>
      <c r="D607" s="128">
        <v>2019</v>
      </c>
      <c r="E607" s="128" t="s">
        <v>32</v>
      </c>
      <c r="F607" s="128" t="s">
        <v>324</v>
      </c>
      <c r="G607" s="99" t="s">
        <v>388</v>
      </c>
      <c r="H607" s="140" t="s">
        <v>1466</v>
      </c>
      <c r="I607" s="128" t="s">
        <v>120</v>
      </c>
      <c r="J607" s="128" t="s">
        <v>52</v>
      </c>
      <c r="K607" s="134" t="str">
        <f>'73511-07'!H$66</f>
        <v>.</v>
      </c>
    </row>
    <row r="608" spans="1:11" x14ac:dyDescent="0.3">
      <c r="A608" s="128">
        <v>73511</v>
      </c>
      <c r="B608" s="128" t="s">
        <v>58</v>
      </c>
      <c r="C608" s="128" t="s">
        <v>2591</v>
      </c>
      <c r="D608" s="128">
        <v>2019</v>
      </c>
      <c r="E608" s="128" t="s">
        <v>32</v>
      </c>
      <c r="F608" s="128" t="s">
        <v>324</v>
      </c>
      <c r="G608" s="99" t="s">
        <v>388</v>
      </c>
      <c r="H608" s="140" t="s">
        <v>1466</v>
      </c>
      <c r="I608" s="130" t="s">
        <v>121</v>
      </c>
      <c r="J608" s="130" t="s">
        <v>325</v>
      </c>
      <c r="K608" s="134" t="str">
        <f>'73511-07'!I$66</f>
        <v>.</v>
      </c>
    </row>
    <row r="609" spans="1:11" x14ac:dyDescent="0.3">
      <c r="A609" s="128">
        <v>73511</v>
      </c>
      <c r="B609" s="128" t="s">
        <v>58</v>
      </c>
      <c r="C609" s="128" t="s">
        <v>2591</v>
      </c>
      <c r="D609" s="128">
        <v>2019</v>
      </c>
      <c r="E609" s="128" t="s">
        <v>32</v>
      </c>
      <c r="F609" s="128" t="s">
        <v>324</v>
      </c>
      <c r="G609" s="99" t="s">
        <v>388</v>
      </c>
      <c r="H609" s="140" t="s">
        <v>1466</v>
      </c>
      <c r="I609" s="130" t="s">
        <v>121</v>
      </c>
      <c r="J609" s="128" t="s">
        <v>52</v>
      </c>
      <c r="K609" s="134" t="str">
        <f>'73511-07'!J$66</f>
        <v>.</v>
      </c>
    </row>
    <row r="610" spans="1:11" x14ac:dyDescent="0.3">
      <c r="A610" s="128">
        <v>73511</v>
      </c>
      <c r="B610" s="128" t="s">
        <v>58</v>
      </c>
      <c r="C610" s="128" t="s">
        <v>2591</v>
      </c>
      <c r="D610" s="128">
        <v>2019</v>
      </c>
      <c r="E610" s="128" t="s">
        <v>32</v>
      </c>
      <c r="F610" s="128" t="s">
        <v>324</v>
      </c>
      <c r="G610" s="99" t="s">
        <v>388</v>
      </c>
      <c r="H610" s="140" t="s">
        <v>1466</v>
      </c>
      <c r="I610" s="130" t="s">
        <v>124</v>
      </c>
      <c r="J610" s="130" t="s">
        <v>325</v>
      </c>
      <c r="K610" s="134" t="str">
        <f>'73511-07'!K$66</f>
        <v>.</v>
      </c>
    </row>
    <row r="611" spans="1:11" x14ac:dyDescent="0.3">
      <c r="A611" s="128">
        <v>73511</v>
      </c>
      <c r="B611" s="128" t="s">
        <v>58</v>
      </c>
      <c r="C611" s="128" t="s">
        <v>2591</v>
      </c>
      <c r="D611" s="128">
        <v>2019</v>
      </c>
      <c r="E611" s="128" t="s">
        <v>32</v>
      </c>
      <c r="F611" s="128" t="s">
        <v>324</v>
      </c>
      <c r="G611" s="99" t="s">
        <v>388</v>
      </c>
      <c r="H611" s="140" t="s">
        <v>1466</v>
      </c>
      <c r="I611" s="130" t="s">
        <v>124</v>
      </c>
      <c r="J611" s="128" t="s">
        <v>52</v>
      </c>
      <c r="K611" s="134" t="str">
        <f>'73511-07'!L$66</f>
        <v>.</v>
      </c>
    </row>
    <row r="612" spans="1:11" x14ac:dyDescent="0.3">
      <c r="A612" s="128">
        <v>73511</v>
      </c>
      <c r="B612" s="128" t="s">
        <v>58</v>
      </c>
      <c r="C612" s="128" t="s">
        <v>2591</v>
      </c>
      <c r="D612" s="128">
        <v>2019</v>
      </c>
      <c r="E612" s="128" t="s">
        <v>32</v>
      </c>
      <c r="F612" s="128" t="s">
        <v>324</v>
      </c>
      <c r="G612" s="99" t="s">
        <v>389</v>
      </c>
      <c r="H612" s="134" t="s">
        <v>1467</v>
      </c>
      <c r="I612" s="130" t="s">
        <v>2646</v>
      </c>
      <c r="J612" s="130" t="s">
        <v>325</v>
      </c>
      <c r="K612" s="134" t="e">
        <f>'73511-07'!#REF!</f>
        <v>#REF!</v>
      </c>
    </row>
    <row r="613" spans="1:11" x14ac:dyDescent="0.3">
      <c r="A613" s="128">
        <v>73511</v>
      </c>
      <c r="B613" s="128" t="s">
        <v>58</v>
      </c>
      <c r="C613" s="128" t="s">
        <v>2591</v>
      </c>
      <c r="D613" s="128">
        <v>2019</v>
      </c>
      <c r="E613" s="128" t="s">
        <v>32</v>
      </c>
      <c r="F613" s="128" t="s">
        <v>324</v>
      </c>
      <c r="G613" s="99" t="s">
        <v>389</v>
      </c>
      <c r="H613" s="134" t="s">
        <v>1467</v>
      </c>
      <c r="I613" s="128" t="s">
        <v>116</v>
      </c>
      <c r="J613" s="130" t="s">
        <v>325</v>
      </c>
      <c r="K613" s="134" t="e">
        <f>'73511-07'!#REF!</f>
        <v>#REF!</v>
      </c>
    </row>
    <row r="614" spans="1:11" x14ac:dyDescent="0.3">
      <c r="A614" s="128">
        <v>73511</v>
      </c>
      <c r="B614" s="128" t="s">
        <v>58</v>
      </c>
      <c r="C614" s="128" t="s">
        <v>2591</v>
      </c>
      <c r="D614" s="128">
        <v>2019</v>
      </c>
      <c r="E614" s="128" t="s">
        <v>32</v>
      </c>
      <c r="F614" s="128" t="s">
        <v>324</v>
      </c>
      <c r="G614" s="99" t="s">
        <v>389</v>
      </c>
      <c r="H614" s="134" t="s">
        <v>1467</v>
      </c>
      <c r="I614" s="128" t="s">
        <v>116</v>
      </c>
      <c r="J614" s="128" t="s">
        <v>52</v>
      </c>
      <c r="K614" s="134" t="e">
        <f>'73511-07'!#REF!</f>
        <v>#REF!</v>
      </c>
    </row>
    <row r="615" spans="1:11" x14ac:dyDescent="0.3">
      <c r="A615" s="128">
        <v>73511</v>
      </c>
      <c r="B615" s="128" t="s">
        <v>58</v>
      </c>
      <c r="C615" s="128" t="s">
        <v>2591</v>
      </c>
      <c r="D615" s="128">
        <v>2019</v>
      </c>
      <c r="E615" s="128" t="s">
        <v>32</v>
      </c>
      <c r="F615" s="128" t="s">
        <v>324</v>
      </c>
      <c r="G615" s="99" t="s">
        <v>389</v>
      </c>
      <c r="H615" s="134" t="s">
        <v>1467</v>
      </c>
      <c r="I615" s="128" t="s">
        <v>117</v>
      </c>
      <c r="J615" s="130" t="s">
        <v>325</v>
      </c>
      <c r="K615" s="134" t="e">
        <f>'73511-07'!#REF!</f>
        <v>#REF!</v>
      </c>
    </row>
    <row r="616" spans="1:11" x14ac:dyDescent="0.3">
      <c r="A616" s="128">
        <v>73511</v>
      </c>
      <c r="B616" s="128" t="s">
        <v>58</v>
      </c>
      <c r="C616" s="128" t="s">
        <v>2591</v>
      </c>
      <c r="D616" s="128">
        <v>2019</v>
      </c>
      <c r="E616" s="128" t="s">
        <v>32</v>
      </c>
      <c r="F616" s="128" t="s">
        <v>324</v>
      </c>
      <c r="G616" s="99" t="s">
        <v>389</v>
      </c>
      <c r="H616" s="134" t="s">
        <v>1467</v>
      </c>
      <c r="I616" s="128" t="s">
        <v>117</v>
      </c>
      <c r="J616" s="128" t="s">
        <v>52</v>
      </c>
      <c r="K616" s="134" t="e">
        <f>'73511-07'!#REF!</f>
        <v>#REF!</v>
      </c>
    </row>
    <row r="617" spans="1:11" x14ac:dyDescent="0.3">
      <c r="A617" s="128">
        <v>73511</v>
      </c>
      <c r="B617" s="128" t="s">
        <v>58</v>
      </c>
      <c r="C617" s="128" t="s">
        <v>2591</v>
      </c>
      <c r="D617" s="128">
        <v>2019</v>
      </c>
      <c r="E617" s="128" t="s">
        <v>32</v>
      </c>
      <c r="F617" s="128" t="s">
        <v>324</v>
      </c>
      <c r="G617" s="99" t="s">
        <v>389</v>
      </c>
      <c r="H617" s="134" t="s">
        <v>1467</v>
      </c>
      <c r="I617" s="128" t="s">
        <v>120</v>
      </c>
      <c r="J617" s="128" t="s">
        <v>52</v>
      </c>
      <c r="K617" s="134" t="e">
        <f>'73511-07'!#REF!</f>
        <v>#REF!</v>
      </c>
    </row>
    <row r="618" spans="1:11" x14ac:dyDescent="0.3">
      <c r="A618" s="128">
        <v>73511</v>
      </c>
      <c r="B618" s="128" t="s">
        <v>58</v>
      </c>
      <c r="C618" s="128" t="s">
        <v>2591</v>
      </c>
      <c r="D618" s="128">
        <v>2019</v>
      </c>
      <c r="E618" s="128" t="s">
        <v>32</v>
      </c>
      <c r="F618" s="128" t="s">
        <v>324</v>
      </c>
      <c r="G618" s="99" t="s">
        <v>389</v>
      </c>
      <c r="H618" s="134" t="s">
        <v>1467</v>
      </c>
      <c r="I618" s="130" t="s">
        <v>121</v>
      </c>
      <c r="J618" s="130" t="s">
        <v>325</v>
      </c>
      <c r="K618" s="134" t="e">
        <f>'73511-07'!#REF!</f>
        <v>#REF!</v>
      </c>
    </row>
    <row r="619" spans="1:11" x14ac:dyDescent="0.3">
      <c r="A619" s="128">
        <v>73511</v>
      </c>
      <c r="B619" s="128" t="s">
        <v>58</v>
      </c>
      <c r="C619" s="128" t="s">
        <v>2591</v>
      </c>
      <c r="D619" s="128">
        <v>2019</v>
      </c>
      <c r="E619" s="128" t="s">
        <v>32</v>
      </c>
      <c r="F619" s="128" t="s">
        <v>324</v>
      </c>
      <c r="G619" s="99" t="s">
        <v>389</v>
      </c>
      <c r="H619" s="134" t="s">
        <v>1467</v>
      </c>
      <c r="I619" s="130" t="s">
        <v>121</v>
      </c>
      <c r="J619" s="128" t="s">
        <v>52</v>
      </c>
      <c r="K619" s="134" t="e">
        <f>'73511-07'!#REF!</f>
        <v>#REF!</v>
      </c>
    </row>
    <row r="620" spans="1:11" x14ac:dyDescent="0.3">
      <c r="A620" s="128">
        <v>73511</v>
      </c>
      <c r="B620" s="128" t="s">
        <v>58</v>
      </c>
      <c r="C620" s="128" t="s">
        <v>2591</v>
      </c>
      <c r="D620" s="128">
        <v>2019</v>
      </c>
      <c r="E620" s="128" t="s">
        <v>32</v>
      </c>
      <c r="F620" s="128" t="s">
        <v>324</v>
      </c>
      <c r="G620" s="99" t="s">
        <v>389</v>
      </c>
      <c r="H620" s="134" t="s">
        <v>1467</v>
      </c>
      <c r="I620" s="130" t="s">
        <v>124</v>
      </c>
      <c r="J620" s="130" t="s">
        <v>325</v>
      </c>
      <c r="K620" s="134" t="e">
        <f>'73511-07'!#REF!</f>
        <v>#REF!</v>
      </c>
    </row>
    <row r="621" spans="1:11" x14ac:dyDescent="0.3">
      <c r="A621" s="128">
        <v>73511</v>
      </c>
      <c r="B621" s="128" t="s">
        <v>58</v>
      </c>
      <c r="C621" s="128" t="s">
        <v>2591</v>
      </c>
      <c r="D621" s="128">
        <v>2019</v>
      </c>
      <c r="E621" s="128" t="s">
        <v>32</v>
      </c>
      <c r="F621" s="128" t="s">
        <v>324</v>
      </c>
      <c r="G621" s="99" t="s">
        <v>389</v>
      </c>
      <c r="H621" s="134" t="s">
        <v>1467</v>
      </c>
      <c r="I621" s="130" t="s">
        <v>124</v>
      </c>
      <c r="J621" s="128" t="s">
        <v>52</v>
      </c>
      <c r="K621" s="134" t="e">
        <f>'73511-07'!#REF!</f>
        <v>#REF!</v>
      </c>
    </row>
    <row r="622" spans="1:11" x14ac:dyDescent="0.3">
      <c r="A622" s="128">
        <v>73511</v>
      </c>
      <c r="B622" s="128" t="s">
        <v>58</v>
      </c>
      <c r="C622" s="128" t="s">
        <v>2591</v>
      </c>
      <c r="D622" s="128">
        <v>2019</v>
      </c>
      <c r="E622" s="128" t="s">
        <v>32</v>
      </c>
      <c r="F622" s="128" t="s">
        <v>324</v>
      </c>
      <c r="G622" s="99" t="s">
        <v>390</v>
      </c>
      <c r="H622" s="134" t="s">
        <v>1468</v>
      </c>
      <c r="I622" s="130" t="s">
        <v>2646</v>
      </c>
      <c r="J622" s="130" t="s">
        <v>325</v>
      </c>
      <c r="K622" s="134" t="e">
        <f>'73511-07'!#REF!</f>
        <v>#REF!</v>
      </c>
    </row>
    <row r="623" spans="1:11" x14ac:dyDescent="0.3">
      <c r="A623" s="128">
        <v>73511</v>
      </c>
      <c r="B623" s="128" t="s">
        <v>58</v>
      </c>
      <c r="C623" s="128" t="s">
        <v>2591</v>
      </c>
      <c r="D623" s="128">
        <v>2019</v>
      </c>
      <c r="E623" s="128" t="s">
        <v>32</v>
      </c>
      <c r="F623" s="128" t="s">
        <v>324</v>
      </c>
      <c r="G623" s="99" t="s">
        <v>390</v>
      </c>
      <c r="H623" s="134" t="s">
        <v>1468</v>
      </c>
      <c r="I623" s="128" t="s">
        <v>116</v>
      </c>
      <c r="J623" s="130" t="s">
        <v>325</v>
      </c>
      <c r="K623" s="134" t="e">
        <f>'73511-07'!#REF!</f>
        <v>#REF!</v>
      </c>
    </row>
    <row r="624" spans="1:11" x14ac:dyDescent="0.3">
      <c r="A624" s="128">
        <v>73511</v>
      </c>
      <c r="B624" s="128" t="s">
        <v>58</v>
      </c>
      <c r="C624" s="128" t="s">
        <v>2591</v>
      </c>
      <c r="D624" s="128">
        <v>2019</v>
      </c>
      <c r="E624" s="128" t="s">
        <v>32</v>
      </c>
      <c r="F624" s="128" t="s">
        <v>324</v>
      </c>
      <c r="G624" s="99" t="s">
        <v>390</v>
      </c>
      <c r="H624" s="134" t="s">
        <v>1468</v>
      </c>
      <c r="I624" s="128" t="s">
        <v>116</v>
      </c>
      <c r="J624" s="128" t="s">
        <v>52</v>
      </c>
      <c r="K624" s="134" t="e">
        <f>'73511-07'!#REF!</f>
        <v>#REF!</v>
      </c>
    </row>
    <row r="625" spans="1:11" x14ac:dyDescent="0.3">
      <c r="A625" s="128">
        <v>73511</v>
      </c>
      <c r="B625" s="128" t="s">
        <v>58</v>
      </c>
      <c r="C625" s="128" t="s">
        <v>2591</v>
      </c>
      <c r="D625" s="128">
        <v>2019</v>
      </c>
      <c r="E625" s="128" t="s">
        <v>32</v>
      </c>
      <c r="F625" s="128" t="s">
        <v>324</v>
      </c>
      <c r="G625" s="99" t="s">
        <v>390</v>
      </c>
      <c r="H625" s="134" t="s">
        <v>1468</v>
      </c>
      <c r="I625" s="128" t="s">
        <v>117</v>
      </c>
      <c r="J625" s="130" t="s">
        <v>325</v>
      </c>
      <c r="K625" s="134" t="e">
        <f>'73511-07'!#REF!</f>
        <v>#REF!</v>
      </c>
    </row>
    <row r="626" spans="1:11" x14ac:dyDescent="0.3">
      <c r="A626" s="128">
        <v>73511</v>
      </c>
      <c r="B626" s="128" t="s">
        <v>58</v>
      </c>
      <c r="C626" s="128" t="s">
        <v>2591</v>
      </c>
      <c r="D626" s="128">
        <v>2019</v>
      </c>
      <c r="E626" s="128" t="s">
        <v>32</v>
      </c>
      <c r="F626" s="128" t="s">
        <v>324</v>
      </c>
      <c r="G626" s="99" t="s">
        <v>390</v>
      </c>
      <c r="H626" s="134" t="s">
        <v>1468</v>
      </c>
      <c r="I626" s="128" t="s">
        <v>117</v>
      </c>
      <c r="J626" s="128" t="s">
        <v>52</v>
      </c>
      <c r="K626" s="134" t="e">
        <f>'73511-07'!#REF!</f>
        <v>#REF!</v>
      </c>
    </row>
    <row r="627" spans="1:11" x14ac:dyDescent="0.3">
      <c r="A627" s="128">
        <v>73511</v>
      </c>
      <c r="B627" s="128" t="s">
        <v>58</v>
      </c>
      <c r="C627" s="128" t="s">
        <v>2591</v>
      </c>
      <c r="D627" s="128">
        <v>2019</v>
      </c>
      <c r="E627" s="128" t="s">
        <v>32</v>
      </c>
      <c r="F627" s="128" t="s">
        <v>324</v>
      </c>
      <c r="G627" s="99" t="s">
        <v>390</v>
      </c>
      <c r="H627" s="134" t="s">
        <v>1468</v>
      </c>
      <c r="I627" s="128" t="s">
        <v>120</v>
      </c>
      <c r="J627" s="128" t="s">
        <v>52</v>
      </c>
      <c r="K627" s="134" t="e">
        <f>'73511-07'!#REF!</f>
        <v>#REF!</v>
      </c>
    </row>
    <row r="628" spans="1:11" x14ac:dyDescent="0.3">
      <c r="A628" s="128">
        <v>73511</v>
      </c>
      <c r="B628" s="128" t="s">
        <v>58</v>
      </c>
      <c r="C628" s="128" t="s">
        <v>2591</v>
      </c>
      <c r="D628" s="128">
        <v>2019</v>
      </c>
      <c r="E628" s="128" t="s">
        <v>32</v>
      </c>
      <c r="F628" s="128" t="s">
        <v>324</v>
      </c>
      <c r="G628" s="99" t="s">
        <v>390</v>
      </c>
      <c r="H628" s="134" t="s">
        <v>1468</v>
      </c>
      <c r="I628" s="130" t="s">
        <v>121</v>
      </c>
      <c r="J628" s="130" t="s">
        <v>325</v>
      </c>
      <c r="K628" s="134" t="e">
        <f>'73511-07'!#REF!</f>
        <v>#REF!</v>
      </c>
    </row>
    <row r="629" spans="1:11" x14ac:dyDescent="0.3">
      <c r="A629" s="128">
        <v>73511</v>
      </c>
      <c r="B629" s="128" t="s">
        <v>58</v>
      </c>
      <c r="C629" s="128" t="s">
        <v>2591</v>
      </c>
      <c r="D629" s="128">
        <v>2019</v>
      </c>
      <c r="E629" s="128" t="s">
        <v>32</v>
      </c>
      <c r="F629" s="128" t="s">
        <v>324</v>
      </c>
      <c r="G629" s="99" t="s">
        <v>390</v>
      </c>
      <c r="H629" s="134" t="s">
        <v>1468</v>
      </c>
      <c r="I629" s="130" t="s">
        <v>121</v>
      </c>
      <c r="J629" s="128" t="s">
        <v>52</v>
      </c>
      <c r="K629" s="134" t="e">
        <f>'73511-07'!#REF!</f>
        <v>#REF!</v>
      </c>
    </row>
    <row r="630" spans="1:11" x14ac:dyDescent="0.3">
      <c r="A630" s="128">
        <v>73511</v>
      </c>
      <c r="B630" s="128" t="s">
        <v>58</v>
      </c>
      <c r="C630" s="128" t="s">
        <v>2591</v>
      </c>
      <c r="D630" s="128">
        <v>2019</v>
      </c>
      <c r="E630" s="128" t="s">
        <v>32</v>
      </c>
      <c r="F630" s="128" t="s">
        <v>324</v>
      </c>
      <c r="G630" s="99" t="s">
        <v>390</v>
      </c>
      <c r="H630" s="134" t="s">
        <v>1468</v>
      </c>
      <c r="I630" s="130" t="s">
        <v>124</v>
      </c>
      <c r="J630" s="130" t="s">
        <v>325</v>
      </c>
      <c r="K630" s="134" t="e">
        <f>'73511-07'!#REF!</f>
        <v>#REF!</v>
      </c>
    </row>
    <row r="631" spans="1:11" x14ac:dyDescent="0.3">
      <c r="A631" s="128">
        <v>73511</v>
      </c>
      <c r="B631" s="128" t="s">
        <v>58</v>
      </c>
      <c r="C631" s="128" t="s">
        <v>2591</v>
      </c>
      <c r="D631" s="128">
        <v>2019</v>
      </c>
      <c r="E631" s="128" t="s">
        <v>32</v>
      </c>
      <c r="F631" s="128" t="s">
        <v>324</v>
      </c>
      <c r="G631" s="99" t="s">
        <v>390</v>
      </c>
      <c r="H631" s="134" t="s">
        <v>1468</v>
      </c>
      <c r="I631" s="130" t="s">
        <v>124</v>
      </c>
      <c r="J631" s="128" t="s">
        <v>52</v>
      </c>
      <c r="K631" s="134" t="e">
        <f>'73511-07'!#REF!</f>
        <v>#REF!</v>
      </c>
    </row>
    <row r="632" spans="1:11" x14ac:dyDescent="0.3">
      <c r="A632" s="128">
        <v>73511</v>
      </c>
      <c r="B632" s="128" t="s">
        <v>58</v>
      </c>
      <c r="C632" s="128" t="s">
        <v>2591</v>
      </c>
      <c r="D632" s="128">
        <v>2019</v>
      </c>
      <c r="E632" s="128" t="s">
        <v>32</v>
      </c>
      <c r="F632" s="128" t="s">
        <v>324</v>
      </c>
      <c r="G632" s="99" t="s">
        <v>391</v>
      </c>
      <c r="H632" s="134" t="s">
        <v>1469</v>
      </c>
      <c r="I632" s="130" t="s">
        <v>2646</v>
      </c>
      <c r="J632" s="130" t="s">
        <v>325</v>
      </c>
      <c r="K632" s="134" t="str">
        <f>'73511-07'!C$67</f>
        <v>.</v>
      </c>
    </row>
    <row r="633" spans="1:11" x14ac:dyDescent="0.3">
      <c r="A633" s="128">
        <v>73511</v>
      </c>
      <c r="B633" s="128" t="s">
        <v>58</v>
      </c>
      <c r="C633" s="128" t="s">
        <v>2591</v>
      </c>
      <c r="D633" s="128">
        <v>2019</v>
      </c>
      <c r="E633" s="128" t="s">
        <v>32</v>
      </c>
      <c r="F633" s="128" t="s">
        <v>324</v>
      </c>
      <c r="G633" s="99" t="s">
        <v>391</v>
      </c>
      <c r="H633" s="134" t="s">
        <v>1469</v>
      </c>
      <c r="I633" s="128" t="s">
        <v>116</v>
      </c>
      <c r="J633" s="130" t="s">
        <v>325</v>
      </c>
      <c r="K633" s="134" t="str">
        <f>'73511-07'!D$67</f>
        <v>.</v>
      </c>
    </row>
    <row r="634" spans="1:11" x14ac:dyDescent="0.3">
      <c r="A634" s="128">
        <v>73511</v>
      </c>
      <c r="B634" s="128" t="s">
        <v>58</v>
      </c>
      <c r="C634" s="128" t="s">
        <v>2591</v>
      </c>
      <c r="D634" s="128">
        <v>2019</v>
      </c>
      <c r="E634" s="128" t="s">
        <v>32</v>
      </c>
      <c r="F634" s="128" t="s">
        <v>324</v>
      </c>
      <c r="G634" s="99" t="s">
        <v>391</v>
      </c>
      <c r="H634" s="134" t="s">
        <v>1469</v>
      </c>
      <c r="I634" s="128" t="s">
        <v>116</v>
      </c>
      <c r="J634" s="128" t="s">
        <v>52</v>
      </c>
      <c r="K634" s="134" t="str">
        <f>'73511-07'!E$67</f>
        <v>.</v>
      </c>
    </row>
    <row r="635" spans="1:11" x14ac:dyDescent="0.3">
      <c r="A635" s="128">
        <v>73511</v>
      </c>
      <c r="B635" s="128" t="s">
        <v>58</v>
      </c>
      <c r="C635" s="128" t="s">
        <v>2591</v>
      </c>
      <c r="D635" s="128">
        <v>2019</v>
      </c>
      <c r="E635" s="128" t="s">
        <v>32</v>
      </c>
      <c r="F635" s="128" t="s">
        <v>324</v>
      </c>
      <c r="G635" s="99" t="s">
        <v>391</v>
      </c>
      <c r="H635" s="134" t="s">
        <v>1469</v>
      </c>
      <c r="I635" s="128" t="s">
        <v>117</v>
      </c>
      <c r="J635" s="130" t="s">
        <v>325</v>
      </c>
      <c r="K635" s="134" t="str">
        <f>'73511-07'!F$67</f>
        <v>.</v>
      </c>
    </row>
    <row r="636" spans="1:11" x14ac:dyDescent="0.3">
      <c r="A636" s="128">
        <v>73511</v>
      </c>
      <c r="B636" s="128" t="s">
        <v>58</v>
      </c>
      <c r="C636" s="128" t="s">
        <v>2591</v>
      </c>
      <c r="D636" s="128">
        <v>2019</v>
      </c>
      <c r="E636" s="128" t="s">
        <v>32</v>
      </c>
      <c r="F636" s="128" t="s">
        <v>324</v>
      </c>
      <c r="G636" s="99" t="s">
        <v>391</v>
      </c>
      <c r="H636" s="134" t="s">
        <v>1469</v>
      </c>
      <c r="I636" s="128" t="s">
        <v>117</v>
      </c>
      <c r="J636" s="128" t="s">
        <v>52</v>
      </c>
      <c r="K636" s="134" t="str">
        <f>'73511-07'!G$67</f>
        <v>.</v>
      </c>
    </row>
    <row r="637" spans="1:11" x14ac:dyDescent="0.3">
      <c r="A637" s="128">
        <v>73511</v>
      </c>
      <c r="B637" s="128" t="s">
        <v>58</v>
      </c>
      <c r="C637" s="128" t="s">
        <v>2591</v>
      </c>
      <c r="D637" s="128">
        <v>2019</v>
      </c>
      <c r="E637" s="128" t="s">
        <v>32</v>
      </c>
      <c r="F637" s="128" t="s">
        <v>324</v>
      </c>
      <c r="G637" s="99" t="s">
        <v>391</v>
      </c>
      <c r="H637" s="134" t="s">
        <v>1469</v>
      </c>
      <c r="I637" s="128" t="s">
        <v>120</v>
      </c>
      <c r="J637" s="128" t="s">
        <v>52</v>
      </c>
      <c r="K637" s="134" t="str">
        <f>'73511-07'!H$67</f>
        <v>.</v>
      </c>
    </row>
    <row r="638" spans="1:11" x14ac:dyDescent="0.3">
      <c r="A638" s="128">
        <v>73511</v>
      </c>
      <c r="B638" s="128" t="s">
        <v>58</v>
      </c>
      <c r="C638" s="128" t="s">
        <v>2591</v>
      </c>
      <c r="D638" s="128">
        <v>2019</v>
      </c>
      <c r="E638" s="128" t="s">
        <v>32</v>
      </c>
      <c r="F638" s="128" t="s">
        <v>324</v>
      </c>
      <c r="G638" s="99" t="s">
        <v>391</v>
      </c>
      <c r="H638" s="134" t="s">
        <v>1469</v>
      </c>
      <c r="I638" s="130" t="s">
        <v>121</v>
      </c>
      <c r="J638" s="130" t="s">
        <v>325</v>
      </c>
      <c r="K638" s="134" t="str">
        <f>'73511-07'!I$67</f>
        <v>.</v>
      </c>
    </row>
    <row r="639" spans="1:11" x14ac:dyDescent="0.3">
      <c r="A639" s="128">
        <v>73511</v>
      </c>
      <c r="B639" s="128" t="s">
        <v>58</v>
      </c>
      <c r="C639" s="128" t="s">
        <v>2591</v>
      </c>
      <c r="D639" s="128">
        <v>2019</v>
      </c>
      <c r="E639" s="128" t="s">
        <v>32</v>
      </c>
      <c r="F639" s="128" t="s">
        <v>324</v>
      </c>
      <c r="G639" s="99" t="s">
        <v>391</v>
      </c>
      <c r="H639" s="134" t="s">
        <v>1469</v>
      </c>
      <c r="I639" s="130" t="s">
        <v>121</v>
      </c>
      <c r="J639" s="128" t="s">
        <v>52</v>
      </c>
      <c r="K639" s="134" t="str">
        <f>'73511-07'!J$67</f>
        <v>.</v>
      </c>
    </row>
    <row r="640" spans="1:11" x14ac:dyDescent="0.3">
      <c r="A640" s="128">
        <v>73511</v>
      </c>
      <c r="B640" s="128" t="s">
        <v>58</v>
      </c>
      <c r="C640" s="128" t="s">
        <v>2591</v>
      </c>
      <c r="D640" s="128">
        <v>2019</v>
      </c>
      <c r="E640" s="128" t="s">
        <v>32</v>
      </c>
      <c r="F640" s="128" t="s">
        <v>324</v>
      </c>
      <c r="G640" s="99" t="s">
        <v>391</v>
      </c>
      <c r="H640" s="134" t="s">
        <v>1469</v>
      </c>
      <c r="I640" s="130" t="s">
        <v>124</v>
      </c>
      <c r="J640" s="130" t="s">
        <v>325</v>
      </c>
      <c r="K640" s="134" t="str">
        <f>'73511-07'!K$67</f>
        <v>.</v>
      </c>
    </row>
    <row r="641" spans="1:11" x14ac:dyDescent="0.3">
      <c r="A641" s="128">
        <v>73511</v>
      </c>
      <c r="B641" s="128" t="s">
        <v>58</v>
      </c>
      <c r="C641" s="128" t="s">
        <v>2591</v>
      </c>
      <c r="D641" s="128">
        <v>2019</v>
      </c>
      <c r="E641" s="128" t="s">
        <v>32</v>
      </c>
      <c r="F641" s="128" t="s">
        <v>324</v>
      </c>
      <c r="G641" s="99" t="s">
        <v>391</v>
      </c>
      <c r="H641" s="134" t="s">
        <v>1469</v>
      </c>
      <c r="I641" s="130" t="s">
        <v>124</v>
      </c>
      <c r="J641" s="128" t="s">
        <v>52</v>
      </c>
      <c r="K641" s="134" t="str">
        <f>'73511-07'!L$67</f>
        <v>.</v>
      </c>
    </row>
    <row r="642" spans="1:11" x14ac:dyDescent="0.3">
      <c r="A642" s="128">
        <v>73511</v>
      </c>
      <c r="B642" s="128" t="s">
        <v>58</v>
      </c>
      <c r="C642" s="128" t="s">
        <v>2591</v>
      </c>
      <c r="D642" s="128">
        <v>2019</v>
      </c>
      <c r="E642" s="128" t="s">
        <v>32</v>
      </c>
      <c r="F642" s="128" t="s">
        <v>324</v>
      </c>
      <c r="G642" s="99" t="s">
        <v>392</v>
      </c>
      <c r="H642" s="134" t="s">
        <v>1470</v>
      </c>
      <c r="I642" s="130" t="s">
        <v>2646</v>
      </c>
      <c r="J642" s="130" t="s">
        <v>325</v>
      </c>
      <c r="K642" s="134" t="e">
        <f>'73511-07'!#REF!</f>
        <v>#REF!</v>
      </c>
    </row>
    <row r="643" spans="1:11" x14ac:dyDescent="0.3">
      <c r="A643" s="128">
        <v>73511</v>
      </c>
      <c r="B643" s="128" t="s">
        <v>58</v>
      </c>
      <c r="C643" s="128" t="s">
        <v>2591</v>
      </c>
      <c r="D643" s="128">
        <v>2019</v>
      </c>
      <c r="E643" s="128" t="s">
        <v>32</v>
      </c>
      <c r="F643" s="128" t="s">
        <v>324</v>
      </c>
      <c r="G643" s="99" t="s">
        <v>392</v>
      </c>
      <c r="H643" s="134" t="s">
        <v>1470</v>
      </c>
      <c r="I643" s="128" t="s">
        <v>116</v>
      </c>
      <c r="J643" s="130" t="s">
        <v>325</v>
      </c>
      <c r="K643" s="134" t="e">
        <f>'73511-07'!#REF!</f>
        <v>#REF!</v>
      </c>
    </row>
    <row r="644" spans="1:11" x14ac:dyDescent="0.3">
      <c r="A644" s="128">
        <v>73511</v>
      </c>
      <c r="B644" s="128" t="s">
        <v>58</v>
      </c>
      <c r="C644" s="128" t="s">
        <v>2591</v>
      </c>
      <c r="D644" s="128">
        <v>2019</v>
      </c>
      <c r="E644" s="128" t="s">
        <v>32</v>
      </c>
      <c r="F644" s="128" t="s">
        <v>324</v>
      </c>
      <c r="G644" s="99" t="s">
        <v>392</v>
      </c>
      <c r="H644" s="134" t="s">
        <v>1470</v>
      </c>
      <c r="I644" s="128" t="s">
        <v>116</v>
      </c>
      <c r="J644" s="128" t="s">
        <v>52</v>
      </c>
      <c r="K644" s="134" t="e">
        <f>'73511-07'!#REF!</f>
        <v>#REF!</v>
      </c>
    </row>
    <row r="645" spans="1:11" x14ac:dyDescent="0.3">
      <c r="A645" s="128">
        <v>73511</v>
      </c>
      <c r="B645" s="128" t="s">
        <v>58</v>
      </c>
      <c r="C645" s="128" t="s">
        <v>2591</v>
      </c>
      <c r="D645" s="128">
        <v>2019</v>
      </c>
      <c r="E645" s="128" t="s">
        <v>32</v>
      </c>
      <c r="F645" s="128" t="s">
        <v>324</v>
      </c>
      <c r="G645" s="99" t="s">
        <v>392</v>
      </c>
      <c r="H645" s="134" t="s">
        <v>1470</v>
      </c>
      <c r="I645" s="128" t="s">
        <v>117</v>
      </c>
      <c r="J645" s="130" t="s">
        <v>325</v>
      </c>
      <c r="K645" s="134" t="e">
        <f>'73511-07'!#REF!</f>
        <v>#REF!</v>
      </c>
    </row>
    <row r="646" spans="1:11" x14ac:dyDescent="0.3">
      <c r="A646" s="128">
        <v>73511</v>
      </c>
      <c r="B646" s="128" t="s">
        <v>58</v>
      </c>
      <c r="C646" s="128" t="s">
        <v>2591</v>
      </c>
      <c r="D646" s="128">
        <v>2019</v>
      </c>
      <c r="E646" s="128" t="s">
        <v>32</v>
      </c>
      <c r="F646" s="128" t="s">
        <v>324</v>
      </c>
      <c r="G646" s="99" t="s">
        <v>392</v>
      </c>
      <c r="H646" s="134" t="s">
        <v>1470</v>
      </c>
      <c r="I646" s="128" t="s">
        <v>117</v>
      </c>
      <c r="J646" s="128" t="s">
        <v>52</v>
      </c>
      <c r="K646" s="134" t="e">
        <f>'73511-07'!#REF!</f>
        <v>#REF!</v>
      </c>
    </row>
    <row r="647" spans="1:11" x14ac:dyDescent="0.3">
      <c r="A647" s="128">
        <v>73511</v>
      </c>
      <c r="B647" s="128" t="s">
        <v>58</v>
      </c>
      <c r="C647" s="128" t="s">
        <v>2591</v>
      </c>
      <c r="D647" s="128">
        <v>2019</v>
      </c>
      <c r="E647" s="128" t="s">
        <v>32</v>
      </c>
      <c r="F647" s="128" t="s">
        <v>324</v>
      </c>
      <c r="G647" s="99" t="s">
        <v>392</v>
      </c>
      <c r="H647" s="134" t="s">
        <v>1470</v>
      </c>
      <c r="I647" s="128" t="s">
        <v>120</v>
      </c>
      <c r="J647" s="128" t="s">
        <v>52</v>
      </c>
      <c r="K647" s="134" t="e">
        <f>'73511-07'!#REF!</f>
        <v>#REF!</v>
      </c>
    </row>
    <row r="648" spans="1:11" x14ac:dyDescent="0.3">
      <c r="A648" s="128">
        <v>73511</v>
      </c>
      <c r="B648" s="128" t="s">
        <v>58</v>
      </c>
      <c r="C648" s="128" t="s">
        <v>2591</v>
      </c>
      <c r="D648" s="128">
        <v>2019</v>
      </c>
      <c r="E648" s="128" t="s">
        <v>32</v>
      </c>
      <c r="F648" s="128" t="s">
        <v>324</v>
      </c>
      <c r="G648" s="99" t="s">
        <v>392</v>
      </c>
      <c r="H648" s="134" t="s">
        <v>1470</v>
      </c>
      <c r="I648" s="130" t="s">
        <v>121</v>
      </c>
      <c r="J648" s="130" t="s">
        <v>325</v>
      </c>
      <c r="K648" s="134" t="e">
        <f>'73511-07'!#REF!</f>
        <v>#REF!</v>
      </c>
    </row>
    <row r="649" spans="1:11" x14ac:dyDescent="0.3">
      <c r="A649" s="128">
        <v>73511</v>
      </c>
      <c r="B649" s="128" t="s">
        <v>58</v>
      </c>
      <c r="C649" s="128" t="s">
        <v>2591</v>
      </c>
      <c r="D649" s="128">
        <v>2019</v>
      </c>
      <c r="E649" s="128" t="s">
        <v>32</v>
      </c>
      <c r="F649" s="128" t="s">
        <v>324</v>
      </c>
      <c r="G649" s="99" t="s">
        <v>392</v>
      </c>
      <c r="H649" s="134" t="s">
        <v>1470</v>
      </c>
      <c r="I649" s="130" t="s">
        <v>121</v>
      </c>
      <c r="J649" s="128" t="s">
        <v>52</v>
      </c>
      <c r="K649" s="134" t="e">
        <f>'73511-07'!#REF!</f>
        <v>#REF!</v>
      </c>
    </row>
    <row r="650" spans="1:11" x14ac:dyDescent="0.3">
      <c r="A650" s="128">
        <v>73511</v>
      </c>
      <c r="B650" s="128" t="s">
        <v>58</v>
      </c>
      <c r="C650" s="128" t="s">
        <v>2591</v>
      </c>
      <c r="D650" s="128">
        <v>2019</v>
      </c>
      <c r="E650" s="128" t="s">
        <v>32</v>
      </c>
      <c r="F650" s="128" t="s">
        <v>324</v>
      </c>
      <c r="G650" s="99" t="s">
        <v>392</v>
      </c>
      <c r="H650" s="134" t="s">
        <v>1470</v>
      </c>
      <c r="I650" s="130" t="s">
        <v>124</v>
      </c>
      <c r="J650" s="130" t="s">
        <v>325</v>
      </c>
      <c r="K650" s="134" t="e">
        <f>'73511-07'!#REF!</f>
        <v>#REF!</v>
      </c>
    </row>
    <row r="651" spans="1:11" x14ac:dyDescent="0.3">
      <c r="A651" s="128">
        <v>73511</v>
      </c>
      <c r="B651" s="128" t="s">
        <v>58</v>
      </c>
      <c r="C651" s="128" t="s">
        <v>2591</v>
      </c>
      <c r="D651" s="128">
        <v>2019</v>
      </c>
      <c r="E651" s="128" t="s">
        <v>32</v>
      </c>
      <c r="F651" s="128" t="s">
        <v>324</v>
      </c>
      <c r="G651" s="99" t="s">
        <v>392</v>
      </c>
      <c r="H651" s="134" t="s">
        <v>1470</v>
      </c>
      <c r="I651" s="130" t="s">
        <v>124</v>
      </c>
      <c r="J651" s="128" t="s">
        <v>52</v>
      </c>
      <c r="K651" s="134" t="e">
        <f>'73511-07'!#REF!</f>
        <v>#REF!</v>
      </c>
    </row>
    <row r="652" spans="1:11" x14ac:dyDescent="0.3">
      <c r="A652" s="128">
        <v>73511</v>
      </c>
      <c r="B652" s="128" t="s">
        <v>58</v>
      </c>
      <c r="C652" s="128" t="s">
        <v>2591</v>
      </c>
      <c r="D652" s="128">
        <v>2019</v>
      </c>
      <c r="E652" s="128" t="s">
        <v>32</v>
      </c>
      <c r="F652" s="128" t="s">
        <v>324</v>
      </c>
      <c r="G652" s="99" t="s">
        <v>393</v>
      </c>
      <c r="H652" s="134" t="s">
        <v>1471</v>
      </c>
      <c r="I652" s="130" t="s">
        <v>2646</v>
      </c>
      <c r="J652" s="130" t="s">
        <v>325</v>
      </c>
      <c r="K652" s="134" t="e">
        <f>'73511-07'!#REF!</f>
        <v>#REF!</v>
      </c>
    </row>
    <row r="653" spans="1:11" x14ac:dyDescent="0.3">
      <c r="A653" s="128">
        <v>73511</v>
      </c>
      <c r="B653" s="128" t="s">
        <v>58</v>
      </c>
      <c r="C653" s="128" t="s">
        <v>2591</v>
      </c>
      <c r="D653" s="128">
        <v>2019</v>
      </c>
      <c r="E653" s="128" t="s">
        <v>32</v>
      </c>
      <c r="F653" s="128" t="s">
        <v>324</v>
      </c>
      <c r="G653" s="99" t="s">
        <v>393</v>
      </c>
      <c r="H653" s="134" t="s">
        <v>1471</v>
      </c>
      <c r="I653" s="128" t="s">
        <v>116</v>
      </c>
      <c r="J653" s="130" t="s">
        <v>325</v>
      </c>
      <c r="K653" s="134" t="e">
        <f>'73511-07'!#REF!</f>
        <v>#REF!</v>
      </c>
    </row>
    <row r="654" spans="1:11" x14ac:dyDescent="0.3">
      <c r="A654" s="128">
        <v>73511</v>
      </c>
      <c r="B654" s="128" t="s">
        <v>58</v>
      </c>
      <c r="C654" s="128" t="s">
        <v>2591</v>
      </c>
      <c r="D654" s="128">
        <v>2019</v>
      </c>
      <c r="E654" s="128" t="s">
        <v>32</v>
      </c>
      <c r="F654" s="128" t="s">
        <v>324</v>
      </c>
      <c r="G654" s="99" t="s">
        <v>393</v>
      </c>
      <c r="H654" s="134" t="s">
        <v>1471</v>
      </c>
      <c r="I654" s="128" t="s">
        <v>116</v>
      </c>
      <c r="J654" s="128" t="s">
        <v>52</v>
      </c>
      <c r="K654" s="134" t="e">
        <f>'73511-07'!#REF!</f>
        <v>#REF!</v>
      </c>
    </row>
    <row r="655" spans="1:11" x14ac:dyDescent="0.3">
      <c r="A655" s="128">
        <v>73511</v>
      </c>
      <c r="B655" s="128" t="s">
        <v>58</v>
      </c>
      <c r="C655" s="128" t="s">
        <v>2591</v>
      </c>
      <c r="D655" s="128">
        <v>2019</v>
      </c>
      <c r="E655" s="128" t="s">
        <v>32</v>
      </c>
      <c r="F655" s="128" t="s">
        <v>324</v>
      </c>
      <c r="G655" s="99" t="s">
        <v>393</v>
      </c>
      <c r="H655" s="134" t="s">
        <v>1471</v>
      </c>
      <c r="I655" s="128" t="s">
        <v>117</v>
      </c>
      <c r="J655" s="130" t="s">
        <v>325</v>
      </c>
      <c r="K655" s="134" t="e">
        <f>'73511-07'!#REF!</f>
        <v>#REF!</v>
      </c>
    </row>
    <row r="656" spans="1:11" x14ac:dyDescent="0.3">
      <c r="A656" s="128">
        <v>73511</v>
      </c>
      <c r="B656" s="128" t="s">
        <v>58</v>
      </c>
      <c r="C656" s="128" t="s">
        <v>2591</v>
      </c>
      <c r="D656" s="128">
        <v>2019</v>
      </c>
      <c r="E656" s="128" t="s">
        <v>32</v>
      </c>
      <c r="F656" s="128" t="s">
        <v>324</v>
      </c>
      <c r="G656" s="99" t="s">
        <v>393</v>
      </c>
      <c r="H656" s="134" t="s">
        <v>1471</v>
      </c>
      <c r="I656" s="128" t="s">
        <v>117</v>
      </c>
      <c r="J656" s="128" t="s">
        <v>52</v>
      </c>
      <c r="K656" s="134" t="e">
        <f>'73511-07'!#REF!</f>
        <v>#REF!</v>
      </c>
    </row>
    <row r="657" spans="1:11" x14ac:dyDescent="0.3">
      <c r="A657" s="128">
        <v>73511</v>
      </c>
      <c r="B657" s="128" t="s">
        <v>58</v>
      </c>
      <c r="C657" s="128" t="s">
        <v>2591</v>
      </c>
      <c r="D657" s="128">
        <v>2019</v>
      </c>
      <c r="E657" s="128" t="s">
        <v>32</v>
      </c>
      <c r="F657" s="128" t="s">
        <v>324</v>
      </c>
      <c r="G657" s="99" t="s">
        <v>393</v>
      </c>
      <c r="H657" s="134" t="s">
        <v>1471</v>
      </c>
      <c r="I657" s="128" t="s">
        <v>120</v>
      </c>
      <c r="J657" s="128" t="s">
        <v>52</v>
      </c>
      <c r="K657" s="134" t="e">
        <f>'73511-07'!#REF!</f>
        <v>#REF!</v>
      </c>
    </row>
    <row r="658" spans="1:11" x14ac:dyDescent="0.3">
      <c r="A658" s="128">
        <v>73511</v>
      </c>
      <c r="B658" s="128" t="s">
        <v>58</v>
      </c>
      <c r="C658" s="128" t="s">
        <v>2591</v>
      </c>
      <c r="D658" s="128">
        <v>2019</v>
      </c>
      <c r="E658" s="128" t="s">
        <v>32</v>
      </c>
      <c r="F658" s="128" t="s">
        <v>324</v>
      </c>
      <c r="G658" s="99" t="s">
        <v>393</v>
      </c>
      <c r="H658" s="134" t="s">
        <v>1471</v>
      </c>
      <c r="I658" s="130" t="s">
        <v>121</v>
      </c>
      <c r="J658" s="130" t="s">
        <v>325</v>
      </c>
      <c r="K658" s="134" t="e">
        <f>'73511-07'!#REF!</f>
        <v>#REF!</v>
      </c>
    </row>
    <row r="659" spans="1:11" x14ac:dyDescent="0.3">
      <c r="A659" s="128">
        <v>73511</v>
      </c>
      <c r="B659" s="128" t="s">
        <v>58</v>
      </c>
      <c r="C659" s="128" t="s">
        <v>2591</v>
      </c>
      <c r="D659" s="128">
        <v>2019</v>
      </c>
      <c r="E659" s="128" t="s">
        <v>32</v>
      </c>
      <c r="F659" s="128" t="s">
        <v>324</v>
      </c>
      <c r="G659" s="99" t="s">
        <v>393</v>
      </c>
      <c r="H659" s="134" t="s">
        <v>1471</v>
      </c>
      <c r="I659" s="130" t="s">
        <v>121</v>
      </c>
      <c r="J659" s="128" t="s">
        <v>52</v>
      </c>
      <c r="K659" s="134" t="e">
        <f>'73511-07'!#REF!</f>
        <v>#REF!</v>
      </c>
    </row>
    <row r="660" spans="1:11" x14ac:dyDescent="0.3">
      <c r="A660" s="128">
        <v>73511</v>
      </c>
      <c r="B660" s="128" t="s">
        <v>58</v>
      </c>
      <c r="C660" s="128" t="s">
        <v>2591</v>
      </c>
      <c r="D660" s="128">
        <v>2019</v>
      </c>
      <c r="E660" s="128" t="s">
        <v>32</v>
      </c>
      <c r="F660" s="128" t="s">
        <v>324</v>
      </c>
      <c r="G660" s="99" t="s">
        <v>393</v>
      </c>
      <c r="H660" s="134" t="s">
        <v>1471</v>
      </c>
      <c r="I660" s="130" t="s">
        <v>124</v>
      </c>
      <c r="J660" s="130" t="s">
        <v>325</v>
      </c>
      <c r="K660" s="134" t="e">
        <f>'73511-07'!#REF!</f>
        <v>#REF!</v>
      </c>
    </row>
    <row r="661" spans="1:11" x14ac:dyDescent="0.3">
      <c r="A661" s="128">
        <v>73511</v>
      </c>
      <c r="B661" s="128" t="s">
        <v>58</v>
      </c>
      <c r="C661" s="128" t="s">
        <v>2591</v>
      </c>
      <c r="D661" s="128">
        <v>2019</v>
      </c>
      <c r="E661" s="128" t="s">
        <v>32</v>
      </c>
      <c r="F661" s="128" t="s">
        <v>324</v>
      </c>
      <c r="G661" s="99" t="s">
        <v>393</v>
      </c>
      <c r="H661" s="134" t="s">
        <v>1471</v>
      </c>
      <c r="I661" s="130" t="s">
        <v>124</v>
      </c>
      <c r="J661" s="128" t="s">
        <v>52</v>
      </c>
      <c r="K661" s="134" t="e">
        <f>'73511-07'!#REF!</f>
        <v>#REF!</v>
      </c>
    </row>
    <row r="662" spans="1:11" x14ac:dyDescent="0.3">
      <c r="A662" s="128">
        <v>73511</v>
      </c>
      <c r="B662" s="128" t="s">
        <v>58</v>
      </c>
      <c r="C662" s="128" t="s">
        <v>2591</v>
      </c>
      <c r="D662" s="128">
        <v>2019</v>
      </c>
      <c r="E662" s="128" t="s">
        <v>32</v>
      </c>
      <c r="F662" s="128" t="s">
        <v>324</v>
      </c>
      <c r="G662" s="99" t="s">
        <v>394</v>
      </c>
      <c r="H662" s="134" t="s">
        <v>1472</v>
      </c>
      <c r="I662" s="130" t="s">
        <v>2646</v>
      </c>
      <c r="J662" s="130" t="s">
        <v>325</v>
      </c>
      <c r="K662" s="134" t="str">
        <f>'73511-07'!C$68</f>
        <v>.</v>
      </c>
    </row>
    <row r="663" spans="1:11" x14ac:dyDescent="0.3">
      <c r="A663" s="128">
        <v>73511</v>
      </c>
      <c r="B663" s="128" t="s">
        <v>58</v>
      </c>
      <c r="C663" s="128" t="s">
        <v>2591</v>
      </c>
      <c r="D663" s="128">
        <v>2019</v>
      </c>
      <c r="E663" s="128" t="s">
        <v>32</v>
      </c>
      <c r="F663" s="128" t="s">
        <v>324</v>
      </c>
      <c r="G663" s="99" t="s">
        <v>394</v>
      </c>
      <c r="H663" s="134" t="s">
        <v>1472</v>
      </c>
      <c r="I663" s="128" t="s">
        <v>116</v>
      </c>
      <c r="J663" s="130" t="s">
        <v>325</v>
      </c>
      <c r="K663" s="134" t="str">
        <f>'73511-07'!D$68</f>
        <v>.</v>
      </c>
    </row>
    <row r="664" spans="1:11" x14ac:dyDescent="0.3">
      <c r="A664" s="128">
        <v>73511</v>
      </c>
      <c r="B664" s="128" t="s">
        <v>58</v>
      </c>
      <c r="C664" s="128" t="s">
        <v>2591</v>
      </c>
      <c r="D664" s="128">
        <v>2019</v>
      </c>
      <c r="E664" s="128" t="s">
        <v>32</v>
      </c>
      <c r="F664" s="128" t="s">
        <v>324</v>
      </c>
      <c r="G664" s="99" t="s">
        <v>394</v>
      </c>
      <c r="H664" s="134" t="s">
        <v>1472</v>
      </c>
      <c r="I664" s="128" t="s">
        <v>116</v>
      </c>
      <c r="J664" s="128" t="s">
        <v>52</v>
      </c>
      <c r="K664" s="134" t="str">
        <f>'73511-07'!E$68</f>
        <v>.</v>
      </c>
    </row>
    <row r="665" spans="1:11" x14ac:dyDescent="0.3">
      <c r="A665" s="128">
        <v>73511</v>
      </c>
      <c r="B665" s="128" t="s">
        <v>58</v>
      </c>
      <c r="C665" s="128" t="s">
        <v>2591</v>
      </c>
      <c r="D665" s="128">
        <v>2019</v>
      </c>
      <c r="E665" s="128" t="s">
        <v>32</v>
      </c>
      <c r="F665" s="128" t="s">
        <v>324</v>
      </c>
      <c r="G665" s="99" t="s">
        <v>394</v>
      </c>
      <c r="H665" s="134" t="s">
        <v>1472</v>
      </c>
      <c r="I665" s="128" t="s">
        <v>117</v>
      </c>
      <c r="J665" s="130" t="s">
        <v>325</v>
      </c>
      <c r="K665" s="134" t="str">
        <f>'73511-07'!F$68</f>
        <v>.</v>
      </c>
    </row>
    <row r="666" spans="1:11" x14ac:dyDescent="0.3">
      <c r="A666" s="128">
        <v>73511</v>
      </c>
      <c r="B666" s="128" t="s">
        <v>58</v>
      </c>
      <c r="C666" s="128" t="s">
        <v>2591</v>
      </c>
      <c r="D666" s="128">
        <v>2019</v>
      </c>
      <c r="E666" s="128" t="s">
        <v>32</v>
      </c>
      <c r="F666" s="128" t="s">
        <v>324</v>
      </c>
      <c r="G666" s="99" t="s">
        <v>394</v>
      </c>
      <c r="H666" s="134" t="s">
        <v>1472</v>
      </c>
      <c r="I666" s="128" t="s">
        <v>117</v>
      </c>
      <c r="J666" s="128" t="s">
        <v>52</v>
      </c>
      <c r="K666" s="134" t="str">
        <f>'73511-07'!G$68</f>
        <v>.</v>
      </c>
    </row>
    <row r="667" spans="1:11" x14ac:dyDescent="0.3">
      <c r="A667" s="128">
        <v>73511</v>
      </c>
      <c r="B667" s="128" t="s">
        <v>58</v>
      </c>
      <c r="C667" s="128" t="s">
        <v>2591</v>
      </c>
      <c r="D667" s="128">
        <v>2019</v>
      </c>
      <c r="E667" s="128" t="s">
        <v>32</v>
      </c>
      <c r="F667" s="128" t="s">
        <v>324</v>
      </c>
      <c r="G667" s="99" t="s">
        <v>394</v>
      </c>
      <c r="H667" s="134" t="s">
        <v>1472</v>
      </c>
      <c r="I667" s="128" t="s">
        <v>120</v>
      </c>
      <c r="J667" s="128" t="s">
        <v>52</v>
      </c>
      <c r="K667" s="134" t="str">
        <f>'73511-07'!H$68</f>
        <v>.</v>
      </c>
    </row>
    <row r="668" spans="1:11" x14ac:dyDescent="0.3">
      <c r="A668" s="128">
        <v>73511</v>
      </c>
      <c r="B668" s="128" t="s">
        <v>58</v>
      </c>
      <c r="C668" s="128" t="s">
        <v>2591</v>
      </c>
      <c r="D668" s="128">
        <v>2019</v>
      </c>
      <c r="E668" s="128" t="s">
        <v>32</v>
      </c>
      <c r="F668" s="128" t="s">
        <v>324</v>
      </c>
      <c r="G668" s="99" t="s">
        <v>394</v>
      </c>
      <c r="H668" s="134" t="s">
        <v>1472</v>
      </c>
      <c r="I668" s="130" t="s">
        <v>121</v>
      </c>
      <c r="J668" s="130" t="s">
        <v>325</v>
      </c>
      <c r="K668" s="134" t="str">
        <f>'73511-07'!I$68</f>
        <v>.</v>
      </c>
    </row>
    <row r="669" spans="1:11" x14ac:dyDescent="0.3">
      <c r="A669" s="128">
        <v>73511</v>
      </c>
      <c r="B669" s="128" t="s">
        <v>58</v>
      </c>
      <c r="C669" s="128" t="s">
        <v>2591</v>
      </c>
      <c r="D669" s="128">
        <v>2019</v>
      </c>
      <c r="E669" s="128" t="s">
        <v>32</v>
      </c>
      <c r="F669" s="128" t="s">
        <v>324</v>
      </c>
      <c r="G669" s="99" t="s">
        <v>394</v>
      </c>
      <c r="H669" s="134" t="s">
        <v>1472</v>
      </c>
      <c r="I669" s="130" t="s">
        <v>121</v>
      </c>
      <c r="J669" s="128" t="s">
        <v>52</v>
      </c>
      <c r="K669" s="134" t="str">
        <f>'73511-07'!J$68</f>
        <v>.</v>
      </c>
    </row>
    <row r="670" spans="1:11" x14ac:dyDescent="0.3">
      <c r="A670" s="128">
        <v>73511</v>
      </c>
      <c r="B670" s="128" t="s">
        <v>58</v>
      </c>
      <c r="C670" s="128" t="s">
        <v>2591</v>
      </c>
      <c r="D670" s="128">
        <v>2019</v>
      </c>
      <c r="E670" s="128" t="s">
        <v>32</v>
      </c>
      <c r="F670" s="128" t="s">
        <v>324</v>
      </c>
      <c r="G670" s="99" t="s">
        <v>394</v>
      </c>
      <c r="H670" s="134" t="s">
        <v>1472</v>
      </c>
      <c r="I670" s="130" t="s">
        <v>124</v>
      </c>
      <c r="J670" s="130" t="s">
        <v>325</v>
      </c>
      <c r="K670" s="134" t="str">
        <f>'73511-07'!K$68</f>
        <v>.</v>
      </c>
    </row>
    <row r="671" spans="1:11" x14ac:dyDescent="0.3">
      <c r="A671" s="128">
        <v>73511</v>
      </c>
      <c r="B671" s="128" t="s">
        <v>58</v>
      </c>
      <c r="C671" s="128" t="s">
        <v>2591</v>
      </c>
      <c r="D671" s="128">
        <v>2019</v>
      </c>
      <c r="E671" s="128" t="s">
        <v>32</v>
      </c>
      <c r="F671" s="128" t="s">
        <v>324</v>
      </c>
      <c r="G671" s="99" t="s">
        <v>394</v>
      </c>
      <c r="H671" s="134" t="s">
        <v>1472</v>
      </c>
      <c r="I671" s="130" t="s">
        <v>124</v>
      </c>
      <c r="J671" s="128" t="s">
        <v>52</v>
      </c>
      <c r="K671" s="134" t="str">
        <f>'73511-07'!L$68</f>
        <v>.</v>
      </c>
    </row>
    <row r="672" spans="1:11" x14ac:dyDescent="0.3">
      <c r="A672" s="128">
        <v>73511</v>
      </c>
      <c r="B672" s="128" t="s">
        <v>58</v>
      </c>
      <c r="C672" s="128" t="s">
        <v>2591</v>
      </c>
      <c r="D672" s="128">
        <v>2019</v>
      </c>
      <c r="E672" s="128" t="s">
        <v>32</v>
      </c>
      <c r="F672" s="128" t="s">
        <v>324</v>
      </c>
      <c r="G672" s="99" t="s">
        <v>395</v>
      </c>
      <c r="H672" s="134" t="s">
        <v>1473</v>
      </c>
      <c r="I672" s="130" t="s">
        <v>2646</v>
      </c>
      <c r="J672" s="130" t="s">
        <v>325</v>
      </c>
      <c r="K672" s="134" t="e">
        <f>'73511-07'!#REF!</f>
        <v>#REF!</v>
      </c>
    </row>
    <row r="673" spans="1:11" x14ac:dyDescent="0.3">
      <c r="A673" s="128">
        <v>73511</v>
      </c>
      <c r="B673" s="128" t="s">
        <v>58</v>
      </c>
      <c r="C673" s="128" t="s">
        <v>2591</v>
      </c>
      <c r="D673" s="128">
        <v>2019</v>
      </c>
      <c r="E673" s="128" t="s">
        <v>32</v>
      </c>
      <c r="F673" s="128" t="s">
        <v>324</v>
      </c>
      <c r="G673" s="99" t="s">
        <v>395</v>
      </c>
      <c r="H673" s="134" t="s">
        <v>1473</v>
      </c>
      <c r="I673" s="128" t="s">
        <v>116</v>
      </c>
      <c r="J673" s="130" t="s">
        <v>325</v>
      </c>
      <c r="K673" s="134" t="e">
        <f>'73511-07'!#REF!</f>
        <v>#REF!</v>
      </c>
    </row>
    <row r="674" spans="1:11" x14ac:dyDescent="0.3">
      <c r="A674" s="128">
        <v>73511</v>
      </c>
      <c r="B674" s="128" t="s">
        <v>58</v>
      </c>
      <c r="C674" s="128" t="s">
        <v>2591</v>
      </c>
      <c r="D674" s="128">
        <v>2019</v>
      </c>
      <c r="E674" s="128" t="s">
        <v>32</v>
      </c>
      <c r="F674" s="128" t="s">
        <v>324</v>
      </c>
      <c r="G674" s="99" t="s">
        <v>395</v>
      </c>
      <c r="H674" s="134" t="s">
        <v>1473</v>
      </c>
      <c r="I674" s="128" t="s">
        <v>116</v>
      </c>
      <c r="J674" s="128" t="s">
        <v>52</v>
      </c>
      <c r="K674" s="134" t="e">
        <f>'73511-07'!#REF!</f>
        <v>#REF!</v>
      </c>
    </row>
    <row r="675" spans="1:11" x14ac:dyDescent="0.3">
      <c r="A675" s="128">
        <v>73511</v>
      </c>
      <c r="B675" s="128" t="s">
        <v>58</v>
      </c>
      <c r="C675" s="128" t="s">
        <v>2591</v>
      </c>
      <c r="D675" s="128">
        <v>2019</v>
      </c>
      <c r="E675" s="128" t="s">
        <v>32</v>
      </c>
      <c r="F675" s="128" t="s">
        <v>324</v>
      </c>
      <c r="G675" s="99" t="s">
        <v>395</v>
      </c>
      <c r="H675" s="134" t="s">
        <v>1473</v>
      </c>
      <c r="I675" s="128" t="s">
        <v>117</v>
      </c>
      <c r="J675" s="130" t="s">
        <v>325</v>
      </c>
      <c r="K675" s="134" t="e">
        <f>'73511-07'!#REF!</f>
        <v>#REF!</v>
      </c>
    </row>
    <row r="676" spans="1:11" x14ac:dyDescent="0.3">
      <c r="A676" s="128">
        <v>73511</v>
      </c>
      <c r="B676" s="128" t="s">
        <v>58</v>
      </c>
      <c r="C676" s="128" t="s">
        <v>2591</v>
      </c>
      <c r="D676" s="128">
        <v>2019</v>
      </c>
      <c r="E676" s="128" t="s">
        <v>32</v>
      </c>
      <c r="F676" s="128" t="s">
        <v>324</v>
      </c>
      <c r="G676" s="99" t="s">
        <v>395</v>
      </c>
      <c r="H676" s="134" t="s">
        <v>1473</v>
      </c>
      <c r="I676" s="128" t="s">
        <v>117</v>
      </c>
      <c r="J676" s="128" t="s">
        <v>52</v>
      </c>
      <c r="K676" s="134" t="e">
        <f>'73511-07'!#REF!</f>
        <v>#REF!</v>
      </c>
    </row>
    <row r="677" spans="1:11" x14ac:dyDescent="0.3">
      <c r="A677" s="128">
        <v>73511</v>
      </c>
      <c r="B677" s="128" t="s">
        <v>58</v>
      </c>
      <c r="C677" s="128" t="s">
        <v>2591</v>
      </c>
      <c r="D677" s="128">
        <v>2019</v>
      </c>
      <c r="E677" s="128" t="s">
        <v>32</v>
      </c>
      <c r="F677" s="128" t="s">
        <v>324</v>
      </c>
      <c r="G677" s="99" t="s">
        <v>395</v>
      </c>
      <c r="H677" s="134" t="s">
        <v>1473</v>
      </c>
      <c r="I677" s="128" t="s">
        <v>120</v>
      </c>
      <c r="J677" s="128" t="s">
        <v>52</v>
      </c>
      <c r="K677" s="134" t="e">
        <f>'73511-07'!#REF!</f>
        <v>#REF!</v>
      </c>
    </row>
    <row r="678" spans="1:11" x14ac:dyDescent="0.3">
      <c r="A678" s="128">
        <v>73511</v>
      </c>
      <c r="B678" s="128" t="s">
        <v>58</v>
      </c>
      <c r="C678" s="128" t="s">
        <v>2591</v>
      </c>
      <c r="D678" s="128">
        <v>2019</v>
      </c>
      <c r="E678" s="128" t="s">
        <v>32</v>
      </c>
      <c r="F678" s="128" t="s">
        <v>324</v>
      </c>
      <c r="G678" s="99" t="s">
        <v>395</v>
      </c>
      <c r="H678" s="134" t="s">
        <v>1473</v>
      </c>
      <c r="I678" s="130" t="s">
        <v>121</v>
      </c>
      <c r="J678" s="130" t="s">
        <v>325</v>
      </c>
      <c r="K678" s="134" t="e">
        <f>'73511-07'!#REF!</f>
        <v>#REF!</v>
      </c>
    </row>
    <row r="679" spans="1:11" x14ac:dyDescent="0.3">
      <c r="A679" s="128">
        <v>73511</v>
      </c>
      <c r="B679" s="128" t="s">
        <v>58</v>
      </c>
      <c r="C679" s="128" t="s">
        <v>2591</v>
      </c>
      <c r="D679" s="128">
        <v>2019</v>
      </c>
      <c r="E679" s="128" t="s">
        <v>32</v>
      </c>
      <c r="F679" s="128" t="s">
        <v>324</v>
      </c>
      <c r="G679" s="99" t="s">
        <v>395</v>
      </c>
      <c r="H679" s="134" t="s">
        <v>1473</v>
      </c>
      <c r="I679" s="130" t="s">
        <v>121</v>
      </c>
      <c r="J679" s="128" t="s">
        <v>52</v>
      </c>
      <c r="K679" s="134" t="e">
        <f>'73511-07'!#REF!</f>
        <v>#REF!</v>
      </c>
    </row>
    <row r="680" spans="1:11" x14ac:dyDescent="0.3">
      <c r="A680" s="128">
        <v>73511</v>
      </c>
      <c r="B680" s="128" t="s">
        <v>58</v>
      </c>
      <c r="C680" s="128" t="s">
        <v>2591</v>
      </c>
      <c r="D680" s="128">
        <v>2019</v>
      </c>
      <c r="E680" s="128" t="s">
        <v>32</v>
      </c>
      <c r="F680" s="128" t="s">
        <v>324</v>
      </c>
      <c r="G680" s="99" t="s">
        <v>395</v>
      </c>
      <c r="H680" s="134" t="s">
        <v>1473</v>
      </c>
      <c r="I680" s="130" t="s">
        <v>124</v>
      </c>
      <c r="J680" s="130" t="s">
        <v>325</v>
      </c>
      <c r="K680" s="134" t="e">
        <f>'73511-07'!#REF!</f>
        <v>#REF!</v>
      </c>
    </row>
    <row r="681" spans="1:11" x14ac:dyDescent="0.3">
      <c r="A681" s="128">
        <v>73511</v>
      </c>
      <c r="B681" s="128" t="s">
        <v>58</v>
      </c>
      <c r="C681" s="128" t="s">
        <v>2591</v>
      </c>
      <c r="D681" s="128">
        <v>2019</v>
      </c>
      <c r="E681" s="128" t="s">
        <v>32</v>
      </c>
      <c r="F681" s="128" t="s">
        <v>324</v>
      </c>
      <c r="G681" s="99" t="s">
        <v>395</v>
      </c>
      <c r="H681" s="134" t="s">
        <v>1473</v>
      </c>
      <c r="I681" s="130" t="s">
        <v>124</v>
      </c>
      <c r="J681" s="128" t="s">
        <v>52</v>
      </c>
      <c r="K681" s="134" t="e">
        <f>'73511-07'!#REF!</f>
        <v>#REF!</v>
      </c>
    </row>
    <row r="682" spans="1:11" x14ac:dyDescent="0.3">
      <c r="A682" s="128">
        <v>73511</v>
      </c>
      <c r="B682" s="128" t="s">
        <v>58</v>
      </c>
      <c r="C682" s="128" t="s">
        <v>2591</v>
      </c>
      <c r="D682" s="128">
        <v>2019</v>
      </c>
      <c r="E682" s="128" t="s">
        <v>32</v>
      </c>
      <c r="F682" s="128" t="s">
        <v>324</v>
      </c>
      <c r="G682" s="99" t="s">
        <v>396</v>
      </c>
      <c r="H682" s="134" t="s">
        <v>1474</v>
      </c>
      <c r="I682" s="130" t="s">
        <v>2646</v>
      </c>
      <c r="J682" s="130" t="s">
        <v>325</v>
      </c>
      <c r="K682" s="134" t="e">
        <f>'73511-07'!#REF!</f>
        <v>#REF!</v>
      </c>
    </row>
    <row r="683" spans="1:11" x14ac:dyDescent="0.3">
      <c r="A683" s="128">
        <v>73511</v>
      </c>
      <c r="B683" s="128" t="s">
        <v>58</v>
      </c>
      <c r="C683" s="128" t="s">
        <v>2591</v>
      </c>
      <c r="D683" s="128">
        <v>2019</v>
      </c>
      <c r="E683" s="128" t="s">
        <v>32</v>
      </c>
      <c r="F683" s="128" t="s">
        <v>324</v>
      </c>
      <c r="G683" s="99" t="s">
        <v>396</v>
      </c>
      <c r="H683" s="134" t="s">
        <v>1474</v>
      </c>
      <c r="I683" s="128" t="s">
        <v>116</v>
      </c>
      <c r="J683" s="130" t="s">
        <v>325</v>
      </c>
      <c r="K683" s="134" t="e">
        <f>'73511-07'!#REF!</f>
        <v>#REF!</v>
      </c>
    </row>
    <row r="684" spans="1:11" x14ac:dyDescent="0.3">
      <c r="A684" s="128">
        <v>73511</v>
      </c>
      <c r="B684" s="128" t="s">
        <v>58</v>
      </c>
      <c r="C684" s="128" t="s">
        <v>2591</v>
      </c>
      <c r="D684" s="128">
        <v>2019</v>
      </c>
      <c r="E684" s="128" t="s">
        <v>32</v>
      </c>
      <c r="F684" s="128" t="s">
        <v>324</v>
      </c>
      <c r="G684" s="99" t="s">
        <v>396</v>
      </c>
      <c r="H684" s="134" t="s">
        <v>1474</v>
      </c>
      <c r="I684" s="128" t="s">
        <v>116</v>
      </c>
      <c r="J684" s="128" t="s">
        <v>52</v>
      </c>
      <c r="K684" s="134" t="e">
        <f>'73511-07'!#REF!</f>
        <v>#REF!</v>
      </c>
    </row>
    <row r="685" spans="1:11" x14ac:dyDescent="0.3">
      <c r="A685" s="128">
        <v>73511</v>
      </c>
      <c r="B685" s="128" t="s">
        <v>58</v>
      </c>
      <c r="C685" s="128" t="s">
        <v>2591</v>
      </c>
      <c r="D685" s="128">
        <v>2019</v>
      </c>
      <c r="E685" s="128" t="s">
        <v>32</v>
      </c>
      <c r="F685" s="128" t="s">
        <v>324</v>
      </c>
      <c r="G685" s="99" t="s">
        <v>396</v>
      </c>
      <c r="H685" s="134" t="s">
        <v>1474</v>
      </c>
      <c r="I685" s="128" t="s">
        <v>117</v>
      </c>
      <c r="J685" s="130" t="s">
        <v>325</v>
      </c>
      <c r="K685" s="134" t="e">
        <f>'73511-07'!#REF!</f>
        <v>#REF!</v>
      </c>
    </row>
    <row r="686" spans="1:11" x14ac:dyDescent="0.3">
      <c r="A686" s="128">
        <v>73511</v>
      </c>
      <c r="B686" s="128" t="s">
        <v>58</v>
      </c>
      <c r="C686" s="128" t="s">
        <v>2591</v>
      </c>
      <c r="D686" s="128">
        <v>2019</v>
      </c>
      <c r="E686" s="128" t="s">
        <v>32</v>
      </c>
      <c r="F686" s="128" t="s">
        <v>324</v>
      </c>
      <c r="G686" s="99" t="s">
        <v>396</v>
      </c>
      <c r="H686" s="134" t="s">
        <v>1474</v>
      </c>
      <c r="I686" s="128" t="s">
        <v>117</v>
      </c>
      <c r="J686" s="128" t="s">
        <v>52</v>
      </c>
      <c r="K686" s="134" t="e">
        <f>'73511-07'!#REF!</f>
        <v>#REF!</v>
      </c>
    </row>
    <row r="687" spans="1:11" x14ac:dyDescent="0.3">
      <c r="A687" s="128">
        <v>73511</v>
      </c>
      <c r="B687" s="128" t="s">
        <v>58</v>
      </c>
      <c r="C687" s="128" t="s">
        <v>2591</v>
      </c>
      <c r="D687" s="128">
        <v>2019</v>
      </c>
      <c r="E687" s="128" t="s">
        <v>32</v>
      </c>
      <c r="F687" s="128" t="s">
        <v>324</v>
      </c>
      <c r="G687" s="99" t="s">
        <v>396</v>
      </c>
      <c r="H687" s="134" t="s">
        <v>1474</v>
      </c>
      <c r="I687" s="128" t="s">
        <v>120</v>
      </c>
      <c r="J687" s="128" t="s">
        <v>52</v>
      </c>
      <c r="K687" s="134" t="e">
        <f>'73511-07'!#REF!</f>
        <v>#REF!</v>
      </c>
    </row>
    <row r="688" spans="1:11" x14ac:dyDescent="0.3">
      <c r="A688" s="128">
        <v>73511</v>
      </c>
      <c r="B688" s="128" t="s">
        <v>58</v>
      </c>
      <c r="C688" s="128" t="s">
        <v>2591</v>
      </c>
      <c r="D688" s="128">
        <v>2019</v>
      </c>
      <c r="E688" s="128" t="s">
        <v>32</v>
      </c>
      <c r="F688" s="128" t="s">
        <v>324</v>
      </c>
      <c r="G688" s="99" t="s">
        <v>396</v>
      </c>
      <c r="H688" s="134" t="s">
        <v>1474</v>
      </c>
      <c r="I688" s="130" t="s">
        <v>121</v>
      </c>
      <c r="J688" s="130" t="s">
        <v>325</v>
      </c>
      <c r="K688" s="134" t="e">
        <f>'73511-07'!#REF!</f>
        <v>#REF!</v>
      </c>
    </row>
    <row r="689" spans="1:11" x14ac:dyDescent="0.3">
      <c r="A689" s="128">
        <v>73511</v>
      </c>
      <c r="B689" s="128" t="s">
        <v>58</v>
      </c>
      <c r="C689" s="128" t="s">
        <v>2591</v>
      </c>
      <c r="D689" s="128">
        <v>2019</v>
      </c>
      <c r="E689" s="128" t="s">
        <v>32</v>
      </c>
      <c r="F689" s="128" t="s">
        <v>324</v>
      </c>
      <c r="G689" s="99" t="s">
        <v>396</v>
      </c>
      <c r="H689" s="134" t="s">
        <v>1474</v>
      </c>
      <c r="I689" s="130" t="s">
        <v>121</v>
      </c>
      <c r="J689" s="128" t="s">
        <v>52</v>
      </c>
      <c r="K689" s="134" t="e">
        <f>'73511-07'!#REF!</f>
        <v>#REF!</v>
      </c>
    </row>
    <row r="690" spans="1:11" x14ac:dyDescent="0.3">
      <c r="A690" s="128">
        <v>73511</v>
      </c>
      <c r="B690" s="128" t="s">
        <v>58</v>
      </c>
      <c r="C690" s="128" t="s">
        <v>2591</v>
      </c>
      <c r="D690" s="128">
        <v>2019</v>
      </c>
      <c r="E690" s="128" t="s">
        <v>32</v>
      </c>
      <c r="F690" s="128" t="s">
        <v>324</v>
      </c>
      <c r="G690" s="99" t="s">
        <v>396</v>
      </c>
      <c r="H690" s="134" t="s">
        <v>1474</v>
      </c>
      <c r="I690" s="130" t="s">
        <v>124</v>
      </c>
      <c r="J690" s="130" t="s">
        <v>325</v>
      </c>
      <c r="K690" s="134" t="e">
        <f>'73511-07'!#REF!</f>
        <v>#REF!</v>
      </c>
    </row>
    <row r="691" spans="1:11" x14ac:dyDescent="0.3">
      <c r="A691" s="128">
        <v>73511</v>
      </c>
      <c r="B691" s="128" t="s">
        <v>58</v>
      </c>
      <c r="C691" s="128" t="s">
        <v>2591</v>
      </c>
      <c r="D691" s="128">
        <v>2019</v>
      </c>
      <c r="E691" s="128" t="s">
        <v>32</v>
      </c>
      <c r="F691" s="128" t="s">
        <v>324</v>
      </c>
      <c r="G691" s="99" t="s">
        <v>396</v>
      </c>
      <c r="H691" s="134" t="s">
        <v>1474</v>
      </c>
      <c r="I691" s="130" t="s">
        <v>124</v>
      </c>
      <c r="J691" s="128" t="s">
        <v>52</v>
      </c>
      <c r="K691" s="134" t="e">
        <f>'73511-07'!#REF!</f>
        <v>#REF!</v>
      </c>
    </row>
    <row r="692" spans="1:11" x14ac:dyDescent="0.3">
      <c r="A692" s="128">
        <v>73511</v>
      </c>
      <c r="B692" s="128" t="s">
        <v>58</v>
      </c>
      <c r="C692" s="128" t="s">
        <v>2591</v>
      </c>
      <c r="D692" s="128">
        <v>2019</v>
      </c>
      <c r="E692" s="128" t="s">
        <v>32</v>
      </c>
      <c r="F692" s="128" t="s">
        <v>324</v>
      </c>
      <c r="G692" s="99" t="s">
        <v>397</v>
      </c>
      <c r="H692" s="134" t="s">
        <v>1475</v>
      </c>
      <c r="I692" s="130" t="s">
        <v>2646</v>
      </c>
      <c r="J692" s="130" t="s">
        <v>325</v>
      </c>
      <c r="K692" s="134" t="e">
        <f>'73511-07'!#REF!</f>
        <v>#REF!</v>
      </c>
    </row>
    <row r="693" spans="1:11" x14ac:dyDescent="0.3">
      <c r="A693" s="128">
        <v>73511</v>
      </c>
      <c r="B693" s="128" t="s">
        <v>58</v>
      </c>
      <c r="C693" s="128" t="s">
        <v>2591</v>
      </c>
      <c r="D693" s="128">
        <v>2019</v>
      </c>
      <c r="E693" s="128" t="s">
        <v>32</v>
      </c>
      <c r="F693" s="128" t="s">
        <v>324</v>
      </c>
      <c r="G693" s="99" t="s">
        <v>397</v>
      </c>
      <c r="H693" s="134" t="s">
        <v>1475</v>
      </c>
      <c r="I693" s="128" t="s">
        <v>116</v>
      </c>
      <c r="J693" s="130" t="s">
        <v>325</v>
      </c>
      <c r="K693" s="134" t="e">
        <f>'73511-07'!#REF!</f>
        <v>#REF!</v>
      </c>
    </row>
    <row r="694" spans="1:11" x14ac:dyDescent="0.3">
      <c r="A694" s="128">
        <v>73511</v>
      </c>
      <c r="B694" s="128" t="s">
        <v>58</v>
      </c>
      <c r="C694" s="128" t="s">
        <v>2591</v>
      </c>
      <c r="D694" s="128">
        <v>2019</v>
      </c>
      <c r="E694" s="128" t="s">
        <v>32</v>
      </c>
      <c r="F694" s="128" t="s">
        <v>324</v>
      </c>
      <c r="G694" s="99" t="s">
        <v>397</v>
      </c>
      <c r="H694" s="134" t="s">
        <v>1475</v>
      </c>
      <c r="I694" s="128" t="s">
        <v>116</v>
      </c>
      <c r="J694" s="128" t="s">
        <v>52</v>
      </c>
      <c r="K694" s="134" t="e">
        <f>'73511-07'!#REF!</f>
        <v>#REF!</v>
      </c>
    </row>
    <row r="695" spans="1:11" x14ac:dyDescent="0.3">
      <c r="A695" s="128">
        <v>73511</v>
      </c>
      <c r="B695" s="128" t="s">
        <v>58</v>
      </c>
      <c r="C695" s="128" t="s">
        <v>2591</v>
      </c>
      <c r="D695" s="128">
        <v>2019</v>
      </c>
      <c r="E695" s="128" t="s">
        <v>32</v>
      </c>
      <c r="F695" s="128" t="s">
        <v>324</v>
      </c>
      <c r="G695" s="99" t="s">
        <v>397</v>
      </c>
      <c r="H695" s="134" t="s">
        <v>1475</v>
      </c>
      <c r="I695" s="128" t="s">
        <v>117</v>
      </c>
      <c r="J695" s="130" t="s">
        <v>325</v>
      </c>
      <c r="K695" s="134" t="e">
        <f>'73511-07'!#REF!</f>
        <v>#REF!</v>
      </c>
    </row>
    <row r="696" spans="1:11" x14ac:dyDescent="0.3">
      <c r="A696" s="128">
        <v>73511</v>
      </c>
      <c r="B696" s="128" t="s">
        <v>58</v>
      </c>
      <c r="C696" s="128" t="s">
        <v>2591</v>
      </c>
      <c r="D696" s="128">
        <v>2019</v>
      </c>
      <c r="E696" s="128" t="s">
        <v>32</v>
      </c>
      <c r="F696" s="128" t="s">
        <v>324</v>
      </c>
      <c r="G696" s="99" t="s">
        <v>397</v>
      </c>
      <c r="H696" s="134" t="s">
        <v>1475</v>
      </c>
      <c r="I696" s="128" t="s">
        <v>117</v>
      </c>
      <c r="J696" s="128" t="s">
        <v>52</v>
      </c>
      <c r="K696" s="134" t="e">
        <f>'73511-07'!#REF!</f>
        <v>#REF!</v>
      </c>
    </row>
    <row r="697" spans="1:11" x14ac:dyDescent="0.3">
      <c r="A697" s="128">
        <v>73511</v>
      </c>
      <c r="B697" s="128" t="s">
        <v>58</v>
      </c>
      <c r="C697" s="128" t="s">
        <v>2591</v>
      </c>
      <c r="D697" s="128">
        <v>2019</v>
      </c>
      <c r="E697" s="128" t="s">
        <v>32</v>
      </c>
      <c r="F697" s="128" t="s">
        <v>324</v>
      </c>
      <c r="G697" s="99" t="s">
        <v>397</v>
      </c>
      <c r="H697" s="134" t="s">
        <v>1475</v>
      </c>
      <c r="I697" s="128" t="s">
        <v>120</v>
      </c>
      <c r="J697" s="128" t="s">
        <v>52</v>
      </c>
      <c r="K697" s="134" t="e">
        <f>'73511-07'!#REF!</f>
        <v>#REF!</v>
      </c>
    </row>
    <row r="698" spans="1:11" x14ac:dyDescent="0.3">
      <c r="A698" s="128">
        <v>73511</v>
      </c>
      <c r="B698" s="128" t="s">
        <v>58</v>
      </c>
      <c r="C698" s="128" t="s">
        <v>2591</v>
      </c>
      <c r="D698" s="128">
        <v>2019</v>
      </c>
      <c r="E698" s="128" t="s">
        <v>32</v>
      </c>
      <c r="F698" s="128" t="s">
        <v>324</v>
      </c>
      <c r="G698" s="99" t="s">
        <v>397</v>
      </c>
      <c r="H698" s="134" t="s">
        <v>1475</v>
      </c>
      <c r="I698" s="130" t="s">
        <v>121</v>
      </c>
      <c r="J698" s="130" t="s">
        <v>325</v>
      </c>
      <c r="K698" s="134" t="e">
        <f>'73511-07'!#REF!</f>
        <v>#REF!</v>
      </c>
    </row>
    <row r="699" spans="1:11" x14ac:dyDescent="0.3">
      <c r="A699" s="128">
        <v>73511</v>
      </c>
      <c r="B699" s="128" t="s">
        <v>58</v>
      </c>
      <c r="C699" s="128" t="s">
        <v>2591</v>
      </c>
      <c r="D699" s="128">
        <v>2019</v>
      </c>
      <c r="E699" s="128" t="s">
        <v>32</v>
      </c>
      <c r="F699" s="128" t="s">
        <v>324</v>
      </c>
      <c r="G699" s="99" t="s">
        <v>397</v>
      </c>
      <c r="H699" s="134" t="s">
        <v>1475</v>
      </c>
      <c r="I699" s="130" t="s">
        <v>121</v>
      </c>
      <c r="J699" s="128" t="s">
        <v>52</v>
      </c>
      <c r="K699" s="134" t="e">
        <f>'73511-07'!#REF!</f>
        <v>#REF!</v>
      </c>
    </row>
    <row r="700" spans="1:11" x14ac:dyDescent="0.3">
      <c r="A700" s="128">
        <v>73511</v>
      </c>
      <c r="B700" s="128" t="s">
        <v>58</v>
      </c>
      <c r="C700" s="128" t="s">
        <v>2591</v>
      </c>
      <c r="D700" s="128">
        <v>2019</v>
      </c>
      <c r="E700" s="128" t="s">
        <v>32</v>
      </c>
      <c r="F700" s="128" t="s">
        <v>324</v>
      </c>
      <c r="G700" s="99" t="s">
        <v>397</v>
      </c>
      <c r="H700" s="134" t="s">
        <v>1475</v>
      </c>
      <c r="I700" s="130" t="s">
        <v>124</v>
      </c>
      <c r="J700" s="130" t="s">
        <v>325</v>
      </c>
      <c r="K700" s="134" t="e">
        <f>'73511-07'!#REF!</f>
        <v>#REF!</v>
      </c>
    </row>
    <row r="701" spans="1:11" x14ac:dyDescent="0.3">
      <c r="A701" s="128">
        <v>73511</v>
      </c>
      <c r="B701" s="128" t="s">
        <v>58</v>
      </c>
      <c r="C701" s="128" t="s">
        <v>2591</v>
      </c>
      <c r="D701" s="128">
        <v>2019</v>
      </c>
      <c r="E701" s="128" t="s">
        <v>32</v>
      </c>
      <c r="F701" s="128" t="s">
        <v>324</v>
      </c>
      <c r="G701" s="99" t="s">
        <v>397</v>
      </c>
      <c r="H701" s="134" t="s">
        <v>1475</v>
      </c>
      <c r="I701" s="130" t="s">
        <v>124</v>
      </c>
      <c r="J701" s="128" t="s">
        <v>52</v>
      </c>
      <c r="K701" s="134" t="e">
        <f>'73511-07'!#REF!</f>
        <v>#REF!</v>
      </c>
    </row>
    <row r="702" spans="1:11" x14ac:dyDescent="0.3">
      <c r="A702" s="128">
        <v>73511</v>
      </c>
      <c r="B702" s="128" t="s">
        <v>58</v>
      </c>
      <c r="C702" s="128" t="s">
        <v>2591</v>
      </c>
      <c r="D702" s="128">
        <v>2019</v>
      </c>
      <c r="E702" s="128" t="s">
        <v>32</v>
      </c>
      <c r="F702" s="128" t="s">
        <v>324</v>
      </c>
      <c r="G702" s="99" t="s">
        <v>398</v>
      </c>
      <c r="H702" s="134" t="s">
        <v>1476</v>
      </c>
      <c r="I702" s="130" t="s">
        <v>2646</v>
      </c>
      <c r="J702" s="130" t="s">
        <v>325</v>
      </c>
      <c r="K702" s="134" t="e">
        <f>'73511-07'!#REF!</f>
        <v>#REF!</v>
      </c>
    </row>
    <row r="703" spans="1:11" x14ac:dyDescent="0.3">
      <c r="A703" s="128">
        <v>73511</v>
      </c>
      <c r="B703" s="128" t="s">
        <v>58</v>
      </c>
      <c r="C703" s="128" t="s">
        <v>2591</v>
      </c>
      <c r="D703" s="128">
        <v>2019</v>
      </c>
      <c r="E703" s="128" t="s">
        <v>32</v>
      </c>
      <c r="F703" s="128" t="s">
        <v>324</v>
      </c>
      <c r="G703" s="99" t="s">
        <v>398</v>
      </c>
      <c r="H703" s="134" t="s">
        <v>1476</v>
      </c>
      <c r="I703" s="128" t="s">
        <v>116</v>
      </c>
      <c r="J703" s="130" t="s">
        <v>325</v>
      </c>
      <c r="K703" s="134" t="e">
        <f>'73511-07'!#REF!</f>
        <v>#REF!</v>
      </c>
    </row>
    <row r="704" spans="1:11" x14ac:dyDescent="0.3">
      <c r="A704" s="128">
        <v>73511</v>
      </c>
      <c r="B704" s="128" t="s">
        <v>58</v>
      </c>
      <c r="C704" s="128" t="s">
        <v>2591</v>
      </c>
      <c r="D704" s="128">
        <v>2019</v>
      </c>
      <c r="E704" s="128" t="s">
        <v>32</v>
      </c>
      <c r="F704" s="128" t="s">
        <v>324</v>
      </c>
      <c r="G704" s="99" t="s">
        <v>398</v>
      </c>
      <c r="H704" s="134" t="s">
        <v>1476</v>
      </c>
      <c r="I704" s="128" t="s">
        <v>116</v>
      </c>
      <c r="J704" s="128" t="s">
        <v>52</v>
      </c>
      <c r="K704" s="134" t="e">
        <f>'73511-07'!#REF!</f>
        <v>#REF!</v>
      </c>
    </row>
    <row r="705" spans="1:11" x14ac:dyDescent="0.3">
      <c r="A705" s="128">
        <v>73511</v>
      </c>
      <c r="B705" s="128" t="s">
        <v>58</v>
      </c>
      <c r="C705" s="128" t="s">
        <v>2591</v>
      </c>
      <c r="D705" s="128">
        <v>2019</v>
      </c>
      <c r="E705" s="128" t="s">
        <v>32</v>
      </c>
      <c r="F705" s="128" t="s">
        <v>324</v>
      </c>
      <c r="G705" s="99" t="s">
        <v>398</v>
      </c>
      <c r="H705" s="134" t="s">
        <v>1476</v>
      </c>
      <c r="I705" s="128" t="s">
        <v>117</v>
      </c>
      <c r="J705" s="130" t="s">
        <v>325</v>
      </c>
      <c r="K705" s="134" t="e">
        <f>'73511-07'!#REF!</f>
        <v>#REF!</v>
      </c>
    </row>
    <row r="706" spans="1:11" x14ac:dyDescent="0.3">
      <c r="A706" s="128">
        <v>73511</v>
      </c>
      <c r="B706" s="128" t="s">
        <v>58</v>
      </c>
      <c r="C706" s="128" t="s">
        <v>2591</v>
      </c>
      <c r="D706" s="128">
        <v>2019</v>
      </c>
      <c r="E706" s="128" t="s">
        <v>32</v>
      </c>
      <c r="F706" s="128" t="s">
        <v>324</v>
      </c>
      <c r="G706" s="99" t="s">
        <v>398</v>
      </c>
      <c r="H706" s="134" t="s">
        <v>1476</v>
      </c>
      <c r="I706" s="128" t="s">
        <v>117</v>
      </c>
      <c r="J706" s="128" t="s">
        <v>52</v>
      </c>
      <c r="K706" s="134" t="e">
        <f>'73511-07'!#REF!</f>
        <v>#REF!</v>
      </c>
    </row>
    <row r="707" spans="1:11" x14ac:dyDescent="0.3">
      <c r="A707" s="128">
        <v>73511</v>
      </c>
      <c r="B707" s="128" t="s">
        <v>58</v>
      </c>
      <c r="C707" s="128" t="s">
        <v>2591</v>
      </c>
      <c r="D707" s="128">
        <v>2019</v>
      </c>
      <c r="E707" s="128" t="s">
        <v>32</v>
      </c>
      <c r="F707" s="128" t="s">
        <v>324</v>
      </c>
      <c r="G707" s="99" t="s">
        <v>398</v>
      </c>
      <c r="H707" s="134" t="s">
        <v>1476</v>
      </c>
      <c r="I707" s="128" t="s">
        <v>120</v>
      </c>
      <c r="J707" s="128" t="s">
        <v>52</v>
      </c>
      <c r="K707" s="134" t="e">
        <f>'73511-07'!#REF!</f>
        <v>#REF!</v>
      </c>
    </row>
    <row r="708" spans="1:11" x14ac:dyDescent="0.3">
      <c r="A708" s="128">
        <v>73511</v>
      </c>
      <c r="B708" s="128" t="s">
        <v>58</v>
      </c>
      <c r="C708" s="128" t="s">
        <v>2591</v>
      </c>
      <c r="D708" s="128">
        <v>2019</v>
      </c>
      <c r="E708" s="128" t="s">
        <v>32</v>
      </c>
      <c r="F708" s="128" t="s">
        <v>324</v>
      </c>
      <c r="G708" s="99" t="s">
        <v>398</v>
      </c>
      <c r="H708" s="134" t="s">
        <v>1476</v>
      </c>
      <c r="I708" s="130" t="s">
        <v>121</v>
      </c>
      <c r="J708" s="130" t="s">
        <v>325</v>
      </c>
      <c r="K708" s="134" t="e">
        <f>'73511-07'!#REF!</f>
        <v>#REF!</v>
      </c>
    </row>
    <row r="709" spans="1:11" x14ac:dyDescent="0.3">
      <c r="A709" s="128">
        <v>73511</v>
      </c>
      <c r="B709" s="128" t="s">
        <v>58</v>
      </c>
      <c r="C709" s="128" t="s">
        <v>2591</v>
      </c>
      <c r="D709" s="128">
        <v>2019</v>
      </c>
      <c r="E709" s="128" t="s">
        <v>32</v>
      </c>
      <c r="F709" s="128" t="s">
        <v>324</v>
      </c>
      <c r="G709" s="99" t="s">
        <v>398</v>
      </c>
      <c r="H709" s="134" t="s">
        <v>1476</v>
      </c>
      <c r="I709" s="130" t="s">
        <v>121</v>
      </c>
      <c r="J709" s="128" t="s">
        <v>52</v>
      </c>
      <c r="K709" s="134" t="e">
        <f>'73511-07'!#REF!</f>
        <v>#REF!</v>
      </c>
    </row>
    <row r="710" spans="1:11" x14ac:dyDescent="0.3">
      <c r="A710" s="128">
        <v>73511</v>
      </c>
      <c r="B710" s="128" t="s">
        <v>58</v>
      </c>
      <c r="C710" s="128" t="s">
        <v>2591</v>
      </c>
      <c r="D710" s="128">
        <v>2019</v>
      </c>
      <c r="E710" s="128" t="s">
        <v>32</v>
      </c>
      <c r="F710" s="128" t="s">
        <v>324</v>
      </c>
      <c r="G710" s="99" t="s">
        <v>398</v>
      </c>
      <c r="H710" s="134" t="s">
        <v>1476</v>
      </c>
      <c r="I710" s="130" t="s">
        <v>124</v>
      </c>
      <c r="J710" s="130" t="s">
        <v>325</v>
      </c>
      <c r="K710" s="134" t="e">
        <f>'73511-07'!#REF!</f>
        <v>#REF!</v>
      </c>
    </row>
    <row r="711" spans="1:11" x14ac:dyDescent="0.3">
      <c r="A711" s="128">
        <v>73511</v>
      </c>
      <c r="B711" s="128" t="s">
        <v>58</v>
      </c>
      <c r="C711" s="128" t="s">
        <v>2591</v>
      </c>
      <c r="D711" s="128">
        <v>2019</v>
      </c>
      <c r="E711" s="128" t="s">
        <v>32</v>
      </c>
      <c r="F711" s="128" t="s">
        <v>324</v>
      </c>
      <c r="G711" s="99" t="s">
        <v>398</v>
      </c>
      <c r="H711" s="134" t="s">
        <v>1476</v>
      </c>
      <c r="I711" s="130" t="s">
        <v>124</v>
      </c>
      <c r="J711" s="128" t="s">
        <v>52</v>
      </c>
      <c r="K711" s="134" t="e">
        <f>'73511-07'!#REF!</f>
        <v>#REF!</v>
      </c>
    </row>
    <row r="712" spans="1:11" x14ac:dyDescent="0.3">
      <c r="A712" s="128">
        <v>73511</v>
      </c>
      <c r="B712" s="128" t="s">
        <v>58</v>
      </c>
      <c r="C712" s="128" t="s">
        <v>2591</v>
      </c>
      <c r="D712" s="128">
        <v>2019</v>
      </c>
      <c r="E712" s="128" t="s">
        <v>32</v>
      </c>
      <c r="F712" s="128" t="s">
        <v>324</v>
      </c>
      <c r="G712" s="99" t="s">
        <v>399</v>
      </c>
      <c r="H712" s="134" t="s">
        <v>1477</v>
      </c>
      <c r="I712" s="130" t="s">
        <v>2646</v>
      </c>
      <c r="J712" s="130" t="s">
        <v>325</v>
      </c>
      <c r="K712" s="134">
        <f>'73511-07'!C$69</f>
        <v>2392</v>
      </c>
    </row>
    <row r="713" spans="1:11" x14ac:dyDescent="0.3">
      <c r="A713" s="128">
        <v>73511</v>
      </c>
      <c r="B713" s="128" t="s">
        <v>58</v>
      </c>
      <c r="C713" s="128" t="s">
        <v>2591</v>
      </c>
      <c r="D713" s="128">
        <v>2019</v>
      </c>
      <c r="E713" s="128" t="s">
        <v>32</v>
      </c>
      <c r="F713" s="128" t="s">
        <v>324</v>
      </c>
      <c r="G713" s="99" t="s">
        <v>399</v>
      </c>
      <c r="H713" s="134" t="s">
        <v>1477</v>
      </c>
      <c r="I713" s="128" t="s">
        <v>116</v>
      </c>
      <c r="J713" s="130" t="s">
        <v>325</v>
      </c>
      <c r="K713" s="134">
        <f>'73511-07'!D$69</f>
        <v>1817</v>
      </c>
    </row>
    <row r="714" spans="1:11" x14ac:dyDescent="0.3">
      <c r="A714" s="128">
        <v>73511</v>
      </c>
      <c r="B714" s="128" t="s">
        <v>58</v>
      </c>
      <c r="C714" s="128" t="s">
        <v>2591</v>
      </c>
      <c r="D714" s="128">
        <v>2019</v>
      </c>
      <c r="E714" s="128" t="s">
        <v>32</v>
      </c>
      <c r="F714" s="128" t="s">
        <v>324</v>
      </c>
      <c r="G714" s="99" t="s">
        <v>399</v>
      </c>
      <c r="H714" s="134" t="s">
        <v>1477</v>
      </c>
      <c r="I714" s="128" t="s">
        <v>116</v>
      </c>
      <c r="J714" s="128" t="s">
        <v>52</v>
      </c>
      <c r="K714" s="134">
        <f>'73511-07'!E$69</f>
        <v>1157293</v>
      </c>
    </row>
    <row r="715" spans="1:11" x14ac:dyDescent="0.3">
      <c r="A715" s="128">
        <v>73511</v>
      </c>
      <c r="B715" s="128" t="s">
        <v>58</v>
      </c>
      <c r="C715" s="128" t="s">
        <v>2591</v>
      </c>
      <c r="D715" s="128">
        <v>2019</v>
      </c>
      <c r="E715" s="128" t="s">
        <v>32</v>
      </c>
      <c r="F715" s="128" t="s">
        <v>324</v>
      </c>
      <c r="G715" s="99" t="s">
        <v>399</v>
      </c>
      <c r="H715" s="134" t="s">
        <v>1477</v>
      </c>
      <c r="I715" s="128" t="s">
        <v>117</v>
      </c>
      <c r="J715" s="130" t="s">
        <v>325</v>
      </c>
      <c r="K715" s="134">
        <f>'73511-07'!F$69</f>
        <v>575</v>
      </c>
    </row>
    <row r="716" spans="1:11" x14ac:dyDescent="0.3">
      <c r="A716" s="128">
        <v>73511</v>
      </c>
      <c r="B716" s="128" t="s">
        <v>58</v>
      </c>
      <c r="C716" s="128" t="s">
        <v>2591</v>
      </c>
      <c r="D716" s="128">
        <v>2019</v>
      </c>
      <c r="E716" s="128" t="s">
        <v>32</v>
      </c>
      <c r="F716" s="128" t="s">
        <v>324</v>
      </c>
      <c r="G716" s="99" t="s">
        <v>399</v>
      </c>
      <c r="H716" s="134" t="s">
        <v>1477</v>
      </c>
      <c r="I716" s="128" t="s">
        <v>117</v>
      </c>
      <c r="J716" s="128" t="s">
        <v>52</v>
      </c>
      <c r="K716" s="134">
        <f>'73511-07'!G$69</f>
        <v>-70412</v>
      </c>
    </row>
    <row r="717" spans="1:11" x14ac:dyDescent="0.3">
      <c r="A717" s="128">
        <v>73511</v>
      </c>
      <c r="B717" s="128" t="s">
        <v>58</v>
      </c>
      <c r="C717" s="128" t="s">
        <v>2591</v>
      </c>
      <c r="D717" s="128">
        <v>2019</v>
      </c>
      <c r="E717" s="128" t="s">
        <v>32</v>
      </c>
      <c r="F717" s="128" t="s">
        <v>324</v>
      </c>
      <c r="G717" s="99" t="s">
        <v>399</v>
      </c>
      <c r="H717" s="134" t="s">
        <v>1477</v>
      </c>
      <c r="I717" s="128" t="s">
        <v>120</v>
      </c>
      <c r="J717" s="128" t="s">
        <v>52</v>
      </c>
      <c r="K717" s="134">
        <f>'73511-07'!H$69</f>
        <v>797881</v>
      </c>
    </row>
    <row r="718" spans="1:11" x14ac:dyDescent="0.3">
      <c r="A718" s="128">
        <v>73511</v>
      </c>
      <c r="B718" s="128" t="s">
        <v>58</v>
      </c>
      <c r="C718" s="128" t="s">
        <v>2591</v>
      </c>
      <c r="D718" s="128">
        <v>2019</v>
      </c>
      <c r="E718" s="128" t="s">
        <v>32</v>
      </c>
      <c r="F718" s="128" t="s">
        <v>324</v>
      </c>
      <c r="G718" s="99" t="s">
        <v>399</v>
      </c>
      <c r="H718" s="134" t="s">
        <v>1477</v>
      </c>
      <c r="I718" s="130" t="s">
        <v>121</v>
      </c>
      <c r="J718" s="130" t="s">
        <v>325</v>
      </c>
      <c r="K718" s="134">
        <f>'73511-07'!I$69</f>
        <v>863</v>
      </c>
    </row>
    <row r="719" spans="1:11" x14ac:dyDescent="0.3">
      <c r="A719" s="128">
        <v>73511</v>
      </c>
      <c r="B719" s="128" t="s">
        <v>58</v>
      </c>
      <c r="C719" s="128" t="s">
        <v>2591</v>
      </c>
      <c r="D719" s="128">
        <v>2019</v>
      </c>
      <c r="E719" s="128" t="s">
        <v>32</v>
      </c>
      <c r="F719" s="128" t="s">
        <v>324</v>
      </c>
      <c r="G719" s="99" t="s">
        <v>399</v>
      </c>
      <c r="H719" s="134" t="s">
        <v>1477</v>
      </c>
      <c r="I719" s="130" t="s">
        <v>121</v>
      </c>
      <c r="J719" s="128" t="s">
        <v>52</v>
      </c>
      <c r="K719" s="134">
        <f>'73511-07'!J$69</f>
        <v>19129</v>
      </c>
    </row>
    <row r="720" spans="1:11" x14ac:dyDescent="0.3">
      <c r="A720" s="128">
        <v>73511</v>
      </c>
      <c r="B720" s="128" t="s">
        <v>58</v>
      </c>
      <c r="C720" s="128" t="s">
        <v>2591</v>
      </c>
      <c r="D720" s="128">
        <v>2019</v>
      </c>
      <c r="E720" s="128" t="s">
        <v>32</v>
      </c>
      <c r="F720" s="128" t="s">
        <v>324</v>
      </c>
      <c r="G720" s="99" t="s">
        <v>399</v>
      </c>
      <c r="H720" s="134" t="s">
        <v>1477</v>
      </c>
      <c r="I720" s="130" t="s">
        <v>124</v>
      </c>
      <c r="J720" s="130" t="s">
        <v>325</v>
      </c>
      <c r="K720" s="134">
        <f>'73511-07'!K$69</f>
        <v>1248</v>
      </c>
    </row>
    <row r="721" spans="1:11" x14ac:dyDescent="0.3">
      <c r="A721" s="128">
        <v>73511</v>
      </c>
      <c r="B721" s="128" t="s">
        <v>58</v>
      </c>
      <c r="C721" s="128" t="s">
        <v>2591</v>
      </c>
      <c r="D721" s="128">
        <v>2019</v>
      </c>
      <c r="E721" s="128" t="s">
        <v>32</v>
      </c>
      <c r="F721" s="128" t="s">
        <v>324</v>
      </c>
      <c r="G721" s="99" t="s">
        <v>399</v>
      </c>
      <c r="H721" s="134" t="s">
        <v>1477</v>
      </c>
      <c r="I721" s="130" t="s">
        <v>124</v>
      </c>
      <c r="J721" s="128" t="s">
        <v>52</v>
      </c>
      <c r="K721" s="134">
        <f>'73511-07'!L$69</f>
        <v>29876</v>
      </c>
    </row>
    <row r="722" spans="1:11" x14ac:dyDescent="0.3">
      <c r="A722" s="128">
        <v>73511</v>
      </c>
      <c r="B722" s="128" t="s">
        <v>58</v>
      </c>
      <c r="C722" s="128" t="s">
        <v>2591</v>
      </c>
      <c r="D722" s="128">
        <v>2019</v>
      </c>
      <c r="E722" s="128" t="s">
        <v>32</v>
      </c>
      <c r="F722" s="128" t="s">
        <v>324</v>
      </c>
      <c r="G722" s="99" t="s">
        <v>400</v>
      </c>
      <c r="H722" s="134" t="s">
        <v>1478</v>
      </c>
      <c r="I722" s="130" t="s">
        <v>2646</v>
      </c>
      <c r="J722" s="130" t="s">
        <v>325</v>
      </c>
      <c r="K722" s="134">
        <f>'73511-07'!C$70</f>
        <v>2112</v>
      </c>
    </row>
    <row r="723" spans="1:11" x14ac:dyDescent="0.3">
      <c r="A723" s="128">
        <v>73511</v>
      </c>
      <c r="B723" s="128" t="s">
        <v>58</v>
      </c>
      <c r="C723" s="128" t="s">
        <v>2591</v>
      </c>
      <c r="D723" s="128">
        <v>2019</v>
      </c>
      <c r="E723" s="128" t="s">
        <v>32</v>
      </c>
      <c r="F723" s="128" t="s">
        <v>324</v>
      </c>
      <c r="G723" s="99" t="s">
        <v>400</v>
      </c>
      <c r="H723" s="134" t="s">
        <v>1478</v>
      </c>
      <c r="I723" s="128" t="s">
        <v>116</v>
      </c>
      <c r="J723" s="130" t="s">
        <v>325</v>
      </c>
      <c r="K723" s="134">
        <f>'73511-07'!D$70</f>
        <v>1612</v>
      </c>
    </row>
    <row r="724" spans="1:11" x14ac:dyDescent="0.3">
      <c r="A724" s="128">
        <v>73511</v>
      </c>
      <c r="B724" s="128" t="s">
        <v>58</v>
      </c>
      <c r="C724" s="128" t="s">
        <v>2591</v>
      </c>
      <c r="D724" s="128">
        <v>2019</v>
      </c>
      <c r="E724" s="128" t="s">
        <v>32</v>
      </c>
      <c r="F724" s="128" t="s">
        <v>324</v>
      </c>
      <c r="G724" s="99" t="s">
        <v>400</v>
      </c>
      <c r="H724" s="134" t="s">
        <v>1478</v>
      </c>
      <c r="I724" s="128" t="s">
        <v>116</v>
      </c>
      <c r="J724" s="128" t="s">
        <v>52</v>
      </c>
      <c r="K724" s="134">
        <f>'73511-07'!E$70</f>
        <v>1055929</v>
      </c>
    </row>
    <row r="725" spans="1:11" x14ac:dyDescent="0.3">
      <c r="A725" s="128">
        <v>73511</v>
      </c>
      <c r="B725" s="128" t="s">
        <v>58</v>
      </c>
      <c r="C725" s="128" t="s">
        <v>2591</v>
      </c>
      <c r="D725" s="128">
        <v>2019</v>
      </c>
      <c r="E725" s="128" t="s">
        <v>32</v>
      </c>
      <c r="F725" s="128" t="s">
        <v>324</v>
      </c>
      <c r="G725" s="99" t="s">
        <v>400</v>
      </c>
      <c r="H725" s="134" t="s">
        <v>1478</v>
      </c>
      <c r="I725" s="128" t="s">
        <v>117</v>
      </c>
      <c r="J725" s="130" t="s">
        <v>325</v>
      </c>
      <c r="K725" s="134">
        <f>'73511-07'!F$70</f>
        <v>500</v>
      </c>
    </row>
    <row r="726" spans="1:11" x14ac:dyDescent="0.3">
      <c r="A726" s="128">
        <v>73511</v>
      </c>
      <c r="B726" s="128" t="s">
        <v>58</v>
      </c>
      <c r="C726" s="128" t="s">
        <v>2591</v>
      </c>
      <c r="D726" s="128">
        <v>2019</v>
      </c>
      <c r="E726" s="128" t="s">
        <v>32</v>
      </c>
      <c r="F726" s="128" t="s">
        <v>324</v>
      </c>
      <c r="G726" s="99" t="s">
        <v>400</v>
      </c>
      <c r="H726" s="134" t="s">
        <v>1478</v>
      </c>
      <c r="I726" s="128" t="s">
        <v>117</v>
      </c>
      <c r="J726" s="128" t="s">
        <v>52</v>
      </c>
      <c r="K726" s="134">
        <f>'73511-07'!G$70</f>
        <v>-59319</v>
      </c>
    </row>
    <row r="727" spans="1:11" x14ac:dyDescent="0.3">
      <c r="A727" s="128">
        <v>73511</v>
      </c>
      <c r="B727" s="128" t="s">
        <v>58</v>
      </c>
      <c r="C727" s="128" t="s">
        <v>2591</v>
      </c>
      <c r="D727" s="128">
        <v>2019</v>
      </c>
      <c r="E727" s="128" t="s">
        <v>32</v>
      </c>
      <c r="F727" s="128" t="s">
        <v>324</v>
      </c>
      <c r="G727" s="99" t="s">
        <v>400</v>
      </c>
      <c r="H727" s="134" t="s">
        <v>1478</v>
      </c>
      <c r="I727" s="128" t="s">
        <v>120</v>
      </c>
      <c r="J727" s="128" t="s">
        <v>52</v>
      </c>
      <c r="K727" s="134">
        <f>'73511-07'!H$70</f>
        <v>716437</v>
      </c>
    </row>
    <row r="728" spans="1:11" x14ac:dyDescent="0.3">
      <c r="A728" s="128">
        <v>73511</v>
      </c>
      <c r="B728" s="128" t="s">
        <v>58</v>
      </c>
      <c r="C728" s="128" t="s">
        <v>2591</v>
      </c>
      <c r="D728" s="128">
        <v>2019</v>
      </c>
      <c r="E728" s="128" t="s">
        <v>32</v>
      </c>
      <c r="F728" s="128" t="s">
        <v>324</v>
      </c>
      <c r="G728" s="99" t="s">
        <v>400</v>
      </c>
      <c r="H728" s="134" t="s">
        <v>1478</v>
      </c>
      <c r="I728" s="130" t="s">
        <v>121</v>
      </c>
      <c r="J728" s="130" t="s">
        <v>325</v>
      </c>
      <c r="K728" s="134">
        <f>'73511-07'!I$70</f>
        <v>785</v>
      </c>
    </row>
    <row r="729" spans="1:11" x14ac:dyDescent="0.3">
      <c r="A729" s="128">
        <v>73511</v>
      </c>
      <c r="B729" s="128" t="s">
        <v>58</v>
      </c>
      <c r="C729" s="128" t="s">
        <v>2591</v>
      </c>
      <c r="D729" s="128">
        <v>2019</v>
      </c>
      <c r="E729" s="128" t="s">
        <v>32</v>
      </c>
      <c r="F729" s="128" t="s">
        <v>324</v>
      </c>
      <c r="G729" s="99" t="s">
        <v>400</v>
      </c>
      <c r="H729" s="134" t="s">
        <v>1478</v>
      </c>
      <c r="I729" s="130" t="s">
        <v>121</v>
      </c>
      <c r="J729" s="128" t="s">
        <v>52</v>
      </c>
      <c r="K729" s="134">
        <f>'73511-07'!J$70</f>
        <v>17560</v>
      </c>
    </row>
    <row r="730" spans="1:11" x14ac:dyDescent="0.3">
      <c r="A730" s="128">
        <v>73511</v>
      </c>
      <c r="B730" s="128" t="s">
        <v>58</v>
      </c>
      <c r="C730" s="128" t="s">
        <v>2591</v>
      </c>
      <c r="D730" s="128">
        <v>2019</v>
      </c>
      <c r="E730" s="128" t="s">
        <v>32</v>
      </c>
      <c r="F730" s="128" t="s">
        <v>324</v>
      </c>
      <c r="G730" s="99" t="s">
        <v>400</v>
      </c>
      <c r="H730" s="134" t="s">
        <v>1478</v>
      </c>
      <c r="I730" s="130" t="s">
        <v>124</v>
      </c>
      <c r="J730" s="130" t="s">
        <v>325</v>
      </c>
      <c r="K730" s="134">
        <f>'73511-07'!K$70</f>
        <v>1121</v>
      </c>
    </row>
    <row r="731" spans="1:11" x14ac:dyDescent="0.3">
      <c r="A731" s="128">
        <v>73511</v>
      </c>
      <c r="B731" s="128" t="s">
        <v>58</v>
      </c>
      <c r="C731" s="128" t="s">
        <v>2591</v>
      </c>
      <c r="D731" s="128">
        <v>2019</v>
      </c>
      <c r="E731" s="128" t="s">
        <v>32</v>
      </c>
      <c r="F731" s="128" t="s">
        <v>324</v>
      </c>
      <c r="G731" s="99" t="s">
        <v>400</v>
      </c>
      <c r="H731" s="134" t="s">
        <v>1478</v>
      </c>
      <c r="I731" s="130" t="s">
        <v>124</v>
      </c>
      <c r="J731" s="128" t="s">
        <v>52</v>
      </c>
      <c r="K731" s="134">
        <f>'73511-07'!L$70</f>
        <v>26687</v>
      </c>
    </row>
    <row r="732" spans="1:11" x14ac:dyDescent="0.3">
      <c r="A732" s="128">
        <v>73511</v>
      </c>
      <c r="B732" s="128" t="s">
        <v>58</v>
      </c>
      <c r="C732" s="128" t="s">
        <v>2591</v>
      </c>
      <c r="D732" s="128">
        <v>2019</v>
      </c>
      <c r="E732" s="128" t="s">
        <v>32</v>
      </c>
      <c r="F732" s="128" t="s">
        <v>324</v>
      </c>
      <c r="G732" s="99" t="s">
        <v>401</v>
      </c>
      <c r="H732" s="134" t="s">
        <v>1479</v>
      </c>
      <c r="I732" s="130" t="s">
        <v>2646</v>
      </c>
      <c r="J732" s="130" t="s">
        <v>325</v>
      </c>
      <c r="K732" s="134">
        <f>'73511-07'!C$71</f>
        <v>621</v>
      </c>
    </row>
    <row r="733" spans="1:11" x14ac:dyDescent="0.3">
      <c r="A733" s="128">
        <v>73511</v>
      </c>
      <c r="B733" s="128" t="s">
        <v>58</v>
      </c>
      <c r="C733" s="128" t="s">
        <v>2591</v>
      </c>
      <c r="D733" s="128">
        <v>2019</v>
      </c>
      <c r="E733" s="128" t="s">
        <v>32</v>
      </c>
      <c r="F733" s="128" t="s">
        <v>324</v>
      </c>
      <c r="G733" s="99" t="s">
        <v>401</v>
      </c>
      <c r="H733" s="134" t="s">
        <v>1479</v>
      </c>
      <c r="I733" s="128" t="s">
        <v>116</v>
      </c>
      <c r="J733" s="130" t="s">
        <v>325</v>
      </c>
      <c r="K733" s="134">
        <f>'73511-07'!D$71</f>
        <v>473</v>
      </c>
    </row>
    <row r="734" spans="1:11" x14ac:dyDescent="0.3">
      <c r="A734" s="128">
        <v>73511</v>
      </c>
      <c r="B734" s="128" t="s">
        <v>58</v>
      </c>
      <c r="C734" s="128" t="s">
        <v>2591</v>
      </c>
      <c r="D734" s="128">
        <v>2019</v>
      </c>
      <c r="E734" s="128" t="s">
        <v>32</v>
      </c>
      <c r="F734" s="128" t="s">
        <v>324</v>
      </c>
      <c r="G734" s="99" t="s">
        <v>401</v>
      </c>
      <c r="H734" s="134" t="s">
        <v>1479</v>
      </c>
      <c r="I734" s="128" t="s">
        <v>116</v>
      </c>
      <c r="J734" s="128" t="s">
        <v>52</v>
      </c>
      <c r="K734" s="134">
        <f>'73511-07'!E$71</f>
        <v>410187</v>
      </c>
    </row>
    <row r="735" spans="1:11" x14ac:dyDescent="0.3">
      <c r="A735" s="128">
        <v>73511</v>
      </c>
      <c r="B735" s="128" t="s">
        <v>58</v>
      </c>
      <c r="C735" s="128" t="s">
        <v>2591</v>
      </c>
      <c r="D735" s="128">
        <v>2019</v>
      </c>
      <c r="E735" s="128" t="s">
        <v>32</v>
      </c>
      <c r="F735" s="128" t="s">
        <v>324</v>
      </c>
      <c r="G735" s="99" t="s">
        <v>401</v>
      </c>
      <c r="H735" s="134" t="s">
        <v>1479</v>
      </c>
      <c r="I735" s="128" t="s">
        <v>117</v>
      </c>
      <c r="J735" s="130" t="s">
        <v>325</v>
      </c>
      <c r="K735" s="134">
        <f>'73511-07'!F$71</f>
        <v>148</v>
      </c>
    </row>
    <row r="736" spans="1:11" x14ac:dyDescent="0.3">
      <c r="A736" s="128">
        <v>73511</v>
      </c>
      <c r="B736" s="128" t="s">
        <v>58</v>
      </c>
      <c r="C736" s="128" t="s">
        <v>2591</v>
      </c>
      <c r="D736" s="128">
        <v>2019</v>
      </c>
      <c r="E736" s="128" t="s">
        <v>32</v>
      </c>
      <c r="F736" s="128" t="s">
        <v>324</v>
      </c>
      <c r="G736" s="99" t="s">
        <v>401</v>
      </c>
      <c r="H736" s="134" t="s">
        <v>1479</v>
      </c>
      <c r="I736" s="128" t="s">
        <v>117</v>
      </c>
      <c r="J736" s="128" t="s">
        <v>52</v>
      </c>
      <c r="K736" s="134">
        <f>'73511-07'!G$71</f>
        <v>-30584</v>
      </c>
    </row>
    <row r="737" spans="1:11" x14ac:dyDescent="0.3">
      <c r="A737" s="128">
        <v>73511</v>
      </c>
      <c r="B737" s="128" t="s">
        <v>58</v>
      </c>
      <c r="C737" s="128" t="s">
        <v>2591</v>
      </c>
      <c r="D737" s="128">
        <v>2019</v>
      </c>
      <c r="E737" s="128" t="s">
        <v>32</v>
      </c>
      <c r="F737" s="128" t="s">
        <v>324</v>
      </c>
      <c r="G737" s="99" t="s">
        <v>401</v>
      </c>
      <c r="H737" s="134" t="s">
        <v>1479</v>
      </c>
      <c r="I737" s="128" t="s">
        <v>120</v>
      </c>
      <c r="J737" s="128" t="s">
        <v>52</v>
      </c>
      <c r="K737" s="134">
        <f>'73511-07'!H$71</f>
        <v>245964</v>
      </c>
    </row>
    <row r="738" spans="1:11" x14ac:dyDescent="0.3">
      <c r="A738" s="128">
        <v>73511</v>
      </c>
      <c r="B738" s="128" t="s">
        <v>58</v>
      </c>
      <c r="C738" s="128" t="s">
        <v>2591</v>
      </c>
      <c r="D738" s="128">
        <v>2019</v>
      </c>
      <c r="E738" s="128" t="s">
        <v>32</v>
      </c>
      <c r="F738" s="128" t="s">
        <v>324</v>
      </c>
      <c r="G738" s="99" t="s">
        <v>401</v>
      </c>
      <c r="H738" s="134" t="s">
        <v>1479</v>
      </c>
      <c r="I738" s="130" t="s">
        <v>121</v>
      </c>
      <c r="J738" s="130" t="s">
        <v>325</v>
      </c>
      <c r="K738" s="134">
        <f>'73511-07'!I$71</f>
        <v>234</v>
      </c>
    </row>
    <row r="739" spans="1:11" x14ac:dyDescent="0.3">
      <c r="A739" s="128">
        <v>73511</v>
      </c>
      <c r="B739" s="128" t="s">
        <v>58</v>
      </c>
      <c r="C739" s="128" t="s">
        <v>2591</v>
      </c>
      <c r="D739" s="128">
        <v>2019</v>
      </c>
      <c r="E739" s="128" t="s">
        <v>32</v>
      </c>
      <c r="F739" s="128" t="s">
        <v>324</v>
      </c>
      <c r="G739" s="99" t="s">
        <v>401</v>
      </c>
      <c r="H739" s="134" t="s">
        <v>1479</v>
      </c>
      <c r="I739" s="130" t="s">
        <v>121</v>
      </c>
      <c r="J739" s="128" t="s">
        <v>52</v>
      </c>
      <c r="K739" s="134">
        <f>'73511-07'!J$71</f>
        <v>5101</v>
      </c>
    </row>
    <row r="740" spans="1:11" x14ac:dyDescent="0.3">
      <c r="A740" s="128">
        <v>73511</v>
      </c>
      <c r="B740" s="128" t="s">
        <v>58</v>
      </c>
      <c r="C740" s="128" t="s">
        <v>2591</v>
      </c>
      <c r="D740" s="128">
        <v>2019</v>
      </c>
      <c r="E740" s="128" t="s">
        <v>32</v>
      </c>
      <c r="F740" s="128" t="s">
        <v>324</v>
      </c>
      <c r="G740" s="99" t="s">
        <v>401</v>
      </c>
      <c r="H740" s="134" t="s">
        <v>1479</v>
      </c>
      <c r="I740" s="130" t="s">
        <v>124</v>
      </c>
      <c r="J740" s="130" t="s">
        <v>325</v>
      </c>
      <c r="K740" s="134">
        <f>'73511-07'!K$71</f>
        <v>319</v>
      </c>
    </row>
    <row r="741" spans="1:11" x14ac:dyDescent="0.3">
      <c r="A741" s="128">
        <v>73511</v>
      </c>
      <c r="B741" s="128" t="s">
        <v>58</v>
      </c>
      <c r="C741" s="128" t="s">
        <v>2591</v>
      </c>
      <c r="D741" s="128">
        <v>2019</v>
      </c>
      <c r="E741" s="128" t="s">
        <v>32</v>
      </c>
      <c r="F741" s="128" t="s">
        <v>324</v>
      </c>
      <c r="G741" s="99" t="s">
        <v>401</v>
      </c>
      <c r="H741" s="134" t="s">
        <v>1479</v>
      </c>
      <c r="I741" s="130" t="s">
        <v>124</v>
      </c>
      <c r="J741" s="128" t="s">
        <v>52</v>
      </c>
      <c r="K741" s="134">
        <f>'73511-07'!L$71</f>
        <v>9620</v>
      </c>
    </row>
    <row r="742" spans="1:11" x14ac:dyDescent="0.3">
      <c r="A742" s="128">
        <v>73511</v>
      </c>
      <c r="B742" s="128" t="s">
        <v>58</v>
      </c>
      <c r="C742" s="128" t="s">
        <v>2591</v>
      </c>
      <c r="D742" s="128">
        <v>2019</v>
      </c>
      <c r="E742" s="128" t="s">
        <v>32</v>
      </c>
      <c r="F742" s="128" t="s">
        <v>324</v>
      </c>
      <c r="G742" s="99" t="s">
        <v>402</v>
      </c>
      <c r="H742" s="134" t="s">
        <v>1480</v>
      </c>
      <c r="I742" s="130" t="s">
        <v>2646</v>
      </c>
      <c r="J742" s="130" t="s">
        <v>325</v>
      </c>
      <c r="K742" s="134">
        <f>'73511-07'!C$72</f>
        <v>1491</v>
      </c>
    </row>
    <row r="743" spans="1:11" x14ac:dyDescent="0.3">
      <c r="A743" s="128">
        <v>73511</v>
      </c>
      <c r="B743" s="128" t="s">
        <v>58</v>
      </c>
      <c r="C743" s="128" t="s">
        <v>2591</v>
      </c>
      <c r="D743" s="128">
        <v>2019</v>
      </c>
      <c r="E743" s="128" t="s">
        <v>32</v>
      </c>
      <c r="F743" s="128" t="s">
        <v>324</v>
      </c>
      <c r="G743" s="99" t="s">
        <v>402</v>
      </c>
      <c r="H743" s="134" t="s">
        <v>1480</v>
      </c>
      <c r="I743" s="128" t="s">
        <v>116</v>
      </c>
      <c r="J743" s="130" t="s">
        <v>325</v>
      </c>
      <c r="K743" s="134">
        <f>'73511-07'!D$72</f>
        <v>1139</v>
      </c>
    </row>
    <row r="744" spans="1:11" x14ac:dyDescent="0.3">
      <c r="A744" s="128">
        <v>73511</v>
      </c>
      <c r="B744" s="128" t="s">
        <v>58</v>
      </c>
      <c r="C744" s="128" t="s">
        <v>2591</v>
      </c>
      <c r="D744" s="128">
        <v>2019</v>
      </c>
      <c r="E744" s="128" t="s">
        <v>32</v>
      </c>
      <c r="F744" s="128" t="s">
        <v>324</v>
      </c>
      <c r="G744" s="99" t="s">
        <v>402</v>
      </c>
      <c r="H744" s="134" t="s">
        <v>1480</v>
      </c>
      <c r="I744" s="128" t="s">
        <v>116</v>
      </c>
      <c r="J744" s="128" t="s">
        <v>52</v>
      </c>
      <c r="K744" s="134">
        <f>'73511-07'!E$72</f>
        <v>645742</v>
      </c>
    </row>
    <row r="745" spans="1:11" x14ac:dyDescent="0.3">
      <c r="A745" s="128">
        <v>73511</v>
      </c>
      <c r="B745" s="128" t="s">
        <v>58</v>
      </c>
      <c r="C745" s="128" t="s">
        <v>2591</v>
      </c>
      <c r="D745" s="128">
        <v>2019</v>
      </c>
      <c r="E745" s="128" t="s">
        <v>32</v>
      </c>
      <c r="F745" s="128" t="s">
        <v>324</v>
      </c>
      <c r="G745" s="99" t="s">
        <v>402</v>
      </c>
      <c r="H745" s="134" t="s">
        <v>1480</v>
      </c>
      <c r="I745" s="128" t="s">
        <v>117</v>
      </c>
      <c r="J745" s="130" t="s">
        <v>325</v>
      </c>
      <c r="K745" s="134">
        <f>'73511-07'!F$72</f>
        <v>352</v>
      </c>
    </row>
    <row r="746" spans="1:11" x14ac:dyDescent="0.3">
      <c r="A746" s="128">
        <v>73511</v>
      </c>
      <c r="B746" s="128" t="s">
        <v>58</v>
      </c>
      <c r="C746" s="128" t="s">
        <v>2591</v>
      </c>
      <c r="D746" s="128">
        <v>2019</v>
      </c>
      <c r="E746" s="128" t="s">
        <v>32</v>
      </c>
      <c r="F746" s="128" t="s">
        <v>324</v>
      </c>
      <c r="G746" s="99" t="s">
        <v>402</v>
      </c>
      <c r="H746" s="134" t="s">
        <v>1480</v>
      </c>
      <c r="I746" s="128" t="s">
        <v>117</v>
      </c>
      <c r="J746" s="128" t="s">
        <v>52</v>
      </c>
      <c r="K746" s="134">
        <f>'73511-07'!G$72</f>
        <v>-28735</v>
      </c>
    </row>
    <row r="747" spans="1:11" x14ac:dyDescent="0.3">
      <c r="A747" s="128">
        <v>73511</v>
      </c>
      <c r="B747" s="128" t="s">
        <v>58</v>
      </c>
      <c r="C747" s="128" t="s">
        <v>2591</v>
      </c>
      <c r="D747" s="128">
        <v>2019</v>
      </c>
      <c r="E747" s="128" t="s">
        <v>32</v>
      </c>
      <c r="F747" s="128" t="s">
        <v>324</v>
      </c>
      <c r="G747" s="99" t="s">
        <v>402</v>
      </c>
      <c r="H747" s="134" t="s">
        <v>1480</v>
      </c>
      <c r="I747" s="128" t="s">
        <v>120</v>
      </c>
      <c r="J747" s="128" t="s">
        <v>52</v>
      </c>
      <c r="K747" s="134">
        <f>'73511-07'!H$72</f>
        <v>470473</v>
      </c>
    </row>
    <row r="748" spans="1:11" x14ac:dyDescent="0.3">
      <c r="A748" s="128">
        <v>73511</v>
      </c>
      <c r="B748" s="128" t="s">
        <v>58</v>
      </c>
      <c r="C748" s="128" t="s">
        <v>2591</v>
      </c>
      <c r="D748" s="128">
        <v>2019</v>
      </c>
      <c r="E748" s="128" t="s">
        <v>32</v>
      </c>
      <c r="F748" s="128" t="s">
        <v>324</v>
      </c>
      <c r="G748" s="99" t="s">
        <v>402</v>
      </c>
      <c r="H748" s="134" t="s">
        <v>1480</v>
      </c>
      <c r="I748" s="130" t="s">
        <v>121</v>
      </c>
      <c r="J748" s="130" t="s">
        <v>325</v>
      </c>
      <c r="K748" s="134">
        <f>'73511-07'!I$72</f>
        <v>551</v>
      </c>
    </row>
    <row r="749" spans="1:11" x14ac:dyDescent="0.3">
      <c r="A749" s="128">
        <v>73511</v>
      </c>
      <c r="B749" s="128" t="s">
        <v>58</v>
      </c>
      <c r="C749" s="128" t="s">
        <v>2591</v>
      </c>
      <c r="D749" s="128">
        <v>2019</v>
      </c>
      <c r="E749" s="128" t="s">
        <v>32</v>
      </c>
      <c r="F749" s="128" t="s">
        <v>324</v>
      </c>
      <c r="G749" s="99" t="s">
        <v>402</v>
      </c>
      <c r="H749" s="134" t="s">
        <v>1480</v>
      </c>
      <c r="I749" s="130" t="s">
        <v>121</v>
      </c>
      <c r="J749" s="128" t="s">
        <v>52</v>
      </c>
      <c r="K749" s="134">
        <f>'73511-07'!J$72</f>
        <v>12459</v>
      </c>
    </row>
    <row r="750" spans="1:11" x14ac:dyDescent="0.3">
      <c r="A750" s="128">
        <v>73511</v>
      </c>
      <c r="B750" s="128" t="s">
        <v>58</v>
      </c>
      <c r="C750" s="128" t="s">
        <v>2591</v>
      </c>
      <c r="D750" s="128">
        <v>2019</v>
      </c>
      <c r="E750" s="128" t="s">
        <v>32</v>
      </c>
      <c r="F750" s="128" t="s">
        <v>324</v>
      </c>
      <c r="G750" s="99" t="s">
        <v>402</v>
      </c>
      <c r="H750" s="134" t="s">
        <v>1480</v>
      </c>
      <c r="I750" s="130" t="s">
        <v>124</v>
      </c>
      <c r="J750" s="130" t="s">
        <v>325</v>
      </c>
      <c r="K750" s="134">
        <f>'73511-07'!K$72</f>
        <v>802</v>
      </c>
    </row>
    <row r="751" spans="1:11" x14ac:dyDescent="0.3">
      <c r="A751" s="128">
        <v>73511</v>
      </c>
      <c r="B751" s="128" t="s">
        <v>58</v>
      </c>
      <c r="C751" s="128" t="s">
        <v>2591</v>
      </c>
      <c r="D751" s="128">
        <v>2019</v>
      </c>
      <c r="E751" s="128" t="s">
        <v>32</v>
      </c>
      <c r="F751" s="128" t="s">
        <v>324</v>
      </c>
      <c r="G751" s="99" t="s">
        <v>402</v>
      </c>
      <c r="H751" s="134" t="s">
        <v>1480</v>
      </c>
      <c r="I751" s="130" t="s">
        <v>124</v>
      </c>
      <c r="J751" s="128" t="s">
        <v>52</v>
      </c>
      <c r="K751" s="134">
        <f>'73511-07'!L$72</f>
        <v>17067</v>
      </c>
    </row>
    <row r="752" spans="1:11" x14ac:dyDescent="0.3">
      <c r="A752" s="128">
        <v>73511</v>
      </c>
      <c r="B752" s="128" t="s">
        <v>58</v>
      </c>
      <c r="C752" s="128" t="s">
        <v>2591</v>
      </c>
      <c r="D752" s="128">
        <v>2019</v>
      </c>
      <c r="E752" s="128" t="s">
        <v>32</v>
      </c>
      <c r="F752" s="128" t="s">
        <v>324</v>
      </c>
      <c r="G752" s="99" t="s">
        <v>403</v>
      </c>
      <c r="H752" s="134" t="s">
        <v>1481</v>
      </c>
      <c r="I752" s="130" t="s">
        <v>2646</v>
      </c>
      <c r="J752" s="130" t="s">
        <v>325</v>
      </c>
      <c r="K752" s="134">
        <f>'73511-07'!C$73</f>
        <v>280</v>
      </c>
    </row>
    <row r="753" spans="1:11" x14ac:dyDescent="0.3">
      <c r="A753" s="128">
        <v>73511</v>
      </c>
      <c r="B753" s="128" t="s">
        <v>58</v>
      </c>
      <c r="C753" s="128" t="s">
        <v>2591</v>
      </c>
      <c r="D753" s="128">
        <v>2019</v>
      </c>
      <c r="E753" s="128" t="s">
        <v>32</v>
      </c>
      <c r="F753" s="128" t="s">
        <v>324</v>
      </c>
      <c r="G753" s="99" t="s">
        <v>403</v>
      </c>
      <c r="H753" s="134" t="s">
        <v>1481</v>
      </c>
      <c r="I753" s="128" t="s">
        <v>116</v>
      </c>
      <c r="J753" s="130" t="s">
        <v>325</v>
      </c>
      <c r="K753" s="134">
        <f>'73511-07'!D$73</f>
        <v>205</v>
      </c>
    </row>
    <row r="754" spans="1:11" x14ac:dyDescent="0.3">
      <c r="A754" s="128">
        <v>73511</v>
      </c>
      <c r="B754" s="128" t="s">
        <v>58</v>
      </c>
      <c r="C754" s="128" t="s">
        <v>2591</v>
      </c>
      <c r="D754" s="128">
        <v>2019</v>
      </c>
      <c r="E754" s="128" t="s">
        <v>32</v>
      </c>
      <c r="F754" s="128" t="s">
        <v>324</v>
      </c>
      <c r="G754" s="99" t="s">
        <v>403</v>
      </c>
      <c r="H754" s="134" t="s">
        <v>1481</v>
      </c>
      <c r="I754" s="128" t="s">
        <v>116</v>
      </c>
      <c r="J754" s="128" t="s">
        <v>52</v>
      </c>
      <c r="K754" s="134">
        <f>'73511-07'!E$73</f>
        <v>101364</v>
      </c>
    </row>
    <row r="755" spans="1:11" x14ac:dyDescent="0.3">
      <c r="A755" s="128">
        <v>73511</v>
      </c>
      <c r="B755" s="128" t="s">
        <v>58</v>
      </c>
      <c r="C755" s="128" t="s">
        <v>2591</v>
      </c>
      <c r="D755" s="128">
        <v>2019</v>
      </c>
      <c r="E755" s="128" t="s">
        <v>32</v>
      </c>
      <c r="F755" s="128" t="s">
        <v>324</v>
      </c>
      <c r="G755" s="99" t="s">
        <v>403</v>
      </c>
      <c r="H755" s="134" t="s">
        <v>1481</v>
      </c>
      <c r="I755" s="128" t="s">
        <v>117</v>
      </c>
      <c r="J755" s="130" t="s">
        <v>325</v>
      </c>
      <c r="K755" s="134">
        <f>'73511-07'!F$73</f>
        <v>75</v>
      </c>
    </row>
    <row r="756" spans="1:11" x14ac:dyDescent="0.3">
      <c r="A756" s="128">
        <v>73511</v>
      </c>
      <c r="B756" s="128" t="s">
        <v>58</v>
      </c>
      <c r="C756" s="128" t="s">
        <v>2591</v>
      </c>
      <c r="D756" s="128">
        <v>2019</v>
      </c>
      <c r="E756" s="128" t="s">
        <v>32</v>
      </c>
      <c r="F756" s="128" t="s">
        <v>324</v>
      </c>
      <c r="G756" s="99" t="s">
        <v>403</v>
      </c>
      <c r="H756" s="134" t="s">
        <v>1481</v>
      </c>
      <c r="I756" s="128" t="s">
        <v>117</v>
      </c>
      <c r="J756" s="128" t="s">
        <v>52</v>
      </c>
      <c r="K756" s="134">
        <f>'73511-07'!G$73</f>
        <v>-11093</v>
      </c>
    </row>
    <row r="757" spans="1:11" x14ac:dyDescent="0.3">
      <c r="A757" s="128">
        <v>73511</v>
      </c>
      <c r="B757" s="128" t="s">
        <v>58</v>
      </c>
      <c r="C757" s="128" t="s">
        <v>2591</v>
      </c>
      <c r="D757" s="128">
        <v>2019</v>
      </c>
      <c r="E757" s="128" t="s">
        <v>32</v>
      </c>
      <c r="F757" s="128" t="s">
        <v>324</v>
      </c>
      <c r="G757" s="99" t="s">
        <v>403</v>
      </c>
      <c r="H757" s="134" t="s">
        <v>1481</v>
      </c>
      <c r="I757" s="128" t="s">
        <v>120</v>
      </c>
      <c r="J757" s="128" t="s">
        <v>52</v>
      </c>
      <c r="K757" s="134">
        <f>'73511-07'!H$73</f>
        <v>81444</v>
      </c>
    </row>
    <row r="758" spans="1:11" x14ac:dyDescent="0.3">
      <c r="A758" s="128">
        <v>73511</v>
      </c>
      <c r="B758" s="128" t="s">
        <v>58</v>
      </c>
      <c r="C758" s="128" t="s">
        <v>2591</v>
      </c>
      <c r="D758" s="128">
        <v>2019</v>
      </c>
      <c r="E758" s="128" t="s">
        <v>32</v>
      </c>
      <c r="F758" s="128" t="s">
        <v>324</v>
      </c>
      <c r="G758" s="99" t="s">
        <v>403</v>
      </c>
      <c r="H758" s="134" t="s">
        <v>1481</v>
      </c>
      <c r="I758" s="130" t="s">
        <v>121</v>
      </c>
      <c r="J758" s="130" t="s">
        <v>325</v>
      </c>
      <c r="K758" s="134">
        <f>'73511-07'!I$73</f>
        <v>78</v>
      </c>
    </row>
    <row r="759" spans="1:11" x14ac:dyDescent="0.3">
      <c r="A759" s="128">
        <v>73511</v>
      </c>
      <c r="B759" s="128" t="s">
        <v>58</v>
      </c>
      <c r="C759" s="128" t="s">
        <v>2591</v>
      </c>
      <c r="D759" s="128">
        <v>2019</v>
      </c>
      <c r="E759" s="128" t="s">
        <v>32</v>
      </c>
      <c r="F759" s="128" t="s">
        <v>324</v>
      </c>
      <c r="G759" s="99" t="s">
        <v>403</v>
      </c>
      <c r="H759" s="134" t="s">
        <v>1481</v>
      </c>
      <c r="I759" s="130" t="s">
        <v>121</v>
      </c>
      <c r="J759" s="128" t="s">
        <v>52</v>
      </c>
      <c r="K759" s="134">
        <f>'73511-07'!J$73</f>
        <v>1569</v>
      </c>
    </row>
    <row r="760" spans="1:11" x14ac:dyDescent="0.3">
      <c r="A760" s="128">
        <v>73511</v>
      </c>
      <c r="B760" s="128" t="s">
        <v>58</v>
      </c>
      <c r="C760" s="128" t="s">
        <v>2591</v>
      </c>
      <c r="D760" s="128">
        <v>2019</v>
      </c>
      <c r="E760" s="128" t="s">
        <v>32</v>
      </c>
      <c r="F760" s="128" t="s">
        <v>324</v>
      </c>
      <c r="G760" s="99" t="s">
        <v>403</v>
      </c>
      <c r="H760" s="134" t="s">
        <v>1481</v>
      </c>
      <c r="I760" s="130" t="s">
        <v>124</v>
      </c>
      <c r="J760" s="130" t="s">
        <v>325</v>
      </c>
      <c r="K760" s="134">
        <f>'73511-07'!K$73</f>
        <v>127</v>
      </c>
    </row>
    <row r="761" spans="1:11" x14ac:dyDescent="0.3">
      <c r="A761" s="128">
        <v>73511</v>
      </c>
      <c r="B761" s="128" t="s">
        <v>58</v>
      </c>
      <c r="C761" s="128" t="s">
        <v>2591</v>
      </c>
      <c r="D761" s="128">
        <v>2019</v>
      </c>
      <c r="E761" s="128" t="s">
        <v>32</v>
      </c>
      <c r="F761" s="128" t="s">
        <v>324</v>
      </c>
      <c r="G761" s="99" t="s">
        <v>403</v>
      </c>
      <c r="H761" s="134" t="s">
        <v>1481</v>
      </c>
      <c r="I761" s="130" t="s">
        <v>124</v>
      </c>
      <c r="J761" s="128" t="s">
        <v>52</v>
      </c>
      <c r="K761" s="134">
        <f>'73511-07'!L$73</f>
        <v>3189</v>
      </c>
    </row>
    <row r="762" spans="1:11" x14ac:dyDescent="0.3">
      <c r="A762" s="128">
        <v>73511</v>
      </c>
      <c r="B762" s="128" t="s">
        <v>58</v>
      </c>
      <c r="C762" s="128" t="s">
        <v>2591</v>
      </c>
      <c r="D762" s="128">
        <v>2019</v>
      </c>
      <c r="E762" s="128" t="s">
        <v>32</v>
      </c>
      <c r="F762" s="128" t="s">
        <v>324</v>
      </c>
      <c r="G762" s="99" t="s">
        <v>404</v>
      </c>
      <c r="H762" s="134" t="s">
        <v>1482</v>
      </c>
      <c r="I762" s="130" t="s">
        <v>2646</v>
      </c>
      <c r="J762" s="130" t="s">
        <v>325</v>
      </c>
      <c r="K762" s="134" t="str">
        <f>'73511-07'!C$74</f>
        <v>.</v>
      </c>
    </row>
    <row r="763" spans="1:11" x14ac:dyDescent="0.3">
      <c r="A763" s="128">
        <v>73511</v>
      </c>
      <c r="B763" s="128" t="s">
        <v>58</v>
      </c>
      <c r="C763" s="128" t="s">
        <v>2591</v>
      </c>
      <c r="D763" s="128">
        <v>2019</v>
      </c>
      <c r="E763" s="128" t="s">
        <v>32</v>
      </c>
      <c r="F763" s="128" t="s">
        <v>324</v>
      </c>
      <c r="G763" s="99" t="s">
        <v>404</v>
      </c>
      <c r="H763" s="134" t="s">
        <v>1482</v>
      </c>
      <c r="I763" s="128" t="s">
        <v>116</v>
      </c>
      <c r="J763" s="130" t="s">
        <v>325</v>
      </c>
      <c r="K763" s="134" t="str">
        <f>'73511-07'!D$74</f>
        <v>.</v>
      </c>
    </row>
    <row r="764" spans="1:11" x14ac:dyDescent="0.3">
      <c r="A764" s="128">
        <v>73511</v>
      </c>
      <c r="B764" s="128" t="s">
        <v>58</v>
      </c>
      <c r="C764" s="128" t="s">
        <v>2591</v>
      </c>
      <c r="D764" s="128">
        <v>2019</v>
      </c>
      <c r="E764" s="128" t="s">
        <v>32</v>
      </c>
      <c r="F764" s="128" t="s">
        <v>324</v>
      </c>
      <c r="G764" s="99" t="s">
        <v>404</v>
      </c>
      <c r="H764" s="134" t="s">
        <v>1482</v>
      </c>
      <c r="I764" s="128" t="s">
        <v>116</v>
      </c>
      <c r="J764" s="128" t="s">
        <v>52</v>
      </c>
      <c r="K764" s="134" t="str">
        <f>'73511-07'!E$74</f>
        <v>.</v>
      </c>
    </row>
    <row r="765" spans="1:11" x14ac:dyDescent="0.3">
      <c r="A765" s="128">
        <v>73511</v>
      </c>
      <c r="B765" s="128" t="s">
        <v>58</v>
      </c>
      <c r="C765" s="128" t="s">
        <v>2591</v>
      </c>
      <c r="D765" s="128">
        <v>2019</v>
      </c>
      <c r="E765" s="128" t="s">
        <v>32</v>
      </c>
      <c r="F765" s="128" t="s">
        <v>324</v>
      </c>
      <c r="G765" s="99" t="s">
        <v>404</v>
      </c>
      <c r="H765" s="134" t="s">
        <v>1482</v>
      </c>
      <c r="I765" s="128" t="s">
        <v>117</v>
      </c>
      <c r="J765" s="130" t="s">
        <v>325</v>
      </c>
      <c r="K765" s="134">
        <f>'73511-07'!F$74</f>
        <v>4</v>
      </c>
    </row>
    <row r="766" spans="1:11" x14ac:dyDescent="0.3">
      <c r="A766" s="128">
        <v>73511</v>
      </c>
      <c r="B766" s="128" t="s">
        <v>58</v>
      </c>
      <c r="C766" s="128" t="s">
        <v>2591</v>
      </c>
      <c r="D766" s="128">
        <v>2019</v>
      </c>
      <c r="E766" s="128" t="s">
        <v>32</v>
      </c>
      <c r="F766" s="128" t="s">
        <v>324</v>
      </c>
      <c r="G766" s="99" t="s">
        <v>404</v>
      </c>
      <c r="H766" s="134" t="s">
        <v>1482</v>
      </c>
      <c r="I766" s="128" t="s">
        <v>117</v>
      </c>
      <c r="J766" s="128" t="s">
        <v>52</v>
      </c>
      <c r="K766" s="134">
        <f>'73511-07'!G$74</f>
        <v>-63</v>
      </c>
    </row>
    <row r="767" spans="1:11" x14ac:dyDescent="0.3">
      <c r="A767" s="128">
        <v>73511</v>
      </c>
      <c r="B767" s="128" t="s">
        <v>58</v>
      </c>
      <c r="C767" s="128" t="s">
        <v>2591</v>
      </c>
      <c r="D767" s="128">
        <v>2019</v>
      </c>
      <c r="E767" s="128" t="s">
        <v>32</v>
      </c>
      <c r="F767" s="128" t="s">
        <v>324</v>
      </c>
      <c r="G767" s="99" t="s">
        <v>404</v>
      </c>
      <c r="H767" s="134" t="s">
        <v>1482</v>
      </c>
      <c r="I767" s="128" t="s">
        <v>120</v>
      </c>
      <c r="J767" s="128" t="s">
        <v>52</v>
      </c>
      <c r="K767" s="134" t="str">
        <f>'73511-07'!H$74</f>
        <v>.</v>
      </c>
    </row>
    <row r="768" spans="1:11" x14ac:dyDescent="0.3">
      <c r="A768" s="128">
        <v>73511</v>
      </c>
      <c r="B768" s="128" t="s">
        <v>58</v>
      </c>
      <c r="C768" s="128" t="s">
        <v>2591</v>
      </c>
      <c r="D768" s="128">
        <v>2019</v>
      </c>
      <c r="E768" s="128" t="s">
        <v>32</v>
      </c>
      <c r="F768" s="128" t="s">
        <v>324</v>
      </c>
      <c r="G768" s="99" t="s">
        <v>404</v>
      </c>
      <c r="H768" s="134" t="s">
        <v>1482</v>
      </c>
      <c r="I768" s="130" t="s">
        <v>121</v>
      </c>
      <c r="J768" s="130" t="s">
        <v>325</v>
      </c>
      <c r="K768" s="134" t="str">
        <f>'73511-07'!I$74</f>
        <v>-</v>
      </c>
    </row>
    <row r="769" spans="1:11" x14ac:dyDescent="0.3">
      <c r="A769" s="128">
        <v>73511</v>
      </c>
      <c r="B769" s="128" t="s">
        <v>58</v>
      </c>
      <c r="C769" s="128" t="s">
        <v>2591</v>
      </c>
      <c r="D769" s="128">
        <v>2019</v>
      </c>
      <c r="E769" s="128" t="s">
        <v>32</v>
      </c>
      <c r="F769" s="128" t="s">
        <v>324</v>
      </c>
      <c r="G769" s="99" t="s">
        <v>404</v>
      </c>
      <c r="H769" s="134" t="s">
        <v>1482</v>
      </c>
      <c r="I769" s="130" t="s">
        <v>121</v>
      </c>
      <c r="J769" s="128" t="s">
        <v>52</v>
      </c>
      <c r="K769" s="134" t="str">
        <f>'73511-07'!J$74</f>
        <v>-</v>
      </c>
    </row>
    <row r="770" spans="1:11" x14ac:dyDescent="0.3">
      <c r="A770" s="128">
        <v>73511</v>
      </c>
      <c r="B770" s="128" t="s">
        <v>58</v>
      </c>
      <c r="C770" s="128" t="s">
        <v>2591</v>
      </c>
      <c r="D770" s="128">
        <v>2019</v>
      </c>
      <c r="E770" s="128" t="s">
        <v>32</v>
      </c>
      <c r="F770" s="128" t="s">
        <v>324</v>
      </c>
      <c r="G770" s="99" t="s">
        <v>404</v>
      </c>
      <c r="H770" s="134" t="s">
        <v>1482</v>
      </c>
      <c r="I770" s="130" t="s">
        <v>124</v>
      </c>
      <c r="J770" s="130" t="s">
        <v>325</v>
      </c>
      <c r="K770" s="134" t="str">
        <f>'73511-07'!K$74</f>
        <v>.</v>
      </c>
    </row>
    <row r="771" spans="1:11" x14ac:dyDescent="0.3">
      <c r="A771" s="128">
        <v>73511</v>
      </c>
      <c r="B771" s="128" t="s">
        <v>58</v>
      </c>
      <c r="C771" s="128" t="s">
        <v>2591</v>
      </c>
      <c r="D771" s="128">
        <v>2019</v>
      </c>
      <c r="E771" s="128" t="s">
        <v>32</v>
      </c>
      <c r="F771" s="128" t="s">
        <v>324</v>
      </c>
      <c r="G771" s="99" t="s">
        <v>404</v>
      </c>
      <c r="H771" s="134" t="s">
        <v>1482</v>
      </c>
      <c r="I771" s="130" t="s">
        <v>124</v>
      </c>
      <c r="J771" s="128" t="s">
        <v>52</v>
      </c>
      <c r="K771" s="134" t="str">
        <f>'73511-07'!L$74</f>
        <v>.</v>
      </c>
    </row>
    <row r="772" spans="1:11" x14ac:dyDescent="0.3">
      <c r="A772" s="128">
        <v>73511</v>
      </c>
      <c r="B772" s="128" t="s">
        <v>58</v>
      </c>
      <c r="C772" s="128" t="s">
        <v>2591</v>
      </c>
      <c r="D772" s="128">
        <v>2019</v>
      </c>
      <c r="E772" s="128" t="s">
        <v>32</v>
      </c>
      <c r="F772" s="128" t="s">
        <v>324</v>
      </c>
      <c r="G772" s="99" t="s">
        <v>405</v>
      </c>
      <c r="H772" s="134" t="s">
        <v>1483</v>
      </c>
      <c r="I772" s="130" t="s">
        <v>2646</v>
      </c>
      <c r="J772" s="130" t="s">
        <v>325</v>
      </c>
      <c r="K772" s="134">
        <f>'73511-07'!C$75</f>
        <v>110</v>
      </c>
    </row>
    <row r="773" spans="1:11" x14ac:dyDescent="0.3">
      <c r="A773" s="128">
        <v>73511</v>
      </c>
      <c r="B773" s="128" t="s">
        <v>58</v>
      </c>
      <c r="C773" s="128" t="s">
        <v>2591</v>
      </c>
      <c r="D773" s="128">
        <v>2019</v>
      </c>
      <c r="E773" s="128" t="s">
        <v>32</v>
      </c>
      <c r="F773" s="128" t="s">
        <v>324</v>
      </c>
      <c r="G773" s="99" t="s">
        <v>405</v>
      </c>
      <c r="H773" s="134" t="s">
        <v>1483</v>
      </c>
      <c r="I773" s="128" t="s">
        <v>116</v>
      </c>
      <c r="J773" s="130" t="s">
        <v>325</v>
      </c>
      <c r="K773" s="134">
        <f>'73511-07'!D$75</f>
        <v>81</v>
      </c>
    </row>
    <row r="774" spans="1:11" x14ac:dyDescent="0.3">
      <c r="A774" s="128">
        <v>73511</v>
      </c>
      <c r="B774" s="128" t="s">
        <v>58</v>
      </c>
      <c r="C774" s="128" t="s">
        <v>2591</v>
      </c>
      <c r="D774" s="128">
        <v>2019</v>
      </c>
      <c r="E774" s="128" t="s">
        <v>32</v>
      </c>
      <c r="F774" s="128" t="s">
        <v>324</v>
      </c>
      <c r="G774" s="99" t="s">
        <v>405</v>
      </c>
      <c r="H774" s="134" t="s">
        <v>1483</v>
      </c>
      <c r="I774" s="128" t="s">
        <v>116</v>
      </c>
      <c r="J774" s="128" t="s">
        <v>52</v>
      </c>
      <c r="K774" s="134">
        <f>'73511-07'!E$75</f>
        <v>26225</v>
      </c>
    </row>
    <row r="775" spans="1:11" x14ac:dyDescent="0.3">
      <c r="A775" s="128">
        <v>73511</v>
      </c>
      <c r="B775" s="128" t="s">
        <v>58</v>
      </c>
      <c r="C775" s="128" t="s">
        <v>2591</v>
      </c>
      <c r="D775" s="128">
        <v>2019</v>
      </c>
      <c r="E775" s="128" t="s">
        <v>32</v>
      </c>
      <c r="F775" s="128" t="s">
        <v>324</v>
      </c>
      <c r="G775" s="99" t="s">
        <v>405</v>
      </c>
      <c r="H775" s="134" t="s">
        <v>1483</v>
      </c>
      <c r="I775" s="128" t="s">
        <v>117</v>
      </c>
      <c r="J775" s="130" t="s">
        <v>325</v>
      </c>
      <c r="K775" s="134">
        <f>'73511-07'!F$75</f>
        <v>29</v>
      </c>
    </row>
    <row r="776" spans="1:11" x14ac:dyDescent="0.3">
      <c r="A776" s="128">
        <v>73511</v>
      </c>
      <c r="B776" s="128" t="s">
        <v>58</v>
      </c>
      <c r="C776" s="128" t="s">
        <v>2591</v>
      </c>
      <c r="D776" s="128">
        <v>2019</v>
      </c>
      <c r="E776" s="128" t="s">
        <v>32</v>
      </c>
      <c r="F776" s="128" t="s">
        <v>324</v>
      </c>
      <c r="G776" s="99" t="s">
        <v>405</v>
      </c>
      <c r="H776" s="134" t="s">
        <v>1483</v>
      </c>
      <c r="I776" s="128" t="s">
        <v>117</v>
      </c>
      <c r="J776" s="128" t="s">
        <v>52</v>
      </c>
      <c r="K776" s="134">
        <f>'73511-07'!G$75</f>
        <v>-1491</v>
      </c>
    </row>
    <row r="777" spans="1:11" x14ac:dyDescent="0.3">
      <c r="A777" s="128">
        <v>73511</v>
      </c>
      <c r="B777" s="128" t="s">
        <v>58</v>
      </c>
      <c r="C777" s="128" t="s">
        <v>2591</v>
      </c>
      <c r="D777" s="128">
        <v>2019</v>
      </c>
      <c r="E777" s="128" t="s">
        <v>32</v>
      </c>
      <c r="F777" s="128" t="s">
        <v>324</v>
      </c>
      <c r="G777" s="99" t="s">
        <v>405</v>
      </c>
      <c r="H777" s="134" t="s">
        <v>1483</v>
      </c>
      <c r="I777" s="128" t="s">
        <v>120</v>
      </c>
      <c r="J777" s="128" t="s">
        <v>52</v>
      </c>
      <c r="K777" s="134">
        <f>'73511-07'!H$75</f>
        <v>22383</v>
      </c>
    </row>
    <row r="778" spans="1:11" x14ac:dyDescent="0.3">
      <c r="A778" s="128">
        <v>73511</v>
      </c>
      <c r="B778" s="128" t="s">
        <v>58</v>
      </c>
      <c r="C778" s="128" t="s">
        <v>2591</v>
      </c>
      <c r="D778" s="128">
        <v>2019</v>
      </c>
      <c r="E778" s="128" t="s">
        <v>32</v>
      </c>
      <c r="F778" s="128" t="s">
        <v>324</v>
      </c>
      <c r="G778" s="99" t="s">
        <v>405</v>
      </c>
      <c r="H778" s="134" t="s">
        <v>1483</v>
      </c>
      <c r="I778" s="130" t="s">
        <v>121</v>
      </c>
      <c r="J778" s="130" t="s">
        <v>325</v>
      </c>
      <c r="K778" s="134">
        <f>'73511-07'!I$75</f>
        <v>42</v>
      </c>
    </row>
    <row r="779" spans="1:11" x14ac:dyDescent="0.3">
      <c r="A779" s="128">
        <v>73511</v>
      </c>
      <c r="B779" s="128" t="s">
        <v>58</v>
      </c>
      <c r="C779" s="128" t="s">
        <v>2591</v>
      </c>
      <c r="D779" s="128">
        <v>2019</v>
      </c>
      <c r="E779" s="128" t="s">
        <v>32</v>
      </c>
      <c r="F779" s="128" t="s">
        <v>324</v>
      </c>
      <c r="G779" s="99" t="s">
        <v>405</v>
      </c>
      <c r="H779" s="134" t="s">
        <v>1483</v>
      </c>
      <c r="I779" s="130" t="s">
        <v>121</v>
      </c>
      <c r="J779" s="128" t="s">
        <v>52</v>
      </c>
      <c r="K779" s="134">
        <f>'73511-07'!J$75</f>
        <v>870</v>
      </c>
    </row>
    <row r="780" spans="1:11" x14ac:dyDescent="0.3">
      <c r="A780" s="128">
        <v>73511</v>
      </c>
      <c r="B780" s="128" t="s">
        <v>58</v>
      </c>
      <c r="C780" s="128" t="s">
        <v>2591</v>
      </c>
      <c r="D780" s="128">
        <v>2019</v>
      </c>
      <c r="E780" s="128" t="s">
        <v>32</v>
      </c>
      <c r="F780" s="128" t="s">
        <v>324</v>
      </c>
      <c r="G780" s="99" t="s">
        <v>405</v>
      </c>
      <c r="H780" s="134" t="s">
        <v>1483</v>
      </c>
      <c r="I780" s="130" t="s">
        <v>124</v>
      </c>
      <c r="J780" s="130" t="s">
        <v>325</v>
      </c>
      <c r="K780" s="134">
        <f>'73511-07'!K$75</f>
        <v>48</v>
      </c>
    </row>
    <row r="781" spans="1:11" x14ac:dyDescent="0.3">
      <c r="A781" s="128">
        <v>73511</v>
      </c>
      <c r="B781" s="128" t="s">
        <v>58</v>
      </c>
      <c r="C781" s="128" t="s">
        <v>2591</v>
      </c>
      <c r="D781" s="128">
        <v>2019</v>
      </c>
      <c r="E781" s="128" t="s">
        <v>32</v>
      </c>
      <c r="F781" s="128" t="s">
        <v>324</v>
      </c>
      <c r="G781" s="99" t="s">
        <v>405</v>
      </c>
      <c r="H781" s="134" t="s">
        <v>1483</v>
      </c>
      <c r="I781" s="130" t="s">
        <v>124</v>
      </c>
      <c r="J781" s="128" t="s">
        <v>52</v>
      </c>
      <c r="K781" s="134">
        <f>'73511-07'!L$75</f>
        <v>801</v>
      </c>
    </row>
    <row r="782" spans="1:11" x14ac:dyDescent="0.3">
      <c r="A782" s="128">
        <v>73511</v>
      </c>
      <c r="B782" s="128" t="s">
        <v>58</v>
      </c>
      <c r="C782" s="128" t="s">
        <v>2591</v>
      </c>
      <c r="D782" s="128">
        <v>2019</v>
      </c>
      <c r="E782" s="128" t="s">
        <v>32</v>
      </c>
      <c r="F782" s="128" t="s">
        <v>324</v>
      </c>
      <c r="G782" s="99" t="s">
        <v>406</v>
      </c>
      <c r="H782" s="134" t="s">
        <v>1484</v>
      </c>
      <c r="I782" s="130" t="s">
        <v>2646</v>
      </c>
      <c r="J782" s="130" t="s">
        <v>325</v>
      </c>
      <c r="K782" s="134" t="str">
        <f>'73511-07'!C$76</f>
        <v>.</v>
      </c>
    </row>
    <row r="783" spans="1:11" x14ac:dyDescent="0.3">
      <c r="A783" s="128">
        <v>73511</v>
      </c>
      <c r="B783" s="128" t="s">
        <v>58</v>
      </c>
      <c r="C783" s="128" t="s">
        <v>2591</v>
      </c>
      <c r="D783" s="128">
        <v>2019</v>
      </c>
      <c r="E783" s="128" t="s">
        <v>32</v>
      </c>
      <c r="F783" s="128" t="s">
        <v>324</v>
      </c>
      <c r="G783" s="99" t="s">
        <v>406</v>
      </c>
      <c r="H783" s="134" t="s">
        <v>1484</v>
      </c>
      <c r="I783" s="128" t="s">
        <v>116</v>
      </c>
      <c r="J783" s="130" t="s">
        <v>325</v>
      </c>
      <c r="K783" s="134" t="str">
        <f>'73511-07'!D$76</f>
        <v>.</v>
      </c>
    </row>
    <row r="784" spans="1:11" x14ac:dyDescent="0.3">
      <c r="A784" s="128">
        <v>73511</v>
      </c>
      <c r="B784" s="128" t="s">
        <v>58</v>
      </c>
      <c r="C784" s="128" t="s">
        <v>2591</v>
      </c>
      <c r="D784" s="128">
        <v>2019</v>
      </c>
      <c r="E784" s="128" t="s">
        <v>32</v>
      </c>
      <c r="F784" s="128" t="s">
        <v>324</v>
      </c>
      <c r="G784" s="99" t="s">
        <v>406</v>
      </c>
      <c r="H784" s="134" t="s">
        <v>1484</v>
      </c>
      <c r="I784" s="128" t="s">
        <v>116</v>
      </c>
      <c r="J784" s="128" t="s">
        <v>52</v>
      </c>
      <c r="K784" s="134" t="str">
        <f>'73511-07'!E$76</f>
        <v>.</v>
      </c>
    </row>
    <row r="785" spans="1:11" x14ac:dyDescent="0.3">
      <c r="A785" s="128">
        <v>73511</v>
      </c>
      <c r="B785" s="128" t="s">
        <v>58</v>
      </c>
      <c r="C785" s="128" t="s">
        <v>2591</v>
      </c>
      <c r="D785" s="128">
        <v>2019</v>
      </c>
      <c r="E785" s="128" t="s">
        <v>32</v>
      </c>
      <c r="F785" s="128" t="s">
        <v>324</v>
      </c>
      <c r="G785" s="99" t="s">
        <v>406</v>
      </c>
      <c r="H785" s="134" t="s">
        <v>1484</v>
      </c>
      <c r="I785" s="128" t="s">
        <v>117</v>
      </c>
      <c r="J785" s="130" t="s">
        <v>325</v>
      </c>
      <c r="K785" s="134">
        <f>'73511-07'!F$76</f>
        <v>4</v>
      </c>
    </row>
    <row r="786" spans="1:11" x14ac:dyDescent="0.3">
      <c r="A786" s="128">
        <v>73511</v>
      </c>
      <c r="B786" s="128" t="s">
        <v>58</v>
      </c>
      <c r="C786" s="128" t="s">
        <v>2591</v>
      </c>
      <c r="D786" s="128">
        <v>2019</v>
      </c>
      <c r="E786" s="128" t="s">
        <v>32</v>
      </c>
      <c r="F786" s="128" t="s">
        <v>324</v>
      </c>
      <c r="G786" s="99" t="s">
        <v>406</v>
      </c>
      <c r="H786" s="134" t="s">
        <v>1484</v>
      </c>
      <c r="I786" s="128" t="s">
        <v>117</v>
      </c>
      <c r="J786" s="128" t="s">
        <v>52</v>
      </c>
      <c r="K786" s="134">
        <f>'73511-07'!G$76</f>
        <v>-19</v>
      </c>
    </row>
    <row r="787" spans="1:11" x14ac:dyDescent="0.3">
      <c r="A787" s="128">
        <v>73511</v>
      </c>
      <c r="B787" s="128" t="s">
        <v>58</v>
      </c>
      <c r="C787" s="128" t="s">
        <v>2591</v>
      </c>
      <c r="D787" s="128">
        <v>2019</v>
      </c>
      <c r="E787" s="128" t="s">
        <v>32</v>
      </c>
      <c r="F787" s="128" t="s">
        <v>324</v>
      </c>
      <c r="G787" s="99" t="s">
        <v>406</v>
      </c>
      <c r="H787" s="134" t="s">
        <v>1484</v>
      </c>
      <c r="I787" s="128" t="s">
        <v>120</v>
      </c>
      <c r="J787" s="128" t="s">
        <v>52</v>
      </c>
      <c r="K787" s="134" t="str">
        <f>'73511-07'!H$76</f>
        <v>.</v>
      </c>
    </row>
    <row r="788" spans="1:11" x14ac:dyDescent="0.3">
      <c r="A788" s="128">
        <v>73511</v>
      </c>
      <c r="B788" s="128" t="s">
        <v>58</v>
      </c>
      <c r="C788" s="128" t="s">
        <v>2591</v>
      </c>
      <c r="D788" s="128">
        <v>2019</v>
      </c>
      <c r="E788" s="128" t="s">
        <v>32</v>
      </c>
      <c r="F788" s="128" t="s">
        <v>324</v>
      </c>
      <c r="G788" s="99" t="s">
        <v>406</v>
      </c>
      <c r="H788" s="134" t="s">
        <v>1484</v>
      </c>
      <c r="I788" s="130" t="s">
        <v>121</v>
      </c>
      <c r="J788" s="130" t="s">
        <v>325</v>
      </c>
      <c r="K788" s="134">
        <f>'73511-07'!I$76</f>
        <v>3</v>
      </c>
    </row>
    <row r="789" spans="1:11" x14ac:dyDescent="0.3">
      <c r="A789" s="128">
        <v>73511</v>
      </c>
      <c r="B789" s="128" t="s">
        <v>58</v>
      </c>
      <c r="C789" s="128" t="s">
        <v>2591</v>
      </c>
      <c r="D789" s="128">
        <v>2019</v>
      </c>
      <c r="E789" s="128" t="s">
        <v>32</v>
      </c>
      <c r="F789" s="128" t="s">
        <v>324</v>
      </c>
      <c r="G789" s="99" t="s">
        <v>406</v>
      </c>
      <c r="H789" s="134" t="s">
        <v>1484</v>
      </c>
      <c r="I789" s="130" t="s">
        <v>121</v>
      </c>
      <c r="J789" s="128" t="s">
        <v>52</v>
      </c>
      <c r="K789" s="134">
        <f>'73511-07'!J$76</f>
        <v>56</v>
      </c>
    </row>
    <row r="790" spans="1:11" x14ac:dyDescent="0.3">
      <c r="A790" s="128">
        <v>73511</v>
      </c>
      <c r="B790" s="128" t="s">
        <v>58</v>
      </c>
      <c r="C790" s="128" t="s">
        <v>2591</v>
      </c>
      <c r="D790" s="128">
        <v>2019</v>
      </c>
      <c r="E790" s="128" t="s">
        <v>32</v>
      </c>
      <c r="F790" s="128" t="s">
        <v>324</v>
      </c>
      <c r="G790" s="99" t="s">
        <v>406</v>
      </c>
      <c r="H790" s="134" t="s">
        <v>1484</v>
      </c>
      <c r="I790" s="130" t="s">
        <v>124</v>
      </c>
      <c r="J790" s="130" t="s">
        <v>325</v>
      </c>
      <c r="K790" s="134" t="str">
        <f>'73511-07'!K$76</f>
        <v>.</v>
      </c>
    </row>
    <row r="791" spans="1:11" x14ac:dyDescent="0.3">
      <c r="A791" s="128">
        <v>73511</v>
      </c>
      <c r="B791" s="128" t="s">
        <v>58</v>
      </c>
      <c r="C791" s="128" t="s">
        <v>2591</v>
      </c>
      <c r="D791" s="128">
        <v>2019</v>
      </c>
      <c r="E791" s="128" t="s">
        <v>32</v>
      </c>
      <c r="F791" s="128" t="s">
        <v>324</v>
      </c>
      <c r="G791" s="99" t="s">
        <v>406</v>
      </c>
      <c r="H791" s="134" t="s">
        <v>1484</v>
      </c>
      <c r="I791" s="130" t="s">
        <v>124</v>
      </c>
      <c r="J791" s="128" t="s">
        <v>52</v>
      </c>
      <c r="K791" s="134" t="str">
        <f>'73511-07'!L$76</f>
        <v>.</v>
      </c>
    </row>
    <row r="792" spans="1:11" x14ac:dyDescent="0.3">
      <c r="A792" s="128">
        <v>73511</v>
      </c>
      <c r="B792" s="128" t="s">
        <v>58</v>
      </c>
      <c r="C792" s="128" t="s">
        <v>2591</v>
      </c>
      <c r="D792" s="128">
        <v>2019</v>
      </c>
      <c r="E792" s="128" t="s">
        <v>32</v>
      </c>
      <c r="F792" s="128" t="s">
        <v>324</v>
      </c>
      <c r="G792" s="99" t="s">
        <v>407</v>
      </c>
      <c r="H792" s="134" t="s">
        <v>1485</v>
      </c>
      <c r="I792" s="130" t="s">
        <v>2646</v>
      </c>
      <c r="J792" s="130" t="s">
        <v>325</v>
      </c>
      <c r="K792" s="134">
        <f>'73511-07'!C$77</f>
        <v>151</v>
      </c>
    </row>
    <row r="793" spans="1:11" x14ac:dyDescent="0.3">
      <c r="A793" s="128">
        <v>73511</v>
      </c>
      <c r="B793" s="128" t="s">
        <v>58</v>
      </c>
      <c r="C793" s="128" t="s">
        <v>2591</v>
      </c>
      <c r="D793" s="128">
        <v>2019</v>
      </c>
      <c r="E793" s="128" t="s">
        <v>32</v>
      </c>
      <c r="F793" s="128" t="s">
        <v>324</v>
      </c>
      <c r="G793" s="99" t="s">
        <v>407</v>
      </c>
      <c r="H793" s="134" t="s">
        <v>1485</v>
      </c>
      <c r="I793" s="128" t="s">
        <v>116</v>
      </c>
      <c r="J793" s="130" t="s">
        <v>325</v>
      </c>
      <c r="K793" s="134">
        <f>'73511-07'!D$77</f>
        <v>113</v>
      </c>
    </row>
    <row r="794" spans="1:11" x14ac:dyDescent="0.3">
      <c r="A794" s="128">
        <v>73511</v>
      </c>
      <c r="B794" s="128" t="s">
        <v>58</v>
      </c>
      <c r="C794" s="128" t="s">
        <v>2591</v>
      </c>
      <c r="D794" s="128">
        <v>2019</v>
      </c>
      <c r="E794" s="128" t="s">
        <v>32</v>
      </c>
      <c r="F794" s="128" t="s">
        <v>324</v>
      </c>
      <c r="G794" s="99" t="s">
        <v>407</v>
      </c>
      <c r="H794" s="134" t="s">
        <v>1485</v>
      </c>
      <c r="I794" s="128" t="s">
        <v>116</v>
      </c>
      <c r="J794" s="128" t="s">
        <v>52</v>
      </c>
      <c r="K794" s="134">
        <f>'73511-07'!E$77</f>
        <v>43240</v>
      </c>
    </row>
    <row r="795" spans="1:11" x14ac:dyDescent="0.3">
      <c r="A795" s="128">
        <v>73511</v>
      </c>
      <c r="B795" s="128" t="s">
        <v>58</v>
      </c>
      <c r="C795" s="128" t="s">
        <v>2591</v>
      </c>
      <c r="D795" s="128">
        <v>2019</v>
      </c>
      <c r="E795" s="128" t="s">
        <v>32</v>
      </c>
      <c r="F795" s="128" t="s">
        <v>324</v>
      </c>
      <c r="G795" s="99" t="s">
        <v>407</v>
      </c>
      <c r="H795" s="134" t="s">
        <v>1485</v>
      </c>
      <c r="I795" s="128" t="s">
        <v>117</v>
      </c>
      <c r="J795" s="130" t="s">
        <v>325</v>
      </c>
      <c r="K795" s="134">
        <f>'73511-07'!F$77</f>
        <v>38</v>
      </c>
    </row>
    <row r="796" spans="1:11" x14ac:dyDescent="0.3">
      <c r="A796" s="128">
        <v>73511</v>
      </c>
      <c r="B796" s="128" t="s">
        <v>58</v>
      </c>
      <c r="C796" s="128" t="s">
        <v>2591</v>
      </c>
      <c r="D796" s="128">
        <v>2019</v>
      </c>
      <c r="E796" s="128" t="s">
        <v>32</v>
      </c>
      <c r="F796" s="128" t="s">
        <v>324</v>
      </c>
      <c r="G796" s="99" t="s">
        <v>407</v>
      </c>
      <c r="H796" s="134" t="s">
        <v>1485</v>
      </c>
      <c r="I796" s="128" t="s">
        <v>117</v>
      </c>
      <c r="J796" s="128" t="s">
        <v>52</v>
      </c>
      <c r="K796" s="134">
        <f>'73511-07'!G$77</f>
        <v>-9520</v>
      </c>
    </row>
    <row r="797" spans="1:11" x14ac:dyDescent="0.3">
      <c r="A797" s="128">
        <v>73511</v>
      </c>
      <c r="B797" s="128" t="s">
        <v>58</v>
      </c>
      <c r="C797" s="128" t="s">
        <v>2591</v>
      </c>
      <c r="D797" s="128">
        <v>2019</v>
      </c>
      <c r="E797" s="128" t="s">
        <v>32</v>
      </c>
      <c r="F797" s="128" t="s">
        <v>324</v>
      </c>
      <c r="G797" s="99" t="s">
        <v>407</v>
      </c>
      <c r="H797" s="134" t="s">
        <v>1485</v>
      </c>
      <c r="I797" s="128" t="s">
        <v>120</v>
      </c>
      <c r="J797" s="128" t="s">
        <v>52</v>
      </c>
      <c r="K797" s="134">
        <f>'73511-07'!H$77</f>
        <v>27135</v>
      </c>
    </row>
    <row r="798" spans="1:11" x14ac:dyDescent="0.3">
      <c r="A798" s="128">
        <v>73511</v>
      </c>
      <c r="B798" s="128" t="s">
        <v>58</v>
      </c>
      <c r="C798" s="128" t="s">
        <v>2591</v>
      </c>
      <c r="D798" s="128">
        <v>2019</v>
      </c>
      <c r="E798" s="128" t="s">
        <v>32</v>
      </c>
      <c r="F798" s="128" t="s">
        <v>324</v>
      </c>
      <c r="G798" s="99" t="s">
        <v>407</v>
      </c>
      <c r="H798" s="134" t="s">
        <v>1485</v>
      </c>
      <c r="I798" s="130" t="s">
        <v>121</v>
      </c>
      <c r="J798" s="130" t="s">
        <v>325</v>
      </c>
      <c r="K798" s="134">
        <f>'73511-07'!I$77</f>
        <v>33</v>
      </c>
    </row>
    <row r="799" spans="1:11" x14ac:dyDescent="0.3">
      <c r="A799" s="128">
        <v>73511</v>
      </c>
      <c r="B799" s="128" t="s">
        <v>58</v>
      </c>
      <c r="C799" s="128" t="s">
        <v>2591</v>
      </c>
      <c r="D799" s="128">
        <v>2019</v>
      </c>
      <c r="E799" s="128" t="s">
        <v>32</v>
      </c>
      <c r="F799" s="128" t="s">
        <v>324</v>
      </c>
      <c r="G799" s="99" t="s">
        <v>407</v>
      </c>
      <c r="H799" s="134" t="s">
        <v>1485</v>
      </c>
      <c r="I799" s="130" t="s">
        <v>121</v>
      </c>
      <c r="J799" s="128" t="s">
        <v>52</v>
      </c>
      <c r="K799" s="134">
        <f>'73511-07'!J$77</f>
        <v>643</v>
      </c>
    </row>
    <row r="800" spans="1:11" x14ac:dyDescent="0.3">
      <c r="A800" s="128">
        <v>73511</v>
      </c>
      <c r="B800" s="128" t="s">
        <v>58</v>
      </c>
      <c r="C800" s="128" t="s">
        <v>2591</v>
      </c>
      <c r="D800" s="128">
        <v>2019</v>
      </c>
      <c r="E800" s="128" t="s">
        <v>32</v>
      </c>
      <c r="F800" s="128" t="s">
        <v>324</v>
      </c>
      <c r="G800" s="99" t="s">
        <v>407</v>
      </c>
      <c r="H800" s="134" t="s">
        <v>1485</v>
      </c>
      <c r="I800" s="130" t="s">
        <v>124</v>
      </c>
      <c r="J800" s="130" t="s">
        <v>325</v>
      </c>
      <c r="K800" s="134">
        <f>'73511-07'!K$77</f>
        <v>72</v>
      </c>
    </row>
    <row r="801" spans="1:11" x14ac:dyDescent="0.3">
      <c r="A801" s="128">
        <v>73511</v>
      </c>
      <c r="B801" s="128" t="s">
        <v>58</v>
      </c>
      <c r="C801" s="128" t="s">
        <v>2591</v>
      </c>
      <c r="D801" s="128">
        <v>2019</v>
      </c>
      <c r="E801" s="128" t="s">
        <v>32</v>
      </c>
      <c r="F801" s="128" t="s">
        <v>324</v>
      </c>
      <c r="G801" s="99" t="s">
        <v>407</v>
      </c>
      <c r="H801" s="134" t="s">
        <v>1485</v>
      </c>
      <c r="I801" s="130" t="s">
        <v>124</v>
      </c>
      <c r="J801" s="128" t="s">
        <v>52</v>
      </c>
      <c r="K801" s="134">
        <f>'73511-07'!L$77</f>
        <v>1269</v>
      </c>
    </row>
    <row r="802" spans="1:11" x14ac:dyDescent="0.3">
      <c r="A802" s="128">
        <v>73511</v>
      </c>
      <c r="B802" s="128" t="s">
        <v>58</v>
      </c>
      <c r="C802" s="128" t="s">
        <v>2591</v>
      </c>
      <c r="D802" s="128">
        <v>2019</v>
      </c>
      <c r="E802" s="128" t="s">
        <v>32</v>
      </c>
      <c r="F802" s="128" t="s">
        <v>324</v>
      </c>
      <c r="G802" s="99" t="s">
        <v>408</v>
      </c>
      <c r="H802" s="134" t="s">
        <v>1486</v>
      </c>
      <c r="I802" s="130" t="s">
        <v>2646</v>
      </c>
      <c r="J802" s="130" t="s">
        <v>325</v>
      </c>
      <c r="K802" s="134">
        <f>'73511-07'!C$78</f>
        <v>238</v>
      </c>
    </row>
    <row r="803" spans="1:11" x14ac:dyDescent="0.3">
      <c r="A803" s="128">
        <v>73511</v>
      </c>
      <c r="B803" s="128" t="s">
        <v>58</v>
      </c>
      <c r="C803" s="128" t="s">
        <v>2591</v>
      </c>
      <c r="D803" s="128">
        <v>2019</v>
      </c>
      <c r="E803" s="128" t="s">
        <v>32</v>
      </c>
      <c r="F803" s="128" t="s">
        <v>324</v>
      </c>
      <c r="G803" s="99" t="s">
        <v>408</v>
      </c>
      <c r="H803" s="134" t="s">
        <v>1486</v>
      </c>
      <c r="I803" s="128" t="s">
        <v>116</v>
      </c>
      <c r="J803" s="130" t="s">
        <v>325</v>
      </c>
      <c r="K803" s="134">
        <f>'73511-07'!D$78</f>
        <v>128</v>
      </c>
    </row>
    <row r="804" spans="1:11" x14ac:dyDescent="0.3">
      <c r="A804" s="128">
        <v>73511</v>
      </c>
      <c r="B804" s="128" t="s">
        <v>58</v>
      </c>
      <c r="C804" s="128" t="s">
        <v>2591</v>
      </c>
      <c r="D804" s="128">
        <v>2019</v>
      </c>
      <c r="E804" s="128" t="s">
        <v>32</v>
      </c>
      <c r="F804" s="128" t="s">
        <v>324</v>
      </c>
      <c r="G804" s="99" t="s">
        <v>408</v>
      </c>
      <c r="H804" s="134" t="s">
        <v>1486</v>
      </c>
      <c r="I804" s="128" t="s">
        <v>116</v>
      </c>
      <c r="J804" s="128" t="s">
        <v>52</v>
      </c>
      <c r="K804" s="134">
        <f>'73511-07'!E$78</f>
        <v>135736</v>
      </c>
    </row>
    <row r="805" spans="1:11" x14ac:dyDescent="0.3">
      <c r="A805" s="128">
        <v>73511</v>
      </c>
      <c r="B805" s="128" t="s">
        <v>58</v>
      </c>
      <c r="C805" s="128" t="s">
        <v>2591</v>
      </c>
      <c r="D805" s="128">
        <v>2019</v>
      </c>
      <c r="E805" s="128" t="s">
        <v>32</v>
      </c>
      <c r="F805" s="128" t="s">
        <v>324</v>
      </c>
      <c r="G805" s="99" t="s">
        <v>408</v>
      </c>
      <c r="H805" s="134" t="s">
        <v>1486</v>
      </c>
      <c r="I805" s="128" t="s">
        <v>117</v>
      </c>
      <c r="J805" s="130" t="s">
        <v>325</v>
      </c>
      <c r="K805" s="134">
        <f>'73511-07'!F$78</f>
        <v>110</v>
      </c>
    </row>
    <row r="806" spans="1:11" x14ac:dyDescent="0.3">
      <c r="A806" s="128">
        <v>73511</v>
      </c>
      <c r="B806" s="128" t="s">
        <v>58</v>
      </c>
      <c r="C806" s="128" t="s">
        <v>2591</v>
      </c>
      <c r="D806" s="128">
        <v>2019</v>
      </c>
      <c r="E806" s="128" t="s">
        <v>32</v>
      </c>
      <c r="F806" s="128" t="s">
        <v>324</v>
      </c>
      <c r="G806" s="99" t="s">
        <v>408</v>
      </c>
      <c r="H806" s="134" t="s">
        <v>1486</v>
      </c>
      <c r="I806" s="128" t="s">
        <v>117</v>
      </c>
      <c r="J806" s="128" t="s">
        <v>52</v>
      </c>
      <c r="K806" s="134">
        <f>'73511-07'!G$78</f>
        <v>-90595</v>
      </c>
    </row>
    <row r="807" spans="1:11" x14ac:dyDescent="0.3">
      <c r="A807" s="128">
        <v>73511</v>
      </c>
      <c r="B807" s="128" t="s">
        <v>58</v>
      </c>
      <c r="C807" s="128" t="s">
        <v>2591</v>
      </c>
      <c r="D807" s="128">
        <v>2019</v>
      </c>
      <c r="E807" s="128" t="s">
        <v>32</v>
      </c>
      <c r="F807" s="128" t="s">
        <v>324</v>
      </c>
      <c r="G807" s="99" t="s">
        <v>408</v>
      </c>
      <c r="H807" s="134" t="s">
        <v>1486</v>
      </c>
      <c r="I807" s="128" t="s">
        <v>120</v>
      </c>
      <c r="J807" s="128" t="s">
        <v>52</v>
      </c>
      <c r="K807" s="134">
        <f>'73511-07'!H$78</f>
        <v>80022</v>
      </c>
    </row>
    <row r="808" spans="1:11" x14ac:dyDescent="0.3">
      <c r="A808" s="128">
        <v>73511</v>
      </c>
      <c r="B808" s="128" t="s">
        <v>58</v>
      </c>
      <c r="C808" s="128" t="s">
        <v>2591</v>
      </c>
      <c r="D808" s="128">
        <v>2019</v>
      </c>
      <c r="E808" s="128" t="s">
        <v>32</v>
      </c>
      <c r="F808" s="128" t="s">
        <v>324</v>
      </c>
      <c r="G808" s="99" t="s">
        <v>408</v>
      </c>
      <c r="H808" s="134" t="s">
        <v>1486</v>
      </c>
      <c r="I808" s="130" t="s">
        <v>121</v>
      </c>
      <c r="J808" s="130" t="s">
        <v>325</v>
      </c>
      <c r="K808" s="134">
        <f>'73511-07'!I$78</f>
        <v>35</v>
      </c>
    </row>
    <row r="809" spans="1:11" x14ac:dyDescent="0.3">
      <c r="A809" s="128">
        <v>73511</v>
      </c>
      <c r="B809" s="128" t="s">
        <v>58</v>
      </c>
      <c r="C809" s="128" t="s">
        <v>2591</v>
      </c>
      <c r="D809" s="128">
        <v>2019</v>
      </c>
      <c r="E809" s="128" t="s">
        <v>32</v>
      </c>
      <c r="F809" s="128" t="s">
        <v>324</v>
      </c>
      <c r="G809" s="99" t="s">
        <v>408</v>
      </c>
      <c r="H809" s="134" t="s">
        <v>1486</v>
      </c>
      <c r="I809" s="130" t="s">
        <v>121</v>
      </c>
      <c r="J809" s="128" t="s">
        <v>52</v>
      </c>
      <c r="K809" s="134">
        <f>'73511-07'!J$78</f>
        <v>676</v>
      </c>
    </row>
    <row r="810" spans="1:11" x14ac:dyDescent="0.3">
      <c r="A810" s="128">
        <v>73511</v>
      </c>
      <c r="B810" s="128" t="s">
        <v>58</v>
      </c>
      <c r="C810" s="128" t="s">
        <v>2591</v>
      </c>
      <c r="D810" s="128">
        <v>2019</v>
      </c>
      <c r="E810" s="128" t="s">
        <v>32</v>
      </c>
      <c r="F810" s="128" t="s">
        <v>324</v>
      </c>
      <c r="G810" s="99" t="s">
        <v>408</v>
      </c>
      <c r="H810" s="134" t="s">
        <v>1486</v>
      </c>
      <c r="I810" s="130" t="s">
        <v>124</v>
      </c>
      <c r="J810" s="130" t="s">
        <v>325</v>
      </c>
      <c r="K810" s="134">
        <f>'73511-07'!K$78</f>
        <v>82</v>
      </c>
    </row>
    <row r="811" spans="1:11" x14ac:dyDescent="0.3">
      <c r="A811" s="128">
        <v>73511</v>
      </c>
      <c r="B811" s="128" t="s">
        <v>58</v>
      </c>
      <c r="C811" s="128" t="s">
        <v>2591</v>
      </c>
      <c r="D811" s="128">
        <v>2019</v>
      </c>
      <c r="E811" s="128" t="s">
        <v>32</v>
      </c>
      <c r="F811" s="128" t="s">
        <v>324</v>
      </c>
      <c r="G811" s="99" t="s">
        <v>408</v>
      </c>
      <c r="H811" s="134" t="s">
        <v>1486</v>
      </c>
      <c r="I811" s="130" t="s">
        <v>124</v>
      </c>
      <c r="J811" s="128" t="s">
        <v>52</v>
      </c>
      <c r="K811" s="134">
        <f>'73511-07'!L$78</f>
        <v>5484</v>
      </c>
    </row>
    <row r="812" spans="1:11" x14ac:dyDescent="0.3">
      <c r="A812" s="128">
        <v>73511</v>
      </c>
      <c r="B812" s="128" t="s">
        <v>58</v>
      </c>
      <c r="C812" s="128" t="s">
        <v>2591</v>
      </c>
      <c r="D812" s="128">
        <v>2019</v>
      </c>
      <c r="E812" s="128" t="s">
        <v>32</v>
      </c>
      <c r="F812" s="128" t="s">
        <v>324</v>
      </c>
      <c r="G812" s="99" t="s">
        <v>409</v>
      </c>
      <c r="H812" s="134" t="s">
        <v>1487</v>
      </c>
      <c r="I812" s="130" t="s">
        <v>2646</v>
      </c>
      <c r="J812" s="130" t="s">
        <v>325</v>
      </c>
      <c r="K812" s="134">
        <f>'73511-07'!C$79</f>
        <v>159</v>
      </c>
    </row>
    <row r="813" spans="1:11" x14ac:dyDescent="0.3">
      <c r="A813" s="128">
        <v>73511</v>
      </c>
      <c r="B813" s="128" t="s">
        <v>58</v>
      </c>
      <c r="C813" s="128" t="s">
        <v>2591</v>
      </c>
      <c r="D813" s="128">
        <v>2019</v>
      </c>
      <c r="E813" s="128" t="s">
        <v>32</v>
      </c>
      <c r="F813" s="128" t="s">
        <v>324</v>
      </c>
      <c r="G813" s="99" t="s">
        <v>409</v>
      </c>
      <c r="H813" s="134" t="s">
        <v>1487</v>
      </c>
      <c r="I813" s="128" t="s">
        <v>116</v>
      </c>
      <c r="J813" s="130" t="s">
        <v>325</v>
      </c>
      <c r="K813" s="134">
        <f>'73511-07'!D$79</f>
        <v>86</v>
      </c>
    </row>
    <row r="814" spans="1:11" x14ac:dyDescent="0.3">
      <c r="A814" s="128">
        <v>73511</v>
      </c>
      <c r="B814" s="128" t="s">
        <v>58</v>
      </c>
      <c r="C814" s="128" t="s">
        <v>2591</v>
      </c>
      <c r="D814" s="128">
        <v>2019</v>
      </c>
      <c r="E814" s="128" t="s">
        <v>32</v>
      </c>
      <c r="F814" s="128" t="s">
        <v>324</v>
      </c>
      <c r="G814" s="99" t="s">
        <v>409</v>
      </c>
      <c r="H814" s="134" t="s">
        <v>1487</v>
      </c>
      <c r="I814" s="128" t="s">
        <v>116</v>
      </c>
      <c r="J814" s="128" t="s">
        <v>52</v>
      </c>
      <c r="K814" s="134">
        <f>'73511-07'!E$79</f>
        <v>125899</v>
      </c>
    </row>
    <row r="815" spans="1:11" x14ac:dyDescent="0.3">
      <c r="A815" s="128">
        <v>73511</v>
      </c>
      <c r="B815" s="128" t="s">
        <v>58</v>
      </c>
      <c r="C815" s="128" t="s">
        <v>2591</v>
      </c>
      <c r="D815" s="128">
        <v>2019</v>
      </c>
      <c r="E815" s="128" t="s">
        <v>32</v>
      </c>
      <c r="F815" s="128" t="s">
        <v>324</v>
      </c>
      <c r="G815" s="99" t="s">
        <v>409</v>
      </c>
      <c r="H815" s="134" t="s">
        <v>1487</v>
      </c>
      <c r="I815" s="128" t="s">
        <v>117</v>
      </c>
      <c r="J815" s="130" t="s">
        <v>325</v>
      </c>
      <c r="K815" s="134">
        <f>'73511-07'!F$79</f>
        <v>73</v>
      </c>
    </row>
    <row r="816" spans="1:11" x14ac:dyDescent="0.3">
      <c r="A816" s="128">
        <v>73511</v>
      </c>
      <c r="B816" s="128" t="s">
        <v>58</v>
      </c>
      <c r="C816" s="128" t="s">
        <v>2591</v>
      </c>
      <c r="D816" s="128">
        <v>2019</v>
      </c>
      <c r="E816" s="128" t="s">
        <v>32</v>
      </c>
      <c r="F816" s="128" t="s">
        <v>324</v>
      </c>
      <c r="G816" s="99" t="s">
        <v>409</v>
      </c>
      <c r="H816" s="134" t="s">
        <v>1487</v>
      </c>
      <c r="I816" s="128" t="s">
        <v>117</v>
      </c>
      <c r="J816" s="128" t="s">
        <v>52</v>
      </c>
      <c r="K816" s="134">
        <f>'73511-07'!G$79</f>
        <v>-84337</v>
      </c>
    </row>
    <row r="817" spans="1:11" x14ac:dyDescent="0.3">
      <c r="A817" s="128">
        <v>73511</v>
      </c>
      <c r="B817" s="128" t="s">
        <v>58</v>
      </c>
      <c r="C817" s="128" t="s">
        <v>2591</v>
      </c>
      <c r="D817" s="128">
        <v>2019</v>
      </c>
      <c r="E817" s="128" t="s">
        <v>32</v>
      </c>
      <c r="F817" s="128" t="s">
        <v>324</v>
      </c>
      <c r="G817" s="99" t="s">
        <v>409</v>
      </c>
      <c r="H817" s="134" t="s">
        <v>1487</v>
      </c>
      <c r="I817" s="128" t="s">
        <v>120</v>
      </c>
      <c r="J817" s="128" t="s">
        <v>52</v>
      </c>
      <c r="K817" s="134">
        <f>'73511-07'!H$79</f>
        <v>76475</v>
      </c>
    </row>
    <row r="818" spans="1:11" x14ac:dyDescent="0.3">
      <c r="A818" s="128">
        <v>73511</v>
      </c>
      <c r="B818" s="128" t="s">
        <v>58</v>
      </c>
      <c r="C818" s="128" t="s">
        <v>2591</v>
      </c>
      <c r="D818" s="128">
        <v>2019</v>
      </c>
      <c r="E818" s="128" t="s">
        <v>32</v>
      </c>
      <c r="F818" s="128" t="s">
        <v>324</v>
      </c>
      <c r="G818" s="99" t="s">
        <v>409</v>
      </c>
      <c r="H818" s="134" t="s">
        <v>1487</v>
      </c>
      <c r="I818" s="130" t="s">
        <v>121</v>
      </c>
      <c r="J818" s="130" t="s">
        <v>325</v>
      </c>
      <c r="K818" s="134">
        <f>'73511-07'!I$79</f>
        <v>21</v>
      </c>
    </row>
    <row r="819" spans="1:11" x14ac:dyDescent="0.3">
      <c r="A819" s="128">
        <v>73511</v>
      </c>
      <c r="B819" s="128" t="s">
        <v>58</v>
      </c>
      <c r="C819" s="128" t="s">
        <v>2591</v>
      </c>
      <c r="D819" s="128">
        <v>2019</v>
      </c>
      <c r="E819" s="128" t="s">
        <v>32</v>
      </c>
      <c r="F819" s="128" t="s">
        <v>324</v>
      </c>
      <c r="G819" s="99" t="s">
        <v>409</v>
      </c>
      <c r="H819" s="134" t="s">
        <v>1487</v>
      </c>
      <c r="I819" s="130" t="s">
        <v>121</v>
      </c>
      <c r="J819" s="128" t="s">
        <v>52</v>
      </c>
      <c r="K819" s="134">
        <f>'73511-07'!J$79</f>
        <v>441</v>
      </c>
    </row>
    <row r="820" spans="1:11" x14ac:dyDescent="0.3">
      <c r="A820" s="128">
        <v>73511</v>
      </c>
      <c r="B820" s="128" t="s">
        <v>58</v>
      </c>
      <c r="C820" s="128" t="s">
        <v>2591</v>
      </c>
      <c r="D820" s="128">
        <v>2019</v>
      </c>
      <c r="E820" s="128" t="s">
        <v>32</v>
      </c>
      <c r="F820" s="128" t="s">
        <v>324</v>
      </c>
      <c r="G820" s="99" t="s">
        <v>409</v>
      </c>
      <c r="H820" s="134" t="s">
        <v>1487</v>
      </c>
      <c r="I820" s="130" t="s">
        <v>124</v>
      </c>
      <c r="J820" s="130" t="s">
        <v>325</v>
      </c>
      <c r="K820" s="134">
        <f>'73511-07'!K$79</f>
        <v>56</v>
      </c>
    </row>
    <row r="821" spans="1:11" x14ac:dyDescent="0.3">
      <c r="A821" s="128">
        <v>73511</v>
      </c>
      <c r="B821" s="128" t="s">
        <v>58</v>
      </c>
      <c r="C821" s="128" t="s">
        <v>2591</v>
      </c>
      <c r="D821" s="128">
        <v>2019</v>
      </c>
      <c r="E821" s="128" t="s">
        <v>32</v>
      </c>
      <c r="F821" s="128" t="s">
        <v>324</v>
      </c>
      <c r="G821" s="99" t="s">
        <v>409</v>
      </c>
      <c r="H821" s="134" t="s">
        <v>1487</v>
      </c>
      <c r="I821" s="130" t="s">
        <v>124</v>
      </c>
      <c r="J821" s="128" t="s">
        <v>52</v>
      </c>
      <c r="K821" s="134">
        <f>'73511-07'!L$79</f>
        <v>5150</v>
      </c>
    </row>
    <row r="822" spans="1:11" x14ac:dyDescent="0.3">
      <c r="A822" s="128">
        <v>73511</v>
      </c>
      <c r="B822" s="128" t="s">
        <v>58</v>
      </c>
      <c r="C822" s="128" t="s">
        <v>2591</v>
      </c>
      <c r="D822" s="128">
        <v>2019</v>
      </c>
      <c r="E822" s="128" t="s">
        <v>32</v>
      </c>
      <c r="F822" s="128" t="s">
        <v>324</v>
      </c>
      <c r="G822" s="99" t="s">
        <v>410</v>
      </c>
      <c r="H822" s="134" t="s">
        <v>1488</v>
      </c>
      <c r="I822" s="130" t="s">
        <v>2646</v>
      </c>
      <c r="J822" s="130" t="s">
        <v>325</v>
      </c>
      <c r="K822" s="134">
        <f>'73511-07'!C$80</f>
        <v>79</v>
      </c>
    </row>
    <row r="823" spans="1:11" x14ac:dyDescent="0.3">
      <c r="A823" s="128">
        <v>73511</v>
      </c>
      <c r="B823" s="128" t="s">
        <v>58</v>
      </c>
      <c r="C823" s="128" t="s">
        <v>2591</v>
      </c>
      <c r="D823" s="128">
        <v>2019</v>
      </c>
      <c r="E823" s="128" t="s">
        <v>32</v>
      </c>
      <c r="F823" s="128" t="s">
        <v>324</v>
      </c>
      <c r="G823" s="99" t="s">
        <v>410</v>
      </c>
      <c r="H823" s="134" t="s">
        <v>1488</v>
      </c>
      <c r="I823" s="128" t="s">
        <v>116</v>
      </c>
      <c r="J823" s="130" t="s">
        <v>325</v>
      </c>
      <c r="K823" s="134">
        <f>'73511-07'!D$80</f>
        <v>42</v>
      </c>
    </row>
    <row r="824" spans="1:11" x14ac:dyDescent="0.3">
      <c r="A824" s="128">
        <v>73511</v>
      </c>
      <c r="B824" s="128" t="s">
        <v>58</v>
      </c>
      <c r="C824" s="128" t="s">
        <v>2591</v>
      </c>
      <c r="D824" s="128">
        <v>2019</v>
      </c>
      <c r="E824" s="128" t="s">
        <v>32</v>
      </c>
      <c r="F824" s="128" t="s">
        <v>324</v>
      </c>
      <c r="G824" s="99" t="s">
        <v>410</v>
      </c>
      <c r="H824" s="134" t="s">
        <v>1488</v>
      </c>
      <c r="I824" s="128" t="s">
        <v>116</v>
      </c>
      <c r="J824" s="128" t="s">
        <v>52</v>
      </c>
      <c r="K824" s="134">
        <f>'73511-07'!E$80</f>
        <v>9837</v>
      </c>
    </row>
    <row r="825" spans="1:11" x14ac:dyDescent="0.3">
      <c r="A825" s="128">
        <v>73511</v>
      </c>
      <c r="B825" s="128" t="s">
        <v>58</v>
      </c>
      <c r="C825" s="128" t="s">
        <v>2591</v>
      </c>
      <c r="D825" s="128">
        <v>2019</v>
      </c>
      <c r="E825" s="128" t="s">
        <v>32</v>
      </c>
      <c r="F825" s="128" t="s">
        <v>324</v>
      </c>
      <c r="G825" s="99" t="s">
        <v>410</v>
      </c>
      <c r="H825" s="134" t="s">
        <v>1488</v>
      </c>
      <c r="I825" s="128" t="s">
        <v>117</v>
      </c>
      <c r="J825" s="130" t="s">
        <v>325</v>
      </c>
      <c r="K825" s="134">
        <f>'73511-07'!F$80</f>
        <v>37</v>
      </c>
    </row>
    <row r="826" spans="1:11" x14ac:dyDescent="0.3">
      <c r="A826" s="128">
        <v>73511</v>
      </c>
      <c r="B826" s="128" t="s">
        <v>58</v>
      </c>
      <c r="C826" s="128" t="s">
        <v>2591</v>
      </c>
      <c r="D826" s="128">
        <v>2019</v>
      </c>
      <c r="E826" s="128" t="s">
        <v>32</v>
      </c>
      <c r="F826" s="128" t="s">
        <v>324</v>
      </c>
      <c r="G826" s="99" t="s">
        <v>410</v>
      </c>
      <c r="H826" s="134" t="s">
        <v>1488</v>
      </c>
      <c r="I826" s="128" t="s">
        <v>117</v>
      </c>
      <c r="J826" s="128" t="s">
        <v>52</v>
      </c>
      <c r="K826" s="134">
        <f>'73511-07'!G$80</f>
        <v>-6258</v>
      </c>
    </row>
    <row r="827" spans="1:11" x14ac:dyDescent="0.3">
      <c r="A827" s="128">
        <v>73511</v>
      </c>
      <c r="B827" s="128" t="s">
        <v>58</v>
      </c>
      <c r="C827" s="128" t="s">
        <v>2591</v>
      </c>
      <c r="D827" s="128">
        <v>2019</v>
      </c>
      <c r="E827" s="128" t="s">
        <v>32</v>
      </c>
      <c r="F827" s="128" t="s">
        <v>324</v>
      </c>
      <c r="G827" s="99" t="s">
        <v>410</v>
      </c>
      <c r="H827" s="134" t="s">
        <v>1488</v>
      </c>
      <c r="I827" s="128" t="s">
        <v>120</v>
      </c>
      <c r="J827" s="128" t="s">
        <v>52</v>
      </c>
      <c r="K827" s="134">
        <f>'73511-07'!H$80</f>
        <v>3547</v>
      </c>
    </row>
    <row r="828" spans="1:11" x14ac:dyDescent="0.3">
      <c r="A828" s="128">
        <v>73511</v>
      </c>
      <c r="B828" s="128" t="s">
        <v>58</v>
      </c>
      <c r="C828" s="128" t="s">
        <v>2591</v>
      </c>
      <c r="D828" s="128">
        <v>2019</v>
      </c>
      <c r="E828" s="128" t="s">
        <v>32</v>
      </c>
      <c r="F828" s="128" t="s">
        <v>324</v>
      </c>
      <c r="G828" s="99" t="s">
        <v>410</v>
      </c>
      <c r="H828" s="134" t="s">
        <v>1488</v>
      </c>
      <c r="I828" s="130" t="s">
        <v>121</v>
      </c>
      <c r="J828" s="130" t="s">
        <v>325</v>
      </c>
      <c r="K828" s="134">
        <f>'73511-07'!I$80</f>
        <v>14</v>
      </c>
    </row>
    <row r="829" spans="1:11" x14ac:dyDescent="0.3">
      <c r="A829" s="128">
        <v>73511</v>
      </c>
      <c r="B829" s="128" t="s">
        <v>58</v>
      </c>
      <c r="C829" s="128" t="s">
        <v>2591</v>
      </c>
      <c r="D829" s="128">
        <v>2019</v>
      </c>
      <c r="E829" s="128" t="s">
        <v>32</v>
      </c>
      <c r="F829" s="128" t="s">
        <v>324</v>
      </c>
      <c r="G829" s="99" t="s">
        <v>410</v>
      </c>
      <c r="H829" s="134" t="s">
        <v>1488</v>
      </c>
      <c r="I829" s="130" t="s">
        <v>121</v>
      </c>
      <c r="J829" s="128" t="s">
        <v>52</v>
      </c>
      <c r="K829" s="134">
        <f>'73511-07'!J$80</f>
        <v>235</v>
      </c>
    </row>
    <row r="830" spans="1:11" x14ac:dyDescent="0.3">
      <c r="A830" s="128">
        <v>73511</v>
      </c>
      <c r="B830" s="128" t="s">
        <v>58</v>
      </c>
      <c r="C830" s="128" t="s">
        <v>2591</v>
      </c>
      <c r="D830" s="128">
        <v>2019</v>
      </c>
      <c r="E830" s="128" t="s">
        <v>32</v>
      </c>
      <c r="F830" s="128" t="s">
        <v>324</v>
      </c>
      <c r="G830" s="99" t="s">
        <v>410</v>
      </c>
      <c r="H830" s="134" t="s">
        <v>1488</v>
      </c>
      <c r="I830" s="130" t="s">
        <v>124</v>
      </c>
      <c r="J830" s="130" t="s">
        <v>325</v>
      </c>
      <c r="K830" s="134">
        <f>'73511-07'!K$80</f>
        <v>26</v>
      </c>
    </row>
    <row r="831" spans="1:11" x14ac:dyDescent="0.3">
      <c r="A831" s="128">
        <v>73511</v>
      </c>
      <c r="B831" s="128" t="s">
        <v>58</v>
      </c>
      <c r="C831" s="128" t="s">
        <v>2591</v>
      </c>
      <c r="D831" s="128">
        <v>2019</v>
      </c>
      <c r="E831" s="128" t="s">
        <v>32</v>
      </c>
      <c r="F831" s="128" t="s">
        <v>324</v>
      </c>
      <c r="G831" s="99" t="s">
        <v>410</v>
      </c>
      <c r="H831" s="134" t="s">
        <v>1488</v>
      </c>
      <c r="I831" s="130" t="s">
        <v>124</v>
      </c>
      <c r="J831" s="128" t="s">
        <v>52</v>
      </c>
      <c r="K831" s="134">
        <f>'73511-07'!L$80</f>
        <v>334</v>
      </c>
    </row>
    <row r="832" spans="1:11" x14ac:dyDescent="0.3">
      <c r="A832" s="128">
        <v>73511</v>
      </c>
      <c r="B832" s="128" t="s">
        <v>58</v>
      </c>
      <c r="C832" s="128" t="s">
        <v>2591</v>
      </c>
      <c r="D832" s="128">
        <v>2019</v>
      </c>
      <c r="E832" s="128" t="s">
        <v>32</v>
      </c>
      <c r="F832" s="128" t="s">
        <v>324</v>
      </c>
      <c r="G832" s="99" t="s">
        <v>411</v>
      </c>
      <c r="H832" s="134" t="s">
        <v>1489</v>
      </c>
      <c r="I832" s="130" t="s">
        <v>2646</v>
      </c>
      <c r="J832" s="130" t="s">
        <v>325</v>
      </c>
      <c r="K832" s="134">
        <f>'73511-07'!C$81</f>
        <v>279620</v>
      </c>
    </row>
    <row r="833" spans="1:11" x14ac:dyDescent="0.3">
      <c r="A833" s="128">
        <v>73511</v>
      </c>
      <c r="B833" s="128" t="s">
        <v>58</v>
      </c>
      <c r="C833" s="128" t="s">
        <v>2591</v>
      </c>
      <c r="D833" s="128">
        <v>2019</v>
      </c>
      <c r="E833" s="128" t="s">
        <v>32</v>
      </c>
      <c r="F833" s="128" t="s">
        <v>324</v>
      </c>
      <c r="G833" s="99" t="s">
        <v>411</v>
      </c>
      <c r="H833" s="134" t="s">
        <v>1489</v>
      </c>
      <c r="I833" s="128" t="s">
        <v>116</v>
      </c>
      <c r="J833" s="130" t="s">
        <v>325</v>
      </c>
      <c r="K833" s="134">
        <f>'73511-07'!D$81</f>
        <v>214284</v>
      </c>
    </row>
    <row r="834" spans="1:11" x14ac:dyDescent="0.3">
      <c r="A834" s="128">
        <v>73511</v>
      </c>
      <c r="B834" s="128" t="s">
        <v>58</v>
      </c>
      <c r="C834" s="128" t="s">
        <v>2591</v>
      </c>
      <c r="D834" s="128">
        <v>2019</v>
      </c>
      <c r="E834" s="128" t="s">
        <v>32</v>
      </c>
      <c r="F834" s="128" t="s">
        <v>324</v>
      </c>
      <c r="G834" s="99" t="s">
        <v>411</v>
      </c>
      <c r="H834" s="134" t="s">
        <v>1489</v>
      </c>
      <c r="I834" s="128" t="s">
        <v>116</v>
      </c>
      <c r="J834" s="128" t="s">
        <v>52</v>
      </c>
      <c r="K834" s="134">
        <f>'73511-07'!E$81</f>
        <v>87839448</v>
      </c>
    </row>
    <row r="835" spans="1:11" x14ac:dyDescent="0.3">
      <c r="A835" s="128">
        <v>73511</v>
      </c>
      <c r="B835" s="128" t="s">
        <v>58</v>
      </c>
      <c r="C835" s="128" t="s">
        <v>2591</v>
      </c>
      <c r="D835" s="128">
        <v>2019</v>
      </c>
      <c r="E835" s="128" t="s">
        <v>32</v>
      </c>
      <c r="F835" s="128" t="s">
        <v>324</v>
      </c>
      <c r="G835" s="99" t="s">
        <v>411</v>
      </c>
      <c r="H835" s="134" t="s">
        <v>1489</v>
      </c>
      <c r="I835" s="128" t="s">
        <v>117</v>
      </c>
      <c r="J835" s="130" t="s">
        <v>325</v>
      </c>
      <c r="K835" s="134">
        <f>'73511-07'!F$81</f>
        <v>65336</v>
      </c>
    </row>
    <row r="836" spans="1:11" x14ac:dyDescent="0.3">
      <c r="A836" s="128">
        <v>73511</v>
      </c>
      <c r="B836" s="128" t="s">
        <v>58</v>
      </c>
      <c r="C836" s="128" t="s">
        <v>2591</v>
      </c>
      <c r="D836" s="128">
        <v>2019</v>
      </c>
      <c r="E836" s="128" t="s">
        <v>32</v>
      </c>
      <c r="F836" s="128" t="s">
        <v>324</v>
      </c>
      <c r="G836" s="99" t="s">
        <v>411</v>
      </c>
      <c r="H836" s="134" t="s">
        <v>1489</v>
      </c>
      <c r="I836" s="128" t="s">
        <v>117</v>
      </c>
      <c r="J836" s="128" t="s">
        <v>52</v>
      </c>
      <c r="K836" s="134">
        <f>'73511-07'!G$81</f>
        <v>-32414725</v>
      </c>
    </row>
    <row r="837" spans="1:11" x14ac:dyDescent="0.3">
      <c r="A837" s="128">
        <v>73511</v>
      </c>
      <c r="B837" s="128" t="s">
        <v>58</v>
      </c>
      <c r="C837" s="128" t="s">
        <v>2591</v>
      </c>
      <c r="D837" s="128">
        <v>2019</v>
      </c>
      <c r="E837" s="128" t="s">
        <v>32</v>
      </c>
      <c r="F837" s="128" t="s">
        <v>324</v>
      </c>
      <c r="G837" s="99" t="s">
        <v>411</v>
      </c>
      <c r="H837" s="134" t="s">
        <v>1489</v>
      </c>
      <c r="I837" s="128" t="s">
        <v>120</v>
      </c>
      <c r="J837" s="128" t="s">
        <v>52</v>
      </c>
      <c r="K837" s="134">
        <f>'73511-07'!H$81</f>
        <v>56815150</v>
      </c>
    </row>
    <row r="838" spans="1:11" x14ac:dyDescent="0.3">
      <c r="A838" s="128">
        <v>73511</v>
      </c>
      <c r="B838" s="128" t="s">
        <v>58</v>
      </c>
      <c r="C838" s="128" t="s">
        <v>2591</v>
      </c>
      <c r="D838" s="128">
        <v>2019</v>
      </c>
      <c r="E838" s="128" t="s">
        <v>32</v>
      </c>
      <c r="F838" s="128" t="s">
        <v>324</v>
      </c>
      <c r="G838" s="99" t="s">
        <v>411</v>
      </c>
      <c r="H838" s="134" t="s">
        <v>1489</v>
      </c>
      <c r="I838" s="130" t="s">
        <v>121</v>
      </c>
      <c r="J838" s="130" t="s">
        <v>325</v>
      </c>
      <c r="K838" s="134">
        <f>'73511-07'!I$81</f>
        <v>125550</v>
      </c>
    </row>
    <row r="839" spans="1:11" x14ac:dyDescent="0.3">
      <c r="A839" s="128">
        <v>73511</v>
      </c>
      <c r="B839" s="128" t="s">
        <v>58</v>
      </c>
      <c r="C839" s="128" t="s">
        <v>2591</v>
      </c>
      <c r="D839" s="128">
        <v>2019</v>
      </c>
      <c r="E839" s="128" t="s">
        <v>32</v>
      </c>
      <c r="F839" s="128" t="s">
        <v>324</v>
      </c>
      <c r="G839" s="99" t="s">
        <v>411</v>
      </c>
      <c r="H839" s="134" t="s">
        <v>1489</v>
      </c>
      <c r="I839" s="130" t="s">
        <v>121</v>
      </c>
      <c r="J839" s="128" t="s">
        <v>52</v>
      </c>
      <c r="K839" s="134">
        <f>'73511-07'!J$81</f>
        <v>2548962</v>
      </c>
    </row>
    <row r="840" spans="1:11" x14ac:dyDescent="0.3">
      <c r="A840" s="128">
        <v>73511</v>
      </c>
      <c r="B840" s="128" t="s">
        <v>58</v>
      </c>
      <c r="C840" s="128" t="s">
        <v>2591</v>
      </c>
      <c r="D840" s="128">
        <v>2019</v>
      </c>
      <c r="E840" s="128" t="s">
        <v>32</v>
      </c>
      <c r="F840" s="128" t="s">
        <v>324</v>
      </c>
      <c r="G840" s="99" t="s">
        <v>411</v>
      </c>
      <c r="H840" s="134" t="s">
        <v>1489</v>
      </c>
      <c r="I840" s="130" t="s">
        <v>124</v>
      </c>
      <c r="J840" s="130" t="s">
        <v>325</v>
      </c>
      <c r="K840" s="134">
        <f>'73511-07'!K$81</f>
        <v>137448</v>
      </c>
    </row>
    <row r="841" spans="1:11" x14ac:dyDescent="0.3">
      <c r="A841" s="128">
        <v>73511</v>
      </c>
      <c r="B841" s="128" t="s">
        <v>58</v>
      </c>
      <c r="C841" s="128" t="s">
        <v>2591</v>
      </c>
      <c r="D841" s="128">
        <v>2019</v>
      </c>
      <c r="E841" s="128" t="s">
        <v>32</v>
      </c>
      <c r="F841" s="128" t="s">
        <v>324</v>
      </c>
      <c r="G841" s="99" t="s">
        <v>411</v>
      </c>
      <c r="H841" s="134" t="s">
        <v>1489</v>
      </c>
      <c r="I841" s="130" t="s">
        <v>124</v>
      </c>
      <c r="J841" s="128" t="s">
        <v>52</v>
      </c>
      <c r="K841" s="134">
        <f>'73511-07'!L$81</f>
        <v>2941773</v>
      </c>
    </row>
    <row r="842" spans="1:11" x14ac:dyDescent="0.3">
      <c r="A842" s="128">
        <v>73511</v>
      </c>
      <c r="B842" s="128" t="s">
        <v>58</v>
      </c>
      <c r="C842" s="128" t="s">
        <v>2591</v>
      </c>
      <c r="D842" s="128">
        <v>2019</v>
      </c>
      <c r="E842" s="128" t="s">
        <v>32</v>
      </c>
      <c r="F842" s="128" t="s">
        <v>324</v>
      </c>
      <c r="G842" s="99" t="s">
        <v>412</v>
      </c>
      <c r="H842" s="134" t="s">
        <v>1490</v>
      </c>
      <c r="I842" s="130" t="s">
        <v>2646</v>
      </c>
      <c r="J842" s="130" t="s">
        <v>325</v>
      </c>
      <c r="K842" s="134">
        <f>'73511-07'!C$82</f>
        <v>31836</v>
      </c>
    </row>
    <row r="843" spans="1:11" x14ac:dyDescent="0.3">
      <c r="A843" s="128">
        <v>73511</v>
      </c>
      <c r="B843" s="128" t="s">
        <v>58</v>
      </c>
      <c r="C843" s="128" t="s">
        <v>2591</v>
      </c>
      <c r="D843" s="128">
        <v>2019</v>
      </c>
      <c r="E843" s="128" t="s">
        <v>32</v>
      </c>
      <c r="F843" s="128" t="s">
        <v>324</v>
      </c>
      <c r="G843" s="99" t="s">
        <v>412</v>
      </c>
      <c r="H843" s="134" t="s">
        <v>1490</v>
      </c>
      <c r="I843" s="128" t="s">
        <v>116</v>
      </c>
      <c r="J843" s="130" t="s">
        <v>325</v>
      </c>
      <c r="K843" s="134">
        <f>'73511-07'!D$82</f>
        <v>25689</v>
      </c>
    </row>
    <row r="844" spans="1:11" x14ac:dyDescent="0.3">
      <c r="A844" s="128">
        <v>73511</v>
      </c>
      <c r="B844" s="128" t="s">
        <v>58</v>
      </c>
      <c r="C844" s="128" t="s">
        <v>2591</v>
      </c>
      <c r="D844" s="128">
        <v>2019</v>
      </c>
      <c r="E844" s="128" t="s">
        <v>32</v>
      </c>
      <c r="F844" s="128" t="s">
        <v>324</v>
      </c>
      <c r="G844" s="99" t="s">
        <v>412</v>
      </c>
      <c r="H844" s="134" t="s">
        <v>1490</v>
      </c>
      <c r="I844" s="128" t="s">
        <v>116</v>
      </c>
      <c r="J844" s="128" t="s">
        <v>52</v>
      </c>
      <c r="K844" s="134">
        <f>'73511-07'!E$82</f>
        <v>6547605</v>
      </c>
    </row>
    <row r="845" spans="1:11" x14ac:dyDescent="0.3">
      <c r="A845" s="128">
        <v>73511</v>
      </c>
      <c r="B845" s="128" t="s">
        <v>58</v>
      </c>
      <c r="C845" s="128" t="s">
        <v>2591</v>
      </c>
      <c r="D845" s="128">
        <v>2019</v>
      </c>
      <c r="E845" s="128" t="s">
        <v>32</v>
      </c>
      <c r="F845" s="128" t="s">
        <v>324</v>
      </c>
      <c r="G845" s="99" t="s">
        <v>412</v>
      </c>
      <c r="H845" s="134" t="s">
        <v>1490</v>
      </c>
      <c r="I845" s="128" t="s">
        <v>117</v>
      </c>
      <c r="J845" s="130" t="s">
        <v>325</v>
      </c>
      <c r="K845" s="134">
        <f>'73511-07'!F$82</f>
        <v>6147</v>
      </c>
    </row>
    <row r="846" spans="1:11" x14ac:dyDescent="0.3">
      <c r="A846" s="128">
        <v>73511</v>
      </c>
      <c r="B846" s="128" t="s">
        <v>58</v>
      </c>
      <c r="C846" s="128" t="s">
        <v>2591</v>
      </c>
      <c r="D846" s="128">
        <v>2019</v>
      </c>
      <c r="E846" s="128" t="s">
        <v>32</v>
      </c>
      <c r="F846" s="128" t="s">
        <v>324</v>
      </c>
      <c r="G846" s="99" t="s">
        <v>412</v>
      </c>
      <c r="H846" s="134" t="s">
        <v>1490</v>
      </c>
      <c r="I846" s="128" t="s">
        <v>117</v>
      </c>
      <c r="J846" s="128" t="s">
        <v>52</v>
      </c>
      <c r="K846" s="134">
        <f>'73511-07'!G$82</f>
        <v>-1168030</v>
      </c>
    </row>
    <row r="847" spans="1:11" x14ac:dyDescent="0.3">
      <c r="A847" s="128">
        <v>73511</v>
      </c>
      <c r="B847" s="128" t="s">
        <v>58</v>
      </c>
      <c r="C847" s="128" t="s">
        <v>2591</v>
      </c>
      <c r="D847" s="128">
        <v>2019</v>
      </c>
      <c r="E847" s="128" t="s">
        <v>32</v>
      </c>
      <c r="F847" s="128" t="s">
        <v>324</v>
      </c>
      <c r="G847" s="99" t="s">
        <v>412</v>
      </c>
      <c r="H847" s="134" t="s">
        <v>1490</v>
      </c>
      <c r="I847" s="128" t="s">
        <v>120</v>
      </c>
      <c r="J847" s="128" t="s">
        <v>52</v>
      </c>
      <c r="K847" s="134">
        <f>'73511-07'!H$82</f>
        <v>5302063</v>
      </c>
    </row>
    <row r="848" spans="1:11" x14ac:dyDescent="0.3">
      <c r="A848" s="128">
        <v>73511</v>
      </c>
      <c r="B848" s="128" t="s">
        <v>58</v>
      </c>
      <c r="C848" s="128" t="s">
        <v>2591</v>
      </c>
      <c r="D848" s="128">
        <v>2019</v>
      </c>
      <c r="E848" s="128" t="s">
        <v>32</v>
      </c>
      <c r="F848" s="128" t="s">
        <v>324</v>
      </c>
      <c r="G848" s="99" t="s">
        <v>412</v>
      </c>
      <c r="H848" s="134" t="s">
        <v>1490</v>
      </c>
      <c r="I848" s="130" t="s">
        <v>121</v>
      </c>
      <c r="J848" s="130" t="s">
        <v>325</v>
      </c>
      <c r="K848" s="134">
        <f>'73511-07'!I$82</f>
        <v>19218</v>
      </c>
    </row>
    <row r="849" spans="1:11" x14ac:dyDescent="0.3">
      <c r="A849" s="128">
        <v>73511</v>
      </c>
      <c r="B849" s="128" t="s">
        <v>58</v>
      </c>
      <c r="C849" s="128" t="s">
        <v>2591</v>
      </c>
      <c r="D849" s="128">
        <v>2019</v>
      </c>
      <c r="E849" s="128" t="s">
        <v>32</v>
      </c>
      <c r="F849" s="128" t="s">
        <v>324</v>
      </c>
      <c r="G849" s="99" t="s">
        <v>412</v>
      </c>
      <c r="H849" s="134" t="s">
        <v>1490</v>
      </c>
      <c r="I849" s="130" t="s">
        <v>121</v>
      </c>
      <c r="J849" s="128" t="s">
        <v>52</v>
      </c>
      <c r="K849" s="134">
        <f>'73511-07'!J$82</f>
        <v>409249</v>
      </c>
    </row>
    <row r="850" spans="1:11" x14ac:dyDescent="0.3">
      <c r="A850" s="128">
        <v>73511</v>
      </c>
      <c r="B850" s="128" t="s">
        <v>58</v>
      </c>
      <c r="C850" s="128" t="s">
        <v>2591</v>
      </c>
      <c r="D850" s="128">
        <v>2019</v>
      </c>
      <c r="E850" s="128" t="s">
        <v>32</v>
      </c>
      <c r="F850" s="128" t="s">
        <v>324</v>
      </c>
      <c r="G850" s="99" t="s">
        <v>412</v>
      </c>
      <c r="H850" s="134" t="s">
        <v>1490</v>
      </c>
      <c r="I850" s="130" t="s">
        <v>124</v>
      </c>
      <c r="J850" s="130" t="s">
        <v>325</v>
      </c>
      <c r="K850" s="134">
        <f>'73511-07'!K$82</f>
        <v>17522</v>
      </c>
    </row>
    <row r="851" spans="1:11" x14ac:dyDescent="0.3">
      <c r="A851" s="128">
        <v>73511</v>
      </c>
      <c r="B851" s="128" t="s">
        <v>58</v>
      </c>
      <c r="C851" s="128" t="s">
        <v>2591</v>
      </c>
      <c r="D851" s="128">
        <v>2019</v>
      </c>
      <c r="E851" s="128" t="s">
        <v>32</v>
      </c>
      <c r="F851" s="128" t="s">
        <v>324</v>
      </c>
      <c r="G851" s="99" t="s">
        <v>412</v>
      </c>
      <c r="H851" s="134" t="s">
        <v>1490</v>
      </c>
      <c r="I851" s="130" t="s">
        <v>124</v>
      </c>
      <c r="J851" s="128" t="s">
        <v>52</v>
      </c>
      <c r="K851" s="134">
        <f>'73511-07'!L$82</f>
        <v>208388</v>
      </c>
    </row>
    <row r="852" spans="1:11" x14ac:dyDescent="0.3">
      <c r="A852" s="128">
        <v>73511</v>
      </c>
      <c r="B852" s="128" t="s">
        <v>58</v>
      </c>
      <c r="C852" s="128" t="s">
        <v>2591</v>
      </c>
      <c r="D852" s="128">
        <v>2019</v>
      </c>
      <c r="E852" s="128" t="s">
        <v>32</v>
      </c>
      <c r="F852" s="128" t="s">
        <v>324</v>
      </c>
      <c r="G852" s="99" t="s">
        <v>413</v>
      </c>
      <c r="H852" s="134" t="s">
        <v>1491</v>
      </c>
      <c r="I852" s="130" t="s">
        <v>2646</v>
      </c>
      <c r="J852" s="130" t="s">
        <v>325</v>
      </c>
      <c r="K852" s="134">
        <f>'73511-07'!C$83</f>
        <v>10513</v>
      </c>
    </row>
    <row r="853" spans="1:11" x14ac:dyDescent="0.3">
      <c r="A853" s="128">
        <v>73511</v>
      </c>
      <c r="B853" s="128" t="s">
        <v>58</v>
      </c>
      <c r="C853" s="128" t="s">
        <v>2591</v>
      </c>
      <c r="D853" s="128">
        <v>2019</v>
      </c>
      <c r="E853" s="128" t="s">
        <v>32</v>
      </c>
      <c r="F853" s="128" t="s">
        <v>324</v>
      </c>
      <c r="G853" s="99" t="s">
        <v>413</v>
      </c>
      <c r="H853" s="134" t="s">
        <v>1491</v>
      </c>
      <c r="I853" s="128" t="s">
        <v>116</v>
      </c>
      <c r="J853" s="130" t="s">
        <v>325</v>
      </c>
      <c r="K853" s="134">
        <f>'73511-07'!D$83</f>
        <v>8819</v>
      </c>
    </row>
    <row r="854" spans="1:11" x14ac:dyDescent="0.3">
      <c r="A854" s="128">
        <v>73511</v>
      </c>
      <c r="B854" s="128" t="s">
        <v>58</v>
      </c>
      <c r="C854" s="128" t="s">
        <v>2591</v>
      </c>
      <c r="D854" s="128">
        <v>2019</v>
      </c>
      <c r="E854" s="128" t="s">
        <v>32</v>
      </c>
      <c r="F854" s="128" t="s">
        <v>324</v>
      </c>
      <c r="G854" s="99" t="s">
        <v>413</v>
      </c>
      <c r="H854" s="134" t="s">
        <v>1491</v>
      </c>
      <c r="I854" s="128" t="s">
        <v>116</v>
      </c>
      <c r="J854" s="128" t="s">
        <v>52</v>
      </c>
      <c r="K854" s="134">
        <f>'73511-07'!E$83</f>
        <v>1358860</v>
      </c>
    </row>
    <row r="855" spans="1:11" x14ac:dyDescent="0.3">
      <c r="A855" s="128">
        <v>73511</v>
      </c>
      <c r="B855" s="128" t="s">
        <v>58</v>
      </c>
      <c r="C855" s="128" t="s">
        <v>2591</v>
      </c>
      <c r="D855" s="128">
        <v>2019</v>
      </c>
      <c r="E855" s="128" t="s">
        <v>32</v>
      </c>
      <c r="F855" s="128" t="s">
        <v>324</v>
      </c>
      <c r="G855" s="99" t="s">
        <v>413</v>
      </c>
      <c r="H855" s="134" t="s">
        <v>1491</v>
      </c>
      <c r="I855" s="128" t="s">
        <v>117</v>
      </c>
      <c r="J855" s="130" t="s">
        <v>325</v>
      </c>
      <c r="K855" s="134">
        <f>'73511-07'!F$83</f>
        <v>1694</v>
      </c>
    </row>
    <row r="856" spans="1:11" x14ac:dyDescent="0.3">
      <c r="A856" s="128">
        <v>73511</v>
      </c>
      <c r="B856" s="128" t="s">
        <v>58</v>
      </c>
      <c r="C856" s="128" t="s">
        <v>2591</v>
      </c>
      <c r="D856" s="128">
        <v>2019</v>
      </c>
      <c r="E856" s="128" t="s">
        <v>32</v>
      </c>
      <c r="F856" s="128" t="s">
        <v>324</v>
      </c>
      <c r="G856" s="99" t="s">
        <v>413</v>
      </c>
      <c r="H856" s="134" t="s">
        <v>1491</v>
      </c>
      <c r="I856" s="128" t="s">
        <v>117</v>
      </c>
      <c r="J856" s="128" t="s">
        <v>52</v>
      </c>
      <c r="K856" s="134">
        <f>'73511-07'!G$83</f>
        <v>-264700</v>
      </c>
    </row>
    <row r="857" spans="1:11" x14ac:dyDescent="0.3">
      <c r="A857" s="128">
        <v>73511</v>
      </c>
      <c r="B857" s="128" t="s">
        <v>58</v>
      </c>
      <c r="C857" s="128" t="s">
        <v>2591</v>
      </c>
      <c r="D857" s="128">
        <v>2019</v>
      </c>
      <c r="E857" s="128" t="s">
        <v>32</v>
      </c>
      <c r="F857" s="128" t="s">
        <v>324</v>
      </c>
      <c r="G857" s="99" t="s">
        <v>413</v>
      </c>
      <c r="H857" s="134" t="s">
        <v>1491</v>
      </c>
      <c r="I857" s="128" t="s">
        <v>120</v>
      </c>
      <c r="J857" s="128" t="s">
        <v>52</v>
      </c>
      <c r="K857" s="134">
        <f>'73511-07'!H$83</f>
        <v>1080579</v>
      </c>
    </row>
    <row r="858" spans="1:11" x14ac:dyDescent="0.3">
      <c r="A858" s="128">
        <v>73511</v>
      </c>
      <c r="B858" s="128" t="s">
        <v>58</v>
      </c>
      <c r="C858" s="128" t="s">
        <v>2591</v>
      </c>
      <c r="D858" s="128">
        <v>2019</v>
      </c>
      <c r="E858" s="128" t="s">
        <v>32</v>
      </c>
      <c r="F858" s="128" t="s">
        <v>324</v>
      </c>
      <c r="G858" s="99" t="s">
        <v>413</v>
      </c>
      <c r="H858" s="134" t="s">
        <v>1491</v>
      </c>
      <c r="I858" s="130" t="s">
        <v>121</v>
      </c>
      <c r="J858" s="130" t="s">
        <v>325</v>
      </c>
      <c r="K858" s="134">
        <f>'73511-07'!I$83</f>
        <v>6909</v>
      </c>
    </row>
    <row r="859" spans="1:11" x14ac:dyDescent="0.3">
      <c r="A859" s="128">
        <v>73511</v>
      </c>
      <c r="B859" s="128" t="s">
        <v>58</v>
      </c>
      <c r="C859" s="128" t="s">
        <v>2591</v>
      </c>
      <c r="D859" s="128">
        <v>2019</v>
      </c>
      <c r="E859" s="128" t="s">
        <v>32</v>
      </c>
      <c r="F859" s="128" t="s">
        <v>324</v>
      </c>
      <c r="G859" s="99" t="s">
        <v>413</v>
      </c>
      <c r="H859" s="134" t="s">
        <v>1491</v>
      </c>
      <c r="I859" s="130" t="s">
        <v>121</v>
      </c>
      <c r="J859" s="128" t="s">
        <v>52</v>
      </c>
      <c r="K859" s="134">
        <f>'73511-07'!J$83</f>
        <v>149268</v>
      </c>
    </row>
    <row r="860" spans="1:11" x14ac:dyDescent="0.3">
      <c r="A860" s="128">
        <v>73511</v>
      </c>
      <c r="B860" s="128" t="s">
        <v>58</v>
      </c>
      <c r="C860" s="128" t="s">
        <v>2591</v>
      </c>
      <c r="D860" s="128">
        <v>2019</v>
      </c>
      <c r="E860" s="128" t="s">
        <v>32</v>
      </c>
      <c r="F860" s="128" t="s">
        <v>324</v>
      </c>
      <c r="G860" s="99" t="s">
        <v>413</v>
      </c>
      <c r="H860" s="134" t="s">
        <v>1491</v>
      </c>
      <c r="I860" s="130" t="s">
        <v>124</v>
      </c>
      <c r="J860" s="130" t="s">
        <v>325</v>
      </c>
      <c r="K860" s="134">
        <f>'73511-07'!K$83</f>
        <v>6304</v>
      </c>
    </row>
    <row r="861" spans="1:11" x14ac:dyDescent="0.3">
      <c r="A861" s="128">
        <v>73511</v>
      </c>
      <c r="B861" s="128" t="s">
        <v>58</v>
      </c>
      <c r="C861" s="128" t="s">
        <v>2591</v>
      </c>
      <c r="D861" s="128">
        <v>2019</v>
      </c>
      <c r="E861" s="128" t="s">
        <v>32</v>
      </c>
      <c r="F861" s="128" t="s">
        <v>324</v>
      </c>
      <c r="G861" s="99" t="s">
        <v>413</v>
      </c>
      <c r="H861" s="134" t="s">
        <v>1491</v>
      </c>
      <c r="I861" s="130" t="s">
        <v>124</v>
      </c>
      <c r="J861" s="128" t="s">
        <v>52</v>
      </c>
      <c r="K861" s="134">
        <f>'73511-07'!L$83</f>
        <v>40444</v>
      </c>
    </row>
    <row r="862" spans="1:11" x14ac:dyDescent="0.3">
      <c r="A862" s="128">
        <v>73511</v>
      </c>
      <c r="B862" s="128" t="s">
        <v>58</v>
      </c>
      <c r="C862" s="128" t="s">
        <v>2591</v>
      </c>
      <c r="D862" s="128">
        <v>2019</v>
      </c>
      <c r="E862" s="128" t="s">
        <v>32</v>
      </c>
      <c r="F862" s="128" t="s">
        <v>324</v>
      </c>
      <c r="G862" s="99" t="s">
        <v>414</v>
      </c>
      <c r="H862" s="134" t="s">
        <v>1492</v>
      </c>
      <c r="I862" s="130" t="s">
        <v>2646</v>
      </c>
      <c r="J862" s="130" t="s">
        <v>325</v>
      </c>
      <c r="K862" s="134">
        <f>'73511-07'!C$84</f>
        <v>984</v>
      </c>
    </row>
    <row r="863" spans="1:11" x14ac:dyDescent="0.3">
      <c r="A863" s="128">
        <v>73511</v>
      </c>
      <c r="B863" s="128" t="s">
        <v>58</v>
      </c>
      <c r="C863" s="128" t="s">
        <v>2591</v>
      </c>
      <c r="D863" s="128">
        <v>2019</v>
      </c>
      <c r="E863" s="128" t="s">
        <v>32</v>
      </c>
      <c r="F863" s="128" t="s">
        <v>324</v>
      </c>
      <c r="G863" s="99" t="s">
        <v>414</v>
      </c>
      <c r="H863" s="134" t="s">
        <v>1492</v>
      </c>
      <c r="I863" s="128" t="s">
        <v>116</v>
      </c>
      <c r="J863" s="130" t="s">
        <v>325</v>
      </c>
      <c r="K863" s="134">
        <f>'73511-07'!D$84</f>
        <v>789</v>
      </c>
    </row>
    <row r="864" spans="1:11" x14ac:dyDescent="0.3">
      <c r="A864" s="128">
        <v>73511</v>
      </c>
      <c r="B864" s="128" t="s">
        <v>58</v>
      </c>
      <c r="C864" s="128" t="s">
        <v>2591</v>
      </c>
      <c r="D864" s="128">
        <v>2019</v>
      </c>
      <c r="E864" s="128" t="s">
        <v>32</v>
      </c>
      <c r="F864" s="128" t="s">
        <v>324</v>
      </c>
      <c r="G864" s="99" t="s">
        <v>414</v>
      </c>
      <c r="H864" s="134" t="s">
        <v>1492</v>
      </c>
      <c r="I864" s="128" t="s">
        <v>116</v>
      </c>
      <c r="J864" s="128" t="s">
        <v>52</v>
      </c>
      <c r="K864" s="134">
        <f>'73511-07'!E$84</f>
        <v>164849</v>
      </c>
    </row>
    <row r="865" spans="1:11" x14ac:dyDescent="0.3">
      <c r="A865" s="128">
        <v>73511</v>
      </c>
      <c r="B865" s="128" t="s">
        <v>58</v>
      </c>
      <c r="C865" s="128" t="s">
        <v>2591</v>
      </c>
      <c r="D865" s="128">
        <v>2019</v>
      </c>
      <c r="E865" s="128" t="s">
        <v>32</v>
      </c>
      <c r="F865" s="128" t="s">
        <v>324</v>
      </c>
      <c r="G865" s="99" t="s">
        <v>414</v>
      </c>
      <c r="H865" s="134" t="s">
        <v>1492</v>
      </c>
      <c r="I865" s="128" t="s">
        <v>117</v>
      </c>
      <c r="J865" s="130" t="s">
        <v>325</v>
      </c>
      <c r="K865" s="134">
        <f>'73511-07'!F$84</f>
        <v>195</v>
      </c>
    </row>
    <row r="866" spans="1:11" x14ac:dyDescent="0.3">
      <c r="A866" s="128">
        <v>73511</v>
      </c>
      <c r="B866" s="128" t="s">
        <v>58</v>
      </c>
      <c r="C866" s="128" t="s">
        <v>2591</v>
      </c>
      <c r="D866" s="128">
        <v>2019</v>
      </c>
      <c r="E866" s="128" t="s">
        <v>32</v>
      </c>
      <c r="F866" s="128" t="s">
        <v>324</v>
      </c>
      <c r="G866" s="99" t="s">
        <v>414</v>
      </c>
      <c r="H866" s="134" t="s">
        <v>1492</v>
      </c>
      <c r="I866" s="128" t="s">
        <v>117</v>
      </c>
      <c r="J866" s="128" t="s">
        <v>52</v>
      </c>
      <c r="K866" s="134">
        <f>'73511-07'!G$84</f>
        <v>-42910</v>
      </c>
    </row>
    <row r="867" spans="1:11" x14ac:dyDescent="0.3">
      <c r="A867" s="128">
        <v>73511</v>
      </c>
      <c r="B867" s="128" t="s">
        <v>58</v>
      </c>
      <c r="C867" s="128" t="s">
        <v>2591</v>
      </c>
      <c r="D867" s="128">
        <v>2019</v>
      </c>
      <c r="E867" s="128" t="s">
        <v>32</v>
      </c>
      <c r="F867" s="128" t="s">
        <v>324</v>
      </c>
      <c r="G867" s="99" t="s">
        <v>414</v>
      </c>
      <c r="H867" s="134" t="s">
        <v>1492</v>
      </c>
      <c r="I867" s="128" t="s">
        <v>120</v>
      </c>
      <c r="J867" s="128" t="s">
        <v>52</v>
      </c>
      <c r="K867" s="134">
        <f>'73511-07'!H$84</f>
        <v>159762</v>
      </c>
    </row>
    <row r="868" spans="1:11" x14ac:dyDescent="0.3">
      <c r="A868" s="128">
        <v>73511</v>
      </c>
      <c r="B868" s="128" t="s">
        <v>58</v>
      </c>
      <c r="C868" s="128" t="s">
        <v>2591</v>
      </c>
      <c r="D868" s="128">
        <v>2019</v>
      </c>
      <c r="E868" s="128" t="s">
        <v>32</v>
      </c>
      <c r="F868" s="128" t="s">
        <v>324</v>
      </c>
      <c r="G868" s="99" t="s">
        <v>414</v>
      </c>
      <c r="H868" s="134" t="s">
        <v>1492</v>
      </c>
      <c r="I868" s="130" t="s">
        <v>121</v>
      </c>
      <c r="J868" s="130" t="s">
        <v>325</v>
      </c>
      <c r="K868" s="134">
        <f>'73511-07'!I$84</f>
        <v>517</v>
      </c>
    </row>
    <row r="869" spans="1:11" x14ac:dyDescent="0.3">
      <c r="A869" s="128">
        <v>73511</v>
      </c>
      <c r="B869" s="128" t="s">
        <v>58</v>
      </c>
      <c r="C869" s="128" t="s">
        <v>2591</v>
      </c>
      <c r="D869" s="128">
        <v>2019</v>
      </c>
      <c r="E869" s="128" t="s">
        <v>32</v>
      </c>
      <c r="F869" s="128" t="s">
        <v>324</v>
      </c>
      <c r="G869" s="99" t="s">
        <v>414</v>
      </c>
      <c r="H869" s="134" t="s">
        <v>1492</v>
      </c>
      <c r="I869" s="130" t="s">
        <v>121</v>
      </c>
      <c r="J869" s="128" t="s">
        <v>52</v>
      </c>
      <c r="K869" s="134">
        <f>'73511-07'!J$84</f>
        <v>9763</v>
      </c>
    </row>
    <row r="870" spans="1:11" x14ac:dyDescent="0.3">
      <c r="A870" s="128">
        <v>73511</v>
      </c>
      <c r="B870" s="128" t="s">
        <v>58</v>
      </c>
      <c r="C870" s="128" t="s">
        <v>2591</v>
      </c>
      <c r="D870" s="128">
        <v>2019</v>
      </c>
      <c r="E870" s="128" t="s">
        <v>32</v>
      </c>
      <c r="F870" s="128" t="s">
        <v>324</v>
      </c>
      <c r="G870" s="99" t="s">
        <v>414</v>
      </c>
      <c r="H870" s="134" t="s">
        <v>1492</v>
      </c>
      <c r="I870" s="130" t="s">
        <v>124</v>
      </c>
      <c r="J870" s="130" t="s">
        <v>325</v>
      </c>
      <c r="K870" s="134">
        <f>'73511-07'!K$84</f>
        <v>459</v>
      </c>
    </row>
    <row r="871" spans="1:11" x14ac:dyDescent="0.3">
      <c r="A871" s="128">
        <v>73511</v>
      </c>
      <c r="B871" s="128" t="s">
        <v>58</v>
      </c>
      <c r="C871" s="128" t="s">
        <v>2591</v>
      </c>
      <c r="D871" s="128">
        <v>2019</v>
      </c>
      <c r="E871" s="128" t="s">
        <v>32</v>
      </c>
      <c r="F871" s="128" t="s">
        <v>324</v>
      </c>
      <c r="G871" s="99" t="s">
        <v>414</v>
      </c>
      <c r="H871" s="134" t="s">
        <v>1492</v>
      </c>
      <c r="I871" s="130" t="s">
        <v>124</v>
      </c>
      <c r="J871" s="128" t="s">
        <v>52</v>
      </c>
      <c r="K871" s="134">
        <f>'73511-07'!L$84</f>
        <v>5656</v>
      </c>
    </row>
    <row r="872" spans="1:11" x14ac:dyDescent="0.3">
      <c r="A872" s="128">
        <v>73511</v>
      </c>
      <c r="B872" s="128" t="s">
        <v>58</v>
      </c>
      <c r="C872" s="128" t="s">
        <v>2591</v>
      </c>
      <c r="D872" s="128">
        <v>2019</v>
      </c>
      <c r="E872" s="128" t="s">
        <v>32</v>
      </c>
      <c r="F872" s="128" t="s">
        <v>324</v>
      </c>
      <c r="G872" s="99" t="s">
        <v>415</v>
      </c>
      <c r="H872" s="134" t="s">
        <v>1493</v>
      </c>
      <c r="I872" s="130" t="s">
        <v>2646</v>
      </c>
      <c r="J872" s="130" t="s">
        <v>325</v>
      </c>
      <c r="K872" s="134">
        <f>'73511-07'!C$85</f>
        <v>127</v>
      </c>
    </row>
    <row r="873" spans="1:11" x14ac:dyDescent="0.3">
      <c r="A873" s="128">
        <v>73511</v>
      </c>
      <c r="B873" s="128" t="s">
        <v>58</v>
      </c>
      <c r="C873" s="128" t="s">
        <v>2591</v>
      </c>
      <c r="D873" s="128">
        <v>2019</v>
      </c>
      <c r="E873" s="128" t="s">
        <v>32</v>
      </c>
      <c r="F873" s="128" t="s">
        <v>324</v>
      </c>
      <c r="G873" s="99" t="s">
        <v>415</v>
      </c>
      <c r="H873" s="134" t="s">
        <v>1493</v>
      </c>
      <c r="I873" s="128" t="s">
        <v>116</v>
      </c>
      <c r="J873" s="130" t="s">
        <v>325</v>
      </c>
      <c r="K873" s="134">
        <f>'73511-07'!D$85</f>
        <v>97</v>
      </c>
    </row>
    <row r="874" spans="1:11" x14ac:dyDescent="0.3">
      <c r="A874" s="128">
        <v>73511</v>
      </c>
      <c r="B874" s="128" t="s">
        <v>58</v>
      </c>
      <c r="C874" s="128" t="s">
        <v>2591</v>
      </c>
      <c r="D874" s="128">
        <v>2019</v>
      </c>
      <c r="E874" s="128" t="s">
        <v>32</v>
      </c>
      <c r="F874" s="128" t="s">
        <v>324</v>
      </c>
      <c r="G874" s="99" t="s">
        <v>415</v>
      </c>
      <c r="H874" s="134" t="s">
        <v>1493</v>
      </c>
      <c r="I874" s="128" t="s">
        <v>116</v>
      </c>
      <c r="J874" s="128" t="s">
        <v>52</v>
      </c>
      <c r="K874" s="134">
        <f>'73511-07'!E$85</f>
        <v>76711</v>
      </c>
    </row>
    <row r="875" spans="1:11" x14ac:dyDescent="0.3">
      <c r="A875" s="128">
        <v>73511</v>
      </c>
      <c r="B875" s="128" t="s">
        <v>58</v>
      </c>
      <c r="C875" s="128" t="s">
        <v>2591</v>
      </c>
      <c r="D875" s="128">
        <v>2019</v>
      </c>
      <c r="E875" s="128" t="s">
        <v>32</v>
      </c>
      <c r="F875" s="128" t="s">
        <v>324</v>
      </c>
      <c r="G875" s="99" t="s">
        <v>415</v>
      </c>
      <c r="H875" s="134" t="s">
        <v>1493</v>
      </c>
      <c r="I875" s="128" t="s">
        <v>117</v>
      </c>
      <c r="J875" s="130" t="s">
        <v>325</v>
      </c>
      <c r="K875" s="134">
        <f>'73511-07'!F$85</f>
        <v>30</v>
      </c>
    </row>
    <row r="876" spans="1:11" x14ac:dyDescent="0.3">
      <c r="A876" s="128">
        <v>73511</v>
      </c>
      <c r="B876" s="128" t="s">
        <v>58</v>
      </c>
      <c r="C876" s="128" t="s">
        <v>2591</v>
      </c>
      <c r="D876" s="128">
        <v>2019</v>
      </c>
      <c r="E876" s="128" t="s">
        <v>32</v>
      </c>
      <c r="F876" s="128" t="s">
        <v>324</v>
      </c>
      <c r="G876" s="99" t="s">
        <v>415</v>
      </c>
      <c r="H876" s="134" t="s">
        <v>1493</v>
      </c>
      <c r="I876" s="128" t="s">
        <v>117</v>
      </c>
      <c r="J876" s="128" t="s">
        <v>52</v>
      </c>
      <c r="K876" s="134">
        <f>'73511-07'!G$85</f>
        <v>-28809</v>
      </c>
    </row>
    <row r="877" spans="1:11" x14ac:dyDescent="0.3">
      <c r="A877" s="128">
        <v>73511</v>
      </c>
      <c r="B877" s="128" t="s">
        <v>58</v>
      </c>
      <c r="C877" s="128" t="s">
        <v>2591</v>
      </c>
      <c r="D877" s="128">
        <v>2019</v>
      </c>
      <c r="E877" s="128" t="s">
        <v>32</v>
      </c>
      <c r="F877" s="128" t="s">
        <v>324</v>
      </c>
      <c r="G877" s="99" t="s">
        <v>415</v>
      </c>
      <c r="H877" s="134" t="s">
        <v>1493</v>
      </c>
      <c r="I877" s="128" t="s">
        <v>120</v>
      </c>
      <c r="J877" s="128" t="s">
        <v>52</v>
      </c>
      <c r="K877" s="134">
        <f>'73511-07'!H$85</f>
        <v>36618</v>
      </c>
    </row>
    <row r="878" spans="1:11" x14ac:dyDescent="0.3">
      <c r="A878" s="128">
        <v>73511</v>
      </c>
      <c r="B878" s="128" t="s">
        <v>58</v>
      </c>
      <c r="C878" s="128" t="s">
        <v>2591</v>
      </c>
      <c r="D878" s="128">
        <v>2019</v>
      </c>
      <c r="E878" s="128" t="s">
        <v>32</v>
      </c>
      <c r="F878" s="128" t="s">
        <v>324</v>
      </c>
      <c r="G878" s="99" t="s">
        <v>415</v>
      </c>
      <c r="H878" s="134" t="s">
        <v>1493</v>
      </c>
      <c r="I878" s="130" t="s">
        <v>121</v>
      </c>
      <c r="J878" s="130" t="s">
        <v>325</v>
      </c>
      <c r="K878" s="134">
        <f>'73511-07'!I$85</f>
        <v>55</v>
      </c>
    </row>
    <row r="879" spans="1:11" x14ac:dyDescent="0.3">
      <c r="A879" s="128">
        <v>73511</v>
      </c>
      <c r="B879" s="128" t="s">
        <v>58</v>
      </c>
      <c r="C879" s="128" t="s">
        <v>2591</v>
      </c>
      <c r="D879" s="128">
        <v>2019</v>
      </c>
      <c r="E879" s="128" t="s">
        <v>32</v>
      </c>
      <c r="F879" s="128" t="s">
        <v>324</v>
      </c>
      <c r="G879" s="99" t="s">
        <v>415</v>
      </c>
      <c r="H879" s="134" t="s">
        <v>1493</v>
      </c>
      <c r="I879" s="130" t="s">
        <v>121</v>
      </c>
      <c r="J879" s="128" t="s">
        <v>52</v>
      </c>
      <c r="K879" s="134">
        <f>'73511-07'!J$85</f>
        <v>1054</v>
      </c>
    </row>
    <row r="880" spans="1:11" x14ac:dyDescent="0.3">
      <c r="A880" s="128">
        <v>73511</v>
      </c>
      <c r="B880" s="128" t="s">
        <v>58</v>
      </c>
      <c r="C880" s="128" t="s">
        <v>2591</v>
      </c>
      <c r="D880" s="128">
        <v>2019</v>
      </c>
      <c r="E880" s="128" t="s">
        <v>32</v>
      </c>
      <c r="F880" s="128" t="s">
        <v>324</v>
      </c>
      <c r="G880" s="99" t="s">
        <v>415</v>
      </c>
      <c r="H880" s="134" t="s">
        <v>1493</v>
      </c>
      <c r="I880" s="130" t="s">
        <v>124</v>
      </c>
      <c r="J880" s="130" t="s">
        <v>325</v>
      </c>
      <c r="K880" s="134">
        <f>'73511-07'!K$85</f>
        <v>55</v>
      </c>
    </row>
    <row r="881" spans="1:11" x14ac:dyDescent="0.3">
      <c r="A881" s="128">
        <v>73511</v>
      </c>
      <c r="B881" s="128" t="s">
        <v>58</v>
      </c>
      <c r="C881" s="128" t="s">
        <v>2591</v>
      </c>
      <c r="D881" s="128">
        <v>2019</v>
      </c>
      <c r="E881" s="128" t="s">
        <v>32</v>
      </c>
      <c r="F881" s="128" t="s">
        <v>324</v>
      </c>
      <c r="G881" s="99" t="s">
        <v>415</v>
      </c>
      <c r="H881" s="134" t="s">
        <v>1493</v>
      </c>
      <c r="I881" s="130" t="s">
        <v>124</v>
      </c>
      <c r="J881" s="128" t="s">
        <v>52</v>
      </c>
      <c r="K881" s="134">
        <f>'73511-07'!L$85</f>
        <v>2360</v>
      </c>
    </row>
    <row r="882" spans="1:11" x14ac:dyDescent="0.3">
      <c r="A882" s="128">
        <v>73511</v>
      </c>
      <c r="B882" s="128" t="s">
        <v>58</v>
      </c>
      <c r="C882" s="128" t="s">
        <v>2591</v>
      </c>
      <c r="D882" s="128">
        <v>2019</v>
      </c>
      <c r="E882" s="128" t="s">
        <v>32</v>
      </c>
      <c r="F882" s="128" t="s">
        <v>324</v>
      </c>
      <c r="G882" s="99" t="s">
        <v>416</v>
      </c>
      <c r="H882" s="134" t="s">
        <v>1494</v>
      </c>
      <c r="I882" s="130" t="s">
        <v>2646</v>
      </c>
      <c r="J882" s="130" t="s">
        <v>325</v>
      </c>
      <c r="K882" s="134">
        <f>'73511-07'!C$86</f>
        <v>9402</v>
      </c>
    </row>
    <row r="883" spans="1:11" x14ac:dyDescent="0.3">
      <c r="A883" s="128">
        <v>73511</v>
      </c>
      <c r="B883" s="128" t="s">
        <v>58</v>
      </c>
      <c r="C883" s="128" t="s">
        <v>2591</v>
      </c>
      <c r="D883" s="128">
        <v>2019</v>
      </c>
      <c r="E883" s="128" t="s">
        <v>32</v>
      </c>
      <c r="F883" s="128" t="s">
        <v>324</v>
      </c>
      <c r="G883" s="99" t="s">
        <v>416</v>
      </c>
      <c r="H883" s="134" t="s">
        <v>1494</v>
      </c>
      <c r="I883" s="128" t="s">
        <v>116</v>
      </c>
      <c r="J883" s="130" t="s">
        <v>325</v>
      </c>
      <c r="K883" s="134">
        <f>'73511-07'!D$86</f>
        <v>7933</v>
      </c>
    </row>
    <row r="884" spans="1:11" x14ac:dyDescent="0.3">
      <c r="A884" s="128">
        <v>73511</v>
      </c>
      <c r="B884" s="128" t="s">
        <v>58</v>
      </c>
      <c r="C884" s="128" t="s">
        <v>2591</v>
      </c>
      <c r="D884" s="128">
        <v>2019</v>
      </c>
      <c r="E884" s="128" t="s">
        <v>32</v>
      </c>
      <c r="F884" s="128" t="s">
        <v>324</v>
      </c>
      <c r="G884" s="99" t="s">
        <v>416</v>
      </c>
      <c r="H884" s="134" t="s">
        <v>1494</v>
      </c>
      <c r="I884" s="128" t="s">
        <v>116</v>
      </c>
      <c r="J884" s="128" t="s">
        <v>52</v>
      </c>
      <c r="K884" s="134">
        <f>'73511-07'!E$86</f>
        <v>1117299</v>
      </c>
    </row>
    <row r="885" spans="1:11" x14ac:dyDescent="0.3">
      <c r="A885" s="128">
        <v>73511</v>
      </c>
      <c r="B885" s="128" t="s">
        <v>58</v>
      </c>
      <c r="C885" s="128" t="s">
        <v>2591</v>
      </c>
      <c r="D885" s="128">
        <v>2019</v>
      </c>
      <c r="E885" s="128" t="s">
        <v>32</v>
      </c>
      <c r="F885" s="128" t="s">
        <v>324</v>
      </c>
      <c r="G885" s="99" t="s">
        <v>416</v>
      </c>
      <c r="H885" s="134" t="s">
        <v>1494</v>
      </c>
      <c r="I885" s="128" t="s">
        <v>117</v>
      </c>
      <c r="J885" s="130" t="s">
        <v>325</v>
      </c>
      <c r="K885" s="134">
        <f>'73511-07'!F$86</f>
        <v>1469</v>
      </c>
    </row>
    <row r="886" spans="1:11" x14ac:dyDescent="0.3">
      <c r="A886" s="128">
        <v>73511</v>
      </c>
      <c r="B886" s="128" t="s">
        <v>58</v>
      </c>
      <c r="C886" s="128" t="s">
        <v>2591</v>
      </c>
      <c r="D886" s="128">
        <v>2019</v>
      </c>
      <c r="E886" s="128" t="s">
        <v>32</v>
      </c>
      <c r="F886" s="128" t="s">
        <v>324</v>
      </c>
      <c r="G886" s="99" t="s">
        <v>416</v>
      </c>
      <c r="H886" s="134" t="s">
        <v>1494</v>
      </c>
      <c r="I886" s="128" t="s">
        <v>117</v>
      </c>
      <c r="J886" s="128" t="s">
        <v>52</v>
      </c>
      <c r="K886" s="134">
        <f>'73511-07'!G$86</f>
        <v>-192981</v>
      </c>
    </row>
    <row r="887" spans="1:11" x14ac:dyDescent="0.3">
      <c r="A887" s="128">
        <v>73511</v>
      </c>
      <c r="B887" s="128" t="s">
        <v>58</v>
      </c>
      <c r="C887" s="128" t="s">
        <v>2591</v>
      </c>
      <c r="D887" s="128">
        <v>2019</v>
      </c>
      <c r="E887" s="128" t="s">
        <v>32</v>
      </c>
      <c r="F887" s="128" t="s">
        <v>324</v>
      </c>
      <c r="G887" s="99" t="s">
        <v>416</v>
      </c>
      <c r="H887" s="134" t="s">
        <v>1494</v>
      </c>
      <c r="I887" s="128" t="s">
        <v>120</v>
      </c>
      <c r="J887" s="128" t="s">
        <v>52</v>
      </c>
      <c r="K887" s="134">
        <f>'73511-07'!H$86</f>
        <v>884199</v>
      </c>
    </row>
    <row r="888" spans="1:11" x14ac:dyDescent="0.3">
      <c r="A888" s="128">
        <v>73511</v>
      </c>
      <c r="B888" s="128" t="s">
        <v>58</v>
      </c>
      <c r="C888" s="128" t="s">
        <v>2591</v>
      </c>
      <c r="D888" s="128">
        <v>2019</v>
      </c>
      <c r="E888" s="128" t="s">
        <v>32</v>
      </c>
      <c r="F888" s="128" t="s">
        <v>324</v>
      </c>
      <c r="G888" s="99" t="s">
        <v>416</v>
      </c>
      <c r="H888" s="134" t="s">
        <v>1494</v>
      </c>
      <c r="I888" s="130" t="s">
        <v>121</v>
      </c>
      <c r="J888" s="130" t="s">
        <v>325</v>
      </c>
      <c r="K888" s="134">
        <f>'73511-07'!I$86</f>
        <v>6337</v>
      </c>
    </row>
    <row r="889" spans="1:11" x14ac:dyDescent="0.3">
      <c r="A889" s="128">
        <v>73511</v>
      </c>
      <c r="B889" s="128" t="s">
        <v>58</v>
      </c>
      <c r="C889" s="128" t="s">
        <v>2591</v>
      </c>
      <c r="D889" s="128">
        <v>2019</v>
      </c>
      <c r="E889" s="128" t="s">
        <v>32</v>
      </c>
      <c r="F889" s="128" t="s">
        <v>324</v>
      </c>
      <c r="G889" s="99" t="s">
        <v>416</v>
      </c>
      <c r="H889" s="134" t="s">
        <v>1494</v>
      </c>
      <c r="I889" s="130" t="s">
        <v>121</v>
      </c>
      <c r="J889" s="128" t="s">
        <v>52</v>
      </c>
      <c r="K889" s="134">
        <f>'73511-07'!J$86</f>
        <v>138451</v>
      </c>
    </row>
    <row r="890" spans="1:11" x14ac:dyDescent="0.3">
      <c r="A890" s="128">
        <v>73511</v>
      </c>
      <c r="B890" s="128" t="s">
        <v>58</v>
      </c>
      <c r="C890" s="128" t="s">
        <v>2591</v>
      </c>
      <c r="D890" s="128">
        <v>2019</v>
      </c>
      <c r="E890" s="128" t="s">
        <v>32</v>
      </c>
      <c r="F890" s="128" t="s">
        <v>324</v>
      </c>
      <c r="G890" s="99" t="s">
        <v>416</v>
      </c>
      <c r="H890" s="134" t="s">
        <v>1494</v>
      </c>
      <c r="I890" s="130" t="s">
        <v>124</v>
      </c>
      <c r="J890" s="130" t="s">
        <v>325</v>
      </c>
      <c r="K890" s="134">
        <f>'73511-07'!K$86</f>
        <v>5790</v>
      </c>
    </row>
    <row r="891" spans="1:11" x14ac:dyDescent="0.3">
      <c r="A891" s="128">
        <v>73511</v>
      </c>
      <c r="B891" s="128" t="s">
        <v>58</v>
      </c>
      <c r="C891" s="128" t="s">
        <v>2591</v>
      </c>
      <c r="D891" s="128">
        <v>2019</v>
      </c>
      <c r="E891" s="128" t="s">
        <v>32</v>
      </c>
      <c r="F891" s="128" t="s">
        <v>324</v>
      </c>
      <c r="G891" s="99" t="s">
        <v>416</v>
      </c>
      <c r="H891" s="134" t="s">
        <v>1494</v>
      </c>
      <c r="I891" s="130" t="s">
        <v>124</v>
      </c>
      <c r="J891" s="128" t="s">
        <v>52</v>
      </c>
      <c r="K891" s="134">
        <f>'73511-07'!L$86</f>
        <v>32427</v>
      </c>
    </row>
    <row r="892" spans="1:11" x14ac:dyDescent="0.3">
      <c r="A892" s="128">
        <v>73511</v>
      </c>
      <c r="B892" s="128" t="s">
        <v>58</v>
      </c>
      <c r="C892" s="128" t="s">
        <v>2591</v>
      </c>
      <c r="D892" s="128">
        <v>2019</v>
      </c>
      <c r="E892" s="128" t="s">
        <v>32</v>
      </c>
      <c r="F892" s="128" t="s">
        <v>324</v>
      </c>
      <c r="G892" s="99" t="s">
        <v>417</v>
      </c>
      <c r="H892" s="134" t="s">
        <v>1495</v>
      </c>
      <c r="I892" s="130" t="s">
        <v>2646</v>
      </c>
      <c r="J892" s="130" t="s">
        <v>325</v>
      </c>
      <c r="K892" s="134">
        <f>'73511-07'!C$87</f>
        <v>263</v>
      </c>
    </row>
    <row r="893" spans="1:11" x14ac:dyDescent="0.3">
      <c r="A893" s="128">
        <v>73511</v>
      </c>
      <c r="B893" s="128" t="s">
        <v>58</v>
      </c>
      <c r="C893" s="128" t="s">
        <v>2591</v>
      </c>
      <c r="D893" s="128">
        <v>2019</v>
      </c>
      <c r="E893" s="128" t="s">
        <v>32</v>
      </c>
      <c r="F893" s="128" t="s">
        <v>324</v>
      </c>
      <c r="G893" s="99" t="s">
        <v>417</v>
      </c>
      <c r="H893" s="134" t="s">
        <v>1495</v>
      </c>
      <c r="I893" s="128" t="s">
        <v>116</v>
      </c>
      <c r="J893" s="130" t="s">
        <v>325</v>
      </c>
      <c r="K893" s="134">
        <f>'73511-07'!D$87</f>
        <v>198</v>
      </c>
    </row>
    <row r="894" spans="1:11" x14ac:dyDescent="0.3">
      <c r="A894" s="128">
        <v>73511</v>
      </c>
      <c r="B894" s="128" t="s">
        <v>58</v>
      </c>
      <c r="C894" s="128" t="s">
        <v>2591</v>
      </c>
      <c r="D894" s="128">
        <v>2019</v>
      </c>
      <c r="E894" s="128" t="s">
        <v>32</v>
      </c>
      <c r="F894" s="128" t="s">
        <v>324</v>
      </c>
      <c r="G894" s="99" t="s">
        <v>417</v>
      </c>
      <c r="H894" s="134" t="s">
        <v>1495</v>
      </c>
      <c r="I894" s="128" t="s">
        <v>116</v>
      </c>
      <c r="J894" s="128" t="s">
        <v>52</v>
      </c>
      <c r="K894" s="134">
        <f>'73511-07'!E$87</f>
        <v>65662</v>
      </c>
    </row>
    <row r="895" spans="1:11" x14ac:dyDescent="0.3">
      <c r="A895" s="128">
        <v>73511</v>
      </c>
      <c r="B895" s="128" t="s">
        <v>58</v>
      </c>
      <c r="C895" s="128" t="s">
        <v>2591</v>
      </c>
      <c r="D895" s="128">
        <v>2019</v>
      </c>
      <c r="E895" s="128" t="s">
        <v>32</v>
      </c>
      <c r="F895" s="128" t="s">
        <v>324</v>
      </c>
      <c r="G895" s="99" t="s">
        <v>417</v>
      </c>
      <c r="H895" s="134" t="s">
        <v>1495</v>
      </c>
      <c r="I895" s="128" t="s">
        <v>117</v>
      </c>
      <c r="J895" s="130" t="s">
        <v>325</v>
      </c>
      <c r="K895" s="134">
        <f>'73511-07'!F$87</f>
        <v>65</v>
      </c>
    </row>
    <row r="896" spans="1:11" x14ac:dyDescent="0.3">
      <c r="A896" s="128">
        <v>73511</v>
      </c>
      <c r="B896" s="128" t="s">
        <v>58</v>
      </c>
      <c r="C896" s="128" t="s">
        <v>2591</v>
      </c>
      <c r="D896" s="128">
        <v>2019</v>
      </c>
      <c r="E896" s="128" t="s">
        <v>32</v>
      </c>
      <c r="F896" s="128" t="s">
        <v>324</v>
      </c>
      <c r="G896" s="99" t="s">
        <v>417</v>
      </c>
      <c r="H896" s="134" t="s">
        <v>1495</v>
      </c>
      <c r="I896" s="128" t="s">
        <v>117</v>
      </c>
      <c r="J896" s="128" t="s">
        <v>52</v>
      </c>
      <c r="K896" s="134">
        <f>'73511-07'!G$87</f>
        <v>-14182</v>
      </c>
    </row>
    <row r="897" spans="1:11" x14ac:dyDescent="0.3">
      <c r="A897" s="128">
        <v>73511</v>
      </c>
      <c r="B897" s="128" t="s">
        <v>58</v>
      </c>
      <c r="C897" s="128" t="s">
        <v>2591</v>
      </c>
      <c r="D897" s="128">
        <v>2019</v>
      </c>
      <c r="E897" s="128" t="s">
        <v>32</v>
      </c>
      <c r="F897" s="128" t="s">
        <v>324</v>
      </c>
      <c r="G897" s="99" t="s">
        <v>417</v>
      </c>
      <c r="H897" s="134" t="s">
        <v>1495</v>
      </c>
      <c r="I897" s="128" t="s">
        <v>120</v>
      </c>
      <c r="J897" s="128" t="s">
        <v>52</v>
      </c>
      <c r="K897" s="134">
        <f>'73511-07'!H$87</f>
        <v>38246</v>
      </c>
    </row>
    <row r="898" spans="1:11" x14ac:dyDescent="0.3">
      <c r="A898" s="128">
        <v>73511</v>
      </c>
      <c r="B898" s="128" t="s">
        <v>58</v>
      </c>
      <c r="C898" s="128" t="s">
        <v>2591</v>
      </c>
      <c r="D898" s="128">
        <v>2019</v>
      </c>
      <c r="E898" s="128" t="s">
        <v>32</v>
      </c>
      <c r="F898" s="128" t="s">
        <v>324</v>
      </c>
      <c r="G898" s="99" t="s">
        <v>417</v>
      </c>
      <c r="H898" s="134" t="s">
        <v>1495</v>
      </c>
      <c r="I898" s="130" t="s">
        <v>121</v>
      </c>
      <c r="J898" s="130" t="s">
        <v>325</v>
      </c>
      <c r="K898" s="134">
        <f>'73511-07'!I$87</f>
        <v>105</v>
      </c>
    </row>
    <row r="899" spans="1:11" x14ac:dyDescent="0.3">
      <c r="A899" s="128">
        <v>73511</v>
      </c>
      <c r="B899" s="128" t="s">
        <v>58</v>
      </c>
      <c r="C899" s="128" t="s">
        <v>2591</v>
      </c>
      <c r="D899" s="128">
        <v>2019</v>
      </c>
      <c r="E899" s="128" t="s">
        <v>32</v>
      </c>
      <c r="F899" s="128" t="s">
        <v>324</v>
      </c>
      <c r="G899" s="99" t="s">
        <v>417</v>
      </c>
      <c r="H899" s="134" t="s">
        <v>1495</v>
      </c>
      <c r="I899" s="130" t="s">
        <v>121</v>
      </c>
      <c r="J899" s="128" t="s">
        <v>52</v>
      </c>
      <c r="K899" s="134">
        <f>'73511-07'!J$87</f>
        <v>2059</v>
      </c>
    </row>
    <row r="900" spans="1:11" x14ac:dyDescent="0.3">
      <c r="A900" s="128">
        <v>73511</v>
      </c>
      <c r="B900" s="128" t="s">
        <v>58</v>
      </c>
      <c r="C900" s="128" t="s">
        <v>2591</v>
      </c>
      <c r="D900" s="128">
        <v>2019</v>
      </c>
      <c r="E900" s="128" t="s">
        <v>32</v>
      </c>
      <c r="F900" s="128" t="s">
        <v>324</v>
      </c>
      <c r="G900" s="99" t="s">
        <v>417</v>
      </c>
      <c r="H900" s="134" t="s">
        <v>1495</v>
      </c>
      <c r="I900" s="130" t="s">
        <v>124</v>
      </c>
      <c r="J900" s="130" t="s">
        <v>325</v>
      </c>
      <c r="K900" s="134">
        <f>'73511-07'!K$87</f>
        <v>111</v>
      </c>
    </row>
    <row r="901" spans="1:11" x14ac:dyDescent="0.3">
      <c r="A901" s="128">
        <v>73511</v>
      </c>
      <c r="B901" s="128" t="s">
        <v>58</v>
      </c>
      <c r="C901" s="128" t="s">
        <v>2591</v>
      </c>
      <c r="D901" s="128">
        <v>2019</v>
      </c>
      <c r="E901" s="128" t="s">
        <v>32</v>
      </c>
      <c r="F901" s="128" t="s">
        <v>324</v>
      </c>
      <c r="G901" s="99" t="s">
        <v>417</v>
      </c>
      <c r="H901" s="134" t="s">
        <v>1495</v>
      </c>
      <c r="I901" s="130" t="s">
        <v>124</v>
      </c>
      <c r="J901" s="128" t="s">
        <v>52</v>
      </c>
      <c r="K901" s="134">
        <f>'73511-07'!L$87</f>
        <v>1779</v>
      </c>
    </row>
    <row r="902" spans="1:11" x14ac:dyDescent="0.3">
      <c r="A902" s="128">
        <v>73511</v>
      </c>
      <c r="B902" s="128" t="s">
        <v>58</v>
      </c>
      <c r="C902" s="128" t="s">
        <v>2591</v>
      </c>
      <c r="D902" s="128">
        <v>2019</v>
      </c>
      <c r="E902" s="128" t="s">
        <v>32</v>
      </c>
      <c r="F902" s="128" t="s">
        <v>324</v>
      </c>
      <c r="G902" s="99" t="s">
        <v>418</v>
      </c>
      <c r="H902" s="134" t="s">
        <v>1496</v>
      </c>
      <c r="I902" s="130" t="s">
        <v>2646</v>
      </c>
      <c r="J902" s="130" t="s">
        <v>325</v>
      </c>
      <c r="K902" s="134">
        <f>'73511-07'!C$88</f>
        <v>1111</v>
      </c>
    </row>
    <row r="903" spans="1:11" x14ac:dyDescent="0.3">
      <c r="A903" s="128">
        <v>73511</v>
      </c>
      <c r="B903" s="128" t="s">
        <v>58</v>
      </c>
      <c r="C903" s="128" t="s">
        <v>2591</v>
      </c>
      <c r="D903" s="128">
        <v>2019</v>
      </c>
      <c r="E903" s="128" t="s">
        <v>32</v>
      </c>
      <c r="F903" s="128" t="s">
        <v>324</v>
      </c>
      <c r="G903" s="99" t="s">
        <v>418</v>
      </c>
      <c r="H903" s="134" t="s">
        <v>1496</v>
      </c>
      <c r="I903" s="128" t="s">
        <v>116</v>
      </c>
      <c r="J903" s="130" t="s">
        <v>325</v>
      </c>
      <c r="K903" s="134">
        <f>'73511-07'!D$88</f>
        <v>730</v>
      </c>
    </row>
    <row r="904" spans="1:11" x14ac:dyDescent="0.3">
      <c r="A904" s="128">
        <v>73511</v>
      </c>
      <c r="B904" s="128" t="s">
        <v>58</v>
      </c>
      <c r="C904" s="128" t="s">
        <v>2591</v>
      </c>
      <c r="D904" s="128">
        <v>2019</v>
      </c>
      <c r="E904" s="128" t="s">
        <v>32</v>
      </c>
      <c r="F904" s="128" t="s">
        <v>324</v>
      </c>
      <c r="G904" s="99" t="s">
        <v>418</v>
      </c>
      <c r="H904" s="134" t="s">
        <v>1496</v>
      </c>
      <c r="I904" s="128" t="s">
        <v>116</v>
      </c>
      <c r="J904" s="128" t="s">
        <v>52</v>
      </c>
      <c r="K904" s="134">
        <f>'73511-07'!E$88</f>
        <v>353129</v>
      </c>
    </row>
    <row r="905" spans="1:11" x14ac:dyDescent="0.3">
      <c r="A905" s="128">
        <v>73511</v>
      </c>
      <c r="B905" s="128" t="s">
        <v>58</v>
      </c>
      <c r="C905" s="128" t="s">
        <v>2591</v>
      </c>
      <c r="D905" s="128">
        <v>2019</v>
      </c>
      <c r="E905" s="128" t="s">
        <v>32</v>
      </c>
      <c r="F905" s="128" t="s">
        <v>324</v>
      </c>
      <c r="G905" s="99" t="s">
        <v>418</v>
      </c>
      <c r="H905" s="134" t="s">
        <v>1496</v>
      </c>
      <c r="I905" s="128" t="s">
        <v>117</v>
      </c>
      <c r="J905" s="130" t="s">
        <v>325</v>
      </c>
      <c r="K905" s="134">
        <f>'73511-07'!F$88</f>
        <v>381</v>
      </c>
    </row>
    <row r="906" spans="1:11" x14ac:dyDescent="0.3">
      <c r="A906" s="128">
        <v>73511</v>
      </c>
      <c r="B906" s="128" t="s">
        <v>58</v>
      </c>
      <c r="C906" s="128" t="s">
        <v>2591</v>
      </c>
      <c r="D906" s="128">
        <v>2019</v>
      </c>
      <c r="E906" s="128" t="s">
        <v>32</v>
      </c>
      <c r="F906" s="128" t="s">
        <v>324</v>
      </c>
      <c r="G906" s="99" t="s">
        <v>418</v>
      </c>
      <c r="H906" s="134" t="s">
        <v>1496</v>
      </c>
      <c r="I906" s="128" t="s">
        <v>117</v>
      </c>
      <c r="J906" s="128" t="s">
        <v>52</v>
      </c>
      <c r="K906" s="134">
        <f>'73511-07'!G$88</f>
        <v>-90671</v>
      </c>
    </row>
    <row r="907" spans="1:11" x14ac:dyDescent="0.3">
      <c r="A907" s="128">
        <v>73511</v>
      </c>
      <c r="B907" s="128" t="s">
        <v>58</v>
      </c>
      <c r="C907" s="128" t="s">
        <v>2591</v>
      </c>
      <c r="D907" s="128">
        <v>2019</v>
      </c>
      <c r="E907" s="128" t="s">
        <v>32</v>
      </c>
      <c r="F907" s="128" t="s">
        <v>324</v>
      </c>
      <c r="G907" s="99" t="s">
        <v>418</v>
      </c>
      <c r="H907" s="134" t="s">
        <v>1496</v>
      </c>
      <c r="I907" s="128" t="s">
        <v>120</v>
      </c>
      <c r="J907" s="128" t="s">
        <v>52</v>
      </c>
      <c r="K907" s="134">
        <f>'73511-07'!H$88</f>
        <v>287154</v>
      </c>
    </row>
    <row r="908" spans="1:11" x14ac:dyDescent="0.3">
      <c r="A908" s="128">
        <v>73511</v>
      </c>
      <c r="B908" s="128" t="s">
        <v>58</v>
      </c>
      <c r="C908" s="128" t="s">
        <v>2591</v>
      </c>
      <c r="D908" s="128">
        <v>2019</v>
      </c>
      <c r="E908" s="128" t="s">
        <v>32</v>
      </c>
      <c r="F908" s="128" t="s">
        <v>324</v>
      </c>
      <c r="G908" s="99" t="s">
        <v>418</v>
      </c>
      <c r="H908" s="134" t="s">
        <v>1496</v>
      </c>
      <c r="I908" s="130" t="s">
        <v>121</v>
      </c>
      <c r="J908" s="130" t="s">
        <v>325</v>
      </c>
      <c r="K908" s="134">
        <f>'73511-07'!I$88</f>
        <v>419</v>
      </c>
    </row>
    <row r="909" spans="1:11" x14ac:dyDescent="0.3">
      <c r="A909" s="128">
        <v>73511</v>
      </c>
      <c r="B909" s="128" t="s">
        <v>58</v>
      </c>
      <c r="C909" s="128" t="s">
        <v>2591</v>
      </c>
      <c r="D909" s="128">
        <v>2019</v>
      </c>
      <c r="E909" s="128" t="s">
        <v>32</v>
      </c>
      <c r="F909" s="128" t="s">
        <v>324</v>
      </c>
      <c r="G909" s="99" t="s">
        <v>418</v>
      </c>
      <c r="H909" s="134" t="s">
        <v>1496</v>
      </c>
      <c r="I909" s="130" t="s">
        <v>121</v>
      </c>
      <c r="J909" s="128" t="s">
        <v>52</v>
      </c>
      <c r="K909" s="134">
        <f>'73511-07'!J$88</f>
        <v>7885</v>
      </c>
    </row>
    <row r="910" spans="1:11" x14ac:dyDescent="0.3">
      <c r="A910" s="128">
        <v>73511</v>
      </c>
      <c r="B910" s="128" t="s">
        <v>58</v>
      </c>
      <c r="C910" s="128" t="s">
        <v>2591</v>
      </c>
      <c r="D910" s="128">
        <v>2019</v>
      </c>
      <c r="E910" s="128" t="s">
        <v>32</v>
      </c>
      <c r="F910" s="128" t="s">
        <v>324</v>
      </c>
      <c r="G910" s="99" t="s">
        <v>418</v>
      </c>
      <c r="H910" s="134" t="s">
        <v>1496</v>
      </c>
      <c r="I910" s="130" t="s">
        <v>124</v>
      </c>
      <c r="J910" s="130" t="s">
        <v>325</v>
      </c>
      <c r="K910" s="134">
        <f>'73511-07'!K$88</f>
        <v>406</v>
      </c>
    </row>
    <row r="911" spans="1:11" x14ac:dyDescent="0.3">
      <c r="A911" s="128">
        <v>73511</v>
      </c>
      <c r="B911" s="128" t="s">
        <v>58</v>
      </c>
      <c r="C911" s="128" t="s">
        <v>2591</v>
      </c>
      <c r="D911" s="128">
        <v>2019</v>
      </c>
      <c r="E911" s="128" t="s">
        <v>32</v>
      </c>
      <c r="F911" s="128" t="s">
        <v>324</v>
      </c>
      <c r="G911" s="99" t="s">
        <v>418</v>
      </c>
      <c r="H911" s="134" t="s">
        <v>1496</v>
      </c>
      <c r="I911" s="130" t="s">
        <v>124</v>
      </c>
      <c r="J911" s="128" t="s">
        <v>52</v>
      </c>
      <c r="K911" s="134">
        <f>'73511-07'!L$88</f>
        <v>12975</v>
      </c>
    </row>
    <row r="912" spans="1:11" x14ac:dyDescent="0.3">
      <c r="A912" s="128">
        <v>73511</v>
      </c>
      <c r="B912" s="128" t="s">
        <v>58</v>
      </c>
      <c r="C912" s="128" t="s">
        <v>2591</v>
      </c>
      <c r="D912" s="128">
        <v>2019</v>
      </c>
      <c r="E912" s="128" t="s">
        <v>32</v>
      </c>
      <c r="F912" s="128" t="s">
        <v>324</v>
      </c>
      <c r="G912" s="99" t="s">
        <v>419</v>
      </c>
      <c r="H912" s="134" t="s">
        <v>1497</v>
      </c>
      <c r="I912" s="130" t="s">
        <v>2646</v>
      </c>
      <c r="J912" s="130" t="s">
        <v>325</v>
      </c>
      <c r="K912" s="134">
        <f>'73511-07'!C$89</f>
        <v>90</v>
      </c>
    </row>
    <row r="913" spans="1:11" x14ac:dyDescent="0.3">
      <c r="A913" s="128">
        <v>73511</v>
      </c>
      <c r="B913" s="128" t="s">
        <v>58</v>
      </c>
      <c r="C913" s="128" t="s">
        <v>2591</v>
      </c>
      <c r="D913" s="128">
        <v>2019</v>
      </c>
      <c r="E913" s="128" t="s">
        <v>32</v>
      </c>
      <c r="F913" s="128" t="s">
        <v>324</v>
      </c>
      <c r="G913" s="99" t="s">
        <v>419</v>
      </c>
      <c r="H913" s="134" t="s">
        <v>1497</v>
      </c>
      <c r="I913" s="128" t="s">
        <v>116</v>
      </c>
      <c r="J913" s="130" t="s">
        <v>325</v>
      </c>
      <c r="K913" s="134">
        <f>'73511-07'!D$89</f>
        <v>64</v>
      </c>
    </row>
    <row r="914" spans="1:11" x14ac:dyDescent="0.3">
      <c r="A914" s="128">
        <v>73511</v>
      </c>
      <c r="B914" s="128" t="s">
        <v>58</v>
      </c>
      <c r="C914" s="128" t="s">
        <v>2591</v>
      </c>
      <c r="D914" s="128">
        <v>2019</v>
      </c>
      <c r="E914" s="128" t="s">
        <v>32</v>
      </c>
      <c r="F914" s="128" t="s">
        <v>324</v>
      </c>
      <c r="G914" s="99" t="s">
        <v>419</v>
      </c>
      <c r="H914" s="134" t="s">
        <v>1497</v>
      </c>
      <c r="I914" s="128" t="s">
        <v>116</v>
      </c>
      <c r="J914" s="128" t="s">
        <v>52</v>
      </c>
      <c r="K914" s="134">
        <f>'73511-07'!E$89</f>
        <v>134028</v>
      </c>
    </row>
    <row r="915" spans="1:11" x14ac:dyDescent="0.3">
      <c r="A915" s="128">
        <v>73511</v>
      </c>
      <c r="B915" s="128" t="s">
        <v>58</v>
      </c>
      <c r="C915" s="128" t="s">
        <v>2591</v>
      </c>
      <c r="D915" s="128">
        <v>2019</v>
      </c>
      <c r="E915" s="128" t="s">
        <v>32</v>
      </c>
      <c r="F915" s="128" t="s">
        <v>324</v>
      </c>
      <c r="G915" s="99" t="s">
        <v>419</v>
      </c>
      <c r="H915" s="134" t="s">
        <v>1497</v>
      </c>
      <c r="I915" s="128" t="s">
        <v>117</v>
      </c>
      <c r="J915" s="130" t="s">
        <v>325</v>
      </c>
      <c r="K915" s="134">
        <f>'73511-07'!F$89</f>
        <v>26</v>
      </c>
    </row>
    <row r="916" spans="1:11" x14ac:dyDescent="0.3">
      <c r="A916" s="128">
        <v>73511</v>
      </c>
      <c r="B916" s="128" t="s">
        <v>58</v>
      </c>
      <c r="C916" s="128" t="s">
        <v>2591</v>
      </c>
      <c r="D916" s="128">
        <v>2019</v>
      </c>
      <c r="E916" s="128" t="s">
        <v>32</v>
      </c>
      <c r="F916" s="128" t="s">
        <v>324</v>
      </c>
      <c r="G916" s="99" t="s">
        <v>419</v>
      </c>
      <c r="H916" s="134" t="s">
        <v>1497</v>
      </c>
      <c r="I916" s="128" t="s">
        <v>117</v>
      </c>
      <c r="J916" s="128" t="s">
        <v>52</v>
      </c>
      <c r="K916" s="134">
        <f>'73511-07'!G$89</f>
        <v>-35574</v>
      </c>
    </row>
    <row r="917" spans="1:11" x14ac:dyDescent="0.3">
      <c r="A917" s="128">
        <v>73511</v>
      </c>
      <c r="B917" s="128" t="s">
        <v>58</v>
      </c>
      <c r="C917" s="128" t="s">
        <v>2591</v>
      </c>
      <c r="D917" s="128">
        <v>2019</v>
      </c>
      <c r="E917" s="128" t="s">
        <v>32</v>
      </c>
      <c r="F917" s="128" t="s">
        <v>324</v>
      </c>
      <c r="G917" s="99" t="s">
        <v>419</v>
      </c>
      <c r="H917" s="134" t="s">
        <v>1497</v>
      </c>
      <c r="I917" s="128" t="s">
        <v>120</v>
      </c>
      <c r="J917" s="128" t="s">
        <v>52</v>
      </c>
      <c r="K917" s="134">
        <f>'73511-07'!H$89</f>
        <v>125698</v>
      </c>
    </row>
    <row r="918" spans="1:11" x14ac:dyDescent="0.3">
      <c r="A918" s="128">
        <v>73511</v>
      </c>
      <c r="B918" s="128" t="s">
        <v>58</v>
      </c>
      <c r="C918" s="128" t="s">
        <v>2591</v>
      </c>
      <c r="D918" s="128">
        <v>2019</v>
      </c>
      <c r="E918" s="128" t="s">
        <v>32</v>
      </c>
      <c r="F918" s="128" t="s">
        <v>324</v>
      </c>
      <c r="G918" s="99" t="s">
        <v>419</v>
      </c>
      <c r="H918" s="134" t="s">
        <v>1497</v>
      </c>
      <c r="I918" s="130" t="s">
        <v>121</v>
      </c>
      <c r="J918" s="130" t="s">
        <v>325</v>
      </c>
      <c r="K918" s="134">
        <f>'73511-07'!I$89</f>
        <v>22</v>
      </c>
    </row>
    <row r="919" spans="1:11" x14ac:dyDescent="0.3">
      <c r="A919" s="128">
        <v>73511</v>
      </c>
      <c r="B919" s="128" t="s">
        <v>58</v>
      </c>
      <c r="C919" s="128" t="s">
        <v>2591</v>
      </c>
      <c r="D919" s="128">
        <v>2019</v>
      </c>
      <c r="E919" s="128" t="s">
        <v>32</v>
      </c>
      <c r="F919" s="128" t="s">
        <v>324</v>
      </c>
      <c r="G919" s="99" t="s">
        <v>419</v>
      </c>
      <c r="H919" s="134" t="s">
        <v>1497</v>
      </c>
      <c r="I919" s="130" t="s">
        <v>121</v>
      </c>
      <c r="J919" s="128" t="s">
        <v>52</v>
      </c>
      <c r="K919" s="134">
        <f>'73511-07'!J$89</f>
        <v>493</v>
      </c>
    </row>
    <row r="920" spans="1:11" x14ac:dyDescent="0.3">
      <c r="A920" s="128">
        <v>73511</v>
      </c>
      <c r="B920" s="128" t="s">
        <v>58</v>
      </c>
      <c r="C920" s="128" t="s">
        <v>2591</v>
      </c>
      <c r="D920" s="128">
        <v>2019</v>
      </c>
      <c r="E920" s="128" t="s">
        <v>32</v>
      </c>
      <c r="F920" s="128" t="s">
        <v>324</v>
      </c>
      <c r="G920" s="99" t="s">
        <v>419</v>
      </c>
      <c r="H920" s="134" t="s">
        <v>1497</v>
      </c>
      <c r="I920" s="130" t="s">
        <v>124</v>
      </c>
      <c r="J920" s="130" t="s">
        <v>325</v>
      </c>
      <c r="K920" s="134">
        <f>'73511-07'!K$89</f>
        <v>47</v>
      </c>
    </row>
    <row r="921" spans="1:11" x14ac:dyDescent="0.3">
      <c r="A921" s="128">
        <v>73511</v>
      </c>
      <c r="B921" s="128" t="s">
        <v>58</v>
      </c>
      <c r="C921" s="128" t="s">
        <v>2591</v>
      </c>
      <c r="D921" s="128">
        <v>2019</v>
      </c>
      <c r="E921" s="128" t="s">
        <v>32</v>
      </c>
      <c r="F921" s="128" t="s">
        <v>324</v>
      </c>
      <c r="G921" s="99" t="s">
        <v>419</v>
      </c>
      <c r="H921" s="134" t="s">
        <v>1497</v>
      </c>
      <c r="I921" s="130" t="s">
        <v>124</v>
      </c>
      <c r="J921" s="128" t="s">
        <v>52</v>
      </c>
      <c r="K921" s="134">
        <f>'73511-07'!L$89</f>
        <v>5303</v>
      </c>
    </row>
    <row r="922" spans="1:11" x14ac:dyDescent="0.3">
      <c r="A922" s="128">
        <v>73511</v>
      </c>
      <c r="B922" s="128" t="s">
        <v>58</v>
      </c>
      <c r="C922" s="128" t="s">
        <v>2591</v>
      </c>
      <c r="D922" s="128">
        <v>2019</v>
      </c>
      <c r="E922" s="128" t="s">
        <v>32</v>
      </c>
      <c r="F922" s="128" t="s">
        <v>324</v>
      </c>
      <c r="G922" s="99" t="s">
        <v>420</v>
      </c>
      <c r="H922" s="134" t="s">
        <v>1498</v>
      </c>
      <c r="I922" s="130" t="s">
        <v>2646</v>
      </c>
      <c r="J922" s="130" t="s">
        <v>325</v>
      </c>
      <c r="K922" s="134">
        <f>'73511-07'!C$90</f>
        <v>494</v>
      </c>
    </row>
    <row r="923" spans="1:11" x14ac:dyDescent="0.3">
      <c r="A923" s="128">
        <v>73511</v>
      </c>
      <c r="B923" s="128" t="s">
        <v>58</v>
      </c>
      <c r="C923" s="128" t="s">
        <v>2591</v>
      </c>
      <c r="D923" s="128">
        <v>2019</v>
      </c>
      <c r="E923" s="128" t="s">
        <v>32</v>
      </c>
      <c r="F923" s="128" t="s">
        <v>324</v>
      </c>
      <c r="G923" s="99" t="s">
        <v>420</v>
      </c>
      <c r="H923" s="134" t="s">
        <v>1498</v>
      </c>
      <c r="I923" s="128" t="s">
        <v>116</v>
      </c>
      <c r="J923" s="130" t="s">
        <v>325</v>
      </c>
      <c r="K923" s="134">
        <f>'73511-07'!D$90</f>
        <v>296</v>
      </c>
    </row>
    <row r="924" spans="1:11" x14ac:dyDescent="0.3">
      <c r="A924" s="128">
        <v>73511</v>
      </c>
      <c r="B924" s="128" t="s">
        <v>58</v>
      </c>
      <c r="C924" s="128" t="s">
        <v>2591</v>
      </c>
      <c r="D924" s="128">
        <v>2019</v>
      </c>
      <c r="E924" s="128" t="s">
        <v>32</v>
      </c>
      <c r="F924" s="128" t="s">
        <v>324</v>
      </c>
      <c r="G924" s="99" t="s">
        <v>420</v>
      </c>
      <c r="H924" s="134" t="s">
        <v>1498</v>
      </c>
      <c r="I924" s="128" t="s">
        <v>116</v>
      </c>
      <c r="J924" s="128" t="s">
        <v>52</v>
      </c>
      <c r="K924" s="134">
        <f>'73511-07'!E$90</f>
        <v>58936</v>
      </c>
    </row>
    <row r="925" spans="1:11" x14ac:dyDescent="0.3">
      <c r="A925" s="128">
        <v>73511</v>
      </c>
      <c r="B925" s="128" t="s">
        <v>58</v>
      </c>
      <c r="C925" s="128" t="s">
        <v>2591</v>
      </c>
      <c r="D925" s="128">
        <v>2019</v>
      </c>
      <c r="E925" s="128" t="s">
        <v>32</v>
      </c>
      <c r="F925" s="128" t="s">
        <v>324</v>
      </c>
      <c r="G925" s="99" t="s">
        <v>420</v>
      </c>
      <c r="H925" s="134" t="s">
        <v>1498</v>
      </c>
      <c r="I925" s="128" t="s">
        <v>117</v>
      </c>
      <c r="J925" s="130" t="s">
        <v>325</v>
      </c>
      <c r="K925" s="134">
        <f>'73511-07'!F$90</f>
        <v>198</v>
      </c>
    </row>
    <row r="926" spans="1:11" x14ac:dyDescent="0.3">
      <c r="A926" s="128">
        <v>73511</v>
      </c>
      <c r="B926" s="128" t="s">
        <v>58</v>
      </c>
      <c r="C926" s="128" t="s">
        <v>2591</v>
      </c>
      <c r="D926" s="128">
        <v>2019</v>
      </c>
      <c r="E926" s="128" t="s">
        <v>32</v>
      </c>
      <c r="F926" s="128" t="s">
        <v>324</v>
      </c>
      <c r="G926" s="99" t="s">
        <v>420</v>
      </c>
      <c r="H926" s="134" t="s">
        <v>1498</v>
      </c>
      <c r="I926" s="128" t="s">
        <v>117</v>
      </c>
      <c r="J926" s="128" t="s">
        <v>52</v>
      </c>
      <c r="K926" s="134">
        <f>'73511-07'!G$90</f>
        <v>-23361</v>
      </c>
    </row>
    <row r="927" spans="1:11" x14ac:dyDescent="0.3">
      <c r="A927" s="128">
        <v>73511</v>
      </c>
      <c r="B927" s="128" t="s">
        <v>58</v>
      </c>
      <c r="C927" s="128" t="s">
        <v>2591</v>
      </c>
      <c r="D927" s="128">
        <v>2019</v>
      </c>
      <c r="E927" s="128" t="s">
        <v>32</v>
      </c>
      <c r="F927" s="128" t="s">
        <v>324</v>
      </c>
      <c r="G927" s="99" t="s">
        <v>420</v>
      </c>
      <c r="H927" s="134" t="s">
        <v>1498</v>
      </c>
      <c r="I927" s="128" t="s">
        <v>120</v>
      </c>
      <c r="J927" s="128" t="s">
        <v>52</v>
      </c>
      <c r="K927" s="134">
        <f>'73511-07'!H$90</f>
        <v>57653</v>
      </c>
    </row>
    <row r="928" spans="1:11" x14ac:dyDescent="0.3">
      <c r="A928" s="128">
        <v>73511</v>
      </c>
      <c r="B928" s="128" t="s">
        <v>58</v>
      </c>
      <c r="C928" s="128" t="s">
        <v>2591</v>
      </c>
      <c r="D928" s="128">
        <v>2019</v>
      </c>
      <c r="E928" s="128" t="s">
        <v>32</v>
      </c>
      <c r="F928" s="128" t="s">
        <v>324</v>
      </c>
      <c r="G928" s="99" t="s">
        <v>420</v>
      </c>
      <c r="H928" s="134" t="s">
        <v>1498</v>
      </c>
      <c r="I928" s="130" t="s">
        <v>121</v>
      </c>
      <c r="J928" s="130" t="s">
        <v>325</v>
      </c>
      <c r="K928" s="134">
        <f>'73511-07'!I$90</f>
        <v>184</v>
      </c>
    </row>
    <row r="929" spans="1:11" x14ac:dyDescent="0.3">
      <c r="A929" s="128">
        <v>73511</v>
      </c>
      <c r="B929" s="128" t="s">
        <v>58</v>
      </c>
      <c r="C929" s="128" t="s">
        <v>2591</v>
      </c>
      <c r="D929" s="128">
        <v>2019</v>
      </c>
      <c r="E929" s="128" t="s">
        <v>32</v>
      </c>
      <c r="F929" s="128" t="s">
        <v>324</v>
      </c>
      <c r="G929" s="99" t="s">
        <v>420</v>
      </c>
      <c r="H929" s="134" t="s">
        <v>1498</v>
      </c>
      <c r="I929" s="130" t="s">
        <v>121</v>
      </c>
      <c r="J929" s="128" t="s">
        <v>52</v>
      </c>
      <c r="K929" s="134">
        <f>'73511-07'!J$90</f>
        <v>3215</v>
      </c>
    </row>
    <row r="930" spans="1:11" x14ac:dyDescent="0.3">
      <c r="A930" s="128">
        <v>73511</v>
      </c>
      <c r="B930" s="128" t="s">
        <v>58</v>
      </c>
      <c r="C930" s="128" t="s">
        <v>2591</v>
      </c>
      <c r="D930" s="128">
        <v>2019</v>
      </c>
      <c r="E930" s="128" t="s">
        <v>32</v>
      </c>
      <c r="F930" s="128" t="s">
        <v>324</v>
      </c>
      <c r="G930" s="99" t="s">
        <v>420</v>
      </c>
      <c r="H930" s="134" t="s">
        <v>1498</v>
      </c>
      <c r="I930" s="130" t="s">
        <v>124</v>
      </c>
      <c r="J930" s="130" t="s">
        <v>325</v>
      </c>
      <c r="K930" s="134">
        <f>'73511-07'!K$90</f>
        <v>143</v>
      </c>
    </row>
    <row r="931" spans="1:11" x14ac:dyDescent="0.3">
      <c r="A931" s="128">
        <v>73511</v>
      </c>
      <c r="B931" s="128" t="s">
        <v>58</v>
      </c>
      <c r="C931" s="128" t="s">
        <v>2591</v>
      </c>
      <c r="D931" s="128">
        <v>2019</v>
      </c>
      <c r="E931" s="128" t="s">
        <v>32</v>
      </c>
      <c r="F931" s="128" t="s">
        <v>324</v>
      </c>
      <c r="G931" s="99" t="s">
        <v>420</v>
      </c>
      <c r="H931" s="134" t="s">
        <v>1498</v>
      </c>
      <c r="I931" s="130" t="s">
        <v>124</v>
      </c>
      <c r="J931" s="128" t="s">
        <v>52</v>
      </c>
      <c r="K931" s="134">
        <f>'73511-07'!L$90</f>
        <v>2695</v>
      </c>
    </row>
    <row r="932" spans="1:11" x14ac:dyDescent="0.3">
      <c r="A932" s="128">
        <v>73511</v>
      </c>
      <c r="B932" s="128" t="s">
        <v>58</v>
      </c>
      <c r="C932" s="128" t="s">
        <v>2591</v>
      </c>
      <c r="D932" s="128">
        <v>2019</v>
      </c>
      <c r="E932" s="128" t="s">
        <v>32</v>
      </c>
      <c r="F932" s="128" t="s">
        <v>324</v>
      </c>
      <c r="G932" s="99" t="s">
        <v>421</v>
      </c>
      <c r="H932" s="134" t="s">
        <v>1499</v>
      </c>
      <c r="I932" s="130" t="s">
        <v>2646</v>
      </c>
      <c r="J932" s="130" t="s">
        <v>325</v>
      </c>
      <c r="K932" s="134">
        <f>'73511-07'!C$91</f>
        <v>527</v>
      </c>
    </row>
    <row r="933" spans="1:11" x14ac:dyDescent="0.3">
      <c r="A933" s="128">
        <v>73511</v>
      </c>
      <c r="B933" s="128" t="s">
        <v>58</v>
      </c>
      <c r="C933" s="128" t="s">
        <v>2591</v>
      </c>
      <c r="D933" s="128">
        <v>2019</v>
      </c>
      <c r="E933" s="128" t="s">
        <v>32</v>
      </c>
      <c r="F933" s="128" t="s">
        <v>324</v>
      </c>
      <c r="G933" s="99" t="s">
        <v>421</v>
      </c>
      <c r="H933" s="134" t="s">
        <v>1499</v>
      </c>
      <c r="I933" s="128" t="s">
        <v>116</v>
      </c>
      <c r="J933" s="130" t="s">
        <v>325</v>
      </c>
      <c r="K933" s="134">
        <f>'73511-07'!D$91</f>
        <v>370</v>
      </c>
    </row>
    <row r="934" spans="1:11" x14ac:dyDescent="0.3">
      <c r="A934" s="128">
        <v>73511</v>
      </c>
      <c r="B934" s="128" t="s">
        <v>58</v>
      </c>
      <c r="C934" s="128" t="s">
        <v>2591</v>
      </c>
      <c r="D934" s="128">
        <v>2019</v>
      </c>
      <c r="E934" s="128" t="s">
        <v>32</v>
      </c>
      <c r="F934" s="128" t="s">
        <v>324</v>
      </c>
      <c r="G934" s="99" t="s">
        <v>421</v>
      </c>
      <c r="H934" s="134" t="s">
        <v>1499</v>
      </c>
      <c r="I934" s="128" t="s">
        <v>116</v>
      </c>
      <c r="J934" s="128" t="s">
        <v>52</v>
      </c>
      <c r="K934" s="134">
        <f>'73511-07'!E$91</f>
        <v>160166</v>
      </c>
    </row>
    <row r="935" spans="1:11" x14ac:dyDescent="0.3">
      <c r="A935" s="128">
        <v>73511</v>
      </c>
      <c r="B935" s="128" t="s">
        <v>58</v>
      </c>
      <c r="C935" s="128" t="s">
        <v>2591</v>
      </c>
      <c r="D935" s="128">
        <v>2019</v>
      </c>
      <c r="E935" s="128" t="s">
        <v>32</v>
      </c>
      <c r="F935" s="128" t="s">
        <v>324</v>
      </c>
      <c r="G935" s="99" t="s">
        <v>421</v>
      </c>
      <c r="H935" s="134" t="s">
        <v>1499</v>
      </c>
      <c r="I935" s="128" t="s">
        <v>117</v>
      </c>
      <c r="J935" s="130" t="s">
        <v>325</v>
      </c>
      <c r="K935" s="134">
        <f>'73511-07'!F$91</f>
        <v>157</v>
      </c>
    </row>
    <row r="936" spans="1:11" x14ac:dyDescent="0.3">
      <c r="A936" s="128">
        <v>73511</v>
      </c>
      <c r="B936" s="128" t="s">
        <v>58</v>
      </c>
      <c r="C936" s="128" t="s">
        <v>2591</v>
      </c>
      <c r="D936" s="128">
        <v>2019</v>
      </c>
      <c r="E936" s="128" t="s">
        <v>32</v>
      </c>
      <c r="F936" s="128" t="s">
        <v>324</v>
      </c>
      <c r="G936" s="99" t="s">
        <v>421</v>
      </c>
      <c r="H936" s="134" t="s">
        <v>1499</v>
      </c>
      <c r="I936" s="128" t="s">
        <v>117</v>
      </c>
      <c r="J936" s="128" t="s">
        <v>52</v>
      </c>
      <c r="K936" s="134">
        <f>'73511-07'!G$91</f>
        <v>-31736</v>
      </c>
    </row>
    <row r="937" spans="1:11" x14ac:dyDescent="0.3">
      <c r="A937" s="128">
        <v>73511</v>
      </c>
      <c r="B937" s="128" t="s">
        <v>58</v>
      </c>
      <c r="C937" s="128" t="s">
        <v>2591</v>
      </c>
      <c r="D937" s="128">
        <v>2019</v>
      </c>
      <c r="E937" s="128" t="s">
        <v>32</v>
      </c>
      <c r="F937" s="128" t="s">
        <v>324</v>
      </c>
      <c r="G937" s="99" t="s">
        <v>421</v>
      </c>
      <c r="H937" s="134" t="s">
        <v>1499</v>
      </c>
      <c r="I937" s="128" t="s">
        <v>120</v>
      </c>
      <c r="J937" s="128" t="s">
        <v>52</v>
      </c>
      <c r="K937" s="134">
        <f>'73511-07'!H$91</f>
        <v>103804</v>
      </c>
    </row>
    <row r="938" spans="1:11" x14ac:dyDescent="0.3">
      <c r="A938" s="128">
        <v>73511</v>
      </c>
      <c r="B938" s="128" t="s">
        <v>58</v>
      </c>
      <c r="C938" s="128" t="s">
        <v>2591</v>
      </c>
      <c r="D938" s="128">
        <v>2019</v>
      </c>
      <c r="E938" s="128" t="s">
        <v>32</v>
      </c>
      <c r="F938" s="128" t="s">
        <v>324</v>
      </c>
      <c r="G938" s="99" t="s">
        <v>421</v>
      </c>
      <c r="H938" s="134" t="s">
        <v>1499</v>
      </c>
      <c r="I938" s="130" t="s">
        <v>121</v>
      </c>
      <c r="J938" s="130" t="s">
        <v>325</v>
      </c>
      <c r="K938" s="134">
        <f>'73511-07'!I$91</f>
        <v>213</v>
      </c>
    </row>
    <row r="939" spans="1:11" x14ac:dyDescent="0.3">
      <c r="A939" s="128">
        <v>73511</v>
      </c>
      <c r="B939" s="128" t="s">
        <v>58</v>
      </c>
      <c r="C939" s="128" t="s">
        <v>2591</v>
      </c>
      <c r="D939" s="128">
        <v>2019</v>
      </c>
      <c r="E939" s="128" t="s">
        <v>32</v>
      </c>
      <c r="F939" s="128" t="s">
        <v>324</v>
      </c>
      <c r="G939" s="99" t="s">
        <v>421</v>
      </c>
      <c r="H939" s="134" t="s">
        <v>1499</v>
      </c>
      <c r="I939" s="130" t="s">
        <v>121</v>
      </c>
      <c r="J939" s="128" t="s">
        <v>52</v>
      </c>
      <c r="K939" s="134">
        <f>'73511-07'!J$91</f>
        <v>4177</v>
      </c>
    </row>
    <row r="940" spans="1:11" x14ac:dyDescent="0.3">
      <c r="A940" s="128">
        <v>73511</v>
      </c>
      <c r="B940" s="128" t="s">
        <v>58</v>
      </c>
      <c r="C940" s="128" t="s">
        <v>2591</v>
      </c>
      <c r="D940" s="128">
        <v>2019</v>
      </c>
      <c r="E940" s="128" t="s">
        <v>32</v>
      </c>
      <c r="F940" s="128" t="s">
        <v>324</v>
      </c>
      <c r="G940" s="99" t="s">
        <v>421</v>
      </c>
      <c r="H940" s="134" t="s">
        <v>1499</v>
      </c>
      <c r="I940" s="130" t="s">
        <v>124</v>
      </c>
      <c r="J940" s="130" t="s">
        <v>325</v>
      </c>
      <c r="K940" s="134">
        <f>'73511-07'!K$91</f>
        <v>216</v>
      </c>
    </row>
    <row r="941" spans="1:11" x14ac:dyDescent="0.3">
      <c r="A941" s="128">
        <v>73511</v>
      </c>
      <c r="B941" s="128" t="s">
        <v>58</v>
      </c>
      <c r="C941" s="128" t="s">
        <v>2591</v>
      </c>
      <c r="D941" s="128">
        <v>2019</v>
      </c>
      <c r="E941" s="128" t="s">
        <v>32</v>
      </c>
      <c r="F941" s="128" t="s">
        <v>324</v>
      </c>
      <c r="G941" s="99" t="s">
        <v>421</v>
      </c>
      <c r="H941" s="134" t="s">
        <v>1499</v>
      </c>
      <c r="I941" s="130" t="s">
        <v>124</v>
      </c>
      <c r="J941" s="128" t="s">
        <v>52</v>
      </c>
      <c r="K941" s="134">
        <f>'73511-07'!L$91</f>
        <v>4977</v>
      </c>
    </row>
    <row r="942" spans="1:11" x14ac:dyDescent="0.3">
      <c r="A942" s="128">
        <v>73511</v>
      </c>
      <c r="B942" s="128" t="s">
        <v>58</v>
      </c>
      <c r="C942" s="128" t="s">
        <v>2591</v>
      </c>
      <c r="D942" s="128">
        <v>2019</v>
      </c>
      <c r="E942" s="128" t="s">
        <v>32</v>
      </c>
      <c r="F942" s="128" t="s">
        <v>324</v>
      </c>
      <c r="G942" s="99" t="s">
        <v>422</v>
      </c>
      <c r="H942" s="134" t="s">
        <v>1500</v>
      </c>
      <c r="I942" s="130" t="s">
        <v>2646</v>
      </c>
      <c r="J942" s="130" t="s">
        <v>325</v>
      </c>
      <c r="K942" s="134">
        <f>'73511-07'!C$92</f>
        <v>300</v>
      </c>
    </row>
    <row r="943" spans="1:11" x14ac:dyDescent="0.3">
      <c r="A943" s="128">
        <v>73511</v>
      </c>
      <c r="B943" s="128" t="s">
        <v>58</v>
      </c>
      <c r="C943" s="128" t="s">
        <v>2591</v>
      </c>
      <c r="D943" s="128">
        <v>2019</v>
      </c>
      <c r="E943" s="128" t="s">
        <v>32</v>
      </c>
      <c r="F943" s="128" t="s">
        <v>324</v>
      </c>
      <c r="G943" s="99" t="s">
        <v>422</v>
      </c>
      <c r="H943" s="134" t="s">
        <v>1500</v>
      </c>
      <c r="I943" s="128" t="s">
        <v>116</v>
      </c>
      <c r="J943" s="130" t="s">
        <v>325</v>
      </c>
      <c r="K943" s="134">
        <f>'73511-07'!D$92</f>
        <v>202</v>
      </c>
    </row>
    <row r="944" spans="1:11" x14ac:dyDescent="0.3">
      <c r="A944" s="128">
        <v>73511</v>
      </c>
      <c r="B944" s="128" t="s">
        <v>58</v>
      </c>
      <c r="C944" s="128" t="s">
        <v>2591</v>
      </c>
      <c r="D944" s="128">
        <v>2019</v>
      </c>
      <c r="E944" s="128" t="s">
        <v>32</v>
      </c>
      <c r="F944" s="128" t="s">
        <v>324</v>
      </c>
      <c r="G944" s="99" t="s">
        <v>422</v>
      </c>
      <c r="H944" s="134" t="s">
        <v>1500</v>
      </c>
      <c r="I944" s="128" t="s">
        <v>116</v>
      </c>
      <c r="J944" s="128" t="s">
        <v>52</v>
      </c>
      <c r="K944" s="134">
        <f>'73511-07'!E$92</f>
        <v>66353</v>
      </c>
    </row>
    <row r="945" spans="1:11" x14ac:dyDescent="0.3">
      <c r="A945" s="128">
        <v>73511</v>
      </c>
      <c r="B945" s="128" t="s">
        <v>58</v>
      </c>
      <c r="C945" s="128" t="s">
        <v>2591</v>
      </c>
      <c r="D945" s="128">
        <v>2019</v>
      </c>
      <c r="E945" s="128" t="s">
        <v>32</v>
      </c>
      <c r="F945" s="128" t="s">
        <v>324</v>
      </c>
      <c r="G945" s="99" t="s">
        <v>422</v>
      </c>
      <c r="H945" s="134" t="s">
        <v>1500</v>
      </c>
      <c r="I945" s="128" t="s">
        <v>117</v>
      </c>
      <c r="J945" s="130" t="s">
        <v>325</v>
      </c>
      <c r="K945" s="134">
        <f>'73511-07'!F$92</f>
        <v>98</v>
      </c>
    </row>
    <row r="946" spans="1:11" x14ac:dyDescent="0.3">
      <c r="A946" s="128">
        <v>73511</v>
      </c>
      <c r="B946" s="128" t="s">
        <v>58</v>
      </c>
      <c r="C946" s="128" t="s">
        <v>2591</v>
      </c>
      <c r="D946" s="128">
        <v>2019</v>
      </c>
      <c r="E946" s="128" t="s">
        <v>32</v>
      </c>
      <c r="F946" s="128" t="s">
        <v>324</v>
      </c>
      <c r="G946" s="99" t="s">
        <v>422</v>
      </c>
      <c r="H946" s="134" t="s">
        <v>1500</v>
      </c>
      <c r="I946" s="128" t="s">
        <v>117</v>
      </c>
      <c r="J946" s="128" t="s">
        <v>52</v>
      </c>
      <c r="K946" s="134">
        <f>'73511-07'!G$92</f>
        <v>-10087</v>
      </c>
    </row>
    <row r="947" spans="1:11" x14ac:dyDescent="0.3">
      <c r="A947" s="128">
        <v>73511</v>
      </c>
      <c r="B947" s="128" t="s">
        <v>58</v>
      </c>
      <c r="C947" s="128" t="s">
        <v>2591</v>
      </c>
      <c r="D947" s="128">
        <v>2019</v>
      </c>
      <c r="E947" s="128" t="s">
        <v>32</v>
      </c>
      <c r="F947" s="128" t="s">
        <v>324</v>
      </c>
      <c r="G947" s="99" t="s">
        <v>422</v>
      </c>
      <c r="H947" s="134" t="s">
        <v>1500</v>
      </c>
      <c r="I947" s="128" t="s">
        <v>120</v>
      </c>
      <c r="J947" s="128" t="s">
        <v>52</v>
      </c>
      <c r="K947" s="134">
        <f>'73511-07'!H$92</f>
        <v>58951</v>
      </c>
    </row>
    <row r="948" spans="1:11" x14ac:dyDescent="0.3">
      <c r="A948" s="128">
        <v>73511</v>
      </c>
      <c r="B948" s="128" t="s">
        <v>58</v>
      </c>
      <c r="C948" s="128" t="s">
        <v>2591</v>
      </c>
      <c r="D948" s="128">
        <v>2019</v>
      </c>
      <c r="E948" s="128" t="s">
        <v>32</v>
      </c>
      <c r="F948" s="128" t="s">
        <v>324</v>
      </c>
      <c r="G948" s="99" t="s">
        <v>422</v>
      </c>
      <c r="H948" s="134" t="s">
        <v>1500</v>
      </c>
      <c r="I948" s="130" t="s">
        <v>121</v>
      </c>
      <c r="J948" s="130" t="s">
        <v>325</v>
      </c>
      <c r="K948" s="134">
        <f>'73511-07'!I$92</f>
        <v>95</v>
      </c>
    </row>
    <row r="949" spans="1:11" x14ac:dyDescent="0.3">
      <c r="A949" s="128">
        <v>73511</v>
      </c>
      <c r="B949" s="128" t="s">
        <v>58</v>
      </c>
      <c r="C949" s="128" t="s">
        <v>2591</v>
      </c>
      <c r="D949" s="128">
        <v>2019</v>
      </c>
      <c r="E949" s="128" t="s">
        <v>32</v>
      </c>
      <c r="F949" s="128" t="s">
        <v>324</v>
      </c>
      <c r="G949" s="99" t="s">
        <v>422</v>
      </c>
      <c r="H949" s="134" t="s">
        <v>1500</v>
      </c>
      <c r="I949" s="130" t="s">
        <v>121</v>
      </c>
      <c r="J949" s="128" t="s">
        <v>52</v>
      </c>
      <c r="K949" s="134">
        <f>'73511-07'!J$92</f>
        <v>1824</v>
      </c>
    </row>
    <row r="950" spans="1:11" x14ac:dyDescent="0.3">
      <c r="A950" s="128">
        <v>73511</v>
      </c>
      <c r="B950" s="128" t="s">
        <v>58</v>
      </c>
      <c r="C950" s="128" t="s">
        <v>2591</v>
      </c>
      <c r="D950" s="128">
        <v>2019</v>
      </c>
      <c r="E950" s="128" t="s">
        <v>32</v>
      </c>
      <c r="F950" s="128" t="s">
        <v>324</v>
      </c>
      <c r="G950" s="99" t="s">
        <v>422</v>
      </c>
      <c r="H950" s="134" t="s">
        <v>1500</v>
      </c>
      <c r="I950" s="130" t="s">
        <v>124</v>
      </c>
      <c r="J950" s="130" t="s">
        <v>325</v>
      </c>
      <c r="K950" s="134">
        <f>'73511-07'!K$92</f>
        <v>108</v>
      </c>
    </row>
    <row r="951" spans="1:11" x14ac:dyDescent="0.3">
      <c r="A951" s="128">
        <v>73511</v>
      </c>
      <c r="B951" s="128" t="s">
        <v>58</v>
      </c>
      <c r="C951" s="128" t="s">
        <v>2591</v>
      </c>
      <c r="D951" s="128">
        <v>2019</v>
      </c>
      <c r="E951" s="128" t="s">
        <v>32</v>
      </c>
      <c r="F951" s="128" t="s">
        <v>324</v>
      </c>
      <c r="G951" s="99" t="s">
        <v>422</v>
      </c>
      <c r="H951" s="134" t="s">
        <v>1500</v>
      </c>
      <c r="I951" s="130" t="s">
        <v>124</v>
      </c>
      <c r="J951" s="128" t="s">
        <v>52</v>
      </c>
      <c r="K951" s="134">
        <f>'73511-07'!L$92</f>
        <v>2330</v>
      </c>
    </row>
    <row r="952" spans="1:11" x14ac:dyDescent="0.3">
      <c r="A952" s="128">
        <v>73511</v>
      </c>
      <c r="B952" s="128" t="s">
        <v>58</v>
      </c>
      <c r="C952" s="128" t="s">
        <v>2591</v>
      </c>
      <c r="D952" s="128">
        <v>2019</v>
      </c>
      <c r="E952" s="128" t="s">
        <v>32</v>
      </c>
      <c r="F952" s="128" t="s">
        <v>324</v>
      </c>
      <c r="G952" s="99" t="s">
        <v>423</v>
      </c>
      <c r="H952" s="134" t="s">
        <v>1501</v>
      </c>
      <c r="I952" s="130" t="s">
        <v>2646</v>
      </c>
      <c r="J952" s="130" t="s">
        <v>325</v>
      </c>
      <c r="K952" s="134">
        <f>'73511-07'!C$93</f>
        <v>282</v>
      </c>
    </row>
    <row r="953" spans="1:11" x14ac:dyDescent="0.3">
      <c r="A953" s="128">
        <v>73511</v>
      </c>
      <c r="B953" s="128" t="s">
        <v>58</v>
      </c>
      <c r="C953" s="128" t="s">
        <v>2591</v>
      </c>
      <c r="D953" s="128">
        <v>2019</v>
      </c>
      <c r="E953" s="128" t="s">
        <v>32</v>
      </c>
      <c r="F953" s="128" t="s">
        <v>324</v>
      </c>
      <c r="G953" s="99" t="s">
        <v>423</v>
      </c>
      <c r="H953" s="134" t="s">
        <v>1501</v>
      </c>
      <c r="I953" s="128" t="s">
        <v>116</v>
      </c>
      <c r="J953" s="130" t="s">
        <v>325</v>
      </c>
      <c r="K953" s="134" t="str">
        <f>'73511-07'!D$93</f>
        <v>.</v>
      </c>
    </row>
    <row r="954" spans="1:11" x14ac:dyDescent="0.3">
      <c r="A954" s="128">
        <v>73511</v>
      </c>
      <c r="B954" s="128" t="s">
        <v>58</v>
      </c>
      <c r="C954" s="128" t="s">
        <v>2591</v>
      </c>
      <c r="D954" s="128">
        <v>2019</v>
      </c>
      <c r="E954" s="128" t="s">
        <v>32</v>
      </c>
      <c r="F954" s="128" t="s">
        <v>324</v>
      </c>
      <c r="G954" s="99" t="s">
        <v>423</v>
      </c>
      <c r="H954" s="134" t="s">
        <v>1501</v>
      </c>
      <c r="I954" s="128" t="s">
        <v>116</v>
      </c>
      <c r="J954" s="128" t="s">
        <v>52</v>
      </c>
      <c r="K954" s="134" t="str">
        <f>'73511-07'!E$93</f>
        <v>.</v>
      </c>
    </row>
    <row r="955" spans="1:11" x14ac:dyDescent="0.3">
      <c r="A955" s="128">
        <v>73511</v>
      </c>
      <c r="B955" s="128" t="s">
        <v>58</v>
      </c>
      <c r="C955" s="128" t="s">
        <v>2591</v>
      </c>
      <c r="D955" s="128">
        <v>2019</v>
      </c>
      <c r="E955" s="128" t="s">
        <v>32</v>
      </c>
      <c r="F955" s="128" t="s">
        <v>324</v>
      </c>
      <c r="G955" s="99" t="s">
        <v>423</v>
      </c>
      <c r="H955" s="134" t="s">
        <v>1501</v>
      </c>
      <c r="I955" s="128" t="s">
        <v>117</v>
      </c>
      <c r="J955" s="130" t="s">
        <v>325</v>
      </c>
      <c r="K955" s="134" t="str">
        <f>'73511-07'!F$93</f>
        <v>.</v>
      </c>
    </row>
    <row r="956" spans="1:11" x14ac:dyDescent="0.3">
      <c r="A956" s="128">
        <v>73511</v>
      </c>
      <c r="B956" s="128" t="s">
        <v>58</v>
      </c>
      <c r="C956" s="128" t="s">
        <v>2591</v>
      </c>
      <c r="D956" s="128">
        <v>2019</v>
      </c>
      <c r="E956" s="128" t="s">
        <v>32</v>
      </c>
      <c r="F956" s="128" t="s">
        <v>324</v>
      </c>
      <c r="G956" s="99" t="s">
        <v>423</v>
      </c>
      <c r="H956" s="134" t="s">
        <v>1501</v>
      </c>
      <c r="I956" s="128" t="s">
        <v>117</v>
      </c>
      <c r="J956" s="128" t="s">
        <v>52</v>
      </c>
      <c r="K956" s="134" t="str">
        <f>'73511-07'!G$93</f>
        <v>.</v>
      </c>
    </row>
    <row r="957" spans="1:11" x14ac:dyDescent="0.3">
      <c r="A957" s="128">
        <v>73511</v>
      </c>
      <c r="B957" s="128" t="s">
        <v>58</v>
      </c>
      <c r="C957" s="128" t="s">
        <v>2591</v>
      </c>
      <c r="D957" s="128">
        <v>2019</v>
      </c>
      <c r="E957" s="128" t="s">
        <v>32</v>
      </c>
      <c r="F957" s="128" t="s">
        <v>324</v>
      </c>
      <c r="G957" s="99" t="s">
        <v>423</v>
      </c>
      <c r="H957" s="134" t="s">
        <v>1501</v>
      </c>
      <c r="I957" s="128" t="s">
        <v>120</v>
      </c>
      <c r="J957" s="128" t="s">
        <v>52</v>
      </c>
      <c r="K957" s="134">
        <f>'73511-07'!H$93</f>
        <v>51774</v>
      </c>
    </row>
    <row r="958" spans="1:11" x14ac:dyDescent="0.3">
      <c r="A958" s="128">
        <v>73511</v>
      </c>
      <c r="B958" s="128" t="s">
        <v>58</v>
      </c>
      <c r="C958" s="128" t="s">
        <v>2591</v>
      </c>
      <c r="D958" s="128">
        <v>2019</v>
      </c>
      <c r="E958" s="128" t="s">
        <v>32</v>
      </c>
      <c r="F958" s="128" t="s">
        <v>324</v>
      </c>
      <c r="G958" s="99" t="s">
        <v>423</v>
      </c>
      <c r="H958" s="134" t="s">
        <v>1501</v>
      </c>
      <c r="I958" s="130" t="s">
        <v>121</v>
      </c>
      <c r="J958" s="130" t="s">
        <v>325</v>
      </c>
      <c r="K958" s="134">
        <f>'73511-07'!I$93</f>
        <v>89</v>
      </c>
    </row>
    <row r="959" spans="1:11" x14ac:dyDescent="0.3">
      <c r="A959" s="128">
        <v>73511</v>
      </c>
      <c r="B959" s="128" t="s">
        <v>58</v>
      </c>
      <c r="C959" s="128" t="s">
        <v>2591</v>
      </c>
      <c r="D959" s="128">
        <v>2019</v>
      </c>
      <c r="E959" s="128" t="s">
        <v>32</v>
      </c>
      <c r="F959" s="128" t="s">
        <v>324</v>
      </c>
      <c r="G959" s="99" t="s">
        <v>423</v>
      </c>
      <c r="H959" s="134" t="s">
        <v>1501</v>
      </c>
      <c r="I959" s="130" t="s">
        <v>121</v>
      </c>
      <c r="J959" s="128" t="s">
        <v>52</v>
      </c>
      <c r="K959" s="134">
        <f>'73511-07'!J$93</f>
        <v>1700</v>
      </c>
    </row>
    <row r="960" spans="1:11" x14ac:dyDescent="0.3">
      <c r="A960" s="128">
        <v>73511</v>
      </c>
      <c r="B960" s="128" t="s">
        <v>58</v>
      </c>
      <c r="C960" s="128" t="s">
        <v>2591</v>
      </c>
      <c r="D960" s="128">
        <v>2019</v>
      </c>
      <c r="E960" s="128" t="s">
        <v>32</v>
      </c>
      <c r="F960" s="128" t="s">
        <v>324</v>
      </c>
      <c r="G960" s="99" t="s">
        <v>423</v>
      </c>
      <c r="H960" s="134" t="s">
        <v>1501</v>
      </c>
      <c r="I960" s="130" t="s">
        <v>124</v>
      </c>
      <c r="J960" s="130" t="s">
        <v>325</v>
      </c>
      <c r="K960" s="134">
        <f>'73511-07'!K$93</f>
        <v>98</v>
      </c>
    </row>
    <row r="961" spans="1:11" x14ac:dyDescent="0.3">
      <c r="A961" s="128">
        <v>73511</v>
      </c>
      <c r="B961" s="128" t="s">
        <v>58</v>
      </c>
      <c r="C961" s="128" t="s">
        <v>2591</v>
      </c>
      <c r="D961" s="128">
        <v>2019</v>
      </c>
      <c r="E961" s="128" t="s">
        <v>32</v>
      </c>
      <c r="F961" s="128" t="s">
        <v>324</v>
      </c>
      <c r="G961" s="99" t="s">
        <v>423</v>
      </c>
      <c r="H961" s="134" t="s">
        <v>1501</v>
      </c>
      <c r="I961" s="130" t="s">
        <v>124</v>
      </c>
      <c r="J961" s="128" t="s">
        <v>52</v>
      </c>
      <c r="K961" s="134">
        <f>'73511-07'!L$93</f>
        <v>2037</v>
      </c>
    </row>
    <row r="962" spans="1:11" x14ac:dyDescent="0.3">
      <c r="A962" s="128">
        <v>73511</v>
      </c>
      <c r="B962" s="128" t="s">
        <v>58</v>
      </c>
      <c r="C962" s="128" t="s">
        <v>2591</v>
      </c>
      <c r="D962" s="128">
        <v>2019</v>
      </c>
      <c r="E962" s="128" t="s">
        <v>32</v>
      </c>
      <c r="F962" s="128" t="s">
        <v>324</v>
      </c>
      <c r="G962" s="99" t="s">
        <v>424</v>
      </c>
      <c r="H962" s="134" t="s">
        <v>1502</v>
      </c>
      <c r="I962" s="130" t="s">
        <v>2646</v>
      </c>
      <c r="J962" s="130" t="s">
        <v>325</v>
      </c>
      <c r="K962" s="134">
        <f>'73511-07'!C$94</f>
        <v>18</v>
      </c>
    </row>
    <row r="963" spans="1:11" x14ac:dyDescent="0.3">
      <c r="A963" s="128">
        <v>73511</v>
      </c>
      <c r="B963" s="128" t="s">
        <v>58</v>
      </c>
      <c r="C963" s="128" t="s">
        <v>2591</v>
      </c>
      <c r="D963" s="128">
        <v>2019</v>
      </c>
      <c r="E963" s="128" t="s">
        <v>32</v>
      </c>
      <c r="F963" s="128" t="s">
        <v>324</v>
      </c>
      <c r="G963" s="99" t="s">
        <v>424</v>
      </c>
      <c r="H963" s="134" t="s">
        <v>1502</v>
      </c>
      <c r="I963" s="128" t="s">
        <v>116</v>
      </c>
      <c r="J963" s="130" t="s">
        <v>325</v>
      </c>
      <c r="K963" s="134" t="str">
        <f>'73511-07'!D$94</f>
        <v>.</v>
      </c>
    </row>
    <row r="964" spans="1:11" x14ac:dyDescent="0.3">
      <c r="A964" s="128">
        <v>73511</v>
      </c>
      <c r="B964" s="128" t="s">
        <v>58</v>
      </c>
      <c r="C964" s="128" t="s">
        <v>2591</v>
      </c>
      <c r="D964" s="128">
        <v>2019</v>
      </c>
      <c r="E964" s="128" t="s">
        <v>32</v>
      </c>
      <c r="F964" s="128" t="s">
        <v>324</v>
      </c>
      <c r="G964" s="99" t="s">
        <v>424</v>
      </c>
      <c r="H964" s="134" t="s">
        <v>1502</v>
      </c>
      <c r="I964" s="128" t="s">
        <v>116</v>
      </c>
      <c r="J964" s="128" t="s">
        <v>52</v>
      </c>
      <c r="K964" s="134" t="str">
        <f>'73511-07'!E$94</f>
        <v>.</v>
      </c>
    </row>
    <row r="965" spans="1:11" x14ac:dyDescent="0.3">
      <c r="A965" s="128">
        <v>73511</v>
      </c>
      <c r="B965" s="128" t="s">
        <v>58</v>
      </c>
      <c r="C965" s="128" t="s">
        <v>2591</v>
      </c>
      <c r="D965" s="128">
        <v>2019</v>
      </c>
      <c r="E965" s="128" t="s">
        <v>32</v>
      </c>
      <c r="F965" s="128" t="s">
        <v>324</v>
      </c>
      <c r="G965" s="99" t="s">
        <v>424</v>
      </c>
      <c r="H965" s="134" t="s">
        <v>1502</v>
      </c>
      <c r="I965" s="128" t="s">
        <v>117</v>
      </c>
      <c r="J965" s="130" t="s">
        <v>325</v>
      </c>
      <c r="K965" s="134" t="str">
        <f>'73511-07'!F$94</f>
        <v>.</v>
      </c>
    </row>
    <row r="966" spans="1:11" x14ac:dyDescent="0.3">
      <c r="A966" s="128">
        <v>73511</v>
      </c>
      <c r="B966" s="128" t="s">
        <v>58</v>
      </c>
      <c r="C966" s="128" t="s">
        <v>2591</v>
      </c>
      <c r="D966" s="128">
        <v>2019</v>
      </c>
      <c r="E966" s="128" t="s">
        <v>32</v>
      </c>
      <c r="F966" s="128" t="s">
        <v>324</v>
      </c>
      <c r="G966" s="99" t="s">
        <v>424</v>
      </c>
      <c r="H966" s="134" t="s">
        <v>1502</v>
      </c>
      <c r="I966" s="128" t="s">
        <v>117</v>
      </c>
      <c r="J966" s="128" t="s">
        <v>52</v>
      </c>
      <c r="K966" s="134" t="str">
        <f>'73511-07'!G$94</f>
        <v>.</v>
      </c>
    </row>
    <row r="967" spans="1:11" x14ac:dyDescent="0.3">
      <c r="A967" s="128">
        <v>73511</v>
      </c>
      <c r="B967" s="128" t="s">
        <v>58</v>
      </c>
      <c r="C967" s="128" t="s">
        <v>2591</v>
      </c>
      <c r="D967" s="128">
        <v>2019</v>
      </c>
      <c r="E967" s="128" t="s">
        <v>32</v>
      </c>
      <c r="F967" s="128" t="s">
        <v>324</v>
      </c>
      <c r="G967" s="99" t="s">
        <v>424</v>
      </c>
      <c r="H967" s="134" t="s">
        <v>1502</v>
      </c>
      <c r="I967" s="128" t="s">
        <v>120</v>
      </c>
      <c r="J967" s="128" t="s">
        <v>52</v>
      </c>
      <c r="K967" s="134">
        <f>'73511-07'!H$94</f>
        <v>7177</v>
      </c>
    </row>
    <row r="968" spans="1:11" x14ac:dyDescent="0.3">
      <c r="A968" s="128">
        <v>73511</v>
      </c>
      <c r="B968" s="128" t="s">
        <v>58</v>
      </c>
      <c r="C968" s="128" t="s">
        <v>2591</v>
      </c>
      <c r="D968" s="128">
        <v>2019</v>
      </c>
      <c r="E968" s="128" t="s">
        <v>32</v>
      </c>
      <c r="F968" s="128" t="s">
        <v>324</v>
      </c>
      <c r="G968" s="99" t="s">
        <v>424</v>
      </c>
      <c r="H968" s="134" t="s">
        <v>1502</v>
      </c>
      <c r="I968" s="130" t="s">
        <v>121</v>
      </c>
      <c r="J968" s="130" t="s">
        <v>325</v>
      </c>
      <c r="K968" s="134">
        <f>'73511-07'!I$94</f>
        <v>6</v>
      </c>
    </row>
    <row r="969" spans="1:11" x14ac:dyDescent="0.3">
      <c r="A969" s="128">
        <v>73511</v>
      </c>
      <c r="B969" s="128" t="s">
        <v>58</v>
      </c>
      <c r="C969" s="128" t="s">
        <v>2591</v>
      </c>
      <c r="D969" s="128">
        <v>2019</v>
      </c>
      <c r="E969" s="128" t="s">
        <v>32</v>
      </c>
      <c r="F969" s="128" t="s">
        <v>324</v>
      </c>
      <c r="G969" s="99" t="s">
        <v>424</v>
      </c>
      <c r="H969" s="134" t="s">
        <v>1502</v>
      </c>
      <c r="I969" s="130" t="s">
        <v>121</v>
      </c>
      <c r="J969" s="128" t="s">
        <v>52</v>
      </c>
      <c r="K969" s="134">
        <f>'73511-07'!J$94</f>
        <v>125</v>
      </c>
    </row>
    <row r="970" spans="1:11" x14ac:dyDescent="0.3">
      <c r="A970" s="128">
        <v>73511</v>
      </c>
      <c r="B970" s="128" t="s">
        <v>58</v>
      </c>
      <c r="C970" s="128" t="s">
        <v>2591</v>
      </c>
      <c r="D970" s="128">
        <v>2019</v>
      </c>
      <c r="E970" s="128" t="s">
        <v>32</v>
      </c>
      <c r="F970" s="128" t="s">
        <v>324</v>
      </c>
      <c r="G970" s="99" t="s">
        <v>424</v>
      </c>
      <c r="H970" s="134" t="s">
        <v>1502</v>
      </c>
      <c r="I970" s="130" t="s">
        <v>124</v>
      </c>
      <c r="J970" s="130" t="s">
        <v>325</v>
      </c>
      <c r="K970" s="134">
        <f>'73511-07'!K$94</f>
        <v>10</v>
      </c>
    </row>
    <row r="971" spans="1:11" x14ac:dyDescent="0.3">
      <c r="A971" s="128">
        <v>73511</v>
      </c>
      <c r="B971" s="128" t="s">
        <v>58</v>
      </c>
      <c r="C971" s="128" t="s">
        <v>2591</v>
      </c>
      <c r="D971" s="128">
        <v>2019</v>
      </c>
      <c r="E971" s="128" t="s">
        <v>32</v>
      </c>
      <c r="F971" s="128" t="s">
        <v>324</v>
      </c>
      <c r="G971" s="99" t="s">
        <v>424</v>
      </c>
      <c r="H971" s="134" t="s">
        <v>1502</v>
      </c>
      <c r="I971" s="130" t="s">
        <v>124</v>
      </c>
      <c r="J971" s="128" t="s">
        <v>52</v>
      </c>
      <c r="K971" s="134">
        <f>'73511-07'!L$94</f>
        <v>293</v>
      </c>
    </row>
    <row r="972" spans="1:11" x14ac:dyDescent="0.3">
      <c r="A972" s="128">
        <v>73511</v>
      </c>
      <c r="B972" s="128" t="s">
        <v>58</v>
      </c>
      <c r="C972" s="128" t="s">
        <v>2591</v>
      </c>
      <c r="D972" s="128">
        <v>2019</v>
      </c>
      <c r="E972" s="128" t="s">
        <v>32</v>
      </c>
      <c r="F972" s="128" t="s">
        <v>324</v>
      </c>
      <c r="G972" s="99" t="s">
        <v>425</v>
      </c>
      <c r="H972" s="134" t="s">
        <v>1503</v>
      </c>
      <c r="I972" s="130" t="s">
        <v>2646</v>
      </c>
      <c r="J972" s="130" t="s">
        <v>325</v>
      </c>
      <c r="K972" s="134">
        <f>'73511-07'!C$95</f>
        <v>1131</v>
      </c>
    </row>
    <row r="973" spans="1:11" x14ac:dyDescent="0.3">
      <c r="A973" s="128">
        <v>73511</v>
      </c>
      <c r="B973" s="128" t="s">
        <v>58</v>
      </c>
      <c r="C973" s="128" t="s">
        <v>2591</v>
      </c>
      <c r="D973" s="128">
        <v>2019</v>
      </c>
      <c r="E973" s="128" t="s">
        <v>32</v>
      </c>
      <c r="F973" s="128" t="s">
        <v>324</v>
      </c>
      <c r="G973" s="99" t="s">
        <v>425</v>
      </c>
      <c r="H973" s="134" t="s">
        <v>1503</v>
      </c>
      <c r="I973" s="128" t="s">
        <v>116</v>
      </c>
      <c r="J973" s="130" t="s">
        <v>325</v>
      </c>
      <c r="K973" s="134">
        <f>'73511-07'!D$95</f>
        <v>828</v>
      </c>
    </row>
    <row r="974" spans="1:11" x14ac:dyDescent="0.3">
      <c r="A974" s="128">
        <v>73511</v>
      </c>
      <c r="B974" s="128" t="s">
        <v>58</v>
      </c>
      <c r="C974" s="128" t="s">
        <v>2591</v>
      </c>
      <c r="D974" s="128">
        <v>2019</v>
      </c>
      <c r="E974" s="128" t="s">
        <v>32</v>
      </c>
      <c r="F974" s="128" t="s">
        <v>324</v>
      </c>
      <c r="G974" s="99" t="s">
        <v>425</v>
      </c>
      <c r="H974" s="134" t="s">
        <v>1503</v>
      </c>
      <c r="I974" s="128" t="s">
        <v>116</v>
      </c>
      <c r="J974" s="128" t="s">
        <v>52</v>
      </c>
      <c r="K974" s="134">
        <f>'73511-07'!E$95</f>
        <v>561151</v>
      </c>
    </row>
    <row r="975" spans="1:11" x14ac:dyDescent="0.3">
      <c r="A975" s="128">
        <v>73511</v>
      </c>
      <c r="B975" s="128" t="s">
        <v>58</v>
      </c>
      <c r="C975" s="128" t="s">
        <v>2591</v>
      </c>
      <c r="D975" s="128">
        <v>2019</v>
      </c>
      <c r="E975" s="128" t="s">
        <v>32</v>
      </c>
      <c r="F975" s="128" t="s">
        <v>324</v>
      </c>
      <c r="G975" s="99" t="s">
        <v>425</v>
      </c>
      <c r="H975" s="134" t="s">
        <v>1503</v>
      </c>
      <c r="I975" s="128" t="s">
        <v>117</v>
      </c>
      <c r="J975" s="130" t="s">
        <v>325</v>
      </c>
      <c r="K975" s="134">
        <f>'73511-07'!F$95</f>
        <v>303</v>
      </c>
    </row>
    <row r="976" spans="1:11" x14ac:dyDescent="0.3">
      <c r="A976" s="128">
        <v>73511</v>
      </c>
      <c r="B976" s="128" t="s">
        <v>58</v>
      </c>
      <c r="C976" s="128" t="s">
        <v>2591</v>
      </c>
      <c r="D976" s="128">
        <v>2019</v>
      </c>
      <c r="E976" s="128" t="s">
        <v>32</v>
      </c>
      <c r="F976" s="128" t="s">
        <v>324</v>
      </c>
      <c r="G976" s="99" t="s">
        <v>425</v>
      </c>
      <c r="H976" s="134" t="s">
        <v>1503</v>
      </c>
      <c r="I976" s="128" t="s">
        <v>117</v>
      </c>
      <c r="J976" s="128" t="s">
        <v>52</v>
      </c>
      <c r="K976" s="134">
        <f>'73511-07'!G$95</f>
        <v>-109352</v>
      </c>
    </row>
    <row r="977" spans="1:11" x14ac:dyDescent="0.3">
      <c r="A977" s="128">
        <v>73511</v>
      </c>
      <c r="B977" s="128" t="s">
        <v>58</v>
      </c>
      <c r="C977" s="128" t="s">
        <v>2591</v>
      </c>
      <c r="D977" s="128">
        <v>2019</v>
      </c>
      <c r="E977" s="128" t="s">
        <v>32</v>
      </c>
      <c r="F977" s="128" t="s">
        <v>324</v>
      </c>
      <c r="G977" s="99" t="s">
        <v>425</v>
      </c>
      <c r="H977" s="134" t="s">
        <v>1503</v>
      </c>
      <c r="I977" s="128" t="s">
        <v>120</v>
      </c>
      <c r="J977" s="128" t="s">
        <v>52</v>
      </c>
      <c r="K977" s="134">
        <f>'73511-07'!H$95</f>
        <v>433029</v>
      </c>
    </row>
    <row r="978" spans="1:11" x14ac:dyDescent="0.3">
      <c r="A978" s="128">
        <v>73511</v>
      </c>
      <c r="B978" s="128" t="s">
        <v>58</v>
      </c>
      <c r="C978" s="128" t="s">
        <v>2591</v>
      </c>
      <c r="D978" s="128">
        <v>2019</v>
      </c>
      <c r="E978" s="128" t="s">
        <v>32</v>
      </c>
      <c r="F978" s="128" t="s">
        <v>324</v>
      </c>
      <c r="G978" s="99" t="s">
        <v>425</v>
      </c>
      <c r="H978" s="134" t="s">
        <v>1503</v>
      </c>
      <c r="I978" s="130" t="s">
        <v>121</v>
      </c>
      <c r="J978" s="130" t="s">
        <v>325</v>
      </c>
      <c r="K978" s="134">
        <f>'73511-07'!I$95</f>
        <v>527</v>
      </c>
    </row>
    <row r="979" spans="1:11" x14ac:dyDescent="0.3">
      <c r="A979" s="128">
        <v>73511</v>
      </c>
      <c r="B979" s="128" t="s">
        <v>58</v>
      </c>
      <c r="C979" s="128" t="s">
        <v>2591</v>
      </c>
      <c r="D979" s="128">
        <v>2019</v>
      </c>
      <c r="E979" s="128" t="s">
        <v>32</v>
      </c>
      <c r="F979" s="128" t="s">
        <v>324</v>
      </c>
      <c r="G979" s="99" t="s">
        <v>425</v>
      </c>
      <c r="H979" s="134" t="s">
        <v>1503</v>
      </c>
      <c r="I979" s="130" t="s">
        <v>121</v>
      </c>
      <c r="J979" s="128" t="s">
        <v>52</v>
      </c>
      <c r="K979" s="134">
        <f>'73511-07'!J$95</f>
        <v>10183</v>
      </c>
    </row>
    <row r="980" spans="1:11" x14ac:dyDescent="0.3">
      <c r="A980" s="128">
        <v>73511</v>
      </c>
      <c r="B980" s="128" t="s">
        <v>58</v>
      </c>
      <c r="C980" s="128" t="s">
        <v>2591</v>
      </c>
      <c r="D980" s="128">
        <v>2019</v>
      </c>
      <c r="E980" s="128" t="s">
        <v>32</v>
      </c>
      <c r="F980" s="128" t="s">
        <v>324</v>
      </c>
      <c r="G980" s="99" t="s">
        <v>425</v>
      </c>
      <c r="H980" s="134" t="s">
        <v>1503</v>
      </c>
      <c r="I980" s="130" t="s">
        <v>124</v>
      </c>
      <c r="J980" s="130" t="s">
        <v>325</v>
      </c>
      <c r="K980" s="134">
        <f>'73511-07'!K$95</f>
        <v>496</v>
      </c>
    </row>
    <row r="981" spans="1:11" x14ac:dyDescent="0.3">
      <c r="A981" s="128">
        <v>73511</v>
      </c>
      <c r="B981" s="128" t="s">
        <v>58</v>
      </c>
      <c r="C981" s="128" t="s">
        <v>2591</v>
      </c>
      <c r="D981" s="128">
        <v>2019</v>
      </c>
      <c r="E981" s="128" t="s">
        <v>32</v>
      </c>
      <c r="F981" s="128" t="s">
        <v>324</v>
      </c>
      <c r="G981" s="99" t="s">
        <v>425</v>
      </c>
      <c r="H981" s="134" t="s">
        <v>1503</v>
      </c>
      <c r="I981" s="130" t="s">
        <v>124</v>
      </c>
      <c r="J981" s="128" t="s">
        <v>52</v>
      </c>
      <c r="K981" s="134">
        <f>'73511-07'!L$95</f>
        <v>18864</v>
      </c>
    </row>
    <row r="982" spans="1:11" x14ac:dyDescent="0.3">
      <c r="A982" s="128">
        <v>73511</v>
      </c>
      <c r="B982" s="128" t="s">
        <v>58</v>
      </c>
      <c r="C982" s="128" t="s">
        <v>2591</v>
      </c>
      <c r="D982" s="128">
        <v>2019</v>
      </c>
      <c r="E982" s="128" t="s">
        <v>32</v>
      </c>
      <c r="F982" s="128" t="s">
        <v>324</v>
      </c>
      <c r="G982" s="99" t="s">
        <v>426</v>
      </c>
      <c r="H982" s="134" t="s">
        <v>1504</v>
      </c>
      <c r="I982" s="130" t="s">
        <v>2646</v>
      </c>
      <c r="J982" s="130" t="s">
        <v>325</v>
      </c>
      <c r="K982" s="134">
        <f>'73511-07'!C$96</f>
        <v>523</v>
      </c>
    </row>
    <row r="983" spans="1:11" x14ac:dyDescent="0.3">
      <c r="A983" s="128">
        <v>73511</v>
      </c>
      <c r="B983" s="128" t="s">
        <v>58</v>
      </c>
      <c r="C983" s="128" t="s">
        <v>2591</v>
      </c>
      <c r="D983" s="128">
        <v>2019</v>
      </c>
      <c r="E983" s="128" t="s">
        <v>32</v>
      </c>
      <c r="F983" s="128" t="s">
        <v>324</v>
      </c>
      <c r="G983" s="99" t="s">
        <v>426</v>
      </c>
      <c r="H983" s="134" t="s">
        <v>1504</v>
      </c>
      <c r="I983" s="128" t="s">
        <v>116</v>
      </c>
      <c r="J983" s="130" t="s">
        <v>325</v>
      </c>
      <c r="K983" s="134">
        <f>'73511-07'!D$96</f>
        <v>381</v>
      </c>
    </row>
    <row r="984" spans="1:11" x14ac:dyDescent="0.3">
      <c r="A984" s="128">
        <v>73511</v>
      </c>
      <c r="B984" s="128" t="s">
        <v>58</v>
      </c>
      <c r="C984" s="128" t="s">
        <v>2591</v>
      </c>
      <c r="D984" s="128">
        <v>2019</v>
      </c>
      <c r="E984" s="128" t="s">
        <v>32</v>
      </c>
      <c r="F984" s="128" t="s">
        <v>324</v>
      </c>
      <c r="G984" s="99" t="s">
        <v>426</v>
      </c>
      <c r="H984" s="134" t="s">
        <v>1504</v>
      </c>
      <c r="I984" s="128" t="s">
        <v>116</v>
      </c>
      <c r="J984" s="128" t="s">
        <v>52</v>
      </c>
      <c r="K984" s="134">
        <f>'73511-07'!E$96</f>
        <v>529552</v>
      </c>
    </row>
    <row r="985" spans="1:11" x14ac:dyDescent="0.3">
      <c r="A985" s="128">
        <v>73511</v>
      </c>
      <c r="B985" s="128" t="s">
        <v>58</v>
      </c>
      <c r="C985" s="128" t="s">
        <v>2591</v>
      </c>
      <c r="D985" s="128">
        <v>2019</v>
      </c>
      <c r="E985" s="128" t="s">
        <v>32</v>
      </c>
      <c r="F985" s="128" t="s">
        <v>324</v>
      </c>
      <c r="G985" s="99" t="s">
        <v>426</v>
      </c>
      <c r="H985" s="134" t="s">
        <v>1504</v>
      </c>
      <c r="I985" s="128" t="s">
        <v>117</v>
      </c>
      <c r="J985" s="130" t="s">
        <v>325</v>
      </c>
      <c r="K985" s="134">
        <f>'73511-07'!F$96</f>
        <v>142</v>
      </c>
    </row>
    <row r="986" spans="1:11" x14ac:dyDescent="0.3">
      <c r="A986" s="128">
        <v>73511</v>
      </c>
      <c r="B986" s="128" t="s">
        <v>58</v>
      </c>
      <c r="C986" s="128" t="s">
        <v>2591</v>
      </c>
      <c r="D986" s="128">
        <v>2019</v>
      </c>
      <c r="E986" s="128" t="s">
        <v>32</v>
      </c>
      <c r="F986" s="128" t="s">
        <v>324</v>
      </c>
      <c r="G986" s="99" t="s">
        <v>426</v>
      </c>
      <c r="H986" s="134" t="s">
        <v>1504</v>
      </c>
      <c r="I986" s="128" t="s">
        <v>117</v>
      </c>
      <c r="J986" s="128" t="s">
        <v>52</v>
      </c>
      <c r="K986" s="134">
        <f>'73511-07'!G$96</f>
        <v>-94659</v>
      </c>
    </row>
    <row r="987" spans="1:11" x14ac:dyDescent="0.3">
      <c r="A987" s="128">
        <v>73511</v>
      </c>
      <c r="B987" s="128" t="s">
        <v>58</v>
      </c>
      <c r="C987" s="128" t="s">
        <v>2591</v>
      </c>
      <c r="D987" s="128">
        <v>2019</v>
      </c>
      <c r="E987" s="128" t="s">
        <v>32</v>
      </c>
      <c r="F987" s="128" t="s">
        <v>324</v>
      </c>
      <c r="G987" s="99" t="s">
        <v>426</v>
      </c>
      <c r="H987" s="134" t="s">
        <v>1504</v>
      </c>
      <c r="I987" s="128" t="s">
        <v>120</v>
      </c>
      <c r="J987" s="128" t="s">
        <v>52</v>
      </c>
      <c r="K987" s="134">
        <f>'73511-07'!H$96</f>
        <v>415527</v>
      </c>
    </row>
    <row r="988" spans="1:11" x14ac:dyDescent="0.3">
      <c r="A988" s="128">
        <v>73511</v>
      </c>
      <c r="B988" s="128" t="s">
        <v>58</v>
      </c>
      <c r="C988" s="128" t="s">
        <v>2591</v>
      </c>
      <c r="D988" s="128">
        <v>2019</v>
      </c>
      <c r="E988" s="128" t="s">
        <v>32</v>
      </c>
      <c r="F988" s="128" t="s">
        <v>324</v>
      </c>
      <c r="G988" s="99" t="s">
        <v>426</v>
      </c>
      <c r="H988" s="134" t="s">
        <v>1504</v>
      </c>
      <c r="I988" s="130" t="s">
        <v>121</v>
      </c>
      <c r="J988" s="130" t="s">
        <v>325</v>
      </c>
      <c r="K988" s="134">
        <f>'73511-07'!I$96</f>
        <v>179</v>
      </c>
    </row>
    <row r="989" spans="1:11" x14ac:dyDescent="0.3">
      <c r="A989" s="128">
        <v>73511</v>
      </c>
      <c r="B989" s="128" t="s">
        <v>58</v>
      </c>
      <c r="C989" s="128" t="s">
        <v>2591</v>
      </c>
      <c r="D989" s="128">
        <v>2019</v>
      </c>
      <c r="E989" s="128" t="s">
        <v>32</v>
      </c>
      <c r="F989" s="128" t="s">
        <v>324</v>
      </c>
      <c r="G989" s="99" t="s">
        <v>426</v>
      </c>
      <c r="H989" s="134" t="s">
        <v>1504</v>
      </c>
      <c r="I989" s="130" t="s">
        <v>121</v>
      </c>
      <c r="J989" s="128" t="s">
        <v>52</v>
      </c>
      <c r="K989" s="134">
        <f>'73511-07'!J$96</f>
        <v>3341</v>
      </c>
    </row>
    <row r="990" spans="1:11" x14ac:dyDescent="0.3">
      <c r="A990" s="128">
        <v>73511</v>
      </c>
      <c r="B990" s="128" t="s">
        <v>58</v>
      </c>
      <c r="C990" s="128" t="s">
        <v>2591</v>
      </c>
      <c r="D990" s="128">
        <v>2019</v>
      </c>
      <c r="E990" s="128" t="s">
        <v>32</v>
      </c>
      <c r="F990" s="128" t="s">
        <v>324</v>
      </c>
      <c r="G990" s="99" t="s">
        <v>426</v>
      </c>
      <c r="H990" s="134" t="s">
        <v>1504</v>
      </c>
      <c r="I990" s="130" t="s">
        <v>124</v>
      </c>
      <c r="J990" s="130" t="s">
        <v>325</v>
      </c>
      <c r="K990" s="134">
        <f>'73511-07'!K$96</f>
        <v>245</v>
      </c>
    </row>
    <row r="991" spans="1:11" x14ac:dyDescent="0.3">
      <c r="A991" s="128">
        <v>73511</v>
      </c>
      <c r="B991" s="128" t="s">
        <v>58</v>
      </c>
      <c r="C991" s="128" t="s">
        <v>2591</v>
      </c>
      <c r="D991" s="128">
        <v>2019</v>
      </c>
      <c r="E991" s="128" t="s">
        <v>32</v>
      </c>
      <c r="F991" s="128" t="s">
        <v>324</v>
      </c>
      <c r="G991" s="99" t="s">
        <v>426</v>
      </c>
      <c r="H991" s="134" t="s">
        <v>1504</v>
      </c>
      <c r="I991" s="130" t="s">
        <v>124</v>
      </c>
      <c r="J991" s="128" t="s">
        <v>52</v>
      </c>
      <c r="K991" s="134">
        <f>'73511-07'!L$96</f>
        <v>18014</v>
      </c>
    </row>
    <row r="992" spans="1:11" x14ac:dyDescent="0.3">
      <c r="A992" s="128">
        <v>73511</v>
      </c>
      <c r="B992" s="128" t="s">
        <v>58</v>
      </c>
      <c r="C992" s="128" t="s">
        <v>2591</v>
      </c>
      <c r="D992" s="128">
        <v>2019</v>
      </c>
      <c r="E992" s="128" t="s">
        <v>32</v>
      </c>
      <c r="F992" s="128" t="s">
        <v>324</v>
      </c>
      <c r="G992" s="99" t="s">
        <v>427</v>
      </c>
      <c r="H992" s="134" t="s">
        <v>1505</v>
      </c>
      <c r="I992" s="130" t="s">
        <v>2646</v>
      </c>
      <c r="J992" s="130" t="s">
        <v>325</v>
      </c>
      <c r="K992" s="134">
        <f>'73511-07'!C$97</f>
        <v>608</v>
      </c>
    </row>
    <row r="993" spans="1:11" x14ac:dyDescent="0.3">
      <c r="A993" s="128">
        <v>73511</v>
      </c>
      <c r="B993" s="128" t="s">
        <v>58</v>
      </c>
      <c r="C993" s="128" t="s">
        <v>2591</v>
      </c>
      <c r="D993" s="128">
        <v>2019</v>
      </c>
      <c r="E993" s="128" t="s">
        <v>32</v>
      </c>
      <c r="F993" s="128" t="s">
        <v>324</v>
      </c>
      <c r="G993" s="99" t="s">
        <v>427</v>
      </c>
      <c r="H993" s="134" t="s">
        <v>1505</v>
      </c>
      <c r="I993" s="128" t="s">
        <v>116</v>
      </c>
      <c r="J993" s="130" t="s">
        <v>325</v>
      </c>
      <c r="K993" s="134">
        <f>'73511-07'!D$97</f>
        <v>447</v>
      </c>
    </row>
    <row r="994" spans="1:11" x14ac:dyDescent="0.3">
      <c r="A994" s="128">
        <v>73511</v>
      </c>
      <c r="B994" s="128" t="s">
        <v>58</v>
      </c>
      <c r="C994" s="128" t="s">
        <v>2591</v>
      </c>
      <c r="D994" s="128">
        <v>2019</v>
      </c>
      <c r="E994" s="128" t="s">
        <v>32</v>
      </c>
      <c r="F994" s="128" t="s">
        <v>324</v>
      </c>
      <c r="G994" s="99" t="s">
        <v>427</v>
      </c>
      <c r="H994" s="134" t="s">
        <v>1505</v>
      </c>
      <c r="I994" s="128" t="s">
        <v>116</v>
      </c>
      <c r="J994" s="128" t="s">
        <v>52</v>
      </c>
      <c r="K994" s="134">
        <f>'73511-07'!E$97</f>
        <v>31599</v>
      </c>
    </row>
    <row r="995" spans="1:11" x14ac:dyDescent="0.3">
      <c r="A995" s="128">
        <v>73511</v>
      </c>
      <c r="B995" s="128" t="s">
        <v>58</v>
      </c>
      <c r="C995" s="128" t="s">
        <v>2591</v>
      </c>
      <c r="D995" s="128">
        <v>2019</v>
      </c>
      <c r="E995" s="128" t="s">
        <v>32</v>
      </c>
      <c r="F995" s="128" t="s">
        <v>324</v>
      </c>
      <c r="G995" s="99" t="s">
        <v>427</v>
      </c>
      <c r="H995" s="134" t="s">
        <v>1505</v>
      </c>
      <c r="I995" s="128" t="s">
        <v>117</v>
      </c>
      <c r="J995" s="130" t="s">
        <v>325</v>
      </c>
      <c r="K995" s="134">
        <f>'73511-07'!F$97</f>
        <v>161</v>
      </c>
    </row>
    <row r="996" spans="1:11" x14ac:dyDescent="0.3">
      <c r="A996" s="128">
        <v>73511</v>
      </c>
      <c r="B996" s="128" t="s">
        <v>58</v>
      </c>
      <c r="C996" s="128" t="s">
        <v>2591</v>
      </c>
      <c r="D996" s="128">
        <v>2019</v>
      </c>
      <c r="E996" s="128" t="s">
        <v>32</v>
      </c>
      <c r="F996" s="128" t="s">
        <v>324</v>
      </c>
      <c r="G996" s="99" t="s">
        <v>427</v>
      </c>
      <c r="H996" s="134" t="s">
        <v>1505</v>
      </c>
      <c r="I996" s="128" t="s">
        <v>117</v>
      </c>
      <c r="J996" s="128" t="s">
        <v>52</v>
      </c>
      <c r="K996" s="134">
        <f>'73511-07'!G$97</f>
        <v>-14692</v>
      </c>
    </row>
    <row r="997" spans="1:11" x14ac:dyDescent="0.3">
      <c r="A997" s="128">
        <v>73511</v>
      </c>
      <c r="B997" s="128" t="s">
        <v>58</v>
      </c>
      <c r="C997" s="128" t="s">
        <v>2591</v>
      </c>
      <c r="D997" s="128">
        <v>2019</v>
      </c>
      <c r="E997" s="128" t="s">
        <v>32</v>
      </c>
      <c r="F997" s="128" t="s">
        <v>324</v>
      </c>
      <c r="G997" s="99" t="s">
        <v>427</v>
      </c>
      <c r="H997" s="134" t="s">
        <v>1505</v>
      </c>
      <c r="I997" s="128" t="s">
        <v>120</v>
      </c>
      <c r="J997" s="128" t="s">
        <v>52</v>
      </c>
      <c r="K997" s="134">
        <f>'73511-07'!H$97</f>
        <v>17503</v>
      </c>
    </row>
    <row r="998" spans="1:11" x14ac:dyDescent="0.3">
      <c r="A998" s="128">
        <v>73511</v>
      </c>
      <c r="B998" s="128" t="s">
        <v>58</v>
      </c>
      <c r="C998" s="128" t="s">
        <v>2591</v>
      </c>
      <c r="D998" s="128">
        <v>2019</v>
      </c>
      <c r="E998" s="128" t="s">
        <v>32</v>
      </c>
      <c r="F998" s="128" t="s">
        <v>324</v>
      </c>
      <c r="G998" s="99" t="s">
        <v>427</v>
      </c>
      <c r="H998" s="134" t="s">
        <v>1505</v>
      </c>
      <c r="I998" s="130" t="s">
        <v>121</v>
      </c>
      <c r="J998" s="130" t="s">
        <v>325</v>
      </c>
      <c r="K998" s="134">
        <f>'73511-07'!I$97</f>
        <v>348</v>
      </c>
    </row>
    <row r="999" spans="1:11" x14ac:dyDescent="0.3">
      <c r="A999" s="128">
        <v>73511</v>
      </c>
      <c r="B999" s="128" t="s">
        <v>58</v>
      </c>
      <c r="C999" s="128" t="s">
        <v>2591</v>
      </c>
      <c r="D999" s="128">
        <v>2019</v>
      </c>
      <c r="E999" s="128" t="s">
        <v>32</v>
      </c>
      <c r="F999" s="128" t="s">
        <v>324</v>
      </c>
      <c r="G999" s="99" t="s">
        <v>427</v>
      </c>
      <c r="H999" s="134" t="s">
        <v>1505</v>
      </c>
      <c r="I999" s="130" t="s">
        <v>121</v>
      </c>
      <c r="J999" s="128" t="s">
        <v>52</v>
      </c>
      <c r="K999" s="134">
        <f>'73511-07'!J$97</f>
        <v>6842</v>
      </c>
    </row>
    <row r="1000" spans="1:11" x14ac:dyDescent="0.3">
      <c r="A1000" s="128">
        <v>73511</v>
      </c>
      <c r="B1000" s="128" t="s">
        <v>58</v>
      </c>
      <c r="C1000" s="128" t="s">
        <v>2591</v>
      </c>
      <c r="D1000" s="128">
        <v>2019</v>
      </c>
      <c r="E1000" s="128" t="s">
        <v>32</v>
      </c>
      <c r="F1000" s="128" t="s">
        <v>324</v>
      </c>
      <c r="G1000" s="99" t="s">
        <v>427</v>
      </c>
      <c r="H1000" s="134" t="s">
        <v>1505</v>
      </c>
      <c r="I1000" s="130" t="s">
        <v>124</v>
      </c>
      <c r="J1000" s="130" t="s">
        <v>325</v>
      </c>
      <c r="K1000" s="134">
        <f>'73511-07'!K$97</f>
        <v>251</v>
      </c>
    </row>
    <row r="1001" spans="1:11" x14ac:dyDescent="0.3">
      <c r="A1001" s="128">
        <v>73511</v>
      </c>
      <c r="B1001" s="128" t="s">
        <v>58</v>
      </c>
      <c r="C1001" s="128" t="s">
        <v>2591</v>
      </c>
      <c r="D1001" s="128">
        <v>2019</v>
      </c>
      <c r="E1001" s="128" t="s">
        <v>32</v>
      </c>
      <c r="F1001" s="128" t="s">
        <v>324</v>
      </c>
      <c r="G1001" s="99" t="s">
        <v>427</v>
      </c>
      <c r="H1001" s="134" t="s">
        <v>1505</v>
      </c>
      <c r="I1001" s="130" t="s">
        <v>124</v>
      </c>
      <c r="J1001" s="128" t="s">
        <v>52</v>
      </c>
      <c r="K1001" s="134">
        <f>'73511-07'!L$97</f>
        <v>850</v>
      </c>
    </row>
    <row r="1002" spans="1:11" x14ac:dyDescent="0.3">
      <c r="A1002" s="128">
        <v>73511</v>
      </c>
      <c r="B1002" s="128" t="s">
        <v>58</v>
      </c>
      <c r="C1002" s="128" t="s">
        <v>2591</v>
      </c>
      <c r="D1002" s="128">
        <v>2019</v>
      </c>
      <c r="E1002" s="128" t="s">
        <v>32</v>
      </c>
      <c r="F1002" s="128" t="s">
        <v>324</v>
      </c>
      <c r="G1002" s="99" t="s">
        <v>428</v>
      </c>
      <c r="H1002" s="134" t="s">
        <v>1506</v>
      </c>
      <c r="I1002" s="130" t="s">
        <v>2646</v>
      </c>
      <c r="J1002" s="130" t="s">
        <v>325</v>
      </c>
      <c r="K1002" s="134">
        <f>'73511-07'!C$98</f>
        <v>737</v>
      </c>
    </row>
    <row r="1003" spans="1:11" x14ac:dyDescent="0.3">
      <c r="A1003" s="128">
        <v>73511</v>
      </c>
      <c r="B1003" s="128" t="s">
        <v>58</v>
      </c>
      <c r="C1003" s="128" t="s">
        <v>2591</v>
      </c>
      <c r="D1003" s="128">
        <v>2019</v>
      </c>
      <c r="E1003" s="128" t="s">
        <v>32</v>
      </c>
      <c r="F1003" s="128" t="s">
        <v>324</v>
      </c>
      <c r="G1003" s="99" t="s">
        <v>428</v>
      </c>
      <c r="H1003" s="134" t="s">
        <v>1506</v>
      </c>
      <c r="I1003" s="128" t="s">
        <v>116</v>
      </c>
      <c r="J1003" s="130" t="s">
        <v>325</v>
      </c>
      <c r="K1003" s="134">
        <f>'73511-07'!D$98</f>
        <v>615</v>
      </c>
    </row>
    <row r="1004" spans="1:11" x14ac:dyDescent="0.3">
      <c r="A1004" s="128">
        <v>73511</v>
      </c>
      <c r="B1004" s="128" t="s">
        <v>58</v>
      </c>
      <c r="C1004" s="128" t="s">
        <v>2591</v>
      </c>
      <c r="D1004" s="128">
        <v>2019</v>
      </c>
      <c r="E1004" s="128" t="s">
        <v>32</v>
      </c>
      <c r="F1004" s="128" t="s">
        <v>324</v>
      </c>
      <c r="G1004" s="99" t="s">
        <v>428</v>
      </c>
      <c r="H1004" s="134" t="s">
        <v>1506</v>
      </c>
      <c r="I1004" s="128" t="s">
        <v>116</v>
      </c>
      <c r="J1004" s="128" t="s">
        <v>52</v>
      </c>
      <c r="K1004" s="134">
        <f>'73511-07'!E$98</f>
        <v>230453</v>
      </c>
    </row>
    <row r="1005" spans="1:11" x14ac:dyDescent="0.3">
      <c r="A1005" s="128">
        <v>73511</v>
      </c>
      <c r="B1005" s="128" t="s">
        <v>58</v>
      </c>
      <c r="C1005" s="128" t="s">
        <v>2591</v>
      </c>
      <c r="D1005" s="128">
        <v>2019</v>
      </c>
      <c r="E1005" s="128" t="s">
        <v>32</v>
      </c>
      <c r="F1005" s="128" t="s">
        <v>324</v>
      </c>
      <c r="G1005" s="99" t="s">
        <v>428</v>
      </c>
      <c r="H1005" s="134" t="s">
        <v>1506</v>
      </c>
      <c r="I1005" s="128" t="s">
        <v>117</v>
      </c>
      <c r="J1005" s="130" t="s">
        <v>325</v>
      </c>
      <c r="K1005" s="134">
        <f>'73511-07'!F$98</f>
        <v>122</v>
      </c>
    </row>
    <row r="1006" spans="1:11" x14ac:dyDescent="0.3">
      <c r="A1006" s="128">
        <v>73511</v>
      </c>
      <c r="B1006" s="128" t="s">
        <v>58</v>
      </c>
      <c r="C1006" s="128" t="s">
        <v>2591</v>
      </c>
      <c r="D1006" s="128">
        <v>2019</v>
      </c>
      <c r="E1006" s="128" t="s">
        <v>32</v>
      </c>
      <c r="F1006" s="128" t="s">
        <v>324</v>
      </c>
      <c r="G1006" s="99" t="s">
        <v>428</v>
      </c>
      <c r="H1006" s="134" t="s">
        <v>1506</v>
      </c>
      <c r="I1006" s="128" t="s">
        <v>117</v>
      </c>
      <c r="J1006" s="128" t="s">
        <v>52</v>
      </c>
      <c r="K1006" s="134">
        <f>'73511-07'!G$98</f>
        <v>-22648</v>
      </c>
    </row>
    <row r="1007" spans="1:11" x14ac:dyDescent="0.3">
      <c r="A1007" s="128">
        <v>73511</v>
      </c>
      <c r="B1007" s="128" t="s">
        <v>58</v>
      </c>
      <c r="C1007" s="128" t="s">
        <v>2591</v>
      </c>
      <c r="D1007" s="128">
        <v>2019</v>
      </c>
      <c r="E1007" s="128" t="s">
        <v>32</v>
      </c>
      <c r="F1007" s="128" t="s">
        <v>324</v>
      </c>
      <c r="G1007" s="99" t="s">
        <v>428</v>
      </c>
      <c r="H1007" s="134" t="s">
        <v>1506</v>
      </c>
      <c r="I1007" s="128" t="s">
        <v>120</v>
      </c>
      <c r="J1007" s="128" t="s">
        <v>52</v>
      </c>
      <c r="K1007" s="134">
        <f>'73511-07'!H$98</f>
        <v>211707</v>
      </c>
    </row>
    <row r="1008" spans="1:11" x14ac:dyDescent="0.3">
      <c r="A1008" s="128">
        <v>73511</v>
      </c>
      <c r="B1008" s="128" t="s">
        <v>58</v>
      </c>
      <c r="C1008" s="128" t="s">
        <v>2591</v>
      </c>
      <c r="D1008" s="128">
        <v>2019</v>
      </c>
      <c r="E1008" s="128" t="s">
        <v>32</v>
      </c>
      <c r="F1008" s="128" t="s">
        <v>324</v>
      </c>
      <c r="G1008" s="99" t="s">
        <v>428</v>
      </c>
      <c r="H1008" s="134" t="s">
        <v>1506</v>
      </c>
      <c r="I1008" s="130" t="s">
        <v>121</v>
      </c>
      <c r="J1008" s="130" t="s">
        <v>325</v>
      </c>
      <c r="K1008" s="134">
        <f>'73511-07'!I$98</f>
        <v>444</v>
      </c>
    </row>
    <row r="1009" spans="1:11" x14ac:dyDescent="0.3">
      <c r="A1009" s="128">
        <v>73511</v>
      </c>
      <c r="B1009" s="128" t="s">
        <v>58</v>
      </c>
      <c r="C1009" s="128" t="s">
        <v>2591</v>
      </c>
      <c r="D1009" s="128">
        <v>2019</v>
      </c>
      <c r="E1009" s="128" t="s">
        <v>32</v>
      </c>
      <c r="F1009" s="128" t="s">
        <v>324</v>
      </c>
      <c r="G1009" s="99" t="s">
        <v>428</v>
      </c>
      <c r="H1009" s="134" t="s">
        <v>1506</v>
      </c>
      <c r="I1009" s="130" t="s">
        <v>121</v>
      </c>
      <c r="J1009" s="128" t="s">
        <v>52</v>
      </c>
      <c r="K1009" s="134">
        <f>'73511-07'!J$98</f>
        <v>9401</v>
      </c>
    </row>
    <row r="1010" spans="1:11" x14ac:dyDescent="0.3">
      <c r="A1010" s="128">
        <v>73511</v>
      </c>
      <c r="B1010" s="128" t="s">
        <v>58</v>
      </c>
      <c r="C1010" s="128" t="s">
        <v>2591</v>
      </c>
      <c r="D1010" s="128">
        <v>2019</v>
      </c>
      <c r="E1010" s="128" t="s">
        <v>32</v>
      </c>
      <c r="F1010" s="128" t="s">
        <v>324</v>
      </c>
      <c r="G1010" s="99" t="s">
        <v>428</v>
      </c>
      <c r="H1010" s="134" t="s">
        <v>1506</v>
      </c>
      <c r="I1010" s="130" t="s">
        <v>124</v>
      </c>
      <c r="J1010" s="130" t="s">
        <v>325</v>
      </c>
      <c r="K1010" s="134">
        <f>'73511-07'!K$98</f>
        <v>417</v>
      </c>
    </row>
    <row r="1011" spans="1:11" x14ac:dyDescent="0.3">
      <c r="A1011" s="128">
        <v>73511</v>
      </c>
      <c r="B1011" s="128" t="s">
        <v>58</v>
      </c>
      <c r="C1011" s="128" t="s">
        <v>2591</v>
      </c>
      <c r="D1011" s="128">
        <v>2019</v>
      </c>
      <c r="E1011" s="128" t="s">
        <v>32</v>
      </c>
      <c r="F1011" s="128" t="s">
        <v>324</v>
      </c>
      <c r="G1011" s="99" t="s">
        <v>428</v>
      </c>
      <c r="H1011" s="134" t="s">
        <v>1506</v>
      </c>
      <c r="I1011" s="130" t="s">
        <v>124</v>
      </c>
      <c r="J1011" s="128" t="s">
        <v>52</v>
      </c>
      <c r="K1011" s="134">
        <f>'73511-07'!L$98</f>
        <v>7438</v>
      </c>
    </row>
    <row r="1012" spans="1:11" x14ac:dyDescent="0.3">
      <c r="A1012" s="128">
        <v>73511</v>
      </c>
      <c r="B1012" s="128" t="s">
        <v>58</v>
      </c>
      <c r="C1012" s="128" t="s">
        <v>2591</v>
      </c>
      <c r="D1012" s="128">
        <v>2019</v>
      </c>
      <c r="E1012" s="128" t="s">
        <v>32</v>
      </c>
      <c r="F1012" s="128" t="s">
        <v>324</v>
      </c>
      <c r="G1012" s="99" t="s">
        <v>429</v>
      </c>
      <c r="H1012" s="134" t="s">
        <v>1507</v>
      </c>
      <c r="I1012" s="130" t="s">
        <v>2646</v>
      </c>
      <c r="J1012" s="130" t="s">
        <v>325</v>
      </c>
      <c r="K1012" s="134">
        <f>'73511-07'!C$99</f>
        <v>714</v>
      </c>
    </row>
    <row r="1013" spans="1:11" x14ac:dyDescent="0.3">
      <c r="A1013" s="128">
        <v>73511</v>
      </c>
      <c r="B1013" s="128" t="s">
        <v>58</v>
      </c>
      <c r="C1013" s="128" t="s">
        <v>2591</v>
      </c>
      <c r="D1013" s="128">
        <v>2019</v>
      </c>
      <c r="E1013" s="128" t="s">
        <v>32</v>
      </c>
      <c r="F1013" s="128" t="s">
        <v>324</v>
      </c>
      <c r="G1013" s="99" t="s">
        <v>429</v>
      </c>
      <c r="H1013" s="134" t="s">
        <v>1507</v>
      </c>
      <c r="I1013" s="128" t="s">
        <v>116</v>
      </c>
      <c r="J1013" s="130" t="s">
        <v>325</v>
      </c>
      <c r="K1013" s="134" t="str">
        <f>'73511-07'!D$99</f>
        <v>.</v>
      </c>
    </row>
    <row r="1014" spans="1:11" x14ac:dyDescent="0.3">
      <c r="A1014" s="128">
        <v>73511</v>
      </c>
      <c r="B1014" s="128" t="s">
        <v>58</v>
      </c>
      <c r="C1014" s="128" t="s">
        <v>2591</v>
      </c>
      <c r="D1014" s="128">
        <v>2019</v>
      </c>
      <c r="E1014" s="128" t="s">
        <v>32</v>
      </c>
      <c r="F1014" s="128" t="s">
        <v>324</v>
      </c>
      <c r="G1014" s="99" t="s">
        <v>429</v>
      </c>
      <c r="H1014" s="134" t="s">
        <v>1507</v>
      </c>
      <c r="I1014" s="128" t="s">
        <v>116</v>
      </c>
      <c r="J1014" s="128" t="s">
        <v>52</v>
      </c>
      <c r="K1014" s="134" t="str">
        <f>'73511-07'!E$99</f>
        <v>.</v>
      </c>
    </row>
    <row r="1015" spans="1:11" x14ac:dyDescent="0.3">
      <c r="A1015" s="128">
        <v>73511</v>
      </c>
      <c r="B1015" s="128" t="s">
        <v>58</v>
      </c>
      <c r="C1015" s="128" t="s">
        <v>2591</v>
      </c>
      <c r="D1015" s="128">
        <v>2019</v>
      </c>
      <c r="E1015" s="128" t="s">
        <v>32</v>
      </c>
      <c r="F1015" s="128" t="s">
        <v>324</v>
      </c>
      <c r="G1015" s="99" t="s">
        <v>429</v>
      </c>
      <c r="H1015" s="134" t="s">
        <v>1507</v>
      </c>
      <c r="I1015" s="128" t="s">
        <v>117</v>
      </c>
      <c r="J1015" s="130" t="s">
        <v>325</v>
      </c>
      <c r="K1015" s="134" t="str">
        <f>'73511-07'!F$99</f>
        <v>.</v>
      </c>
    </row>
    <row r="1016" spans="1:11" x14ac:dyDescent="0.3">
      <c r="A1016" s="128">
        <v>73511</v>
      </c>
      <c r="B1016" s="128" t="s">
        <v>58</v>
      </c>
      <c r="C1016" s="128" t="s">
        <v>2591</v>
      </c>
      <c r="D1016" s="128">
        <v>2019</v>
      </c>
      <c r="E1016" s="128" t="s">
        <v>32</v>
      </c>
      <c r="F1016" s="128" t="s">
        <v>324</v>
      </c>
      <c r="G1016" s="99" t="s">
        <v>429</v>
      </c>
      <c r="H1016" s="134" t="s">
        <v>1507</v>
      </c>
      <c r="I1016" s="128" t="s">
        <v>117</v>
      </c>
      <c r="J1016" s="128" t="s">
        <v>52</v>
      </c>
      <c r="K1016" s="134" t="str">
        <f>'73511-07'!G$99</f>
        <v>.</v>
      </c>
    </row>
    <row r="1017" spans="1:11" x14ac:dyDescent="0.3">
      <c r="A1017" s="128">
        <v>73511</v>
      </c>
      <c r="B1017" s="128" t="s">
        <v>58</v>
      </c>
      <c r="C1017" s="128" t="s">
        <v>2591</v>
      </c>
      <c r="D1017" s="128">
        <v>2019</v>
      </c>
      <c r="E1017" s="128" t="s">
        <v>32</v>
      </c>
      <c r="F1017" s="128" t="s">
        <v>324</v>
      </c>
      <c r="G1017" s="99" t="s">
        <v>429</v>
      </c>
      <c r="H1017" s="134" t="s">
        <v>1507</v>
      </c>
      <c r="I1017" s="128" t="s">
        <v>120</v>
      </c>
      <c r="J1017" s="128" t="s">
        <v>52</v>
      </c>
      <c r="K1017" s="134">
        <f>'73511-07'!H$99</f>
        <v>175080</v>
      </c>
    </row>
    <row r="1018" spans="1:11" x14ac:dyDescent="0.3">
      <c r="A1018" s="128">
        <v>73511</v>
      </c>
      <c r="B1018" s="128" t="s">
        <v>58</v>
      </c>
      <c r="C1018" s="128" t="s">
        <v>2591</v>
      </c>
      <c r="D1018" s="128">
        <v>2019</v>
      </c>
      <c r="E1018" s="128" t="s">
        <v>32</v>
      </c>
      <c r="F1018" s="128" t="s">
        <v>324</v>
      </c>
      <c r="G1018" s="99" t="s">
        <v>429</v>
      </c>
      <c r="H1018" s="134" t="s">
        <v>1507</v>
      </c>
      <c r="I1018" s="130" t="s">
        <v>121</v>
      </c>
      <c r="J1018" s="130" t="s">
        <v>325</v>
      </c>
      <c r="K1018" s="134">
        <f>'73511-07'!I$99</f>
        <v>438</v>
      </c>
    </row>
    <row r="1019" spans="1:11" x14ac:dyDescent="0.3">
      <c r="A1019" s="128">
        <v>73511</v>
      </c>
      <c r="B1019" s="128" t="s">
        <v>58</v>
      </c>
      <c r="C1019" s="128" t="s">
        <v>2591</v>
      </c>
      <c r="D1019" s="128">
        <v>2019</v>
      </c>
      <c r="E1019" s="128" t="s">
        <v>32</v>
      </c>
      <c r="F1019" s="128" t="s">
        <v>324</v>
      </c>
      <c r="G1019" s="99" t="s">
        <v>429</v>
      </c>
      <c r="H1019" s="134" t="s">
        <v>1507</v>
      </c>
      <c r="I1019" s="130" t="s">
        <v>121</v>
      </c>
      <c r="J1019" s="128" t="s">
        <v>52</v>
      </c>
      <c r="K1019" s="134">
        <f>'73511-07'!J$99</f>
        <v>9254</v>
      </c>
    </row>
    <row r="1020" spans="1:11" x14ac:dyDescent="0.3">
      <c r="A1020" s="128">
        <v>73511</v>
      </c>
      <c r="B1020" s="128" t="s">
        <v>58</v>
      </c>
      <c r="C1020" s="128" t="s">
        <v>2591</v>
      </c>
      <c r="D1020" s="128">
        <v>2019</v>
      </c>
      <c r="E1020" s="128" t="s">
        <v>32</v>
      </c>
      <c r="F1020" s="128" t="s">
        <v>324</v>
      </c>
      <c r="G1020" s="99" t="s">
        <v>429</v>
      </c>
      <c r="H1020" s="134" t="s">
        <v>1507</v>
      </c>
      <c r="I1020" s="130" t="s">
        <v>124</v>
      </c>
      <c r="J1020" s="130" t="s">
        <v>325</v>
      </c>
      <c r="K1020" s="134">
        <f>'73511-07'!K$99</f>
        <v>404</v>
      </c>
    </row>
    <row r="1021" spans="1:11" x14ac:dyDescent="0.3">
      <c r="A1021" s="128">
        <v>73511</v>
      </c>
      <c r="B1021" s="128" t="s">
        <v>58</v>
      </c>
      <c r="C1021" s="128" t="s">
        <v>2591</v>
      </c>
      <c r="D1021" s="128">
        <v>2019</v>
      </c>
      <c r="E1021" s="128" t="s">
        <v>32</v>
      </c>
      <c r="F1021" s="128" t="s">
        <v>324</v>
      </c>
      <c r="G1021" s="99" t="s">
        <v>429</v>
      </c>
      <c r="H1021" s="134" t="s">
        <v>1507</v>
      </c>
      <c r="I1021" s="130" t="s">
        <v>124</v>
      </c>
      <c r="J1021" s="128" t="s">
        <v>52</v>
      </c>
      <c r="K1021" s="134">
        <f>'73511-07'!L$99</f>
        <v>6150</v>
      </c>
    </row>
    <row r="1022" spans="1:11" x14ac:dyDescent="0.3">
      <c r="A1022" s="128">
        <v>73511</v>
      </c>
      <c r="B1022" s="128" t="s">
        <v>58</v>
      </c>
      <c r="C1022" s="128" t="s">
        <v>2591</v>
      </c>
      <c r="D1022" s="128">
        <v>2019</v>
      </c>
      <c r="E1022" s="128" t="s">
        <v>32</v>
      </c>
      <c r="F1022" s="128" t="s">
        <v>324</v>
      </c>
      <c r="G1022" s="99" t="s">
        <v>430</v>
      </c>
      <c r="H1022" s="134" t="s">
        <v>1508</v>
      </c>
      <c r="I1022" s="130" t="s">
        <v>2646</v>
      </c>
      <c r="J1022" s="130" t="s">
        <v>325</v>
      </c>
      <c r="K1022" s="134">
        <f>'73511-07'!C$100</f>
        <v>23</v>
      </c>
    </row>
    <row r="1023" spans="1:11" x14ac:dyDescent="0.3">
      <c r="A1023" s="128">
        <v>73511</v>
      </c>
      <c r="B1023" s="128" t="s">
        <v>58</v>
      </c>
      <c r="C1023" s="128" t="s">
        <v>2591</v>
      </c>
      <c r="D1023" s="128">
        <v>2019</v>
      </c>
      <c r="E1023" s="128" t="s">
        <v>32</v>
      </c>
      <c r="F1023" s="128" t="s">
        <v>324</v>
      </c>
      <c r="G1023" s="99" t="s">
        <v>430</v>
      </c>
      <c r="H1023" s="134" t="s">
        <v>1508</v>
      </c>
      <c r="I1023" s="128" t="s">
        <v>116</v>
      </c>
      <c r="J1023" s="130" t="s">
        <v>325</v>
      </c>
      <c r="K1023" s="134" t="str">
        <f>'73511-07'!D$100</f>
        <v>.</v>
      </c>
    </row>
    <row r="1024" spans="1:11" x14ac:dyDescent="0.3">
      <c r="A1024" s="128">
        <v>73511</v>
      </c>
      <c r="B1024" s="128" t="s">
        <v>58</v>
      </c>
      <c r="C1024" s="128" t="s">
        <v>2591</v>
      </c>
      <c r="D1024" s="128">
        <v>2019</v>
      </c>
      <c r="E1024" s="128" t="s">
        <v>32</v>
      </c>
      <c r="F1024" s="128" t="s">
        <v>324</v>
      </c>
      <c r="G1024" s="99" t="s">
        <v>430</v>
      </c>
      <c r="H1024" s="134" t="s">
        <v>1508</v>
      </c>
      <c r="I1024" s="128" t="s">
        <v>116</v>
      </c>
      <c r="J1024" s="128" t="s">
        <v>52</v>
      </c>
      <c r="K1024" s="134" t="str">
        <f>'73511-07'!E$100</f>
        <v>.</v>
      </c>
    </row>
    <row r="1025" spans="1:11" x14ac:dyDescent="0.3">
      <c r="A1025" s="128">
        <v>73511</v>
      </c>
      <c r="B1025" s="128" t="s">
        <v>58</v>
      </c>
      <c r="C1025" s="128" t="s">
        <v>2591</v>
      </c>
      <c r="D1025" s="128">
        <v>2019</v>
      </c>
      <c r="E1025" s="128" t="s">
        <v>32</v>
      </c>
      <c r="F1025" s="128" t="s">
        <v>324</v>
      </c>
      <c r="G1025" s="99" t="s">
        <v>430</v>
      </c>
      <c r="H1025" s="134" t="s">
        <v>1508</v>
      </c>
      <c r="I1025" s="128" t="s">
        <v>117</v>
      </c>
      <c r="J1025" s="130" t="s">
        <v>325</v>
      </c>
      <c r="K1025" s="134" t="str">
        <f>'73511-07'!F$100</f>
        <v>.</v>
      </c>
    </row>
    <row r="1026" spans="1:11" x14ac:dyDescent="0.3">
      <c r="A1026" s="128">
        <v>73511</v>
      </c>
      <c r="B1026" s="128" t="s">
        <v>58</v>
      </c>
      <c r="C1026" s="128" t="s">
        <v>2591</v>
      </c>
      <c r="D1026" s="128">
        <v>2019</v>
      </c>
      <c r="E1026" s="128" t="s">
        <v>32</v>
      </c>
      <c r="F1026" s="128" t="s">
        <v>324</v>
      </c>
      <c r="G1026" s="99" t="s">
        <v>430</v>
      </c>
      <c r="H1026" s="134" t="s">
        <v>1508</v>
      </c>
      <c r="I1026" s="128" t="s">
        <v>117</v>
      </c>
      <c r="J1026" s="128" t="s">
        <v>52</v>
      </c>
      <c r="K1026" s="134" t="str">
        <f>'73511-07'!G$100</f>
        <v>.</v>
      </c>
    </row>
    <row r="1027" spans="1:11" x14ac:dyDescent="0.3">
      <c r="A1027" s="128">
        <v>73511</v>
      </c>
      <c r="B1027" s="128" t="s">
        <v>58</v>
      </c>
      <c r="C1027" s="128" t="s">
        <v>2591</v>
      </c>
      <c r="D1027" s="128">
        <v>2019</v>
      </c>
      <c r="E1027" s="128" t="s">
        <v>32</v>
      </c>
      <c r="F1027" s="128" t="s">
        <v>324</v>
      </c>
      <c r="G1027" s="99" t="s">
        <v>430</v>
      </c>
      <c r="H1027" s="134" t="s">
        <v>1508</v>
      </c>
      <c r="I1027" s="128" t="s">
        <v>120</v>
      </c>
      <c r="J1027" s="128" t="s">
        <v>52</v>
      </c>
      <c r="K1027" s="134">
        <f>'73511-07'!H$100</f>
        <v>36627</v>
      </c>
    </row>
    <row r="1028" spans="1:11" x14ac:dyDescent="0.3">
      <c r="A1028" s="128">
        <v>73511</v>
      </c>
      <c r="B1028" s="128" t="s">
        <v>58</v>
      </c>
      <c r="C1028" s="128" t="s">
        <v>2591</v>
      </c>
      <c r="D1028" s="128">
        <v>2019</v>
      </c>
      <c r="E1028" s="128" t="s">
        <v>32</v>
      </c>
      <c r="F1028" s="128" t="s">
        <v>324</v>
      </c>
      <c r="G1028" s="99" t="s">
        <v>430</v>
      </c>
      <c r="H1028" s="134" t="s">
        <v>1508</v>
      </c>
      <c r="I1028" s="130" t="s">
        <v>121</v>
      </c>
      <c r="J1028" s="130" t="s">
        <v>325</v>
      </c>
      <c r="K1028" s="134">
        <f>'73511-07'!I$100</f>
        <v>6</v>
      </c>
    </row>
    <row r="1029" spans="1:11" x14ac:dyDescent="0.3">
      <c r="A1029" s="128">
        <v>73511</v>
      </c>
      <c r="B1029" s="128" t="s">
        <v>58</v>
      </c>
      <c r="C1029" s="128" t="s">
        <v>2591</v>
      </c>
      <c r="D1029" s="128">
        <v>2019</v>
      </c>
      <c r="E1029" s="128" t="s">
        <v>32</v>
      </c>
      <c r="F1029" s="128" t="s">
        <v>324</v>
      </c>
      <c r="G1029" s="99" t="s">
        <v>430</v>
      </c>
      <c r="H1029" s="134" t="s">
        <v>1508</v>
      </c>
      <c r="I1029" s="130" t="s">
        <v>121</v>
      </c>
      <c r="J1029" s="128" t="s">
        <v>52</v>
      </c>
      <c r="K1029" s="134">
        <f>'73511-07'!J$100</f>
        <v>147</v>
      </c>
    </row>
    <row r="1030" spans="1:11" x14ac:dyDescent="0.3">
      <c r="A1030" s="128">
        <v>73511</v>
      </c>
      <c r="B1030" s="128" t="s">
        <v>58</v>
      </c>
      <c r="C1030" s="128" t="s">
        <v>2591</v>
      </c>
      <c r="D1030" s="128">
        <v>2019</v>
      </c>
      <c r="E1030" s="128" t="s">
        <v>32</v>
      </c>
      <c r="F1030" s="128" t="s">
        <v>324</v>
      </c>
      <c r="G1030" s="99" t="s">
        <v>430</v>
      </c>
      <c r="H1030" s="134" t="s">
        <v>1508</v>
      </c>
      <c r="I1030" s="130" t="s">
        <v>124</v>
      </c>
      <c r="J1030" s="130" t="s">
        <v>325</v>
      </c>
      <c r="K1030" s="134">
        <f>'73511-07'!K$100</f>
        <v>13</v>
      </c>
    </row>
    <row r="1031" spans="1:11" x14ac:dyDescent="0.3">
      <c r="A1031" s="128">
        <v>73511</v>
      </c>
      <c r="B1031" s="128" t="s">
        <v>58</v>
      </c>
      <c r="C1031" s="128" t="s">
        <v>2591</v>
      </c>
      <c r="D1031" s="128">
        <v>2019</v>
      </c>
      <c r="E1031" s="128" t="s">
        <v>32</v>
      </c>
      <c r="F1031" s="128" t="s">
        <v>324</v>
      </c>
      <c r="G1031" s="99" t="s">
        <v>430</v>
      </c>
      <c r="H1031" s="134" t="s">
        <v>1508</v>
      </c>
      <c r="I1031" s="130" t="s">
        <v>124</v>
      </c>
      <c r="J1031" s="128" t="s">
        <v>52</v>
      </c>
      <c r="K1031" s="134">
        <f>'73511-07'!L$100</f>
        <v>1288</v>
      </c>
    </row>
    <row r="1032" spans="1:11" x14ac:dyDescent="0.3">
      <c r="A1032" s="128">
        <v>73511</v>
      </c>
      <c r="B1032" s="128" t="s">
        <v>58</v>
      </c>
      <c r="C1032" s="128" t="s">
        <v>2591</v>
      </c>
      <c r="D1032" s="128">
        <v>2019</v>
      </c>
      <c r="E1032" s="128" t="s">
        <v>32</v>
      </c>
      <c r="F1032" s="128" t="s">
        <v>324</v>
      </c>
      <c r="G1032" s="99" t="s">
        <v>431</v>
      </c>
      <c r="H1032" s="134" t="s">
        <v>1509</v>
      </c>
      <c r="I1032" s="130" t="s">
        <v>2646</v>
      </c>
      <c r="J1032" s="130" t="s">
        <v>325</v>
      </c>
      <c r="K1032" s="134">
        <f>'73511-07'!C$101</f>
        <v>12745</v>
      </c>
    </row>
    <row r="1033" spans="1:11" x14ac:dyDescent="0.3">
      <c r="A1033" s="128">
        <v>73511</v>
      </c>
      <c r="B1033" s="128" t="s">
        <v>58</v>
      </c>
      <c r="C1033" s="128" t="s">
        <v>2591</v>
      </c>
      <c r="D1033" s="128">
        <v>2019</v>
      </c>
      <c r="E1033" s="128" t="s">
        <v>32</v>
      </c>
      <c r="F1033" s="128" t="s">
        <v>324</v>
      </c>
      <c r="G1033" s="99" t="s">
        <v>431</v>
      </c>
      <c r="H1033" s="134" t="s">
        <v>1509</v>
      </c>
      <c r="I1033" s="128" t="s">
        <v>116</v>
      </c>
      <c r="J1033" s="130" t="s">
        <v>325</v>
      </c>
      <c r="K1033" s="134">
        <f>'73511-07'!D$101</f>
        <v>10981</v>
      </c>
    </row>
    <row r="1034" spans="1:11" x14ac:dyDescent="0.3">
      <c r="A1034" s="128">
        <v>73511</v>
      </c>
      <c r="B1034" s="128" t="s">
        <v>58</v>
      </c>
      <c r="C1034" s="128" t="s">
        <v>2591</v>
      </c>
      <c r="D1034" s="128">
        <v>2019</v>
      </c>
      <c r="E1034" s="128" t="s">
        <v>32</v>
      </c>
      <c r="F1034" s="128" t="s">
        <v>324</v>
      </c>
      <c r="G1034" s="99" t="s">
        <v>431</v>
      </c>
      <c r="H1034" s="134" t="s">
        <v>1509</v>
      </c>
      <c r="I1034" s="128" t="s">
        <v>116</v>
      </c>
      <c r="J1034" s="128" t="s">
        <v>52</v>
      </c>
      <c r="K1034" s="134">
        <f>'73511-07'!E$101</f>
        <v>1492951</v>
      </c>
    </row>
    <row r="1035" spans="1:11" x14ac:dyDescent="0.3">
      <c r="A1035" s="128">
        <v>73511</v>
      </c>
      <c r="B1035" s="128" t="s">
        <v>58</v>
      </c>
      <c r="C1035" s="128" t="s">
        <v>2591</v>
      </c>
      <c r="D1035" s="128">
        <v>2019</v>
      </c>
      <c r="E1035" s="128" t="s">
        <v>32</v>
      </c>
      <c r="F1035" s="128" t="s">
        <v>324</v>
      </c>
      <c r="G1035" s="99" t="s">
        <v>431</v>
      </c>
      <c r="H1035" s="134" t="s">
        <v>1509</v>
      </c>
      <c r="I1035" s="128" t="s">
        <v>117</v>
      </c>
      <c r="J1035" s="130" t="s">
        <v>325</v>
      </c>
      <c r="K1035" s="134">
        <f>'73511-07'!F$101</f>
        <v>1764</v>
      </c>
    </row>
    <row r="1036" spans="1:11" x14ac:dyDescent="0.3">
      <c r="A1036" s="128">
        <v>73511</v>
      </c>
      <c r="B1036" s="128" t="s">
        <v>58</v>
      </c>
      <c r="C1036" s="128" t="s">
        <v>2591</v>
      </c>
      <c r="D1036" s="128">
        <v>2019</v>
      </c>
      <c r="E1036" s="128" t="s">
        <v>32</v>
      </c>
      <c r="F1036" s="128" t="s">
        <v>324</v>
      </c>
      <c r="G1036" s="99" t="s">
        <v>431</v>
      </c>
      <c r="H1036" s="134" t="s">
        <v>1509</v>
      </c>
      <c r="I1036" s="128" t="s">
        <v>117</v>
      </c>
      <c r="J1036" s="128" t="s">
        <v>52</v>
      </c>
      <c r="K1036" s="134">
        <f>'73511-07'!G$101</f>
        <v>-154759</v>
      </c>
    </row>
    <row r="1037" spans="1:11" x14ac:dyDescent="0.3">
      <c r="A1037" s="128">
        <v>73511</v>
      </c>
      <c r="B1037" s="128" t="s">
        <v>58</v>
      </c>
      <c r="C1037" s="128" t="s">
        <v>2591</v>
      </c>
      <c r="D1037" s="128">
        <v>2019</v>
      </c>
      <c r="E1037" s="128" t="s">
        <v>32</v>
      </c>
      <c r="F1037" s="128" t="s">
        <v>324</v>
      </c>
      <c r="G1037" s="99" t="s">
        <v>431</v>
      </c>
      <c r="H1037" s="134" t="s">
        <v>1509</v>
      </c>
      <c r="I1037" s="128" t="s">
        <v>120</v>
      </c>
      <c r="J1037" s="128" t="s">
        <v>52</v>
      </c>
      <c r="K1037" s="134">
        <f>'73511-07'!H$101</f>
        <v>1318879</v>
      </c>
    </row>
    <row r="1038" spans="1:11" x14ac:dyDescent="0.3">
      <c r="A1038" s="128">
        <v>73511</v>
      </c>
      <c r="B1038" s="128" t="s">
        <v>58</v>
      </c>
      <c r="C1038" s="128" t="s">
        <v>2591</v>
      </c>
      <c r="D1038" s="128">
        <v>2019</v>
      </c>
      <c r="E1038" s="128" t="s">
        <v>32</v>
      </c>
      <c r="F1038" s="128" t="s">
        <v>324</v>
      </c>
      <c r="G1038" s="99" t="s">
        <v>431</v>
      </c>
      <c r="H1038" s="134" t="s">
        <v>1509</v>
      </c>
      <c r="I1038" s="130" t="s">
        <v>121</v>
      </c>
      <c r="J1038" s="130" t="s">
        <v>325</v>
      </c>
      <c r="K1038" s="134">
        <f>'73511-07'!I$101</f>
        <v>9015</v>
      </c>
    </row>
    <row r="1039" spans="1:11" x14ac:dyDescent="0.3">
      <c r="A1039" s="128">
        <v>73511</v>
      </c>
      <c r="B1039" s="128" t="s">
        <v>58</v>
      </c>
      <c r="C1039" s="128" t="s">
        <v>2591</v>
      </c>
      <c r="D1039" s="128">
        <v>2019</v>
      </c>
      <c r="E1039" s="128" t="s">
        <v>32</v>
      </c>
      <c r="F1039" s="128" t="s">
        <v>324</v>
      </c>
      <c r="G1039" s="99" t="s">
        <v>431</v>
      </c>
      <c r="H1039" s="134" t="s">
        <v>1509</v>
      </c>
      <c r="I1039" s="130" t="s">
        <v>121</v>
      </c>
      <c r="J1039" s="128" t="s">
        <v>52</v>
      </c>
      <c r="K1039" s="134">
        <f>'73511-07'!J$101</f>
        <v>195223</v>
      </c>
    </row>
    <row r="1040" spans="1:11" x14ac:dyDescent="0.3">
      <c r="A1040" s="128">
        <v>73511</v>
      </c>
      <c r="B1040" s="128" t="s">
        <v>58</v>
      </c>
      <c r="C1040" s="128" t="s">
        <v>2591</v>
      </c>
      <c r="D1040" s="128">
        <v>2019</v>
      </c>
      <c r="E1040" s="128" t="s">
        <v>32</v>
      </c>
      <c r="F1040" s="128" t="s">
        <v>324</v>
      </c>
      <c r="G1040" s="99" t="s">
        <v>431</v>
      </c>
      <c r="H1040" s="134" t="s">
        <v>1509</v>
      </c>
      <c r="I1040" s="130" t="s">
        <v>124</v>
      </c>
      <c r="J1040" s="130" t="s">
        <v>325</v>
      </c>
      <c r="K1040" s="134">
        <f>'73511-07'!K$101</f>
        <v>7774</v>
      </c>
    </row>
    <row r="1041" spans="1:11" x14ac:dyDescent="0.3">
      <c r="A1041" s="128">
        <v>73511</v>
      </c>
      <c r="B1041" s="128" t="s">
        <v>58</v>
      </c>
      <c r="C1041" s="128" t="s">
        <v>2591</v>
      </c>
      <c r="D1041" s="128">
        <v>2019</v>
      </c>
      <c r="E1041" s="128" t="s">
        <v>32</v>
      </c>
      <c r="F1041" s="128" t="s">
        <v>324</v>
      </c>
      <c r="G1041" s="99" t="s">
        <v>431</v>
      </c>
      <c r="H1041" s="134" t="s">
        <v>1509</v>
      </c>
      <c r="I1041" s="130" t="s">
        <v>124</v>
      </c>
      <c r="J1041" s="128" t="s">
        <v>52</v>
      </c>
      <c r="K1041" s="134">
        <f>'73511-07'!L$101</f>
        <v>45482</v>
      </c>
    </row>
    <row r="1042" spans="1:11" x14ac:dyDescent="0.3">
      <c r="A1042" s="128">
        <v>73511</v>
      </c>
      <c r="B1042" s="128" t="s">
        <v>58</v>
      </c>
      <c r="C1042" s="128" t="s">
        <v>2591</v>
      </c>
      <c r="D1042" s="128">
        <v>2019</v>
      </c>
      <c r="E1042" s="128" t="s">
        <v>32</v>
      </c>
      <c r="F1042" s="128" t="s">
        <v>324</v>
      </c>
      <c r="G1042" s="99" t="s">
        <v>432</v>
      </c>
      <c r="H1042" s="134" t="s">
        <v>1510</v>
      </c>
      <c r="I1042" s="130" t="s">
        <v>2646</v>
      </c>
      <c r="J1042" s="130" t="s">
        <v>325</v>
      </c>
      <c r="K1042" s="134">
        <f>'73511-07'!C$102</f>
        <v>12055</v>
      </c>
    </row>
    <row r="1043" spans="1:11" x14ac:dyDescent="0.3">
      <c r="A1043" s="128">
        <v>73511</v>
      </c>
      <c r="B1043" s="128" t="s">
        <v>58</v>
      </c>
      <c r="C1043" s="128" t="s">
        <v>2591</v>
      </c>
      <c r="D1043" s="128">
        <v>2019</v>
      </c>
      <c r="E1043" s="128" t="s">
        <v>32</v>
      </c>
      <c r="F1043" s="128" t="s">
        <v>324</v>
      </c>
      <c r="G1043" s="99" t="s">
        <v>432</v>
      </c>
      <c r="H1043" s="134" t="s">
        <v>1510</v>
      </c>
      <c r="I1043" s="128" t="s">
        <v>116</v>
      </c>
      <c r="J1043" s="130" t="s">
        <v>325</v>
      </c>
      <c r="K1043" s="134">
        <f>'73511-07'!D$102</f>
        <v>10426</v>
      </c>
    </row>
    <row r="1044" spans="1:11" x14ac:dyDescent="0.3">
      <c r="A1044" s="128">
        <v>73511</v>
      </c>
      <c r="B1044" s="128" t="s">
        <v>58</v>
      </c>
      <c r="C1044" s="128" t="s">
        <v>2591</v>
      </c>
      <c r="D1044" s="128">
        <v>2019</v>
      </c>
      <c r="E1044" s="128" t="s">
        <v>32</v>
      </c>
      <c r="F1044" s="128" t="s">
        <v>324</v>
      </c>
      <c r="G1044" s="99" t="s">
        <v>432</v>
      </c>
      <c r="H1044" s="134" t="s">
        <v>1510</v>
      </c>
      <c r="I1044" s="128" t="s">
        <v>116</v>
      </c>
      <c r="J1044" s="128" t="s">
        <v>52</v>
      </c>
      <c r="K1044" s="134">
        <f>'73511-07'!E$102</f>
        <v>1283593</v>
      </c>
    </row>
    <row r="1045" spans="1:11" x14ac:dyDescent="0.3">
      <c r="A1045" s="128">
        <v>73511</v>
      </c>
      <c r="B1045" s="128" t="s">
        <v>58</v>
      </c>
      <c r="C1045" s="128" t="s">
        <v>2591</v>
      </c>
      <c r="D1045" s="128">
        <v>2019</v>
      </c>
      <c r="E1045" s="128" t="s">
        <v>32</v>
      </c>
      <c r="F1045" s="128" t="s">
        <v>324</v>
      </c>
      <c r="G1045" s="99" t="s">
        <v>432</v>
      </c>
      <c r="H1045" s="134" t="s">
        <v>1510</v>
      </c>
      <c r="I1045" s="128" t="s">
        <v>117</v>
      </c>
      <c r="J1045" s="130" t="s">
        <v>325</v>
      </c>
      <c r="K1045" s="134">
        <f>'73511-07'!F$102</f>
        <v>1629</v>
      </c>
    </row>
    <row r="1046" spans="1:11" x14ac:dyDescent="0.3">
      <c r="A1046" s="128">
        <v>73511</v>
      </c>
      <c r="B1046" s="128" t="s">
        <v>58</v>
      </c>
      <c r="C1046" s="128" t="s">
        <v>2591</v>
      </c>
      <c r="D1046" s="128">
        <v>2019</v>
      </c>
      <c r="E1046" s="128" t="s">
        <v>32</v>
      </c>
      <c r="F1046" s="128" t="s">
        <v>324</v>
      </c>
      <c r="G1046" s="99" t="s">
        <v>432</v>
      </c>
      <c r="H1046" s="134" t="s">
        <v>1510</v>
      </c>
      <c r="I1046" s="128" t="s">
        <v>117</v>
      </c>
      <c r="J1046" s="128" t="s">
        <v>52</v>
      </c>
      <c r="K1046" s="134">
        <f>'73511-07'!G$102</f>
        <v>-121724</v>
      </c>
    </row>
    <row r="1047" spans="1:11" x14ac:dyDescent="0.3">
      <c r="A1047" s="128">
        <v>73511</v>
      </c>
      <c r="B1047" s="128" t="s">
        <v>58</v>
      </c>
      <c r="C1047" s="128" t="s">
        <v>2591</v>
      </c>
      <c r="D1047" s="128">
        <v>2019</v>
      </c>
      <c r="E1047" s="128" t="s">
        <v>32</v>
      </c>
      <c r="F1047" s="128" t="s">
        <v>324</v>
      </c>
      <c r="G1047" s="99" t="s">
        <v>432</v>
      </c>
      <c r="H1047" s="134" t="s">
        <v>1510</v>
      </c>
      <c r="I1047" s="128" t="s">
        <v>120</v>
      </c>
      <c r="J1047" s="128" t="s">
        <v>52</v>
      </c>
      <c r="K1047" s="134">
        <f>'73511-07'!H$102</f>
        <v>1200034</v>
      </c>
    </row>
    <row r="1048" spans="1:11" x14ac:dyDescent="0.3">
      <c r="A1048" s="128">
        <v>73511</v>
      </c>
      <c r="B1048" s="128" t="s">
        <v>58</v>
      </c>
      <c r="C1048" s="128" t="s">
        <v>2591</v>
      </c>
      <c r="D1048" s="128">
        <v>2019</v>
      </c>
      <c r="E1048" s="128" t="s">
        <v>32</v>
      </c>
      <c r="F1048" s="128" t="s">
        <v>324</v>
      </c>
      <c r="G1048" s="99" t="s">
        <v>432</v>
      </c>
      <c r="H1048" s="134" t="s">
        <v>1510</v>
      </c>
      <c r="I1048" s="130" t="s">
        <v>121</v>
      </c>
      <c r="J1048" s="130" t="s">
        <v>325</v>
      </c>
      <c r="K1048" s="134">
        <f>'73511-07'!I$102</f>
        <v>8632</v>
      </c>
    </row>
    <row r="1049" spans="1:11" x14ac:dyDescent="0.3">
      <c r="A1049" s="128">
        <v>73511</v>
      </c>
      <c r="B1049" s="128" t="s">
        <v>58</v>
      </c>
      <c r="C1049" s="128" t="s">
        <v>2591</v>
      </c>
      <c r="D1049" s="128">
        <v>2019</v>
      </c>
      <c r="E1049" s="128" t="s">
        <v>32</v>
      </c>
      <c r="F1049" s="128" t="s">
        <v>324</v>
      </c>
      <c r="G1049" s="99" t="s">
        <v>432</v>
      </c>
      <c r="H1049" s="134" t="s">
        <v>1510</v>
      </c>
      <c r="I1049" s="130" t="s">
        <v>121</v>
      </c>
      <c r="J1049" s="128" t="s">
        <v>52</v>
      </c>
      <c r="K1049" s="134">
        <f>'73511-07'!J$102</f>
        <v>187450</v>
      </c>
    </row>
    <row r="1050" spans="1:11" x14ac:dyDescent="0.3">
      <c r="A1050" s="128">
        <v>73511</v>
      </c>
      <c r="B1050" s="128" t="s">
        <v>58</v>
      </c>
      <c r="C1050" s="128" t="s">
        <v>2591</v>
      </c>
      <c r="D1050" s="128">
        <v>2019</v>
      </c>
      <c r="E1050" s="128" t="s">
        <v>32</v>
      </c>
      <c r="F1050" s="128" t="s">
        <v>324</v>
      </c>
      <c r="G1050" s="99" t="s">
        <v>432</v>
      </c>
      <c r="H1050" s="134" t="s">
        <v>1510</v>
      </c>
      <c r="I1050" s="130" t="s">
        <v>124</v>
      </c>
      <c r="J1050" s="130" t="s">
        <v>325</v>
      </c>
      <c r="K1050" s="134">
        <f>'73511-07'!K$102</f>
        <v>7420</v>
      </c>
    </row>
    <row r="1051" spans="1:11" x14ac:dyDescent="0.3">
      <c r="A1051" s="128">
        <v>73511</v>
      </c>
      <c r="B1051" s="128" t="s">
        <v>58</v>
      </c>
      <c r="C1051" s="128" t="s">
        <v>2591</v>
      </c>
      <c r="D1051" s="128">
        <v>2019</v>
      </c>
      <c r="E1051" s="128" t="s">
        <v>32</v>
      </c>
      <c r="F1051" s="128" t="s">
        <v>324</v>
      </c>
      <c r="G1051" s="99" t="s">
        <v>432</v>
      </c>
      <c r="H1051" s="134" t="s">
        <v>1510</v>
      </c>
      <c r="I1051" s="130" t="s">
        <v>124</v>
      </c>
      <c r="J1051" s="128" t="s">
        <v>52</v>
      </c>
      <c r="K1051" s="134">
        <f>'73511-07'!L$102</f>
        <v>40173</v>
      </c>
    </row>
    <row r="1052" spans="1:11" x14ac:dyDescent="0.3">
      <c r="A1052" s="128">
        <v>73511</v>
      </c>
      <c r="B1052" s="128" t="s">
        <v>58</v>
      </c>
      <c r="C1052" s="128" t="s">
        <v>2591</v>
      </c>
      <c r="D1052" s="128">
        <v>2019</v>
      </c>
      <c r="E1052" s="128" t="s">
        <v>32</v>
      </c>
      <c r="F1052" s="128" t="s">
        <v>324</v>
      </c>
      <c r="G1052" s="99" t="s">
        <v>433</v>
      </c>
      <c r="H1052" s="134" t="s">
        <v>1511</v>
      </c>
      <c r="I1052" s="130" t="s">
        <v>2646</v>
      </c>
      <c r="J1052" s="130" t="s">
        <v>325</v>
      </c>
      <c r="K1052" s="134">
        <f>'73511-07'!C$103</f>
        <v>326</v>
      </c>
    </row>
    <row r="1053" spans="1:11" x14ac:dyDescent="0.3">
      <c r="A1053" s="128">
        <v>73511</v>
      </c>
      <c r="B1053" s="128" t="s">
        <v>58</v>
      </c>
      <c r="C1053" s="128" t="s">
        <v>2591</v>
      </c>
      <c r="D1053" s="128">
        <v>2019</v>
      </c>
      <c r="E1053" s="128" t="s">
        <v>32</v>
      </c>
      <c r="F1053" s="128" t="s">
        <v>324</v>
      </c>
      <c r="G1053" s="99" t="s">
        <v>433</v>
      </c>
      <c r="H1053" s="134" t="s">
        <v>1511</v>
      </c>
      <c r="I1053" s="128" t="s">
        <v>116</v>
      </c>
      <c r="J1053" s="130" t="s">
        <v>325</v>
      </c>
      <c r="K1053" s="134">
        <f>'73511-07'!D$103</f>
        <v>260</v>
      </c>
    </row>
    <row r="1054" spans="1:11" x14ac:dyDescent="0.3">
      <c r="A1054" s="128">
        <v>73511</v>
      </c>
      <c r="B1054" s="128" t="s">
        <v>58</v>
      </c>
      <c r="C1054" s="128" t="s">
        <v>2591</v>
      </c>
      <c r="D1054" s="128">
        <v>2019</v>
      </c>
      <c r="E1054" s="128" t="s">
        <v>32</v>
      </c>
      <c r="F1054" s="128" t="s">
        <v>324</v>
      </c>
      <c r="G1054" s="99" t="s">
        <v>433</v>
      </c>
      <c r="H1054" s="134" t="s">
        <v>1511</v>
      </c>
      <c r="I1054" s="128" t="s">
        <v>116</v>
      </c>
      <c r="J1054" s="128" t="s">
        <v>52</v>
      </c>
      <c r="K1054" s="134">
        <f>'73511-07'!E$103</f>
        <v>104486</v>
      </c>
    </row>
    <row r="1055" spans="1:11" x14ac:dyDescent="0.3">
      <c r="A1055" s="128">
        <v>73511</v>
      </c>
      <c r="B1055" s="128" t="s">
        <v>58</v>
      </c>
      <c r="C1055" s="128" t="s">
        <v>2591</v>
      </c>
      <c r="D1055" s="128">
        <v>2019</v>
      </c>
      <c r="E1055" s="128" t="s">
        <v>32</v>
      </c>
      <c r="F1055" s="128" t="s">
        <v>324</v>
      </c>
      <c r="G1055" s="99" t="s">
        <v>433</v>
      </c>
      <c r="H1055" s="134" t="s">
        <v>1511</v>
      </c>
      <c r="I1055" s="128" t="s">
        <v>117</v>
      </c>
      <c r="J1055" s="130" t="s">
        <v>325</v>
      </c>
      <c r="K1055" s="134">
        <f>'73511-07'!F$103</f>
        <v>66</v>
      </c>
    </row>
    <row r="1056" spans="1:11" x14ac:dyDescent="0.3">
      <c r="A1056" s="128">
        <v>73511</v>
      </c>
      <c r="B1056" s="128" t="s">
        <v>58</v>
      </c>
      <c r="C1056" s="128" t="s">
        <v>2591</v>
      </c>
      <c r="D1056" s="128">
        <v>2019</v>
      </c>
      <c r="E1056" s="128" t="s">
        <v>32</v>
      </c>
      <c r="F1056" s="128" t="s">
        <v>324</v>
      </c>
      <c r="G1056" s="99" t="s">
        <v>433</v>
      </c>
      <c r="H1056" s="134" t="s">
        <v>1511</v>
      </c>
      <c r="I1056" s="128" t="s">
        <v>117</v>
      </c>
      <c r="J1056" s="128" t="s">
        <v>52</v>
      </c>
      <c r="K1056" s="134">
        <f>'73511-07'!G$103</f>
        <v>-25349</v>
      </c>
    </row>
    <row r="1057" spans="1:11" x14ac:dyDescent="0.3">
      <c r="A1057" s="128">
        <v>73511</v>
      </c>
      <c r="B1057" s="128" t="s">
        <v>58</v>
      </c>
      <c r="C1057" s="128" t="s">
        <v>2591</v>
      </c>
      <c r="D1057" s="128">
        <v>2019</v>
      </c>
      <c r="E1057" s="128" t="s">
        <v>32</v>
      </c>
      <c r="F1057" s="128" t="s">
        <v>324</v>
      </c>
      <c r="G1057" s="99" t="s">
        <v>433</v>
      </c>
      <c r="H1057" s="134" t="s">
        <v>1511</v>
      </c>
      <c r="I1057" s="128" t="s">
        <v>120</v>
      </c>
      <c r="J1057" s="128" t="s">
        <v>52</v>
      </c>
      <c r="K1057" s="134">
        <f>'73511-07'!H$103</f>
        <v>88232</v>
      </c>
    </row>
    <row r="1058" spans="1:11" x14ac:dyDescent="0.3">
      <c r="A1058" s="128">
        <v>73511</v>
      </c>
      <c r="B1058" s="128" t="s">
        <v>58</v>
      </c>
      <c r="C1058" s="128" t="s">
        <v>2591</v>
      </c>
      <c r="D1058" s="128">
        <v>2019</v>
      </c>
      <c r="E1058" s="128" t="s">
        <v>32</v>
      </c>
      <c r="F1058" s="128" t="s">
        <v>324</v>
      </c>
      <c r="G1058" s="99" t="s">
        <v>433</v>
      </c>
      <c r="H1058" s="134" t="s">
        <v>1511</v>
      </c>
      <c r="I1058" s="130" t="s">
        <v>121</v>
      </c>
      <c r="J1058" s="130" t="s">
        <v>325</v>
      </c>
      <c r="K1058" s="134">
        <f>'73511-07'!I$103</f>
        <v>169</v>
      </c>
    </row>
    <row r="1059" spans="1:11" x14ac:dyDescent="0.3">
      <c r="A1059" s="128">
        <v>73511</v>
      </c>
      <c r="B1059" s="128" t="s">
        <v>58</v>
      </c>
      <c r="C1059" s="128" t="s">
        <v>2591</v>
      </c>
      <c r="D1059" s="128">
        <v>2019</v>
      </c>
      <c r="E1059" s="128" t="s">
        <v>32</v>
      </c>
      <c r="F1059" s="128" t="s">
        <v>324</v>
      </c>
      <c r="G1059" s="99" t="s">
        <v>433</v>
      </c>
      <c r="H1059" s="134" t="s">
        <v>1511</v>
      </c>
      <c r="I1059" s="130" t="s">
        <v>121</v>
      </c>
      <c r="J1059" s="128" t="s">
        <v>52</v>
      </c>
      <c r="K1059" s="134">
        <f>'73511-07'!J$103</f>
        <v>3576</v>
      </c>
    </row>
    <row r="1060" spans="1:11" x14ac:dyDescent="0.3">
      <c r="A1060" s="128">
        <v>73511</v>
      </c>
      <c r="B1060" s="128" t="s">
        <v>58</v>
      </c>
      <c r="C1060" s="128" t="s">
        <v>2591</v>
      </c>
      <c r="D1060" s="128">
        <v>2019</v>
      </c>
      <c r="E1060" s="128" t="s">
        <v>32</v>
      </c>
      <c r="F1060" s="128" t="s">
        <v>324</v>
      </c>
      <c r="G1060" s="99" t="s">
        <v>433</v>
      </c>
      <c r="H1060" s="134" t="s">
        <v>1511</v>
      </c>
      <c r="I1060" s="130" t="s">
        <v>124</v>
      </c>
      <c r="J1060" s="130" t="s">
        <v>325</v>
      </c>
      <c r="K1060" s="134">
        <f>'73511-07'!K$103</f>
        <v>177</v>
      </c>
    </row>
    <row r="1061" spans="1:11" x14ac:dyDescent="0.3">
      <c r="A1061" s="128">
        <v>73511</v>
      </c>
      <c r="B1061" s="128" t="s">
        <v>58</v>
      </c>
      <c r="C1061" s="128" t="s">
        <v>2591</v>
      </c>
      <c r="D1061" s="128">
        <v>2019</v>
      </c>
      <c r="E1061" s="128" t="s">
        <v>32</v>
      </c>
      <c r="F1061" s="128" t="s">
        <v>324</v>
      </c>
      <c r="G1061" s="99" t="s">
        <v>433</v>
      </c>
      <c r="H1061" s="134" t="s">
        <v>1511</v>
      </c>
      <c r="I1061" s="130" t="s">
        <v>124</v>
      </c>
      <c r="J1061" s="128" t="s">
        <v>52</v>
      </c>
      <c r="K1061" s="134">
        <f>'73511-07'!L$103</f>
        <v>3703</v>
      </c>
    </row>
    <row r="1062" spans="1:11" x14ac:dyDescent="0.3">
      <c r="A1062" s="128">
        <v>73511</v>
      </c>
      <c r="B1062" s="128" t="s">
        <v>58</v>
      </c>
      <c r="C1062" s="128" t="s">
        <v>2591</v>
      </c>
      <c r="D1062" s="128">
        <v>2019</v>
      </c>
      <c r="E1062" s="128" t="s">
        <v>32</v>
      </c>
      <c r="F1062" s="128" t="s">
        <v>324</v>
      </c>
      <c r="G1062" s="99" t="s">
        <v>434</v>
      </c>
      <c r="H1062" s="134" t="s">
        <v>1512</v>
      </c>
      <c r="I1062" s="130" t="s">
        <v>2646</v>
      </c>
      <c r="J1062" s="130" t="s">
        <v>325</v>
      </c>
      <c r="K1062" s="134">
        <f>'73511-07'!C$104</f>
        <v>364</v>
      </c>
    </row>
    <row r="1063" spans="1:11" x14ac:dyDescent="0.3">
      <c r="A1063" s="128">
        <v>73511</v>
      </c>
      <c r="B1063" s="128" t="s">
        <v>58</v>
      </c>
      <c r="C1063" s="128" t="s">
        <v>2591</v>
      </c>
      <c r="D1063" s="128">
        <v>2019</v>
      </c>
      <c r="E1063" s="128" t="s">
        <v>32</v>
      </c>
      <c r="F1063" s="128" t="s">
        <v>324</v>
      </c>
      <c r="G1063" s="99" t="s">
        <v>434</v>
      </c>
      <c r="H1063" s="134" t="s">
        <v>1512</v>
      </c>
      <c r="I1063" s="128" t="s">
        <v>116</v>
      </c>
      <c r="J1063" s="130" t="s">
        <v>325</v>
      </c>
      <c r="K1063" s="134">
        <f>'73511-07'!D$104</f>
        <v>295</v>
      </c>
    </row>
    <row r="1064" spans="1:11" x14ac:dyDescent="0.3">
      <c r="A1064" s="128">
        <v>73511</v>
      </c>
      <c r="B1064" s="128" t="s">
        <v>58</v>
      </c>
      <c r="C1064" s="128" t="s">
        <v>2591</v>
      </c>
      <c r="D1064" s="128">
        <v>2019</v>
      </c>
      <c r="E1064" s="128" t="s">
        <v>32</v>
      </c>
      <c r="F1064" s="128" t="s">
        <v>324</v>
      </c>
      <c r="G1064" s="99" t="s">
        <v>434</v>
      </c>
      <c r="H1064" s="134" t="s">
        <v>1512</v>
      </c>
      <c r="I1064" s="128" t="s">
        <v>116</v>
      </c>
      <c r="J1064" s="128" t="s">
        <v>52</v>
      </c>
      <c r="K1064" s="134">
        <f>'73511-07'!E$104</f>
        <v>104872</v>
      </c>
    </row>
    <row r="1065" spans="1:11" x14ac:dyDescent="0.3">
      <c r="A1065" s="128">
        <v>73511</v>
      </c>
      <c r="B1065" s="128" t="s">
        <v>58</v>
      </c>
      <c r="C1065" s="128" t="s">
        <v>2591</v>
      </c>
      <c r="D1065" s="128">
        <v>2019</v>
      </c>
      <c r="E1065" s="128" t="s">
        <v>32</v>
      </c>
      <c r="F1065" s="128" t="s">
        <v>324</v>
      </c>
      <c r="G1065" s="99" t="s">
        <v>434</v>
      </c>
      <c r="H1065" s="134" t="s">
        <v>1512</v>
      </c>
      <c r="I1065" s="128" t="s">
        <v>117</v>
      </c>
      <c r="J1065" s="130" t="s">
        <v>325</v>
      </c>
      <c r="K1065" s="134">
        <f>'73511-07'!F$104</f>
        <v>69</v>
      </c>
    </row>
    <row r="1066" spans="1:11" x14ac:dyDescent="0.3">
      <c r="A1066" s="128">
        <v>73511</v>
      </c>
      <c r="B1066" s="128" t="s">
        <v>58</v>
      </c>
      <c r="C1066" s="128" t="s">
        <v>2591</v>
      </c>
      <c r="D1066" s="128">
        <v>2019</v>
      </c>
      <c r="E1066" s="128" t="s">
        <v>32</v>
      </c>
      <c r="F1066" s="128" t="s">
        <v>324</v>
      </c>
      <c r="G1066" s="99" t="s">
        <v>434</v>
      </c>
      <c r="H1066" s="134" t="s">
        <v>1512</v>
      </c>
      <c r="I1066" s="128" t="s">
        <v>117</v>
      </c>
      <c r="J1066" s="128" t="s">
        <v>52</v>
      </c>
      <c r="K1066" s="134">
        <f>'73511-07'!G$104</f>
        <v>-7686</v>
      </c>
    </row>
    <row r="1067" spans="1:11" x14ac:dyDescent="0.3">
      <c r="A1067" s="128">
        <v>73511</v>
      </c>
      <c r="B1067" s="128" t="s">
        <v>58</v>
      </c>
      <c r="C1067" s="128" t="s">
        <v>2591</v>
      </c>
      <c r="D1067" s="128">
        <v>2019</v>
      </c>
      <c r="E1067" s="128" t="s">
        <v>32</v>
      </c>
      <c r="F1067" s="128" t="s">
        <v>324</v>
      </c>
      <c r="G1067" s="99" t="s">
        <v>434</v>
      </c>
      <c r="H1067" s="134" t="s">
        <v>1512</v>
      </c>
      <c r="I1067" s="128" t="s">
        <v>120</v>
      </c>
      <c r="J1067" s="128" t="s">
        <v>52</v>
      </c>
      <c r="K1067" s="134">
        <f>'73511-07'!H$104</f>
        <v>30613</v>
      </c>
    </row>
    <row r="1068" spans="1:11" x14ac:dyDescent="0.3">
      <c r="A1068" s="128">
        <v>73511</v>
      </c>
      <c r="B1068" s="128" t="s">
        <v>58</v>
      </c>
      <c r="C1068" s="128" t="s">
        <v>2591</v>
      </c>
      <c r="D1068" s="128">
        <v>2019</v>
      </c>
      <c r="E1068" s="128" t="s">
        <v>32</v>
      </c>
      <c r="F1068" s="128" t="s">
        <v>324</v>
      </c>
      <c r="G1068" s="99" t="s">
        <v>434</v>
      </c>
      <c r="H1068" s="134" t="s">
        <v>1512</v>
      </c>
      <c r="I1068" s="130" t="s">
        <v>121</v>
      </c>
      <c r="J1068" s="130" t="s">
        <v>325</v>
      </c>
      <c r="K1068" s="134">
        <f>'73511-07'!I$104</f>
        <v>214</v>
      </c>
    </row>
    <row r="1069" spans="1:11" x14ac:dyDescent="0.3">
      <c r="A1069" s="128">
        <v>73511</v>
      </c>
      <c r="B1069" s="128" t="s">
        <v>58</v>
      </c>
      <c r="C1069" s="128" t="s">
        <v>2591</v>
      </c>
      <c r="D1069" s="128">
        <v>2019</v>
      </c>
      <c r="E1069" s="128" t="s">
        <v>32</v>
      </c>
      <c r="F1069" s="128" t="s">
        <v>324</v>
      </c>
      <c r="G1069" s="99" t="s">
        <v>434</v>
      </c>
      <c r="H1069" s="134" t="s">
        <v>1512</v>
      </c>
      <c r="I1069" s="130" t="s">
        <v>121</v>
      </c>
      <c r="J1069" s="128" t="s">
        <v>52</v>
      </c>
      <c r="K1069" s="134">
        <f>'73511-07'!J$104</f>
        <v>4198</v>
      </c>
    </row>
    <row r="1070" spans="1:11" x14ac:dyDescent="0.3">
      <c r="A1070" s="128">
        <v>73511</v>
      </c>
      <c r="B1070" s="128" t="s">
        <v>58</v>
      </c>
      <c r="C1070" s="128" t="s">
        <v>2591</v>
      </c>
      <c r="D1070" s="128">
        <v>2019</v>
      </c>
      <c r="E1070" s="128" t="s">
        <v>32</v>
      </c>
      <c r="F1070" s="128" t="s">
        <v>324</v>
      </c>
      <c r="G1070" s="99" t="s">
        <v>434</v>
      </c>
      <c r="H1070" s="134" t="s">
        <v>1512</v>
      </c>
      <c r="I1070" s="130" t="s">
        <v>124</v>
      </c>
      <c r="J1070" s="130" t="s">
        <v>325</v>
      </c>
      <c r="K1070" s="134">
        <f>'73511-07'!K$104</f>
        <v>177</v>
      </c>
    </row>
    <row r="1071" spans="1:11" x14ac:dyDescent="0.3">
      <c r="A1071" s="128">
        <v>73511</v>
      </c>
      <c r="B1071" s="128" t="s">
        <v>58</v>
      </c>
      <c r="C1071" s="128" t="s">
        <v>2591</v>
      </c>
      <c r="D1071" s="128">
        <v>2019</v>
      </c>
      <c r="E1071" s="128" t="s">
        <v>32</v>
      </c>
      <c r="F1071" s="128" t="s">
        <v>324</v>
      </c>
      <c r="G1071" s="99" t="s">
        <v>434</v>
      </c>
      <c r="H1071" s="134" t="s">
        <v>1512</v>
      </c>
      <c r="I1071" s="130" t="s">
        <v>124</v>
      </c>
      <c r="J1071" s="128" t="s">
        <v>52</v>
      </c>
      <c r="K1071" s="134">
        <f>'73511-07'!L$104</f>
        <v>1607</v>
      </c>
    </row>
    <row r="1072" spans="1:11" x14ac:dyDescent="0.3">
      <c r="A1072" s="128">
        <v>73511</v>
      </c>
      <c r="B1072" s="128" t="s">
        <v>58</v>
      </c>
      <c r="C1072" s="128" t="s">
        <v>2591</v>
      </c>
      <c r="D1072" s="128">
        <v>2019</v>
      </c>
      <c r="E1072" s="128" t="s">
        <v>32</v>
      </c>
      <c r="F1072" s="128" t="s">
        <v>324</v>
      </c>
      <c r="G1072" s="99" t="s">
        <v>435</v>
      </c>
      <c r="H1072" s="134" t="s">
        <v>1513</v>
      </c>
      <c r="I1072" s="130" t="s">
        <v>2646</v>
      </c>
      <c r="J1072" s="130" t="s">
        <v>325</v>
      </c>
      <c r="K1072" s="134">
        <f>'73511-07'!C$105</f>
        <v>3791</v>
      </c>
    </row>
    <row r="1073" spans="1:11" x14ac:dyDescent="0.3">
      <c r="A1073" s="128">
        <v>73511</v>
      </c>
      <c r="B1073" s="128" t="s">
        <v>58</v>
      </c>
      <c r="C1073" s="128" t="s">
        <v>2591</v>
      </c>
      <c r="D1073" s="128">
        <v>2019</v>
      </c>
      <c r="E1073" s="128" t="s">
        <v>32</v>
      </c>
      <c r="F1073" s="128" t="s">
        <v>324</v>
      </c>
      <c r="G1073" s="99" t="s">
        <v>435</v>
      </c>
      <c r="H1073" s="134" t="s">
        <v>1513</v>
      </c>
      <c r="I1073" s="128" t="s">
        <v>116</v>
      </c>
      <c r="J1073" s="130" t="s">
        <v>325</v>
      </c>
      <c r="K1073" s="134">
        <f>'73511-07'!D$105</f>
        <v>2453</v>
      </c>
    </row>
    <row r="1074" spans="1:11" x14ac:dyDescent="0.3">
      <c r="A1074" s="128">
        <v>73511</v>
      </c>
      <c r="B1074" s="128" t="s">
        <v>58</v>
      </c>
      <c r="C1074" s="128" t="s">
        <v>2591</v>
      </c>
      <c r="D1074" s="128">
        <v>2019</v>
      </c>
      <c r="E1074" s="128" t="s">
        <v>32</v>
      </c>
      <c r="F1074" s="128" t="s">
        <v>324</v>
      </c>
      <c r="G1074" s="99" t="s">
        <v>435</v>
      </c>
      <c r="H1074" s="134" t="s">
        <v>1513</v>
      </c>
      <c r="I1074" s="128" t="s">
        <v>116</v>
      </c>
      <c r="J1074" s="128" t="s">
        <v>52</v>
      </c>
      <c r="K1074" s="134">
        <f>'73511-07'!E$105</f>
        <v>1992869</v>
      </c>
    </row>
    <row r="1075" spans="1:11" x14ac:dyDescent="0.3">
      <c r="A1075" s="128">
        <v>73511</v>
      </c>
      <c r="B1075" s="128" t="s">
        <v>58</v>
      </c>
      <c r="C1075" s="128" t="s">
        <v>2591</v>
      </c>
      <c r="D1075" s="128">
        <v>2019</v>
      </c>
      <c r="E1075" s="128" t="s">
        <v>32</v>
      </c>
      <c r="F1075" s="128" t="s">
        <v>324</v>
      </c>
      <c r="G1075" s="99" t="s">
        <v>435</v>
      </c>
      <c r="H1075" s="134" t="s">
        <v>1513</v>
      </c>
      <c r="I1075" s="128" t="s">
        <v>117</v>
      </c>
      <c r="J1075" s="130" t="s">
        <v>325</v>
      </c>
      <c r="K1075" s="134">
        <f>'73511-07'!F$105</f>
        <v>1338</v>
      </c>
    </row>
    <row r="1076" spans="1:11" x14ac:dyDescent="0.3">
      <c r="A1076" s="128">
        <v>73511</v>
      </c>
      <c r="B1076" s="128" t="s">
        <v>58</v>
      </c>
      <c r="C1076" s="128" t="s">
        <v>2591</v>
      </c>
      <c r="D1076" s="128">
        <v>2019</v>
      </c>
      <c r="E1076" s="128" t="s">
        <v>32</v>
      </c>
      <c r="F1076" s="128" t="s">
        <v>324</v>
      </c>
      <c r="G1076" s="99" t="s">
        <v>435</v>
      </c>
      <c r="H1076" s="134" t="s">
        <v>1513</v>
      </c>
      <c r="I1076" s="128" t="s">
        <v>117</v>
      </c>
      <c r="J1076" s="128" t="s">
        <v>52</v>
      </c>
      <c r="K1076" s="134">
        <f>'73511-07'!G$105</f>
        <v>-436906</v>
      </c>
    </row>
    <row r="1077" spans="1:11" x14ac:dyDescent="0.3">
      <c r="A1077" s="128">
        <v>73511</v>
      </c>
      <c r="B1077" s="128" t="s">
        <v>58</v>
      </c>
      <c r="C1077" s="128" t="s">
        <v>2591</v>
      </c>
      <c r="D1077" s="128">
        <v>2019</v>
      </c>
      <c r="E1077" s="128" t="s">
        <v>32</v>
      </c>
      <c r="F1077" s="128" t="s">
        <v>324</v>
      </c>
      <c r="G1077" s="99" t="s">
        <v>435</v>
      </c>
      <c r="H1077" s="134" t="s">
        <v>1513</v>
      </c>
      <c r="I1077" s="128" t="s">
        <v>120</v>
      </c>
      <c r="J1077" s="128" t="s">
        <v>52</v>
      </c>
      <c r="K1077" s="134">
        <f>'73511-07'!H$105</f>
        <v>1522176</v>
      </c>
    </row>
    <row r="1078" spans="1:11" x14ac:dyDescent="0.3">
      <c r="A1078" s="128">
        <v>73511</v>
      </c>
      <c r="B1078" s="128" t="s">
        <v>58</v>
      </c>
      <c r="C1078" s="128" t="s">
        <v>2591</v>
      </c>
      <c r="D1078" s="128">
        <v>2019</v>
      </c>
      <c r="E1078" s="128" t="s">
        <v>32</v>
      </c>
      <c r="F1078" s="128" t="s">
        <v>324</v>
      </c>
      <c r="G1078" s="99" t="s">
        <v>435</v>
      </c>
      <c r="H1078" s="134" t="s">
        <v>1513</v>
      </c>
      <c r="I1078" s="130" t="s">
        <v>121</v>
      </c>
      <c r="J1078" s="130" t="s">
        <v>325</v>
      </c>
      <c r="K1078" s="134">
        <f>'73511-07'!I$105</f>
        <v>1246</v>
      </c>
    </row>
    <row r="1079" spans="1:11" x14ac:dyDescent="0.3">
      <c r="A1079" s="128">
        <v>73511</v>
      </c>
      <c r="B1079" s="128" t="s">
        <v>58</v>
      </c>
      <c r="C1079" s="128" t="s">
        <v>2591</v>
      </c>
      <c r="D1079" s="128">
        <v>2019</v>
      </c>
      <c r="E1079" s="128" t="s">
        <v>32</v>
      </c>
      <c r="F1079" s="128" t="s">
        <v>324</v>
      </c>
      <c r="G1079" s="99" t="s">
        <v>435</v>
      </c>
      <c r="H1079" s="134" t="s">
        <v>1513</v>
      </c>
      <c r="I1079" s="130" t="s">
        <v>121</v>
      </c>
      <c r="J1079" s="128" t="s">
        <v>52</v>
      </c>
      <c r="K1079" s="134">
        <f>'73511-07'!J$105</f>
        <v>24513</v>
      </c>
    </row>
    <row r="1080" spans="1:11" x14ac:dyDescent="0.3">
      <c r="A1080" s="128">
        <v>73511</v>
      </c>
      <c r="B1080" s="128" t="s">
        <v>58</v>
      </c>
      <c r="C1080" s="128" t="s">
        <v>2591</v>
      </c>
      <c r="D1080" s="128">
        <v>2019</v>
      </c>
      <c r="E1080" s="128" t="s">
        <v>32</v>
      </c>
      <c r="F1080" s="128" t="s">
        <v>324</v>
      </c>
      <c r="G1080" s="99" t="s">
        <v>435</v>
      </c>
      <c r="H1080" s="134" t="s">
        <v>1513</v>
      </c>
      <c r="I1080" s="130" t="s">
        <v>124</v>
      </c>
      <c r="J1080" s="130" t="s">
        <v>325</v>
      </c>
      <c r="K1080" s="134">
        <f>'73511-07'!K$105</f>
        <v>1373</v>
      </c>
    </row>
    <row r="1081" spans="1:11" x14ac:dyDescent="0.3">
      <c r="A1081" s="128">
        <v>73511</v>
      </c>
      <c r="B1081" s="128" t="s">
        <v>58</v>
      </c>
      <c r="C1081" s="128" t="s">
        <v>2591</v>
      </c>
      <c r="D1081" s="128">
        <v>2019</v>
      </c>
      <c r="E1081" s="128" t="s">
        <v>32</v>
      </c>
      <c r="F1081" s="128" t="s">
        <v>324</v>
      </c>
      <c r="G1081" s="99" t="s">
        <v>435</v>
      </c>
      <c r="H1081" s="134" t="s">
        <v>1513</v>
      </c>
      <c r="I1081" s="130" t="s">
        <v>124</v>
      </c>
      <c r="J1081" s="128" t="s">
        <v>52</v>
      </c>
      <c r="K1081" s="134">
        <f>'73511-07'!L$105</f>
        <v>65341</v>
      </c>
    </row>
    <row r="1082" spans="1:11" x14ac:dyDescent="0.3">
      <c r="A1082" s="128">
        <v>73511</v>
      </c>
      <c r="B1082" s="128" t="s">
        <v>58</v>
      </c>
      <c r="C1082" s="128" t="s">
        <v>2591</v>
      </c>
      <c r="D1082" s="128">
        <v>2019</v>
      </c>
      <c r="E1082" s="128" t="s">
        <v>32</v>
      </c>
      <c r="F1082" s="128" t="s">
        <v>324</v>
      </c>
      <c r="G1082" s="99" t="s">
        <v>436</v>
      </c>
      <c r="H1082" s="134" t="s">
        <v>1514</v>
      </c>
      <c r="I1082" s="130" t="s">
        <v>2646</v>
      </c>
      <c r="J1082" s="130" t="s">
        <v>325</v>
      </c>
      <c r="K1082" s="134">
        <f>'73511-07'!C$106</f>
        <v>20</v>
      </c>
    </row>
    <row r="1083" spans="1:11" x14ac:dyDescent="0.3">
      <c r="A1083" s="128">
        <v>73511</v>
      </c>
      <c r="B1083" s="128" t="s">
        <v>58</v>
      </c>
      <c r="C1083" s="128" t="s">
        <v>2591</v>
      </c>
      <c r="D1083" s="128">
        <v>2019</v>
      </c>
      <c r="E1083" s="128" t="s">
        <v>32</v>
      </c>
      <c r="F1083" s="128" t="s">
        <v>324</v>
      </c>
      <c r="G1083" s="99" t="s">
        <v>436</v>
      </c>
      <c r="H1083" s="134" t="s">
        <v>1514</v>
      </c>
      <c r="I1083" s="128" t="s">
        <v>116</v>
      </c>
      <c r="J1083" s="130" t="s">
        <v>325</v>
      </c>
      <c r="K1083" s="134">
        <f>'73511-07'!D$106</f>
        <v>11</v>
      </c>
    </row>
    <row r="1084" spans="1:11" x14ac:dyDescent="0.3">
      <c r="A1084" s="128">
        <v>73511</v>
      </c>
      <c r="B1084" s="128" t="s">
        <v>58</v>
      </c>
      <c r="C1084" s="128" t="s">
        <v>2591</v>
      </c>
      <c r="D1084" s="128">
        <v>2019</v>
      </c>
      <c r="E1084" s="128" t="s">
        <v>32</v>
      </c>
      <c r="F1084" s="128" t="s">
        <v>324</v>
      </c>
      <c r="G1084" s="99" t="s">
        <v>436</v>
      </c>
      <c r="H1084" s="134" t="s">
        <v>1514</v>
      </c>
      <c r="I1084" s="128" t="s">
        <v>116</v>
      </c>
      <c r="J1084" s="128" t="s">
        <v>52</v>
      </c>
      <c r="K1084" s="134">
        <f>'73511-07'!E$106</f>
        <v>5164</v>
      </c>
    </row>
    <row r="1085" spans="1:11" x14ac:dyDescent="0.3">
      <c r="A1085" s="128">
        <v>73511</v>
      </c>
      <c r="B1085" s="128" t="s">
        <v>58</v>
      </c>
      <c r="C1085" s="128" t="s">
        <v>2591</v>
      </c>
      <c r="D1085" s="128">
        <v>2019</v>
      </c>
      <c r="E1085" s="128" t="s">
        <v>32</v>
      </c>
      <c r="F1085" s="128" t="s">
        <v>324</v>
      </c>
      <c r="G1085" s="99" t="s">
        <v>436</v>
      </c>
      <c r="H1085" s="134" t="s">
        <v>1514</v>
      </c>
      <c r="I1085" s="128" t="s">
        <v>117</v>
      </c>
      <c r="J1085" s="130" t="s">
        <v>325</v>
      </c>
      <c r="K1085" s="134">
        <f>'73511-07'!F$106</f>
        <v>9</v>
      </c>
    </row>
    <row r="1086" spans="1:11" x14ac:dyDescent="0.3">
      <c r="A1086" s="128">
        <v>73511</v>
      </c>
      <c r="B1086" s="128" t="s">
        <v>58</v>
      </c>
      <c r="C1086" s="128" t="s">
        <v>2591</v>
      </c>
      <c r="D1086" s="128">
        <v>2019</v>
      </c>
      <c r="E1086" s="128" t="s">
        <v>32</v>
      </c>
      <c r="F1086" s="128" t="s">
        <v>324</v>
      </c>
      <c r="G1086" s="99" t="s">
        <v>436</v>
      </c>
      <c r="H1086" s="134" t="s">
        <v>1514</v>
      </c>
      <c r="I1086" s="128" t="s">
        <v>117</v>
      </c>
      <c r="J1086" s="128" t="s">
        <v>52</v>
      </c>
      <c r="K1086" s="134">
        <f>'73511-07'!G$106</f>
        <v>-192635</v>
      </c>
    </row>
    <row r="1087" spans="1:11" x14ac:dyDescent="0.3">
      <c r="A1087" s="128">
        <v>73511</v>
      </c>
      <c r="B1087" s="128" t="s">
        <v>58</v>
      </c>
      <c r="C1087" s="128" t="s">
        <v>2591</v>
      </c>
      <c r="D1087" s="128">
        <v>2019</v>
      </c>
      <c r="E1087" s="128" t="s">
        <v>32</v>
      </c>
      <c r="F1087" s="128" t="s">
        <v>324</v>
      </c>
      <c r="G1087" s="99" t="s">
        <v>436</v>
      </c>
      <c r="H1087" s="134" t="s">
        <v>1514</v>
      </c>
      <c r="I1087" s="128" t="s">
        <v>120</v>
      </c>
      <c r="J1087" s="128" t="s">
        <v>52</v>
      </c>
      <c r="K1087" s="134">
        <f>'73511-07'!H$106</f>
        <v>-134152</v>
      </c>
    </row>
    <row r="1088" spans="1:11" x14ac:dyDescent="0.3">
      <c r="A1088" s="128">
        <v>73511</v>
      </c>
      <c r="B1088" s="128" t="s">
        <v>58</v>
      </c>
      <c r="C1088" s="128" t="s">
        <v>2591</v>
      </c>
      <c r="D1088" s="128">
        <v>2019</v>
      </c>
      <c r="E1088" s="128" t="s">
        <v>32</v>
      </c>
      <c r="F1088" s="128" t="s">
        <v>324</v>
      </c>
      <c r="G1088" s="99" t="s">
        <v>436</v>
      </c>
      <c r="H1088" s="134" t="s">
        <v>1514</v>
      </c>
      <c r="I1088" s="130" t="s">
        <v>121</v>
      </c>
      <c r="J1088" s="130" t="s">
        <v>325</v>
      </c>
      <c r="K1088" s="134">
        <f>'73511-07'!I$106</f>
        <v>3</v>
      </c>
    </row>
    <row r="1089" spans="1:11" x14ac:dyDescent="0.3">
      <c r="A1089" s="128">
        <v>73511</v>
      </c>
      <c r="B1089" s="128" t="s">
        <v>58</v>
      </c>
      <c r="C1089" s="128" t="s">
        <v>2591</v>
      </c>
      <c r="D1089" s="128">
        <v>2019</v>
      </c>
      <c r="E1089" s="128" t="s">
        <v>32</v>
      </c>
      <c r="F1089" s="128" t="s">
        <v>324</v>
      </c>
      <c r="G1089" s="99" t="s">
        <v>436</v>
      </c>
      <c r="H1089" s="134" t="s">
        <v>1514</v>
      </c>
      <c r="I1089" s="130" t="s">
        <v>121</v>
      </c>
      <c r="J1089" s="128" t="s">
        <v>52</v>
      </c>
      <c r="K1089" s="134">
        <f>'73511-07'!J$106</f>
        <v>74</v>
      </c>
    </row>
    <row r="1090" spans="1:11" x14ac:dyDescent="0.3">
      <c r="A1090" s="128">
        <v>73511</v>
      </c>
      <c r="B1090" s="128" t="s">
        <v>58</v>
      </c>
      <c r="C1090" s="128" t="s">
        <v>2591</v>
      </c>
      <c r="D1090" s="128">
        <v>2019</v>
      </c>
      <c r="E1090" s="128" t="s">
        <v>32</v>
      </c>
      <c r="F1090" s="128" t="s">
        <v>324</v>
      </c>
      <c r="G1090" s="99" t="s">
        <v>436</v>
      </c>
      <c r="H1090" s="134" t="s">
        <v>1514</v>
      </c>
      <c r="I1090" s="130" t="s">
        <v>124</v>
      </c>
      <c r="J1090" s="130" t="s">
        <v>325</v>
      </c>
      <c r="K1090" s="134">
        <f>'73511-07'!K$106</f>
        <v>5</v>
      </c>
    </row>
    <row r="1091" spans="1:11" x14ac:dyDescent="0.3">
      <c r="A1091" s="128">
        <v>73511</v>
      </c>
      <c r="B1091" s="128" t="s">
        <v>58</v>
      </c>
      <c r="C1091" s="128" t="s">
        <v>2591</v>
      </c>
      <c r="D1091" s="128">
        <v>2019</v>
      </c>
      <c r="E1091" s="128" t="s">
        <v>32</v>
      </c>
      <c r="F1091" s="128" t="s">
        <v>324</v>
      </c>
      <c r="G1091" s="99" t="s">
        <v>436</v>
      </c>
      <c r="H1091" s="134" t="s">
        <v>1514</v>
      </c>
      <c r="I1091" s="130" t="s">
        <v>124</v>
      </c>
      <c r="J1091" s="128" t="s">
        <v>52</v>
      </c>
      <c r="K1091" s="134">
        <f>'73511-07'!L$106</f>
        <v>358</v>
      </c>
    </row>
    <row r="1092" spans="1:11" x14ac:dyDescent="0.3">
      <c r="A1092" s="128">
        <v>73511</v>
      </c>
      <c r="B1092" s="128" t="s">
        <v>58</v>
      </c>
      <c r="C1092" s="128" t="s">
        <v>2591</v>
      </c>
      <c r="D1092" s="128">
        <v>2019</v>
      </c>
      <c r="E1092" s="128" t="s">
        <v>32</v>
      </c>
      <c r="F1092" s="128" t="s">
        <v>324</v>
      </c>
      <c r="G1092" s="99" t="s">
        <v>437</v>
      </c>
      <c r="H1092" s="134" t="s">
        <v>1515</v>
      </c>
      <c r="I1092" s="130" t="s">
        <v>2646</v>
      </c>
      <c r="J1092" s="130" t="s">
        <v>325</v>
      </c>
      <c r="K1092" s="134">
        <f>'73511-07'!C$107</f>
        <v>640</v>
      </c>
    </row>
    <row r="1093" spans="1:11" x14ac:dyDescent="0.3">
      <c r="A1093" s="128">
        <v>73511</v>
      </c>
      <c r="B1093" s="128" t="s">
        <v>58</v>
      </c>
      <c r="C1093" s="128" t="s">
        <v>2591</v>
      </c>
      <c r="D1093" s="128">
        <v>2019</v>
      </c>
      <c r="E1093" s="128" t="s">
        <v>32</v>
      </c>
      <c r="F1093" s="128" t="s">
        <v>324</v>
      </c>
      <c r="G1093" s="99" t="s">
        <v>437</v>
      </c>
      <c r="H1093" s="134" t="s">
        <v>1515</v>
      </c>
      <c r="I1093" s="128" t="s">
        <v>116</v>
      </c>
      <c r="J1093" s="130" t="s">
        <v>325</v>
      </c>
      <c r="K1093" s="134">
        <f>'73511-07'!D$107</f>
        <v>451</v>
      </c>
    </row>
    <row r="1094" spans="1:11" x14ac:dyDescent="0.3">
      <c r="A1094" s="128">
        <v>73511</v>
      </c>
      <c r="B1094" s="128" t="s">
        <v>58</v>
      </c>
      <c r="C1094" s="128" t="s">
        <v>2591</v>
      </c>
      <c r="D1094" s="128">
        <v>2019</v>
      </c>
      <c r="E1094" s="128" t="s">
        <v>32</v>
      </c>
      <c r="F1094" s="128" t="s">
        <v>324</v>
      </c>
      <c r="G1094" s="99" t="s">
        <v>437</v>
      </c>
      <c r="H1094" s="134" t="s">
        <v>1515</v>
      </c>
      <c r="I1094" s="128" t="s">
        <v>116</v>
      </c>
      <c r="J1094" s="128" t="s">
        <v>52</v>
      </c>
      <c r="K1094" s="134">
        <f>'73511-07'!E$107</f>
        <v>573045</v>
      </c>
    </row>
    <row r="1095" spans="1:11" x14ac:dyDescent="0.3">
      <c r="A1095" s="128">
        <v>73511</v>
      </c>
      <c r="B1095" s="128" t="s">
        <v>58</v>
      </c>
      <c r="C1095" s="128" t="s">
        <v>2591</v>
      </c>
      <c r="D1095" s="128">
        <v>2019</v>
      </c>
      <c r="E1095" s="128" t="s">
        <v>32</v>
      </c>
      <c r="F1095" s="128" t="s">
        <v>324</v>
      </c>
      <c r="G1095" s="99" t="s">
        <v>437</v>
      </c>
      <c r="H1095" s="134" t="s">
        <v>1515</v>
      </c>
      <c r="I1095" s="128" t="s">
        <v>117</v>
      </c>
      <c r="J1095" s="130" t="s">
        <v>325</v>
      </c>
      <c r="K1095" s="134">
        <f>'73511-07'!F$107</f>
        <v>189</v>
      </c>
    </row>
    <row r="1096" spans="1:11" x14ac:dyDescent="0.3">
      <c r="A1096" s="128">
        <v>73511</v>
      </c>
      <c r="B1096" s="128" t="s">
        <v>58</v>
      </c>
      <c r="C1096" s="128" t="s">
        <v>2591</v>
      </c>
      <c r="D1096" s="128">
        <v>2019</v>
      </c>
      <c r="E1096" s="128" t="s">
        <v>32</v>
      </c>
      <c r="F1096" s="128" t="s">
        <v>324</v>
      </c>
      <c r="G1096" s="99" t="s">
        <v>437</v>
      </c>
      <c r="H1096" s="134" t="s">
        <v>1515</v>
      </c>
      <c r="I1096" s="128" t="s">
        <v>117</v>
      </c>
      <c r="J1096" s="128" t="s">
        <v>52</v>
      </c>
      <c r="K1096" s="134">
        <f>'73511-07'!G$107</f>
        <v>-53299</v>
      </c>
    </row>
    <row r="1097" spans="1:11" x14ac:dyDescent="0.3">
      <c r="A1097" s="128">
        <v>73511</v>
      </c>
      <c r="B1097" s="128" t="s">
        <v>58</v>
      </c>
      <c r="C1097" s="128" t="s">
        <v>2591</v>
      </c>
      <c r="D1097" s="128">
        <v>2019</v>
      </c>
      <c r="E1097" s="128" t="s">
        <v>32</v>
      </c>
      <c r="F1097" s="128" t="s">
        <v>324</v>
      </c>
      <c r="G1097" s="99" t="s">
        <v>437</v>
      </c>
      <c r="H1097" s="134" t="s">
        <v>1515</v>
      </c>
      <c r="I1097" s="128" t="s">
        <v>120</v>
      </c>
      <c r="J1097" s="128" t="s">
        <v>52</v>
      </c>
      <c r="K1097" s="134">
        <f>'73511-07'!H$107</f>
        <v>525169</v>
      </c>
    </row>
    <row r="1098" spans="1:11" x14ac:dyDescent="0.3">
      <c r="A1098" s="128">
        <v>73511</v>
      </c>
      <c r="B1098" s="128" t="s">
        <v>58</v>
      </c>
      <c r="C1098" s="128" t="s">
        <v>2591</v>
      </c>
      <c r="D1098" s="128">
        <v>2019</v>
      </c>
      <c r="E1098" s="128" t="s">
        <v>32</v>
      </c>
      <c r="F1098" s="128" t="s">
        <v>324</v>
      </c>
      <c r="G1098" s="99" t="s">
        <v>437</v>
      </c>
      <c r="H1098" s="134" t="s">
        <v>1515</v>
      </c>
      <c r="I1098" s="130" t="s">
        <v>121</v>
      </c>
      <c r="J1098" s="130" t="s">
        <v>325</v>
      </c>
      <c r="K1098" s="134">
        <f>'73511-07'!I$107</f>
        <v>281</v>
      </c>
    </row>
    <row r="1099" spans="1:11" x14ac:dyDescent="0.3">
      <c r="A1099" s="128">
        <v>73511</v>
      </c>
      <c r="B1099" s="128" t="s">
        <v>58</v>
      </c>
      <c r="C1099" s="128" t="s">
        <v>2591</v>
      </c>
      <c r="D1099" s="128">
        <v>2019</v>
      </c>
      <c r="E1099" s="128" t="s">
        <v>32</v>
      </c>
      <c r="F1099" s="128" t="s">
        <v>324</v>
      </c>
      <c r="G1099" s="99" t="s">
        <v>437</v>
      </c>
      <c r="H1099" s="134" t="s">
        <v>1515</v>
      </c>
      <c r="I1099" s="130" t="s">
        <v>121</v>
      </c>
      <c r="J1099" s="128" t="s">
        <v>52</v>
      </c>
      <c r="K1099" s="134">
        <f>'73511-07'!J$107</f>
        <v>5538</v>
      </c>
    </row>
    <row r="1100" spans="1:11" x14ac:dyDescent="0.3">
      <c r="A1100" s="128">
        <v>73511</v>
      </c>
      <c r="B1100" s="128" t="s">
        <v>58</v>
      </c>
      <c r="C1100" s="128" t="s">
        <v>2591</v>
      </c>
      <c r="D1100" s="128">
        <v>2019</v>
      </c>
      <c r="E1100" s="128" t="s">
        <v>32</v>
      </c>
      <c r="F1100" s="128" t="s">
        <v>324</v>
      </c>
      <c r="G1100" s="99" t="s">
        <v>437</v>
      </c>
      <c r="H1100" s="134" t="s">
        <v>1515</v>
      </c>
      <c r="I1100" s="130" t="s">
        <v>124</v>
      </c>
      <c r="J1100" s="130" t="s">
        <v>325</v>
      </c>
      <c r="K1100" s="134">
        <f>'73511-07'!K$107</f>
        <v>259</v>
      </c>
    </row>
    <row r="1101" spans="1:11" x14ac:dyDescent="0.3">
      <c r="A1101" s="128">
        <v>73511</v>
      </c>
      <c r="B1101" s="128" t="s">
        <v>58</v>
      </c>
      <c r="C1101" s="128" t="s">
        <v>2591</v>
      </c>
      <c r="D1101" s="128">
        <v>2019</v>
      </c>
      <c r="E1101" s="128" t="s">
        <v>32</v>
      </c>
      <c r="F1101" s="128" t="s">
        <v>324</v>
      </c>
      <c r="G1101" s="99" t="s">
        <v>437</v>
      </c>
      <c r="H1101" s="134" t="s">
        <v>1515</v>
      </c>
      <c r="I1101" s="130" t="s">
        <v>124</v>
      </c>
      <c r="J1101" s="128" t="s">
        <v>52</v>
      </c>
      <c r="K1101" s="134">
        <f>'73511-07'!L$107</f>
        <v>19735</v>
      </c>
    </row>
    <row r="1102" spans="1:11" x14ac:dyDescent="0.3">
      <c r="A1102" s="128">
        <v>73511</v>
      </c>
      <c r="B1102" s="128" t="s">
        <v>58</v>
      </c>
      <c r="C1102" s="128" t="s">
        <v>2591</v>
      </c>
      <c r="D1102" s="128">
        <v>2019</v>
      </c>
      <c r="E1102" s="128" t="s">
        <v>32</v>
      </c>
      <c r="F1102" s="128" t="s">
        <v>324</v>
      </c>
      <c r="G1102" s="99" t="s">
        <v>438</v>
      </c>
      <c r="H1102" s="134" t="s">
        <v>1516</v>
      </c>
      <c r="I1102" s="130" t="s">
        <v>2646</v>
      </c>
      <c r="J1102" s="130" t="s">
        <v>325</v>
      </c>
      <c r="K1102" s="134">
        <f>'73511-07'!C$108</f>
        <v>644</v>
      </c>
    </row>
    <row r="1103" spans="1:11" x14ac:dyDescent="0.3">
      <c r="A1103" s="128">
        <v>73511</v>
      </c>
      <c r="B1103" s="128" t="s">
        <v>58</v>
      </c>
      <c r="C1103" s="128" t="s">
        <v>2591</v>
      </c>
      <c r="D1103" s="128">
        <v>2019</v>
      </c>
      <c r="E1103" s="128" t="s">
        <v>32</v>
      </c>
      <c r="F1103" s="128" t="s">
        <v>324</v>
      </c>
      <c r="G1103" s="99" t="s">
        <v>438</v>
      </c>
      <c r="H1103" s="134" t="s">
        <v>1516</v>
      </c>
      <c r="I1103" s="128" t="s">
        <v>116</v>
      </c>
      <c r="J1103" s="130" t="s">
        <v>325</v>
      </c>
      <c r="K1103" s="134">
        <f>'73511-07'!D$108</f>
        <v>432</v>
      </c>
    </row>
    <row r="1104" spans="1:11" x14ac:dyDescent="0.3">
      <c r="A1104" s="128">
        <v>73511</v>
      </c>
      <c r="B1104" s="128" t="s">
        <v>58</v>
      </c>
      <c r="C1104" s="128" t="s">
        <v>2591</v>
      </c>
      <c r="D1104" s="128">
        <v>2019</v>
      </c>
      <c r="E1104" s="128" t="s">
        <v>32</v>
      </c>
      <c r="F1104" s="128" t="s">
        <v>324</v>
      </c>
      <c r="G1104" s="99" t="s">
        <v>438</v>
      </c>
      <c r="H1104" s="134" t="s">
        <v>1516</v>
      </c>
      <c r="I1104" s="128" t="s">
        <v>116</v>
      </c>
      <c r="J1104" s="128" t="s">
        <v>52</v>
      </c>
      <c r="K1104" s="134">
        <f>'73511-07'!E$108</f>
        <v>327506</v>
      </c>
    </row>
    <row r="1105" spans="1:11" x14ac:dyDescent="0.3">
      <c r="A1105" s="128">
        <v>73511</v>
      </c>
      <c r="B1105" s="128" t="s">
        <v>58</v>
      </c>
      <c r="C1105" s="128" t="s">
        <v>2591</v>
      </c>
      <c r="D1105" s="128">
        <v>2019</v>
      </c>
      <c r="E1105" s="128" t="s">
        <v>32</v>
      </c>
      <c r="F1105" s="128" t="s">
        <v>324</v>
      </c>
      <c r="G1105" s="99" t="s">
        <v>438</v>
      </c>
      <c r="H1105" s="134" t="s">
        <v>1516</v>
      </c>
      <c r="I1105" s="128" t="s">
        <v>117</v>
      </c>
      <c r="J1105" s="130" t="s">
        <v>325</v>
      </c>
      <c r="K1105" s="134">
        <f>'73511-07'!F$108</f>
        <v>212</v>
      </c>
    </row>
    <row r="1106" spans="1:11" x14ac:dyDescent="0.3">
      <c r="A1106" s="128">
        <v>73511</v>
      </c>
      <c r="B1106" s="128" t="s">
        <v>58</v>
      </c>
      <c r="C1106" s="128" t="s">
        <v>2591</v>
      </c>
      <c r="D1106" s="128">
        <v>2019</v>
      </c>
      <c r="E1106" s="128" t="s">
        <v>32</v>
      </c>
      <c r="F1106" s="128" t="s">
        <v>324</v>
      </c>
      <c r="G1106" s="99" t="s">
        <v>438</v>
      </c>
      <c r="H1106" s="134" t="s">
        <v>1516</v>
      </c>
      <c r="I1106" s="128" t="s">
        <v>117</v>
      </c>
      <c r="J1106" s="128" t="s">
        <v>52</v>
      </c>
      <c r="K1106" s="134">
        <f>'73511-07'!G$108</f>
        <v>-11344</v>
      </c>
    </row>
    <row r="1107" spans="1:11" x14ac:dyDescent="0.3">
      <c r="A1107" s="128">
        <v>73511</v>
      </c>
      <c r="B1107" s="128" t="s">
        <v>58</v>
      </c>
      <c r="C1107" s="128" t="s">
        <v>2591</v>
      </c>
      <c r="D1107" s="128">
        <v>2019</v>
      </c>
      <c r="E1107" s="128" t="s">
        <v>32</v>
      </c>
      <c r="F1107" s="128" t="s">
        <v>324</v>
      </c>
      <c r="G1107" s="99" t="s">
        <v>438</v>
      </c>
      <c r="H1107" s="134" t="s">
        <v>1516</v>
      </c>
      <c r="I1107" s="128" t="s">
        <v>120</v>
      </c>
      <c r="J1107" s="128" t="s">
        <v>52</v>
      </c>
      <c r="K1107" s="134">
        <f>'73511-07'!H$108</f>
        <v>291576</v>
      </c>
    </row>
    <row r="1108" spans="1:11" x14ac:dyDescent="0.3">
      <c r="A1108" s="128">
        <v>73511</v>
      </c>
      <c r="B1108" s="128" t="s">
        <v>58</v>
      </c>
      <c r="C1108" s="128" t="s">
        <v>2591</v>
      </c>
      <c r="D1108" s="128">
        <v>2019</v>
      </c>
      <c r="E1108" s="128" t="s">
        <v>32</v>
      </c>
      <c r="F1108" s="128" t="s">
        <v>324</v>
      </c>
      <c r="G1108" s="99" t="s">
        <v>438</v>
      </c>
      <c r="H1108" s="134" t="s">
        <v>1516</v>
      </c>
      <c r="I1108" s="130" t="s">
        <v>121</v>
      </c>
      <c r="J1108" s="130" t="s">
        <v>325</v>
      </c>
      <c r="K1108" s="134">
        <f>'73511-07'!I$108</f>
        <v>257</v>
      </c>
    </row>
    <row r="1109" spans="1:11" x14ac:dyDescent="0.3">
      <c r="A1109" s="128">
        <v>73511</v>
      </c>
      <c r="B1109" s="128" t="s">
        <v>58</v>
      </c>
      <c r="C1109" s="128" t="s">
        <v>2591</v>
      </c>
      <c r="D1109" s="128">
        <v>2019</v>
      </c>
      <c r="E1109" s="128" t="s">
        <v>32</v>
      </c>
      <c r="F1109" s="128" t="s">
        <v>324</v>
      </c>
      <c r="G1109" s="99" t="s">
        <v>438</v>
      </c>
      <c r="H1109" s="134" t="s">
        <v>1516</v>
      </c>
      <c r="I1109" s="130" t="s">
        <v>121</v>
      </c>
      <c r="J1109" s="128" t="s">
        <v>52</v>
      </c>
      <c r="K1109" s="134">
        <f>'73511-07'!J$108</f>
        <v>5246</v>
      </c>
    </row>
    <row r="1110" spans="1:11" x14ac:dyDescent="0.3">
      <c r="A1110" s="128">
        <v>73511</v>
      </c>
      <c r="B1110" s="128" t="s">
        <v>58</v>
      </c>
      <c r="C1110" s="128" t="s">
        <v>2591</v>
      </c>
      <c r="D1110" s="128">
        <v>2019</v>
      </c>
      <c r="E1110" s="128" t="s">
        <v>32</v>
      </c>
      <c r="F1110" s="128" t="s">
        <v>324</v>
      </c>
      <c r="G1110" s="99" t="s">
        <v>438</v>
      </c>
      <c r="H1110" s="134" t="s">
        <v>1516</v>
      </c>
      <c r="I1110" s="130" t="s">
        <v>124</v>
      </c>
      <c r="J1110" s="130" t="s">
        <v>325</v>
      </c>
      <c r="K1110" s="134">
        <f>'73511-07'!K$108</f>
        <v>247</v>
      </c>
    </row>
    <row r="1111" spans="1:11" x14ac:dyDescent="0.3">
      <c r="A1111" s="128">
        <v>73511</v>
      </c>
      <c r="B1111" s="128" t="s">
        <v>58</v>
      </c>
      <c r="C1111" s="128" t="s">
        <v>2591</v>
      </c>
      <c r="D1111" s="128">
        <v>2019</v>
      </c>
      <c r="E1111" s="128" t="s">
        <v>32</v>
      </c>
      <c r="F1111" s="128" t="s">
        <v>324</v>
      </c>
      <c r="G1111" s="99" t="s">
        <v>438</v>
      </c>
      <c r="H1111" s="134" t="s">
        <v>1516</v>
      </c>
      <c r="I1111" s="130" t="s">
        <v>124</v>
      </c>
      <c r="J1111" s="128" t="s">
        <v>52</v>
      </c>
      <c r="K1111" s="134">
        <f>'73511-07'!L$108</f>
        <v>10362</v>
      </c>
    </row>
    <row r="1112" spans="1:11" x14ac:dyDescent="0.3">
      <c r="A1112" s="128">
        <v>73511</v>
      </c>
      <c r="B1112" s="128" t="s">
        <v>58</v>
      </c>
      <c r="C1112" s="128" t="s">
        <v>2591</v>
      </c>
      <c r="D1112" s="128">
        <v>2019</v>
      </c>
      <c r="E1112" s="128" t="s">
        <v>32</v>
      </c>
      <c r="F1112" s="128" t="s">
        <v>324</v>
      </c>
      <c r="G1112" s="99" t="s">
        <v>439</v>
      </c>
      <c r="H1112" s="134" t="s">
        <v>1517</v>
      </c>
      <c r="I1112" s="130" t="s">
        <v>2646</v>
      </c>
      <c r="J1112" s="130" t="s">
        <v>325</v>
      </c>
      <c r="K1112" s="134">
        <f>'73511-07'!C$109</f>
        <v>236</v>
      </c>
    </row>
    <row r="1113" spans="1:11" x14ac:dyDescent="0.3">
      <c r="A1113" s="128">
        <v>73511</v>
      </c>
      <c r="B1113" s="128" t="s">
        <v>58</v>
      </c>
      <c r="C1113" s="128" t="s">
        <v>2591</v>
      </c>
      <c r="D1113" s="128">
        <v>2019</v>
      </c>
      <c r="E1113" s="128" t="s">
        <v>32</v>
      </c>
      <c r="F1113" s="128" t="s">
        <v>324</v>
      </c>
      <c r="G1113" s="99" t="s">
        <v>439</v>
      </c>
      <c r="H1113" s="134" t="s">
        <v>1517</v>
      </c>
      <c r="I1113" s="128" t="s">
        <v>116</v>
      </c>
      <c r="J1113" s="130" t="s">
        <v>325</v>
      </c>
      <c r="K1113" s="134">
        <f>'73511-07'!D$109</f>
        <v>168</v>
      </c>
    </row>
    <row r="1114" spans="1:11" x14ac:dyDescent="0.3">
      <c r="A1114" s="128">
        <v>73511</v>
      </c>
      <c r="B1114" s="128" t="s">
        <v>58</v>
      </c>
      <c r="C1114" s="128" t="s">
        <v>2591</v>
      </c>
      <c r="D1114" s="128">
        <v>2019</v>
      </c>
      <c r="E1114" s="128" t="s">
        <v>32</v>
      </c>
      <c r="F1114" s="128" t="s">
        <v>324</v>
      </c>
      <c r="G1114" s="99" t="s">
        <v>439</v>
      </c>
      <c r="H1114" s="134" t="s">
        <v>1517</v>
      </c>
      <c r="I1114" s="128" t="s">
        <v>116</v>
      </c>
      <c r="J1114" s="128" t="s">
        <v>52</v>
      </c>
      <c r="K1114" s="134">
        <f>'73511-07'!E$109</f>
        <v>95815</v>
      </c>
    </row>
    <row r="1115" spans="1:11" x14ac:dyDescent="0.3">
      <c r="A1115" s="128">
        <v>73511</v>
      </c>
      <c r="B1115" s="128" t="s">
        <v>58</v>
      </c>
      <c r="C1115" s="128" t="s">
        <v>2591</v>
      </c>
      <c r="D1115" s="128">
        <v>2019</v>
      </c>
      <c r="E1115" s="128" t="s">
        <v>32</v>
      </c>
      <c r="F1115" s="128" t="s">
        <v>324</v>
      </c>
      <c r="G1115" s="99" t="s">
        <v>439</v>
      </c>
      <c r="H1115" s="134" t="s">
        <v>1517</v>
      </c>
      <c r="I1115" s="128" t="s">
        <v>117</v>
      </c>
      <c r="J1115" s="130" t="s">
        <v>325</v>
      </c>
      <c r="K1115" s="134">
        <f>'73511-07'!F$109</f>
        <v>68</v>
      </c>
    </row>
    <row r="1116" spans="1:11" x14ac:dyDescent="0.3">
      <c r="A1116" s="128">
        <v>73511</v>
      </c>
      <c r="B1116" s="128" t="s">
        <v>58</v>
      </c>
      <c r="C1116" s="128" t="s">
        <v>2591</v>
      </c>
      <c r="D1116" s="128">
        <v>2019</v>
      </c>
      <c r="E1116" s="128" t="s">
        <v>32</v>
      </c>
      <c r="F1116" s="128" t="s">
        <v>324</v>
      </c>
      <c r="G1116" s="99" t="s">
        <v>439</v>
      </c>
      <c r="H1116" s="134" t="s">
        <v>1517</v>
      </c>
      <c r="I1116" s="128" t="s">
        <v>117</v>
      </c>
      <c r="J1116" s="128" t="s">
        <v>52</v>
      </c>
      <c r="K1116" s="134">
        <f>'73511-07'!G$109</f>
        <v>-9759</v>
      </c>
    </row>
    <row r="1117" spans="1:11" x14ac:dyDescent="0.3">
      <c r="A1117" s="128">
        <v>73511</v>
      </c>
      <c r="B1117" s="128" t="s">
        <v>58</v>
      </c>
      <c r="C1117" s="128" t="s">
        <v>2591</v>
      </c>
      <c r="D1117" s="128">
        <v>2019</v>
      </c>
      <c r="E1117" s="128" t="s">
        <v>32</v>
      </c>
      <c r="F1117" s="128" t="s">
        <v>324</v>
      </c>
      <c r="G1117" s="99" t="s">
        <v>439</v>
      </c>
      <c r="H1117" s="134" t="s">
        <v>1517</v>
      </c>
      <c r="I1117" s="128" t="s">
        <v>120</v>
      </c>
      <c r="J1117" s="128" t="s">
        <v>52</v>
      </c>
      <c r="K1117" s="134">
        <f>'73511-07'!H$109</f>
        <v>85159</v>
      </c>
    </row>
    <row r="1118" spans="1:11" x14ac:dyDescent="0.3">
      <c r="A1118" s="128">
        <v>73511</v>
      </c>
      <c r="B1118" s="128" t="s">
        <v>58</v>
      </c>
      <c r="C1118" s="128" t="s">
        <v>2591</v>
      </c>
      <c r="D1118" s="128">
        <v>2019</v>
      </c>
      <c r="E1118" s="128" t="s">
        <v>32</v>
      </c>
      <c r="F1118" s="128" t="s">
        <v>324</v>
      </c>
      <c r="G1118" s="99" t="s">
        <v>439</v>
      </c>
      <c r="H1118" s="134" t="s">
        <v>1517</v>
      </c>
      <c r="I1118" s="130" t="s">
        <v>121</v>
      </c>
      <c r="J1118" s="130" t="s">
        <v>325</v>
      </c>
      <c r="K1118" s="134">
        <f>'73511-07'!I$109</f>
        <v>77</v>
      </c>
    </row>
    <row r="1119" spans="1:11" x14ac:dyDescent="0.3">
      <c r="A1119" s="128">
        <v>73511</v>
      </c>
      <c r="B1119" s="128" t="s">
        <v>58</v>
      </c>
      <c r="C1119" s="128" t="s">
        <v>2591</v>
      </c>
      <c r="D1119" s="128">
        <v>2019</v>
      </c>
      <c r="E1119" s="128" t="s">
        <v>32</v>
      </c>
      <c r="F1119" s="128" t="s">
        <v>324</v>
      </c>
      <c r="G1119" s="99" t="s">
        <v>439</v>
      </c>
      <c r="H1119" s="134" t="s">
        <v>1517</v>
      </c>
      <c r="I1119" s="130" t="s">
        <v>121</v>
      </c>
      <c r="J1119" s="128" t="s">
        <v>52</v>
      </c>
      <c r="K1119" s="134">
        <f>'73511-07'!J$109</f>
        <v>1579</v>
      </c>
    </row>
    <row r="1120" spans="1:11" x14ac:dyDescent="0.3">
      <c r="A1120" s="128">
        <v>73511</v>
      </c>
      <c r="B1120" s="128" t="s">
        <v>58</v>
      </c>
      <c r="C1120" s="128" t="s">
        <v>2591</v>
      </c>
      <c r="D1120" s="128">
        <v>2019</v>
      </c>
      <c r="E1120" s="128" t="s">
        <v>32</v>
      </c>
      <c r="F1120" s="128" t="s">
        <v>324</v>
      </c>
      <c r="G1120" s="99" t="s">
        <v>439</v>
      </c>
      <c r="H1120" s="134" t="s">
        <v>1517</v>
      </c>
      <c r="I1120" s="130" t="s">
        <v>124</v>
      </c>
      <c r="J1120" s="130" t="s">
        <v>325</v>
      </c>
      <c r="K1120" s="134">
        <f>'73511-07'!K$109</f>
        <v>99</v>
      </c>
    </row>
    <row r="1121" spans="1:11" x14ac:dyDescent="0.3">
      <c r="A1121" s="128">
        <v>73511</v>
      </c>
      <c r="B1121" s="128" t="s">
        <v>58</v>
      </c>
      <c r="C1121" s="128" t="s">
        <v>2591</v>
      </c>
      <c r="D1121" s="128">
        <v>2019</v>
      </c>
      <c r="E1121" s="128" t="s">
        <v>32</v>
      </c>
      <c r="F1121" s="128" t="s">
        <v>324</v>
      </c>
      <c r="G1121" s="99" t="s">
        <v>439</v>
      </c>
      <c r="H1121" s="134" t="s">
        <v>1517</v>
      </c>
      <c r="I1121" s="130" t="s">
        <v>124</v>
      </c>
      <c r="J1121" s="128" t="s">
        <v>52</v>
      </c>
      <c r="K1121" s="134">
        <f>'73511-07'!L$109</f>
        <v>3286</v>
      </c>
    </row>
    <row r="1122" spans="1:11" x14ac:dyDescent="0.3">
      <c r="A1122" s="128">
        <v>73511</v>
      </c>
      <c r="B1122" s="128" t="s">
        <v>58</v>
      </c>
      <c r="C1122" s="128" t="s">
        <v>2591</v>
      </c>
      <c r="D1122" s="128">
        <v>2019</v>
      </c>
      <c r="E1122" s="128" t="s">
        <v>32</v>
      </c>
      <c r="F1122" s="128" t="s">
        <v>324</v>
      </c>
      <c r="G1122" s="99" t="s">
        <v>440</v>
      </c>
      <c r="H1122" s="134" t="s">
        <v>1518</v>
      </c>
      <c r="I1122" s="130" t="s">
        <v>2646</v>
      </c>
      <c r="J1122" s="130" t="s">
        <v>325</v>
      </c>
      <c r="K1122" s="134">
        <f>'73511-07'!C$110</f>
        <v>216</v>
      </c>
    </row>
    <row r="1123" spans="1:11" x14ac:dyDescent="0.3">
      <c r="A1123" s="128">
        <v>73511</v>
      </c>
      <c r="B1123" s="128" t="s">
        <v>58</v>
      </c>
      <c r="C1123" s="128" t="s">
        <v>2591</v>
      </c>
      <c r="D1123" s="128">
        <v>2019</v>
      </c>
      <c r="E1123" s="128" t="s">
        <v>32</v>
      </c>
      <c r="F1123" s="128" t="s">
        <v>324</v>
      </c>
      <c r="G1123" s="99" t="s">
        <v>440</v>
      </c>
      <c r="H1123" s="134" t="s">
        <v>1518</v>
      </c>
      <c r="I1123" s="128" t="s">
        <v>116</v>
      </c>
      <c r="J1123" s="130" t="s">
        <v>325</v>
      </c>
      <c r="K1123" s="134">
        <f>'73511-07'!D$110</f>
        <v>160</v>
      </c>
    </row>
    <row r="1124" spans="1:11" x14ac:dyDescent="0.3">
      <c r="A1124" s="128">
        <v>73511</v>
      </c>
      <c r="B1124" s="128" t="s">
        <v>58</v>
      </c>
      <c r="C1124" s="128" t="s">
        <v>2591</v>
      </c>
      <c r="D1124" s="128">
        <v>2019</v>
      </c>
      <c r="E1124" s="128" t="s">
        <v>32</v>
      </c>
      <c r="F1124" s="128" t="s">
        <v>324</v>
      </c>
      <c r="G1124" s="99" t="s">
        <v>440</v>
      </c>
      <c r="H1124" s="134" t="s">
        <v>1518</v>
      </c>
      <c r="I1124" s="128" t="s">
        <v>116</v>
      </c>
      <c r="J1124" s="128" t="s">
        <v>52</v>
      </c>
      <c r="K1124" s="134">
        <f>'73511-07'!E$110</f>
        <v>89924</v>
      </c>
    </row>
    <row r="1125" spans="1:11" x14ac:dyDescent="0.3">
      <c r="A1125" s="128">
        <v>73511</v>
      </c>
      <c r="B1125" s="128" t="s">
        <v>58</v>
      </c>
      <c r="C1125" s="128" t="s">
        <v>2591</v>
      </c>
      <c r="D1125" s="128">
        <v>2019</v>
      </c>
      <c r="E1125" s="128" t="s">
        <v>32</v>
      </c>
      <c r="F1125" s="128" t="s">
        <v>324</v>
      </c>
      <c r="G1125" s="99" t="s">
        <v>440</v>
      </c>
      <c r="H1125" s="134" t="s">
        <v>1518</v>
      </c>
      <c r="I1125" s="128" t="s">
        <v>117</v>
      </c>
      <c r="J1125" s="130" t="s">
        <v>325</v>
      </c>
      <c r="K1125" s="134">
        <f>'73511-07'!F$110</f>
        <v>56</v>
      </c>
    </row>
    <row r="1126" spans="1:11" x14ac:dyDescent="0.3">
      <c r="A1126" s="128">
        <v>73511</v>
      </c>
      <c r="B1126" s="128" t="s">
        <v>58</v>
      </c>
      <c r="C1126" s="128" t="s">
        <v>2591</v>
      </c>
      <c r="D1126" s="128">
        <v>2019</v>
      </c>
      <c r="E1126" s="128" t="s">
        <v>32</v>
      </c>
      <c r="F1126" s="128" t="s">
        <v>324</v>
      </c>
      <c r="G1126" s="99" t="s">
        <v>440</v>
      </c>
      <c r="H1126" s="134" t="s">
        <v>1518</v>
      </c>
      <c r="I1126" s="128" t="s">
        <v>117</v>
      </c>
      <c r="J1126" s="128" t="s">
        <v>52</v>
      </c>
      <c r="K1126" s="134">
        <f>'73511-07'!G$110</f>
        <v>-12144</v>
      </c>
    </row>
    <row r="1127" spans="1:11" x14ac:dyDescent="0.3">
      <c r="A1127" s="128">
        <v>73511</v>
      </c>
      <c r="B1127" s="128" t="s">
        <v>58</v>
      </c>
      <c r="C1127" s="128" t="s">
        <v>2591</v>
      </c>
      <c r="D1127" s="128">
        <v>2019</v>
      </c>
      <c r="E1127" s="128" t="s">
        <v>32</v>
      </c>
      <c r="F1127" s="128" t="s">
        <v>324</v>
      </c>
      <c r="G1127" s="99" t="s">
        <v>440</v>
      </c>
      <c r="H1127" s="134" t="s">
        <v>1518</v>
      </c>
      <c r="I1127" s="128" t="s">
        <v>120</v>
      </c>
      <c r="J1127" s="128" t="s">
        <v>52</v>
      </c>
      <c r="K1127" s="134">
        <f>'73511-07'!H$110</f>
        <v>105290</v>
      </c>
    </row>
    <row r="1128" spans="1:11" x14ac:dyDescent="0.3">
      <c r="A1128" s="128">
        <v>73511</v>
      </c>
      <c r="B1128" s="128" t="s">
        <v>58</v>
      </c>
      <c r="C1128" s="128" t="s">
        <v>2591</v>
      </c>
      <c r="D1128" s="128">
        <v>2019</v>
      </c>
      <c r="E1128" s="128" t="s">
        <v>32</v>
      </c>
      <c r="F1128" s="128" t="s">
        <v>324</v>
      </c>
      <c r="G1128" s="99" t="s">
        <v>440</v>
      </c>
      <c r="H1128" s="134" t="s">
        <v>1518</v>
      </c>
      <c r="I1128" s="130" t="s">
        <v>121</v>
      </c>
      <c r="J1128" s="130" t="s">
        <v>325</v>
      </c>
      <c r="K1128" s="134">
        <f>'73511-07'!I$110</f>
        <v>111</v>
      </c>
    </row>
    <row r="1129" spans="1:11" x14ac:dyDescent="0.3">
      <c r="A1129" s="128">
        <v>73511</v>
      </c>
      <c r="B1129" s="128" t="s">
        <v>58</v>
      </c>
      <c r="C1129" s="128" t="s">
        <v>2591</v>
      </c>
      <c r="D1129" s="128">
        <v>2019</v>
      </c>
      <c r="E1129" s="128" t="s">
        <v>32</v>
      </c>
      <c r="F1129" s="128" t="s">
        <v>324</v>
      </c>
      <c r="G1129" s="99" t="s">
        <v>440</v>
      </c>
      <c r="H1129" s="134" t="s">
        <v>1518</v>
      </c>
      <c r="I1129" s="130" t="s">
        <v>121</v>
      </c>
      <c r="J1129" s="128" t="s">
        <v>52</v>
      </c>
      <c r="K1129" s="134">
        <f>'73511-07'!J$110</f>
        <v>2180</v>
      </c>
    </row>
    <row r="1130" spans="1:11" x14ac:dyDescent="0.3">
      <c r="A1130" s="128">
        <v>73511</v>
      </c>
      <c r="B1130" s="128" t="s">
        <v>58</v>
      </c>
      <c r="C1130" s="128" t="s">
        <v>2591</v>
      </c>
      <c r="D1130" s="128">
        <v>2019</v>
      </c>
      <c r="E1130" s="128" t="s">
        <v>32</v>
      </c>
      <c r="F1130" s="128" t="s">
        <v>324</v>
      </c>
      <c r="G1130" s="99" t="s">
        <v>440</v>
      </c>
      <c r="H1130" s="134" t="s">
        <v>1518</v>
      </c>
      <c r="I1130" s="130" t="s">
        <v>124</v>
      </c>
      <c r="J1130" s="130" t="s">
        <v>325</v>
      </c>
      <c r="K1130" s="134">
        <f>'73511-07'!K$110</f>
        <v>93</v>
      </c>
    </row>
    <row r="1131" spans="1:11" x14ac:dyDescent="0.3">
      <c r="A1131" s="128">
        <v>73511</v>
      </c>
      <c r="B1131" s="128" t="s">
        <v>58</v>
      </c>
      <c r="C1131" s="128" t="s">
        <v>2591</v>
      </c>
      <c r="D1131" s="128">
        <v>2019</v>
      </c>
      <c r="E1131" s="128" t="s">
        <v>32</v>
      </c>
      <c r="F1131" s="128" t="s">
        <v>324</v>
      </c>
      <c r="G1131" s="99" t="s">
        <v>440</v>
      </c>
      <c r="H1131" s="134" t="s">
        <v>1518</v>
      </c>
      <c r="I1131" s="130" t="s">
        <v>124</v>
      </c>
      <c r="J1131" s="128" t="s">
        <v>52</v>
      </c>
      <c r="K1131" s="134">
        <f>'73511-07'!L$110</f>
        <v>3878</v>
      </c>
    </row>
    <row r="1132" spans="1:11" x14ac:dyDescent="0.3">
      <c r="A1132" s="128">
        <v>73511</v>
      </c>
      <c r="B1132" s="128" t="s">
        <v>58</v>
      </c>
      <c r="C1132" s="128" t="s">
        <v>2591</v>
      </c>
      <c r="D1132" s="128">
        <v>2019</v>
      </c>
      <c r="E1132" s="128" t="s">
        <v>32</v>
      </c>
      <c r="F1132" s="128" t="s">
        <v>324</v>
      </c>
      <c r="G1132" s="99" t="s">
        <v>441</v>
      </c>
      <c r="H1132" s="134" t="s">
        <v>1519</v>
      </c>
      <c r="I1132" s="130" t="s">
        <v>2646</v>
      </c>
      <c r="J1132" s="130" t="s">
        <v>325</v>
      </c>
      <c r="K1132" s="134">
        <f>'73511-07'!C$111</f>
        <v>283</v>
      </c>
    </row>
    <row r="1133" spans="1:11" x14ac:dyDescent="0.3">
      <c r="A1133" s="128">
        <v>73511</v>
      </c>
      <c r="B1133" s="128" t="s">
        <v>58</v>
      </c>
      <c r="C1133" s="128" t="s">
        <v>2591</v>
      </c>
      <c r="D1133" s="128">
        <v>2019</v>
      </c>
      <c r="E1133" s="128" t="s">
        <v>32</v>
      </c>
      <c r="F1133" s="128" t="s">
        <v>324</v>
      </c>
      <c r="G1133" s="99" t="s">
        <v>441</v>
      </c>
      <c r="H1133" s="134" t="s">
        <v>1519</v>
      </c>
      <c r="I1133" s="128" t="s">
        <v>116</v>
      </c>
      <c r="J1133" s="130" t="s">
        <v>325</v>
      </c>
      <c r="K1133" s="134">
        <f>'73511-07'!D$111</f>
        <v>165</v>
      </c>
    </row>
    <row r="1134" spans="1:11" x14ac:dyDescent="0.3">
      <c r="A1134" s="128">
        <v>73511</v>
      </c>
      <c r="B1134" s="128" t="s">
        <v>58</v>
      </c>
      <c r="C1134" s="128" t="s">
        <v>2591</v>
      </c>
      <c r="D1134" s="128">
        <v>2019</v>
      </c>
      <c r="E1134" s="128" t="s">
        <v>32</v>
      </c>
      <c r="F1134" s="128" t="s">
        <v>324</v>
      </c>
      <c r="G1134" s="99" t="s">
        <v>441</v>
      </c>
      <c r="H1134" s="134" t="s">
        <v>1519</v>
      </c>
      <c r="I1134" s="128" t="s">
        <v>116</v>
      </c>
      <c r="J1134" s="128" t="s">
        <v>52</v>
      </c>
      <c r="K1134" s="134">
        <f>'73511-07'!E$111</f>
        <v>117769</v>
      </c>
    </row>
    <row r="1135" spans="1:11" x14ac:dyDescent="0.3">
      <c r="A1135" s="128">
        <v>73511</v>
      </c>
      <c r="B1135" s="128" t="s">
        <v>58</v>
      </c>
      <c r="C1135" s="128" t="s">
        <v>2591</v>
      </c>
      <c r="D1135" s="128">
        <v>2019</v>
      </c>
      <c r="E1135" s="128" t="s">
        <v>32</v>
      </c>
      <c r="F1135" s="128" t="s">
        <v>324</v>
      </c>
      <c r="G1135" s="99" t="s">
        <v>441</v>
      </c>
      <c r="H1135" s="134" t="s">
        <v>1519</v>
      </c>
      <c r="I1135" s="128" t="s">
        <v>117</v>
      </c>
      <c r="J1135" s="130" t="s">
        <v>325</v>
      </c>
      <c r="K1135" s="134">
        <f>'73511-07'!F$111</f>
        <v>118</v>
      </c>
    </row>
    <row r="1136" spans="1:11" x14ac:dyDescent="0.3">
      <c r="A1136" s="128">
        <v>73511</v>
      </c>
      <c r="B1136" s="128" t="s">
        <v>58</v>
      </c>
      <c r="C1136" s="128" t="s">
        <v>2591</v>
      </c>
      <c r="D1136" s="128">
        <v>2019</v>
      </c>
      <c r="E1136" s="128" t="s">
        <v>32</v>
      </c>
      <c r="F1136" s="128" t="s">
        <v>324</v>
      </c>
      <c r="G1136" s="99" t="s">
        <v>441</v>
      </c>
      <c r="H1136" s="134" t="s">
        <v>1519</v>
      </c>
      <c r="I1136" s="128" t="s">
        <v>117</v>
      </c>
      <c r="J1136" s="128" t="s">
        <v>52</v>
      </c>
      <c r="K1136" s="134">
        <f>'73511-07'!G$111</f>
        <v>-5635</v>
      </c>
    </row>
    <row r="1137" spans="1:11" x14ac:dyDescent="0.3">
      <c r="A1137" s="128">
        <v>73511</v>
      </c>
      <c r="B1137" s="128" t="s">
        <v>58</v>
      </c>
      <c r="C1137" s="128" t="s">
        <v>2591</v>
      </c>
      <c r="D1137" s="128">
        <v>2019</v>
      </c>
      <c r="E1137" s="128" t="s">
        <v>32</v>
      </c>
      <c r="F1137" s="128" t="s">
        <v>324</v>
      </c>
      <c r="G1137" s="99" t="s">
        <v>441</v>
      </c>
      <c r="H1137" s="134" t="s">
        <v>1519</v>
      </c>
      <c r="I1137" s="128" t="s">
        <v>120</v>
      </c>
      <c r="J1137" s="128" t="s">
        <v>52</v>
      </c>
      <c r="K1137" s="134">
        <f>'73511-07'!H$111</f>
        <v>107643</v>
      </c>
    </row>
    <row r="1138" spans="1:11" x14ac:dyDescent="0.3">
      <c r="A1138" s="128">
        <v>73511</v>
      </c>
      <c r="B1138" s="128" t="s">
        <v>58</v>
      </c>
      <c r="C1138" s="128" t="s">
        <v>2591</v>
      </c>
      <c r="D1138" s="128">
        <v>2019</v>
      </c>
      <c r="E1138" s="128" t="s">
        <v>32</v>
      </c>
      <c r="F1138" s="128" t="s">
        <v>324</v>
      </c>
      <c r="G1138" s="99" t="s">
        <v>441</v>
      </c>
      <c r="H1138" s="134" t="s">
        <v>1519</v>
      </c>
      <c r="I1138" s="130" t="s">
        <v>121</v>
      </c>
      <c r="J1138" s="130" t="s">
        <v>325</v>
      </c>
      <c r="K1138" s="134">
        <f>'73511-07'!I$111</f>
        <v>58</v>
      </c>
    </row>
    <row r="1139" spans="1:11" x14ac:dyDescent="0.3">
      <c r="A1139" s="128">
        <v>73511</v>
      </c>
      <c r="B1139" s="128" t="s">
        <v>58</v>
      </c>
      <c r="C1139" s="128" t="s">
        <v>2591</v>
      </c>
      <c r="D1139" s="128">
        <v>2019</v>
      </c>
      <c r="E1139" s="128" t="s">
        <v>32</v>
      </c>
      <c r="F1139" s="128" t="s">
        <v>324</v>
      </c>
      <c r="G1139" s="99" t="s">
        <v>441</v>
      </c>
      <c r="H1139" s="134" t="s">
        <v>1519</v>
      </c>
      <c r="I1139" s="130" t="s">
        <v>121</v>
      </c>
      <c r="J1139" s="128" t="s">
        <v>52</v>
      </c>
      <c r="K1139" s="134">
        <f>'73511-07'!J$111</f>
        <v>1052</v>
      </c>
    </row>
    <row r="1140" spans="1:11" x14ac:dyDescent="0.3">
      <c r="A1140" s="128">
        <v>73511</v>
      </c>
      <c r="B1140" s="128" t="s">
        <v>58</v>
      </c>
      <c r="C1140" s="128" t="s">
        <v>2591</v>
      </c>
      <c r="D1140" s="128">
        <v>2019</v>
      </c>
      <c r="E1140" s="128" t="s">
        <v>32</v>
      </c>
      <c r="F1140" s="128" t="s">
        <v>324</v>
      </c>
      <c r="G1140" s="99" t="s">
        <v>441</v>
      </c>
      <c r="H1140" s="134" t="s">
        <v>1519</v>
      </c>
      <c r="I1140" s="130" t="s">
        <v>124</v>
      </c>
      <c r="J1140" s="130" t="s">
        <v>325</v>
      </c>
      <c r="K1140" s="134">
        <f>'73511-07'!K$111</f>
        <v>89</v>
      </c>
    </row>
    <row r="1141" spans="1:11" x14ac:dyDescent="0.3">
      <c r="A1141" s="128">
        <v>73511</v>
      </c>
      <c r="B1141" s="128" t="s">
        <v>58</v>
      </c>
      <c r="C1141" s="128" t="s">
        <v>2591</v>
      </c>
      <c r="D1141" s="128">
        <v>2019</v>
      </c>
      <c r="E1141" s="128" t="s">
        <v>32</v>
      </c>
      <c r="F1141" s="128" t="s">
        <v>324</v>
      </c>
      <c r="G1141" s="99" t="s">
        <v>441</v>
      </c>
      <c r="H1141" s="134" t="s">
        <v>1519</v>
      </c>
      <c r="I1141" s="130" t="s">
        <v>124</v>
      </c>
      <c r="J1141" s="128" t="s">
        <v>52</v>
      </c>
      <c r="K1141" s="134">
        <f>'73511-07'!L$111</f>
        <v>3927</v>
      </c>
    </row>
    <row r="1142" spans="1:11" x14ac:dyDescent="0.3">
      <c r="A1142" s="128">
        <v>73511</v>
      </c>
      <c r="B1142" s="128" t="s">
        <v>58</v>
      </c>
      <c r="C1142" s="128" t="s">
        <v>2591</v>
      </c>
      <c r="D1142" s="128">
        <v>2019</v>
      </c>
      <c r="E1142" s="128" t="s">
        <v>32</v>
      </c>
      <c r="F1142" s="128" t="s">
        <v>324</v>
      </c>
      <c r="G1142" s="99" t="s">
        <v>442</v>
      </c>
      <c r="H1142" s="134" t="s">
        <v>1520</v>
      </c>
      <c r="I1142" s="130" t="s">
        <v>2646</v>
      </c>
      <c r="J1142" s="130" t="s">
        <v>325</v>
      </c>
      <c r="K1142" s="134">
        <f>'73511-07'!C$112</f>
        <v>1752</v>
      </c>
    </row>
    <row r="1143" spans="1:11" x14ac:dyDescent="0.3">
      <c r="A1143" s="128">
        <v>73511</v>
      </c>
      <c r="B1143" s="128" t="s">
        <v>58</v>
      </c>
      <c r="C1143" s="128" t="s">
        <v>2591</v>
      </c>
      <c r="D1143" s="128">
        <v>2019</v>
      </c>
      <c r="E1143" s="128" t="s">
        <v>32</v>
      </c>
      <c r="F1143" s="128" t="s">
        <v>324</v>
      </c>
      <c r="G1143" s="99" t="s">
        <v>442</v>
      </c>
      <c r="H1143" s="134" t="s">
        <v>1520</v>
      </c>
      <c r="I1143" s="128" t="s">
        <v>116</v>
      </c>
      <c r="J1143" s="130" t="s">
        <v>325</v>
      </c>
      <c r="K1143" s="134">
        <f>'73511-07'!D$112</f>
        <v>1066</v>
      </c>
    </row>
    <row r="1144" spans="1:11" x14ac:dyDescent="0.3">
      <c r="A1144" s="128">
        <v>73511</v>
      </c>
      <c r="B1144" s="128" t="s">
        <v>58</v>
      </c>
      <c r="C1144" s="128" t="s">
        <v>2591</v>
      </c>
      <c r="D1144" s="128">
        <v>2019</v>
      </c>
      <c r="E1144" s="128" t="s">
        <v>32</v>
      </c>
      <c r="F1144" s="128" t="s">
        <v>324</v>
      </c>
      <c r="G1144" s="99" t="s">
        <v>442</v>
      </c>
      <c r="H1144" s="134" t="s">
        <v>1520</v>
      </c>
      <c r="I1144" s="128" t="s">
        <v>116</v>
      </c>
      <c r="J1144" s="128" t="s">
        <v>52</v>
      </c>
      <c r="K1144" s="134">
        <f>'73511-07'!E$112</f>
        <v>783645</v>
      </c>
    </row>
    <row r="1145" spans="1:11" x14ac:dyDescent="0.3">
      <c r="A1145" s="128">
        <v>73511</v>
      </c>
      <c r="B1145" s="128" t="s">
        <v>58</v>
      </c>
      <c r="C1145" s="128" t="s">
        <v>2591</v>
      </c>
      <c r="D1145" s="128">
        <v>2019</v>
      </c>
      <c r="E1145" s="128" t="s">
        <v>32</v>
      </c>
      <c r="F1145" s="128" t="s">
        <v>324</v>
      </c>
      <c r="G1145" s="99" t="s">
        <v>442</v>
      </c>
      <c r="H1145" s="134" t="s">
        <v>1520</v>
      </c>
      <c r="I1145" s="128" t="s">
        <v>117</v>
      </c>
      <c r="J1145" s="130" t="s">
        <v>325</v>
      </c>
      <c r="K1145" s="134">
        <f>'73511-07'!F$112</f>
        <v>686</v>
      </c>
    </row>
    <row r="1146" spans="1:11" x14ac:dyDescent="0.3">
      <c r="A1146" s="128">
        <v>73511</v>
      </c>
      <c r="B1146" s="128" t="s">
        <v>58</v>
      </c>
      <c r="C1146" s="128" t="s">
        <v>2591</v>
      </c>
      <c r="D1146" s="128">
        <v>2019</v>
      </c>
      <c r="E1146" s="128" t="s">
        <v>32</v>
      </c>
      <c r="F1146" s="128" t="s">
        <v>324</v>
      </c>
      <c r="G1146" s="99" t="s">
        <v>442</v>
      </c>
      <c r="H1146" s="134" t="s">
        <v>1520</v>
      </c>
      <c r="I1146" s="128" t="s">
        <v>117</v>
      </c>
      <c r="J1146" s="128" t="s">
        <v>52</v>
      </c>
      <c r="K1146" s="134">
        <f>'73511-07'!G$112</f>
        <v>-152089</v>
      </c>
    </row>
    <row r="1147" spans="1:11" x14ac:dyDescent="0.3">
      <c r="A1147" s="128">
        <v>73511</v>
      </c>
      <c r="B1147" s="128" t="s">
        <v>58</v>
      </c>
      <c r="C1147" s="128" t="s">
        <v>2591</v>
      </c>
      <c r="D1147" s="128">
        <v>2019</v>
      </c>
      <c r="E1147" s="128" t="s">
        <v>32</v>
      </c>
      <c r="F1147" s="128" t="s">
        <v>324</v>
      </c>
      <c r="G1147" s="99" t="s">
        <v>442</v>
      </c>
      <c r="H1147" s="134" t="s">
        <v>1520</v>
      </c>
      <c r="I1147" s="128" t="s">
        <v>120</v>
      </c>
      <c r="J1147" s="128" t="s">
        <v>52</v>
      </c>
      <c r="K1147" s="134">
        <f>'73511-07'!H$112</f>
        <v>541492</v>
      </c>
    </row>
    <row r="1148" spans="1:11" x14ac:dyDescent="0.3">
      <c r="A1148" s="128">
        <v>73511</v>
      </c>
      <c r="B1148" s="128" t="s">
        <v>58</v>
      </c>
      <c r="C1148" s="128" t="s">
        <v>2591</v>
      </c>
      <c r="D1148" s="128">
        <v>2019</v>
      </c>
      <c r="E1148" s="128" t="s">
        <v>32</v>
      </c>
      <c r="F1148" s="128" t="s">
        <v>324</v>
      </c>
      <c r="G1148" s="99" t="s">
        <v>442</v>
      </c>
      <c r="H1148" s="134" t="s">
        <v>1520</v>
      </c>
      <c r="I1148" s="130" t="s">
        <v>121</v>
      </c>
      <c r="J1148" s="130" t="s">
        <v>325</v>
      </c>
      <c r="K1148" s="134">
        <f>'73511-07'!I$112</f>
        <v>459</v>
      </c>
    </row>
    <row r="1149" spans="1:11" x14ac:dyDescent="0.3">
      <c r="A1149" s="128">
        <v>73511</v>
      </c>
      <c r="B1149" s="128" t="s">
        <v>58</v>
      </c>
      <c r="C1149" s="128" t="s">
        <v>2591</v>
      </c>
      <c r="D1149" s="128">
        <v>2019</v>
      </c>
      <c r="E1149" s="128" t="s">
        <v>32</v>
      </c>
      <c r="F1149" s="128" t="s">
        <v>324</v>
      </c>
      <c r="G1149" s="99" t="s">
        <v>442</v>
      </c>
      <c r="H1149" s="134" t="s">
        <v>1520</v>
      </c>
      <c r="I1149" s="130" t="s">
        <v>121</v>
      </c>
      <c r="J1149" s="128" t="s">
        <v>52</v>
      </c>
      <c r="K1149" s="134">
        <f>'73511-07'!J$112</f>
        <v>8844</v>
      </c>
    </row>
    <row r="1150" spans="1:11" x14ac:dyDescent="0.3">
      <c r="A1150" s="128">
        <v>73511</v>
      </c>
      <c r="B1150" s="128" t="s">
        <v>58</v>
      </c>
      <c r="C1150" s="128" t="s">
        <v>2591</v>
      </c>
      <c r="D1150" s="128">
        <v>2019</v>
      </c>
      <c r="E1150" s="128" t="s">
        <v>32</v>
      </c>
      <c r="F1150" s="128" t="s">
        <v>324</v>
      </c>
      <c r="G1150" s="99" t="s">
        <v>442</v>
      </c>
      <c r="H1150" s="134" t="s">
        <v>1520</v>
      </c>
      <c r="I1150" s="130" t="s">
        <v>124</v>
      </c>
      <c r="J1150" s="130" t="s">
        <v>325</v>
      </c>
      <c r="K1150" s="134">
        <f>'73511-07'!K$112</f>
        <v>581</v>
      </c>
    </row>
    <row r="1151" spans="1:11" x14ac:dyDescent="0.3">
      <c r="A1151" s="128">
        <v>73511</v>
      </c>
      <c r="B1151" s="128" t="s">
        <v>58</v>
      </c>
      <c r="C1151" s="128" t="s">
        <v>2591</v>
      </c>
      <c r="D1151" s="128">
        <v>2019</v>
      </c>
      <c r="E1151" s="128" t="s">
        <v>32</v>
      </c>
      <c r="F1151" s="128" t="s">
        <v>324</v>
      </c>
      <c r="G1151" s="99" t="s">
        <v>442</v>
      </c>
      <c r="H1151" s="134" t="s">
        <v>1520</v>
      </c>
      <c r="I1151" s="130" t="s">
        <v>124</v>
      </c>
      <c r="J1151" s="128" t="s">
        <v>52</v>
      </c>
      <c r="K1151" s="134">
        <f>'73511-07'!L$112</f>
        <v>23795</v>
      </c>
    </row>
    <row r="1152" spans="1:11" x14ac:dyDescent="0.3">
      <c r="A1152" s="128">
        <v>73511</v>
      </c>
      <c r="B1152" s="128" t="s">
        <v>58</v>
      </c>
      <c r="C1152" s="128" t="s">
        <v>2591</v>
      </c>
      <c r="D1152" s="128">
        <v>2019</v>
      </c>
      <c r="E1152" s="128" t="s">
        <v>32</v>
      </c>
      <c r="F1152" s="128" t="s">
        <v>324</v>
      </c>
      <c r="G1152" s="99" t="s">
        <v>443</v>
      </c>
      <c r="H1152" s="134" t="s">
        <v>1521</v>
      </c>
      <c r="I1152" s="130" t="s">
        <v>2646</v>
      </c>
      <c r="J1152" s="130" t="s">
        <v>325</v>
      </c>
      <c r="K1152" s="134">
        <f>'73511-07'!C$113</f>
        <v>1245</v>
      </c>
    </row>
    <row r="1153" spans="1:11" x14ac:dyDescent="0.3">
      <c r="A1153" s="128">
        <v>73511</v>
      </c>
      <c r="B1153" s="128" t="s">
        <v>58</v>
      </c>
      <c r="C1153" s="128" t="s">
        <v>2591</v>
      </c>
      <c r="D1153" s="128">
        <v>2019</v>
      </c>
      <c r="E1153" s="128" t="s">
        <v>32</v>
      </c>
      <c r="F1153" s="128" t="s">
        <v>324</v>
      </c>
      <c r="G1153" s="99" t="s">
        <v>443</v>
      </c>
      <c r="H1153" s="134" t="s">
        <v>1521</v>
      </c>
      <c r="I1153" s="128" t="s">
        <v>116</v>
      </c>
      <c r="J1153" s="130" t="s">
        <v>325</v>
      </c>
      <c r="K1153" s="134">
        <f>'73511-07'!D$113</f>
        <v>863</v>
      </c>
    </row>
    <row r="1154" spans="1:11" x14ac:dyDescent="0.3">
      <c r="A1154" s="128">
        <v>73511</v>
      </c>
      <c r="B1154" s="128" t="s">
        <v>58</v>
      </c>
      <c r="C1154" s="128" t="s">
        <v>2591</v>
      </c>
      <c r="D1154" s="128">
        <v>2019</v>
      </c>
      <c r="E1154" s="128" t="s">
        <v>32</v>
      </c>
      <c r="F1154" s="128" t="s">
        <v>324</v>
      </c>
      <c r="G1154" s="99" t="s">
        <v>443</v>
      </c>
      <c r="H1154" s="134" t="s">
        <v>1521</v>
      </c>
      <c r="I1154" s="128" t="s">
        <v>116</v>
      </c>
      <c r="J1154" s="128" t="s">
        <v>52</v>
      </c>
      <c r="K1154" s="134">
        <f>'73511-07'!E$113</f>
        <v>426177</v>
      </c>
    </row>
    <row r="1155" spans="1:11" x14ac:dyDescent="0.3">
      <c r="A1155" s="128">
        <v>73511</v>
      </c>
      <c r="B1155" s="128" t="s">
        <v>58</v>
      </c>
      <c r="C1155" s="128" t="s">
        <v>2591</v>
      </c>
      <c r="D1155" s="128">
        <v>2019</v>
      </c>
      <c r="E1155" s="128" t="s">
        <v>32</v>
      </c>
      <c r="F1155" s="128" t="s">
        <v>324</v>
      </c>
      <c r="G1155" s="99" t="s">
        <v>443</v>
      </c>
      <c r="H1155" s="134" t="s">
        <v>1521</v>
      </c>
      <c r="I1155" s="128" t="s">
        <v>117</v>
      </c>
      <c r="J1155" s="130" t="s">
        <v>325</v>
      </c>
      <c r="K1155" s="134">
        <f>'73511-07'!F$113</f>
        <v>382</v>
      </c>
    </row>
    <row r="1156" spans="1:11" x14ac:dyDescent="0.3">
      <c r="A1156" s="128">
        <v>73511</v>
      </c>
      <c r="B1156" s="128" t="s">
        <v>58</v>
      </c>
      <c r="C1156" s="128" t="s">
        <v>2591</v>
      </c>
      <c r="D1156" s="128">
        <v>2019</v>
      </c>
      <c r="E1156" s="128" t="s">
        <v>32</v>
      </c>
      <c r="F1156" s="128" t="s">
        <v>324</v>
      </c>
      <c r="G1156" s="99" t="s">
        <v>443</v>
      </c>
      <c r="H1156" s="134" t="s">
        <v>1521</v>
      </c>
      <c r="I1156" s="128" t="s">
        <v>117</v>
      </c>
      <c r="J1156" s="128" t="s">
        <v>52</v>
      </c>
      <c r="K1156" s="134">
        <f>'73511-07'!G$113</f>
        <v>-64726</v>
      </c>
    </row>
    <row r="1157" spans="1:11" x14ac:dyDescent="0.3">
      <c r="A1157" s="128">
        <v>73511</v>
      </c>
      <c r="B1157" s="128" t="s">
        <v>58</v>
      </c>
      <c r="C1157" s="128" t="s">
        <v>2591</v>
      </c>
      <c r="D1157" s="128">
        <v>2019</v>
      </c>
      <c r="E1157" s="128" t="s">
        <v>32</v>
      </c>
      <c r="F1157" s="128" t="s">
        <v>324</v>
      </c>
      <c r="G1157" s="99" t="s">
        <v>443</v>
      </c>
      <c r="H1157" s="134" t="s">
        <v>1521</v>
      </c>
      <c r="I1157" s="128" t="s">
        <v>120</v>
      </c>
      <c r="J1157" s="128" t="s">
        <v>52</v>
      </c>
      <c r="K1157" s="134">
        <f>'73511-07'!H$113</f>
        <v>351342</v>
      </c>
    </row>
    <row r="1158" spans="1:11" x14ac:dyDescent="0.3">
      <c r="A1158" s="128">
        <v>73511</v>
      </c>
      <c r="B1158" s="128" t="s">
        <v>58</v>
      </c>
      <c r="C1158" s="128" t="s">
        <v>2591</v>
      </c>
      <c r="D1158" s="128">
        <v>2019</v>
      </c>
      <c r="E1158" s="128" t="s">
        <v>32</v>
      </c>
      <c r="F1158" s="128" t="s">
        <v>324</v>
      </c>
      <c r="G1158" s="99" t="s">
        <v>443</v>
      </c>
      <c r="H1158" s="134" t="s">
        <v>1521</v>
      </c>
      <c r="I1158" s="130" t="s">
        <v>121</v>
      </c>
      <c r="J1158" s="130" t="s">
        <v>325</v>
      </c>
      <c r="K1158" s="134">
        <f>'73511-07'!I$113</f>
        <v>458</v>
      </c>
    </row>
    <row r="1159" spans="1:11" x14ac:dyDescent="0.3">
      <c r="A1159" s="128">
        <v>73511</v>
      </c>
      <c r="B1159" s="128" t="s">
        <v>58</v>
      </c>
      <c r="C1159" s="128" t="s">
        <v>2591</v>
      </c>
      <c r="D1159" s="128">
        <v>2019</v>
      </c>
      <c r="E1159" s="128" t="s">
        <v>32</v>
      </c>
      <c r="F1159" s="128" t="s">
        <v>324</v>
      </c>
      <c r="G1159" s="99" t="s">
        <v>443</v>
      </c>
      <c r="H1159" s="134" t="s">
        <v>1521</v>
      </c>
      <c r="I1159" s="130" t="s">
        <v>121</v>
      </c>
      <c r="J1159" s="128" t="s">
        <v>52</v>
      </c>
      <c r="K1159" s="134">
        <f>'73511-07'!J$113</f>
        <v>8893</v>
      </c>
    </row>
    <row r="1160" spans="1:11" x14ac:dyDescent="0.3">
      <c r="A1160" s="128">
        <v>73511</v>
      </c>
      <c r="B1160" s="128" t="s">
        <v>58</v>
      </c>
      <c r="C1160" s="128" t="s">
        <v>2591</v>
      </c>
      <c r="D1160" s="128">
        <v>2019</v>
      </c>
      <c r="E1160" s="128" t="s">
        <v>32</v>
      </c>
      <c r="F1160" s="128" t="s">
        <v>324</v>
      </c>
      <c r="G1160" s="99" t="s">
        <v>443</v>
      </c>
      <c r="H1160" s="134" t="s">
        <v>1521</v>
      </c>
      <c r="I1160" s="130" t="s">
        <v>124</v>
      </c>
      <c r="J1160" s="130" t="s">
        <v>325</v>
      </c>
      <c r="K1160" s="134">
        <f>'73511-07'!K$113</f>
        <v>533</v>
      </c>
    </row>
    <row r="1161" spans="1:11" x14ac:dyDescent="0.3">
      <c r="A1161" s="128">
        <v>73511</v>
      </c>
      <c r="B1161" s="128" t="s">
        <v>58</v>
      </c>
      <c r="C1161" s="128" t="s">
        <v>2591</v>
      </c>
      <c r="D1161" s="128">
        <v>2019</v>
      </c>
      <c r="E1161" s="128" t="s">
        <v>32</v>
      </c>
      <c r="F1161" s="128" t="s">
        <v>324</v>
      </c>
      <c r="G1161" s="99" t="s">
        <v>443</v>
      </c>
      <c r="H1161" s="134" t="s">
        <v>1521</v>
      </c>
      <c r="I1161" s="130" t="s">
        <v>124</v>
      </c>
      <c r="J1161" s="128" t="s">
        <v>52</v>
      </c>
      <c r="K1161" s="134">
        <f>'73511-07'!L$113</f>
        <v>13735</v>
      </c>
    </row>
    <row r="1162" spans="1:11" x14ac:dyDescent="0.3">
      <c r="A1162" s="128">
        <v>73511</v>
      </c>
      <c r="B1162" s="128" t="s">
        <v>58</v>
      </c>
      <c r="C1162" s="128" t="s">
        <v>2591</v>
      </c>
      <c r="D1162" s="128">
        <v>2019</v>
      </c>
      <c r="E1162" s="128" t="s">
        <v>32</v>
      </c>
      <c r="F1162" s="128" t="s">
        <v>324</v>
      </c>
      <c r="G1162" s="99" t="s">
        <v>444</v>
      </c>
      <c r="H1162" s="134" t="s">
        <v>1522</v>
      </c>
      <c r="I1162" s="130" t="s">
        <v>2646</v>
      </c>
      <c r="J1162" s="130" t="s">
        <v>325</v>
      </c>
      <c r="K1162" s="134">
        <f>'73511-07'!C$114</f>
        <v>543</v>
      </c>
    </row>
    <row r="1163" spans="1:11" x14ac:dyDescent="0.3">
      <c r="A1163" s="128">
        <v>73511</v>
      </c>
      <c r="B1163" s="128" t="s">
        <v>58</v>
      </c>
      <c r="C1163" s="128" t="s">
        <v>2591</v>
      </c>
      <c r="D1163" s="128">
        <v>2019</v>
      </c>
      <c r="E1163" s="128" t="s">
        <v>32</v>
      </c>
      <c r="F1163" s="128" t="s">
        <v>324</v>
      </c>
      <c r="G1163" s="99" t="s">
        <v>444</v>
      </c>
      <c r="H1163" s="134" t="s">
        <v>1522</v>
      </c>
      <c r="I1163" s="128" t="s">
        <v>116</v>
      </c>
      <c r="J1163" s="130" t="s">
        <v>325</v>
      </c>
      <c r="K1163" s="134">
        <f>'73511-07'!D$114</f>
        <v>403</v>
      </c>
    </row>
    <row r="1164" spans="1:11" x14ac:dyDescent="0.3">
      <c r="A1164" s="128">
        <v>73511</v>
      </c>
      <c r="B1164" s="128" t="s">
        <v>58</v>
      </c>
      <c r="C1164" s="128" t="s">
        <v>2591</v>
      </c>
      <c r="D1164" s="128">
        <v>2019</v>
      </c>
      <c r="E1164" s="128" t="s">
        <v>32</v>
      </c>
      <c r="F1164" s="128" t="s">
        <v>324</v>
      </c>
      <c r="G1164" s="99" t="s">
        <v>444</v>
      </c>
      <c r="H1164" s="134" t="s">
        <v>1522</v>
      </c>
      <c r="I1164" s="128" t="s">
        <v>116</v>
      </c>
      <c r="J1164" s="128" t="s">
        <v>52</v>
      </c>
      <c r="K1164" s="134">
        <f>'73511-07'!E$114</f>
        <v>225861</v>
      </c>
    </row>
    <row r="1165" spans="1:11" x14ac:dyDescent="0.3">
      <c r="A1165" s="128">
        <v>73511</v>
      </c>
      <c r="B1165" s="128" t="s">
        <v>58</v>
      </c>
      <c r="C1165" s="128" t="s">
        <v>2591</v>
      </c>
      <c r="D1165" s="128">
        <v>2019</v>
      </c>
      <c r="E1165" s="128" t="s">
        <v>32</v>
      </c>
      <c r="F1165" s="128" t="s">
        <v>324</v>
      </c>
      <c r="G1165" s="99" t="s">
        <v>444</v>
      </c>
      <c r="H1165" s="134" t="s">
        <v>1522</v>
      </c>
      <c r="I1165" s="128" t="s">
        <v>117</v>
      </c>
      <c r="J1165" s="130" t="s">
        <v>325</v>
      </c>
      <c r="K1165" s="134">
        <f>'73511-07'!F$114</f>
        <v>140</v>
      </c>
    </row>
    <row r="1166" spans="1:11" x14ac:dyDescent="0.3">
      <c r="A1166" s="128">
        <v>73511</v>
      </c>
      <c r="B1166" s="128" t="s">
        <v>58</v>
      </c>
      <c r="C1166" s="128" t="s">
        <v>2591</v>
      </c>
      <c r="D1166" s="128">
        <v>2019</v>
      </c>
      <c r="E1166" s="128" t="s">
        <v>32</v>
      </c>
      <c r="F1166" s="128" t="s">
        <v>324</v>
      </c>
      <c r="G1166" s="99" t="s">
        <v>444</v>
      </c>
      <c r="H1166" s="134" t="s">
        <v>1522</v>
      </c>
      <c r="I1166" s="128" t="s">
        <v>117</v>
      </c>
      <c r="J1166" s="128" t="s">
        <v>52</v>
      </c>
      <c r="K1166" s="134">
        <f>'73511-07'!G$114</f>
        <v>-20543</v>
      </c>
    </row>
    <row r="1167" spans="1:11" x14ac:dyDescent="0.3">
      <c r="A1167" s="128">
        <v>73511</v>
      </c>
      <c r="B1167" s="128" t="s">
        <v>58</v>
      </c>
      <c r="C1167" s="128" t="s">
        <v>2591</v>
      </c>
      <c r="D1167" s="128">
        <v>2019</v>
      </c>
      <c r="E1167" s="128" t="s">
        <v>32</v>
      </c>
      <c r="F1167" s="128" t="s">
        <v>324</v>
      </c>
      <c r="G1167" s="99" t="s">
        <v>444</v>
      </c>
      <c r="H1167" s="134" t="s">
        <v>1522</v>
      </c>
      <c r="I1167" s="128" t="s">
        <v>120</v>
      </c>
      <c r="J1167" s="128" t="s">
        <v>52</v>
      </c>
      <c r="K1167" s="134">
        <f>'73511-07'!H$114</f>
        <v>190131</v>
      </c>
    </row>
    <row r="1168" spans="1:11" x14ac:dyDescent="0.3">
      <c r="A1168" s="128">
        <v>73511</v>
      </c>
      <c r="B1168" s="128" t="s">
        <v>58</v>
      </c>
      <c r="C1168" s="128" t="s">
        <v>2591</v>
      </c>
      <c r="D1168" s="128">
        <v>2019</v>
      </c>
      <c r="E1168" s="128" t="s">
        <v>32</v>
      </c>
      <c r="F1168" s="128" t="s">
        <v>324</v>
      </c>
      <c r="G1168" s="99" t="s">
        <v>444</v>
      </c>
      <c r="H1168" s="134" t="s">
        <v>1522</v>
      </c>
      <c r="I1168" s="130" t="s">
        <v>121</v>
      </c>
      <c r="J1168" s="130" t="s">
        <v>325</v>
      </c>
      <c r="K1168" s="134">
        <f>'73511-07'!I$114</f>
        <v>206</v>
      </c>
    </row>
    <row r="1169" spans="1:11" x14ac:dyDescent="0.3">
      <c r="A1169" s="128">
        <v>73511</v>
      </c>
      <c r="B1169" s="128" t="s">
        <v>58</v>
      </c>
      <c r="C1169" s="128" t="s">
        <v>2591</v>
      </c>
      <c r="D1169" s="128">
        <v>2019</v>
      </c>
      <c r="E1169" s="128" t="s">
        <v>32</v>
      </c>
      <c r="F1169" s="128" t="s">
        <v>324</v>
      </c>
      <c r="G1169" s="99" t="s">
        <v>444</v>
      </c>
      <c r="H1169" s="134" t="s">
        <v>1522</v>
      </c>
      <c r="I1169" s="130" t="s">
        <v>121</v>
      </c>
      <c r="J1169" s="128" t="s">
        <v>52</v>
      </c>
      <c r="K1169" s="134">
        <f>'73511-07'!J$114</f>
        <v>4157</v>
      </c>
    </row>
    <row r="1170" spans="1:11" x14ac:dyDescent="0.3">
      <c r="A1170" s="128">
        <v>73511</v>
      </c>
      <c r="B1170" s="128" t="s">
        <v>58</v>
      </c>
      <c r="C1170" s="128" t="s">
        <v>2591</v>
      </c>
      <c r="D1170" s="128">
        <v>2019</v>
      </c>
      <c r="E1170" s="128" t="s">
        <v>32</v>
      </c>
      <c r="F1170" s="128" t="s">
        <v>324</v>
      </c>
      <c r="G1170" s="99" t="s">
        <v>444</v>
      </c>
      <c r="H1170" s="134" t="s">
        <v>1522</v>
      </c>
      <c r="I1170" s="130" t="s">
        <v>124</v>
      </c>
      <c r="J1170" s="130" t="s">
        <v>325</v>
      </c>
      <c r="K1170" s="134">
        <f>'73511-07'!K$114</f>
        <v>269</v>
      </c>
    </row>
    <row r="1171" spans="1:11" x14ac:dyDescent="0.3">
      <c r="A1171" s="128">
        <v>73511</v>
      </c>
      <c r="B1171" s="128" t="s">
        <v>58</v>
      </c>
      <c r="C1171" s="128" t="s">
        <v>2591</v>
      </c>
      <c r="D1171" s="128">
        <v>2019</v>
      </c>
      <c r="E1171" s="128" t="s">
        <v>32</v>
      </c>
      <c r="F1171" s="128" t="s">
        <v>324</v>
      </c>
      <c r="G1171" s="99" t="s">
        <v>444</v>
      </c>
      <c r="H1171" s="134" t="s">
        <v>1522</v>
      </c>
      <c r="I1171" s="130" t="s">
        <v>124</v>
      </c>
      <c r="J1171" s="128" t="s">
        <v>52</v>
      </c>
      <c r="K1171" s="134">
        <f>'73511-07'!L$114</f>
        <v>6921</v>
      </c>
    </row>
    <row r="1172" spans="1:11" x14ac:dyDescent="0.3">
      <c r="A1172" s="128">
        <v>73511</v>
      </c>
      <c r="B1172" s="128" t="s">
        <v>58</v>
      </c>
      <c r="C1172" s="128" t="s">
        <v>2591</v>
      </c>
      <c r="D1172" s="128">
        <v>2019</v>
      </c>
      <c r="E1172" s="128" t="s">
        <v>32</v>
      </c>
      <c r="F1172" s="128" t="s">
        <v>324</v>
      </c>
      <c r="G1172" s="99" t="s">
        <v>445</v>
      </c>
      <c r="H1172" s="134" t="s">
        <v>1523</v>
      </c>
      <c r="I1172" s="130" t="s">
        <v>2646</v>
      </c>
      <c r="J1172" s="130" t="s">
        <v>325</v>
      </c>
      <c r="K1172" s="134">
        <f>'73511-07'!C$115</f>
        <v>702</v>
      </c>
    </row>
    <row r="1173" spans="1:11" x14ac:dyDescent="0.3">
      <c r="A1173" s="128">
        <v>73511</v>
      </c>
      <c r="B1173" s="128" t="s">
        <v>58</v>
      </c>
      <c r="C1173" s="128" t="s">
        <v>2591</v>
      </c>
      <c r="D1173" s="128">
        <v>2019</v>
      </c>
      <c r="E1173" s="128" t="s">
        <v>32</v>
      </c>
      <c r="F1173" s="128" t="s">
        <v>324</v>
      </c>
      <c r="G1173" s="99" t="s">
        <v>445</v>
      </c>
      <c r="H1173" s="134" t="s">
        <v>1523</v>
      </c>
      <c r="I1173" s="128" t="s">
        <v>116</v>
      </c>
      <c r="J1173" s="130" t="s">
        <v>325</v>
      </c>
      <c r="K1173" s="134">
        <f>'73511-07'!D$115</f>
        <v>460</v>
      </c>
    </row>
    <row r="1174" spans="1:11" x14ac:dyDescent="0.3">
      <c r="A1174" s="128">
        <v>73511</v>
      </c>
      <c r="B1174" s="128" t="s">
        <v>58</v>
      </c>
      <c r="C1174" s="128" t="s">
        <v>2591</v>
      </c>
      <c r="D1174" s="128">
        <v>2019</v>
      </c>
      <c r="E1174" s="128" t="s">
        <v>32</v>
      </c>
      <c r="F1174" s="128" t="s">
        <v>324</v>
      </c>
      <c r="G1174" s="99" t="s">
        <v>445</v>
      </c>
      <c r="H1174" s="134" t="s">
        <v>1523</v>
      </c>
      <c r="I1174" s="128" t="s">
        <v>116</v>
      </c>
      <c r="J1174" s="128" t="s">
        <v>52</v>
      </c>
      <c r="K1174" s="134">
        <f>'73511-07'!E$115</f>
        <v>200316</v>
      </c>
    </row>
    <row r="1175" spans="1:11" x14ac:dyDescent="0.3">
      <c r="A1175" s="128">
        <v>73511</v>
      </c>
      <c r="B1175" s="128" t="s">
        <v>58</v>
      </c>
      <c r="C1175" s="128" t="s">
        <v>2591</v>
      </c>
      <c r="D1175" s="128">
        <v>2019</v>
      </c>
      <c r="E1175" s="128" t="s">
        <v>32</v>
      </c>
      <c r="F1175" s="128" t="s">
        <v>324</v>
      </c>
      <c r="G1175" s="99" t="s">
        <v>445</v>
      </c>
      <c r="H1175" s="134" t="s">
        <v>1523</v>
      </c>
      <c r="I1175" s="128" t="s">
        <v>117</v>
      </c>
      <c r="J1175" s="130" t="s">
        <v>325</v>
      </c>
      <c r="K1175" s="134">
        <f>'73511-07'!F$115</f>
        <v>242</v>
      </c>
    </row>
    <row r="1176" spans="1:11" x14ac:dyDescent="0.3">
      <c r="A1176" s="128">
        <v>73511</v>
      </c>
      <c r="B1176" s="128" t="s">
        <v>58</v>
      </c>
      <c r="C1176" s="128" t="s">
        <v>2591</v>
      </c>
      <c r="D1176" s="128">
        <v>2019</v>
      </c>
      <c r="E1176" s="128" t="s">
        <v>32</v>
      </c>
      <c r="F1176" s="128" t="s">
        <v>324</v>
      </c>
      <c r="G1176" s="99" t="s">
        <v>445</v>
      </c>
      <c r="H1176" s="134" t="s">
        <v>1523</v>
      </c>
      <c r="I1176" s="128" t="s">
        <v>117</v>
      </c>
      <c r="J1176" s="128" t="s">
        <v>52</v>
      </c>
      <c r="K1176" s="134">
        <f>'73511-07'!G$115</f>
        <v>-44183</v>
      </c>
    </row>
    <row r="1177" spans="1:11" x14ac:dyDescent="0.3">
      <c r="A1177" s="128">
        <v>73511</v>
      </c>
      <c r="B1177" s="128" t="s">
        <v>58</v>
      </c>
      <c r="C1177" s="128" t="s">
        <v>2591</v>
      </c>
      <c r="D1177" s="128">
        <v>2019</v>
      </c>
      <c r="E1177" s="128" t="s">
        <v>32</v>
      </c>
      <c r="F1177" s="128" t="s">
        <v>324</v>
      </c>
      <c r="G1177" s="99" t="s">
        <v>445</v>
      </c>
      <c r="H1177" s="134" t="s">
        <v>1523</v>
      </c>
      <c r="I1177" s="128" t="s">
        <v>120</v>
      </c>
      <c r="J1177" s="128" t="s">
        <v>52</v>
      </c>
      <c r="K1177" s="134">
        <f>'73511-07'!H$115</f>
        <v>161210</v>
      </c>
    </row>
    <row r="1178" spans="1:11" x14ac:dyDescent="0.3">
      <c r="A1178" s="128">
        <v>73511</v>
      </c>
      <c r="B1178" s="128" t="s">
        <v>58</v>
      </c>
      <c r="C1178" s="128" t="s">
        <v>2591</v>
      </c>
      <c r="D1178" s="128">
        <v>2019</v>
      </c>
      <c r="E1178" s="128" t="s">
        <v>32</v>
      </c>
      <c r="F1178" s="128" t="s">
        <v>324</v>
      </c>
      <c r="G1178" s="99" t="s">
        <v>445</v>
      </c>
      <c r="H1178" s="134" t="s">
        <v>1523</v>
      </c>
      <c r="I1178" s="130" t="s">
        <v>121</v>
      </c>
      <c r="J1178" s="130" t="s">
        <v>325</v>
      </c>
      <c r="K1178" s="134">
        <f>'73511-07'!I$115</f>
        <v>252</v>
      </c>
    </row>
    <row r="1179" spans="1:11" x14ac:dyDescent="0.3">
      <c r="A1179" s="128">
        <v>73511</v>
      </c>
      <c r="B1179" s="128" t="s">
        <v>58</v>
      </c>
      <c r="C1179" s="128" t="s">
        <v>2591</v>
      </c>
      <c r="D1179" s="128">
        <v>2019</v>
      </c>
      <c r="E1179" s="128" t="s">
        <v>32</v>
      </c>
      <c r="F1179" s="128" t="s">
        <v>324</v>
      </c>
      <c r="G1179" s="99" t="s">
        <v>445</v>
      </c>
      <c r="H1179" s="134" t="s">
        <v>1523</v>
      </c>
      <c r="I1179" s="130" t="s">
        <v>121</v>
      </c>
      <c r="J1179" s="128" t="s">
        <v>52</v>
      </c>
      <c r="K1179" s="134">
        <f>'73511-07'!J$115</f>
        <v>4736</v>
      </c>
    </row>
    <row r="1180" spans="1:11" x14ac:dyDescent="0.3">
      <c r="A1180" s="128">
        <v>73511</v>
      </c>
      <c r="B1180" s="128" t="s">
        <v>58</v>
      </c>
      <c r="C1180" s="128" t="s">
        <v>2591</v>
      </c>
      <c r="D1180" s="128">
        <v>2019</v>
      </c>
      <c r="E1180" s="128" t="s">
        <v>32</v>
      </c>
      <c r="F1180" s="128" t="s">
        <v>324</v>
      </c>
      <c r="G1180" s="99" t="s">
        <v>445</v>
      </c>
      <c r="H1180" s="134" t="s">
        <v>1523</v>
      </c>
      <c r="I1180" s="130" t="s">
        <v>124</v>
      </c>
      <c r="J1180" s="130" t="s">
        <v>325</v>
      </c>
      <c r="K1180" s="134">
        <f>'73511-07'!K$115</f>
        <v>264</v>
      </c>
    </row>
    <row r="1181" spans="1:11" x14ac:dyDescent="0.3">
      <c r="A1181" s="128">
        <v>73511</v>
      </c>
      <c r="B1181" s="128" t="s">
        <v>58</v>
      </c>
      <c r="C1181" s="128" t="s">
        <v>2591</v>
      </c>
      <c r="D1181" s="128">
        <v>2019</v>
      </c>
      <c r="E1181" s="128" t="s">
        <v>32</v>
      </c>
      <c r="F1181" s="128" t="s">
        <v>324</v>
      </c>
      <c r="G1181" s="99" t="s">
        <v>445</v>
      </c>
      <c r="H1181" s="134" t="s">
        <v>1523</v>
      </c>
      <c r="I1181" s="130" t="s">
        <v>124</v>
      </c>
      <c r="J1181" s="128" t="s">
        <v>52</v>
      </c>
      <c r="K1181" s="134">
        <f>'73511-07'!L$115</f>
        <v>6814</v>
      </c>
    </row>
    <row r="1182" spans="1:11" x14ac:dyDescent="0.3">
      <c r="A1182" s="128">
        <v>73511</v>
      </c>
      <c r="B1182" s="128" t="s">
        <v>58</v>
      </c>
      <c r="C1182" s="128" t="s">
        <v>2591</v>
      </c>
      <c r="D1182" s="128">
        <v>2019</v>
      </c>
      <c r="E1182" s="128" t="s">
        <v>32</v>
      </c>
      <c r="F1182" s="128" t="s">
        <v>324</v>
      </c>
      <c r="G1182" s="99" t="s">
        <v>446</v>
      </c>
      <c r="H1182" s="134" t="s">
        <v>1524</v>
      </c>
      <c r="I1182" s="130" t="s">
        <v>2646</v>
      </c>
      <c r="J1182" s="130" t="s">
        <v>325</v>
      </c>
      <c r="K1182" s="134">
        <f>'73511-07'!C$116</f>
        <v>4217</v>
      </c>
    </row>
    <row r="1183" spans="1:11" x14ac:dyDescent="0.3">
      <c r="A1183" s="128">
        <v>73511</v>
      </c>
      <c r="B1183" s="128" t="s">
        <v>58</v>
      </c>
      <c r="C1183" s="128" t="s">
        <v>2591</v>
      </c>
      <c r="D1183" s="128">
        <v>2019</v>
      </c>
      <c r="E1183" s="128" t="s">
        <v>32</v>
      </c>
      <c r="F1183" s="128" t="s">
        <v>324</v>
      </c>
      <c r="G1183" s="99" t="s">
        <v>446</v>
      </c>
      <c r="H1183" s="134" t="s">
        <v>1524</v>
      </c>
      <c r="I1183" s="128" t="s">
        <v>116</v>
      </c>
      <c r="J1183" s="130" t="s">
        <v>325</v>
      </c>
      <c r="K1183" s="134">
        <f>'73511-07'!D$116</f>
        <v>2547</v>
      </c>
    </row>
    <row r="1184" spans="1:11" x14ac:dyDescent="0.3">
      <c r="A1184" s="128">
        <v>73511</v>
      </c>
      <c r="B1184" s="128" t="s">
        <v>58</v>
      </c>
      <c r="C1184" s="128" t="s">
        <v>2591</v>
      </c>
      <c r="D1184" s="128">
        <v>2019</v>
      </c>
      <c r="E1184" s="128" t="s">
        <v>32</v>
      </c>
      <c r="F1184" s="128" t="s">
        <v>324</v>
      </c>
      <c r="G1184" s="99" t="s">
        <v>446</v>
      </c>
      <c r="H1184" s="134" t="s">
        <v>1524</v>
      </c>
      <c r="I1184" s="128" t="s">
        <v>116</v>
      </c>
      <c r="J1184" s="128" t="s">
        <v>52</v>
      </c>
      <c r="K1184" s="134">
        <f>'73511-07'!E$116</f>
        <v>1677041</v>
      </c>
    </row>
    <row r="1185" spans="1:11" x14ac:dyDescent="0.3">
      <c r="A1185" s="128">
        <v>73511</v>
      </c>
      <c r="B1185" s="128" t="s">
        <v>58</v>
      </c>
      <c r="C1185" s="128" t="s">
        <v>2591</v>
      </c>
      <c r="D1185" s="128">
        <v>2019</v>
      </c>
      <c r="E1185" s="128" t="s">
        <v>32</v>
      </c>
      <c r="F1185" s="128" t="s">
        <v>324</v>
      </c>
      <c r="G1185" s="99" t="s">
        <v>446</v>
      </c>
      <c r="H1185" s="134" t="s">
        <v>1524</v>
      </c>
      <c r="I1185" s="128" t="s">
        <v>117</v>
      </c>
      <c r="J1185" s="130" t="s">
        <v>325</v>
      </c>
      <c r="K1185" s="134">
        <f>'73511-07'!F$116</f>
        <v>1670</v>
      </c>
    </row>
    <row r="1186" spans="1:11" x14ac:dyDescent="0.3">
      <c r="A1186" s="128">
        <v>73511</v>
      </c>
      <c r="B1186" s="128" t="s">
        <v>58</v>
      </c>
      <c r="C1186" s="128" t="s">
        <v>2591</v>
      </c>
      <c r="D1186" s="128">
        <v>2019</v>
      </c>
      <c r="E1186" s="128" t="s">
        <v>32</v>
      </c>
      <c r="F1186" s="128" t="s">
        <v>324</v>
      </c>
      <c r="G1186" s="99" t="s">
        <v>446</v>
      </c>
      <c r="H1186" s="134" t="s">
        <v>1524</v>
      </c>
      <c r="I1186" s="128" t="s">
        <v>117</v>
      </c>
      <c r="J1186" s="128" t="s">
        <v>52</v>
      </c>
      <c r="K1186" s="134">
        <f>'73511-07'!G$116</f>
        <v>-141804</v>
      </c>
    </row>
    <row r="1187" spans="1:11" x14ac:dyDescent="0.3">
      <c r="A1187" s="128">
        <v>73511</v>
      </c>
      <c r="B1187" s="128" t="s">
        <v>58</v>
      </c>
      <c r="C1187" s="128" t="s">
        <v>2591</v>
      </c>
      <c r="D1187" s="128">
        <v>2019</v>
      </c>
      <c r="E1187" s="128" t="s">
        <v>32</v>
      </c>
      <c r="F1187" s="128" t="s">
        <v>324</v>
      </c>
      <c r="G1187" s="99" t="s">
        <v>446</v>
      </c>
      <c r="H1187" s="134" t="s">
        <v>1524</v>
      </c>
      <c r="I1187" s="128" t="s">
        <v>120</v>
      </c>
      <c r="J1187" s="128" t="s">
        <v>52</v>
      </c>
      <c r="K1187" s="134">
        <f>'73511-07'!H$116</f>
        <v>1269825</v>
      </c>
    </row>
    <row r="1188" spans="1:11" x14ac:dyDescent="0.3">
      <c r="A1188" s="128">
        <v>73511</v>
      </c>
      <c r="B1188" s="128" t="s">
        <v>58</v>
      </c>
      <c r="C1188" s="128" t="s">
        <v>2591</v>
      </c>
      <c r="D1188" s="128">
        <v>2019</v>
      </c>
      <c r="E1188" s="128" t="s">
        <v>32</v>
      </c>
      <c r="F1188" s="128" t="s">
        <v>324</v>
      </c>
      <c r="G1188" s="99" t="s">
        <v>446</v>
      </c>
      <c r="H1188" s="134" t="s">
        <v>1524</v>
      </c>
      <c r="I1188" s="130" t="s">
        <v>121</v>
      </c>
      <c r="J1188" s="130" t="s">
        <v>325</v>
      </c>
      <c r="K1188" s="134">
        <f>'73511-07'!I$116</f>
        <v>1355</v>
      </c>
    </row>
    <row r="1189" spans="1:11" x14ac:dyDescent="0.3">
      <c r="A1189" s="128">
        <v>73511</v>
      </c>
      <c r="B1189" s="128" t="s">
        <v>58</v>
      </c>
      <c r="C1189" s="128" t="s">
        <v>2591</v>
      </c>
      <c r="D1189" s="128">
        <v>2019</v>
      </c>
      <c r="E1189" s="128" t="s">
        <v>32</v>
      </c>
      <c r="F1189" s="128" t="s">
        <v>324</v>
      </c>
      <c r="G1189" s="99" t="s">
        <v>446</v>
      </c>
      <c r="H1189" s="134" t="s">
        <v>1524</v>
      </c>
      <c r="I1189" s="130" t="s">
        <v>121</v>
      </c>
      <c r="J1189" s="128" t="s">
        <v>52</v>
      </c>
      <c r="K1189" s="134">
        <f>'73511-07'!J$116</f>
        <v>25465</v>
      </c>
    </row>
    <row r="1190" spans="1:11" x14ac:dyDescent="0.3">
      <c r="A1190" s="128">
        <v>73511</v>
      </c>
      <c r="B1190" s="128" t="s">
        <v>58</v>
      </c>
      <c r="C1190" s="128" t="s">
        <v>2591</v>
      </c>
      <c r="D1190" s="128">
        <v>2019</v>
      </c>
      <c r="E1190" s="128" t="s">
        <v>32</v>
      </c>
      <c r="F1190" s="128" t="s">
        <v>324</v>
      </c>
      <c r="G1190" s="99" t="s">
        <v>446</v>
      </c>
      <c r="H1190" s="134" t="s">
        <v>1524</v>
      </c>
      <c r="I1190" s="130" t="s">
        <v>124</v>
      </c>
      <c r="J1190" s="130" t="s">
        <v>325</v>
      </c>
      <c r="K1190" s="134">
        <f>'73511-07'!K$116</f>
        <v>1325</v>
      </c>
    </row>
    <row r="1191" spans="1:11" x14ac:dyDescent="0.3">
      <c r="A1191" s="128">
        <v>73511</v>
      </c>
      <c r="B1191" s="128" t="s">
        <v>58</v>
      </c>
      <c r="C1191" s="128" t="s">
        <v>2591</v>
      </c>
      <c r="D1191" s="128">
        <v>2019</v>
      </c>
      <c r="E1191" s="128" t="s">
        <v>32</v>
      </c>
      <c r="F1191" s="128" t="s">
        <v>324</v>
      </c>
      <c r="G1191" s="99" t="s">
        <v>446</v>
      </c>
      <c r="H1191" s="134" t="s">
        <v>1524</v>
      </c>
      <c r="I1191" s="130" t="s">
        <v>124</v>
      </c>
      <c r="J1191" s="128" t="s">
        <v>52</v>
      </c>
      <c r="K1191" s="134">
        <f>'73511-07'!L$116</f>
        <v>48247</v>
      </c>
    </row>
    <row r="1192" spans="1:11" x14ac:dyDescent="0.3">
      <c r="A1192" s="128">
        <v>73511</v>
      </c>
      <c r="B1192" s="128" t="s">
        <v>58</v>
      </c>
      <c r="C1192" s="128" t="s">
        <v>2591</v>
      </c>
      <c r="D1192" s="128">
        <v>2019</v>
      </c>
      <c r="E1192" s="128" t="s">
        <v>32</v>
      </c>
      <c r="F1192" s="128" t="s">
        <v>324</v>
      </c>
      <c r="G1192" s="99" t="s">
        <v>447</v>
      </c>
      <c r="H1192" s="134" t="s">
        <v>1525</v>
      </c>
      <c r="I1192" s="130" t="s">
        <v>2646</v>
      </c>
      <c r="J1192" s="130" t="s">
        <v>325</v>
      </c>
      <c r="K1192" s="134">
        <f>'73511-07'!C$117</f>
        <v>1502</v>
      </c>
    </row>
    <row r="1193" spans="1:11" x14ac:dyDescent="0.3">
      <c r="A1193" s="128">
        <v>73511</v>
      </c>
      <c r="B1193" s="128" t="s">
        <v>58</v>
      </c>
      <c r="C1193" s="128" t="s">
        <v>2591</v>
      </c>
      <c r="D1193" s="128">
        <v>2019</v>
      </c>
      <c r="E1193" s="128" t="s">
        <v>32</v>
      </c>
      <c r="F1193" s="128" t="s">
        <v>324</v>
      </c>
      <c r="G1193" s="99" t="s">
        <v>447</v>
      </c>
      <c r="H1193" s="134" t="s">
        <v>1525</v>
      </c>
      <c r="I1193" s="128" t="s">
        <v>116</v>
      </c>
      <c r="J1193" s="130" t="s">
        <v>325</v>
      </c>
      <c r="K1193" s="134">
        <f>'73511-07'!D$117</f>
        <v>899</v>
      </c>
    </row>
    <row r="1194" spans="1:11" x14ac:dyDescent="0.3">
      <c r="A1194" s="128">
        <v>73511</v>
      </c>
      <c r="B1194" s="128" t="s">
        <v>58</v>
      </c>
      <c r="C1194" s="128" t="s">
        <v>2591</v>
      </c>
      <c r="D1194" s="128">
        <v>2019</v>
      </c>
      <c r="E1194" s="128" t="s">
        <v>32</v>
      </c>
      <c r="F1194" s="128" t="s">
        <v>324</v>
      </c>
      <c r="G1194" s="99" t="s">
        <v>447</v>
      </c>
      <c r="H1194" s="134" t="s">
        <v>1525</v>
      </c>
      <c r="I1194" s="128" t="s">
        <v>116</v>
      </c>
      <c r="J1194" s="128" t="s">
        <v>52</v>
      </c>
      <c r="K1194" s="134">
        <f>'73511-07'!E$117</f>
        <v>314702</v>
      </c>
    </row>
    <row r="1195" spans="1:11" x14ac:dyDescent="0.3">
      <c r="A1195" s="128">
        <v>73511</v>
      </c>
      <c r="B1195" s="128" t="s">
        <v>58</v>
      </c>
      <c r="C1195" s="128" t="s">
        <v>2591</v>
      </c>
      <c r="D1195" s="128">
        <v>2019</v>
      </c>
      <c r="E1195" s="128" t="s">
        <v>32</v>
      </c>
      <c r="F1195" s="128" t="s">
        <v>324</v>
      </c>
      <c r="G1195" s="99" t="s">
        <v>447</v>
      </c>
      <c r="H1195" s="134" t="s">
        <v>1525</v>
      </c>
      <c r="I1195" s="128" t="s">
        <v>117</v>
      </c>
      <c r="J1195" s="130" t="s">
        <v>325</v>
      </c>
      <c r="K1195" s="134">
        <f>'73511-07'!F$117</f>
        <v>603</v>
      </c>
    </row>
    <row r="1196" spans="1:11" x14ac:dyDescent="0.3">
      <c r="A1196" s="128">
        <v>73511</v>
      </c>
      <c r="B1196" s="128" t="s">
        <v>58</v>
      </c>
      <c r="C1196" s="128" t="s">
        <v>2591</v>
      </c>
      <c r="D1196" s="128">
        <v>2019</v>
      </c>
      <c r="E1196" s="128" t="s">
        <v>32</v>
      </c>
      <c r="F1196" s="128" t="s">
        <v>324</v>
      </c>
      <c r="G1196" s="99" t="s">
        <v>447</v>
      </c>
      <c r="H1196" s="134" t="s">
        <v>1525</v>
      </c>
      <c r="I1196" s="128" t="s">
        <v>117</v>
      </c>
      <c r="J1196" s="128" t="s">
        <v>52</v>
      </c>
      <c r="K1196" s="134">
        <f>'73511-07'!G$117</f>
        <v>-25228</v>
      </c>
    </row>
    <row r="1197" spans="1:11" x14ac:dyDescent="0.3">
      <c r="A1197" s="128">
        <v>73511</v>
      </c>
      <c r="B1197" s="128" t="s">
        <v>58</v>
      </c>
      <c r="C1197" s="128" t="s">
        <v>2591</v>
      </c>
      <c r="D1197" s="128">
        <v>2019</v>
      </c>
      <c r="E1197" s="128" t="s">
        <v>32</v>
      </c>
      <c r="F1197" s="128" t="s">
        <v>324</v>
      </c>
      <c r="G1197" s="99" t="s">
        <v>447</v>
      </c>
      <c r="H1197" s="134" t="s">
        <v>1525</v>
      </c>
      <c r="I1197" s="128" t="s">
        <v>120</v>
      </c>
      <c r="J1197" s="128" t="s">
        <v>52</v>
      </c>
      <c r="K1197" s="134">
        <f>'73511-07'!H$117</f>
        <v>285339</v>
      </c>
    </row>
    <row r="1198" spans="1:11" x14ac:dyDescent="0.3">
      <c r="A1198" s="128">
        <v>73511</v>
      </c>
      <c r="B1198" s="128" t="s">
        <v>58</v>
      </c>
      <c r="C1198" s="128" t="s">
        <v>2591</v>
      </c>
      <c r="D1198" s="128">
        <v>2019</v>
      </c>
      <c r="E1198" s="128" t="s">
        <v>32</v>
      </c>
      <c r="F1198" s="128" t="s">
        <v>324</v>
      </c>
      <c r="G1198" s="99" t="s">
        <v>447</v>
      </c>
      <c r="H1198" s="134" t="s">
        <v>1525</v>
      </c>
      <c r="I1198" s="130" t="s">
        <v>121</v>
      </c>
      <c r="J1198" s="130" t="s">
        <v>325</v>
      </c>
      <c r="K1198" s="134">
        <f>'73511-07'!I$117</f>
        <v>503</v>
      </c>
    </row>
    <row r="1199" spans="1:11" x14ac:dyDescent="0.3">
      <c r="A1199" s="128">
        <v>73511</v>
      </c>
      <c r="B1199" s="128" t="s">
        <v>58</v>
      </c>
      <c r="C1199" s="128" t="s">
        <v>2591</v>
      </c>
      <c r="D1199" s="128">
        <v>2019</v>
      </c>
      <c r="E1199" s="128" t="s">
        <v>32</v>
      </c>
      <c r="F1199" s="128" t="s">
        <v>324</v>
      </c>
      <c r="G1199" s="99" t="s">
        <v>447</v>
      </c>
      <c r="H1199" s="134" t="s">
        <v>1525</v>
      </c>
      <c r="I1199" s="130" t="s">
        <v>121</v>
      </c>
      <c r="J1199" s="128" t="s">
        <v>52</v>
      </c>
      <c r="K1199" s="134">
        <f>'73511-07'!J$117</f>
        <v>8394</v>
      </c>
    </row>
    <row r="1200" spans="1:11" x14ac:dyDescent="0.3">
      <c r="A1200" s="128">
        <v>73511</v>
      </c>
      <c r="B1200" s="128" t="s">
        <v>58</v>
      </c>
      <c r="C1200" s="128" t="s">
        <v>2591</v>
      </c>
      <c r="D1200" s="128">
        <v>2019</v>
      </c>
      <c r="E1200" s="128" t="s">
        <v>32</v>
      </c>
      <c r="F1200" s="128" t="s">
        <v>324</v>
      </c>
      <c r="G1200" s="99" t="s">
        <v>447</v>
      </c>
      <c r="H1200" s="134" t="s">
        <v>1525</v>
      </c>
      <c r="I1200" s="130" t="s">
        <v>124</v>
      </c>
      <c r="J1200" s="130" t="s">
        <v>325</v>
      </c>
      <c r="K1200" s="134">
        <f>'73511-07'!K$117</f>
        <v>367</v>
      </c>
    </row>
    <row r="1201" spans="1:11" x14ac:dyDescent="0.3">
      <c r="A1201" s="128">
        <v>73511</v>
      </c>
      <c r="B1201" s="128" t="s">
        <v>58</v>
      </c>
      <c r="C1201" s="128" t="s">
        <v>2591</v>
      </c>
      <c r="D1201" s="128">
        <v>2019</v>
      </c>
      <c r="E1201" s="128" t="s">
        <v>32</v>
      </c>
      <c r="F1201" s="128" t="s">
        <v>324</v>
      </c>
      <c r="G1201" s="99" t="s">
        <v>447</v>
      </c>
      <c r="H1201" s="134" t="s">
        <v>1525</v>
      </c>
      <c r="I1201" s="130" t="s">
        <v>124</v>
      </c>
      <c r="J1201" s="128" t="s">
        <v>52</v>
      </c>
      <c r="K1201" s="134">
        <f>'73511-07'!L$117</f>
        <v>10579</v>
      </c>
    </row>
    <row r="1202" spans="1:11" x14ac:dyDescent="0.3">
      <c r="A1202" s="128">
        <v>73511</v>
      </c>
      <c r="B1202" s="128" t="s">
        <v>58</v>
      </c>
      <c r="C1202" s="128" t="s">
        <v>2591</v>
      </c>
      <c r="D1202" s="128">
        <v>2019</v>
      </c>
      <c r="E1202" s="128" t="s">
        <v>32</v>
      </c>
      <c r="F1202" s="128" t="s">
        <v>324</v>
      </c>
      <c r="G1202" s="99" t="s">
        <v>448</v>
      </c>
      <c r="H1202" s="134" t="s">
        <v>1526</v>
      </c>
      <c r="I1202" s="130" t="s">
        <v>2646</v>
      </c>
      <c r="J1202" s="130" t="s">
        <v>325</v>
      </c>
      <c r="K1202" s="134">
        <f>'73511-07'!C$118</f>
        <v>413</v>
      </c>
    </row>
    <row r="1203" spans="1:11" x14ac:dyDescent="0.3">
      <c r="A1203" s="128">
        <v>73511</v>
      </c>
      <c r="B1203" s="128" t="s">
        <v>58</v>
      </c>
      <c r="C1203" s="128" t="s">
        <v>2591</v>
      </c>
      <c r="D1203" s="128">
        <v>2019</v>
      </c>
      <c r="E1203" s="128" t="s">
        <v>32</v>
      </c>
      <c r="F1203" s="128" t="s">
        <v>324</v>
      </c>
      <c r="G1203" s="99" t="s">
        <v>448</v>
      </c>
      <c r="H1203" s="134" t="s">
        <v>1526</v>
      </c>
      <c r="I1203" s="128" t="s">
        <v>116</v>
      </c>
      <c r="J1203" s="130" t="s">
        <v>325</v>
      </c>
      <c r="K1203" s="134">
        <f>'73511-07'!D$118</f>
        <v>301</v>
      </c>
    </row>
    <row r="1204" spans="1:11" x14ac:dyDescent="0.3">
      <c r="A1204" s="128">
        <v>73511</v>
      </c>
      <c r="B1204" s="128" t="s">
        <v>58</v>
      </c>
      <c r="C1204" s="128" t="s">
        <v>2591</v>
      </c>
      <c r="D1204" s="128">
        <v>2019</v>
      </c>
      <c r="E1204" s="128" t="s">
        <v>32</v>
      </c>
      <c r="F1204" s="128" t="s">
        <v>324</v>
      </c>
      <c r="G1204" s="99" t="s">
        <v>448</v>
      </c>
      <c r="H1204" s="134" t="s">
        <v>1526</v>
      </c>
      <c r="I1204" s="128" t="s">
        <v>116</v>
      </c>
      <c r="J1204" s="128" t="s">
        <v>52</v>
      </c>
      <c r="K1204" s="134">
        <f>'73511-07'!E$118</f>
        <v>110982</v>
      </c>
    </row>
    <row r="1205" spans="1:11" x14ac:dyDescent="0.3">
      <c r="A1205" s="128">
        <v>73511</v>
      </c>
      <c r="B1205" s="128" t="s">
        <v>58</v>
      </c>
      <c r="C1205" s="128" t="s">
        <v>2591</v>
      </c>
      <c r="D1205" s="128">
        <v>2019</v>
      </c>
      <c r="E1205" s="128" t="s">
        <v>32</v>
      </c>
      <c r="F1205" s="128" t="s">
        <v>324</v>
      </c>
      <c r="G1205" s="99" t="s">
        <v>448</v>
      </c>
      <c r="H1205" s="134" t="s">
        <v>1526</v>
      </c>
      <c r="I1205" s="128" t="s">
        <v>117</v>
      </c>
      <c r="J1205" s="130" t="s">
        <v>325</v>
      </c>
      <c r="K1205" s="134">
        <f>'73511-07'!F$118</f>
        <v>112</v>
      </c>
    </row>
    <row r="1206" spans="1:11" x14ac:dyDescent="0.3">
      <c r="A1206" s="128">
        <v>73511</v>
      </c>
      <c r="B1206" s="128" t="s">
        <v>58</v>
      </c>
      <c r="C1206" s="128" t="s">
        <v>2591</v>
      </c>
      <c r="D1206" s="128">
        <v>2019</v>
      </c>
      <c r="E1206" s="128" t="s">
        <v>32</v>
      </c>
      <c r="F1206" s="128" t="s">
        <v>324</v>
      </c>
      <c r="G1206" s="99" t="s">
        <v>448</v>
      </c>
      <c r="H1206" s="134" t="s">
        <v>1526</v>
      </c>
      <c r="I1206" s="128" t="s">
        <v>117</v>
      </c>
      <c r="J1206" s="128" t="s">
        <v>52</v>
      </c>
      <c r="K1206" s="134">
        <f>'73511-07'!G$118</f>
        <v>-15085</v>
      </c>
    </row>
    <row r="1207" spans="1:11" x14ac:dyDescent="0.3">
      <c r="A1207" s="128">
        <v>73511</v>
      </c>
      <c r="B1207" s="128" t="s">
        <v>58</v>
      </c>
      <c r="C1207" s="128" t="s">
        <v>2591</v>
      </c>
      <c r="D1207" s="128">
        <v>2019</v>
      </c>
      <c r="E1207" s="128" t="s">
        <v>32</v>
      </c>
      <c r="F1207" s="128" t="s">
        <v>324</v>
      </c>
      <c r="G1207" s="99" t="s">
        <v>448</v>
      </c>
      <c r="H1207" s="134" t="s">
        <v>1526</v>
      </c>
      <c r="I1207" s="128" t="s">
        <v>120</v>
      </c>
      <c r="J1207" s="128" t="s">
        <v>52</v>
      </c>
      <c r="K1207" s="134">
        <f>'73511-07'!H$118</f>
        <v>63127</v>
      </c>
    </row>
    <row r="1208" spans="1:11" x14ac:dyDescent="0.3">
      <c r="A1208" s="128">
        <v>73511</v>
      </c>
      <c r="B1208" s="128" t="s">
        <v>58</v>
      </c>
      <c r="C1208" s="128" t="s">
        <v>2591</v>
      </c>
      <c r="D1208" s="128">
        <v>2019</v>
      </c>
      <c r="E1208" s="128" t="s">
        <v>32</v>
      </c>
      <c r="F1208" s="128" t="s">
        <v>324</v>
      </c>
      <c r="G1208" s="99" t="s">
        <v>448</v>
      </c>
      <c r="H1208" s="134" t="s">
        <v>1526</v>
      </c>
      <c r="I1208" s="130" t="s">
        <v>121</v>
      </c>
      <c r="J1208" s="130" t="s">
        <v>325</v>
      </c>
      <c r="K1208" s="134">
        <f>'73511-07'!I$118</f>
        <v>144</v>
      </c>
    </row>
    <row r="1209" spans="1:11" x14ac:dyDescent="0.3">
      <c r="A1209" s="128">
        <v>73511</v>
      </c>
      <c r="B1209" s="128" t="s">
        <v>58</v>
      </c>
      <c r="C1209" s="128" t="s">
        <v>2591</v>
      </c>
      <c r="D1209" s="128">
        <v>2019</v>
      </c>
      <c r="E1209" s="128" t="s">
        <v>32</v>
      </c>
      <c r="F1209" s="128" t="s">
        <v>324</v>
      </c>
      <c r="G1209" s="99" t="s">
        <v>448</v>
      </c>
      <c r="H1209" s="134" t="s">
        <v>1526</v>
      </c>
      <c r="I1209" s="130" t="s">
        <v>121</v>
      </c>
      <c r="J1209" s="128" t="s">
        <v>52</v>
      </c>
      <c r="K1209" s="134">
        <f>'73511-07'!J$118</f>
        <v>2416</v>
      </c>
    </row>
    <row r="1210" spans="1:11" x14ac:dyDescent="0.3">
      <c r="A1210" s="128">
        <v>73511</v>
      </c>
      <c r="B1210" s="128" t="s">
        <v>58</v>
      </c>
      <c r="C1210" s="128" t="s">
        <v>2591</v>
      </c>
      <c r="D1210" s="128">
        <v>2019</v>
      </c>
      <c r="E1210" s="128" t="s">
        <v>32</v>
      </c>
      <c r="F1210" s="128" t="s">
        <v>324</v>
      </c>
      <c r="G1210" s="99" t="s">
        <v>448</v>
      </c>
      <c r="H1210" s="134" t="s">
        <v>1526</v>
      </c>
      <c r="I1210" s="130" t="s">
        <v>124</v>
      </c>
      <c r="J1210" s="130" t="s">
        <v>325</v>
      </c>
      <c r="K1210" s="134">
        <f>'73511-07'!K$118</f>
        <v>183</v>
      </c>
    </row>
    <row r="1211" spans="1:11" x14ac:dyDescent="0.3">
      <c r="A1211" s="128">
        <v>73511</v>
      </c>
      <c r="B1211" s="128" t="s">
        <v>58</v>
      </c>
      <c r="C1211" s="128" t="s">
        <v>2591</v>
      </c>
      <c r="D1211" s="128">
        <v>2019</v>
      </c>
      <c r="E1211" s="128" t="s">
        <v>32</v>
      </c>
      <c r="F1211" s="128" t="s">
        <v>324</v>
      </c>
      <c r="G1211" s="99" t="s">
        <v>448</v>
      </c>
      <c r="H1211" s="134" t="s">
        <v>1526</v>
      </c>
      <c r="I1211" s="130" t="s">
        <v>124</v>
      </c>
      <c r="J1211" s="128" t="s">
        <v>52</v>
      </c>
      <c r="K1211" s="134">
        <f>'73511-07'!L$118</f>
        <v>2664</v>
      </c>
    </row>
    <row r="1212" spans="1:11" x14ac:dyDescent="0.3">
      <c r="A1212" s="128">
        <v>73511</v>
      </c>
      <c r="B1212" s="128" t="s">
        <v>58</v>
      </c>
      <c r="C1212" s="128" t="s">
        <v>2591</v>
      </c>
      <c r="D1212" s="128">
        <v>2019</v>
      </c>
      <c r="E1212" s="128" t="s">
        <v>32</v>
      </c>
      <c r="F1212" s="128" t="s">
        <v>324</v>
      </c>
      <c r="G1212" s="99" t="s">
        <v>449</v>
      </c>
      <c r="H1212" s="134" t="s">
        <v>1527</v>
      </c>
      <c r="I1212" s="130" t="s">
        <v>2646</v>
      </c>
      <c r="J1212" s="130" t="s">
        <v>325</v>
      </c>
      <c r="K1212" s="134">
        <f>'73511-07'!C$119</f>
        <v>211</v>
      </c>
    </row>
    <row r="1213" spans="1:11" x14ac:dyDescent="0.3">
      <c r="A1213" s="128">
        <v>73511</v>
      </c>
      <c r="B1213" s="128" t="s">
        <v>58</v>
      </c>
      <c r="C1213" s="128" t="s">
        <v>2591</v>
      </c>
      <c r="D1213" s="128">
        <v>2019</v>
      </c>
      <c r="E1213" s="128" t="s">
        <v>32</v>
      </c>
      <c r="F1213" s="128" t="s">
        <v>324</v>
      </c>
      <c r="G1213" s="99" t="s">
        <v>449</v>
      </c>
      <c r="H1213" s="134" t="s">
        <v>1527</v>
      </c>
      <c r="I1213" s="128" t="s">
        <v>116</v>
      </c>
      <c r="J1213" s="130" t="s">
        <v>325</v>
      </c>
      <c r="K1213" s="134" t="str">
        <f>'73511-07'!D$119</f>
        <v>.</v>
      </c>
    </row>
    <row r="1214" spans="1:11" x14ac:dyDescent="0.3">
      <c r="A1214" s="128">
        <v>73511</v>
      </c>
      <c r="B1214" s="128" t="s">
        <v>58</v>
      </c>
      <c r="C1214" s="128" t="s">
        <v>2591</v>
      </c>
      <c r="D1214" s="128">
        <v>2019</v>
      </c>
      <c r="E1214" s="128" t="s">
        <v>32</v>
      </c>
      <c r="F1214" s="128" t="s">
        <v>324</v>
      </c>
      <c r="G1214" s="99" t="s">
        <v>449</v>
      </c>
      <c r="H1214" s="134" t="s">
        <v>1527</v>
      </c>
      <c r="I1214" s="128" t="s">
        <v>116</v>
      </c>
      <c r="J1214" s="128" t="s">
        <v>52</v>
      </c>
      <c r="K1214" s="134" t="str">
        <f>'73511-07'!E$119</f>
        <v>.</v>
      </c>
    </row>
    <row r="1215" spans="1:11" x14ac:dyDescent="0.3">
      <c r="A1215" s="128">
        <v>73511</v>
      </c>
      <c r="B1215" s="128" t="s">
        <v>58</v>
      </c>
      <c r="C1215" s="128" t="s">
        <v>2591</v>
      </c>
      <c r="D1215" s="128">
        <v>2019</v>
      </c>
      <c r="E1215" s="128" t="s">
        <v>32</v>
      </c>
      <c r="F1215" s="128" t="s">
        <v>324</v>
      </c>
      <c r="G1215" s="99" t="s">
        <v>449</v>
      </c>
      <c r="H1215" s="134" t="s">
        <v>1527</v>
      </c>
      <c r="I1215" s="128" t="s">
        <v>117</v>
      </c>
      <c r="J1215" s="130" t="s">
        <v>325</v>
      </c>
      <c r="K1215" s="134" t="str">
        <f>'73511-07'!F$119</f>
        <v>.</v>
      </c>
    </row>
    <row r="1216" spans="1:11" x14ac:dyDescent="0.3">
      <c r="A1216" s="128">
        <v>73511</v>
      </c>
      <c r="B1216" s="128" t="s">
        <v>58</v>
      </c>
      <c r="C1216" s="128" t="s">
        <v>2591</v>
      </c>
      <c r="D1216" s="128">
        <v>2019</v>
      </c>
      <c r="E1216" s="128" t="s">
        <v>32</v>
      </c>
      <c r="F1216" s="128" t="s">
        <v>324</v>
      </c>
      <c r="G1216" s="99" t="s">
        <v>449</v>
      </c>
      <c r="H1216" s="134" t="s">
        <v>1527</v>
      </c>
      <c r="I1216" s="128" t="s">
        <v>117</v>
      </c>
      <c r="J1216" s="128" t="s">
        <v>52</v>
      </c>
      <c r="K1216" s="134" t="str">
        <f>'73511-07'!G$119</f>
        <v>.</v>
      </c>
    </row>
    <row r="1217" spans="1:11" x14ac:dyDescent="0.3">
      <c r="A1217" s="128">
        <v>73511</v>
      </c>
      <c r="B1217" s="128" t="s">
        <v>58</v>
      </c>
      <c r="C1217" s="128" t="s">
        <v>2591</v>
      </c>
      <c r="D1217" s="128">
        <v>2019</v>
      </c>
      <c r="E1217" s="128" t="s">
        <v>32</v>
      </c>
      <c r="F1217" s="128" t="s">
        <v>324</v>
      </c>
      <c r="G1217" s="99" t="s">
        <v>449</v>
      </c>
      <c r="H1217" s="134" t="s">
        <v>1527</v>
      </c>
      <c r="I1217" s="128" t="s">
        <v>120</v>
      </c>
      <c r="J1217" s="128" t="s">
        <v>52</v>
      </c>
      <c r="K1217" s="134">
        <f>'73511-07'!H$119</f>
        <v>5980</v>
      </c>
    </row>
    <row r="1218" spans="1:11" x14ac:dyDescent="0.3">
      <c r="A1218" s="128">
        <v>73511</v>
      </c>
      <c r="B1218" s="128" t="s">
        <v>58</v>
      </c>
      <c r="C1218" s="128" t="s">
        <v>2591</v>
      </c>
      <c r="D1218" s="128">
        <v>2019</v>
      </c>
      <c r="E1218" s="128" t="s">
        <v>32</v>
      </c>
      <c r="F1218" s="128" t="s">
        <v>324</v>
      </c>
      <c r="G1218" s="99" t="s">
        <v>449</v>
      </c>
      <c r="H1218" s="134" t="s">
        <v>1527</v>
      </c>
      <c r="I1218" s="130" t="s">
        <v>121</v>
      </c>
      <c r="J1218" s="130" t="s">
        <v>325</v>
      </c>
      <c r="K1218" s="134">
        <f>'73511-07'!I$119</f>
        <v>84</v>
      </c>
    </row>
    <row r="1219" spans="1:11" x14ac:dyDescent="0.3">
      <c r="A1219" s="128">
        <v>73511</v>
      </c>
      <c r="B1219" s="128" t="s">
        <v>58</v>
      </c>
      <c r="C1219" s="128" t="s">
        <v>2591</v>
      </c>
      <c r="D1219" s="128">
        <v>2019</v>
      </c>
      <c r="E1219" s="128" t="s">
        <v>32</v>
      </c>
      <c r="F1219" s="128" t="s">
        <v>324</v>
      </c>
      <c r="G1219" s="99" t="s">
        <v>449</v>
      </c>
      <c r="H1219" s="134" t="s">
        <v>1527</v>
      </c>
      <c r="I1219" s="130" t="s">
        <v>121</v>
      </c>
      <c r="J1219" s="128" t="s">
        <v>52</v>
      </c>
      <c r="K1219" s="134">
        <f>'73511-07'!J$119</f>
        <v>1496</v>
      </c>
    </row>
    <row r="1220" spans="1:11" x14ac:dyDescent="0.3">
      <c r="A1220" s="128">
        <v>73511</v>
      </c>
      <c r="B1220" s="128" t="s">
        <v>58</v>
      </c>
      <c r="C1220" s="128" t="s">
        <v>2591</v>
      </c>
      <c r="D1220" s="128">
        <v>2019</v>
      </c>
      <c r="E1220" s="128" t="s">
        <v>32</v>
      </c>
      <c r="F1220" s="128" t="s">
        <v>324</v>
      </c>
      <c r="G1220" s="99" t="s">
        <v>449</v>
      </c>
      <c r="H1220" s="134" t="s">
        <v>1527</v>
      </c>
      <c r="I1220" s="130" t="s">
        <v>124</v>
      </c>
      <c r="J1220" s="130" t="s">
        <v>325</v>
      </c>
      <c r="K1220" s="134">
        <f>'73511-07'!K$119</f>
        <v>54</v>
      </c>
    </row>
    <row r="1221" spans="1:11" x14ac:dyDescent="0.3">
      <c r="A1221" s="128">
        <v>73511</v>
      </c>
      <c r="B1221" s="128" t="s">
        <v>58</v>
      </c>
      <c r="C1221" s="128" t="s">
        <v>2591</v>
      </c>
      <c r="D1221" s="128">
        <v>2019</v>
      </c>
      <c r="E1221" s="128" t="s">
        <v>32</v>
      </c>
      <c r="F1221" s="128" t="s">
        <v>324</v>
      </c>
      <c r="G1221" s="99" t="s">
        <v>449</v>
      </c>
      <c r="H1221" s="134" t="s">
        <v>1527</v>
      </c>
      <c r="I1221" s="130" t="s">
        <v>124</v>
      </c>
      <c r="J1221" s="128" t="s">
        <v>52</v>
      </c>
      <c r="K1221" s="134">
        <f>'73511-07'!L$119</f>
        <v>210</v>
      </c>
    </row>
    <row r="1222" spans="1:11" x14ac:dyDescent="0.3">
      <c r="A1222" s="128">
        <v>73511</v>
      </c>
      <c r="B1222" s="128" t="s">
        <v>58</v>
      </c>
      <c r="C1222" s="128" t="s">
        <v>2591</v>
      </c>
      <c r="D1222" s="128">
        <v>2019</v>
      </c>
      <c r="E1222" s="128" t="s">
        <v>32</v>
      </c>
      <c r="F1222" s="128" t="s">
        <v>324</v>
      </c>
      <c r="G1222" s="99" t="s">
        <v>450</v>
      </c>
      <c r="H1222" s="134" t="s">
        <v>1528</v>
      </c>
      <c r="I1222" s="130" t="s">
        <v>2646</v>
      </c>
      <c r="J1222" s="130" t="s">
        <v>325</v>
      </c>
      <c r="K1222" s="134">
        <f>'73511-07'!C$120</f>
        <v>26</v>
      </c>
    </row>
    <row r="1223" spans="1:11" x14ac:dyDescent="0.3">
      <c r="A1223" s="128">
        <v>73511</v>
      </c>
      <c r="B1223" s="128" t="s">
        <v>58</v>
      </c>
      <c r="C1223" s="128" t="s">
        <v>2591</v>
      </c>
      <c r="D1223" s="128">
        <v>2019</v>
      </c>
      <c r="E1223" s="128" t="s">
        <v>32</v>
      </c>
      <c r="F1223" s="128" t="s">
        <v>324</v>
      </c>
      <c r="G1223" s="99" t="s">
        <v>450</v>
      </c>
      <c r="H1223" s="134" t="s">
        <v>1528</v>
      </c>
      <c r="I1223" s="128" t="s">
        <v>116</v>
      </c>
      <c r="J1223" s="130" t="s">
        <v>325</v>
      </c>
      <c r="K1223" s="134" t="str">
        <f>'73511-07'!D$120</f>
        <v>.</v>
      </c>
    </row>
    <row r="1224" spans="1:11" x14ac:dyDescent="0.3">
      <c r="A1224" s="128">
        <v>73511</v>
      </c>
      <c r="B1224" s="128" t="s">
        <v>58</v>
      </c>
      <c r="C1224" s="128" t="s">
        <v>2591</v>
      </c>
      <c r="D1224" s="128">
        <v>2019</v>
      </c>
      <c r="E1224" s="128" t="s">
        <v>32</v>
      </c>
      <c r="F1224" s="128" t="s">
        <v>324</v>
      </c>
      <c r="G1224" s="99" t="s">
        <v>450</v>
      </c>
      <c r="H1224" s="134" t="s">
        <v>1528</v>
      </c>
      <c r="I1224" s="128" t="s">
        <v>116</v>
      </c>
      <c r="J1224" s="128" t="s">
        <v>52</v>
      </c>
      <c r="K1224" s="134" t="str">
        <f>'73511-07'!E$120</f>
        <v>.</v>
      </c>
    </row>
    <row r="1225" spans="1:11" x14ac:dyDescent="0.3">
      <c r="A1225" s="128">
        <v>73511</v>
      </c>
      <c r="B1225" s="128" t="s">
        <v>58</v>
      </c>
      <c r="C1225" s="128" t="s">
        <v>2591</v>
      </c>
      <c r="D1225" s="128">
        <v>2019</v>
      </c>
      <c r="E1225" s="128" t="s">
        <v>32</v>
      </c>
      <c r="F1225" s="128" t="s">
        <v>324</v>
      </c>
      <c r="G1225" s="99" t="s">
        <v>450</v>
      </c>
      <c r="H1225" s="134" t="s">
        <v>1528</v>
      </c>
      <c r="I1225" s="128" t="s">
        <v>117</v>
      </c>
      <c r="J1225" s="130" t="s">
        <v>325</v>
      </c>
      <c r="K1225" s="134" t="str">
        <f>'73511-07'!F$120</f>
        <v>.</v>
      </c>
    </row>
    <row r="1226" spans="1:11" x14ac:dyDescent="0.3">
      <c r="A1226" s="128">
        <v>73511</v>
      </c>
      <c r="B1226" s="128" t="s">
        <v>58</v>
      </c>
      <c r="C1226" s="128" t="s">
        <v>2591</v>
      </c>
      <c r="D1226" s="128">
        <v>2019</v>
      </c>
      <c r="E1226" s="128" t="s">
        <v>32</v>
      </c>
      <c r="F1226" s="128" t="s">
        <v>324</v>
      </c>
      <c r="G1226" s="99" t="s">
        <v>450</v>
      </c>
      <c r="H1226" s="134" t="s">
        <v>1528</v>
      </c>
      <c r="I1226" s="128" t="s">
        <v>117</v>
      </c>
      <c r="J1226" s="128" t="s">
        <v>52</v>
      </c>
      <c r="K1226" s="134" t="str">
        <f>'73511-07'!G$120</f>
        <v>.</v>
      </c>
    </row>
    <row r="1227" spans="1:11" x14ac:dyDescent="0.3">
      <c r="A1227" s="128">
        <v>73511</v>
      </c>
      <c r="B1227" s="128" t="s">
        <v>58</v>
      </c>
      <c r="C1227" s="128" t="s">
        <v>2591</v>
      </c>
      <c r="D1227" s="128">
        <v>2019</v>
      </c>
      <c r="E1227" s="128" t="s">
        <v>32</v>
      </c>
      <c r="F1227" s="128" t="s">
        <v>324</v>
      </c>
      <c r="G1227" s="99" t="s">
        <v>450</v>
      </c>
      <c r="H1227" s="134" t="s">
        <v>1528</v>
      </c>
      <c r="I1227" s="128" t="s">
        <v>120</v>
      </c>
      <c r="J1227" s="128" t="s">
        <v>52</v>
      </c>
      <c r="K1227" s="134">
        <f>'73511-07'!H$120</f>
        <v>686</v>
      </c>
    </row>
    <row r="1228" spans="1:11" x14ac:dyDescent="0.3">
      <c r="A1228" s="128">
        <v>73511</v>
      </c>
      <c r="B1228" s="128" t="s">
        <v>58</v>
      </c>
      <c r="C1228" s="128" t="s">
        <v>2591</v>
      </c>
      <c r="D1228" s="128">
        <v>2019</v>
      </c>
      <c r="E1228" s="128" t="s">
        <v>32</v>
      </c>
      <c r="F1228" s="128" t="s">
        <v>324</v>
      </c>
      <c r="G1228" s="99" t="s">
        <v>450</v>
      </c>
      <c r="H1228" s="134" t="s">
        <v>1528</v>
      </c>
      <c r="I1228" s="130" t="s">
        <v>121</v>
      </c>
      <c r="J1228" s="130" t="s">
        <v>325</v>
      </c>
      <c r="K1228" s="134">
        <f>'73511-07'!I$120</f>
        <v>8</v>
      </c>
    </row>
    <row r="1229" spans="1:11" x14ac:dyDescent="0.3">
      <c r="A1229" s="128">
        <v>73511</v>
      </c>
      <c r="B1229" s="128" t="s">
        <v>58</v>
      </c>
      <c r="C1229" s="128" t="s">
        <v>2591</v>
      </c>
      <c r="D1229" s="128">
        <v>2019</v>
      </c>
      <c r="E1229" s="128" t="s">
        <v>32</v>
      </c>
      <c r="F1229" s="128" t="s">
        <v>324</v>
      </c>
      <c r="G1229" s="99" t="s">
        <v>450</v>
      </c>
      <c r="H1229" s="134" t="s">
        <v>1528</v>
      </c>
      <c r="I1229" s="130" t="s">
        <v>121</v>
      </c>
      <c r="J1229" s="128" t="s">
        <v>52</v>
      </c>
      <c r="K1229" s="134">
        <f>'73511-07'!J$120</f>
        <v>170</v>
      </c>
    </row>
    <row r="1230" spans="1:11" x14ac:dyDescent="0.3">
      <c r="A1230" s="128">
        <v>73511</v>
      </c>
      <c r="B1230" s="128" t="s">
        <v>58</v>
      </c>
      <c r="C1230" s="128" t="s">
        <v>2591</v>
      </c>
      <c r="D1230" s="128">
        <v>2019</v>
      </c>
      <c r="E1230" s="128" t="s">
        <v>32</v>
      </c>
      <c r="F1230" s="128" t="s">
        <v>324</v>
      </c>
      <c r="G1230" s="99" t="s">
        <v>450</v>
      </c>
      <c r="H1230" s="134" t="s">
        <v>1528</v>
      </c>
      <c r="I1230" s="130" t="s">
        <v>124</v>
      </c>
      <c r="J1230" s="130" t="s">
        <v>325</v>
      </c>
      <c r="K1230" s="134">
        <f>'73511-07'!K$120</f>
        <v>9</v>
      </c>
    </row>
    <row r="1231" spans="1:11" x14ac:dyDescent="0.3">
      <c r="A1231" s="128">
        <v>73511</v>
      </c>
      <c r="B1231" s="128" t="s">
        <v>58</v>
      </c>
      <c r="C1231" s="128" t="s">
        <v>2591</v>
      </c>
      <c r="D1231" s="128">
        <v>2019</v>
      </c>
      <c r="E1231" s="128" t="s">
        <v>32</v>
      </c>
      <c r="F1231" s="128" t="s">
        <v>324</v>
      </c>
      <c r="G1231" s="99" t="s">
        <v>450</v>
      </c>
      <c r="H1231" s="134" t="s">
        <v>1528</v>
      </c>
      <c r="I1231" s="130" t="s">
        <v>124</v>
      </c>
      <c r="J1231" s="128" t="s">
        <v>52</v>
      </c>
      <c r="K1231" s="134">
        <f>'73511-07'!L$120</f>
        <v>76</v>
      </c>
    </row>
    <row r="1232" spans="1:11" x14ac:dyDescent="0.3">
      <c r="A1232" s="128">
        <v>73511</v>
      </c>
      <c r="B1232" s="128" t="s">
        <v>58</v>
      </c>
      <c r="C1232" s="128" t="s">
        <v>2591</v>
      </c>
      <c r="D1232" s="128">
        <v>2019</v>
      </c>
      <c r="E1232" s="128" t="s">
        <v>32</v>
      </c>
      <c r="F1232" s="128" t="s">
        <v>324</v>
      </c>
      <c r="G1232" s="99" t="s">
        <v>451</v>
      </c>
      <c r="H1232" s="134" t="s">
        <v>1529</v>
      </c>
      <c r="I1232" s="130" t="s">
        <v>2646</v>
      </c>
      <c r="J1232" s="130" t="s">
        <v>325</v>
      </c>
      <c r="K1232" s="134">
        <f>'73511-07'!C$121</f>
        <v>1464</v>
      </c>
    </row>
    <row r="1233" spans="1:11" x14ac:dyDescent="0.3">
      <c r="A1233" s="128">
        <v>73511</v>
      </c>
      <c r="B1233" s="128" t="s">
        <v>58</v>
      </c>
      <c r="C1233" s="128" t="s">
        <v>2591</v>
      </c>
      <c r="D1233" s="128">
        <v>2019</v>
      </c>
      <c r="E1233" s="128" t="s">
        <v>32</v>
      </c>
      <c r="F1233" s="128" t="s">
        <v>324</v>
      </c>
      <c r="G1233" s="99" t="s">
        <v>451</v>
      </c>
      <c r="H1233" s="134" t="s">
        <v>1529</v>
      </c>
      <c r="I1233" s="128" t="s">
        <v>116</v>
      </c>
      <c r="J1233" s="130" t="s">
        <v>325</v>
      </c>
      <c r="K1233" s="134">
        <f>'73511-07'!D$121</f>
        <v>856</v>
      </c>
    </row>
    <row r="1234" spans="1:11" x14ac:dyDescent="0.3">
      <c r="A1234" s="128">
        <v>73511</v>
      </c>
      <c r="B1234" s="128" t="s">
        <v>58</v>
      </c>
      <c r="C1234" s="128" t="s">
        <v>2591</v>
      </c>
      <c r="D1234" s="128">
        <v>2019</v>
      </c>
      <c r="E1234" s="128" t="s">
        <v>32</v>
      </c>
      <c r="F1234" s="128" t="s">
        <v>324</v>
      </c>
      <c r="G1234" s="99" t="s">
        <v>451</v>
      </c>
      <c r="H1234" s="134" t="s">
        <v>1529</v>
      </c>
      <c r="I1234" s="128" t="s">
        <v>116</v>
      </c>
      <c r="J1234" s="128" t="s">
        <v>52</v>
      </c>
      <c r="K1234" s="134">
        <f>'73511-07'!E$121</f>
        <v>718314</v>
      </c>
    </row>
    <row r="1235" spans="1:11" x14ac:dyDescent="0.3">
      <c r="A1235" s="128">
        <v>73511</v>
      </c>
      <c r="B1235" s="128" t="s">
        <v>58</v>
      </c>
      <c r="C1235" s="128" t="s">
        <v>2591</v>
      </c>
      <c r="D1235" s="128">
        <v>2019</v>
      </c>
      <c r="E1235" s="128" t="s">
        <v>32</v>
      </c>
      <c r="F1235" s="128" t="s">
        <v>324</v>
      </c>
      <c r="G1235" s="99" t="s">
        <v>451</v>
      </c>
      <c r="H1235" s="134" t="s">
        <v>1529</v>
      </c>
      <c r="I1235" s="128" t="s">
        <v>117</v>
      </c>
      <c r="J1235" s="130" t="s">
        <v>325</v>
      </c>
      <c r="K1235" s="134">
        <f>'73511-07'!F$121</f>
        <v>608</v>
      </c>
    </row>
    <row r="1236" spans="1:11" x14ac:dyDescent="0.3">
      <c r="A1236" s="128">
        <v>73511</v>
      </c>
      <c r="B1236" s="128" t="s">
        <v>58</v>
      </c>
      <c r="C1236" s="128" t="s">
        <v>2591</v>
      </c>
      <c r="D1236" s="128">
        <v>2019</v>
      </c>
      <c r="E1236" s="128" t="s">
        <v>32</v>
      </c>
      <c r="F1236" s="128" t="s">
        <v>324</v>
      </c>
      <c r="G1236" s="99" t="s">
        <v>451</v>
      </c>
      <c r="H1236" s="134" t="s">
        <v>1529</v>
      </c>
      <c r="I1236" s="128" t="s">
        <v>117</v>
      </c>
      <c r="J1236" s="128" t="s">
        <v>52</v>
      </c>
      <c r="K1236" s="134">
        <f>'73511-07'!G$121</f>
        <v>-60679</v>
      </c>
    </row>
    <row r="1237" spans="1:11" x14ac:dyDescent="0.3">
      <c r="A1237" s="128">
        <v>73511</v>
      </c>
      <c r="B1237" s="128" t="s">
        <v>58</v>
      </c>
      <c r="C1237" s="128" t="s">
        <v>2591</v>
      </c>
      <c r="D1237" s="128">
        <v>2019</v>
      </c>
      <c r="E1237" s="128" t="s">
        <v>32</v>
      </c>
      <c r="F1237" s="128" t="s">
        <v>324</v>
      </c>
      <c r="G1237" s="99" t="s">
        <v>451</v>
      </c>
      <c r="H1237" s="134" t="s">
        <v>1529</v>
      </c>
      <c r="I1237" s="128" t="s">
        <v>120</v>
      </c>
      <c r="J1237" s="128" t="s">
        <v>52</v>
      </c>
      <c r="K1237" s="134">
        <f>'73511-07'!H$121</f>
        <v>585027</v>
      </c>
    </row>
    <row r="1238" spans="1:11" x14ac:dyDescent="0.3">
      <c r="A1238" s="128">
        <v>73511</v>
      </c>
      <c r="B1238" s="128" t="s">
        <v>58</v>
      </c>
      <c r="C1238" s="128" t="s">
        <v>2591</v>
      </c>
      <c r="D1238" s="128">
        <v>2019</v>
      </c>
      <c r="E1238" s="128" t="s">
        <v>32</v>
      </c>
      <c r="F1238" s="128" t="s">
        <v>324</v>
      </c>
      <c r="G1238" s="99" t="s">
        <v>451</v>
      </c>
      <c r="H1238" s="134" t="s">
        <v>1529</v>
      </c>
      <c r="I1238" s="130" t="s">
        <v>121</v>
      </c>
      <c r="J1238" s="130" t="s">
        <v>325</v>
      </c>
      <c r="K1238" s="134">
        <f>'73511-07'!I$121</f>
        <v>474</v>
      </c>
    </row>
    <row r="1239" spans="1:11" x14ac:dyDescent="0.3">
      <c r="A1239" s="128">
        <v>73511</v>
      </c>
      <c r="B1239" s="128" t="s">
        <v>58</v>
      </c>
      <c r="C1239" s="128" t="s">
        <v>2591</v>
      </c>
      <c r="D1239" s="128">
        <v>2019</v>
      </c>
      <c r="E1239" s="128" t="s">
        <v>32</v>
      </c>
      <c r="F1239" s="128" t="s">
        <v>324</v>
      </c>
      <c r="G1239" s="99" t="s">
        <v>451</v>
      </c>
      <c r="H1239" s="134" t="s">
        <v>1529</v>
      </c>
      <c r="I1239" s="130" t="s">
        <v>121</v>
      </c>
      <c r="J1239" s="128" t="s">
        <v>52</v>
      </c>
      <c r="K1239" s="134">
        <f>'73511-07'!J$121</f>
        <v>9958</v>
      </c>
    </row>
    <row r="1240" spans="1:11" x14ac:dyDescent="0.3">
      <c r="A1240" s="128">
        <v>73511</v>
      </c>
      <c r="B1240" s="128" t="s">
        <v>58</v>
      </c>
      <c r="C1240" s="128" t="s">
        <v>2591</v>
      </c>
      <c r="D1240" s="128">
        <v>2019</v>
      </c>
      <c r="E1240" s="128" t="s">
        <v>32</v>
      </c>
      <c r="F1240" s="128" t="s">
        <v>324</v>
      </c>
      <c r="G1240" s="99" t="s">
        <v>451</v>
      </c>
      <c r="H1240" s="134" t="s">
        <v>1529</v>
      </c>
      <c r="I1240" s="130" t="s">
        <v>124</v>
      </c>
      <c r="J1240" s="130" t="s">
        <v>325</v>
      </c>
      <c r="K1240" s="134">
        <f>'73511-07'!K$121</f>
        <v>499</v>
      </c>
    </row>
    <row r="1241" spans="1:11" x14ac:dyDescent="0.3">
      <c r="A1241" s="128">
        <v>73511</v>
      </c>
      <c r="B1241" s="128" t="s">
        <v>58</v>
      </c>
      <c r="C1241" s="128" t="s">
        <v>2591</v>
      </c>
      <c r="D1241" s="128">
        <v>2019</v>
      </c>
      <c r="E1241" s="128" t="s">
        <v>32</v>
      </c>
      <c r="F1241" s="128" t="s">
        <v>324</v>
      </c>
      <c r="G1241" s="99" t="s">
        <v>451</v>
      </c>
      <c r="H1241" s="134" t="s">
        <v>1529</v>
      </c>
      <c r="I1241" s="130" t="s">
        <v>124</v>
      </c>
      <c r="J1241" s="128" t="s">
        <v>52</v>
      </c>
      <c r="K1241" s="134">
        <f>'73511-07'!L$121</f>
        <v>21958</v>
      </c>
    </row>
    <row r="1242" spans="1:11" x14ac:dyDescent="0.3">
      <c r="A1242" s="128">
        <v>73511</v>
      </c>
      <c r="B1242" s="128" t="s">
        <v>58</v>
      </c>
      <c r="C1242" s="128" t="s">
        <v>2591</v>
      </c>
      <c r="D1242" s="128">
        <v>2019</v>
      </c>
      <c r="E1242" s="128" t="s">
        <v>32</v>
      </c>
      <c r="F1242" s="128" t="s">
        <v>324</v>
      </c>
      <c r="G1242" s="99" t="s">
        <v>452</v>
      </c>
      <c r="H1242" s="134" t="s">
        <v>1530</v>
      </c>
      <c r="I1242" s="130" t="s">
        <v>2646</v>
      </c>
      <c r="J1242" s="130" t="s">
        <v>325</v>
      </c>
      <c r="K1242" s="134">
        <f>'73511-07'!C$122</f>
        <v>41</v>
      </c>
    </row>
    <row r="1243" spans="1:11" x14ac:dyDescent="0.3">
      <c r="A1243" s="128">
        <v>73511</v>
      </c>
      <c r="B1243" s="128" t="s">
        <v>58</v>
      </c>
      <c r="C1243" s="128" t="s">
        <v>2591</v>
      </c>
      <c r="D1243" s="128">
        <v>2019</v>
      </c>
      <c r="E1243" s="128" t="s">
        <v>32</v>
      </c>
      <c r="F1243" s="128" t="s">
        <v>324</v>
      </c>
      <c r="G1243" s="99" t="s">
        <v>452</v>
      </c>
      <c r="H1243" s="134" t="s">
        <v>1530</v>
      </c>
      <c r="I1243" s="128" t="s">
        <v>116</v>
      </c>
      <c r="J1243" s="130" t="s">
        <v>325</v>
      </c>
      <c r="K1243" s="134">
        <f>'73511-07'!D$122</f>
        <v>31</v>
      </c>
    </row>
    <row r="1244" spans="1:11" x14ac:dyDescent="0.3">
      <c r="A1244" s="128">
        <v>73511</v>
      </c>
      <c r="B1244" s="128" t="s">
        <v>58</v>
      </c>
      <c r="C1244" s="128" t="s">
        <v>2591</v>
      </c>
      <c r="D1244" s="128">
        <v>2019</v>
      </c>
      <c r="E1244" s="128" t="s">
        <v>32</v>
      </c>
      <c r="F1244" s="128" t="s">
        <v>324</v>
      </c>
      <c r="G1244" s="99" t="s">
        <v>452</v>
      </c>
      <c r="H1244" s="134" t="s">
        <v>1530</v>
      </c>
      <c r="I1244" s="128" t="s">
        <v>116</v>
      </c>
      <c r="J1244" s="128" t="s">
        <v>52</v>
      </c>
      <c r="K1244" s="134">
        <f>'73511-07'!E$122</f>
        <v>38009</v>
      </c>
    </row>
    <row r="1245" spans="1:11" x14ac:dyDescent="0.3">
      <c r="A1245" s="128">
        <v>73511</v>
      </c>
      <c r="B1245" s="128" t="s">
        <v>58</v>
      </c>
      <c r="C1245" s="128" t="s">
        <v>2591</v>
      </c>
      <c r="D1245" s="128">
        <v>2019</v>
      </c>
      <c r="E1245" s="128" t="s">
        <v>32</v>
      </c>
      <c r="F1245" s="128" t="s">
        <v>324</v>
      </c>
      <c r="G1245" s="99" t="s">
        <v>452</v>
      </c>
      <c r="H1245" s="134" t="s">
        <v>1530</v>
      </c>
      <c r="I1245" s="128" t="s">
        <v>117</v>
      </c>
      <c r="J1245" s="130" t="s">
        <v>325</v>
      </c>
      <c r="K1245" s="134">
        <f>'73511-07'!F$122</f>
        <v>10</v>
      </c>
    </row>
    <row r="1246" spans="1:11" x14ac:dyDescent="0.3">
      <c r="A1246" s="128">
        <v>73511</v>
      </c>
      <c r="B1246" s="128" t="s">
        <v>58</v>
      </c>
      <c r="C1246" s="128" t="s">
        <v>2591</v>
      </c>
      <c r="D1246" s="128">
        <v>2019</v>
      </c>
      <c r="E1246" s="128" t="s">
        <v>32</v>
      </c>
      <c r="F1246" s="128" t="s">
        <v>324</v>
      </c>
      <c r="G1246" s="99" t="s">
        <v>452</v>
      </c>
      <c r="H1246" s="134" t="s">
        <v>1530</v>
      </c>
      <c r="I1246" s="128" t="s">
        <v>117</v>
      </c>
      <c r="J1246" s="128" t="s">
        <v>52</v>
      </c>
      <c r="K1246" s="134">
        <f>'73511-07'!G$122</f>
        <v>-11617</v>
      </c>
    </row>
    <row r="1247" spans="1:11" x14ac:dyDescent="0.3">
      <c r="A1247" s="128">
        <v>73511</v>
      </c>
      <c r="B1247" s="128" t="s">
        <v>58</v>
      </c>
      <c r="C1247" s="128" t="s">
        <v>2591</v>
      </c>
      <c r="D1247" s="128">
        <v>2019</v>
      </c>
      <c r="E1247" s="128" t="s">
        <v>32</v>
      </c>
      <c r="F1247" s="128" t="s">
        <v>324</v>
      </c>
      <c r="G1247" s="99" t="s">
        <v>452</v>
      </c>
      <c r="H1247" s="134" t="s">
        <v>1530</v>
      </c>
      <c r="I1247" s="128" t="s">
        <v>120</v>
      </c>
      <c r="J1247" s="128" t="s">
        <v>52</v>
      </c>
      <c r="K1247" s="134">
        <f>'73511-07'!H$122</f>
        <v>25792</v>
      </c>
    </row>
    <row r="1248" spans="1:11" x14ac:dyDescent="0.3">
      <c r="A1248" s="128">
        <v>73511</v>
      </c>
      <c r="B1248" s="128" t="s">
        <v>58</v>
      </c>
      <c r="C1248" s="128" t="s">
        <v>2591</v>
      </c>
      <c r="D1248" s="128">
        <v>2019</v>
      </c>
      <c r="E1248" s="128" t="s">
        <v>32</v>
      </c>
      <c r="F1248" s="128" t="s">
        <v>324</v>
      </c>
      <c r="G1248" s="99" t="s">
        <v>452</v>
      </c>
      <c r="H1248" s="134" t="s">
        <v>1530</v>
      </c>
      <c r="I1248" s="130" t="s">
        <v>121</v>
      </c>
      <c r="J1248" s="130" t="s">
        <v>325</v>
      </c>
      <c r="K1248" s="134">
        <f>'73511-07'!I$122</f>
        <v>15</v>
      </c>
    </row>
    <row r="1249" spans="1:11" x14ac:dyDescent="0.3">
      <c r="A1249" s="128">
        <v>73511</v>
      </c>
      <c r="B1249" s="128" t="s">
        <v>58</v>
      </c>
      <c r="C1249" s="128" t="s">
        <v>2591</v>
      </c>
      <c r="D1249" s="128">
        <v>2019</v>
      </c>
      <c r="E1249" s="128" t="s">
        <v>32</v>
      </c>
      <c r="F1249" s="128" t="s">
        <v>324</v>
      </c>
      <c r="G1249" s="99" t="s">
        <v>452</v>
      </c>
      <c r="H1249" s="134" t="s">
        <v>1530</v>
      </c>
      <c r="I1249" s="130" t="s">
        <v>121</v>
      </c>
      <c r="J1249" s="128" t="s">
        <v>52</v>
      </c>
      <c r="K1249" s="134">
        <f>'73511-07'!J$122</f>
        <v>368</v>
      </c>
    </row>
    <row r="1250" spans="1:11" x14ac:dyDescent="0.3">
      <c r="A1250" s="128">
        <v>73511</v>
      </c>
      <c r="B1250" s="128" t="s">
        <v>58</v>
      </c>
      <c r="C1250" s="128" t="s">
        <v>2591</v>
      </c>
      <c r="D1250" s="128">
        <v>2019</v>
      </c>
      <c r="E1250" s="128" t="s">
        <v>32</v>
      </c>
      <c r="F1250" s="128" t="s">
        <v>324</v>
      </c>
      <c r="G1250" s="99" t="s">
        <v>452</v>
      </c>
      <c r="H1250" s="134" t="s">
        <v>1530</v>
      </c>
      <c r="I1250" s="130" t="s">
        <v>124</v>
      </c>
      <c r="J1250" s="130" t="s">
        <v>325</v>
      </c>
      <c r="K1250" s="134">
        <f>'73511-07'!K$122</f>
        <v>27</v>
      </c>
    </row>
    <row r="1251" spans="1:11" x14ac:dyDescent="0.3">
      <c r="A1251" s="128">
        <v>73511</v>
      </c>
      <c r="B1251" s="128" t="s">
        <v>58</v>
      </c>
      <c r="C1251" s="128" t="s">
        <v>2591</v>
      </c>
      <c r="D1251" s="128">
        <v>2019</v>
      </c>
      <c r="E1251" s="128" t="s">
        <v>32</v>
      </c>
      <c r="F1251" s="128" t="s">
        <v>324</v>
      </c>
      <c r="G1251" s="99" t="s">
        <v>452</v>
      </c>
      <c r="H1251" s="134" t="s">
        <v>1530</v>
      </c>
      <c r="I1251" s="130" t="s">
        <v>124</v>
      </c>
      <c r="J1251" s="128" t="s">
        <v>52</v>
      </c>
      <c r="K1251" s="134">
        <f>'73511-07'!L$122</f>
        <v>1271</v>
      </c>
    </row>
    <row r="1252" spans="1:11" x14ac:dyDescent="0.3">
      <c r="A1252" s="128">
        <v>73511</v>
      </c>
      <c r="B1252" s="128" t="s">
        <v>58</v>
      </c>
      <c r="C1252" s="128" t="s">
        <v>2591</v>
      </c>
      <c r="D1252" s="128">
        <v>2019</v>
      </c>
      <c r="E1252" s="128" t="s">
        <v>32</v>
      </c>
      <c r="F1252" s="128" t="s">
        <v>324</v>
      </c>
      <c r="G1252" s="99" t="s">
        <v>453</v>
      </c>
      <c r="H1252" s="134" t="s">
        <v>1531</v>
      </c>
      <c r="I1252" s="130" t="s">
        <v>2646</v>
      </c>
      <c r="J1252" s="130" t="s">
        <v>325</v>
      </c>
      <c r="K1252" s="134">
        <f>'73511-07'!C$123</f>
        <v>560</v>
      </c>
    </row>
    <row r="1253" spans="1:11" x14ac:dyDescent="0.3">
      <c r="A1253" s="128">
        <v>73511</v>
      </c>
      <c r="B1253" s="128" t="s">
        <v>58</v>
      </c>
      <c r="C1253" s="128" t="s">
        <v>2591</v>
      </c>
      <c r="D1253" s="128">
        <v>2019</v>
      </c>
      <c r="E1253" s="128" t="s">
        <v>32</v>
      </c>
      <c r="F1253" s="128" t="s">
        <v>324</v>
      </c>
      <c r="G1253" s="99" t="s">
        <v>453</v>
      </c>
      <c r="H1253" s="134" t="s">
        <v>1531</v>
      </c>
      <c r="I1253" s="128" t="s">
        <v>116</v>
      </c>
      <c r="J1253" s="130" t="s">
        <v>325</v>
      </c>
      <c r="K1253" s="134">
        <f>'73511-07'!D$123</f>
        <v>322</v>
      </c>
    </row>
    <row r="1254" spans="1:11" x14ac:dyDescent="0.3">
      <c r="A1254" s="128">
        <v>73511</v>
      </c>
      <c r="B1254" s="128" t="s">
        <v>58</v>
      </c>
      <c r="C1254" s="128" t="s">
        <v>2591</v>
      </c>
      <c r="D1254" s="128">
        <v>2019</v>
      </c>
      <c r="E1254" s="128" t="s">
        <v>32</v>
      </c>
      <c r="F1254" s="128" t="s">
        <v>324</v>
      </c>
      <c r="G1254" s="99" t="s">
        <v>453</v>
      </c>
      <c r="H1254" s="134" t="s">
        <v>1531</v>
      </c>
      <c r="I1254" s="128" t="s">
        <v>116</v>
      </c>
      <c r="J1254" s="128" t="s">
        <v>52</v>
      </c>
      <c r="K1254" s="134">
        <f>'73511-07'!E$123</f>
        <v>484493</v>
      </c>
    </row>
    <row r="1255" spans="1:11" x14ac:dyDescent="0.3">
      <c r="A1255" s="128">
        <v>73511</v>
      </c>
      <c r="B1255" s="128" t="s">
        <v>58</v>
      </c>
      <c r="C1255" s="128" t="s">
        <v>2591</v>
      </c>
      <c r="D1255" s="128">
        <v>2019</v>
      </c>
      <c r="E1255" s="128" t="s">
        <v>32</v>
      </c>
      <c r="F1255" s="128" t="s">
        <v>324</v>
      </c>
      <c r="G1255" s="99" t="s">
        <v>453</v>
      </c>
      <c r="H1255" s="134" t="s">
        <v>1531</v>
      </c>
      <c r="I1255" s="128" t="s">
        <v>117</v>
      </c>
      <c r="J1255" s="130" t="s">
        <v>325</v>
      </c>
      <c r="K1255" s="134">
        <f>'73511-07'!F$123</f>
        <v>238</v>
      </c>
    </row>
    <row r="1256" spans="1:11" x14ac:dyDescent="0.3">
      <c r="A1256" s="128">
        <v>73511</v>
      </c>
      <c r="B1256" s="128" t="s">
        <v>58</v>
      </c>
      <c r="C1256" s="128" t="s">
        <v>2591</v>
      </c>
      <c r="D1256" s="128">
        <v>2019</v>
      </c>
      <c r="E1256" s="128" t="s">
        <v>32</v>
      </c>
      <c r="F1256" s="128" t="s">
        <v>324</v>
      </c>
      <c r="G1256" s="99" t="s">
        <v>453</v>
      </c>
      <c r="H1256" s="134" t="s">
        <v>1531</v>
      </c>
      <c r="I1256" s="128" t="s">
        <v>117</v>
      </c>
      <c r="J1256" s="128" t="s">
        <v>52</v>
      </c>
      <c r="K1256" s="134">
        <f>'73511-07'!G$123</f>
        <v>-25696</v>
      </c>
    </row>
    <row r="1257" spans="1:11" x14ac:dyDescent="0.3">
      <c r="A1257" s="128">
        <v>73511</v>
      </c>
      <c r="B1257" s="128" t="s">
        <v>58</v>
      </c>
      <c r="C1257" s="128" t="s">
        <v>2591</v>
      </c>
      <c r="D1257" s="128">
        <v>2019</v>
      </c>
      <c r="E1257" s="128" t="s">
        <v>32</v>
      </c>
      <c r="F1257" s="128" t="s">
        <v>324</v>
      </c>
      <c r="G1257" s="99" t="s">
        <v>453</v>
      </c>
      <c r="H1257" s="134" t="s">
        <v>1531</v>
      </c>
      <c r="I1257" s="128" t="s">
        <v>120</v>
      </c>
      <c r="J1257" s="128" t="s">
        <v>52</v>
      </c>
      <c r="K1257" s="134">
        <f>'73511-07'!H$123</f>
        <v>303874</v>
      </c>
    </row>
    <row r="1258" spans="1:11" x14ac:dyDescent="0.3">
      <c r="A1258" s="128">
        <v>73511</v>
      </c>
      <c r="B1258" s="128" t="s">
        <v>58</v>
      </c>
      <c r="C1258" s="128" t="s">
        <v>2591</v>
      </c>
      <c r="D1258" s="128">
        <v>2019</v>
      </c>
      <c r="E1258" s="128" t="s">
        <v>32</v>
      </c>
      <c r="F1258" s="128" t="s">
        <v>324</v>
      </c>
      <c r="G1258" s="99" t="s">
        <v>453</v>
      </c>
      <c r="H1258" s="134" t="s">
        <v>1531</v>
      </c>
      <c r="I1258" s="130" t="s">
        <v>121</v>
      </c>
      <c r="J1258" s="130" t="s">
        <v>325</v>
      </c>
      <c r="K1258" s="134">
        <f>'73511-07'!I$123</f>
        <v>127</v>
      </c>
    </row>
    <row r="1259" spans="1:11" x14ac:dyDescent="0.3">
      <c r="A1259" s="128">
        <v>73511</v>
      </c>
      <c r="B1259" s="128" t="s">
        <v>58</v>
      </c>
      <c r="C1259" s="128" t="s">
        <v>2591</v>
      </c>
      <c r="D1259" s="128">
        <v>2019</v>
      </c>
      <c r="E1259" s="128" t="s">
        <v>32</v>
      </c>
      <c r="F1259" s="128" t="s">
        <v>324</v>
      </c>
      <c r="G1259" s="99" t="s">
        <v>453</v>
      </c>
      <c r="H1259" s="134" t="s">
        <v>1531</v>
      </c>
      <c r="I1259" s="130" t="s">
        <v>121</v>
      </c>
      <c r="J1259" s="128" t="s">
        <v>52</v>
      </c>
      <c r="K1259" s="134">
        <f>'73511-07'!J$123</f>
        <v>2664</v>
      </c>
    </row>
    <row r="1260" spans="1:11" x14ac:dyDescent="0.3">
      <c r="A1260" s="128">
        <v>73511</v>
      </c>
      <c r="B1260" s="128" t="s">
        <v>58</v>
      </c>
      <c r="C1260" s="128" t="s">
        <v>2591</v>
      </c>
      <c r="D1260" s="128">
        <v>2019</v>
      </c>
      <c r="E1260" s="128" t="s">
        <v>32</v>
      </c>
      <c r="F1260" s="128" t="s">
        <v>324</v>
      </c>
      <c r="G1260" s="99" t="s">
        <v>453</v>
      </c>
      <c r="H1260" s="134" t="s">
        <v>1531</v>
      </c>
      <c r="I1260" s="130" t="s">
        <v>124</v>
      </c>
      <c r="J1260" s="130" t="s">
        <v>325</v>
      </c>
      <c r="K1260" s="134">
        <f>'73511-07'!K$123</f>
        <v>186</v>
      </c>
    </row>
    <row r="1261" spans="1:11" x14ac:dyDescent="0.3">
      <c r="A1261" s="128">
        <v>73511</v>
      </c>
      <c r="B1261" s="128" t="s">
        <v>58</v>
      </c>
      <c r="C1261" s="128" t="s">
        <v>2591</v>
      </c>
      <c r="D1261" s="128">
        <v>2019</v>
      </c>
      <c r="E1261" s="128" t="s">
        <v>32</v>
      </c>
      <c r="F1261" s="128" t="s">
        <v>324</v>
      </c>
      <c r="G1261" s="99" t="s">
        <v>453</v>
      </c>
      <c r="H1261" s="134" t="s">
        <v>1531</v>
      </c>
      <c r="I1261" s="130" t="s">
        <v>124</v>
      </c>
      <c r="J1261" s="128" t="s">
        <v>52</v>
      </c>
      <c r="K1261" s="134">
        <f>'73511-07'!L$123</f>
        <v>11489</v>
      </c>
    </row>
    <row r="1262" spans="1:11" x14ac:dyDescent="0.3">
      <c r="A1262" s="128">
        <v>73511</v>
      </c>
      <c r="B1262" s="128" t="s">
        <v>58</v>
      </c>
      <c r="C1262" s="128" t="s">
        <v>2591</v>
      </c>
      <c r="D1262" s="128">
        <v>2019</v>
      </c>
      <c r="E1262" s="128" t="s">
        <v>32</v>
      </c>
      <c r="F1262" s="128" t="s">
        <v>324</v>
      </c>
      <c r="G1262" s="99" t="s">
        <v>454</v>
      </c>
      <c r="H1262" s="134" t="s">
        <v>1532</v>
      </c>
      <c r="I1262" s="130" t="s">
        <v>2646</v>
      </c>
      <c r="J1262" s="130" t="s">
        <v>325</v>
      </c>
      <c r="K1262" s="134" t="str">
        <f>'73511-07'!C$124</f>
        <v>.</v>
      </c>
    </row>
    <row r="1263" spans="1:11" x14ac:dyDescent="0.3">
      <c r="A1263" s="128">
        <v>73511</v>
      </c>
      <c r="B1263" s="128" t="s">
        <v>58</v>
      </c>
      <c r="C1263" s="128" t="s">
        <v>2591</v>
      </c>
      <c r="D1263" s="128">
        <v>2019</v>
      </c>
      <c r="E1263" s="128" t="s">
        <v>32</v>
      </c>
      <c r="F1263" s="128" t="s">
        <v>324</v>
      </c>
      <c r="G1263" s="99" t="s">
        <v>454</v>
      </c>
      <c r="H1263" s="134" t="s">
        <v>1532</v>
      </c>
      <c r="I1263" s="128" t="s">
        <v>116</v>
      </c>
      <c r="J1263" s="130" t="s">
        <v>325</v>
      </c>
      <c r="K1263" s="134" t="str">
        <f>'73511-07'!D$124</f>
        <v>.</v>
      </c>
    </row>
    <row r="1264" spans="1:11" x14ac:dyDescent="0.3">
      <c r="A1264" s="128">
        <v>73511</v>
      </c>
      <c r="B1264" s="128" t="s">
        <v>58</v>
      </c>
      <c r="C1264" s="128" t="s">
        <v>2591</v>
      </c>
      <c r="D1264" s="128">
        <v>2019</v>
      </c>
      <c r="E1264" s="128" t="s">
        <v>32</v>
      </c>
      <c r="F1264" s="128" t="s">
        <v>324</v>
      </c>
      <c r="G1264" s="99" t="s">
        <v>454</v>
      </c>
      <c r="H1264" s="134" t="s">
        <v>1532</v>
      </c>
      <c r="I1264" s="128" t="s">
        <v>116</v>
      </c>
      <c r="J1264" s="128" t="s">
        <v>52</v>
      </c>
      <c r="K1264" s="134" t="str">
        <f>'73511-07'!E$124</f>
        <v>.</v>
      </c>
    </row>
    <row r="1265" spans="1:11" x14ac:dyDescent="0.3">
      <c r="A1265" s="128">
        <v>73511</v>
      </c>
      <c r="B1265" s="128" t="s">
        <v>58</v>
      </c>
      <c r="C1265" s="128" t="s">
        <v>2591</v>
      </c>
      <c r="D1265" s="128">
        <v>2019</v>
      </c>
      <c r="E1265" s="128" t="s">
        <v>32</v>
      </c>
      <c r="F1265" s="128" t="s">
        <v>324</v>
      </c>
      <c r="G1265" s="99" t="s">
        <v>454</v>
      </c>
      <c r="H1265" s="134" t="s">
        <v>1532</v>
      </c>
      <c r="I1265" s="128" t="s">
        <v>117</v>
      </c>
      <c r="J1265" s="130" t="s">
        <v>325</v>
      </c>
      <c r="K1265" s="134" t="str">
        <f>'73511-07'!F$124</f>
        <v>.</v>
      </c>
    </row>
    <row r="1266" spans="1:11" x14ac:dyDescent="0.3">
      <c r="A1266" s="128">
        <v>73511</v>
      </c>
      <c r="B1266" s="128" t="s">
        <v>58</v>
      </c>
      <c r="C1266" s="128" t="s">
        <v>2591</v>
      </c>
      <c r="D1266" s="128">
        <v>2019</v>
      </c>
      <c r="E1266" s="128" t="s">
        <v>32</v>
      </c>
      <c r="F1266" s="128" t="s">
        <v>324</v>
      </c>
      <c r="G1266" s="99" t="s">
        <v>454</v>
      </c>
      <c r="H1266" s="134" t="s">
        <v>1532</v>
      </c>
      <c r="I1266" s="128" t="s">
        <v>117</v>
      </c>
      <c r="J1266" s="128" t="s">
        <v>52</v>
      </c>
      <c r="K1266" s="134" t="str">
        <f>'73511-07'!G$124</f>
        <v>.</v>
      </c>
    </row>
    <row r="1267" spans="1:11" x14ac:dyDescent="0.3">
      <c r="A1267" s="128">
        <v>73511</v>
      </c>
      <c r="B1267" s="128" t="s">
        <v>58</v>
      </c>
      <c r="C1267" s="128" t="s">
        <v>2591</v>
      </c>
      <c r="D1267" s="128">
        <v>2019</v>
      </c>
      <c r="E1267" s="128" t="s">
        <v>32</v>
      </c>
      <c r="F1267" s="128" t="s">
        <v>324</v>
      </c>
      <c r="G1267" s="99" t="s">
        <v>454</v>
      </c>
      <c r="H1267" s="134" t="s">
        <v>1532</v>
      </c>
      <c r="I1267" s="128" t="s">
        <v>120</v>
      </c>
      <c r="J1267" s="128" t="s">
        <v>52</v>
      </c>
      <c r="K1267" s="134" t="str">
        <f>'73511-07'!H$124</f>
        <v>.</v>
      </c>
    </row>
    <row r="1268" spans="1:11" x14ac:dyDescent="0.3">
      <c r="A1268" s="128">
        <v>73511</v>
      </c>
      <c r="B1268" s="128" t="s">
        <v>58</v>
      </c>
      <c r="C1268" s="128" t="s">
        <v>2591</v>
      </c>
      <c r="D1268" s="128">
        <v>2019</v>
      </c>
      <c r="E1268" s="128" t="s">
        <v>32</v>
      </c>
      <c r="F1268" s="128" t="s">
        <v>324</v>
      </c>
      <c r="G1268" s="99" t="s">
        <v>454</v>
      </c>
      <c r="H1268" s="134" t="s">
        <v>1532</v>
      </c>
      <c r="I1268" s="130" t="s">
        <v>121</v>
      </c>
      <c r="J1268" s="130" t="s">
        <v>325</v>
      </c>
      <c r="K1268" s="134" t="str">
        <f>'73511-07'!I$124</f>
        <v>.</v>
      </c>
    </row>
    <row r="1269" spans="1:11" x14ac:dyDescent="0.3">
      <c r="A1269" s="128">
        <v>73511</v>
      </c>
      <c r="B1269" s="128" t="s">
        <v>58</v>
      </c>
      <c r="C1269" s="128" t="s">
        <v>2591</v>
      </c>
      <c r="D1269" s="128">
        <v>2019</v>
      </c>
      <c r="E1269" s="128" t="s">
        <v>32</v>
      </c>
      <c r="F1269" s="128" t="s">
        <v>324</v>
      </c>
      <c r="G1269" s="99" t="s">
        <v>454</v>
      </c>
      <c r="H1269" s="134" t="s">
        <v>1532</v>
      </c>
      <c r="I1269" s="130" t="s">
        <v>121</v>
      </c>
      <c r="J1269" s="128" t="s">
        <v>52</v>
      </c>
      <c r="K1269" s="134" t="str">
        <f>'73511-07'!J$124</f>
        <v>.</v>
      </c>
    </row>
    <row r="1270" spans="1:11" x14ac:dyDescent="0.3">
      <c r="A1270" s="128">
        <v>73511</v>
      </c>
      <c r="B1270" s="128" t="s">
        <v>58</v>
      </c>
      <c r="C1270" s="128" t="s">
        <v>2591</v>
      </c>
      <c r="D1270" s="128">
        <v>2019</v>
      </c>
      <c r="E1270" s="128" t="s">
        <v>32</v>
      </c>
      <c r="F1270" s="128" t="s">
        <v>324</v>
      </c>
      <c r="G1270" s="99" t="s">
        <v>454</v>
      </c>
      <c r="H1270" s="134" t="s">
        <v>1532</v>
      </c>
      <c r="I1270" s="130" t="s">
        <v>124</v>
      </c>
      <c r="J1270" s="130" t="s">
        <v>325</v>
      </c>
      <c r="K1270" s="134" t="str">
        <f>'73511-07'!K$124</f>
        <v>.</v>
      </c>
    </row>
    <row r="1271" spans="1:11" x14ac:dyDescent="0.3">
      <c r="A1271" s="128">
        <v>73511</v>
      </c>
      <c r="B1271" s="128" t="s">
        <v>58</v>
      </c>
      <c r="C1271" s="128" t="s">
        <v>2591</v>
      </c>
      <c r="D1271" s="128">
        <v>2019</v>
      </c>
      <c r="E1271" s="128" t="s">
        <v>32</v>
      </c>
      <c r="F1271" s="128" t="s">
        <v>324</v>
      </c>
      <c r="G1271" s="99" t="s">
        <v>454</v>
      </c>
      <c r="H1271" s="134" t="s">
        <v>1532</v>
      </c>
      <c r="I1271" s="130" t="s">
        <v>124</v>
      </c>
      <c r="J1271" s="128" t="s">
        <v>52</v>
      </c>
      <c r="K1271" s="134" t="str">
        <f>'73511-07'!L$124</f>
        <v>.</v>
      </c>
    </row>
    <row r="1272" spans="1:11" x14ac:dyDescent="0.3">
      <c r="A1272" s="128">
        <v>73511</v>
      </c>
      <c r="B1272" s="128" t="s">
        <v>58</v>
      </c>
      <c r="C1272" s="128" t="s">
        <v>2591</v>
      </c>
      <c r="D1272" s="128">
        <v>2019</v>
      </c>
      <c r="E1272" s="128" t="s">
        <v>32</v>
      </c>
      <c r="F1272" s="128" t="s">
        <v>324</v>
      </c>
      <c r="G1272" s="99" t="s">
        <v>455</v>
      </c>
      <c r="H1272" s="134" t="s">
        <v>1533</v>
      </c>
      <c r="I1272" s="130" t="s">
        <v>2646</v>
      </c>
      <c r="J1272" s="130" t="s">
        <v>325</v>
      </c>
      <c r="K1272" s="134">
        <f>'73511-07'!C$125</f>
        <v>7700</v>
      </c>
    </row>
    <row r="1273" spans="1:11" x14ac:dyDescent="0.3">
      <c r="A1273" s="128">
        <v>73511</v>
      </c>
      <c r="B1273" s="128" t="s">
        <v>58</v>
      </c>
      <c r="C1273" s="128" t="s">
        <v>2591</v>
      </c>
      <c r="D1273" s="128">
        <v>2019</v>
      </c>
      <c r="E1273" s="128" t="s">
        <v>32</v>
      </c>
      <c r="F1273" s="128" t="s">
        <v>324</v>
      </c>
      <c r="G1273" s="99" t="s">
        <v>455</v>
      </c>
      <c r="H1273" s="134" t="s">
        <v>1533</v>
      </c>
      <c r="I1273" s="128" t="s">
        <v>116</v>
      </c>
      <c r="J1273" s="130" t="s">
        <v>325</v>
      </c>
      <c r="K1273" s="134">
        <f>'73511-07'!D$125</f>
        <v>5438</v>
      </c>
    </row>
    <row r="1274" spans="1:11" x14ac:dyDescent="0.3">
      <c r="A1274" s="128">
        <v>73511</v>
      </c>
      <c r="B1274" s="128" t="s">
        <v>58</v>
      </c>
      <c r="C1274" s="128" t="s">
        <v>2591</v>
      </c>
      <c r="D1274" s="128">
        <v>2019</v>
      </c>
      <c r="E1274" s="128" t="s">
        <v>32</v>
      </c>
      <c r="F1274" s="128" t="s">
        <v>324</v>
      </c>
      <c r="G1274" s="99" t="s">
        <v>455</v>
      </c>
      <c r="H1274" s="134" t="s">
        <v>1533</v>
      </c>
      <c r="I1274" s="128" t="s">
        <v>116</v>
      </c>
      <c r="J1274" s="128" t="s">
        <v>52</v>
      </c>
      <c r="K1274" s="134">
        <f>'73511-07'!E$125</f>
        <v>828000</v>
      </c>
    </row>
    <row r="1275" spans="1:11" x14ac:dyDescent="0.3">
      <c r="A1275" s="128">
        <v>73511</v>
      </c>
      <c r="B1275" s="128" t="s">
        <v>58</v>
      </c>
      <c r="C1275" s="128" t="s">
        <v>2591</v>
      </c>
      <c r="D1275" s="128">
        <v>2019</v>
      </c>
      <c r="E1275" s="128" t="s">
        <v>32</v>
      </c>
      <c r="F1275" s="128" t="s">
        <v>324</v>
      </c>
      <c r="G1275" s="99" t="s">
        <v>455</v>
      </c>
      <c r="H1275" s="134" t="s">
        <v>1533</v>
      </c>
      <c r="I1275" s="128" t="s">
        <v>117</v>
      </c>
      <c r="J1275" s="130" t="s">
        <v>325</v>
      </c>
      <c r="K1275" s="134">
        <f>'73511-07'!F$125</f>
        <v>2262</v>
      </c>
    </row>
    <row r="1276" spans="1:11" x14ac:dyDescent="0.3">
      <c r="A1276" s="128">
        <v>73511</v>
      </c>
      <c r="B1276" s="128" t="s">
        <v>58</v>
      </c>
      <c r="C1276" s="128" t="s">
        <v>2591</v>
      </c>
      <c r="D1276" s="128">
        <v>2019</v>
      </c>
      <c r="E1276" s="128" t="s">
        <v>32</v>
      </c>
      <c r="F1276" s="128" t="s">
        <v>324</v>
      </c>
      <c r="G1276" s="99" t="s">
        <v>455</v>
      </c>
      <c r="H1276" s="134" t="s">
        <v>1533</v>
      </c>
      <c r="I1276" s="128" t="s">
        <v>117</v>
      </c>
      <c r="J1276" s="128" t="s">
        <v>52</v>
      </c>
      <c r="K1276" s="134">
        <f>'73511-07'!G$125</f>
        <v>-171432</v>
      </c>
    </row>
    <row r="1277" spans="1:11" x14ac:dyDescent="0.3">
      <c r="A1277" s="128">
        <v>73511</v>
      </c>
      <c r="B1277" s="128" t="s">
        <v>58</v>
      </c>
      <c r="C1277" s="128" t="s">
        <v>2591</v>
      </c>
      <c r="D1277" s="128">
        <v>2019</v>
      </c>
      <c r="E1277" s="128" t="s">
        <v>32</v>
      </c>
      <c r="F1277" s="128" t="s">
        <v>324</v>
      </c>
      <c r="G1277" s="99" t="s">
        <v>455</v>
      </c>
      <c r="H1277" s="134" t="s">
        <v>1533</v>
      </c>
      <c r="I1277" s="128" t="s">
        <v>120</v>
      </c>
      <c r="J1277" s="128" t="s">
        <v>52</v>
      </c>
      <c r="K1277" s="134">
        <f>'73511-07'!H$125</f>
        <v>627770</v>
      </c>
    </row>
    <row r="1278" spans="1:11" x14ac:dyDescent="0.3">
      <c r="A1278" s="128">
        <v>73511</v>
      </c>
      <c r="B1278" s="128" t="s">
        <v>58</v>
      </c>
      <c r="C1278" s="128" t="s">
        <v>2591</v>
      </c>
      <c r="D1278" s="128">
        <v>2019</v>
      </c>
      <c r="E1278" s="128" t="s">
        <v>32</v>
      </c>
      <c r="F1278" s="128" t="s">
        <v>324</v>
      </c>
      <c r="G1278" s="99" t="s">
        <v>455</v>
      </c>
      <c r="H1278" s="134" t="s">
        <v>1533</v>
      </c>
      <c r="I1278" s="130" t="s">
        <v>121</v>
      </c>
      <c r="J1278" s="130" t="s">
        <v>325</v>
      </c>
      <c r="K1278" s="134">
        <f>'73511-07'!I$125</f>
        <v>3331</v>
      </c>
    </row>
    <row r="1279" spans="1:11" x14ac:dyDescent="0.3">
      <c r="A1279" s="128">
        <v>73511</v>
      </c>
      <c r="B1279" s="128" t="s">
        <v>58</v>
      </c>
      <c r="C1279" s="128" t="s">
        <v>2591</v>
      </c>
      <c r="D1279" s="128">
        <v>2019</v>
      </c>
      <c r="E1279" s="128" t="s">
        <v>32</v>
      </c>
      <c r="F1279" s="128" t="s">
        <v>324</v>
      </c>
      <c r="G1279" s="99" t="s">
        <v>455</v>
      </c>
      <c r="H1279" s="134" t="s">
        <v>1533</v>
      </c>
      <c r="I1279" s="130" t="s">
        <v>121</v>
      </c>
      <c r="J1279" s="128" t="s">
        <v>52</v>
      </c>
      <c r="K1279" s="134">
        <f>'73511-07'!J$125</f>
        <v>51633</v>
      </c>
    </row>
    <row r="1280" spans="1:11" x14ac:dyDescent="0.3">
      <c r="A1280" s="128">
        <v>73511</v>
      </c>
      <c r="B1280" s="128" t="s">
        <v>58</v>
      </c>
      <c r="C1280" s="128" t="s">
        <v>2591</v>
      </c>
      <c r="D1280" s="128">
        <v>2019</v>
      </c>
      <c r="E1280" s="128" t="s">
        <v>32</v>
      </c>
      <c r="F1280" s="128" t="s">
        <v>324</v>
      </c>
      <c r="G1280" s="99" t="s">
        <v>455</v>
      </c>
      <c r="H1280" s="134" t="s">
        <v>1533</v>
      </c>
      <c r="I1280" s="130" t="s">
        <v>124</v>
      </c>
      <c r="J1280" s="130" t="s">
        <v>325</v>
      </c>
      <c r="K1280" s="134">
        <f>'73511-07'!K$125</f>
        <v>2178</v>
      </c>
    </row>
    <row r="1281" spans="1:11" x14ac:dyDescent="0.3">
      <c r="A1281" s="128">
        <v>73511</v>
      </c>
      <c r="B1281" s="128" t="s">
        <v>58</v>
      </c>
      <c r="C1281" s="128" t="s">
        <v>2591</v>
      </c>
      <c r="D1281" s="128">
        <v>2019</v>
      </c>
      <c r="E1281" s="128" t="s">
        <v>32</v>
      </c>
      <c r="F1281" s="128" t="s">
        <v>324</v>
      </c>
      <c r="G1281" s="99" t="s">
        <v>455</v>
      </c>
      <c r="H1281" s="134" t="s">
        <v>1533</v>
      </c>
      <c r="I1281" s="130" t="s">
        <v>124</v>
      </c>
      <c r="J1281" s="128" t="s">
        <v>52</v>
      </c>
      <c r="K1281" s="134">
        <f>'73511-07'!L$125</f>
        <v>26259</v>
      </c>
    </row>
    <row r="1282" spans="1:11" x14ac:dyDescent="0.3">
      <c r="A1282" s="128">
        <v>73511</v>
      </c>
      <c r="B1282" s="128" t="s">
        <v>58</v>
      </c>
      <c r="C1282" s="128" t="s">
        <v>2591</v>
      </c>
      <c r="D1282" s="128">
        <v>2019</v>
      </c>
      <c r="E1282" s="128" t="s">
        <v>32</v>
      </c>
      <c r="F1282" s="128" t="s">
        <v>324</v>
      </c>
      <c r="G1282" s="99" t="s">
        <v>456</v>
      </c>
      <c r="H1282" s="134" t="s">
        <v>1534</v>
      </c>
      <c r="I1282" s="130" t="s">
        <v>2646</v>
      </c>
      <c r="J1282" s="130" t="s">
        <v>325</v>
      </c>
      <c r="K1282" s="134">
        <f>'73511-07'!C$126</f>
        <v>183</v>
      </c>
    </row>
    <row r="1283" spans="1:11" x14ac:dyDescent="0.3">
      <c r="A1283" s="128">
        <v>73511</v>
      </c>
      <c r="B1283" s="128" t="s">
        <v>58</v>
      </c>
      <c r="C1283" s="128" t="s">
        <v>2591</v>
      </c>
      <c r="D1283" s="128">
        <v>2019</v>
      </c>
      <c r="E1283" s="128" t="s">
        <v>32</v>
      </c>
      <c r="F1283" s="128" t="s">
        <v>324</v>
      </c>
      <c r="G1283" s="99" t="s">
        <v>456</v>
      </c>
      <c r="H1283" s="134" t="s">
        <v>1534</v>
      </c>
      <c r="I1283" s="128" t="s">
        <v>116</v>
      </c>
      <c r="J1283" s="130" t="s">
        <v>325</v>
      </c>
      <c r="K1283" s="134">
        <f>'73511-07'!D$126</f>
        <v>113</v>
      </c>
    </row>
    <row r="1284" spans="1:11" x14ac:dyDescent="0.3">
      <c r="A1284" s="128">
        <v>73511</v>
      </c>
      <c r="B1284" s="128" t="s">
        <v>58</v>
      </c>
      <c r="C1284" s="128" t="s">
        <v>2591</v>
      </c>
      <c r="D1284" s="128">
        <v>2019</v>
      </c>
      <c r="E1284" s="128" t="s">
        <v>32</v>
      </c>
      <c r="F1284" s="128" t="s">
        <v>324</v>
      </c>
      <c r="G1284" s="99" t="s">
        <v>456</v>
      </c>
      <c r="H1284" s="134" t="s">
        <v>1534</v>
      </c>
      <c r="I1284" s="128" t="s">
        <v>116</v>
      </c>
      <c r="J1284" s="128" t="s">
        <v>52</v>
      </c>
      <c r="K1284" s="134">
        <f>'73511-07'!E$126</f>
        <v>31818</v>
      </c>
    </row>
    <row r="1285" spans="1:11" x14ac:dyDescent="0.3">
      <c r="A1285" s="128">
        <v>73511</v>
      </c>
      <c r="B1285" s="128" t="s">
        <v>58</v>
      </c>
      <c r="C1285" s="128" t="s">
        <v>2591</v>
      </c>
      <c r="D1285" s="128">
        <v>2019</v>
      </c>
      <c r="E1285" s="128" t="s">
        <v>32</v>
      </c>
      <c r="F1285" s="128" t="s">
        <v>324</v>
      </c>
      <c r="G1285" s="99" t="s">
        <v>456</v>
      </c>
      <c r="H1285" s="134" t="s">
        <v>1534</v>
      </c>
      <c r="I1285" s="128" t="s">
        <v>117</v>
      </c>
      <c r="J1285" s="130" t="s">
        <v>325</v>
      </c>
      <c r="K1285" s="134">
        <f>'73511-07'!F$126</f>
        <v>70</v>
      </c>
    </row>
    <row r="1286" spans="1:11" x14ac:dyDescent="0.3">
      <c r="A1286" s="128">
        <v>73511</v>
      </c>
      <c r="B1286" s="128" t="s">
        <v>58</v>
      </c>
      <c r="C1286" s="128" t="s">
        <v>2591</v>
      </c>
      <c r="D1286" s="128">
        <v>2019</v>
      </c>
      <c r="E1286" s="128" t="s">
        <v>32</v>
      </c>
      <c r="F1286" s="128" t="s">
        <v>324</v>
      </c>
      <c r="G1286" s="99" t="s">
        <v>456</v>
      </c>
      <c r="H1286" s="134" t="s">
        <v>1534</v>
      </c>
      <c r="I1286" s="128" t="s">
        <v>117</v>
      </c>
      <c r="J1286" s="128" t="s">
        <v>52</v>
      </c>
      <c r="K1286" s="134">
        <f>'73511-07'!G$126</f>
        <v>-12600</v>
      </c>
    </row>
    <row r="1287" spans="1:11" x14ac:dyDescent="0.3">
      <c r="A1287" s="128">
        <v>73511</v>
      </c>
      <c r="B1287" s="128" t="s">
        <v>58</v>
      </c>
      <c r="C1287" s="128" t="s">
        <v>2591</v>
      </c>
      <c r="D1287" s="128">
        <v>2019</v>
      </c>
      <c r="E1287" s="128" t="s">
        <v>32</v>
      </c>
      <c r="F1287" s="128" t="s">
        <v>324</v>
      </c>
      <c r="G1287" s="99" t="s">
        <v>456</v>
      </c>
      <c r="H1287" s="134" t="s">
        <v>1534</v>
      </c>
      <c r="I1287" s="128" t="s">
        <v>120</v>
      </c>
      <c r="J1287" s="128" t="s">
        <v>52</v>
      </c>
      <c r="K1287" s="134">
        <f>'73511-07'!H$126</f>
        <v>18235</v>
      </c>
    </row>
    <row r="1288" spans="1:11" x14ac:dyDescent="0.3">
      <c r="A1288" s="128">
        <v>73511</v>
      </c>
      <c r="B1288" s="128" t="s">
        <v>58</v>
      </c>
      <c r="C1288" s="128" t="s">
        <v>2591</v>
      </c>
      <c r="D1288" s="128">
        <v>2019</v>
      </c>
      <c r="E1288" s="128" t="s">
        <v>32</v>
      </c>
      <c r="F1288" s="128" t="s">
        <v>324</v>
      </c>
      <c r="G1288" s="99" t="s">
        <v>456</v>
      </c>
      <c r="H1288" s="134" t="s">
        <v>1534</v>
      </c>
      <c r="I1288" s="130" t="s">
        <v>121</v>
      </c>
      <c r="J1288" s="130" t="s">
        <v>325</v>
      </c>
      <c r="K1288" s="134">
        <f>'73511-07'!I$126</f>
        <v>71</v>
      </c>
    </row>
    <row r="1289" spans="1:11" x14ac:dyDescent="0.3">
      <c r="A1289" s="128">
        <v>73511</v>
      </c>
      <c r="B1289" s="128" t="s">
        <v>58</v>
      </c>
      <c r="C1289" s="128" t="s">
        <v>2591</v>
      </c>
      <c r="D1289" s="128">
        <v>2019</v>
      </c>
      <c r="E1289" s="128" t="s">
        <v>32</v>
      </c>
      <c r="F1289" s="128" t="s">
        <v>324</v>
      </c>
      <c r="G1289" s="99" t="s">
        <v>456</v>
      </c>
      <c r="H1289" s="134" t="s">
        <v>1534</v>
      </c>
      <c r="I1289" s="130" t="s">
        <v>121</v>
      </c>
      <c r="J1289" s="128" t="s">
        <v>52</v>
      </c>
      <c r="K1289" s="134">
        <f>'73511-07'!J$126</f>
        <v>1240</v>
      </c>
    </row>
    <row r="1290" spans="1:11" x14ac:dyDescent="0.3">
      <c r="A1290" s="128">
        <v>73511</v>
      </c>
      <c r="B1290" s="128" t="s">
        <v>58</v>
      </c>
      <c r="C1290" s="128" t="s">
        <v>2591</v>
      </c>
      <c r="D1290" s="128">
        <v>2019</v>
      </c>
      <c r="E1290" s="128" t="s">
        <v>32</v>
      </c>
      <c r="F1290" s="128" t="s">
        <v>324</v>
      </c>
      <c r="G1290" s="99" t="s">
        <v>456</v>
      </c>
      <c r="H1290" s="134" t="s">
        <v>1534</v>
      </c>
      <c r="I1290" s="130" t="s">
        <v>124</v>
      </c>
      <c r="J1290" s="130" t="s">
        <v>325</v>
      </c>
      <c r="K1290" s="134">
        <f>'73511-07'!K$126</f>
        <v>51</v>
      </c>
    </row>
    <row r="1291" spans="1:11" x14ac:dyDescent="0.3">
      <c r="A1291" s="128">
        <v>73511</v>
      </c>
      <c r="B1291" s="128" t="s">
        <v>58</v>
      </c>
      <c r="C1291" s="128" t="s">
        <v>2591</v>
      </c>
      <c r="D1291" s="128">
        <v>2019</v>
      </c>
      <c r="E1291" s="128" t="s">
        <v>32</v>
      </c>
      <c r="F1291" s="128" t="s">
        <v>324</v>
      </c>
      <c r="G1291" s="99" t="s">
        <v>456</v>
      </c>
      <c r="H1291" s="134" t="s">
        <v>1534</v>
      </c>
      <c r="I1291" s="130" t="s">
        <v>124</v>
      </c>
      <c r="J1291" s="128" t="s">
        <v>52</v>
      </c>
      <c r="K1291" s="134">
        <f>'73511-07'!L$126</f>
        <v>1051</v>
      </c>
    </row>
    <row r="1292" spans="1:11" x14ac:dyDescent="0.3">
      <c r="A1292" s="128">
        <v>73511</v>
      </c>
      <c r="B1292" s="128" t="s">
        <v>58</v>
      </c>
      <c r="C1292" s="128" t="s">
        <v>2591</v>
      </c>
      <c r="D1292" s="128">
        <v>2019</v>
      </c>
      <c r="E1292" s="128" t="s">
        <v>32</v>
      </c>
      <c r="F1292" s="128" t="s">
        <v>324</v>
      </c>
      <c r="G1292" s="99" t="s">
        <v>457</v>
      </c>
      <c r="H1292" s="134" t="s">
        <v>1535</v>
      </c>
      <c r="I1292" s="130" t="s">
        <v>2646</v>
      </c>
      <c r="J1292" s="130" t="s">
        <v>325</v>
      </c>
      <c r="K1292" s="134">
        <f>'73511-07'!C$127</f>
        <v>333</v>
      </c>
    </row>
    <row r="1293" spans="1:11" x14ac:dyDescent="0.3">
      <c r="A1293" s="128">
        <v>73511</v>
      </c>
      <c r="B1293" s="128" t="s">
        <v>58</v>
      </c>
      <c r="C1293" s="128" t="s">
        <v>2591</v>
      </c>
      <c r="D1293" s="128">
        <v>2019</v>
      </c>
      <c r="E1293" s="128" t="s">
        <v>32</v>
      </c>
      <c r="F1293" s="128" t="s">
        <v>324</v>
      </c>
      <c r="G1293" s="99" t="s">
        <v>457</v>
      </c>
      <c r="H1293" s="134" t="s">
        <v>1535</v>
      </c>
      <c r="I1293" s="128" t="s">
        <v>116</v>
      </c>
      <c r="J1293" s="130" t="s">
        <v>325</v>
      </c>
      <c r="K1293" s="134">
        <f>'73511-07'!D$127</f>
        <v>238</v>
      </c>
    </row>
    <row r="1294" spans="1:11" x14ac:dyDescent="0.3">
      <c r="A1294" s="128">
        <v>73511</v>
      </c>
      <c r="B1294" s="128" t="s">
        <v>58</v>
      </c>
      <c r="C1294" s="128" t="s">
        <v>2591</v>
      </c>
      <c r="D1294" s="128">
        <v>2019</v>
      </c>
      <c r="E1294" s="128" t="s">
        <v>32</v>
      </c>
      <c r="F1294" s="128" t="s">
        <v>324</v>
      </c>
      <c r="G1294" s="99" t="s">
        <v>457</v>
      </c>
      <c r="H1294" s="134" t="s">
        <v>1535</v>
      </c>
      <c r="I1294" s="128" t="s">
        <v>116</v>
      </c>
      <c r="J1294" s="128" t="s">
        <v>52</v>
      </c>
      <c r="K1294" s="134">
        <f>'73511-07'!E$127</f>
        <v>89527</v>
      </c>
    </row>
    <row r="1295" spans="1:11" x14ac:dyDescent="0.3">
      <c r="A1295" s="128">
        <v>73511</v>
      </c>
      <c r="B1295" s="128" t="s">
        <v>58</v>
      </c>
      <c r="C1295" s="128" t="s">
        <v>2591</v>
      </c>
      <c r="D1295" s="128">
        <v>2019</v>
      </c>
      <c r="E1295" s="128" t="s">
        <v>32</v>
      </c>
      <c r="F1295" s="128" t="s">
        <v>324</v>
      </c>
      <c r="G1295" s="99" t="s">
        <v>457</v>
      </c>
      <c r="H1295" s="134" t="s">
        <v>1535</v>
      </c>
      <c r="I1295" s="128" t="s">
        <v>117</v>
      </c>
      <c r="J1295" s="130" t="s">
        <v>325</v>
      </c>
      <c r="K1295" s="134">
        <f>'73511-07'!F$127</f>
        <v>95</v>
      </c>
    </row>
    <row r="1296" spans="1:11" x14ac:dyDescent="0.3">
      <c r="A1296" s="128">
        <v>73511</v>
      </c>
      <c r="B1296" s="128" t="s">
        <v>58</v>
      </c>
      <c r="C1296" s="128" t="s">
        <v>2591</v>
      </c>
      <c r="D1296" s="128">
        <v>2019</v>
      </c>
      <c r="E1296" s="128" t="s">
        <v>32</v>
      </c>
      <c r="F1296" s="128" t="s">
        <v>324</v>
      </c>
      <c r="G1296" s="99" t="s">
        <v>457</v>
      </c>
      <c r="H1296" s="134" t="s">
        <v>1535</v>
      </c>
      <c r="I1296" s="128" t="s">
        <v>117</v>
      </c>
      <c r="J1296" s="128" t="s">
        <v>52</v>
      </c>
      <c r="K1296" s="134">
        <f>'73511-07'!G$127</f>
        <v>-12629</v>
      </c>
    </row>
    <row r="1297" spans="1:11" x14ac:dyDescent="0.3">
      <c r="A1297" s="128">
        <v>73511</v>
      </c>
      <c r="B1297" s="128" t="s">
        <v>58</v>
      </c>
      <c r="C1297" s="128" t="s">
        <v>2591</v>
      </c>
      <c r="D1297" s="128">
        <v>2019</v>
      </c>
      <c r="E1297" s="128" t="s">
        <v>32</v>
      </c>
      <c r="F1297" s="128" t="s">
        <v>324</v>
      </c>
      <c r="G1297" s="99" t="s">
        <v>457</v>
      </c>
      <c r="H1297" s="134" t="s">
        <v>1535</v>
      </c>
      <c r="I1297" s="128" t="s">
        <v>120</v>
      </c>
      <c r="J1297" s="128" t="s">
        <v>52</v>
      </c>
      <c r="K1297" s="134">
        <f>'73511-07'!H$127</f>
        <v>55260</v>
      </c>
    </row>
    <row r="1298" spans="1:11" x14ac:dyDescent="0.3">
      <c r="A1298" s="128">
        <v>73511</v>
      </c>
      <c r="B1298" s="128" t="s">
        <v>58</v>
      </c>
      <c r="C1298" s="128" t="s">
        <v>2591</v>
      </c>
      <c r="D1298" s="128">
        <v>2019</v>
      </c>
      <c r="E1298" s="128" t="s">
        <v>32</v>
      </c>
      <c r="F1298" s="128" t="s">
        <v>324</v>
      </c>
      <c r="G1298" s="99" t="s">
        <v>457</v>
      </c>
      <c r="H1298" s="134" t="s">
        <v>1535</v>
      </c>
      <c r="I1298" s="130" t="s">
        <v>121</v>
      </c>
      <c r="J1298" s="130" t="s">
        <v>325</v>
      </c>
      <c r="K1298" s="134">
        <f>'73511-07'!I$127</f>
        <v>142</v>
      </c>
    </row>
    <row r="1299" spans="1:11" x14ac:dyDescent="0.3">
      <c r="A1299" s="128">
        <v>73511</v>
      </c>
      <c r="B1299" s="128" t="s">
        <v>58</v>
      </c>
      <c r="C1299" s="128" t="s">
        <v>2591</v>
      </c>
      <c r="D1299" s="128">
        <v>2019</v>
      </c>
      <c r="E1299" s="128" t="s">
        <v>32</v>
      </c>
      <c r="F1299" s="128" t="s">
        <v>324</v>
      </c>
      <c r="G1299" s="99" t="s">
        <v>457</v>
      </c>
      <c r="H1299" s="134" t="s">
        <v>1535</v>
      </c>
      <c r="I1299" s="130" t="s">
        <v>121</v>
      </c>
      <c r="J1299" s="128" t="s">
        <v>52</v>
      </c>
      <c r="K1299" s="134">
        <f>'73511-07'!J$127</f>
        <v>2621</v>
      </c>
    </row>
    <row r="1300" spans="1:11" x14ac:dyDescent="0.3">
      <c r="A1300" s="128">
        <v>73511</v>
      </c>
      <c r="B1300" s="128" t="s">
        <v>58</v>
      </c>
      <c r="C1300" s="128" t="s">
        <v>2591</v>
      </c>
      <c r="D1300" s="128">
        <v>2019</v>
      </c>
      <c r="E1300" s="128" t="s">
        <v>32</v>
      </c>
      <c r="F1300" s="128" t="s">
        <v>324</v>
      </c>
      <c r="G1300" s="99" t="s">
        <v>457</v>
      </c>
      <c r="H1300" s="134" t="s">
        <v>1535</v>
      </c>
      <c r="I1300" s="130" t="s">
        <v>124</v>
      </c>
      <c r="J1300" s="130" t="s">
        <v>325</v>
      </c>
      <c r="K1300" s="134">
        <f>'73511-07'!K$127</f>
        <v>123</v>
      </c>
    </row>
    <row r="1301" spans="1:11" x14ac:dyDescent="0.3">
      <c r="A1301" s="128">
        <v>73511</v>
      </c>
      <c r="B1301" s="128" t="s">
        <v>58</v>
      </c>
      <c r="C1301" s="128" t="s">
        <v>2591</v>
      </c>
      <c r="D1301" s="128">
        <v>2019</v>
      </c>
      <c r="E1301" s="128" t="s">
        <v>32</v>
      </c>
      <c r="F1301" s="128" t="s">
        <v>324</v>
      </c>
      <c r="G1301" s="99" t="s">
        <v>457</v>
      </c>
      <c r="H1301" s="134" t="s">
        <v>1535</v>
      </c>
      <c r="I1301" s="130" t="s">
        <v>124</v>
      </c>
      <c r="J1301" s="128" t="s">
        <v>52</v>
      </c>
      <c r="K1301" s="134">
        <f>'73511-07'!L$127</f>
        <v>2299</v>
      </c>
    </row>
    <row r="1302" spans="1:11" x14ac:dyDescent="0.3">
      <c r="A1302" s="128">
        <v>73511</v>
      </c>
      <c r="B1302" s="128" t="s">
        <v>58</v>
      </c>
      <c r="C1302" s="128" t="s">
        <v>2591</v>
      </c>
      <c r="D1302" s="128">
        <v>2019</v>
      </c>
      <c r="E1302" s="128" t="s">
        <v>32</v>
      </c>
      <c r="F1302" s="128" t="s">
        <v>324</v>
      </c>
      <c r="G1302" s="99" t="s">
        <v>458</v>
      </c>
      <c r="H1302" s="134" t="s">
        <v>1536</v>
      </c>
      <c r="I1302" s="130" t="s">
        <v>2646</v>
      </c>
      <c r="J1302" s="130" t="s">
        <v>325</v>
      </c>
      <c r="K1302" s="134">
        <f>'73511-07'!C$128</f>
        <v>2682</v>
      </c>
    </row>
    <row r="1303" spans="1:11" x14ac:dyDescent="0.3">
      <c r="A1303" s="128">
        <v>73511</v>
      </c>
      <c r="B1303" s="128" t="s">
        <v>58</v>
      </c>
      <c r="C1303" s="128" t="s">
        <v>2591</v>
      </c>
      <c r="D1303" s="128">
        <v>2019</v>
      </c>
      <c r="E1303" s="128" t="s">
        <v>32</v>
      </c>
      <c r="F1303" s="128" t="s">
        <v>324</v>
      </c>
      <c r="G1303" s="99" t="s">
        <v>458</v>
      </c>
      <c r="H1303" s="134" t="s">
        <v>1536</v>
      </c>
      <c r="I1303" s="128" t="s">
        <v>116</v>
      </c>
      <c r="J1303" s="130" t="s">
        <v>325</v>
      </c>
      <c r="K1303" s="134">
        <f>'73511-07'!D$128</f>
        <v>1955</v>
      </c>
    </row>
    <row r="1304" spans="1:11" x14ac:dyDescent="0.3">
      <c r="A1304" s="128">
        <v>73511</v>
      </c>
      <c r="B1304" s="128" t="s">
        <v>58</v>
      </c>
      <c r="C1304" s="128" t="s">
        <v>2591</v>
      </c>
      <c r="D1304" s="128">
        <v>2019</v>
      </c>
      <c r="E1304" s="128" t="s">
        <v>32</v>
      </c>
      <c r="F1304" s="128" t="s">
        <v>324</v>
      </c>
      <c r="G1304" s="99" t="s">
        <v>458</v>
      </c>
      <c r="H1304" s="134" t="s">
        <v>1536</v>
      </c>
      <c r="I1304" s="128" t="s">
        <v>116</v>
      </c>
      <c r="J1304" s="128" t="s">
        <v>52</v>
      </c>
      <c r="K1304" s="134">
        <f>'73511-07'!E$128</f>
        <v>114393</v>
      </c>
    </row>
    <row r="1305" spans="1:11" x14ac:dyDescent="0.3">
      <c r="A1305" s="128">
        <v>73511</v>
      </c>
      <c r="B1305" s="128" t="s">
        <v>58</v>
      </c>
      <c r="C1305" s="128" t="s">
        <v>2591</v>
      </c>
      <c r="D1305" s="128">
        <v>2019</v>
      </c>
      <c r="E1305" s="128" t="s">
        <v>32</v>
      </c>
      <c r="F1305" s="128" t="s">
        <v>324</v>
      </c>
      <c r="G1305" s="99" t="s">
        <v>458</v>
      </c>
      <c r="H1305" s="134" t="s">
        <v>1536</v>
      </c>
      <c r="I1305" s="128" t="s">
        <v>117</v>
      </c>
      <c r="J1305" s="130" t="s">
        <v>325</v>
      </c>
      <c r="K1305" s="134">
        <f>'73511-07'!F$128</f>
        <v>727</v>
      </c>
    </row>
    <row r="1306" spans="1:11" x14ac:dyDescent="0.3">
      <c r="A1306" s="128">
        <v>73511</v>
      </c>
      <c r="B1306" s="128" t="s">
        <v>58</v>
      </c>
      <c r="C1306" s="128" t="s">
        <v>2591</v>
      </c>
      <c r="D1306" s="128">
        <v>2019</v>
      </c>
      <c r="E1306" s="128" t="s">
        <v>32</v>
      </c>
      <c r="F1306" s="128" t="s">
        <v>324</v>
      </c>
      <c r="G1306" s="99" t="s">
        <v>458</v>
      </c>
      <c r="H1306" s="134" t="s">
        <v>1536</v>
      </c>
      <c r="I1306" s="128" t="s">
        <v>117</v>
      </c>
      <c r="J1306" s="128" t="s">
        <v>52</v>
      </c>
      <c r="K1306" s="134">
        <f>'73511-07'!G$128</f>
        <v>-26198</v>
      </c>
    </row>
    <row r="1307" spans="1:11" x14ac:dyDescent="0.3">
      <c r="A1307" s="128">
        <v>73511</v>
      </c>
      <c r="B1307" s="128" t="s">
        <v>58</v>
      </c>
      <c r="C1307" s="128" t="s">
        <v>2591</v>
      </c>
      <c r="D1307" s="128">
        <v>2019</v>
      </c>
      <c r="E1307" s="128" t="s">
        <v>32</v>
      </c>
      <c r="F1307" s="128" t="s">
        <v>324</v>
      </c>
      <c r="G1307" s="99" t="s">
        <v>458</v>
      </c>
      <c r="H1307" s="134" t="s">
        <v>1536</v>
      </c>
      <c r="I1307" s="128" t="s">
        <v>120</v>
      </c>
      <c r="J1307" s="128" t="s">
        <v>52</v>
      </c>
      <c r="K1307" s="134">
        <f>'73511-07'!H$128</f>
        <v>84379</v>
      </c>
    </row>
    <row r="1308" spans="1:11" x14ac:dyDescent="0.3">
      <c r="A1308" s="128">
        <v>73511</v>
      </c>
      <c r="B1308" s="128" t="s">
        <v>58</v>
      </c>
      <c r="C1308" s="128" t="s">
        <v>2591</v>
      </c>
      <c r="D1308" s="128">
        <v>2019</v>
      </c>
      <c r="E1308" s="128" t="s">
        <v>32</v>
      </c>
      <c r="F1308" s="128" t="s">
        <v>324</v>
      </c>
      <c r="G1308" s="99" t="s">
        <v>458</v>
      </c>
      <c r="H1308" s="134" t="s">
        <v>1536</v>
      </c>
      <c r="I1308" s="130" t="s">
        <v>121</v>
      </c>
      <c r="J1308" s="130" t="s">
        <v>325</v>
      </c>
      <c r="K1308" s="134">
        <f>'73511-07'!I$128</f>
        <v>1379</v>
      </c>
    </row>
    <row r="1309" spans="1:11" x14ac:dyDescent="0.3">
      <c r="A1309" s="128">
        <v>73511</v>
      </c>
      <c r="B1309" s="128" t="s">
        <v>58</v>
      </c>
      <c r="C1309" s="128" t="s">
        <v>2591</v>
      </c>
      <c r="D1309" s="128">
        <v>2019</v>
      </c>
      <c r="E1309" s="128" t="s">
        <v>32</v>
      </c>
      <c r="F1309" s="128" t="s">
        <v>324</v>
      </c>
      <c r="G1309" s="99" t="s">
        <v>458</v>
      </c>
      <c r="H1309" s="134" t="s">
        <v>1536</v>
      </c>
      <c r="I1309" s="130" t="s">
        <v>121</v>
      </c>
      <c r="J1309" s="128" t="s">
        <v>52</v>
      </c>
      <c r="K1309" s="134">
        <f>'73511-07'!J$128</f>
        <v>19112</v>
      </c>
    </row>
    <row r="1310" spans="1:11" x14ac:dyDescent="0.3">
      <c r="A1310" s="128">
        <v>73511</v>
      </c>
      <c r="B1310" s="128" t="s">
        <v>58</v>
      </c>
      <c r="C1310" s="128" t="s">
        <v>2591</v>
      </c>
      <c r="D1310" s="128">
        <v>2019</v>
      </c>
      <c r="E1310" s="128" t="s">
        <v>32</v>
      </c>
      <c r="F1310" s="128" t="s">
        <v>324</v>
      </c>
      <c r="G1310" s="99" t="s">
        <v>458</v>
      </c>
      <c r="H1310" s="134" t="s">
        <v>1536</v>
      </c>
      <c r="I1310" s="130" t="s">
        <v>124</v>
      </c>
      <c r="J1310" s="130" t="s">
        <v>325</v>
      </c>
      <c r="K1310" s="134">
        <f>'73511-07'!K$128</f>
        <v>615</v>
      </c>
    </row>
    <row r="1311" spans="1:11" x14ac:dyDescent="0.3">
      <c r="A1311" s="128">
        <v>73511</v>
      </c>
      <c r="B1311" s="128" t="s">
        <v>58</v>
      </c>
      <c r="C1311" s="128" t="s">
        <v>2591</v>
      </c>
      <c r="D1311" s="128">
        <v>2019</v>
      </c>
      <c r="E1311" s="128" t="s">
        <v>32</v>
      </c>
      <c r="F1311" s="128" t="s">
        <v>324</v>
      </c>
      <c r="G1311" s="99" t="s">
        <v>458</v>
      </c>
      <c r="H1311" s="134" t="s">
        <v>1536</v>
      </c>
      <c r="I1311" s="130" t="s">
        <v>124</v>
      </c>
      <c r="J1311" s="128" t="s">
        <v>52</v>
      </c>
      <c r="K1311" s="134">
        <f>'73511-07'!L$128</f>
        <v>3197</v>
      </c>
    </row>
    <row r="1312" spans="1:11" x14ac:dyDescent="0.3">
      <c r="A1312" s="128">
        <v>73511</v>
      </c>
      <c r="B1312" s="128" t="s">
        <v>58</v>
      </c>
      <c r="C1312" s="128" t="s">
        <v>2591</v>
      </c>
      <c r="D1312" s="128">
        <v>2019</v>
      </c>
      <c r="E1312" s="128" t="s">
        <v>32</v>
      </c>
      <c r="F1312" s="128" t="s">
        <v>324</v>
      </c>
      <c r="G1312" s="99" t="s">
        <v>459</v>
      </c>
      <c r="H1312" s="134" t="s">
        <v>1537</v>
      </c>
      <c r="I1312" s="130" t="s">
        <v>2646</v>
      </c>
      <c r="J1312" s="130" t="s">
        <v>325</v>
      </c>
      <c r="K1312" s="134">
        <f>'73511-07'!C$129</f>
        <v>4502</v>
      </c>
    </row>
    <row r="1313" spans="1:11" x14ac:dyDescent="0.3">
      <c r="A1313" s="128">
        <v>73511</v>
      </c>
      <c r="B1313" s="128" t="s">
        <v>58</v>
      </c>
      <c r="C1313" s="128" t="s">
        <v>2591</v>
      </c>
      <c r="D1313" s="128">
        <v>2019</v>
      </c>
      <c r="E1313" s="128" t="s">
        <v>32</v>
      </c>
      <c r="F1313" s="128" t="s">
        <v>324</v>
      </c>
      <c r="G1313" s="99" t="s">
        <v>459</v>
      </c>
      <c r="H1313" s="134" t="s">
        <v>1537</v>
      </c>
      <c r="I1313" s="128" t="s">
        <v>116</v>
      </c>
      <c r="J1313" s="130" t="s">
        <v>325</v>
      </c>
      <c r="K1313" s="134">
        <f>'73511-07'!D$129</f>
        <v>3132</v>
      </c>
    </row>
    <row r="1314" spans="1:11" x14ac:dyDescent="0.3">
      <c r="A1314" s="128">
        <v>73511</v>
      </c>
      <c r="B1314" s="128" t="s">
        <v>58</v>
      </c>
      <c r="C1314" s="128" t="s">
        <v>2591</v>
      </c>
      <c r="D1314" s="128">
        <v>2019</v>
      </c>
      <c r="E1314" s="128" t="s">
        <v>32</v>
      </c>
      <c r="F1314" s="128" t="s">
        <v>324</v>
      </c>
      <c r="G1314" s="99" t="s">
        <v>459</v>
      </c>
      <c r="H1314" s="134" t="s">
        <v>1537</v>
      </c>
      <c r="I1314" s="128" t="s">
        <v>116</v>
      </c>
      <c r="J1314" s="128" t="s">
        <v>52</v>
      </c>
      <c r="K1314" s="134">
        <f>'73511-07'!E$129</f>
        <v>592261</v>
      </c>
    </row>
    <row r="1315" spans="1:11" x14ac:dyDescent="0.3">
      <c r="A1315" s="128">
        <v>73511</v>
      </c>
      <c r="B1315" s="128" t="s">
        <v>58</v>
      </c>
      <c r="C1315" s="128" t="s">
        <v>2591</v>
      </c>
      <c r="D1315" s="128">
        <v>2019</v>
      </c>
      <c r="E1315" s="128" t="s">
        <v>32</v>
      </c>
      <c r="F1315" s="128" t="s">
        <v>324</v>
      </c>
      <c r="G1315" s="99" t="s">
        <v>459</v>
      </c>
      <c r="H1315" s="134" t="s">
        <v>1537</v>
      </c>
      <c r="I1315" s="128" t="s">
        <v>117</v>
      </c>
      <c r="J1315" s="130" t="s">
        <v>325</v>
      </c>
      <c r="K1315" s="134">
        <f>'73511-07'!F$129</f>
        <v>1370</v>
      </c>
    </row>
    <row r="1316" spans="1:11" x14ac:dyDescent="0.3">
      <c r="A1316" s="128">
        <v>73511</v>
      </c>
      <c r="B1316" s="128" t="s">
        <v>58</v>
      </c>
      <c r="C1316" s="128" t="s">
        <v>2591</v>
      </c>
      <c r="D1316" s="128">
        <v>2019</v>
      </c>
      <c r="E1316" s="128" t="s">
        <v>32</v>
      </c>
      <c r="F1316" s="128" t="s">
        <v>324</v>
      </c>
      <c r="G1316" s="99" t="s">
        <v>459</v>
      </c>
      <c r="H1316" s="134" t="s">
        <v>1537</v>
      </c>
      <c r="I1316" s="128" t="s">
        <v>117</v>
      </c>
      <c r="J1316" s="128" t="s">
        <v>52</v>
      </c>
      <c r="K1316" s="134">
        <f>'73511-07'!G$129</f>
        <v>-120005</v>
      </c>
    </row>
    <row r="1317" spans="1:11" x14ac:dyDescent="0.3">
      <c r="A1317" s="128">
        <v>73511</v>
      </c>
      <c r="B1317" s="128" t="s">
        <v>58</v>
      </c>
      <c r="C1317" s="128" t="s">
        <v>2591</v>
      </c>
      <c r="D1317" s="128">
        <v>2019</v>
      </c>
      <c r="E1317" s="128" t="s">
        <v>32</v>
      </c>
      <c r="F1317" s="128" t="s">
        <v>324</v>
      </c>
      <c r="G1317" s="99" t="s">
        <v>459</v>
      </c>
      <c r="H1317" s="134" t="s">
        <v>1537</v>
      </c>
      <c r="I1317" s="128" t="s">
        <v>120</v>
      </c>
      <c r="J1317" s="128" t="s">
        <v>52</v>
      </c>
      <c r="K1317" s="134">
        <f>'73511-07'!H$129</f>
        <v>469896</v>
      </c>
    </row>
    <row r="1318" spans="1:11" x14ac:dyDescent="0.3">
      <c r="A1318" s="128">
        <v>73511</v>
      </c>
      <c r="B1318" s="128" t="s">
        <v>58</v>
      </c>
      <c r="C1318" s="128" t="s">
        <v>2591</v>
      </c>
      <c r="D1318" s="128">
        <v>2019</v>
      </c>
      <c r="E1318" s="128" t="s">
        <v>32</v>
      </c>
      <c r="F1318" s="128" t="s">
        <v>324</v>
      </c>
      <c r="G1318" s="99" t="s">
        <v>459</v>
      </c>
      <c r="H1318" s="134" t="s">
        <v>1537</v>
      </c>
      <c r="I1318" s="130" t="s">
        <v>121</v>
      </c>
      <c r="J1318" s="130" t="s">
        <v>325</v>
      </c>
      <c r="K1318" s="134">
        <f>'73511-07'!I$129</f>
        <v>1739</v>
      </c>
    </row>
    <row r="1319" spans="1:11" x14ac:dyDescent="0.3">
      <c r="A1319" s="128">
        <v>73511</v>
      </c>
      <c r="B1319" s="128" t="s">
        <v>58</v>
      </c>
      <c r="C1319" s="128" t="s">
        <v>2591</v>
      </c>
      <c r="D1319" s="128">
        <v>2019</v>
      </c>
      <c r="E1319" s="128" t="s">
        <v>32</v>
      </c>
      <c r="F1319" s="128" t="s">
        <v>324</v>
      </c>
      <c r="G1319" s="99" t="s">
        <v>459</v>
      </c>
      <c r="H1319" s="134" t="s">
        <v>1537</v>
      </c>
      <c r="I1319" s="130" t="s">
        <v>121</v>
      </c>
      <c r="J1319" s="128" t="s">
        <v>52</v>
      </c>
      <c r="K1319" s="134">
        <f>'73511-07'!J$129</f>
        <v>28661</v>
      </c>
    </row>
    <row r="1320" spans="1:11" x14ac:dyDescent="0.3">
      <c r="A1320" s="128">
        <v>73511</v>
      </c>
      <c r="B1320" s="128" t="s">
        <v>58</v>
      </c>
      <c r="C1320" s="128" t="s">
        <v>2591</v>
      </c>
      <c r="D1320" s="128">
        <v>2019</v>
      </c>
      <c r="E1320" s="128" t="s">
        <v>32</v>
      </c>
      <c r="F1320" s="128" t="s">
        <v>324</v>
      </c>
      <c r="G1320" s="99" t="s">
        <v>459</v>
      </c>
      <c r="H1320" s="134" t="s">
        <v>1537</v>
      </c>
      <c r="I1320" s="130" t="s">
        <v>124</v>
      </c>
      <c r="J1320" s="130" t="s">
        <v>325</v>
      </c>
      <c r="K1320" s="134">
        <f>'73511-07'!K$129</f>
        <v>1389</v>
      </c>
    </row>
    <row r="1321" spans="1:11" x14ac:dyDescent="0.3">
      <c r="A1321" s="128">
        <v>73511</v>
      </c>
      <c r="B1321" s="128" t="s">
        <v>58</v>
      </c>
      <c r="C1321" s="128" t="s">
        <v>2591</v>
      </c>
      <c r="D1321" s="128">
        <v>2019</v>
      </c>
      <c r="E1321" s="128" t="s">
        <v>32</v>
      </c>
      <c r="F1321" s="128" t="s">
        <v>324</v>
      </c>
      <c r="G1321" s="99" t="s">
        <v>459</v>
      </c>
      <c r="H1321" s="134" t="s">
        <v>1537</v>
      </c>
      <c r="I1321" s="130" t="s">
        <v>124</v>
      </c>
      <c r="J1321" s="128" t="s">
        <v>52</v>
      </c>
      <c r="K1321" s="134">
        <f>'73511-07'!L$129</f>
        <v>19712</v>
      </c>
    </row>
    <row r="1322" spans="1:11" x14ac:dyDescent="0.3">
      <c r="A1322" s="128">
        <v>73511</v>
      </c>
      <c r="B1322" s="128" t="s">
        <v>58</v>
      </c>
      <c r="C1322" s="128" t="s">
        <v>2591</v>
      </c>
      <c r="D1322" s="128">
        <v>2019</v>
      </c>
      <c r="E1322" s="128" t="s">
        <v>32</v>
      </c>
      <c r="F1322" s="128" t="s">
        <v>324</v>
      </c>
      <c r="G1322" s="99" t="s">
        <v>460</v>
      </c>
      <c r="H1322" s="134" t="s">
        <v>1538</v>
      </c>
      <c r="I1322" s="130" t="s">
        <v>2646</v>
      </c>
      <c r="J1322" s="130" t="s">
        <v>325</v>
      </c>
      <c r="K1322" s="134">
        <f>'73511-07'!C$130</f>
        <v>249</v>
      </c>
    </row>
    <row r="1323" spans="1:11" x14ac:dyDescent="0.3">
      <c r="A1323" s="128">
        <v>73511</v>
      </c>
      <c r="B1323" s="128" t="s">
        <v>58</v>
      </c>
      <c r="C1323" s="128" t="s">
        <v>2591</v>
      </c>
      <c r="D1323" s="128">
        <v>2019</v>
      </c>
      <c r="E1323" s="128" t="s">
        <v>32</v>
      </c>
      <c r="F1323" s="128" t="s">
        <v>324</v>
      </c>
      <c r="G1323" s="99" t="s">
        <v>460</v>
      </c>
      <c r="H1323" s="134" t="s">
        <v>1538</v>
      </c>
      <c r="I1323" s="128" t="s">
        <v>116</v>
      </c>
      <c r="J1323" s="130" t="s">
        <v>325</v>
      </c>
      <c r="K1323" s="134">
        <f>'73511-07'!D$130</f>
        <v>181</v>
      </c>
    </row>
    <row r="1324" spans="1:11" x14ac:dyDescent="0.3">
      <c r="A1324" s="128">
        <v>73511</v>
      </c>
      <c r="B1324" s="128" t="s">
        <v>58</v>
      </c>
      <c r="C1324" s="128" t="s">
        <v>2591</v>
      </c>
      <c r="D1324" s="128">
        <v>2019</v>
      </c>
      <c r="E1324" s="128" t="s">
        <v>32</v>
      </c>
      <c r="F1324" s="128" t="s">
        <v>324</v>
      </c>
      <c r="G1324" s="99" t="s">
        <v>460</v>
      </c>
      <c r="H1324" s="134" t="s">
        <v>1538</v>
      </c>
      <c r="I1324" s="128" t="s">
        <v>116</v>
      </c>
      <c r="J1324" s="128" t="s">
        <v>52</v>
      </c>
      <c r="K1324" s="134">
        <f>'73511-07'!E$130</f>
        <v>26420</v>
      </c>
    </row>
    <row r="1325" spans="1:11" x14ac:dyDescent="0.3">
      <c r="A1325" s="128">
        <v>73511</v>
      </c>
      <c r="B1325" s="128" t="s">
        <v>58</v>
      </c>
      <c r="C1325" s="128" t="s">
        <v>2591</v>
      </c>
      <c r="D1325" s="128">
        <v>2019</v>
      </c>
      <c r="E1325" s="128" t="s">
        <v>32</v>
      </c>
      <c r="F1325" s="128" t="s">
        <v>324</v>
      </c>
      <c r="G1325" s="99" t="s">
        <v>460</v>
      </c>
      <c r="H1325" s="134" t="s">
        <v>1538</v>
      </c>
      <c r="I1325" s="128" t="s">
        <v>117</v>
      </c>
      <c r="J1325" s="130" t="s">
        <v>325</v>
      </c>
      <c r="K1325" s="134">
        <f>'73511-07'!F$130</f>
        <v>68</v>
      </c>
    </row>
    <row r="1326" spans="1:11" x14ac:dyDescent="0.3">
      <c r="A1326" s="128">
        <v>73511</v>
      </c>
      <c r="B1326" s="128" t="s">
        <v>58</v>
      </c>
      <c r="C1326" s="128" t="s">
        <v>2591</v>
      </c>
      <c r="D1326" s="128">
        <v>2019</v>
      </c>
      <c r="E1326" s="128" t="s">
        <v>32</v>
      </c>
      <c r="F1326" s="128" t="s">
        <v>324</v>
      </c>
      <c r="G1326" s="99" t="s">
        <v>460</v>
      </c>
      <c r="H1326" s="134" t="s">
        <v>1538</v>
      </c>
      <c r="I1326" s="128" t="s">
        <v>117</v>
      </c>
      <c r="J1326" s="128" t="s">
        <v>52</v>
      </c>
      <c r="K1326" s="134">
        <f>'73511-07'!G$130</f>
        <v>-12094</v>
      </c>
    </row>
    <row r="1327" spans="1:11" x14ac:dyDescent="0.3">
      <c r="A1327" s="128">
        <v>73511</v>
      </c>
      <c r="B1327" s="128" t="s">
        <v>58</v>
      </c>
      <c r="C1327" s="128" t="s">
        <v>2591</v>
      </c>
      <c r="D1327" s="128">
        <v>2019</v>
      </c>
      <c r="E1327" s="128" t="s">
        <v>32</v>
      </c>
      <c r="F1327" s="128" t="s">
        <v>324</v>
      </c>
      <c r="G1327" s="99" t="s">
        <v>460</v>
      </c>
      <c r="H1327" s="134" t="s">
        <v>1538</v>
      </c>
      <c r="I1327" s="128" t="s">
        <v>120</v>
      </c>
      <c r="J1327" s="128" t="s">
        <v>52</v>
      </c>
      <c r="K1327" s="134">
        <f>'73511-07'!H$130</f>
        <v>11722</v>
      </c>
    </row>
    <row r="1328" spans="1:11" x14ac:dyDescent="0.3">
      <c r="A1328" s="128">
        <v>73511</v>
      </c>
      <c r="B1328" s="128" t="s">
        <v>58</v>
      </c>
      <c r="C1328" s="128" t="s">
        <v>2591</v>
      </c>
      <c r="D1328" s="128">
        <v>2019</v>
      </c>
      <c r="E1328" s="128" t="s">
        <v>32</v>
      </c>
      <c r="F1328" s="128" t="s">
        <v>324</v>
      </c>
      <c r="G1328" s="99" t="s">
        <v>460</v>
      </c>
      <c r="H1328" s="134" t="s">
        <v>1538</v>
      </c>
      <c r="I1328" s="130" t="s">
        <v>121</v>
      </c>
      <c r="J1328" s="130" t="s">
        <v>325</v>
      </c>
      <c r="K1328" s="134">
        <f>'73511-07'!I$130</f>
        <v>94</v>
      </c>
    </row>
    <row r="1329" spans="1:11" x14ac:dyDescent="0.3">
      <c r="A1329" s="128">
        <v>73511</v>
      </c>
      <c r="B1329" s="128" t="s">
        <v>58</v>
      </c>
      <c r="C1329" s="128" t="s">
        <v>2591</v>
      </c>
      <c r="D1329" s="128">
        <v>2019</v>
      </c>
      <c r="E1329" s="128" t="s">
        <v>32</v>
      </c>
      <c r="F1329" s="128" t="s">
        <v>324</v>
      </c>
      <c r="G1329" s="99" t="s">
        <v>460</v>
      </c>
      <c r="H1329" s="134" t="s">
        <v>1538</v>
      </c>
      <c r="I1329" s="130" t="s">
        <v>121</v>
      </c>
      <c r="J1329" s="128" t="s">
        <v>52</v>
      </c>
      <c r="K1329" s="134">
        <f>'73511-07'!J$130</f>
        <v>1500</v>
      </c>
    </row>
    <row r="1330" spans="1:11" x14ac:dyDescent="0.3">
      <c r="A1330" s="128">
        <v>73511</v>
      </c>
      <c r="B1330" s="128" t="s">
        <v>58</v>
      </c>
      <c r="C1330" s="128" t="s">
        <v>2591</v>
      </c>
      <c r="D1330" s="128">
        <v>2019</v>
      </c>
      <c r="E1330" s="128" t="s">
        <v>32</v>
      </c>
      <c r="F1330" s="128" t="s">
        <v>324</v>
      </c>
      <c r="G1330" s="99" t="s">
        <v>460</v>
      </c>
      <c r="H1330" s="134" t="s">
        <v>1538</v>
      </c>
      <c r="I1330" s="130" t="s">
        <v>124</v>
      </c>
      <c r="J1330" s="130" t="s">
        <v>325</v>
      </c>
      <c r="K1330" s="134">
        <f>'73511-07'!K$130</f>
        <v>74</v>
      </c>
    </row>
    <row r="1331" spans="1:11" x14ac:dyDescent="0.3">
      <c r="A1331" s="128">
        <v>73511</v>
      </c>
      <c r="B1331" s="128" t="s">
        <v>58</v>
      </c>
      <c r="C1331" s="128" t="s">
        <v>2591</v>
      </c>
      <c r="D1331" s="128">
        <v>2019</v>
      </c>
      <c r="E1331" s="128" t="s">
        <v>32</v>
      </c>
      <c r="F1331" s="128" t="s">
        <v>324</v>
      </c>
      <c r="G1331" s="99" t="s">
        <v>460</v>
      </c>
      <c r="H1331" s="134" t="s">
        <v>1538</v>
      </c>
      <c r="I1331" s="130" t="s">
        <v>124</v>
      </c>
      <c r="J1331" s="128" t="s">
        <v>52</v>
      </c>
      <c r="K1331" s="134">
        <f>'73511-07'!L$130</f>
        <v>759</v>
      </c>
    </row>
    <row r="1332" spans="1:11" x14ac:dyDescent="0.3">
      <c r="A1332" s="128">
        <v>73511</v>
      </c>
      <c r="B1332" s="128" t="s">
        <v>58</v>
      </c>
      <c r="C1332" s="128" t="s">
        <v>2591</v>
      </c>
      <c r="D1332" s="128">
        <v>2019</v>
      </c>
      <c r="E1332" s="128" t="s">
        <v>32</v>
      </c>
      <c r="F1332" s="128" t="s">
        <v>324</v>
      </c>
      <c r="G1332" s="99" t="s">
        <v>461</v>
      </c>
      <c r="H1332" s="134" t="s">
        <v>1539</v>
      </c>
      <c r="I1332" s="130" t="s">
        <v>2646</v>
      </c>
      <c r="J1332" s="130" t="s">
        <v>325</v>
      </c>
      <c r="K1332" s="134">
        <f>'73511-07'!C$131</f>
        <v>1172</v>
      </c>
    </row>
    <row r="1333" spans="1:11" x14ac:dyDescent="0.3">
      <c r="A1333" s="128">
        <v>73511</v>
      </c>
      <c r="B1333" s="128" t="s">
        <v>58</v>
      </c>
      <c r="C1333" s="128" t="s">
        <v>2591</v>
      </c>
      <c r="D1333" s="128">
        <v>2019</v>
      </c>
      <c r="E1333" s="128" t="s">
        <v>32</v>
      </c>
      <c r="F1333" s="128" t="s">
        <v>324</v>
      </c>
      <c r="G1333" s="99" t="s">
        <v>461</v>
      </c>
      <c r="H1333" s="134" t="s">
        <v>1539</v>
      </c>
      <c r="I1333" s="128" t="s">
        <v>116</v>
      </c>
      <c r="J1333" s="130" t="s">
        <v>325</v>
      </c>
      <c r="K1333" s="134">
        <f>'73511-07'!D$131</f>
        <v>879</v>
      </c>
    </row>
    <row r="1334" spans="1:11" x14ac:dyDescent="0.3">
      <c r="A1334" s="128">
        <v>73511</v>
      </c>
      <c r="B1334" s="128" t="s">
        <v>58</v>
      </c>
      <c r="C1334" s="128" t="s">
        <v>2591</v>
      </c>
      <c r="D1334" s="128">
        <v>2019</v>
      </c>
      <c r="E1334" s="128" t="s">
        <v>32</v>
      </c>
      <c r="F1334" s="128" t="s">
        <v>324</v>
      </c>
      <c r="G1334" s="99" t="s">
        <v>461</v>
      </c>
      <c r="H1334" s="134" t="s">
        <v>1539</v>
      </c>
      <c r="I1334" s="128" t="s">
        <v>116</v>
      </c>
      <c r="J1334" s="128" t="s">
        <v>52</v>
      </c>
      <c r="K1334" s="134">
        <f>'73511-07'!E$131</f>
        <v>179861</v>
      </c>
    </row>
    <row r="1335" spans="1:11" x14ac:dyDescent="0.3">
      <c r="A1335" s="128">
        <v>73511</v>
      </c>
      <c r="B1335" s="128" t="s">
        <v>58</v>
      </c>
      <c r="C1335" s="128" t="s">
        <v>2591</v>
      </c>
      <c r="D1335" s="128">
        <v>2019</v>
      </c>
      <c r="E1335" s="128" t="s">
        <v>32</v>
      </c>
      <c r="F1335" s="128" t="s">
        <v>324</v>
      </c>
      <c r="G1335" s="99" t="s">
        <v>461</v>
      </c>
      <c r="H1335" s="134" t="s">
        <v>1539</v>
      </c>
      <c r="I1335" s="128" t="s">
        <v>117</v>
      </c>
      <c r="J1335" s="130" t="s">
        <v>325</v>
      </c>
      <c r="K1335" s="134">
        <f>'73511-07'!F$131</f>
        <v>293</v>
      </c>
    </row>
    <row r="1336" spans="1:11" x14ac:dyDescent="0.3">
      <c r="A1336" s="128">
        <v>73511</v>
      </c>
      <c r="B1336" s="128" t="s">
        <v>58</v>
      </c>
      <c r="C1336" s="128" t="s">
        <v>2591</v>
      </c>
      <c r="D1336" s="128">
        <v>2019</v>
      </c>
      <c r="E1336" s="128" t="s">
        <v>32</v>
      </c>
      <c r="F1336" s="128" t="s">
        <v>324</v>
      </c>
      <c r="G1336" s="99" t="s">
        <v>461</v>
      </c>
      <c r="H1336" s="134" t="s">
        <v>1539</v>
      </c>
      <c r="I1336" s="128" t="s">
        <v>117</v>
      </c>
      <c r="J1336" s="128" t="s">
        <v>52</v>
      </c>
      <c r="K1336" s="134">
        <f>'73511-07'!G$131</f>
        <v>-25632</v>
      </c>
    </row>
    <row r="1337" spans="1:11" x14ac:dyDescent="0.3">
      <c r="A1337" s="128">
        <v>73511</v>
      </c>
      <c r="B1337" s="128" t="s">
        <v>58</v>
      </c>
      <c r="C1337" s="128" t="s">
        <v>2591</v>
      </c>
      <c r="D1337" s="128">
        <v>2019</v>
      </c>
      <c r="E1337" s="128" t="s">
        <v>32</v>
      </c>
      <c r="F1337" s="128" t="s">
        <v>324</v>
      </c>
      <c r="G1337" s="99" t="s">
        <v>461</v>
      </c>
      <c r="H1337" s="134" t="s">
        <v>1539</v>
      </c>
      <c r="I1337" s="128" t="s">
        <v>120</v>
      </c>
      <c r="J1337" s="128" t="s">
        <v>52</v>
      </c>
      <c r="K1337" s="134">
        <f>'73511-07'!H$131</f>
        <v>130398</v>
      </c>
    </row>
    <row r="1338" spans="1:11" x14ac:dyDescent="0.3">
      <c r="A1338" s="128">
        <v>73511</v>
      </c>
      <c r="B1338" s="128" t="s">
        <v>58</v>
      </c>
      <c r="C1338" s="128" t="s">
        <v>2591</v>
      </c>
      <c r="D1338" s="128">
        <v>2019</v>
      </c>
      <c r="E1338" s="128" t="s">
        <v>32</v>
      </c>
      <c r="F1338" s="128" t="s">
        <v>324</v>
      </c>
      <c r="G1338" s="99" t="s">
        <v>461</v>
      </c>
      <c r="H1338" s="134" t="s">
        <v>1539</v>
      </c>
      <c r="I1338" s="130" t="s">
        <v>121</v>
      </c>
      <c r="J1338" s="130" t="s">
        <v>325</v>
      </c>
      <c r="K1338" s="134">
        <f>'73511-07'!I$131</f>
        <v>543</v>
      </c>
    </row>
    <row r="1339" spans="1:11" x14ac:dyDescent="0.3">
      <c r="A1339" s="128">
        <v>73511</v>
      </c>
      <c r="B1339" s="128" t="s">
        <v>58</v>
      </c>
      <c r="C1339" s="128" t="s">
        <v>2591</v>
      </c>
      <c r="D1339" s="128">
        <v>2019</v>
      </c>
      <c r="E1339" s="128" t="s">
        <v>32</v>
      </c>
      <c r="F1339" s="128" t="s">
        <v>324</v>
      </c>
      <c r="G1339" s="99" t="s">
        <v>461</v>
      </c>
      <c r="H1339" s="134" t="s">
        <v>1539</v>
      </c>
      <c r="I1339" s="130" t="s">
        <v>121</v>
      </c>
      <c r="J1339" s="128" t="s">
        <v>52</v>
      </c>
      <c r="K1339" s="134">
        <f>'73511-07'!J$131</f>
        <v>10134</v>
      </c>
    </row>
    <row r="1340" spans="1:11" x14ac:dyDescent="0.3">
      <c r="A1340" s="128">
        <v>73511</v>
      </c>
      <c r="B1340" s="128" t="s">
        <v>58</v>
      </c>
      <c r="C1340" s="128" t="s">
        <v>2591</v>
      </c>
      <c r="D1340" s="128">
        <v>2019</v>
      </c>
      <c r="E1340" s="128" t="s">
        <v>32</v>
      </c>
      <c r="F1340" s="128" t="s">
        <v>324</v>
      </c>
      <c r="G1340" s="99" t="s">
        <v>461</v>
      </c>
      <c r="H1340" s="134" t="s">
        <v>1539</v>
      </c>
      <c r="I1340" s="130" t="s">
        <v>124</v>
      </c>
      <c r="J1340" s="130" t="s">
        <v>325</v>
      </c>
      <c r="K1340" s="134">
        <f>'73511-07'!K$131</f>
        <v>469</v>
      </c>
    </row>
    <row r="1341" spans="1:11" x14ac:dyDescent="0.3">
      <c r="A1341" s="128">
        <v>73511</v>
      </c>
      <c r="B1341" s="128" t="s">
        <v>58</v>
      </c>
      <c r="C1341" s="128" t="s">
        <v>2591</v>
      </c>
      <c r="D1341" s="128">
        <v>2019</v>
      </c>
      <c r="E1341" s="128" t="s">
        <v>32</v>
      </c>
      <c r="F1341" s="128" t="s">
        <v>324</v>
      </c>
      <c r="G1341" s="99" t="s">
        <v>461</v>
      </c>
      <c r="H1341" s="134" t="s">
        <v>1539</v>
      </c>
      <c r="I1341" s="130" t="s">
        <v>124</v>
      </c>
      <c r="J1341" s="128" t="s">
        <v>52</v>
      </c>
      <c r="K1341" s="134">
        <f>'73511-07'!L$131</f>
        <v>5086</v>
      </c>
    </row>
    <row r="1342" spans="1:11" x14ac:dyDescent="0.3">
      <c r="A1342" s="128">
        <v>73511</v>
      </c>
      <c r="B1342" s="128" t="s">
        <v>58</v>
      </c>
      <c r="C1342" s="128" t="s">
        <v>2591</v>
      </c>
      <c r="D1342" s="128">
        <v>2019</v>
      </c>
      <c r="E1342" s="128" t="s">
        <v>32</v>
      </c>
      <c r="F1342" s="128" t="s">
        <v>324</v>
      </c>
      <c r="G1342" s="99" t="s">
        <v>462</v>
      </c>
      <c r="H1342" s="134" t="s">
        <v>1540</v>
      </c>
      <c r="I1342" s="130" t="s">
        <v>2646</v>
      </c>
      <c r="J1342" s="130" t="s">
        <v>325</v>
      </c>
      <c r="K1342" s="134">
        <f>'73511-07'!C$132</f>
        <v>144</v>
      </c>
    </row>
    <row r="1343" spans="1:11" x14ac:dyDescent="0.3">
      <c r="A1343" s="128">
        <v>73511</v>
      </c>
      <c r="B1343" s="128" t="s">
        <v>58</v>
      </c>
      <c r="C1343" s="128" t="s">
        <v>2591</v>
      </c>
      <c r="D1343" s="128">
        <v>2019</v>
      </c>
      <c r="E1343" s="128" t="s">
        <v>32</v>
      </c>
      <c r="F1343" s="128" t="s">
        <v>324</v>
      </c>
      <c r="G1343" s="99" t="s">
        <v>462</v>
      </c>
      <c r="H1343" s="134" t="s">
        <v>1540</v>
      </c>
      <c r="I1343" s="128" t="s">
        <v>116</v>
      </c>
      <c r="J1343" s="130" t="s">
        <v>325</v>
      </c>
      <c r="K1343" s="134">
        <f>'73511-07'!D$132</f>
        <v>112</v>
      </c>
    </row>
    <row r="1344" spans="1:11" x14ac:dyDescent="0.3">
      <c r="A1344" s="128">
        <v>73511</v>
      </c>
      <c r="B1344" s="128" t="s">
        <v>58</v>
      </c>
      <c r="C1344" s="128" t="s">
        <v>2591</v>
      </c>
      <c r="D1344" s="128">
        <v>2019</v>
      </c>
      <c r="E1344" s="128" t="s">
        <v>32</v>
      </c>
      <c r="F1344" s="128" t="s">
        <v>324</v>
      </c>
      <c r="G1344" s="99" t="s">
        <v>462</v>
      </c>
      <c r="H1344" s="134" t="s">
        <v>1540</v>
      </c>
      <c r="I1344" s="128" t="s">
        <v>116</v>
      </c>
      <c r="J1344" s="128" t="s">
        <v>52</v>
      </c>
      <c r="K1344" s="134">
        <f>'73511-07'!E$132</f>
        <v>17068</v>
      </c>
    </row>
    <row r="1345" spans="1:11" x14ac:dyDescent="0.3">
      <c r="A1345" s="128">
        <v>73511</v>
      </c>
      <c r="B1345" s="128" t="s">
        <v>58</v>
      </c>
      <c r="C1345" s="128" t="s">
        <v>2591</v>
      </c>
      <c r="D1345" s="128">
        <v>2019</v>
      </c>
      <c r="E1345" s="128" t="s">
        <v>32</v>
      </c>
      <c r="F1345" s="128" t="s">
        <v>324</v>
      </c>
      <c r="G1345" s="99" t="s">
        <v>462</v>
      </c>
      <c r="H1345" s="134" t="s">
        <v>1540</v>
      </c>
      <c r="I1345" s="128" t="s">
        <v>117</v>
      </c>
      <c r="J1345" s="130" t="s">
        <v>325</v>
      </c>
      <c r="K1345" s="134">
        <f>'73511-07'!F$132</f>
        <v>32</v>
      </c>
    </row>
    <row r="1346" spans="1:11" x14ac:dyDescent="0.3">
      <c r="A1346" s="128">
        <v>73511</v>
      </c>
      <c r="B1346" s="128" t="s">
        <v>58</v>
      </c>
      <c r="C1346" s="128" t="s">
        <v>2591</v>
      </c>
      <c r="D1346" s="128">
        <v>2019</v>
      </c>
      <c r="E1346" s="128" t="s">
        <v>32</v>
      </c>
      <c r="F1346" s="128" t="s">
        <v>324</v>
      </c>
      <c r="G1346" s="99" t="s">
        <v>462</v>
      </c>
      <c r="H1346" s="134" t="s">
        <v>1540</v>
      </c>
      <c r="I1346" s="128" t="s">
        <v>117</v>
      </c>
      <c r="J1346" s="128" t="s">
        <v>52</v>
      </c>
      <c r="K1346" s="134">
        <f>'73511-07'!G$132</f>
        <v>-24973</v>
      </c>
    </row>
    <row r="1347" spans="1:11" x14ac:dyDescent="0.3">
      <c r="A1347" s="128">
        <v>73511</v>
      </c>
      <c r="B1347" s="128" t="s">
        <v>58</v>
      </c>
      <c r="C1347" s="128" t="s">
        <v>2591</v>
      </c>
      <c r="D1347" s="128">
        <v>2019</v>
      </c>
      <c r="E1347" s="128" t="s">
        <v>32</v>
      </c>
      <c r="F1347" s="128" t="s">
        <v>324</v>
      </c>
      <c r="G1347" s="99" t="s">
        <v>462</v>
      </c>
      <c r="H1347" s="134" t="s">
        <v>1540</v>
      </c>
      <c r="I1347" s="128" t="s">
        <v>120</v>
      </c>
      <c r="J1347" s="128" t="s">
        <v>52</v>
      </c>
      <c r="K1347" s="134">
        <f>'73511-07'!H$132</f>
        <v>-8060</v>
      </c>
    </row>
    <row r="1348" spans="1:11" x14ac:dyDescent="0.3">
      <c r="A1348" s="128">
        <v>73511</v>
      </c>
      <c r="B1348" s="128" t="s">
        <v>58</v>
      </c>
      <c r="C1348" s="128" t="s">
        <v>2591</v>
      </c>
      <c r="D1348" s="128">
        <v>2019</v>
      </c>
      <c r="E1348" s="128" t="s">
        <v>32</v>
      </c>
      <c r="F1348" s="128" t="s">
        <v>324</v>
      </c>
      <c r="G1348" s="99" t="s">
        <v>462</v>
      </c>
      <c r="H1348" s="134" t="s">
        <v>1540</v>
      </c>
      <c r="I1348" s="130" t="s">
        <v>121</v>
      </c>
      <c r="J1348" s="130" t="s">
        <v>325</v>
      </c>
      <c r="K1348" s="134">
        <f>'73511-07'!I$132</f>
        <v>63</v>
      </c>
    </row>
    <row r="1349" spans="1:11" x14ac:dyDescent="0.3">
      <c r="A1349" s="128">
        <v>73511</v>
      </c>
      <c r="B1349" s="128" t="s">
        <v>58</v>
      </c>
      <c r="C1349" s="128" t="s">
        <v>2591</v>
      </c>
      <c r="D1349" s="128">
        <v>2019</v>
      </c>
      <c r="E1349" s="128" t="s">
        <v>32</v>
      </c>
      <c r="F1349" s="128" t="s">
        <v>324</v>
      </c>
      <c r="G1349" s="99" t="s">
        <v>462</v>
      </c>
      <c r="H1349" s="134" t="s">
        <v>1540</v>
      </c>
      <c r="I1349" s="130" t="s">
        <v>121</v>
      </c>
      <c r="J1349" s="128" t="s">
        <v>52</v>
      </c>
      <c r="K1349" s="134">
        <f>'73511-07'!J$132</f>
        <v>1292</v>
      </c>
    </row>
    <row r="1350" spans="1:11" x14ac:dyDescent="0.3">
      <c r="A1350" s="128">
        <v>73511</v>
      </c>
      <c r="B1350" s="128" t="s">
        <v>58</v>
      </c>
      <c r="C1350" s="128" t="s">
        <v>2591</v>
      </c>
      <c r="D1350" s="128">
        <v>2019</v>
      </c>
      <c r="E1350" s="128" t="s">
        <v>32</v>
      </c>
      <c r="F1350" s="128" t="s">
        <v>324</v>
      </c>
      <c r="G1350" s="99" t="s">
        <v>462</v>
      </c>
      <c r="H1350" s="134" t="s">
        <v>1540</v>
      </c>
      <c r="I1350" s="130" t="s">
        <v>124</v>
      </c>
      <c r="J1350" s="130" t="s">
        <v>325</v>
      </c>
      <c r="K1350" s="134">
        <f>'73511-07'!K$132</f>
        <v>66</v>
      </c>
    </row>
    <row r="1351" spans="1:11" x14ac:dyDescent="0.3">
      <c r="A1351" s="128">
        <v>73511</v>
      </c>
      <c r="B1351" s="128" t="s">
        <v>58</v>
      </c>
      <c r="C1351" s="128" t="s">
        <v>2591</v>
      </c>
      <c r="D1351" s="128">
        <v>2019</v>
      </c>
      <c r="E1351" s="128" t="s">
        <v>32</v>
      </c>
      <c r="F1351" s="128" t="s">
        <v>324</v>
      </c>
      <c r="G1351" s="99" t="s">
        <v>462</v>
      </c>
      <c r="H1351" s="134" t="s">
        <v>1540</v>
      </c>
      <c r="I1351" s="130" t="s">
        <v>124</v>
      </c>
      <c r="J1351" s="128" t="s">
        <v>52</v>
      </c>
      <c r="K1351" s="134">
        <f>'73511-07'!L$132</f>
        <v>505</v>
      </c>
    </row>
    <row r="1352" spans="1:11" x14ac:dyDescent="0.3">
      <c r="A1352" s="128">
        <v>73511</v>
      </c>
      <c r="B1352" s="128" t="s">
        <v>58</v>
      </c>
      <c r="C1352" s="128" t="s">
        <v>2591</v>
      </c>
      <c r="D1352" s="128">
        <v>2019</v>
      </c>
      <c r="E1352" s="128" t="s">
        <v>32</v>
      </c>
      <c r="F1352" s="128" t="s">
        <v>324</v>
      </c>
      <c r="G1352" s="99" t="s">
        <v>463</v>
      </c>
      <c r="H1352" s="134" t="s">
        <v>1541</v>
      </c>
      <c r="I1352" s="130" t="s">
        <v>2646</v>
      </c>
      <c r="J1352" s="130" t="s">
        <v>325</v>
      </c>
      <c r="K1352" s="134">
        <f>'73511-07'!C$133</f>
        <v>137</v>
      </c>
    </row>
    <row r="1353" spans="1:11" x14ac:dyDescent="0.3">
      <c r="A1353" s="128">
        <v>73511</v>
      </c>
      <c r="B1353" s="128" t="s">
        <v>58</v>
      </c>
      <c r="C1353" s="128" t="s">
        <v>2591</v>
      </c>
      <c r="D1353" s="128">
        <v>2019</v>
      </c>
      <c r="E1353" s="128" t="s">
        <v>32</v>
      </c>
      <c r="F1353" s="128" t="s">
        <v>324</v>
      </c>
      <c r="G1353" s="99" t="s">
        <v>463</v>
      </c>
      <c r="H1353" s="134" t="s">
        <v>1541</v>
      </c>
      <c r="I1353" s="128" t="s">
        <v>116</v>
      </c>
      <c r="J1353" s="130" t="s">
        <v>325</v>
      </c>
      <c r="K1353" s="134">
        <f>'73511-07'!D$133</f>
        <v>115</v>
      </c>
    </row>
    <row r="1354" spans="1:11" x14ac:dyDescent="0.3">
      <c r="A1354" s="128">
        <v>73511</v>
      </c>
      <c r="B1354" s="128" t="s">
        <v>58</v>
      </c>
      <c r="C1354" s="128" t="s">
        <v>2591</v>
      </c>
      <c r="D1354" s="128">
        <v>2019</v>
      </c>
      <c r="E1354" s="128" t="s">
        <v>32</v>
      </c>
      <c r="F1354" s="128" t="s">
        <v>324</v>
      </c>
      <c r="G1354" s="99" t="s">
        <v>463</v>
      </c>
      <c r="H1354" s="134" t="s">
        <v>1541</v>
      </c>
      <c r="I1354" s="128" t="s">
        <v>116</v>
      </c>
      <c r="J1354" s="128" t="s">
        <v>52</v>
      </c>
      <c r="K1354" s="134">
        <f>'73511-07'!E$133</f>
        <v>23108</v>
      </c>
    </row>
    <row r="1355" spans="1:11" x14ac:dyDescent="0.3">
      <c r="A1355" s="128">
        <v>73511</v>
      </c>
      <c r="B1355" s="128" t="s">
        <v>58</v>
      </c>
      <c r="C1355" s="128" t="s">
        <v>2591</v>
      </c>
      <c r="D1355" s="128">
        <v>2019</v>
      </c>
      <c r="E1355" s="128" t="s">
        <v>32</v>
      </c>
      <c r="F1355" s="128" t="s">
        <v>324</v>
      </c>
      <c r="G1355" s="99" t="s">
        <v>463</v>
      </c>
      <c r="H1355" s="134" t="s">
        <v>1541</v>
      </c>
      <c r="I1355" s="128" t="s">
        <v>117</v>
      </c>
      <c r="J1355" s="130" t="s">
        <v>325</v>
      </c>
      <c r="K1355" s="134">
        <f>'73511-07'!F$133</f>
        <v>22</v>
      </c>
    </row>
    <row r="1356" spans="1:11" x14ac:dyDescent="0.3">
      <c r="A1356" s="128">
        <v>73511</v>
      </c>
      <c r="B1356" s="128" t="s">
        <v>58</v>
      </c>
      <c r="C1356" s="128" t="s">
        <v>2591</v>
      </c>
      <c r="D1356" s="128">
        <v>2019</v>
      </c>
      <c r="E1356" s="128" t="s">
        <v>32</v>
      </c>
      <c r="F1356" s="128" t="s">
        <v>324</v>
      </c>
      <c r="G1356" s="99" t="s">
        <v>463</v>
      </c>
      <c r="H1356" s="134" t="s">
        <v>1541</v>
      </c>
      <c r="I1356" s="128" t="s">
        <v>117</v>
      </c>
      <c r="J1356" s="128" t="s">
        <v>52</v>
      </c>
      <c r="K1356" s="134">
        <f>'73511-07'!G$133</f>
        <v>-1212</v>
      </c>
    </row>
    <row r="1357" spans="1:11" x14ac:dyDescent="0.3">
      <c r="A1357" s="128">
        <v>73511</v>
      </c>
      <c r="B1357" s="128" t="s">
        <v>58</v>
      </c>
      <c r="C1357" s="128" t="s">
        <v>2591</v>
      </c>
      <c r="D1357" s="128">
        <v>2019</v>
      </c>
      <c r="E1357" s="128" t="s">
        <v>32</v>
      </c>
      <c r="F1357" s="128" t="s">
        <v>324</v>
      </c>
      <c r="G1357" s="99" t="s">
        <v>463</v>
      </c>
      <c r="H1357" s="134" t="s">
        <v>1541</v>
      </c>
      <c r="I1357" s="128" t="s">
        <v>120</v>
      </c>
      <c r="J1357" s="128" t="s">
        <v>52</v>
      </c>
      <c r="K1357" s="134">
        <f>'73511-07'!H$133</f>
        <v>25872</v>
      </c>
    </row>
    <row r="1358" spans="1:11" x14ac:dyDescent="0.3">
      <c r="A1358" s="128">
        <v>73511</v>
      </c>
      <c r="B1358" s="128" t="s">
        <v>58</v>
      </c>
      <c r="C1358" s="128" t="s">
        <v>2591</v>
      </c>
      <c r="D1358" s="128">
        <v>2019</v>
      </c>
      <c r="E1358" s="128" t="s">
        <v>32</v>
      </c>
      <c r="F1358" s="128" t="s">
        <v>324</v>
      </c>
      <c r="G1358" s="99" t="s">
        <v>463</v>
      </c>
      <c r="H1358" s="134" t="s">
        <v>1541</v>
      </c>
      <c r="I1358" s="130" t="s">
        <v>121</v>
      </c>
      <c r="J1358" s="130" t="s">
        <v>325</v>
      </c>
      <c r="K1358" s="134">
        <f>'73511-07'!I$133</f>
        <v>66</v>
      </c>
    </row>
    <row r="1359" spans="1:11" x14ac:dyDescent="0.3">
      <c r="A1359" s="128">
        <v>73511</v>
      </c>
      <c r="B1359" s="128" t="s">
        <v>58</v>
      </c>
      <c r="C1359" s="128" t="s">
        <v>2591</v>
      </c>
      <c r="D1359" s="128">
        <v>2019</v>
      </c>
      <c r="E1359" s="128" t="s">
        <v>32</v>
      </c>
      <c r="F1359" s="128" t="s">
        <v>324</v>
      </c>
      <c r="G1359" s="99" t="s">
        <v>463</v>
      </c>
      <c r="H1359" s="134" t="s">
        <v>1541</v>
      </c>
      <c r="I1359" s="130" t="s">
        <v>121</v>
      </c>
      <c r="J1359" s="128" t="s">
        <v>52</v>
      </c>
      <c r="K1359" s="134">
        <f>'73511-07'!J$133</f>
        <v>1250</v>
      </c>
    </row>
    <row r="1360" spans="1:11" x14ac:dyDescent="0.3">
      <c r="A1360" s="128">
        <v>73511</v>
      </c>
      <c r="B1360" s="128" t="s">
        <v>58</v>
      </c>
      <c r="C1360" s="128" t="s">
        <v>2591</v>
      </c>
      <c r="D1360" s="128">
        <v>2019</v>
      </c>
      <c r="E1360" s="128" t="s">
        <v>32</v>
      </c>
      <c r="F1360" s="128" t="s">
        <v>324</v>
      </c>
      <c r="G1360" s="99" t="s">
        <v>463</v>
      </c>
      <c r="H1360" s="134" t="s">
        <v>1541</v>
      </c>
      <c r="I1360" s="130" t="s">
        <v>124</v>
      </c>
      <c r="J1360" s="130" t="s">
        <v>325</v>
      </c>
      <c r="K1360" s="134">
        <f>'73511-07'!K$133</f>
        <v>77</v>
      </c>
    </row>
    <row r="1361" spans="1:11" x14ac:dyDescent="0.3">
      <c r="A1361" s="128">
        <v>73511</v>
      </c>
      <c r="B1361" s="128" t="s">
        <v>58</v>
      </c>
      <c r="C1361" s="128" t="s">
        <v>2591</v>
      </c>
      <c r="D1361" s="128">
        <v>2019</v>
      </c>
      <c r="E1361" s="128" t="s">
        <v>32</v>
      </c>
      <c r="F1361" s="128" t="s">
        <v>324</v>
      </c>
      <c r="G1361" s="99" t="s">
        <v>463</v>
      </c>
      <c r="H1361" s="134" t="s">
        <v>1541</v>
      </c>
      <c r="I1361" s="130" t="s">
        <v>124</v>
      </c>
      <c r="J1361" s="128" t="s">
        <v>52</v>
      </c>
      <c r="K1361" s="134">
        <f>'73511-07'!L$133</f>
        <v>874</v>
      </c>
    </row>
    <row r="1362" spans="1:11" x14ac:dyDescent="0.3">
      <c r="A1362" s="128">
        <v>73511</v>
      </c>
      <c r="B1362" s="128" t="s">
        <v>58</v>
      </c>
      <c r="C1362" s="128" t="s">
        <v>2591</v>
      </c>
      <c r="D1362" s="128">
        <v>2019</v>
      </c>
      <c r="E1362" s="128" t="s">
        <v>32</v>
      </c>
      <c r="F1362" s="128" t="s">
        <v>324</v>
      </c>
      <c r="G1362" s="99" t="s">
        <v>464</v>
      </c>
      <c r="H1362" s="134" t="s">
        <v>1542</v>
      </c>
      <c r="I1362" s="130" t="s">
        <v>2646</v>
      </c>
      <c r="J1362" s="130" t="s">
        <v>325</v>
      </c>
      <c r="K1362" s="134">
        <f>'73511-07'!C$134</f>
        <v>59</v>
      </c>
    </row>
    <row r="1363" spans="1:11" x14ac:dyDescent="0.3">
      <c r="A1363" s="128">
        <v>73511</v>
      </c>
      <c r="B1363" s="128" t="s">
        <v>58</v>
      </c>
      <c r="C1363" s="128" t="s">
        <v>2591</v>
      </c>
      <c r="D1363" s="128">
        <v>2019</v>
      </c>
      <c r="E1363" s="128" t="s">
        <v>32</v>
      </c>
      <c r="F1363" s="128" t="s">
        <v>324</v>
      </c>
      <c r="G1363" s="99" t="s">
        <v>464</v>
      </c>
      <c r="H1363" s="134" t="s">
        <v>1542</v>
      </c>
      <c r="I1363" s="128" t="s">
        <v>116</v>
      </c>
      <c r="J1363" s="130" t="s">
        <v>325</v>
      </c>
      <c r="K1363" s="134">
        <f>'73511-07'!D$134</f>
        <v>37</v>
      </c>
    </row>
    <row r="1364" spans="1:11" x14ac:dyDescent="0.3">
      <c r="A1364" s="128">
        <v>73511</v>
      </c>
      <c r="B1364" s="128" t="s">
        <v>58</v>
      </c>
      <c r="C1364" s="128" t="s">
        <v>2591</v>
      </c>
      <c r="D1364" s="128">
        <v>2019</v>
      </c>
      <c r="E1364" s="128" t="s">
        <v>32</v>
      </c>
      <c r="F1364" s="128" t="s">
        <v>324</v>
      </c>
      <c r="G1364" s="99" t="s">
        <v>464</v>
      </c>
      <c r="H1364" s="134" t="s">
        <v>1542</v>
      </c>
      <c r="I1364" s="128" t="s">
        <v>116</v>
      </c>
      <c r="J1364" s="128" t="s">
        <v>52</v>
      </c>
      <c r="K1364" s="134">
        <f>'73511-07'!E$134</f>
        <v>41084</v>
      </c>
    </row>
    <row r="1365" spans="1:11" x14ac:dyDescent="0.3">
      <c r="A1365" s="128">
        <v>73511</v>
      </c>
      <c r="B1365" s="128" t="s">
        <v>58</v>
      </c>
      <c r="C1365" s="128" t="s">
        <v>2591</v>
      </c>
      <c r="D1365" s="128">
        <v>2019</v>
      </c>
      <c r="E1365" s="128" t="s">
        <v>32</v>
      </c>
      <c r="F1365" s="128" t="s">
        <v>324</v>
      </c>
      <c r="G1365" s="99" t="s">
        <v>464</v>
      </c>
      <c r="H1365" s="134" t="s">
        <v>1542</v>
      </c>
      <c r="I1365" s="128" t="s">
        <v>117</v>
      </c>
      <c r="J1365" s="130" t="s">
        <v>325</v>
      </c>
      <c r="K1365" s="134">
        <f>'73511-07'!F$134</f>
        <v>22</v>
      </c>
    </row>
    <row r="1366" spans="1:11" x14ac:dyDescent="0.3">
      <c r="A1366" s="128">
        <v>73511</v>
      </c>
      <c r="B1366" s="128" t="s">
        <v>58</v>
      </c>
      <c r="C1366" s="128" t="s">
        <v>2591</v>
      </c>
      <c r="D1366" s="128">
        <v>2019</v>
      </c>
      <c r="E1366" s="128" t="s">
        <v>32</v>
      </c>
      <c r="F1366" s="128" t="s">
        <v>324</v>
      </c>
      <c r="G1366" s="99" t="s">
        <v>464</v>
      </c>
      <c r="H1366" s="134" t="s">
        <v>1542</v>
      </c>
      <c r="I1366" s="128" t="s">
        <v>117</v>
      </c>
      <c r="J1366" s="128" t="s">
        <v>52</v>
      </c>
      <c r="K1366" s="134">
        <f>'73511-07'!G$134</f>
        <v>-8736</v>
      </c>
    </row>
    <row r="1367" spans="1:11" x14ac:dyDescent="0.3">
      <c r="A1367" s="128">
        <v>73511</v>
      </c>
      <c r="B1367" s="128" t="s">
        <v>58</v>
      </c>
      <c r="C1367" s="128" t="s">
        <v>2591</v>
      </c>
      <c r="D1367" s="128">
        <v>2019</v>
      </c>
      <c r="E1367" s="128" t="s">
        <v>32</v>
      </c>
      <c r="F1367" s="128" t="s">
        <v>324</v>
      </c>
      <c r="G1367" s="99" t="s">
        <v>464</v>
      </c>
      <c r="H1367" s="134" t="s">
        <v>1542</v>
      </c>
      <c r="I1367" s="128" t="s">
        <v>120</v>
      </c>
      <c r="J1367" s="128" t="s">
        <v>52</v>
      </c>
      <c r="K1367" s="134">
        <f>'73511-07'!H$134</f>
        <v>32520</v>
      </c>
    </row>
    <row r="1368" spans="1:11" x14ac:dyDescent="0.3">
      <c r="A1368" s="128">
        <v>73511</v>
      </c>
      <c r="B1368" s="128" t="s">
        <v>58</v>
      </c>
      <c r="C1368" s="128" t="s">
        <v>2591</v>
      </c>
      <c r="D1368" s="128">
        <v>2019</v>
      </c>
      <c r="E1368" s="128" t="s">
        <v>32</v>
      </c>
      <c r="F1368" s="128" t="s">
        <v>324</v>
      </c>
      <c r="G1368" s="99" t="s">
        <v>464</v>
      </c>
      <c r="H1368" s="134" t="s">
        <v>1542</v>
      </c>
      <c r="I1368" s="130" t="s">
        <v>121</v>
      </c>
      <c r="J1368" s="130" t="s">
        <v>325</v>
      </c>
      <c r="K1368" s="134">
        <f>'73511-07'!I$134</f>
        <v>8</v>
      </c>
    </row>
    <row r="1369" spans="1:11" x14ac:dyDescent="0.3">
      <c r="A1369" s="128">
        <v>73511</v>
      </c>
      <c r="B1369" s="128" t="s">
        <v>58</v>
      </c>
      <c r="C1369" s="128" t="s">
        <v>2591</v>
      </c>
      <c r="D1369" s="128">
        <v>2019</v>
      </c>
      <c r="E1369" s="128" t="s">
        <v>32</v>
      </c>
      <c r="F1369" s="128" t="s">
        <v>324</v>
      </c>
      <c r="G1369" s="99" t="s">
        <v>464</v>
      </c>
      <c r="H1369" s="134" t="s">
        <v>1542</v>
      </c>
      <c r="I1369" s="130" t="s">
        <v>121</v>
      </c>
      <c r="J1369" s="128" t="s">
        <v>52</v>
      </c>
      <c r="K1369" s="134">
        <f>'73511-07'!J$134</f>
        <v>117</v>
      </c>
    </row>
    <row r="1370" spans="1:11" x14ac:dyDescent="0.3">
      <c r="A1370" s="128">
        <v>73511</v>
      </c>
      <c r="B1370" s="128" t="s">
        <v>58</v>
      </c>
      <c r="C1370" s="128" t="s">
        <v>2591</v>
      </c>
      <c r="D1370" s="128">
        <v>2019</v>
      </c>
      <c r="E1370" s="128" t="s">
        <v>32</v>
      </c>
      <c r="F1370" s="128" t="s">
        <v>324</v>
      </c>
      <c r="G1370" s="99" t="s">
        <v>464</v>
      </c>
      <c r="H1370" s="134" t="s">
        <v>1542</v>
      </c>
      <c r="I1370" s="130" t="s">
        <v>124</v>
      </c>
      <c r="J1370" s="130" t="s">
        <v>325</v>
      </c>
      <c r="K1370" s="134">
        <f>'73511-07'!K$134</f>
        <v>25</v>
      </c>
    </row>
    <row r="1371" spans="1:11" x14ac:dyDescent="0.3">
      <c r="A1371" s="128">
        <v>73511</v>
      </c>
      <c r="B1371" s="128" t="s">
        <v>58</v>
      </c>
      <c r="C1371" s="128" t="s">
        <v>2591</v>
      </c>
      <c r="D1371" s="128">
        <v>2019</v>
      </c>
      <c r="E1371" s="128" t="s">
        <v>32</v>
      </c>
      <c r="F1371" s="128" t="s">
        <v>324</v>
      </c>
      <c r="G1371" s="99" t="s">
        <v>464</v>
      </c>
      <c r="H1371" s="134" t="s">
        <v>1542</v>
      </c>
      <c r="I1371" s="130" t="s">
        <v>124</v>
      </c>
      <c r="J1371" s="128" t="s">
        <v>52</v>
      </c>
      <c r="K1371" s="134">
        <f>'73511-07'!L$134</f>
        <v>1425</v>
      </c>
    </row>
    <row r="1372" spans="1:11" x14ac:dyDescent="0.3">
      <c r="A1372" s="128">
        <v>73511</v>
      </c>
      <c r="B1372" s="128" t="s">
        <v>58</v>
      </c>
      <c r="C1372" s="128" t="s">
        <v>2591</v>
      </c>
      <c r="D1372" s="128">
        <v>2019</v>
      </c>
      <c r="E1372" s="128" t="s">
        <v>32</v>
      </c>
      <c r="F1372" s="128" t="s">
        <v>324</v>
      </c>
      <c r="G1372" s="99" t="s">
        <v>465</v>
      </c>
      <c r="H1372" s="134" t="s">
        <v>1543</v>
      </c>
      <c r="I1372" s="130" t="s">
        <v>2646</v>
      </c>
      <c r="J1372" s="130" t="s">
        <v>325</v>
      </c>
      <c r="K1372" s="134">
        <f>'73511-07'!C$135</f>
        <v>975</v>
      </c>
    </row>
    <row r="1373" spans="1:11" x14ac:dyDescent="0.3">
      <c r="A1373" s="128">
        <v>73511</v>
      </c>
      <c r="B1373" s="128" t="s">
        <v>58</v>
      </c>
      <c r="C1373" s="128" t="s">
        <v>2591</v>
      </c>
      <c r="D1373" s="128">
        <v>2019</v>
      </c>
      <c r="E1373" s="128" t="s">
        <v>32</v>
      </c>
      <c r="F1373" s="128" t="s">
        <v>324</v>
      </c>
      <c r="G1373" s="99" t="s">
        <v>465</v>
      </c>
      <c r="H1373" s="134" t="s">
        <v>1543</v>
      </c>
      <c r="I1373" s="128" t="s">
        <v>116</v>
      </c>
      <c r="J1373" s="130" t="s">
        <v>325</v>
      </c>
      <c r="K1373" s="134">
        <f>'73511-07'!D$135</f>
        <v>720</v>
      </c>
    </row>
    <row r="1374" spans="1:11" x14ac:dyDescent="0.3">
      <c r="A1374" s="128">
        <v>73511</v>
      </c>
      <c r="B1374" s="128" t="s">
        <v>58</v>
      </c>
      <c r="C1374" s="128" t="s">
        <v>2591</v>
      </c>
      <c r="D1374" s="128">
        <v>2019</v>
      </c>
      <c r="E1374" s="128" t="s">
        <v>32</v>
      </c>
      <c r="F1374" s="128" t="s">
        <v>324</v>
      </c>
      <c r="G1374" s="99" t="s">
        <v>465</v>
      </c>
      <c r="H1374" s="134" t="s">
        <v>1543</v>
      </c>
      <c r="I1374" s="128" t="s">
        <v>116</v>
      </c>
      <c r="J1374" s="128" t="s">
        <v>52</v>
      </c>
      <c r="K1374" s="134">
        <f>'73511-07'!E$135</f>
        <v>250599</v>
      </c>
    </row>
    <row r="1375" spans="1:11" x14ac:dyDescent="0.3">
      <c r="A1375" s="128">
        <v>73511</v>
      </c>
      <c r="B1375" s="128" t="s">
        <v>58</v>
      </c>
      <c r="C1375" s="128" t="s">
        <v>2591</v>
      </c>
      <c r="D1375" s="128">
        <v>2019</v>
      </c>
      <c r="E1375" s="128" t="s">
        <v>32</v>
      </c>
      <c r="F1375" s="128" t="s">
        <v>324</v>
      </c>
      <c r="G1375" s="99" t="s">
        <v>465</v>
      </c>
      <c r="H1375" s="134" t="s">
        <v>1543</v>
      </c>
      <c r="I1375" s="128" t="s">
        <v>117</v>
      </c>
      <c r="J1375" s="130" t="s">
        <v>325</v>
      </c>
      <c r="K1375" s="134">
        <f>'73511-07'!F$135</f>
        <v>255</v>
      </c>
    </row>
    <row r="1376" spans="1:11" x14ac:dyDescent="0.3">
      <c r="A1376" s="128">
        <v>73511</v>
      </c>
      <c r="B1376" s="128" t="s">
        <v>58</v>
      </c>
      <c r="C1376" s="128" t="s">
        <v>2591</v>
      </c>
      <c r="D1376" s="128">
        <v>2019</v>
      </c>
      <c r="E1376" s="128" t="s">
        <v>32</v>
      </c>
      <c r="F1376" s="128" t="s">
        <v>324</v>
      </c>
      <c r="G1376" s="99" t="s">
        <v>465</v>
      </c>
      <c r="H1376" s="134" t="s">
        <v>1543</v>
      </c>
      <c r="I1376" s="128" t="s">
        <v>117</v>
      </c>
      <c r="J1376" s="128" t="s">
        <v>52</v>
      </c>
      <c r="K1376" s="134">
        <f>'73511-07'!G$135</f>
        <v>-26176</v>
      </c>
    </row>
    <row r="1377" spans="1:11" x14ac:dyDescent="0.3">
      <c r="A1377" s="128">
        <v>73511</v>
      </c>
      <c r="B1377" s="128" t="s">
        <v>58</v>
      </c>
      <c r="C1377" s="128" t="s">
        <v>2591</v>
      </c>
      <c r="D1377" s="128">
        <v>2019</v>
      </c>
      <c r="E1377" s="128" t="s">
        <v>32</v>
      </c>
      <c r="F1377" s="128" t="s">
        <v>324</v>
      </c>
      <c r="G1377" s="99" t="s">
        <v>465</v>
      </c>
      <c r="H1377" s="134" t="s">
        <v>1543</v>
      </c>
      <c r="I1377" s="128" t="s">
        <v>120</v>
      </c>
      <c r="J1377" s="128" t="s">
        <v>52</v>
      </c>
      <c r="K1377" s="134">
        <f>'73511-07'!H$135</f>
        <v>204968</v>
      </c>
    </row>
    <row r="1378" spans="1:11" x14ac:dyDescent="0.3">
      <c r="A1378" s="128">
        <v>73511</v>
      </c>
      <c r="B1378" s="128" t="s">
        <v>58</v>
      </c>
      <c r="C1378" s="128" t="s">
        <v>2591</v>
      </c>
      <c r="D1378" s="128">
        <v>2019</v>
      </c>
      <c r="E1378" s="128" t="s">
        <v>32</v>
      </c>
      <c r="F1378" s="128" t="s">
        <v>324</v>
      </c>
      <c r="G1378" s="99" t="s">
        <v>465</v>
      </c>
      <c r="H1378" s="134" t="s">
        <v>1543</v>
      </c>
      <c r="I1378" s="130" t="s">
        <v>121</v>
      </c>
      <c r="J1378" s="130" t="s">
        <v>325</v>
      </c>
      <c r="K1378" s="134">
        <f>'73511-07'!I$135</f>
        <v>407</v>
      </c>
    </row>
    <row r="1379" spans="1:11" x14ac:dyDescent="0.3">
      <c r="A1379" s="128">
        <v>73511</v>
      </c>
      <c r="B1379" s="128" t="s">
        <v>58</v>
      </c>
      <c r="C1379" s="128" t="s">
        <v>2591</v>
      </c>
      <c r="D1379" s="128">
        <v>2019</v>
      </c>
      <c r="E1379" s="128" t="s">
        <v>32</v>
      </c>
      <c r="F1379" s="128" t="s">
        <v>324</v>
      </c>
      <c r="G1379" s="99" t="s">
        <v>465</v>
      </c>
      <c r="H1379" s="134" t="s">
        <v>1543</v>
      </c>
      <c r="I1379" s="130" t="s">
        <v>121</v>
      </c>
      <c r="J1379" s="128" t="s">
        <v>52</v>
      </c>
      <c r="K1379" s="134">
        <f>'73511-07'!J$135</f>
        <v>7438</v>
      </c>
    </row>
    <row r="1380" spans="1:11" x14ac:dyDescent="0.3">
      <c r="A1380" s="128">
        <v>73511</v>
      </c>
      <c r="B1380" s="128" t="s">
        <v>58</v>
      </c>
      <c r="C1380" s="128" t="s">
        <v>2591</v>
      </c>
      <c r="D1380" s="128">
        <v>2019</v>
      </c>
      <c r="E1380" s="128" t="s">
        <v>32</v>
      </c>
      <c r="F1380" s="128" t="s">
        <v>324</v>
      </c>
      <c r="G1380" s="99" t="s">
        <v>465</v>
      </c>
      <c r="H1380" s="134" t="s">
        <v>1543</v>
      </c>
      <c r="I1380" s="130" t="s">
        <v>124</v>
      </c>
      <c r="J1380" s="130" t="s">
        <v>325</v>
      </c>
      <c r="K1380" s="134">
        <f>'73511-07'!K$135</f>
        <v>386</v>
      </c>
    </row>
    <row r="1381" spans="1:11" x14ac:dyDescent="0.3">
      <c r="A1381" s="128">
        <v>73511</v>
      </c>
      <c r="B1381" s="128" t="s">
        <v>58</v>
      </c>
      <c r="C1381" s="128" t="s">
        <v>2591</v>
      </c>
      <c r="D1381" s="128">
        <v>2019</v>
      </c>
      <c r="E1381" s="128" t="s">
        <v>32</v>
      </c>
      <c r="F1381" s="128" t="s">
        <v>324</v>
      </c>
      <c r="G1381" s="99" t="s">
        <v>465</v>
      </c>
      <c r="H1381" s="134" t="s">
        <v>1543</v>
      </c>
      <c r="I1381" s="130" t="s">
        <v>124</v>
      </c>
      <c r="J1381" s="128" t="s">
        <v>52</v>
      </c>
      <c r="K1381" s="134">
        <f>'73511-07'!L$135</f>
        <v>7735</v>
      </c>
    </row>
    <row r="1382" spans="1:11" x14ac:dyDescent="0.3">
      <c r="A1382" s="128">
        <v>73511</v>
      </c>
      <c r="B1382" s="128" t="s">
        <v>58</v>
      </c>
      <c r="C1382" s="128" t="s">
        <v>2591</v>
      </c>
      <c r="D1382" s="128">
        <v>2019</v>
      </c>
      <c r="E1382" s="128" t="s">
        <v>32</v>
      </c>
      <c r="F1382" s="128" t="s">
        <v>324</v>
      </c>
      <c r="G1382" s="99" t="s">
        <v>466</v>
      </c>
      <c r="H1382" s="134" t="s">
        <v>1544</v>
      </c>
      <c r="I1382" s="130" t="s">
        <v>2646</v>
      </c>
      <c r="J1382" s="130" t="s">
        <v>325</v>
      </c>
      <c r="K1382" s="134">
        <f>'73511-07'!C$136</f>
        <v>1766</v>
      </c>
    </row>
    <row r="1383" spans="1:11" x14ac:dyDescent="0.3">
      <c r="A1383" s="128">
        <v>73511</v>
      </c>
      <c r="B1383" s="128" t="s">
        <v>58</v>
      </c>
      <c r="C1383" s="128" t="s">
        <v>2591</v>
      </c>
      <c r="D1383" s="128">
        <v>2019</v>
      </c>
      <c r="E1383" s="128" t="s">
        <v>32</v>
      </c>
      <c r="F1383" s="128" t="s">
        <v>324</v>
      </c>
      <c r="G1383" s="99" t="s">
        <v>466</v>
      </c>
      <c r="H1383" s="134" t="s">
        <v>1544</v>
      </c>
      <c r="I1383" s="128" t="s">
        <v>116</v>
      </c>
      <c r="J1383" s="130" t="s">
        <v>325</v>
      </c>
      <c r="K1383" s="134">
        <f>'73511-07'!D$136</f>
        <v>1088</v>
      </c>
    </row>
    <row r="1384" spans="1:11" x14ac:dyDescent="0.3">
      <c r="A1384" s="128">
        <v>73511</v>
      </c>
      <c r="B1384" s="128" t="s">
        <v>58</v>
      </c>
      <c r="C1384" s="128" t="s">
        <v>2591</v>
      </c>
      <c r="D1384" s="128">
        <v>2019</v>
      </c>
      <c r="E1384" s="128" t="s">
        <v>32</v>
      </c>
      <c r="F1384" s="128" t="s">
        <v>324</v>
      </c>
      <c r="G1384" s="99" t="s">
        <v>466</v>
      </c>
      <c r="H1384" s="134" t="s">
        <v>1544</v>
      </c>
      <c r="I1384" s="128" t="s">
        <v>116</v>
      </c>
      <c r="J1384" s="128" t="s">
        <v>52</v>
      </c>
      <c r="K1384" s="134">
        <f>'73511-07'!E$136</f>
        <v>54122</v>
      </c>
    </row>
    <row r="1385" spans="1:11" x14ac:dyDescent="0.3">
      <c r="A1385" s="128">
        <v>73511</v>
      </c>
      <c r="B1385" s="128" t="s">
        <v>58</v>
      </c>
      <c r="C1385" s="128" t="s">
        <v>2591</v>
      </c>
      <c r="D1385" s="128">
        <v>2019</v>
      </c>
      <c r="E1385" s="128" t="s">
        <v>32</v>
      </c>
      <c r="F1385" s="128" t="s">
        <v>324</v>
      </c>
      <c r="G1385" s="99" t="s">
        <v>466</v>
      </c>
      <c r="H1385" s="134" t="s">
        <v>1544</v>
      </c>
      <c r="I1385" s="128" t="s">
        <v>117</v>
      </c>
      <c r="J1385" s="130" t="s">
        <v>325</v>
      </c>
      <c r="K1385" s="134">
        <f>'73511-07'!F$136</f>
        <v>678</v>
      </c>
    </row>
    <row r="1386" spans="1:11" x14ac:dyDescent="0.3">
      <c r="A1386" s="128">
        <v>73511</v>
      </c>
      <c r="B1386" s="128" t="s">
        <v>58</v>
      </c>
      <c r="C1386" s="128" t="s">
        <v>2591</v>
      </c>
      <c r="D1386" s="128">
        <v>2019</v>
      </c>
      <c r="E1386" s="128" t="s">
        <v>32</v>
      </c>
      <c r="F1386" s="128" t="s">
        <v>324</v>
      </c>
      <c r="G1386" s="99" t="s">
        <v>466</v>
      </c>
      <c r="H1386" s="134" t="s">
        <v>1544</v>
      </c>
      <c r="I1386" s="128" t="s">
        <v>117</v>
      </c>
      <c r="J1386" s="128" t="s">
        <v>52</v>
      </c>
      <c r="K1386" s="134">
        <f>'73511-07'!G$136</f>
        <v>-21182</v>
      </c>
    </row>
    <row r="1387" spans="1:11" x14ac:dyDescent="0.3">
      <c r="A1387" s="128">
        <v>73511</v>
      </c>
      <c r="B1387" s="128" t="s">
        <v>58</v>
      </c>
      <c r="C1387" s="128" t="s">
        <v>2591</v>
      </c>
      <c r="D1387" s="128">
        <v>2019</v>
      </c>
      <c r="E1387" s="128" t="s">
        <v>32</v>
      </c>
      <c r="F1387" s="128" t="s">
        <v>324</v>
      </c>
      <c r="G1387" s="99" t="s">
        <v>466</v>
      </c>
      <c r="H1387" s="134" t="s">
        <v>1544</v>
      </c>
      <c r="I1387" s="128" t="s">
        <v>120</v>
      </c>
      <c r="J1387" s="128" t="s">
        <v>52</v>
      </c>
      <c r="K1387" s="134">
        <f>'73511-07'!H$136</f>
        <v>72476</v>
      </c>
    </row>
    <row r="1388" spans="1:11" x14ac:dyDescent="0.3">
      <c r="A1388" s="128">
        <v>73511</v>
      </c>
      <c r="B1388" s="128" t="s">
        <v>58</v>
      </c>
      <c r="C1388" s="128" t="s">
        <v>2591</v>
      </c>
      <c r="D1388" s="128">
        <v>2019</v>
      </c>
      <c r="E1388" s="128" t="s">
        <v>32</v>
      </c>
      <c r="F1388" s="128" t="s">
        <v>324</v>
      </c>
      <c r="G1388" s="99" t="s">
        <v>466</v>
      </c>
      <c r="H1388" s="134" t="s">
        <v>1544</v>
      </c>
      <c r="I1388" s="130" t="s">
        <v>121</v>
      </c>
      <c r="J1388" s="130" t="s">
        <v>325</v>
      </c>
      <c r="K1388" s="134">
        <f>'73511-07'!I$136</f>
        <v>558</v>
      </c>
    </row>
    <row r="1389" spans="1:11" x14ac:dyDescent="0.3">
      <c r="A1389" s="128">
        <v>73511</v>
      </c>
      <c r="B1389" s="128" t="s">
        <v>58</v>
      </c>
      <c r="C1389" s="128" t="s">
        <v>2591</v>
      </c>
      <c r="D1389" s="128">
        <v>2019</v>
      </c>
      <c r="E1389" s="128" t="s">
        <v>32</v>
      </c>
      <c r="F1389" s="128" t="s">
        <v>324</v>
      </c>
      <c r="G1389" s="99" t="s">
        <v>466</v>
      </c>
      <c r="H1389" s="134" t="s">
        <v>1544</v>
      </c>
      <c r="I1389" s="130" t="s">
        <v>121</v>
      </c>
      <c r="J1389" s="128" t="s">
        <v>52</v>
      </c>
      <c r="K1389" s="134">
        <f>'73511-07'!J$136</f>
        <v>6930</v>
      </c>
    </row>
    <row r="1390" spans="1:11" x14ac:dyDescent="0.3">
      <c r="A1390" s="128">
        <v>73511</v>
      </c>
      <c r="B1390" s="128" t="s">
        <v>58</v>
      </c>
      <c r="C1390" s="128" t="s">
        <v>2591</v>
      </c>
      <c r="D1390" s="128">
        <v>2019</v>
      </c>
      <c r="E1390" s="128" t="s">
        <v>32</v>
      </c>
      <c r="F1390" s="128" t="s">
        <v>324</v>
      </c>
      <c r="G1390" s="99" t="s">
        <v>466</v>
      </c>
      <c r="H1390" s="134" t="s">
        <v>1544</v>
      </c>
      <c r="I1390" s="130" t="s">
        <v>124</v>
      </c>
      <c r="J1390" s="130" t="s">
        <v>325</v>
      </c>
      <c r="K1390" s="134">
        <f>'73511-07'!K$136</f>
        <v>292</v>
      </c>
    </row>
    <row r="1391" spans="1:11" x14ac:dyDescent="0.3">
      <c r="A1391" s="128">
        <v>73511</v>
      </c>
      <c r="B1391" s="128" t="s">
        <v>58</v>
      </c>
      <c r="C1391" s="128" t="s">
        <v>2591</v>
      </c>
      <c r="D1391" s="128">
        <v>2019</v>
      </c>
      <c r="E1391" s="128" t="s">
        <v>32</v>
      </c>
      <c r="F1391" s="128" t="s">
        <v>324</v>
      </c>
      <c r="G1391" s="99" t="s">
        <v>466</v>
      </c>
      <c r="H1391" s="134" t="s">
        <v>1544</v>
      </c>
      <c r="I1391" s="130" t="s">
        <v>124</v>
      </c>
      <c r="J1391" s="128" t="s">
        <v>52</v>
      </c>
      <c r="K1391" s="134">
        <f>'73511-07'!L$136</f>
        <v>3327</v>
      </c>
    </row>
    <row r="1392" spans="1:11" x14ac:dyDescent="0.3">
      <c r="A1392" s="128">
        <v>73511</v>
      </c>
      <c r="B1392" s="128" t="s">
        <v>58</v>
      </c>
      <c r="C1392" s="128" t="s">
        <v>2591</v>
      </c>
      <c r="D1392" s="128">
        <v>2019</v>
      </c>
      <c r="E1392" s="128" t="s">
        <v>32</v>
      </c>
      <c r="F1392" s="128" t="s">
        <v>324</v>
      </c>
      <c r="G1392" s="99" t="s">
        <v>467</v>
      </c>
      <c r="H1392" s="134" t="s">
        <v>1545</v>
      </c>
      <c r="I1392" s="130" t="s">
        <v>2646</v>
      </c>
      <c r="J1392" s="130" t="s">
        <v>325</v>
      </c>
      <c r="K1392" s="134">
        <f>'73511-07'!C$137</f>
        <v>6126</v>
      </c>
    </row>
    <row r="1393" spans="1:11" x14ac:dyDescent="0.3">
      <c r="A1393" s="128">
        <v>73511</v>
      </c>
      <c r="B1393" s="128" t="s">
        <v>58</v>
      </c>
      <c r="C1393" s="128" t="s">
        <v>2591</v>
      </c>
      <c r="D1393" s="128">
        <v>2019</v>
      </c>
      <c r="E1393" s="128" t="s">
        <v>32</v>
      </c>
      <c r="F1393" s="128" t="s">
        <v>324</v>
      </c>
      <c r="G1393" s="99" t="s">
        <v>467</v>
      </c>
      <c r="H1393" s="134" t="s">
        <v>1545</v>
      </c>
      <c r="I1393" s="128" t="s">
        <v>116</v>
      </c>
      <c r="J1393" s="130" t="s">
        <v>325</v>
      </c>
      <c r="K1393" s="134">
        <f>'73511-07'!D$137</f>
        <v>4063</v>
      </c>
    </row>
    <row r="1394" spans="1:11" x14ac:dyDescent="0.3">
      <c r="A1394" s="128">
        <v>73511</v>
      </c>
      <c r="B1394" s="128" t="s">
        <v>58</v>
      </c>
      <c r="C1394" s="128" t="s">
        <v>2591</v>
      </c>
      <c r="D1394" s="128">
        <v>2019</v>
      </c>
      <c r="E1394" s="128" t="s">
        <v>32</v>
      </c>
      <c r="F1394" s="128" t="s">
        <v>324</v>
      </c>
      <c r="G1394" s="99" t="s">
        <v>467</v>
      </c>
      <c r="H1394" s="134" t="s">
        <v>1545</v>
      </c>
      <c r="I1394" s="128" t="s">
        <v>116</v>
      </c>
      <c r="J1394" s="128" t="s">
        <v>52</v>
      </c>
      <c r="K1394" s="134">
        <f>'73511-07'!E$137</f>
        <v>698327</v>
      </c>
    </row>
    <row r="1395" spans="1:11" x14ac:dyDescent="0.3">
      <c r="A1395" s="128">
        <v>73511</v>
      </c>
      <c r="B1395" s="128" t="s">
        <v>58</v>
      </c>
      <c r="C1395" s="128" t="s">
        <v>2591</v>
      </c>
      <c r="D1395" s="128">
        <v>2019</v>
      </c>
      <c r="E1395" s="128" t="s">
        <v>32</v>
      </c>
      <c r="F1395" s="128" t="s">
        <v>324</v>
      </c>
      <c r="G1395" s="99" t="s">
        <v>467</v>
      </c>
      <c r="H1395" s="134" t="s">
        <v>1545</v>
      </c>
      <c r="I1395" s="128" t="s">
        <v>117</v>
      </c>
      <c r="J1395" s="130" t="s">
        <v>325</v>
      </c>
      <c r="K1395" s="134">
        <f>'73511-07'!F$137</f>
        <v>2063</v>
      </c>
    </row>
    <row r="1396" spans="1:11" x14ac:dyDescent="0.3">
      <c r="A1396" s="128">
        <v>73511</v>
      </c>
      <c r="B1396" s="128" t="s">
        <v>58</v>
      </c>
      <c r="C1396" s="128" t="s">
        <v>2591</v>
      </c>
      <c r="D1396" s="128">
        <v>2019</v>
      </c>
      <c r="E1396" s="128" t="s">
        <v>32</v>
      </c>
      <c r="F1396" s="128" t="s">
        <v>324</v>
      </c>
      <c r="G1396" s="99" t="s">
        <v>467</v>
      </c>
      <c r="H1396" s="134" t="s">
        <v>1545</v>
      </c>
      <c r="I1396" s="128" t="s">
        <v>117</v>
      </c>
      <c r="J1396" s="128" t="s">
        <v>52</v>
      </c>
      <c r="K1396" s="134">
        <f>'73511-07'!G$137</f>
        <v>-330494</v>
      </c>
    </row>
    <row r="1397" spans="1:11" x14ac:dyDescent="0.3">
      <c r="A1397" s="128">
        <v>73511</v>
      </c>
      <c r="B1397" s="128" t="s">
        <v>58</v>
      </c>
      <c r="C1397" s="128" t="s">
        <v>2591</v>
      </c>
      <c r="D1397" s="128">
        <v>2019</v>
      </c>
      <c r="E1397" s="128" t="s">
        <v>32</v>
      </c>
      <c r="F1397" s="128" t="s">
        <v>324</v>
      </c>
      <c r="G1397" s="99" t="s">
        <v>467</v>
      </c>
      <c r="H1397" s="134" t="s">
        <v>1545</v>
      </c>
      <c r="I1397" s="128" t="s">
        <v>120</v>
      </c>
      <c r="J1397" s="128" t="s">
        <v>52</v>
      </c>
      <c r="K1397" s="134">
        <f>'73511-07'!H$137</f>
        <v>543893</v>
      </c>
    </row>
    <row r="1398" spans="1:11" x14ac:dyDescent="0.3">
      <c r="A1398" s="128">
        <v>73511</v>
      </c>
      <c r="B1398" s="128" t="s">
        <v>58</v>
      </c>
      <c r="C1398" s="128" t="s">
        <v>2591</v>
      </c>
      <c r="D1398" s="128">
        <v>2019</v>
      </c>
      <c r="E1398" s="128" t="s">
        <v>32</v>
      </c>
      <c r="F1398" s="128" t="s">
        <v>324</v>
      </c>
      <c r="G1398" s="99" t="s">
        <v>467</v>
      </c>
      <c r="H1398" s="134" t="s">
        <v>1545</v>
      </c>
      <c r="I1398" s="130" t="s">
        <v>121</v>
      </c>
      <c r="J1398" s="130" t="s">
        <v>325</v>
      </c>
      <c r="K1398" s="134">
        <f>'73511-07'!I$137</f>
        <v>2509</v>
      </c>
    </row>
    <row r="1399" spans="1:11" x14ac:dyDescent="0.3">
      <c r="A1399" s="128">
        <v>73511</v>
      </c>
      <c r="B1399" s="128" t="s">
        <v>58</v>
      </c>
      <c r="C1399" s="128" t="s">
        <v>2591</v>
      </c>
      <c r="D1399" s="128">
        <v>2019</v>
      </c>
      <c r="E1399" s="128" t="s">
        <v>32</v>
      </c>
      <c r="F1399" s="128" t="s">
        <v>324</v>
      </c>
      <c r="G1399" s="99" t="s">
        <v>467</v>
      </c>
      <c r="H1399" s="134" t="s">
        <v>1545</v>
      </c>
      <c r="I1399" s="130" t="s">
        <v>121</v>
      </c>
      <c r="J1399" s="128" t="s">
        <v>52</v>
      </c>
      <c r="K1399" s="134">
        <f>'73511-07'!J$137</f>
        <v>32481</v>
      </c>
    </row>
    <row r="1400" spans="1:11" x14ac:dyDescent="0.3">
      <c r="A1400" s="128">
        <v>73511</v>
      </c>
      <c r="B1400" s="128" t="s">
        <v>58</v>
      </c>
      <c r="C1400" s="128" t="s">
        <v>2591</v>
      </c>
      <c r="D1400" s="128">
        <v>2019</v>
      </c>
      <c r="E1400" s="128" t="s">
        <v>32</v>
      </c>
      <c r="F1400" s="128" t="s">
        <v>324</v>
      </c>
      <c r="G1400" s="99" t="s">
        <v>467</v>
      </c>
      <c r="H1400" s="134" t="s">
        <v>1545</v>
      </c>
      <c r="I1400" s="130" t="s">
        <v>124</v>
      </c>
      <c r="J1400" s="130" t="s">
        <v>325</v>
      </c>
      <c r="K1400" s="134">
        <f>'73511-07'!K$137</f>
        <v>1151</v>
      </c>
    </row>
    <row r="1401" spans="1:11" x14ac:dyDescent="0.3">
      <c r="A1401" s="128">
        <v>73511</v>
      </c>
      <c r="B1401" s="128" t="s">
        <v>58</v>
      </c>
      <c r="C1401" s="128" t="s">
        <v>2591</v>
      </c>
      <c r="D1401" s="128">
        <v>2019</v>
      </c>
      <c r="E1401" s="128" t="s">
        <v>32</v>
      </c>
      <c r="F1401" s="128" t="s">
        <v>324</v>
      </c>
      <c r="G1401" s="99" t="s">
        <v>467</v>
      </c>
      <c r="H1401" s="134" t="s">
        <v>1545</v>
      </c>
      <c r="I1401" s="130" t="s">
        <v>124</v>
      </c>
      <c r="J1401" s="128" t="s">
        <v>52</v>
      </c>
      <c r="K1401" s="134">
        <f>'73511-07'!L$137</f>
        <v>24237</v>
      </c>
    </row>
    <row r="1402" spans="1:11" x14ac:dyDescent="0.3">
      <c r="A1402" s="128">
        <v>73511</v>
      </c>
      <c r="B1402" s="128" t="s">
        <v>58</v>
      </c>
      <c r="C1402" s="128" t="s">
        <v>2591</v>
      </c>
      <c r="D1402" s="128">
        <v>2019</v>
      </c>
      <c r="E1402" s="128" t="s">
        <v>32</v>
      </c>
      <c r="F1402" s="128" t="s">
        <v>324</v>
      </c>
      <c r="G1402" s="99" t="s">
        <v>468</v>
      </c>
      <c r="H1402" s="134" t="s">
        <v>1546</v>
      </c>
      <c r="I1402" s="130" t="s">
        <v>2646</v>
      </c>
      <c r="J1402" s="130" t="s">
        <v>325</v>
      </c>
      <c r="K1402" s="134">
        <f>'73511-07'!C$138</f>
        <v>5560</v>
      </c>
    </row>
    <row r="1403" spans="1:11" x14ac:dyDescent="0.3">
      <c r="A1403" s="128">
        <v>73511</v>
      </c>
      <c r="B1403" s="128" t="s">
        <v>58</v>
      </c>
      <c r="C1403" s="128" t="s">
        <v>2591</v>
      </c>
      <c r="D1403" s="128">
        <v>2019</v>
      </c>
      <c r="E1403" s="128" t="s">
        <v>32</v>
      </c>
      <c r="F1403" s="128" t="s">
        <v>324</v>
      </c>
      <c r="G1403" s="99" t="s">
        <v>468</v>
      </c>
      <c r="H1403" s="134" t="s">
        <v>1546</v>
      </c>
      <c r="I1403" s="128" t="s">
        <v>116</v>
      </c>
      <c r="J1403" s="130" t="s">
        <v>325</v>
      </c>
      <c r="K1403" s="134">
        <f>'73511-07'!D$138</f>
        <v>3719</v>
      </c>
    </row>
    <row r="1404" spans="1:11" x14ac:dyDescent="0.3">
      <c r="A1404" s="128">
        <v>73511</v>
      </c>
      <c r="B1404" s="128" t="s">
        <v>58</v>
      </c>
      <c r="C1404" s="128" t="s">
        <v>2591</v>
      </c>
      <c r="D1404" s="128">
        <v>2019</v>
      </c>
      <c r="E1404" s="128" t="s">
        <v>32</v>
      </c>
      <c r="F1404" s="128" t="s">
        <v>324</v>
      </c>
      <c r="G1404" s="99" t="s">
        <v>468</v>
      </c>
      <c r="H1404" s="134" t="s">
        <v>1546</v>
      </c>
      <c r="I1404" s="128" t="s">
        <v>116</v>
      </c>
      <c r="J1404" s="128" t="s">
        <v>52</v>
      </c>
      <c r="K1404" s="134">
        <f>'73511-07'!E$138</f>
        <v>644464</v>
      </c>
    </row>
    <row r="1405" spans="1:11" x14ac:dyDescent="0.3">
      <c r="A1405" s="128">
        <v>73511</v>
      </c>
      <c r="B1405" s="128" t="s">
        <v>58</v>
      </c>
      <c r="C1405" s="128" t="s">
        <v>2591</v>
      </c>
      <c r="D1405" s="128">
        <v>2019</v>
      </c>
      <c r="E1405" s="128" t="s">
        <v>32</v>
      </c>
      <c r="F1405" s="128" t="s">
        <v>324</v>
      </c>
      <c r="G1405" s="99" t="s">
        <v>468</v>
      </c>
      <c r="H1405" s="134" t="s">
        <v>1546</v>
      </c>
      <c r="I1405" s="128" t="s">
        <v>117</v>
      </c>
      <c r="J1405" s="130" t="s">
        <v>325</v>
      </c>
      <c r="K1405" s="134">
        <f>'73511-07'!F$138</f>
        <v>1841</v>
      </c>
    </row>
    <row r="1406" spans="1:11" x14ac:dyDescent="0.3">
      <c r="A1406" s="128">
        <v>73511</v>
      </c>
      <c r="B1406" s="128" t="s">
        <v>58</v>
      </c>
      <c r="C1406" s="128" t="s">
        <v>2591</v>
      </c>
      <c r="D1406" s="128">
        <v>2019</v>
      </c>
      <c r="E1406" s="128" t="s">
        <v>32</v>
      </c>
      <c r="F1406" s="128" t="s">
        <v>324</v>
      </c>
      <c r="G1406" s="99" t="s">
        <v>468</v>
      </c>
      <c r="H1406" s="134" t="s">
        <v>1546</v>
      </c>
      <c r="I1406" s="128" t="s">
        <v>117</v>
      </c>
      <c r="J1406" s="128" t="s">
        <v>52</v>
      </c>
      <c r="K1406" s="134">
        <f>'73511-07'!G$138</f>
        <v>-315765</v>
      </c>
    </row>
    <row r="1407" spans="1:11" x14ac:dyDescent="0.3">
      <c r="A1407" s="128">
        <v>73511</v>
      </c>
      <c r="B1407" s="128" t="s">
        <v>58</v>
      </c>
      <c r="C1407" s="128" t="s">
        <v>2591</v>
      </c>
      <c r="D1407" s="128">
        <v>2019</v>
      </c>
      <c r="E1407" s="128" t="s">
        <v>32</v>
      </c>
      <c r="F1407" s="128" t="s">
        <v>324</v>
      </c>
      <c r="G1407" s="99" t="s">
        <v>468</v>
      </c>
      <c r="H1407" s="134" t="s">
        <v>1546</v>
      </c>
      <c r="I1407" s="128" t="s">
        <v>120</v>
      </c>
      <c r="J1407" s="128" t="s">
        <v>52</v>
      </c>
      <c r="K1407" s="134">
        <f>'73511-07'!H$138</f>
        <v>498271</v>
      </c>
    </row>
    <row r="1408" spans="1:11" x14ac:dyDescent="0.3">
      <c r="A1408" s="128">
        <v>73511</v>
      </c>
      <c r="B1408" s="128" t="s">
        <v>58</v>
      </c>
      <c r="C1408" s="128" t="s">
        <v>2591</v>
      </c>
      <c r="D1408" s="128">
        <v>2019</v>
      </c>
      <c r="E1408" s="128" t="s">
        <v>32</v>
      </c>
      <c r="F1408" s="128" t="s">
        <v>324</v>
      </c>
      <c r="G1408" s="99" t="s">
        <v>468</v>
      </c>
      <c r="H1408" s="134" t="s">
        <v>1546</v>
      </c>
      <c r="I1408" s="130" t="s">
        <v>121</v>
      </c>
      <c r="J1408" s="130" t="s">
        <v>325</v>
      </c>
      <c r="K1408" s="134">
        <f>'73511-07'!I$138</f>
        <v>2317</v>
      </c>
    </row>
    <row r="1409" spans="1:11" x14ac:dyDescent="0.3">
      <c r="A1409" s="128">
        <v>73511</v>
      </c>
      <c r="B1409" s="128" t="s">
        <v>58</v>
      </c>
      <c r="C1409" s="128" t="s">
        <v>2591</v>
      </c>
      <c r="D1409" s="128">
        <v>2019</v>
      </c>
      <c r="E1409" s="128" t="s">
        <v>32</v>
      </c>
      <c r="F1409" s="128" t="s">
        <v>324</v>
      </c>
      <c r="G1409" s="99" t="s">
        <v>468</v>
      </c>
      <c r="H1409" s="134" t="s">
        <v>1546</v>
      </c>
      <c r="I1409" s="130" t="s">
        <v>121</v>
      </c>
      <c r="J1409" s="128" t="s">
        <v>52</v>
      </c>
      <c r="K1409" s="134">
        <f>'73511-07'!J$138</f>
        <v>29986</v>
      </c>
    </row>
    <row r="1410" spans="1:11" x14ac:dyDescent="0.3">
      <c r="A1410" s="128">
        <v>73511</v>
      </c>
      <c r="B1410" s="128" t="s">
        <v>58</v>
      </c>
      <c r="C1410" s="128" t="s">
        <v>2591</v>
      </c>
      <c r="D1410" s="128">
        <v>2019</v>
      </c>
      <c r="E1410" s="128" t="s">
        <v>32</v>
      </c>
      <c r="F1410" s="128" t="s">
        <v>324</v>
      </c>
      <c r="G1410" s="99" t="s">
        <v>468</v>
      </c>
      <c r="H1410" s="134" t="s">
        <v>1546</v>
      </c>
      <c r="I1410" s="130" t="s">
        <v>124</v>
      </c>
      <c r="J1410" s="130" t="s">
        <v>325</v>
      </c>
      <c r="K1410" s="134">
        <f>'73511-07'!K$138</f>
        <v>1059</v>
      </c>
    </row>
    <row r="1411" spans="1:11" x14ac:dyDescent="0.3">
      <c r="A1411" s="128">
        <v>73511</v>
      </c>
      <c r="B1411" s="128" t="s">
        <v>58</v>
      </c>
      <c r="C1411" s="128" t="s">
        <v>2591</v>
      </c>
      <c r="D1411" s="128">
        <v>2019</v>
      </c>
      <c r="E1411" s="128" t="s">
        <v>32</v>
      </c>
      <c r="F1411" s="128" t="s">
        <v>324</v>
      </c>
      <c r="G1411" s="99" t="s">
        <v>468</v>
      </c>
      <c r="H1411" s="134" t="s">
        <v>1546</v>
      </c>
      <c r="I1411" s="130" t="s">
        <v>124</v>
      </c>
      <c r="J1411" s="128" t="s">
        <v>52</v>
      </c>
      <c r="K1411" s="134">
        <f>'73511-07'!L$138</f>
        <v>22353</v>
      </c>
    </row>
    <row r="1412" spans="1:11" x14ac:dyDescent="0.3">
      <c r="A1412" s="128">
        <v>73511</v>
      </c>
      <c r="B1412" s="128" t="s">
        <v>58</v>
      </c>
      <c r="C1412" s="128" t="s">
        <v>2591</v>
      </c>
      <c r="D1412" s="128">
        <v>2019</v>
      </c>
      <c r="E1412" s="128" t="s">
        <v>32</v>
      </c>
      <c r="F1412" s="128" t="s">
        <v>324</v>
      </c>
      <c r="G1412" s="99" t="s">
        <v>469</v>
      </c>
      <c r="H1412" s="134" t="s">
        <v>1547</v>
      </c>
      <c r="I1412" s="130" t="s">
        <v>2646</v>
      </c>
      <c r="J1412" s="130" t="s">
        <v>325</v>
      </c>
      <c r="K1412" s="134">
        <f>'73511-07'!C$139</f>
        <v>111</v>
      </c>
    </row>
    <row r="1413" spans="1:11" x14ac:dyDescent="0.3">
      <c r="A1413" s="128">
        <v>73511</v>
      </c>
      <c r="B1413" s="128" t="s">
        <v>58</v>
      </c>
      <c r="C1413" s="128" t="s">
        <v>2591</v>
      </c>
      <c r="D1413" s="128">
        <v>2019</v>
      </c>
      <c r="E1413" s="128" t="s">
        <v>32</v>
      </c>
      <c r="F1413" s="128" t="s">
        <v>324</v>
      </c>
      <c r="G1413" s="99" t="s">
        <v>469</v>
      </c>
      <c r="H1413" s="134" t="s">
        <v>1547</v>
      </c>
      <c r="I1413" s="128" t="s">
        <v>116</v>
      </c>
      <c r="J1413" s="130" t="s">
        <v>325</v>
      </c>
      <c r="K1413" s="134">
        <f>'73511-07'!D$139</f>
        <v>77</v>
      </c>
    </row>
    <row r="1414" spans="1:11" x14ac:dyDescent="0.3">
      <c r="A1414" s="128">
        <v>73511</v>
      </c>
      <c r="B1414" s="128" t="s">
        <v>58</v>
      </c>
      <c r="C1414" s="128" t="s">
        <v>2591</v>
      </c>
      <c r="D1414" s="128">
        <v>2019</v>
      </c>
      <c r="E1414" s="128" t="s">
        <v>32</v>
      </c>
      <c r="F1414" s="128" t="s">
        <v>324</v>
      </c>
      <c r="G1414" s="99" t="s">
        <v>469</v>
      </c>
      <c r="H1414" s="134" t="s">
        <v>1547</v>
      </c>
      <c r="I1414" s="128" t="s">
        <v>116</v>
      </c>
      <c r="J1414" s="128" t="s">
        <v>52</v>
      </c>
      <c r="K1414" s="134">
        <f>'73511-07'!E$139</f>
        <v>8422</v>
      </c>
    </row>
    <row r="1415" spans="1:11" x14ac:dyDescent="0.3">
      <c r="A1415" s="128">
        <v>73511</v>
      </c>
      <c r="B1415" s="128" t="s">
        <v>58</v>
      </c>
      <c r="C1415" s="128" t="s">
        <v>2591</v>
      </c>
      <c r="D1415" s="128">
        <v>2019</v>
      </c>
      <c r="E1415" s="128" t="s">
        <v>32</v>
      </c>
      <c r="F1415" s="128" t="s">
        <v>324</v>
      </c>
      <c r="G1415" s="99" t="s">
        <v>469</v>
      </c>
      <c r="H1415" s="134" t="s">
        <v>1547</v>
      </c>
      <c r="I1415" s="128" t="s">
        <v>117</v>
      </c>
      <c r="J1415" s="130" t="s">
        <v>325</v>
      </c>
      <c r="K1415" s="134">
        <f>'73511-07'!F$139</f>
        <v>34</v>
      </c>
    </row>
    <row r="1416" spans="1:11" x14ac:dyDescent="0.3">
      <c r="A1416" s="128">
        <v>73511</v>
      </c>
      <c r="B1416" s="128" t="s">
        <v>58</v>
      </c>
      <c r="C1416" s="128" t="s">
        <v>2591</v>
      </c>
      <c r="D1416" s="128">
        <v>2019</v>
      </c>
      <c r="E1416" s="128" t="s">
        <v>32</v>
      </c>
      <c r="F1416" s="128" t="s">
        <v>324</v>
      </c>
      <c r="G1416" s="99" t="s">
        <v>469</v>
      </c>
      <c r="H1416" s="134" t="s">
        <v>1547</v>
      </c>
      <c r="I1416" s="128" t="s">
        <v>117</v>
      </c>
      <c r="J1416" s="128" t="s">
        <v>52</v>
      </c>
      <c r="K1416" s="134">
        <f>'73511-07'!G$139</f>
        <v>-1176</v>
      </c>
    </row>
    <row r="1417" spans="1:11" x14ac:dyDescent="0.3">
      <c r="A1417" s="128">
        <v>73511</v>
      </c>
      <c r="B1417" s="128" t="s">
        <v>58</v>
      </c>
      <c r="C1417" s="128" t="s">
        <v>2591</v>
      </c>
      <c r="D1417" s="128">
        <v>2019</v>
      </c>
      <c r="E1417" s="128" t="s">
        <v>32</v>
      </c>
      <c r="F1417" s="128" t="s">
        <v>324</v>
      </c>
      <c r="G1417" s="99" t="s">
        <v>469</v>
      </c>
      <c r="H1417" s="134" t="s">
        <v>1547</v>
      </c>
      <c r="I1417" s="128" t="s">
        <v>120</v>
      </c>
      <c r="J1417" s="128" t="s">
        <v>52</v>
      </c>
      <c r="K1417" s="134">
        <f>'73511-07'!H$139</f>
        <v>6829</v>
      </c>
    </row>
    <row r="1418" spans="1:11" x14ac:dyDescent="0.3">
      <c r="A1418" s="128">
        <v>73511</v>
      </c>
      <c r="B1418" s="128" t="s">
        <v>58</v>
      </c>
      <c r="C1418" s="128" t="s">
        <v>2591</v>
      </c>
      <c r="D1418" s="128">
        <v>2019</v>
      </c>
      <c r="E1418" s="128" t="s">
        <v>32</v>
      </c>
      <c r="F1418" s="128" t="s">
        <v>324</v>
      </c>
      <c r="G1418" s="99" t="s">
        <v>469</v>
      </c>
      <c r="H1418" s="134" t="s">
        <v>1547</v>
      </c>
      <c r="I1418" s="130" t="s">
        <v>121</v>
      </c>
      <c r="J1418" s="130" t="s">
        <v>325</v>
      </c>
      <c r="K1418" s="134">
        <f>'73511-07'!I$139</f>
        <v>43</v>
      </c>
    </row>
    <row r="1419" spans="1:11" x14ac:dyDescent="0.3">
      <c r="A1419" s="128">
        <v>73511</v>
      </c>
      <c r="B1419" s="128" t="s">
        <v>58</v>
      </c>
      <c r="C1419" s="128" t="s">
        <v>2591</v>
      </c>
      <c r="D1419" s="128">
        <v>2019</v>
      </c>
      <c r="E1419" s="128" t="s">
        <v>32</v>
      </c>
      <c r="F1419" s="128" t="s">
        <v>324</v>
      </c>
      <c r="G1419" s="99" t="s">
        <v>469</v>
      </c>
      <c r="H1419" s="134" t="s">
        <v>1547</v>
      </c>
      <c r="I1419" s="130" t="s">
        <v>121</v>
      </c>
      <c r="J1419" s="128" t="s">
        <v>52</v>
      </c>
      <c r="K1419" s="134">
        <f>'73511-07'!J$139</f>
        <v>733</v>
      </c>
    </row>
    <row r="1420" spans="1:11" x14ac:dyDescent="0.3">
      <c r="A1420" s="128">
        <v>73511</v>
      </c>
      <c r="B1420" s="128" t="s">
        <v>58</v>
      </c>
      <c r="C1420" s="128" t="s">
        <v>2591</v>
      </c>
      <c r="D1420" s="128">
        <v>2019</v>
      </c>
      <c r="E1420" s="128" t="s">
        <v>32</v>
      </c>
      <c r="F1420" s="128" t="s">
        <v>324</v>
      </c>
      <c r="G1420" s="99" t="s">
        <v>469</v>
      </c>
      <c r="H1420" s="134" t="s">
        <v>1547</v>
      </c>
      <c r="I1420" s="130" t="s">
        <v>124</v>
      </c>
      <c r="J1420" s="130" t="s">
        <v>325</v>
      </c>
      <c r="K1420" s="134">
        <f>'73511-07'!K$139</f>
        <v>30</v>
      </c>
    </row>
    <row r="1421" spans="1:11" x14ac:dyDescent="0.3">
      <c r="A1421" s="128">
        <v>73511</v>
      </c>
      <c r="B1421" s="128" t="s">
        <v>58</v>
      </c>
      <c r="C1421" s="128" t="s">
        <v>2591</v>
      </c>
      <c r="D1421" s="128">
        <v>2019</v>
      </c>
      <c r="E1421" s="128" t="s">
        <v>32</v>
      </c>
      <c r="F1421" s="128" t="s">
        <v>324</v>
      </c>
      <c r="G1421" s="99" t="s">
        <v>469</v>
      </c>
      <c r="H1421" s="134" t="s">
        <v>1547</v>
      </c>
      <c r="I1421" s="130" t="s">
        <v>124</v>
      </c>
      <c r="J1421" s="128" t="s">
        <v>52</v>
      </c>
      <c r="K1421" s="134">
        <f>'73511-07'!L$139</f>
        <v>255</v>
      </c>
    </row>
    <row r="1422" spans="1:11" x14ac:dyDescent="0.3">
      <c r="A1422" s="128">
        <v>73511</v>
      </c>
      <c r="B1422" s="128" t="s">
        <v>58</v>
      </c>
      <c r="C1422" s="128" t="s">
        <v>2591</v>
      </c>
      <c r="D1422" s="128">
        <v>2019</v>
      </c>
      <c r="E1422" s="128" t="s">
        <v>32</v>
      </c>
      <c r="F1422" s="128" t="s">
        <v>324</v>
      </c>
      <c r="G1422" s="99" t="s">
        <v>470</v>
      </c>
      <c r="H1422" s="134" t="s">
        <v>1548</v>
      </c>
      <c r="I1422" s="130" t="s">
        <v>2646</v>
      </c>
      <c r="J1422" s="130" t="s">
        <v>325</v>
      </c>
      <c r="K1422" s="134">
        <f>'73511-07'!C$140</f>
        <v>217</v>
      </c>
    </row>
    <row r="1423" spans="1:11" x14ac:dyDescent="0.3">
      <c r="A1423" s="128">
        <v>73511</v>
      </c>
      <c r="B1423" s="128" t="s">
        <v>58</v>
      </c>
      <c r="C1423" s="128" t="s">
        <v>2591</v>
      </c>
      <c r="D1423" s="128">
        <v>2019</v>
      </c>
      <c r="E1423" s="128" t="s">
        <v>32</v>
      </c>
      <c r="F1423" s="128" t="s">
        <v>324</v>
      </c>
      <c r="G1423" s="99" t="s">
        <v>470</v>
      </c>
      <c r="H1423" s="134" t="s">
        <v>1548</v>
      </c>
      <c r="I1423" s="128" t="s">
        <v>116</v>
      </c>
      <c r="J1423" s="130" t="s">
        <v>325</v>
      </c>
      <c r="K1423" s="134">
        <f>'73511-07'!D$140</f>
        <v>148</v>
      </c>
    </row>
    <row r="1424" spans="1:11" x14ac:dyDescent="0.3">
      <c r="A1424" s="128">
        <v>73511</v>
      </c>
      <c r="B1424" s="128" t="s">
        <v>58</v>
      </c>
      <c r="C1424" s="128" t="s">
        <v>2591</v>
      </c>
      <c r="D1424" s="128">
        <v>2019</v>
      </c>
      <c r="E1424" s="128" t="s">
        <v>32</v>
      </c>
      <c r="F1424" s="128" t="s">
        <v>324</v>
      </c>
      <c r="G1424" s="99" t="s">
        <v>470</v>
      </c>
      <c r="H1424" s="134" t="s">
        <v>1548</v>
      </c>
      <c r="I1424" s="128" t="s">
        <v>116</v>
      </c>
      <c r="J1424" s="128" t="s">
        <v>52</v>
      </c>
      <c r="K1424" s="134">
        <f>'73511-07'!E$140</f>
        <v>112144</v>
      </c>
    </row>
    <row r="1425" spans="1:11" x14ac:dyDescent="0.3">
      <c r="A1425" s="128">
        <v>73511</v>
      </c>
      <c r="B1425" s="128" t="s">
        <v>58</v>
      </c>
      <c r="C1425" s="128" t="s">
        <v>2591</v>
      </c>
      <c r="D1425" s="128">
        <v>2019</v>
      </c>
      <c r="E1425" s="128" t="s">
        <v>32</v>
      </c>
      <c r="F1425" s="128" t="s">
        <v>324</v>
      </c>
      <c r="G1425" s="99" t="s">
        <v>470</v>
      </c>
      <c r="H1425" s="134" t="s">
        <v>1548</v>
      </c>
      <c r="I1425" s="128" t="s">
        <v>117</v>
      </c>
      <c r="J1425" s="130" t="s">
        <v>325</v>
      </c>
      <c r="K1425" s="134">
        <f>'73511-07'!F$140</f>
        <v>69</v>
      </c>
    </row>
    <row r="1426" spans="1:11" x14ac:dyDescent="0.3">
      <c r="A1426" s="128">
        <v>73511</v>
      </c>
      <c r="B1426" s="128" t="s">
        <v>58</v>
      </c>
      <c r="C1426" s="128" t="s">
        <v>2591</v>
      </c>
      <c r="D1426" s="128">
        <v>2019</v>
      </c>
      <c r="E1426" s="128" t="s">
        <v>32</v>
      </c>
      <c r="F1426" s="128" t="s">
        <v>324</v>
      </c>
      <c r="G1426" s="99" t="s">
        <v>470</v>
      </c>
      <c r="H1426" s="134" t="s">
        <v>1548</v>
      </c>
      <c r="I1426" s="128" t="s">
        <v>117</v>
      </c>
      <c r="J1426" s="128" t="s">
        <v>52</v>
      </c>
      <c r="K1426" s="134">
        <f>'73511-07'!G$140</f>
        <v>-6516</v>
      </c>
    </row>
    <row r="1427" spans="1:11" x14ac:dyDescent="0.3">
      <c r="A1427" s="128">
        <v>73511</v>
      </c>
      <c r="B1427" s="128" t="s">
        <v>58</v>
      </c>
      <c r="C1427" s="128" t="s">
        <v>2591</v>
      </c>
      <c r="D1427" s="128">
        <v>2019</v>
      </c>
      <c r="E1427" s="128" t="s">
        <v>32</v>
      </c>
      <c r="F1427" s="128" t="s">
        <v>324</v>
      </c>
      <c r="G1427" s="99" t="s">
        <v>470</v>
      </c>
      <c r="H1427" s="134" t="s">
        <v>1548</v>
      </c>
      <c r="I1427" s="128" t="s">
        <v>120</v>
      </c>
      <c r="J1427" s="128" t="s">
        <v>52</v>
      </c>
      <c r="K1427" s="134">
        <f>'73511-07'!H$140</f>
        <v>93421</v>
      </c>
    </row>
    <row r="1428" spans="1:11" x14ac:dyDescent="0.3">
      <c r="A1428" s="128">
        <v>73511</v>
      </c>
      <c r="B1428" s="128" t="s">
        <v>58</v>
      </c>
      <c r="C1428" s="128" t="s">
        <v>2591</v>
      </c>
      <c r="D1428" s="128">
        <v>2019</v>
      </c>
      <c r="E1428" s="128" t="s">
        <v>32</v>
      </c>
      <c r="F1428" s="128" t="s">
        <v>324</v>
      </c>
      <c r="G1428" s="99" t="s">
        <v>470</v>
      </c>
      <c r="H1428" s="134" t="s">
        <v>1548</v>
      </c>
      <c r="I1428" s="130" t="s">
        <v>121</v>
      </c>
      <c r="J1428" s="130" t="s">
        <v>325</v>
      </c>
      <c r="K1428" s="134">
        <f>'73511-07'!I$140</f>
        <v>60</v>
      </c>
    </row>
    <row r="1429" spans="1:11" x14ac:dyDescent="0.3">
      <c r="A1429" s="128">
        <v>73511</v>
      </c>
      <c r="B1429" s="128" t="s">
        <v>58</v>
      </c>
      <c r="C1429" s="128" t="s">
        <v>2591</v>
      </c>
      <c r="D1429" s="128">
        <v>2019</v>
      </c>
      <c r="E1429" s="128" t="s">
        <v>32</v>
      </c>
      <c r="F1429" s="128" t="s">
        <v>324</v>
      </c>
      <c r="G1429" s="99" t="s">
        <v>470</v>
      </c>
      <c r="H1429" s="134" t="s">
        <v>1548</v>
      </c>
      <c r="I1429" s="130" t="s">
        <v>121</v>
      </c>
      <c r="J1429" s="128" t="s">
        <v>52</v>
      </c>
      <c r="K1429" s="134">
        <f>'73511-07'!J$140</f>
        <v>1077</v>
      </c>
    </row>
    <row r="1430" spans="1:11" x14ac:dyDescent="0.3">
      <c r="A1430" s="128">
        <v>73511</v>
      </c>
      <c r="B1430" s="128" t="s">
        <v>58</v>
      </c>
      <c r="C1430" s="128" t="s">
        <v>2591</v>
      </c>
      <c r="D1430" s="128">
        <v>2019</v>
      </c>
      <c r="E1430" s="128" t="s">
        <v>32</v>
      </c>
      <c r="F1430" s="128" t="s">
        <v>324</v>
      </c>
      <c r="G1430" s="99" t="s">
        <v>470</v>
      </c>
      <c r="H1430" s="134" t="s">
        <v>1548</v>
      </c>
      <c r="I1430" s="130" t="s">
        <v>124</v>
      </c>
      <c r="J1430" s="130" t="s">
        <v>325</v>
      </c>
      <c r="K1430" s="134">
        <f>'73511-07'!K$140</f>
        <v>92</v>
      </c>
    </row>
    <row r="1431" spans="1:11" x14ac:dyDescent="0.3">
      <c r="A1431" s="128">
        <v>73511</v>
      </c>
      <c r="B1431" s="128" t="s">
        <v>58</v>
      </c>
      <c r="C1431" s="128" t="s">
        <v>2591</v>
      </c>
      <c r="D1431" s="128">
        <v>2019</v>
      </c>
      <c r="E1431" s="128" t="s">
        <v>32</v>
      </c>
      <c r="F1431" s="128" t="s">
        <v>324</v>
      </c>
      <c r="G1431" s="99" t="s">
        <v>470</v>
      </c>
      <c r="H1431" s="134" t="s">
        <v>1548</v>
      </c>
      <c r="I1431" s="130" t="s">
        <v>124</v>
      </c>
      <c r="J1431" s="128" t="s">
        <v>52</v>
      </c>
      <c r="K1431" s="134">
        <f>'73511-07'!L$140</f>
        <v>3456</v>
      </c>
    </row>
    <row r="1432" spans="1:11" x14ac:dyDescent="0.3">
      <c r="A1432" s="128">
        <v>73511</v>
      </c>
      <c r="B1432" s="128" t="s">
        <v>58</v>
      </c>
      <c r="C1432" s="128" t="s">
        <v>2591</v>
      </c>
      <c r="D1432" s="128">
        <v>2019</v>
      </c>
      <c r="E1432" s="128" t="s">
        <v>32</v>
      </c>
      <c r="F1432" s="128" t="s">
        <v>324</v>
      </c>
      <c r="G1432" s="99" t="s">
        <v>471</v>
      </c>
      <c r="H1432" s="134" t="s">
        <v>1549</v>
      </c>
      <c r="I1432" s="130" t="s">
        <v>2646</v>
      </c>
      <c r="J1432" s="130" t="s">
        <v>325</v>
      </c>
      <c r="K1432" s="134">
        <f>'73511-07'!C$141</f>
        <v>2772</v>
      </c>
    </row>
    <row r="1433" spans="1:11" x14ac:dyDescent="0.3">
      <c r="A1433" s="128">
        <v>73511</v>
      </c>
      <c r="B1433" s="128" t="s">
        <v>58</v>
      </c>
      <c r="C1433" s="128" t="s">
        <v>2591</v>
      </c>
      <c r="D1433" s="128">
        <v>2019</v>
      </c>
      <c r="E1433" s="128" t="s">
        <v>32</v>
      </c>
      <c r="F1433" s="128" t="s">
        <v>324</v>
      </c>
      <c r="G1433" s="99" t="s">
        <v>471</v>
      </c>
      <c r="H1433" s="134" t="s">
        <v>1549</v>
      </c>
      <c r="I1433" s="128" t="s">
        <v>116</v>
      </c>
      <c r="J1433" s="130" t="s">
        <v>325</v>
      </c>
      <c r="K1433" s="134">
        <f>'73511-07'!D$141</f>
        <v>2014</v>
      </c>
    </row>
    <row r="1434" spans="1:11" x14ac:dyDescent="0.3">
      <c r="A1434" s="128">
        <v>73511</v>
      </c>
      <c r="B1434" s="128" t="s">
        <v>58</v>
      </c>
      <c r="C1434" s="128" t="s">
        <v>2591</v>
      </c>
      <c r="D1434" s="128">
        <v>2019</v>
      </c>
      <c r="E1434" s="128" t="s">
        <v>32</v>
      </c>
      <c r="F1434" s="128" t="s">
        <v>324</v>
      </c>
      <c r="G1434" s="99" t="s">
        <v>471</v>
      </c>
      <c r="H1434" s="134" t="s">
        <v>1549</v>
      </c>
      <c r="I1434" s="128" t="s">
        <v>116</v>
      </c>
      <c r="J1434" s="128" t="s">
        <v>52</v>
      </c>
      <c r="K1434" s="134">
        <f>'73511-07'!E$141</f>
        <v>319609</v>
      </c>
    </row>
    <row r="1435" spans="1:11" x14ac:dyDescent="0.3">
      <c r="A1435" s="128">
        <v>73511</v>
      </c>
      <c r="B1435" s="128" t="s">
        <v>58</v>
      </c>
      <c r="C1435" s="128" t="s">
        <v>2591</v>
      </c>
      <c r="D1435" s="128">
        <v>2019</v>
      </c>
      <c r="E1435" s="128" t="s">
        <v>32</v>
      </c>
      <c r="F1435" s="128" t="s">
        <v>324</v>
      </c>
      <c r="G1435" s="99" t="s">
        <v>471</v>
      </c>
      <c r="H1435" s="134" t="s">
        <v>1549</v>
      </c>
      <c r="I1435" s="128" t="s">
        <v>117</v>
      </c>
      <c r="J1435" s="130" t="s">
        <v>325</v>
      </c>
      <c r="K1435" s="134">
        <f>'73511-07'!F$141</f>
        <v>758</v>
      </c>
    </row>
    <row r="1436" spans="1:11" x14ac:dyDescent="0.3">
      <c r="A1436" s="128">
        <v>73511</v>
      </c>
      <c r="B1436" s="128" t="s">
        <v>58</v>
      </c>
      <c r="C1436" s="128" t="s">
        <v>2591</v>
      </c>
      <c r="D1436" s="128">
        <v>2019</v>
      </c>
      <c r="E1436" s="128" t="s">
        <v>32</v>
      </c>
      <c r="F1436" s="128" t="s">
        <v>324</v>
      </c>
      <c r="G1436" s="99" t="s">
        <v>471</v>
      </c>
      <c r="H1436" s="134" t="s">
        <v>1549</v>
      </c>
      <c r="I1436" s="128" t="s">
        <v>117</v>
      </c>
      <c r="J1436" s="128" t="s">
        <v>52</v>
      </c>
      <c r="K1436" s="134">
        <f>'73511-07'!G$141</f>
        <v>-253163</v>
      </c>
    </row>
    <row r="1437" spans="1:11" x14ac:dyDescent="0.3">
      <c r="A1437" s="128">
        <v>73511</v>
      </c>
      <c r="B1437" s="128" t="s">
        <v>58</v>
      </c>
      <c r="C1437" s="128" t="s">
        <v>2591</v>
      </c>
      <c r="D1437" s="128">
        <v>2019</v>
      </c>
      <c r="E1437" s="128" t="s">
        <v>32</v>
      </c>
      <c r="F1437" s="128" t="s">
        <v>324</v>
      </c>
      <c r="G1437" s="99" t="s">
        <v>471</v>
      </c>
      <c r="H1437" s="134" t="s">
        <v>1549</v>
      </c>
      <c r="I1437" s="128" t="s">
        <v>120</v>
      </c>
      <c r="J1437" s="128" t="s">
        <v>52</v>
      </c>
      <c r="K1437" s="134">
        <f>'73511-07'!H$141</f>
        <v>281086</v>
      </c>
    </row>
    <row r="1438" spans="1:11" x14ac:dyDescent="0.3">
      <c r="A1438" s="128">
        <v>73511</v>
      </c>
      <c r="B1438" s="128" t="s">
        <v>58</v>
      </c>
      <c r="C1438" s="128" t="s">
        <v>2591</v>
      </c>
      <c r="D1438" s="128">
        <v>2019</v>
      </c>
      <c r="E1438" s="128" t="s">
        <v>32</v>
      </c>
      <c r="F1438" s="128" t="s">
        <v>324</v>
      </c>
      <c r="G1438" s="99" t="s">
        <v>471</v>
      </c>
      <c r="H1438" s="134" t="s">
        <v>1549</v>
      </c>
      <c r="I1438" s="130" t="s">
        <v>121</v>
      </c>
      <c r="J1438" s="130" t="s">
        <v>325</v>
      </c>
      <c r="K1438" s="134">
        <f>'73511-07'!I$141</f>
        <v>1440</v>
      </c>
    </row>
    <row r="1439" spans="1:11" x14ac:dyDescent="0.3">
      <c r="A1439" s="128">
        <v>73511</v>
      </c>
      <c r="B1439" s="128" t="s">
        <v>58</v>
      </c>
      <c r="C1439" s="128" t="s">
        <v>2591</v>
      </c>
      <c r="D1439" s="128">
        <v>2019</v>
      </c>
      <c r="E1439" s="128" t="s">
        <v>32</v>
      </c>
      <c r="F1439" s="128" t="s">
        <v>324</v>
      </c>
      <c r="G1439" s="99" t="s">
        <v>471</v>
      </c>
      <c r="H1439" s="134" t="s">
        <v>1549</v>
      </c>
      <c r="I1439" s="130" t="s">
        <v>121</v>
      </c>
      <c r="J1439" s="128" t="s">
        <v>52</v>
      </c>
      <c r="K1439" s="134">
        <f>'73511-07'!J$141</f>
        <v>18084</v>
      </c>
    </row>
    <row r="1440" spans="1:11" x14ac:dyDescent="0.3">
      <c r="A1440" s="128">
        <v>73511</v>
      </c>
      <c r="B1440" s="128" t="s">
        <v>58</v>
      </c>
      <c r="C1440" s="128" t="s">
        <v>2591</v>
      </c>
      <c r="D1440" s="128">
        <v>2019</v>
      </c>
      <c r="E1440" s="128" t="s">
        <v>32</v>
      </c>
      <c r="F1440" s="128" t="s">
        <v>324</v>
      </c>
      <c r="G1440" s="99" t="s">
        <v>471</v>
      </c>
      <c r="H1440" s="134" t="s">
        <v>1549</v>
      </c>
      <c r="I1440" s="130" t="s">
        <v>124</v>
      </c>
      <c r="J1440" s="130" t="s">
        <v>325</v>
      </c>
      <c r="K1440" s="134">
        <f>'73511-07'!K$141</f>
        <v>494</v>
      </c>
    </row>
    <row r="1441" spans="1:11" x14ac:dyDescent="0.3">
      <c r="A1441" s="128">
        <v>73511</v>
      </c>
      <c r="B1441" s="128" t="s">
        <v>58</v>
      </c>
      <c r="C1441" s="128" t="s">
        <v>2591</v>
      </c>
      <c r="D1441" s="128">
        <v>2019</v>
      </c>
      <c r="E1441" s="128" t="s">
        <v>32</v>
      </c>
      <c r="F1441" s="128" t="s">
        <v>324</v>
      </c>
      <c r="G1441" s="99" t="s">
        <v>471</v>
      </c>
      <c r="H1441" s="134" t="s">
        <v>1549</v>
      </c>
      <c r="I1441" s="130" t="s">
        <v>124</v>
      </c>
      <c r="J1441" s="128" t="s">
        <v>52</v>
      </c>
      <c r="K1441" s="134">
        <f>'73511-07'!L$141</f>
        <v>12457</v>
      </c>
    </row>
    <row r="1442" spans="1:11" x14ac:dyDescent="0.3">
      <c r="A1442" s="128">
        <v>73511</v>
      </c>
      <c r="B1442" s="128" t="s">
        <v>58</v>
      </c>
      <c r="C1442" s="128" t="s">
        <v>2591</v>
      </c>
      <c r="D1442" s="128">
        <v>2019</v>
      </c>
      <c r="E1442" s="128" t="s">
        <v>32</v>
      </c>
      <c r="F1442" s="128" t="s">
        <v>324</v>
      </c>
      <c r="G1442" s="99" t="s">
        <v>472</v>
      </c>
      <c r="H1442" s="134" t="s">
        <v>1550</v>
      </c>
      <c r="I1442" s="130" t="s">
        <v>2646</v>
      </c>
      <c r="J1442" s="130" t="s">
        <v>325</v>
      </c>
      <c r="K1442" s="134">
        <f>'73511-07'!C$142</f>
        <v>193</v>
      </c>
    </row>
    <row r="1443" spans="1:11" x14ac:dyDescent="0.3">
      <c r="A1443" s="128">
        <v>73511</v>
      </c>
      <c r="B1443" s="128" t="s">
        <v>58</v>
      </c>
      <c r="C1443" s="128" t="s">
        <v>2591</v>
      </c>
      <c r="D1443" s="128">
        <v>2019</v>
      </c>
      <c r="E1443" s="128" t="s">
        <v>32</v>
      </c>
      <c r="F1443" s="128" t="s">
        <v>324</v>
      </c>
      <c r="G1443" s="99" t="s">
        <v>472</v>
      </c>
      <c r="H1443" s="134" t="s">
        <v>1550</v>
      </c>
      <c r="I1443" s="128" t="s">
        <v>116</v>
      </c>
      <c r="J1443" s="130" t="s">
        <v>325</v>
      </c>
      <c r="K1443" s="134">
        <f>'73511-07'!D$142</f>
        <v>135</v>
      </c>
    </row>
    <row r="1444" spans="1:11" x14ac:dyDescent="0.3">
      <c r="A1444" s="128">
        <v>73511</v>
      </c>
      <c r="B1444" s="128" t="s">
        <v>58</v>
      </c>
      <c r="C1444" s="128" t="s">
        <v>2591</v>
      </c>
      <c r="D1444" s="128">
        <v>2019</v>
      </c>
      <c r="E1444" s="128" t="s">
        <v>32</v>
      </c>
      <c r="F1444" s="128" t="s">
        <v>324</v>
      </c>
      <c r="G1444" s="99" t="s">
        <v>472</v>
      </c>
      <c r="H1444" s="134" t="s">
        <v>1550</v>
      </c>
      <c r="I1444" s="128" t="s">
        <v>116</v>
      </c>
      <c r="J1444" s="128" t="s">
        <v>52</v>
      </c>
      <c r="K1444" s="134">
        <f>'73511-07'!E$142</f>
        <v>79180</v>
      </c>
    </row>
    <row r="1445" spans="1:11" x14ac:dyDescent="0.3">
      <c r="A1445" s="128">
        <v>73511</v>
      </c>
      <c r="B1445" s="128" t="s">
        <v>58</v>
      </c>
      <c r="C1445" s="128" t="s">
        <v>2591</v>
      </c>
      <c r="D1445" s="128">
        <v>2019</v>
      </c>
      <c r="E1445" s="128" t="s">
        <v>32</v>
      </c>
      <c r="F1445" s="128" t="s">
        <v>324</v>
      </c>
      <c r="G1445" s="99" t="s">
        <v>472</v>
      </c>
      <c r="H1445" s="134" t="s">
        <v>1550</v>
      </c>
      <c r="I1445" s="128" t="s">
        <v>117</v>
      </c>
      <c r="J1445" s="130" t="s">
        <v>325</v>
      </c>
      <c r="K1445" s="134">
        <f>'73511-07'!F$142</f>
        <v>58</v>
      </c>
    </row>
    <row r="1446" spans="1:11" x14ac:dyDescent="0.3">
      <c r="A1446" s="128">
        <v>73511</v>
      </c>
      <c r="B1446" s="128" t="s">
        <v>58</v>
      </c>
      <c r="C1446" s="128" t="s">
        <v>2591</v>
      </c>
      <c r="D1446" s="128">
        <v>2019</v>
      </c>
      <c r="E1446" s="128" t="s">
        <v>32</v>
      </c>
      <c r="F1446" s="128" t="s">
        <v>324</v>
      </c>
      <c r="G1446" s="99" t="s">
        <v>472</v>
      </c>
      <c r="H1446" s="134" t="s">
        <v>1550</v>
      </c>
      <c r="I1446" s="128" t="s">
        <v>117</v>
      </c>
      <c r="J1446" s="128" t="s">
        <v>52</v>
      </c>
      <c r="K1446" s="134">
        <f>'73511-07'!G$142</f>
        <v>-6163</v>
      </c>
    </row>
    <row r="1447" spans="1:11" x14ac:dyDescent="0.3">
      <c r="A1447" s="128">
        <v>73511</v>
      </c>
      <c r="B1447" s="128" t="s">
        <v>58</v>
      </c>
      <c r="C1447" s="128" t="s">
        <v>2591</v>
      </c>
      <c r="D1447" s="128">
        <v>2019</v>
      </c>
      <c r="E1447" s="128" t="s">
        <v>32</v>
      </c>
      <c r="F1447" s="128" t="s">
        <v>324</v>
      </c>
      <c r="G1447" s="99" t="s">
        <v>472</v>
      </c>
      <c r="H1447" s="134" t="s">
        <v>1550</v>
      </c>
      <c r="I1447" s="128" t="s">
        <v>120</v>
      </c>
      <c r="J1447" s="128" t="s">
        <v>52</v>
      </c>
      <c r="K1447" s="134">
        <f>'73511-07'!H$142</f>
        <v>47873</v>
      </c>
    </row>
    <row r="1448" spans="1:11" x14ac:dyDescent="0.3">
      <c r="A1448" s="128">
        <v>73511</v>
      </c>
      <c r="B1448" s="128" t="s">
        <v>58</v>
      </c>
      <c r="C1448" s="128" t="s">
        <v>2591</v>
      </c>
      <c r="D1448" s="128">
        <v>2019</v>
      </c>
      <c r="E1448" s="128" t="s">
        <v>32</v>
      </c>
      <c r="F1448" s="128" t="s">
        <v>324</v>
      </c>
      <c r="G1448" s="99" t="s">
        <v>472</v>
      </c>
      <c r="H1448" s="134" t="s">
        <v>1550</v>
      </c>
      <c r="I1448" s="130" t="s">
        <v>121</v>
      </c>
      <c r="J1448" s="130" t="s">
        <v>325</v>
      </c>
      <c r="K1448" s="134">
        <f>'73511-07'!I$142</f>
        <v>86</v>
      </c>
    </row>
    <row r="1449" spans="1:11" x14ac:dyDescent="0.3">
      <c r="A1449" s="128">
        <v>73511</v>
      </c>
      <c r="B1449" s="128" t="s">
        <v>58</v>
      </c>
      <c r="C1449" s="128" t="s">
        <v>2591</v>
      </c>
      <c r="D1449" s="128">
        <v>2019</v>
      </c>
      <c r="E1449" s="128" t="s">
        <v>32</v>
      </c>
      <c r="F1449" s="128" t="s">
        <v>324</v>
      </c>
      <c r="G1449" s="99" t="s">
        <v>472</v>
      </c>
      <c r="H1449" s="134" t="s">
        <v>1550</v>
      </c>
      <c r="I1449" s="130" t="s">
        <v>121</v>
      </c>
      <c r="J1449" s="128" t="s">
        <v>52</v>
      </c>
      <c r="K1449" s="134">
        <f>'73511-07'!J$142</f>
        <v>1543</v>
      </c>
    </row>
    <row r="1450" spans="1:11" x14ac:dyDescent="0.3">
      <c r="A1450" s="128">
        <v>73511</v>
      </c>
      <c r="B1450" s="128" t="s">
        <v>58</v>
      </c>
      <c r="C1450" s="128" t="s">
        <v>2591</v>
      </c>
      <c r="D1450" s="128">
        <v>2019</v>
      </c>
      <c r="E1450" s="128" t="s">
        <v>32</v>
      </c>
      <c r="F1450" s="128" t="s">
        <v>324</v>
      </c>
      <c r="G1450" s="99" t="s">
        <v>472</v>
      </c>
      <c r="H1450" s="134" t="s">
        <v>1550</v>
      </c>
      <c r="I1450" s="130" t="s">
        <v>124</v>
      </c>
      <c r="J1450" s="130" t="s">
        <v>325</v>
      </c>
      <c r="K1450" s="134">
        <f>'73511-07'!K$142</f>
        <v>69</v>
      </c>
    </row>
    <row r="1451" spans="1:11" x14ac:dyDescent="0.3">
      <c r="A1451" s="128">
        <v>73511</v>
      </c>
      <c r="B1451" s="128" t="s">
        <v>58</v>
      </c>
      <c r="C1451" s="128" t="s">
        <v>2591</v>
      </c>
      <c r="D1451" s="128">
        <v>2019</v>
      </c>
      <c r="E1451" s="128" t="s">
        <v>32</v>
      </c>
      <c r="F1451" s="128" t="s">
        <v>324</v>
      </c>
      <c r="G1451" s="99" t="s">
        <v>472</v>
      </c>
      <c r="H1451" s="134" t="s">
        <v>1550</v>
      </c>
      <c r="I1451" s="130" t="s">
        <v>124</v>
      </c>
      <c r="J1451" s="128" t="s">
        <v>52</v>
      </c>
      <c r="K1451" s="134">
        <f>'73511-07'!L$142</f>
        <v>2295</v>
      </c>
    </row>
    <row r="1452" spans="1:11" x14ac:dyDescent="0.3">
      <c r="A1452" s="128">
        <v>73511</v>
      </c>
      <c r="B1452" s="128" t="s">
        <v>58</v>
      </c>
      <c r="C1452" s="128" t="s">
        <v>2591</v>
      </c>
      <c r="D1452" s="128">
        <v>2019</v>
      </c>
      <c r="E1452" s="128" t="s">
        <v>32</v>
      </c>
      <c r="F1452" s="128" t="s">
        <v>324</v>
      </c>
      <c r="G1452" s="99" t="s">
        <v>473</v>
      </c>
      <c r="H1452" s="134" t="s">
        <v>1551</v>
      </c>
      <c r="I1452" s="130" t="s">
        <v>2646</v>
      </c>
      <c r="J1452" s="130" t="s">
        <v>325</v>
      </c>
      <c r="K1452" s="134">
        <f>'73511-07'!C$143</f>
        <v>2267</v>
      </c>
    </row>
    <row r="1453" spans="1:11" x14ac:dyDescent="0.3">
      <c r="A1453" s="128">
        <v>73511</v>
      </c>
      <c r="B1453" s="128" t="s">
        <v>58</v>
      </c>
      <c r="C1453" s="128" t="s">
        <v>2591</v>
      </c>
      <c r="D1453" s="128">
        <v>2019</v>
      </c>
      <c r="E1453" s="128" t="s">
        <v>32</v>
      </c>
      <c r="F1453" s="128" t="s">
        <v>324</v>
      </c>
      <c r="G1453" s="99" t="s">
        <v>473</v>
      </c>
      <c r="H1453" s="134" t="s">
        <v>1551</v>
      </c>
      <c r="I1453" s="128" t="s">
        <v>116</v>
      </c>
      <c r="J1453" s="130" t="s">
        <v>325</v>
      </c>
      <c r="K1453" s="134">
        <f>'73511-07'!D$143</f>
        <v>1345</v>
      </c>
    </row>
    <row r="1454" spans="1:11" x14ac:dyDescent="0.3">
      <c r="A1454" s="128">
        <v>73511</v>
      </c>
      <c r="B1454" s="128" t="s">
        <v>58</v>
      </c>
      <c r="C1454" s="128" t="s">
        <v>2591</v>
      </c>
      <c r="D1454" s="128">
        <v>2019</v>
      </c>
      <c r="E1454" s="128" t="s">
        <v>32</v>
      </c>
      <c r="F1454" s="128" t="s">
        <v>324</v>
      </c>
      <c r="G1454" s="99" t="s">
        <v>473</v>
      </c>
      <c r="H1454" s="134" t="s">
        <v>1551</v>
      </c>
      <c r="I1454" s="128" t="s">
        <v>116</v>
      </c>
      <c r="J1454" s="128" t="s">
        <v>52</v>
      </c>
      <c r="K1454" s="134">
        <f>'73511-07'!E$143</f>
        <v>125108</v>
      </c>
    </row>
    <row r="1455" spans="1:11" x14ac:dyDescent="0.3">
      <c r="A1455" s="128">
        <v>73511</v>
      </c>
      <c r="B1455" s="128" t="s">
        <v>58</v>
      </c>
      <c r="C1455" s="128" t="s">
        <v>2591</v>
      </c>
      <c r="D1455" s="128">
        <v>2019</v>
      </c>
      <c r="E1455" s="128" t="s">
        <v>32</v>
      </c>
      <c r="F1455" s="128" t="s">
        <v>324</v>
      </c>
      <c r="G1455" s="99" t="s">
        <v>473</v>
      </c>
      <c r="H1455" s="134" t="s">
        <v>1551</v>
      </c>
      <c r="I1455" s="128" t="s">
        <v>117</v>
      </c>
      <c r="J1455" s="130" t="s">
        <v>325</v>
      </c>
      <c r="K1455" s="134">
        <f>'73511-07'!F$143</f>
        <v>922</v>
      </c>
    </row>
    <row r="1456" spans="1:11" x14ac:dyDescent="0.3">
      <c r="A1456" s="128">
        <v>73511</v>
      </c>
      <c r="B1456" s="128" t="s">
        <v>58</v>
      </c>
      <c r="C1456" s="128" t="s">
        <v>2591</v>
      </c>
      <c r="D1456" s="128">
        <v>2019</v>
      </c>
      <c r="E1456" s="128" t="s">
        <v>32</v>
      </c>
      <c r="F1456" s="128" t="s">
        <v>324</v>
      </c>
      <c r="G1456" s="99" t="s">
        <v>473</v>
      </c>
      <c r="H1456" s="134" t="s">
        <v>1551</v>
      </c>
      <c r="I1456" s="128" t="s">
        <v>117</v>
      </c>
      <c r="J1456" s="128" t="s">
        <v>52</v>
      </c>
      <c r="K1456" s="134">
        <f>'73511-07'!G$143</f>
        <v>-48746</v>
      </c>
    </row>
    <row r="1457" spans="1:11" x14ac:dyDescent="0.3">
      <c r="A1457" s="128">
        <v>73511</v>
      </c>
      <c r="B1457" s="128" t="s">
        <v>58</v>
      </c>
      <c r="C1457" s="128" t="s">
        <v>2591</v>
      </c>
      <c r="D1457" s="128">
        <v>2019</v>
      </c>
      <c r="E1457" s="128" t="s">
        <v>32</v>
      </c>
      <c r="F1457" s="128" t="s">
        <v>324</v>
      </c>
      <c r="G1457" s="99" t="s">
        <v>473</v>
      </c>
      <c r="H1457" s="134" t="s">
        <v>1551</v>
      </c>
      <c r="I1457" s="128" t="s">
        <v>120</v>
      </c>
      <c r="J1457" s="128" t="s">
        <v>52</v>
      </c>
      <c r="K1457" s="134">
        <f>'73511-07'!H$143</f>
        <v>69063</v>
      </c>
    </row>
    <row r="1458" spans="1:11" x14ac:dyDescent="0.3">
      <c r="A1458" s="128">
        <v>73511</v>
      </c>
      <c r="B1458" s="128" t="s">
        <v>58</v>
      </c>
      <c r="C1458" s="128" t="s">
        <v>2591</v>
      </c>
      <c r="D1458" s="128">
        <v>2019</v>
      </c>
      <c r="E1458" s="128" t="s">
        <v>32</v>
      </c>
      <c r="F1458" s="128" t="s">
        <v>324</v>
      </c>
      <c r="G1458" s="99" t="s">
        <v>473</v>
      </c>
      <c r="H1458" s="134" t="s">
        <v>1551</v>
      </c>
      <c r="I1458" s="130" t="s">
        <v>121</v>
      </c>
      <c r="J1458" s="130" t="s">
        <v>325</v>
      </c>
      <c r="K1458" s="134">
        <f>'73511-07'!I$143</f>
        <v>688</v>
      </c>
    </row>
    <row r="1459" spans="1:11" x14ac:dyDescent="0.3">
      <c r="A1459" s="128">
        <v>73511</v>
      </c>
      <c r="B1459" s="128" t="s">
        <v>58</v>
      </c>
      <c r="C1459" s="128" t="s">
        <v>2591</v>
      </c>
      <c r="D1459" s="128">
        <v>2019</v>
      </c>
      <c r="E1459" s="128" t="s">
        <v>32</v>
      </c>
      <c r="F1459" s="128" t="s">
        <v>324</v>
      </c>
      <c r="G1459" s="99" t="s">
        <v>473</v>
      </c>
      <c r="H1459" s="134" t="s">
        <v>1551</v>
      </c>
      <c r="I1459" s="130" t="s">
        <v>121</v>
      </c>
      <c r="J1459" s="128" t="s">
        <v>52</v>
      </c>
      <c r="K1459" s="134">
        <f>'73511-07'!J$143</f>
        <v>8548</v>
      </c>
    </row>
    <row r="1460" spans="1:11" x14ac:dyDescent="0.3">
      <c r="A1460" s="128">
        <v>73511</v>
      </c>
      <c r="B1460" s="128" t="s">
        <v>58</v>
      </c>
      <c r="C1460" s="128" t="s">
        <v>2591</v>
      </c>
      <c r="D1460" s="128">
        <v>2019</v>
      </c>
      <c r="E1460" s="128" t="s">
        <v>32</v>
      </c>
      <c r="F1460" s="128" t="s">
        <v>324</v>
      </c>
      <c r="G1460" s="99" t="s">
        <v>473</v>
      </c>
      <c r="H1460" s="134" t="s">
        <v>1551</v>
      </c>
      <c r="I1460" s="130" t="s">
        <v>124</v>
      </c>
      <c r="J1460" s="130" t="s">
        <v>325</v>
      </c>
      <c r="K1460" s="134">
        <f>'73511-07'!K$143</f>
        <v>374</v>
      </c>
    </row>
    <row r="1461" spans="1:11" x14ac:dyDescent="0.3">
      <c r="A1461" s="128">
        <v>73511</v>
      </c>
      <c r="B1461" s="128" t="s">
        <v>58</v>
      </c>
      <c r="C1461" s="128" t="s">
        <v>2591</v>
      </c>
      <c r="D1461" s="128">
        <v>2019</v>
      </c>
      <c r="E1461" s="128" t="s">
        <v>32</v>
      </c>
      <c r="F1461" s="128" t="s">
        <v>324</v>
      </c>
      <c r="G1461" s="99" t="s">
        <v>473</v>
      </c>
      <c r="H1461" s="134" t="s">
        <v>1551</v>
      </c>
      <c r="I1461" s="130" t="s">
        <v>124</v>
      </c>
      <c r="J1461" s="128" t="s">
        <v>52</v>
      </c>
      <c r="K1461" s="134">
        <f>'73511-07'!L$143</f>
        <v>3890</v>
      </c>
    </row>
    <row r="1462" spans="1:11" x14ac:dyDescent="0.3">
      <c r="A1462" s="128">
        <v>73511</v>
      </c>
      <c r="B1462" s="128" t="s">
        <v>58</v>
      </c>
      <c r="C1462" s="128" t="s">
        <v>2591</v>
      </c>
      <c r="D1462" s="128">
        <v>2019</v>
      </c>
      <c r="E1462" s="128" t="s">
        <v>32</v>
      </c>
      <c r="F1462" s="128" t="s">
        <v>324</v>
      </c>
      <c r="G1462" s="99" t="s">
        <v>474</v>
      </c>
      <c r="H1462" s="134" t="s">
        <v>1552</v>
      </c>
      <c r="I1462" s="130" t="s">
        <v>2646</v>
      </c>
      <c r="J1462" s="130" t="s">
        <v>325</v>
      </c>
      <c r="K1462" s="134">
        <f>'73511-07'!C$144</f>
        <v>181</v>
      </c>
    </row>
    <row r="1463" spans="1:11" x14ac:dyDescent="0.3">
      <c r="A1463" s="128">
        <v>73511</v>
      </c>
      <c r="B1463" s="128" t="s">
        <v>58</v>
      </c>
      <c r="C1463" s="128" t="s">
        <v>2591</v>
      </c>
      <c r="D1463" s="128">
        <v>2019</v>
      </c>
      <c r="E1463" s="128" t="s">
        <v>32</v>
      </c>
      <c r="F1463" s="128" t="s">
        <v>324</v>
      </c>
      <c r="G1463" s="99" t="s">
        <v>474</v>
      </c>
      <c r="H1463" s="134" t="s">
        <v>1552</v>
      </c>
      <c r="I1463" s="128" t="s">
        <v>116</v>
      </c>
      <c r="J1463" s="130" t="s">
        <v>325</v>
      </c>
      <c r="K1463" s="134">
        <f>'73511-07'!D$144</f>
        <v>103</v>
      </c>
    </row>
    <row r="1464" spans="1:11" x14ac:dyDescent="0.3">
      <c r="A1464" s="128">
        <v>73511</v>
      </c>
      <c r="B1464" s="128" t="s">
        <v>58</v>
      </c>
      <c r="C1464" s="128" t="s">
        <v>2591</v>
      </c>
      <c r="D1464" s="128">
        <v>2019</v>
      </c>
      <c r="E1464" s="128" t="s">
        <v>32</v>
      </c>
      <c r="F1464" s="128" t="s">
        <v>324</v>
      </c>
      <c r="G1464" s="99" t="s">
        <v>474</v>
      </c>
      <c r="H1464" s="134" t="s">
        <v>1552</v>
      </c>
      <c r="I1464" s="128" t="s">
        <v>116</v>
      </c>
      <c r="J1464" s="128" t="s">
        <v>52</v>
      </c>
      <c r="K1464" s="134">
        <f>'73511-07'!E$144</f>
        <v>3026</v>
      </c>
    </row>
    <row r="1465" spans="1:11" x14ac:dyDescent="0.3">
      <c r="A1465" s="128">
        <v>73511</v>
      </c>
      <c r="B1465" s="128" t="s">
        <v>58</v>
      </c>
      <c r="C1465" s="128" t="s">
        <v>2591</v>
      </c>
      <c r="D1465" s="128">
        <v>2019</v>
      </c>
      <c r="E1465" s="128" t="s">
        <v>32</v>
      </c>
      <c r="F1465" s="128" t="s">
        <v>324</v>
      </c>
      <c r="G1465" s="99" t="s">
        <v>474</v>
      </c>
      <c r="H1465" s="134" t="s">
        <v>1552</v>
      </c>
      <c r="I1465" s="128" t="s">
        <v>117</v>
      </c>
      <c r="J1465" s="130" t="s">
        <v>325</v>
      </c>
      <c r="K1465" s="134">
        <f>'73511-07'!F$144</f>
        <v>78</v>
      </c>
    </row>
    <row r="1466" spans="1:11" x14ac:dyDescent="0.3">
      <c r="A1466" s="128">
        <v>73511</v>
      </c>
      <c r="B1466" s="128" t="s">
        <v>58</v>
      </c>
      <c r="C1466" s="128" t="s">
        <v>2591</v>
      </c>
      <c r="D1466" s="128">
        <v>2019</v>
      </c>
      <c r="E1466" s="128" t="s">
        <v>32</v>
      </c>
      <c r="F1466" s="128" t="s">
        <v>324</v>
      </c>
      <c r="G1466" s="99" t="s">
        <v>474</v>
      </c>
      <c r="H1466" s="134" t="s">
        <v>1552</v>
      </c>
      <c r="I1466" s="128" t="s">
        <v>117</v>
      </c>
      <c r="J1466" s="128" t="s">
        <v>52</v>
      </c>
      <c r="K1466" s="134">
        <f>'73511-07'!G$144</f>
        <v>-710</v>
      </c>
    </row>
    <row r="1467" spans="1:11" x14ac:dyDescent="0.3">
      <c r="A1467" s="128">
        <v>73511</v>
      </c>
      <c r="B1467" s="128" t="s">
        <v>58</v>
      </c>
      <c r="C1467" s="128" t="s">
        <v>2591</v>
      </c>
      <c r="D1467" s="128">
        <v>2019</v>
      </c>
      <c r="E1467" s="128" t="s">
        <v>32</v>
      </c>
      <c r="F1467" s="128" t="s">
        <v>324</v>
      </c>
      <c r="G1467" s="99" t="s">
        <v>474</v>
      </c>
      <c r="H1467" s="134" t="s">
        <v>1552</v>
      </c>
      <c r="I1467" s="128" t="s">
        <v>120</v>
      </c>
      <c r="J1467" s="128" t="s">
        <v>52</v>
      </c>
      <c r="K1467" s="134">
        <f>'73511-07'!H$144</f>
        <v>1885</v>
      </c>
    </row>
    <row r="1468" spans="1:11" x14ac:dyDescent="0.3">
      <c r="A1468" s="128">
        <v>73511</v>
      </c>
      <c r="B1468" s="128" t="s">
        <v>58</v>
      </c>
      <c r="C1468" s="128" t="s">
        <v>2591</v>
      </c>
      <c r="D1468" s="128">
        <v>2019</v>
      </c>
      <c r="E1468" s="128" t="s">
        <v>32</v>
      </c>
      <c r="F1468" s="128" t="s">
        <v>324</v>
      </c>
      <c r="G1468" s="99" t="s">
        <v>474</v>
      </c>
      <c r="H1468" s="134" t="s">
        <v>1552</v>
      </c>
      <c r="I1468" s="130" t="s">
        <v>121</v>
      </c>
      <c r="J1468" s="130" t="s">
        <v>325</v>
      </c>
      <c r="K1468" s="134">
        <f>'73511-07'!I$144</f>
        <v>68</v>
      </c>
    </row>
    <row r="1469" spans="1:11" x14ac:dyDescent="0.3">
      <c r="A1469" s="128">
        <v>73511</v>
      </c>
      <c r="B1469" s="128" t="s">
        <v>58</v>
      </c>
      <c r="C1469" s="128" t="s">
        <v>2591</v>
      </c>
      <c r="D1469" s="128">
        <v>2019</v>
      </c>
      <c r="E1469" s="128" t="s">
        <v>32</v>
      </c>
      <c r="F1469" s="128" t="s">
        <v>324</v>
      </c>
      <c r="G1469" s="99" t="s">
        <v>474</v>
      </c>
      <c r="H1469" s="134" t="s">
        <v>1552</v>
      </c>
      <c r="I1469" s="130" t="s">
        <v>121</v>
      </c>
      <c r="J1469" s="128" t="s">
        <v>52</v>
      </c>
      <c r="K1469" s="134">
        <f>'73511-07'!J$144</f>
        <v>1032</v>
      </c>
    </row>
    <row r="1470" spans="1:11" x14ac:dyDescent="0.3">
      <c r="A1470" s="128">
        <v>73511</v>
      </c>
      <c r="B1470" s="128" t="s">
        <v>58</v>
      </c>
      <c r="C1470" s="128" t="s">
        <v>2591</v>
      </c>
      <c r="D1470" s="128">
        <v>2019</v>
      </c>
      <c r="E1470" s="128" t="s">
        <v>32</v>
      </c>
      <c r="F1470" s="128" t="s">
        <v>324</v>
      </c>
      <c r="G1470" s="99" t="s">
        <v>474</v>
      </c>
      <c r="H1470" s="134" t="s">
        <v>1552</v>
      </c>
      <c r="I1470" s="130" t="s">
        <v>124</v>
      </c>
      <c r="J1470" s="130" t="s">
        <v>325</v>
      </c>
      <c r="K1470" s="134">
        <f>'73511-07'!K$144</f>
        <v>31</v>
      </c>
    </row>
    <row r="1471" spans="1:11" x14ac:dyDescent="0.3">
      <c r="A1471" s="128">
        <v>73511</v>
      </c>
      <c r="B1471" s="128" t="s">
        <v>58</v>
      </c>
      <c r="C1471" s="128" t="s">
        <v>2591</v>
      </c>
      <c r="D1471" s="128">
        <v>2019</v>
      </c>
      <c r="E1471" s="128" t="s">
        <v>32</v>
      </c>
      <c r="F1471" s="128" t="s">
        <v>324</v>
      </c>
      <c r="G1471" s="99" t="s">
        <v>474</v>
      </c>
      <c r="H1471" s="134" t="s">
        <v>1552</v>
      </c>
      <c r="I1471" s="130" t="s">
        <v>124</v>
      </c>
      <c r="J1471" s="128" t="s">
        <v>52</v>
      </c>
      <c r="K1471" s="134">
        <f>'73511-07'!L$144</f>
        <v>62</v>
      </c>
    </row>
    <row r="1472" spans="1:11" x14ac:dyDescent="0.3">
      <c r="A1472" s="128">
        <v>73511</v>
      </c>
      <c r="B1472" s="128" t="s">
        <v>58</v>
      </c>
      <c r="C1472" s="128" t="s">
        <v>2591</v>
      </c>
      <c r="D1472" s="128">
        <v>2019</v>
      </c>
      <c r="E1472" s="128" t="s">
        <v>32</v>
      </c>
      <c r="F1472" s="128" t="s">
        <v>324</v>
      </c>
      <c r="G1472" s="99" t="s">
        <v>475</v>
      </c>
      <c r="H1472" s="134" t="s">
        <v>1553</v>
      </c>
      <c r="I1472" s="130" t="s">
        <v>2646</v>
      </c>
      <c r="J1472" s="130" t="s">
        <v>325</v>
      </c>
      <c r="K1472" s="134">
        <f>'73511-07'!C$145</f>
        <v>385</v>
      </c>
    </row>
    <row r="1473" spans="1:11" x14ac:dyDescent="0.3">
      <c r="A1473" s="128">
        <v>73511</v>
      </c>
      <c r="B1473" s="128" t="s">
        <v>58</v>
      </c>
      <c r="C1473" s="128" t="s">
        <v>2591</v>
      </c>
      <c r="D1473" s="128">
        <v>2019</v>
      </c>
      <c r="E1473" s="128" t="s">
        <v>32</v>
      </c>
      <c r="F1473" s="128" t="s">
        <v>324</v>
      </c>
      <c r="G1473" s="99" t="s">
        <v>475</v>
      </c>
      <c r="H1473" s="134" t="s">
        <v>1553</v>
      </c>
      <c r="I1473" s="128" t="s">
        <v>116</v>
      </c>
      <c r="J1473" s="130" t="s">
        <v>325</v>
      </c>
      <c r="K1473" s="134">
        <f>'73511-07'!D$145</f>
        <v>241</v>
      </c>
    </row>
    <row r="1474" spans="1:11" x14ac:dyDescent="0.3">
      <c r="A1474" s="128">
        <v>73511</v>
      </c>
      <c r="B1474" s="128" t="s">
        <v>58</v>
      </c>
      <c r="C1474" s="128" t="s">
        <v>2591</v>
      </c>
      <c r="D1474" s="128">
        <v>2019</v>
      </c>
      <c r="E1474" s="128" t="s">
        <v>32</v>
      </c>
      <c r="F1474" s="128" t="s">
        <v>324</v>
      </c>
      <c r="G1474" s="99" t="s">
        <v>475</v>
      </c>
      <c r="H1474" s="134" t="s">
        <v>1553</v>
      </c>
      <c r="I1474" s="128" t="s">
        <v>116</v>
      </c>
      <c r="J1474" s="128" t="s">
        <v>52</v>
      </c>
      <c r="K1474" s="134">
        <f>'73511-07'!E$145</f>
        <v>50837</v>
      </c>
    </row>
    <row r="1475" spans="1:11" x14ac:dyDescent="0.3">
      <c r="A1475" s="128">
        <v>73511</v>
      </c>
      <c r="B1475" s="128" t="s">
        <v>58</v>
      </c>
      <c r="C1475" s="128" t="s">
        <v>2591</v>
      </c>
      <c r="D1475" s="128">
        <v>2019</v>
      </c>
      <c r="E1475" s="128" t="s">
        <v>32</v>
      </c>
      <c r="F1475" s="128" t="s">
        <v>324</v>
      </c>
      <c r="G1475" s="99" t="s">
        <v>475</v>
      </c>
      <c r="H1475" s="134" t="s">
        <v>1553</v>
      </c>
      <c r="I1475" s="128" t="s">
        <v>117</v>
      </c>
      <c r="J1475" s="130" t="s">
        <v>325</v>
      </c>
      <c r="K1475" s="134">
        <f>'73511-07'!F$145</f>
        <v>144</v>
      </c>
    </row>
    <row r="1476" spans="1:11" x14ac:dyDescent="0.3">
      <c r="A1476" s="128">
        <v>73511</v>
      </c>
      <c r="B1476" s="128" t="s">
        <v>58</v>
      </c>
      <c r="C1476" s="128" t="s">
        <v>2591</v>
      </c>
      <c r="D1476" s="128">
        <v>2019</v>
      </c>
      <c r="E1476" s="128" t="s">
        <v>32</v>
      </c>
      <c r="F1476" s="128" t="s">
        <v>324</v>
      </c>
      <c r="G1476" s="99" t="s">
        <v>475</v>
      </c>
      <c r="H1476" s="134" t="s">
        <v>1553</v>
      </c>
      <c r="I1476" s="128" t="s">
        <v>117</v>
      </c>
      <c r="J1476" s="128" t="s">
        <v>52</v>
      </c>
      <c r="K1476" s="134">
        <f>'73511-07'!G$145</f>
        <v>-14020</v>
      </c>
    </row>
    <row r="1477" spans="1:11" x14ac:dyDescent="0.3">
      <c r="A1477" s="128">
        <v>73511</v>
      </c>
      <c r="B1477" s="128" t="s">
        <v>58</v>
      </c>
      <c r="C1477" s="128" t="s">
        <v>2591</v>
      </c>
      <c r="D1477" s="128">
        <v>2019</v>
      </c>
      <c r="E1477" s="128" t="s">
        <v>32</v>
      </c>
      <c r="F1477" s="128" t="s">
        <v>324</v>
      </c>
      <c r="G1477" s="99" t="s">
        <v>475</v>
      </c>
      <c r="H1477" s="134" t="s">
        <v>1553</v>
      </c>
      <c r="I1477" s="128" t="s">
        <v>120</v>
      </c>
      <c r="J1477" s="128" t="s">
        <v>52</v>
      </c>
      <c r="K1477" s="134">
        <f>'73511-07'!H$145</f>
        <v>43737</v>
      </c>
    </row>
    <row r="1478" spans="1:11" x14ac:dyDescent="0.3">
      <c r="A1478" s="128">
        <v>73511</v>
      </c>
      <c r="B1478" s="128" t="s">
        <v>58</v>
      </c>
      <c r="C1478" s="128" t="s">
        <v>2591</v>
      </c>
      <c r="D1478" s="128">
        <v>2019</v>
      </c>
      <c r="E1478" s="128" t="s">
        <v>32</v>
      </c>
      <c r="F1478" s="128" t="s">
        <v>324</v>
      </c>
      <c r="G1478" s="99" t="s">
        <v>475</v>
      </c>
      <c r="H1478" s="134" t="s">
        <v>1553</v>
      </c>
      <c r="I1478" s="130" t="s">
        <v>121</v>
      </c>
      <c r="J1478" s="130" t="s">
        <v>325</v>
      </c>
      <c r="K1478" s="134">
        <f>'73511-07'!I$145</f>
        <v>124</v>
      </c>
    </row>
    <row r="1479" spans="1:11" x14ac:dyDescent="0.3">
      <c r="A1479" s="128">
        <v>73511</v>
      </c>
      <c r="B1479" s="128" t="s">
        <v>58</v>
      </c>
      <c r="C1479" s="128" t="s">
        <v>2591</v>
      </c>
      <c r="D1479" s="128">
        <v>2019</v>
      </c>
      <c r="E1479" s="128" t="s">
        <v>32</v>
      </c>
      <c r="F1479" s="128" t="s">
        <v>324</v>
      </c>
      <c r="G1479" s="99" t="s">
        <v>475</v>
      </c>
      <c r="H1479" s="134" t="s">
        <v>1553</v>
      </c>
      <c r="I1479" s="130" t="s">
        <v>121</v>
      </c>
      <c r="J1479" s="128" t="s">
        <v>52</v>
      </c>
      <c r="K1479" s="134">
        <f>'73511-07'!J$145</f>
        <v>1464</v>
      </c>
    </row>
    <row r="1480" spans="1:11" x14ac:dyDescent="0.3">
      <c r="A1480" s="128">
        <v>73511</v>
      </c>
      <c r="B1480" s="128" t="s">
        <v>58</v>
      </c>
      <c r="C1480" s="128" t="s">
        <v>2591</v>
      </c>
      <c r="D1480" s="128">
        <v>2019</v>
      </c>
      <c r="E1480" s="128" t="s">
        <v>32</v>
      </c>
      <c r="F1480" s="128" t="s">
        <v>324</v>
      </c>
      <c r="G1480" s="99" t="s">
        <v>475</v>
      </c>
      <c r="H1480" s="134" t="s">
        <v>1553</v>
      </c>
      <c r="I1480" s="130" t="s">
        <v>124</v>
      </c>
      <c r="J1480" s="130" t="s">
        <v>325</v>
      </c>
      <c r="K1480" s="134">
        <f>'73511-07'!K$145</f>
        <v>61</v>
      </c>
    </row>
    <row r="1481" spans="1:11" x14ac:dyDescent="0.3">
      <c r="A1481" s="128">
        <v>73511</v>
      </c>
      <c r="B1481" s="128" t="s">
        <v>58</v>
      </c>
      <c r="C1481" s="128" t="s">
        <v>2591</v>
      </c>
      <c r="D1481" s="128">
        <v>2019</v>
      </c>
      <c r="E1481" s="128" t="s">
        <v>32</v>
      </c>
      <c r="F1481" s="128" t="s">
        <v>324</v>
      </c>
      <c r="G1481" s="99" t="s">
        <v>475</v>
      </c>
      <c r="H1481" s="134" t="s">
        <v>1553</v>
      </c>
      <c r="I1481" s="130" t="s">
        <v>124</v>
      </c>
      <c r="J1481" s="128" t="s">
        <v>52</v>
      </c>
      <c r="K1481" s="134">
        <f>'73511-07'!L$145</f>
        <v>1822</v>
      </c>
    </row>
    <row r="1482" spans="1:11" x14ac:dyDescent="0.3">
      <c r="A1482" s="128">
        <v>73511</v>
      </c>
      <c r="B1482" s="128" t="s">
        <v>58</v>
      </c>
      <c r="C1482" s="128" t="s">
        <v>2591</v>
      </c>
      <c r="D1482" s="128">
        <v>2019</v>
      </c>
      <c r="E1482" s="128" t="s">
        <v>32</v>
      </c>
      <c r="F1482" s="128" t="s">
        <v>324</v>
      </c>
      <c r="G1482" s="99" t="s">
        <v>476</v>
      </c>
      <c r="H1482" s="134" t="s">
        <v>1554</v>
      </c>
      <c r="I1482" s="130" t="s">
        <v>2646</v>
      </c>
      <c r="J1482" s="130" t="s">
        <v>325</v>
      </c>
      <c r="K1482" s="134">
        <f>'73511-07'!C$146</f>
        <v>57</v>
      </c>
    </row>
    <row r="1483" spans="1:11" x14ac:dyDescent="0.3">
      <c r="A1483" s="128">
        <v>73511</v>
      </c>
      <c r="B1483" s="128" t="s">
        <v>58</v>
      </c>
      <c r="C1483" s="128" t="s">
        <v>2591</v>
      </c>
      <c r="D1483" s="128">
        <v>2019</v>
      </c>
      <c r="E1483" s="128" t="s">
        <v>32</v>
      </c>
      <c r="F1483" s="128" t="s">
        <v>324</v>
      </c>
      <c r="G1483" s="99" t="s">
        <v>476</v>
      </c>
      <c r="H1483" s="134" t="s">
        <v>1554</v>
      </c>
      <c r="I1483" s="128" t="s">
        <v>116</v>
      </c>
      <c r="J1483" s="130" t="s">
        <v>325</v>
      </c>
      <c r="K1483" s="134">
        <f>'73511-07'!D$146</f>
        <v>35</v>
      </c>
    </row>
    <row r="1484" spans="1:11" x14ac:dyDescent="0.3">
      <c r="A1484" s="128">
        <v>73511</v>
      </c>
      <c r="B1484" s="128" t="s">
        <v>58</v>
      </c>
      <c r="C1484" s="128" t="s">
        <v>2591</v>
      </c>
      <c r="D1484" s="128">
        <v>2019</v>
      </c>
      <c r="E1484" s="128" t="s">
        <v>32</v>
      </c>
      <c r="F1484" s="128" t="s">
        <v>324</v>
      </c>
      <c r="G1484" s="99" t="s">
        <v>476</v>
      </c>
      <c r="H1484" s="134" t="s">
        <v>1554</v>
      </c>
      <c r="I1484" s="128" t="s">
        <v>116</v>
      </c>
      <c r="J1484" s="128" t="s">
        <v>52</v>
      </c>
      <c r="K1484" s="134">
        <f>'73511-07'!E$146</f>
        <v>36258</v>
      </c>
    </row>
    <row r="1485" spans="1:11" x14ac:dyDescent="0.3">
      <c r="A1485" s="128">
        <v>73511</v>
      </c>
      <c r="B1485" s="128" t="s">
        <v>58</v>
      </c>
      <c r="C1485" s="128" t="s">
        <v>2591</v>
      </c>
      <c r="D1485" s="128">
        <v>2019</v>
      </c>
      <c r="E1485" s="128" t="s">
        <v>32</v>
      </c>
      <c r="F1485" s="128" t="s">
        <v>324</v>
      </c>
      <c r="G1485" s="99" t="s">
        <v>476</v>
      </c>
      <c r="H1485" s="134" t="s">
        <v>1554</v>
      </c>
      <c r="I1485" s="128" t="s">
        <v>117</v>
      </c>
      <c r="J1485" s="130" t="s">
        <v>325</v>
      </c>
      <c r="K1485" s="134">
        <f>'73511-07'!F$146</f>
        <v>22</v>
      </c>
    </row>
    <row r="1486" spans="1:11" x14ac:dyDescent="0.3">
      <c r="A1486" s="128">
        <v>73511</v>
      </c>
      <c r="B1486" s="128" t="s">
        <v>58</v>
      </c>
      <c r="C1486" s="128" t="s">
        <v>2591</v>
      </c>
      <c r="D1486" s="128">
        <v>2019</v>
      </c>
      <c r="E1486" s="128" t="s">
        <v>32</v>
      </c>
      <c r="F1486" s="128" t="s">
        <v>324</v>
      </c>
      <c r="G1486" s="99" t="s">
        <v>476</v>
      </c>
      <c r="H1486" s="134" t="s">
        <v>1554</v>
      </c>
      <c r="I1486" s="128" t="s">
        <v>117</v>
      </c>
      <c r="J1486" s="128" t="s">
        <v>52</v>
      </c>
      <c r="K1486" s="134">
        <f>'73511-07'!G$146</f>
        <v>-3625</v>
      </c>
    </row>
    <row r="1487" spans="1:11" x14ac:dyDescent="0.3">
      <c r="A1487" s="128">
        <v>73511</v>
      </c>
      <c r="B1487" s="128" t="s">
        <v>58</v>
      </c>
      <c r="C1487" s="128" t="s">
        <v>2591</v>
      </c>
      <c r="D1487" s="128">
        <v>2019</v>
      </c>
      <c r="E1487" s="128" t="s">
        <v>32</v>
      </c>
      <c r="F1487" s="128" t="s">
        <v>324</v>
      </c>
      <c r="G1487" s="99" t="s">
        <v>476</v>
      </c>
      <c r="H1487" s="134" t="s">
        <v>1554</v>
      </c>
      <c r="I1487" s="128" t="s">
        <v>120</v>
      </c>
      <c r="J1487" s="128" t="s">
        <v>52</v>
      </c>
      <c r="K1487" s="134">
        <f>'73511-07'!H$146</f>
        <v>33489</v>
      </c>
    </row>
    <row r="1488" spans="1:11" x14ac:dyDescent="0.3">
      <c r="A1488" s="128">
        <v>73511</v>
      </c>
      <c r="B1488" s="128" t="s">
        <v>58</v>
      </c>
      <c r="C1488" s="128" t="s">
        <v>2591</v>
      </c>
      <c r="D1488" s="128">
        <v>2019</v>
      </c>
      <c r="E1488" s="128" t="s">
        <v>32</v>
      </c>
      <c r="F1488" s="128" t="s">
        <v>324</v>
      </c>
      <c r="G1488" s="99" t="s">
        <v>476</v>
      </c>
      <c r="H1488" s="134" t="s">
        <v>1554</v>
      </c>
      <c r="I1488" s="130" t="s">
        <v>121</v>
      </c>
      <c r="J1488" s="130" t="s">
        <v>325</v>
      </c>
      <c r="K1488" s="134">
        <f>'73511-07'!I$146</f>
        <v>10</v>
      </c>
    </row>
    <row r="1489" spans="1:11" x14ac:dyDescent="0.3">
      <c r="A1489" s="128">
        <v>73511</v>
      </c>
      <c r="B1489" s="128" t="s">
        <v>58</v>
      </c>
      <c r="C1489" s="128" t="s">
        <v>2591</v>
      </c>
      <c r="D1489" s="128">
        <v>2019</v>
      </c>
      <c r="E1489" s="128" t="s">
        <v>32</v>
      </c>
      <c r="F1489" s="128" t="s">
        <v>324</v>
      </c>
      <c r="G1489" s="99" t="s">
        <v>476</v>
      </c>
      <c r="H1489" s="134" t="s">
        <v>1554</v>
      </c>
      <c r="I1489" s="130" t="s">
        <v>121</v>
      </c>
      <c r="J1489" s="128" t="s">
        <v>52</v>
      </c>
      <c r="K1489" s="134">
        <f>'73511-07'!J$146</f>
        <v>209</v>
      </c>
    </row>
    <row r="1490" spans="1:11" x14ac:dyDescent="0.3">
      <c r="A1490" s="128">
        <v>73511</v>
      </c>
      <c r="B1490" s="128" t="s">
        <v>58</v>
      </c>
      <c r="C1490" s="128" t="s">
        <v>2591</v>
      </c>
      <c r="D1490" s="128">
        <v>2019</v>
      </c>
      <c r="E1490" s="128" t="s">
        <v>32</v>
      </c>
      <c r="F1490" s="128" t="s">
        <v>324</v>
      </c>
      <c r="G1490" s="99" t="s">
        <v>476</v>
      </c>
      <c r="H1490" s="134" t="s">
        <v>1554</v>
      </c>
      <c r="I1490" s="130" t="s">
        <v>124</v>
      </c>
      <c r="J1490" s="130" t="s">
        <v>325</v>
      </c>
      <c r="K1490" s="134">
        <f>'73511-07'!K$146</f>
        <v>19</v>
      </c>
    </row>
    <row r="1491" spans="1:11" x14ac:dyDescent="0.3">
      <c r="A1491" s="128">
        <v>73511</v>
      </c>
      <c r="B1491" s="128" t="s">
        <v>58</v>
      </c>
      <c r="C1491" s="128" t="s">
        <v>2591</v>
      </c>
      <c r="D1491" s="128">
        <v>2019</v>
      </c>
      <c r="E1491" s="128" t="s">
        <v>32</v>
      </c>
      <c r="F1491" s="128" t="s">
        <v>324</v>
      </c>
      <c r="G1491" s="99" t="s">
        <v>476</v>
      </c>
      <c r="H1491" s="134" t="s">
        <v>1554</v>
      </c>
      <c r="I1491" s="130" t="s">
        <v>124</v>
      </c>
      <c r="J1491" s="128" t="s">
        <v>52</v>
      </c>
      <c r="K1491" s="134">
        <f>'73511-07'!L$146</f>
        <v>1277</v>
      </c>
    </row>
    <row r="1492" spans="1:11" x14ac:dyDescent="0.3">
      <c r="A1492" s="128">
        <v>73511</v>
      </c>
      <c r="B1492" s="128" t="s">
        <v>58</v>
      </c>
      <c r="C1492" s="128" t="s">
        <v>2591</v>
      </c>
      <c r="D1492" s="128">
        <v>2019</v>
      </c>
      <c r="E1492" s="128" t="s">
        <v>32</v>
      </c>
      <c r="F1492" s="128" t="s">
        <v>324</v>
      </c>
      <c r="G1492" s="99" t="s">
        <v>477</v>
      </c>
      <c r="H1492" s="134" t="s">
        <v>1555</v>
      </c>
      <c r="I1492" s="130" t="s">
        <v>2646</v>
      </c>
      <c r="J1492" s="130" t="s">
        <v>325</v>
      </c>
      <c r="K1492" s="134">
        <f>'73511-07'!C$147</f>
        <v>328</v>
      </c>
    </row>
    <row r="1493" spans="1:11" x14ac:dyDescent="0.3">
      <c r="A1493" s="128">
        <v>73511</v>
      </c>
      <c r="B1493" s="128" t="s">
        <v>58</v>
      </c>
      <c r="C1493" s="128" t="s">
        <v>2591</v>
      </c>
      <c r="D1493" s="128">
        <v>2019</v>
      </c>
      <c r="E1493" s="128" t="s">
        <v>32</v>
      </c>
      <c r="F1493" s="128" t="s">
        <v>324</v>
      </c>
      <c r="G1493" s="99" t="s">
        <v>477</v>
      </c>
      <c r="H1493" s="134" t="s">
        <v>1555</v>
      </c>
      <c r="I1493" s="128" t="s">
        <v>116</v>
      </c>
      <c r="J1493" s="130" t="s">
        <v>325</v>
      </c>
      <c r="K1493" s="134">
        <f>'73511-07'!D$147</f>
        <v>206</v>
      </c>
    </row>
    <row r="1494" spans="1:11" x14ac:dyDescent="0.3">
      <c r="A1494" s="128">
        <v>73511</v>
      </c>
      <c r="B1494" s="128" t="s">
        <v>58</v>
      </c>
      <c r="C1494" s="128" t="s">
        <v>2591</v>
      </c>
      <c r="D1494" s="128">
        <v>2019</v>
      </c>
      <c r="E1494" s="128" t="s">
        <v>32</v>
      </c>
      <c r="F1494" s="128" t="s">
        <v>324</v>
      </c>
      <c r="G1494" s="99" t="s">
        <v>477</v>
      </c>
      <c r="H1494" s="134" t="s">
        <v>1555</v>
      </c>
      <c r="I1494" s="128" t="s">
        <v>116</v>
      </c>
      <c r="J1494" s="128" t="s">
        <v>52</v>
      </c>
      <c r="K1494" s="134">
        <f>'73511-07'!E$147</f>
        <v>14579</v>
      </c>
    </row>
    <row r="1495" spans="1:11" x14ac:dyDescent="0.3">
      <c r="A1495" s="128">
        <v>73511</v>
      </c>
      <c r="B1495" s="128" t="s">
        <v>58</v>
      </c>
      <c r="C1495" s="128" t="s">
        <v>2591</v>
      </c>
      <c r="D1495" s="128">
        <v>2019</v>
      </c>
      <c r="E1495" s="128" t="s">
        <v>32</v>
      </c>
      <c r="F1495" s="128" t="s">
        <v>324</v>
      </c>
      <c r="G1495" s="99" t="s">
        <v>477</v>
      </c>
      <c r="H1495" s="134" t="s">
        <v>1555</v>
      </c>
      <c r="I1495" s="128" t="s">
        <v>117</v>
      </c>
      <c r="J1495" s="130" t="s">
        <v>325</v>
      </c>
      <c r="K1495" s="134">
        <f>'73511-07'!F$147</f>
        <v>122</v>
      </c>
    </row>
    <row r="1496" spans="1:11" x14ac:dyDescent="0.3">
      <c r="A1496" s="128">
        <v>73511</v>
      </c>
      <c r="B1496" s="128" t="s">
        <v>58</v>
      </c>
      <c r="C1496" s="128" t="s">
        <v>2591</v>
      </c>
      <c r="D1496" s="128">
        <v>2019</v>
      </c>
      <c r="E1496" s="128" t="s">
        <v>32</v>
      </c>
      <c r="F1496" s="128" t="s">
        <v>324</v>
      </c>
      <c r="G1496" s="99" t="s">
        <v>477</v>
      </c>
      <c r="H1496" s="134" t="s">
        <v>1555</v>
      </c>
      <c r="I1496" s="128" t="s">
        <v>117</v>
      </c>
      <c r="J1496" s="128" t="s">
        <v>52</v>
      </c>
      <c r="K1496" s="134">
        <f>'73511-07'!G$147</f>
        <v>-10395</v>
      </c>
    </row>
    <row r="1497" spans="1:11" x14ac:dyDescent="0.3">
      <c r="A1497" s="128">
        <v>73511</v>
      </c>
      <c r="B1497" s="128" t="s">
        <v>58</v>
      </c>
      <c r="C1497" s="128" t="s">
        <v>2591</v>
      </c>
      <c r="D1497" s="128">
        <v>2019</v>
      </c>
      <c r="E1497" s="128" t="s">
        <v>32</v>
      </c>
      <c r="F1497" s="128" t="s">
        <v>324</v>
      </c>
      <c r="G1497" s="99" t="s">
        <v>477</v>
      </c>
      <c r="H1497" s="134" t="s">
        <v>1555</v>
      </c>
      <c r="I1497" s="128" t="s">
        <v>120</v>
      </c>
      <c r="J1497" s="128" t="s">
        <v>52</v>
      </c>
      <c r="K1497" s="134">
        <f>'73511-07'!H$147</f>
        <v>10248</v>
      </c>
    </row>
    <row r="1498" spans="1:11" x14ac:dyDescent="0.3">
      <c r="A1498" s="128">
        <v>73511</v>
      </c>
      <c r="B1498" s="128" t="s">
        <v>58</v>
      </c>
      <c r="C1498" s="128" t="s">
        <v>2591</v>
      </c>
      <c r="D1498" s="128">
        <v>2019</v>
      </c>
      <c r="E1498" s="128" t="s">
        <v>32</v>
      </c>
      <c r="F1498" s="128" t="s">
        <v>324</v>
      </c>
      <c r="G1498" s="99" t="s">
        <v>477</v>
      </c>
      <c r="H1498" s="134" t="s">
        <v>1555</v>
      </c>
      <c r="I1498" s="130" t="s">
        <v>121</v>
      </c>
      <c r="J1498" s="130" t="s">
        <v>325</v>
      </c>
      <c r="K1498" s="134">
        <f>'73511-07'!I$147</f>
        <v>114</v>
      </c>
    </row>
    <row r="1499" spans="1:11" x14ac:dyDescent="0.3">
      <c r="A1499" s="128">
        <v>73511</v>
      </c>
      <c r="B1499" s="128" t="s">
        <v>58</v>
      </c>
      <c r="C1499" s="128" t="s">
        <v>2591</v>
      </c>
      <c r="D1499" s="128">
        <v>2019</v>
      </c>
      <c r="E1499" s="128" t="s">
        <v>32</v>
      </c>
      <c r="F1499" s="128" t="s">
        <v>324</v>
      </c>
      <c r="G1499" s="99" t="s">
        <v>477</v>
      </c>
      <c r="H1499" s="134" t="s">
        <v>1555</v>
      </c>
      <c r="I1499" s="130" t="s">
        <v>121</v>
      </c>
      <c r="J1499" s="128" t="s">
        <v>52</v>
      </c>
      <c r="K1499" s="134">
        <f>'73511-07'!J$147</f>
        <v>1255</v>
      </c>
    </row>
    <row r="1500" spans="1:11" x14ac:dyDescent="0.3">
      <c r="A1500" s="128">
        <v>73511</v>
      </c>
      <c r="B1500" s="128" t="s">
        <v>58</v>
      </c>
      <c r="C1500" s="128" t="s">
        <v>2591</v>
      </c>
      <c r="D1500" s="128">
        <v>2019</v>
      </c>
      <c r="E1500" s="128" t="s">
        <v>32</v>
      </c>
      <c r="F1500" s="128" t="s">
        <v>324</v>
      </c>
      <c r="G1500" s="99" t="s">
        <v>477</v>
      </c>
      <c r="H1500" s="134" t="s">
        <v>1555</v>
      </c>
      <c r="I1500" s="130" t="s">
        <v>124</v>
      </c>
      <c r="J1500" s="130" t="s">
        <v>325</v>
      </c>
      <c r="K1500" s="134">
        <f>'73511-07'!K$147</f>
        <v>42</v>
      </c>
    </row>
    <row r="1501" spans="1:11" x14ac:dyDescent="0.3">
      <c r="A1501" s="128">
        <v>73511</v>
      </c>
      <c r="B1501" s="128" t="s">
        <v>58</v>
      </c>
      <c r="C1501" s="128" t="s">
        <v>2591</v>
      </c>
      <c r="D1501" s="128">
        <v>2019</v>
      </c>
      <c r="E1501" s="128" t="s">
        <v>32</v>
      </c>
      <c r="F1501" s="128" t="s">
        <v>324</v>
      </c>
      <c r="G1501" s="99" t="s">
        <v>477</v>
      </c>
      <c r="H1501" s="134" t="s">
        <v>1555</v>
      </c>
      <c r="I1501" s="130" t="s">
        <v>124</v>
      </c>
      <c r="J1501" s="128" t="s">
        <v>52</v>
      </c>
      <c r="K1501" s="134">
        <f>'73511-07'!L$147</f>
        <v>545</v>
      </c>
    </row>
    <row r="1502" spans="1:11" x14ac:dyDescent="0.3">
      <c r="A1502" s="128">
        <v>73511</v>
      </c>
      <c r="B1502" s="128" t="s">
        <v>58</v>
      </c>
      <c r="C1502" s="128" t="s">
        <v>2591</v>
      </c>
      <c r="D1502" s="128">
        <v>2019</v>
      </c>
      <c r="E1502" s="128" t="s">
        <v>32</v>
      </c>
      <c r="F1502" s="128" t="s">
        <v>324</v>
      </c>
      <c r="G1502" s="99" t="s">
        <v>478</v>
      </c>
      <c r="H1502" s="134" t="s">
        <v>1556</v>
      </c>
      <c r="I1502" s="130" t="s">
        <v>2646</v>
      </c>
      <c r="J1502" s="130" t="s">
        <v>325</v>
      </c>
      <c r="K1502" s="134">
        <f>'73511-07'!C$148</f>
        <v>1939</v>
      </c>
    </row>
    <row r="1503" spans="1:11" x14ac:dyDescent="0.3">
      <c r="A1503" s="128">
        <v>73511</v>
      </c>
      <c r="B1503" s="128" t="s">
        <v>58</v>
      </c>
      <c r="C1503" s="128" t="s">
        <v>2591</v>
      </c>
      <c r="D1503" s="128">
        <v>2019</v>
      </c>
      <c r="E1503" s="128" t="s">
        <v>32</v>
      </c>
      <c r="F1503" s="128" t="s">
        <v>324</v>
      </c>
      <c r="G1503" s="99" t="s">
        <v>478</v>
      </c>
      <c r="H1503" s="134" t="s">
        <v>1556</v>
      </c>
      <c r="I1503" s="128" t="s">
        <v>116</v>
      </c>
      <c r="J1503" s="130" t="s">
        <v>325</v>
      </c>
      <c r="K1503" s="134">
        <f>'73511-07'!D$148</f>
        <v>1491</v>
      </c>
    </row>
    <row r="1504" spans="1:11" x14ac:dyDescent="0.3">
      <c r="A1504" s="128">
        <v>73511</v>
      </c>
      <c r="B1504" s="128" t="s">
        <v>58</v>
      </c>
      <c r="C1504" s="128" t="s">
        <v>2591</v>
      </c>
      <c r="D1504" s="128">
        <v>2019</v>
      </c>
      <c r="E1504" s="128" t="s">
        <v>32</v>
      </c>
      <c r="F1504" s="128" t="s">
        <v>324</v>
      </c>
      <c r="G1504" s="99" t="s">
        <v>478</v>
      </c>
      <c r="H1504" s="134" t="s">
        <v>1556</v>
      </c>
      <c r="I1504" s="128" t="s">
        <v>116</v>
      </c>
      <c r="J1504" s="128" t="s">
        <v>52</v>
      </c>
      <c r="K1504" s="134">
        <f>'73511-07'!E$148</f>
        <v>643079</v>
      </c>
    </row>
    <row r="1505" spans="1:11" x14ac:dyDescent="0.3">
      <c r="A1505" s="128">
        <v>73511</v>
      </c>
      <c r="B1505" s="128" t="s">
        <v>58</v>
      </c>
      <c r="C1505" s="128" t="s">
        <v>2591</v>
      </c>
      <c r="D1505" s="128">
        <v>2019</v>
      </c>
      <c r="E1505" s="128" t="s">
        <v>32</v>
      </c>
      <c r="F1505" s="128" t="s">
        <v>324</v>
      </c>
      <c r="G1505" s="99" t="s">
        <v>478</v>
      </c>
      <c r="H1505" s="134" t="s">
        <v>1556</v>
      </c>
      <c r="I1505" s="128" t="s">
        <v>117</v>
      </c>
      <c r="J1505" s="130" t="s">
        <v>325</v>
      </c>
      <c r="K1505" s="134">
        <f>'73511-07'!F$148</f>
        <v>448</v>
      </c>
    </row>
    <row r="1506" spans="1:11" x14ac:dyDescent="0.3">
      <c r="A1506" s="128">
        <v>73511</v>
      </c>
      <c r="B1506" s="128" t="s">
        <v>58</v>
      </c>
      <c r="C1506" s="128" t="s">
        <v>2591</v>
      </c>
      <c r="D1506" s="128">
        <v>2019</v>
      </c>
      <c r="E1506" s="128" t="s">
        <v>32</v>
      </c>
      <c r="F1506" s="128" t="s">
        <v>324</v>
      </c>
      <c r="G1506" s="99" t="s">
        <v>478</v>
      </c>
      <c r="H1506" s="134" t="s">
        <v>1556</v>
      </c>
      <c r="I1506" s="128" t="s">
        <v>117</v>
      </c>
      <c r="J1506" s="128" t="s">
        <v>52</v>
      </c>
      <c r="K1506" s="134">
        <f>'73511-07'!G$148</f>
        <v>-161737</v>
      </c>
    </row>
    <row r="1507" spans="1:11" x14ac:dyDescent="0.3">
      <c r="A1507" s="128">
        <v>73511</v>
      </c>
      <c r="B1507" s="128" t="s">
        <v>58</v>
      </c>
      <c r="C1507" s="128" t="s">
        <v>2591</v>
      </c>
      <c r="D1507" s="128">
        <v>2019</v>
      </c>
      <c r="E1507" s="128" t="s">
        <v>32</v>
      </c>
      <c r="F1507" s="128" t="s">
        <v>324</v>
      </c>
      <c r="G1507" s="99" t="s">
        <v>478</v>
      </c>
      <c r="H1507" s="134" t="s">
        <v>1556</v>
      </c>
      <c r="I1507" s="128" t="s">
        <v>120</v>
      </c>
      <c r="J1507" s="128" t="s">
        <v>52</v>
      </c>
      <c r="K1507" s="134">
        <f>'73511-07'!H$148</f>
        <v>584968</v>
      </c>
    </row>
    <row r="1508" spans="1:11" x14ac:dyDescent="0.3">
      <c r="A1508" s="128">
        <v>73511</v>
      </c>
      <c r="B1508" s="128" t="s">
        <v>58</v>
      </c>
      <c r="C1508" s="128" t="s">
        <v>2591</v>
      </c>
      <c r="D1508" s="128">
        <v>2019</v>
      </c>
      <c r="E1508" s="128" t="s">
        <v>32</v>
      </c>
      <c r="F1508" s="128" t="s">
        <v>324</v>
      </c>
      <c r="G1508" s="99" t="s">
        <v>478</v>
      </c>
      <c r="H1508" s="134" t="s">
        <v>1556</v>
      </c>
      <c r="I1508" s="130" t="s">
        <v>121</v>
      </c>
      <c r="J1508" s="130" t="s">
        <v>325</v>
      </c>
      <c r="K1508" s="134">
        <f>'73511-07'!I$148</f>
        <v>1078</v>
      </c>
    </row>
    <row r="1509" spans="1:11" x14ac:dyDescent="0.3">
      <c r="A1509" s="128">
        <v>73511</v>
      </c>
      <c r="B1509" s="128" t="s">
        <v>58</v>
      </c>
      <c r="C1509" s="128" t="s">
        <v>2591</v>
      </c>
      <c r="D1509" s="128">
        <v>2019</v>
      </c>
      <c r="E1509" s="128" t="s">
        <v>32</v>
      </c>
      <c r="F1509" s="128" t="s">
        <v>324</v>
      </c>
      <c r="G1509" s="99" t="s">
        <v>478</v>
      </c>
      <c r="H1509" s="134" t="s">
        <v>1556</v>
      </c>
      <c r="I1509" s="130" t="s">
        <v>121</v>
      </c>
      <c r="J1509" s="128" t="s">
        <v>52</v>
      </c>
      <c r="K1509" s="134">
        <f>'73511-07'!J$148</f>
        <v>19795</v>
      </c>
    </row>
    <row r="1510" spans="1:11" x14ac:dyDescent="0.3">
      <c r="A1510" s="128">
        <v>73511</v>
      </c>
      <c r="B1510" s="128" t="s">
        <v>58</v>
      </c>
      <c r="C1510" s="128" t="s">
        <v>2591</v>
      </c>
      <c r="D1510" s="128">
        <v>2019</v>
      </c>
      <c r="E1510" s="128" t="s">
        <v>32</v>
      </c>
      <c r="F1510" s="128" t="s">
        <v>324</v>
      </c>
      <c r="G1510" s="99" t="s">
        <v>478</v>
      </c>
      <c r="H1510" s="134" t="s">
        <v>1556</v>
      </c>
      <c r="I1510" s="130" t="s">
        <v>124</v>
      </c>
      <c r="J1510" s="130" t="s">
        <v>325</v>
      </c>
      <c r="K1510" s="134">
        <f>'73511-07'!K$148</f>
        <v>761</v>
      </c>
    </row>
    <row r="1511" spans="1:11" x14ac:dyDescent="0.3">
      <c r="A1511" s="128">
        <v>73511</v>
      </c>
      <c r="B1511" s="128" t="s">
        <v>58</v>
      </c>
      <c r="C1511" s="128" t="s">
        <v>2591</v>
      </c>
      <c r="D1511" s="128">
        <v>2019</v>
      </c>
      <c r="E1511" s="128" t="s">
        <v>32</v>
      </c>
      <c r="F1511" s="128" t="s">
        <v>324</v>
      </c>
      <c r="G1511" s="99" t="s">
        <v>478</v>
      </c>
      <c r="H1511" s="134" t="s">
        <v>1556</v>
      </c>
      <c r="I1511" s="130" t="s">
        <v>124</v>
      </c>
      <c r="J1511" s="128" t="s">
        <v>52</v>
      </c>
      <c r="K1511" s="134">
        <f>'73511-07'!L$148</f>
        <v>20789</v>
      </c>
    </row>
    <row r="1512" spans="1:11" x14ac:dyDescent="0.3">
      <c r="A1512" s="128">
        <v>73511</v>
      </c>
      <c r="B1512" s="128" t="s">
        <v>58</v>
      </c>
      <c r="C1512" s="128" t="s">
        <v>2591</v>
      </c>
      <c r="D1512" s="128">
        <v>2019</v>
      </c>
      <c r="E1512" s="128" t="s">
        <v>32</v>
      </c>
      <c r="F1512" s="128" t="s">
        <v>324</v>
      </c>
      <c r="G1512" s="99" t="s">
        <v>479</v>
      </c>
      <c r="H1512" s="134" t="s">
        <v>1557</v>
      </c>
      <c r="I1512" s="130" t="s">
        <v>2646</v>
      </c>
      <c r="J1512" s="130" t="s">
        <v>325</v>
      </c>
      <c r="K1512" s="134">
        <f>'73511-07'!C$149</f>
        <v>1266</v>
      </c>
    </row>
    <row r="1513" spans="1:11" x14ac:dyDescent="0.3">
      <c r="A1513" s="128">
        <v>73511</v>
      </c>
      <c r="B1513" s="128" t="s">
        <v>58</v>
      </c>
      <c r="C1513" s="128" t="s">
        <v>2591</v>
      </c>
      <c r="D1513" s="128">
        <v>2019</v>
      </c>
      <c r="E1513" s="128" t="s">
        <v>32</v>
      </c>
      <c r="F1513" s="128" t="s">
        <v>324</v>
      </c>
      <c r="G1513" s="99" t="s">
        <v>479</v>
      </c>
      <c r="H1513" s="134" t="s">
        <v>1557</v>
      </c>
      <c r="I1513" s="128" t="s">
        <v>116</v>
      </c>
      <c r="J1513" s="130" t="s">
        <v>325</v>
      </c>
      <c r="K1513" s="134">
        <f>'73511-07'!D$149</f>
        <v>952</v>
      </c>
    </row>
    <row r="1514" spans="1:11" x14ac:dyDescent="0.3">
      <c r="A1514" s="128">
        <v>73511</v>
      </c>
      <c r="B1514" s="128" t="s">
        <v>58</v>
      </c>
      <c r="C1514" s="128" t="s">
        <v>2591</v>
      </c>
      <c r="D1514" s="128">
        <v>2019</v>
      </c>
      <c r="E1514" s="128" t="s">
        <v>32</v>
      </c>
      <c r="F1514" s="128" t="s">
        <v>324</v>
      </c>
      <c r="G1514" s="99" t="s">
        <v>479</v>
      </c>
      <c r="H1514" s="134" t="s">
        <v>1557</v>
      </c>
      <c r="I1514" s="128" t="s">
        <v>116</v>
      </c>
      <c r="J1514" s="128" t="s">
        <v>52</v>
      </c>
      <c r="K1514" s="134">
        <f>'73511-07'!E$149</f>
        <v>104353</v>
      </c>
    </row>
    <row r="1515" spans="1:11" x14ac:dyDescent="0.3">
      <c r="A1515" s="128">
        <v>73511</v>
      </c>
      <c r="B1515" s="128" t="s">
        <v>58</v>
      </c>
      <c r="C1515" s="128" t="s">
        <v>2591</v>
      </c>
      <c r="D1515" s="128">
        <v>2019</v>
      </c>
      <c r="E1515" s="128" t="s">
        <v>32</v>
      </c>
      <c r="F1515" s="128" t="s">
        <v>324</v>
      </c>
      <c r="G1515" s="99" t="s">
        <v>479</v>
      </c>
      <c r="H1515" s="134" t="s">
        <v>1557</v>
      </c>
      <c r="I1515" s="128" t="s">
        <v>117</v>
      </c>
      <c r="J1515" s="130" t="s">
        <v>325</v>
      </c>
      <c r="K1515" s="134">
        <f>'73511-07'!F$149</f>
        <v>314</v>
      </c>
    </row>
    <row r="1516" spans="1:11" x14ac:dyDescent="0.3">
      <c r="A1516" s="128">
        <v>73511</v>
      </c>
      <c r="B1516" s="128" t="s">
        <v>58</v>
      </c>
      <c r="C1516" s="128" t="s">
        <v>2591</v>
      </c>
      <c r="D1516" s="128">
        <v>2019</v>
      </c>
      <c r="E1516" s="128" t="s">
        <v>32</v>
      </c>
      <c r="F1516" s="128" t="s">
        <v>324</v>
      </c>
      <c r="G1516" s="99" t="s">
        <v>479</v>
      </c>
      <c r="H1516" s="134" t="s">
        <v>1557</v>
      </c>
      <c r="I1516" s="128" t="s">
        <v>117</v>
      </c>
      <c r="J1516" s="128" t="s">
        <v>52</v>
      </c>
      <c r="K1516" s="134">
        <f>'73511-07'!G$149</f>
        <v>-11406</v>
      </c>
    </row>
    <row r="1517" spans="1:11" x14ac:dyDescent="0.3">
      <c r="A1517" s="128">
        <v>73511</v>
      </c>
      <c r="B1517" s="128" t="s">
        <v>58</v>
      </c>
      <c r="C1517" s="128" t="s">
        <v>2591</v>
      </c>
      <c r="D1517" s="128">
        <v>2019</v>
      </c>
      <c r="E1517" s="128" t="s">
        <v>32</v>
      </c>
      <c r="F1517" s="128" t="s">
        <v>324</v>
      </c>
      <c r="G1517" s="99" t="s">
        <v>479</v>
      </c>
      <c r="H1517" s="134" t="s">
        <v>1557</v>
      </c>
      <c r="I1517" s="128" t="s">
        <v>120</v>
      </c>
      <c r="J1517" s="128" t="s">
        <v>52</v>
      </c>
      <c r="K1517" s="134">
        <f>'73511-07'!H$149</f>
        <v>77374</v>
      </c>
    </row>
    <row r="1518" spans="1:11" x14ac:dyDescent="0.3">
      <c r="A1518" s="128">
        <v>73511</v>
      </c>
      <c r="B1518" s="128" t="s">
        <v>58</v>
      </c>
      <c r="C1518" s="128" t="s">
        <v>2591</v>
      </c>
      <c r="D1518" s="128">
        <v>2019</v>
      </c>
      <c r="E1518" s="128" t="s">
        <v>32</v>
      </c>
      <c r="F1518" s="128" t="s">
        <v>324</v>
      </c>
      <c r="G1518" s="99" t="s">
        <v>479</v>
      </c>
      <c r="H1518" s="134" t="s">
        <v>1557</v>
      </c>
      <c r="I1518" s="130" t="s">
        <v>121</v>
      </c>
      <c r="J1518" s="130" t="s">
        <v>325</v>
      </c>
      <c r="K1518" s="134">
        <f>'73511-07'!I$149</f>
        <v>679</v>
      </c>
    </row>
    <row r="1519" spans="1:11" x14ac:dyDescent="0.3">
      <c r="A1519" s="128">
        <v>73511</v>
      </c>
      <c r="B1519" s="128" t="s">
        <v>58</v>
      </c>
      <c r="C1519" s="128" t="s">
        <v>2591</v>
      </c>
      <c r="D1519" s="128">
        <v>2019</v>
      </c>
      <c r="E1519" s="128" t="s">
        <v>32</v>
      </c>
      <c r="F1519" s="128" t="s">
        <v>324</v>
      </c>
      <c r="G1519" s="99" t="s">
        <v>479</v>
      </c>
      <c r="H1519" s="134" t="s">
        <v>1557</v>
      </c>
      <c r="I1519" s="130" t="s">
        <v>121</v>
      </c>
      <c r="J1519" s="128" t="s">
        <v>52</v>
      </c>
      <c r="K1519" s="134">
        <f>'73511-07'!J$149</f>
        <v>11739</v>
      </c>
    </row>
    <row r="1520" spans="1:11" x14ac:dyDescent="0.3">
      <c r="A1520" s="128">
        <v>73511</v>
      </c>
      <c r="B1520" s="128" t="s">
        <v>58</v>
      </c>
      <c r="C1520" s="128" t="s">
        <v>2591</v>
      </c>
      <c r="D1520" s="128">
        <v>2019</v>
      </c>
      <c r="E1520" s="128" t="s">
        <v>32</v>
      </c>
      <c r="F1520" s="128" t="s">
        <v>324</v>
      </c>
      <c r="G1520" s="99" t="s">
        <v>479</v>
      </c>
      <c r="H1520" s="134" t="s">
        <v>1557</v>
      </c>
      <c r="I1520" s="130" t="s">
        <v>124</v>
      </c>
      <c r="J1520" s="130" t="s">
        <v>325</v>
      </c>
      <c r="K1520" s="134">
        <f>'73511-07'!K$149</f>
        <v>421</v>
      </c>
    </row>
    <row r="1521" spans="1:11" x14ac:dyDescent="0.3">
      <c r="A1521" s="128">
        <v>73511</v>
      </c>
      <c r="B1521" s="128" t="s">
        <v>58</v>
      </c>
      <c r="C1521" s="128" t="s">
        <v>2591</v>
      </c>
      <c r="D1521" s="128">
        <v>2019</v>
      </c>
      <c r="E1521" s="128" t="s">
        <v>32</v>
      </c>
      <c r="F1521" s="128" t="s">
        <v>324</v>
      </c>
      <c r="G1521" s="99" t="s">
        <v>479</v>
      </c>
      <c r="H1521" s="134" t="s">
        <v>1557</v>
      </c>
      <c r="I1521" s="130" t="s">
        <v>124</v>
      </c>
      <c r="J1521" s="128" t="s">
        <v>52</v>
      </c>
      <c r="K1521" s="134">
        <f>'73511-07'!L$149</f>
        <v>2739</v>
      </c>
    </row>
    <row r="1522" spans="1:11" x14ac:dyDescent="0.3">
      <c r="A1522" s="128">
        <v>73511</v>
      </c>
      <c r="B1522" s="128" t="s">
        <v>58</v>
      </c>
      <c r="C1522" s="128" t="s">
        <v>2591</v>
      </c>
      <c r="D1522" s="128">
        <v>2019</v>
      </c>
      <c r="E1522" s="128" t="s">
        <v>32</v>
      </c>
      <c r="F1522" s="128" t="s">
        <v>324</v>
      </c>
      <c r="G1522" s="99" t="s">
        <v>480</v>
      </c>
      <c r="H1522" s="134" t="s">
        <v>1558</v>
      </c>
      <c r="I1522" s="130" t="s">
        <v>2646</v>
      </c>
      <c r="J1522" s="130" t="s">
        <v>325</v>
      </c>
      <c r="K1522" s="134">
        <f>'73511-07'!C$150</f>
        <v>134</v>
      </c>
    </row>
    <row r="1523" spans="1:11" x14ac:dyDescent="0.3">
      <c r="A1523" s="128">
        <v>73511</v>
      </c>
      <c r="B1523" s="128" t="s">
        <v>58</v>
      </c>
      <c r="C1523" s="128" t="s">
        <v>2591</v>
      </c>
      <c r="D1523" s="128">
        <v>2019</v>
      </c>
      <c r="E1523" s="128" t="s">
        <v>32</v>
      </c>
      <c r="F1523" s="128" t="s">
        <v>324</v>
      </c>
      <c r="G1523" s="99" t="s">
        <v>480</v>
      </c>
      <c r="H1523" s="134" t="s">
        <v>1558</v>
      </c>
      <c r="I1523" s="128" t="s">
        <v>116</v>
      </c>
      <c r="J1523" s="130" t="s">
        <v>325</v>
      </c>
      <c r="K1523" s="134">
        <f>'73511-07'!D$150</f>
        <v>94</v>
      </c>
    </row>
    <row r="1524" spans="1:11" x14ac:dyDescent="0.3">
      <c r="A1524" s="128">
        <v>73511</v>
      </c>
      <c r="B1524" s="128" t="s">
        <v>58</v>
      </c>
      <c r="C1524" s="128" t="s">
        <v>2591</v>
      </c>
      <c r="D1524" s="128">
        <v>2019</v>
      </c>
      <c r="E1524" s="128" t="s">
        <v>32</v>
      </c>
      <c r="F1524" s="128" t="s">
        <v>324</v>
      </c>
      <c r="G1524" s="99" t="s">
        <v>480</v>
      </c>
      <c r="H1524" s="134" t="s">
        <v>1558</v>
      </c>
      <c r="I1524" s="128" t="s">
        <v>116</v>
      </c>
      <c r="J1524" s="128" t="s">
        <v>52</v>
      </c>
      <c r="K1524" s="134">
        <f>'73511-07'!E$150</f>
        <v>24966</v>
      </c>
    </row>
    <row r="1525" spans="1:11" x14ac:dyDescent="0.3">
      <c r="A1525" s="128">
        <v>73511</v>
      </c>
      <c r="B1525" s="128" t="s">
        <v>58</v>
      </c>
      <c r="C1525" s="128" t="s">
        <v>2591</v>
      </c>
      <c r="D1525" s="128">
        <v>2019</v>
      </c>
      <c r="E1525" s="128" t="s">
        <v>32</v>
      </c>
      <c r="F1525" s="128" t="s">
        <v>324</v>
      </c>
      <c r="G1525" s="99" t="s">
        <v>480</v>
      </c>
      <c r="H1525" s="134" t="s">
        <v>1558</v>
      </c>
      <c r="I1525" s="128" t="s">
        <v>117</v>
      </c>
      <c r="J1525" s="130" t="s">
        <v>325</v>
      </c>
      <c r="K1525" s="134">
        <f>'73511-07'!F$150</f>
        <v>40</v>
      </c>
    </row>
    <row r="1526" spans="1:11" x14ac:dyDescent="0.3">
      <c r="A1526" s="128">
        <v>73511</v>
      </c>
      <c r="B1526" s="128" t="s">
        <v>58</v>
      </c>
      <c r="C1526" s="128" t="s">
        <v>2591</v>
      </c>
      <c r="D1526" s="128">
        <v>2019</v>
      </c>
      <c r="E1526" s="128" t="s">
        <v>32</v>
      </c>
      <c r="F1526" s="128" t="s">
        <v>324</v>
      </c>
      <c r="G1526" s="99" t="s">
        <v>480</v>
      </c>
      <c r="H1526" s="134" t="s">
        <v>1558</v>
      </c>
      <c r="I1526" s="128" t="s">
        <v>117</v>
      </c>
      <c r="J1526" s="128" t="s">
        <v>52</v>
      </c>
      <c r="K1526" s="134">
        <f>'73511-07'!G$150</f>
        <v>-2400</v>
      </c>
    </row>
    <row r="1527" spans="1:11" x14ac:dyDescent="0.3">
      <c r="A1527" s="128">
        <v>73511</v>
      </c>
      <c r="B1527" s="128" t="s">
        <v>58</v>
      </c>
      <c r="C1527" s="128" t="s">
        <v>2591</v>
      </c>
      <c r="D1527" s="128">
        <v>2019</v>
      </c>
      <c r="E1527" s="128" t="s">
        <v>32</v>
      </c>
      <c r="F1527" s="128" t="s">
        <v>324</v>
      </c>
      <c r="G1527" s="99" t="s">
        <v>480</v>
      </c>
      <c r="H1527" s="134" t="s">
        <v>1558</v>
      </c>
      <c r="I1527" s="128" t="s">
        <v>120</v>
      </c>
      <c r="J1527" s="128" t="s">
        <v>52</v>
      </c>
      <c r="K1527" s="134">
        <f>'73511-07'!H$150</f>
        <v>12342</v>
      </c>
    </row>
    <row r="1528" spans="1:11" x14ac:dyDescent="0.3">
      <c r="A1528" s="128">
        <v>73511</v>
      </c>
      <c r="B1528" s="128" t="s">
        <v>58</v>
      </c>
      <c r="C1528" s="128" t="s">
        <v>2591</v>
      </c>
      <c r="D1528" s="128">
        <v>2019</v>
      </c>
      <c r="E1528" s="128" t="s">
        <v>32</v>
      </c>
      <c r="F1528" s="128" t="s">
        <v>324</v>
      </c>
      <c r="G1528" s="99" t="s">
        <v>480</v>
      </c>
      <c r="H1528" s="134" t="s">
        <v>1558</v>
      </c>
      <c r="I1528" s="130" t="s">
        <v>121</v>
      </c>
      <c r="J1528" s="130" t="s">
        <v>325</v>
      </c>
      <c r="K1528" s="134">
        <f>'73511-07'!I$150</f>
        <v>54</v>
      </c>
    </row>
    <row r="1529" spans="1:11" x14ac:dyDescent="0.3">
      <c r="A1529" s="128">
        <v>73511</v>
      </c>
      <c r="B1529" s="128" t="s">
        <v>58</v>
      </c>
      <c r="C1529" s="128" t="s">
        <v>2591</v>
      </c>
      <c r="D1529" s="128">
        <v>2019</v>
      </c>
      <c r="E1529" s="128" t="s">
        <v>32</v>
      </c>
      <c r="F1529" s="128" t="s">
        <v>324</v>
      </c>
      <c r="G1529" s="99" t="s">
        <v>480</v>
      </c>
      <c r="H1529" s="134" t="s">
        <v>1558</v>
      </c>
      <c r="I1529" s="130" t="s">
        <v>121</v>
      </c>
      <c r="J1529" s="128" t="s">
        <v>52</v>
      </c>
      <c r="K1529" s="134">
        <f>'73511-07'!J$150</f>
        <v>980</v>
      </c>
    </row>
    <row r="1530" spans="1:11" x14ac:dyDescent="0.3">
      <c r="A1530" s="128">
        <v>73511</v>
      </c>
      <c r="B1530" s="128" t="s">
        <v>58</v>
      </c>
      <c r="C1530" s="128" t="s">
        <v>2591</v>
      </c>
      <c r="D1530" s="128">
        <v>2019</v>
      </c>
      <c r="E1530" s="128" t="s">
        <v>32</v>
      </c>
      <c r="F1530" s="128" t="s">
        <v>324</v>
      </c>
      <c r="G1530" s="99" t="s">
        <v>480</v>
      </c>
      <c r="H1530" s="134" t="s">
        <v>1558</v>
      </c>
      <c r="I1530" s="130" t="s">
        <v>124</v>
      </c>
      <c r="J1530" s="130" t="s">
        <v>325</v>
      </c>
      <c r="K1530" s="134">
        <f>'73511-07'!K$150</f>
        <v>45</v>
      </c>
    </row>
    <row r="1531" spans="1:11" x14ac:dyDescent="0.3">
      <c r="A1531" s="128">
        <v>73511</v>
      </c>
      <c r="B1531" s="128" t="s">
        <v>58</v>
      </c>
      <c r="C1531" s="128" t="s">
        <v>2591</v>
      </c>
      <c r="D1531" s="128">
        <v>2019</v>
      </c>
      <c r="E1531" s="128" t="s">
        <v>32</v>
      </c>
      <c r="F1531" s="128" t="s">
        <v>324</v>
      </c>
      <c r="G1531" s="99" t="s">
        <v>480</v>
      </c>
      <c r="H1531" s="134" t="s">
        <v>1558</v>
      </c>
      <c r="I1531" s="130" t="s">
        <v>124</v>
      </c>
      <c r="J1531" s="128" t="s">
        <v>52</v>
      </c>
      <c r="K1531" s="134">
        <f>'73511-07'!L$150</f>
        <v>517</v>
      </c>
    </row>
    <row r="1532" spans="1:11" x14ac:dyDescent="0.3">
      <c r="A1532" s="128">
        <v>73511</v>
      </c>
      <c r="B1532" s="128" t="s">
        <v>58</v>
      </c>
      <c r="C1532" s="128" t="s">
        <v>2591</v>
      </c>
      <c r="D1532" s="128">
        <v>2019</v>
      </c>
      <c r="E1532" s="128" t="s">
        <v>32</v>
      </c>
      <c r="F1532" s="128" t="s">
        <v>324</v>
      </c>
      <c r="G1532" s="99" t="s">
        <v>481</v>
      </c>
      <c r="H1532" s="134" t="s">
        <v>1559</v>
      </c>
      <c r="I1532" s="130" t="s">
        <v>2646</v>
      </c>
      <c r="J1532" s="130" t="s">
        <v>325</v>
      </c>
      <c r="K1532" s="134">
        <f>'73511-07'!C$151</f>
        <v>1132</v>
      </c>
    </row>
    <row r="1533" spans="1:11" x14ac:dyDescent="0.3">
      <c r="A1533" s="128">
        <v>73511</v>
      </c>
      <c r="B1533" s="128" t="s">
        <v>58</v>
      </c>
      <c r="C1533" s="128" t="s">
        <v>2591</v>
      </c>
      <c r="D1533" s="128">
        <v>2019</v>
      </c>
      <c r="E1533" s="128" t="s">
        <v>32</v>
      </c>
      <c r="F1533" s="128" t="s">
        <v>324</v>
      </c>
      <c r="G1533" s="99" t="s">
        <v>481</v>
      </c>
      <c r="H1533" s="134" t="s">
        <v>1559</v>
      </c>
      <c r="I1533" s="128" t="s">
        <v>116</v>
      </c>
      <c r="J1533" s="130" t="s">
        <v>325</v>
      </c>
      <c r="K1533" s="134">
        <f>'73511-07'!D$151</f>
        <v>858</v>
      </c>
    </row>
    <row r="1534" spans="1:11" x14ac:dyDescent="0.3">
      <c r="A1534" s="128">
        <v>73511</v>
      </c>
      <c r="B1534" s="128" t="s">
        <v>58</v>
      </c>
      <c r="C1534" s="128" t="s">
        <v>2591</v>
      </c>
      <c r="D1534" s="128">
        <v>2019</v>
      </c>
      <c r="E1534" s="128" t="s">
        <v>32</v>
      </c>
      <c r="F1534" s="128" t="s">
        <v>324</v>
      </c>
      <c r="G1534" s="99" t="s">
        <v>481</v>
      </c>
      <c r="H1534" s="134" t="s">
        <v>1559</v>
      </c>
      <c r="I1534" s="128" t="s">
        <v>116</v>
      </c>
      <c r="J1534" s="128" t="s">
        <v>52</v>
      </c>
      <c r="K1534" s="134">
        <f>'73511-07'!E$151</f>
        <v>79388</v>
      </c>
    </row>
    <row r="1535" spans="1:11" x14ac:dyDescent="0.3">
      <c r="A1535" s="128">
        <v>73511</v>
      </c>
      <c r="B1535" s="128" t="s">
        <v>58</v>
      </c>
      <c r="C1535" s="128" t="s">
        <v>2591</v>
      </c>
      <c r="D1535" s="128">
        <v>2019</v>
      </c>
      <c r="E1535" s="128" t="s">
        <v>32</v>
      </c>
      <c r="F1535" s="128" t="s">
        <v>324</v>
      </c>
      <c r="G1535" s="99" t="s">
        <v>481</v>
      </c>
      <c r="H1535" s="134" t="s">
        <v>1559</v>
      </c>
      <c r="I1535" s="128" t="s">
        <v>117</v>
      </c>
      <c r="J1535" s="130" t="s">
        <v>325</v>
      </c>
      <c r="K1535" s="134">
        <f>'73511-07'!F$151</f>
        <v>274</v>
      </c>
    </row>
    <row r="1536" spans="1:11" x14ac:dyDescent="0.3">
      <c r="A1536" s="128">
        <v>73511</v>
      </c>
      <c r="B1536" s="128" t="s">
        <v>58</v>
      </c>
      <c r="C1536" s="128" t="s">
        <v>2591</v>
      </c>
      <c r="D1536" s="128">
        <v>2019</v>
      </c>
      <c r="E1536" s="128" t="s">
        <v>32</v>
      </c>
      <c r="F1536" s="128" t="s">
        <v>324</v>
      </c>
      <c r="G1536" s="99" t="s">
        <v>481</v>
      </c>
      <c r="H1536" s="134" t="s">
        <v>1559</v>
      </c>
      <c r="I1536" s="128" t="s">
        <v>117</v>
      </c>
      <c r="J1536" s="128" t="s">
        <v>52</v>
      </c>
      <c r="K1536" s="134">
        <f>'73511-07'!G$151</f>
        <v>-9006</v>
      </c>
    </row>
    <row r="1537" spans="1:11" x14ac:dyDescent="0.3">
      <c r="A1537" s="128">
        <v>73511</v>
      </c>
      <c r="B1537" s="128" t="s">
        <v>58</v>
      </c>
      <c r="C1537" s="128" t="s">
        <v>2591</v>
      </c>
      <c r="D1537" s="128">
        <v>2019</v>
      </c>
      <c r="E1537" s="128" t="s">
        <v>32</v>
      </c>
      <c r="F1537" s="128" t="s">
        <v>324</v>
      </c>
      <c r="G1537" s="99" t="s">
        <v>481</v>
      </c>
      <c r="H1537" s="134" t="s">
        <v>1559</v>
      </c>
      <c r="I1537" s="128" t="s">
        <v>120</v>
      </c>
      <c r="J1537" s="128" t="s">
        <v>52</v>
      </c>
      <c r="K1537" s="134">
        <f>'73511-07'!H$151</f>
        <v>65032</v>
      </c>
    </row>
    <row r="1538" spans="1:11" x14ac:dyDescent="0.3">
      <c r="A1538" s="128">
        <v>73511</v>
      </c>
      <c r="B1538" s="128" t="s">
        <v>58</v>
      </c>
      <c r="C1538" s="128" t="s">
        <v>2591</v>
      </c>
      <c r="D1538" s="128">
        <v>2019</v>
      </c>
      <c r="E1538" s="128" t="s">
        <v>32</v>
      </c>
      <c r="F1538" s="128" t="s">
        <v>324</v>
      </c>
      <c r="G1538" s="99" t="s">
        <v>481</v>
      </c>
      <c r="H1538" s="134" t="s">
        <v>1559</v>
      </c>
      <c r="I1538" s="130" t="s">
        <v>121</v>
      </c>
      <c r="J1538" s="130" t="s">
        <v>325</v>
      </c>
      <c r="K1538" s="134">
        <f>'73511-07'!I$151</f>
        <v>625</v>
      </c>
    </row>
    <row r="1539" spans="1:11" x14ac:dyDescent="0.3">
      <c r="A1539" s="128">
        <v>73511</v>
      </c>
      <c r="B1539" s="128" t="s">
        <v>58</v>
      </c>
      <c r="C1539" s="128" t="s">
        <v>2591</v>
      </c>
      <c r="D1539" s="128">
        <v>2019</v>
      </c>
      <c r="E1539" s="128" t="s">
        <v>32</v>
      </c>
      <c r="F1539" s="128" t="s">
        <v>324</v>
      </c>
      <c r="G1539" s="99" t="s">
        <v>481</v>
      </c>
      <c r="H1539" s="134" t="s">
        <v>1559</v>
      </c>
      <c r="I1539" s="130" t="s">
        <v>121</v>
      </c>
      <c r="J1539" s="128" t="s">
        <v>52</v>
      </c>
      <c r="K1539" s="134">
        <f>'73511-07'!J$151</f>
        <v>10759</v>
      </c>
    </row>
    <row r="1540" spans="1:11" x14ac:dyDescent="0.3">
      <c r="A1540" s="128">
        <v>73511</v>
      </c>
      <c r="B1540" s="128" t="s">
        <v>58</v>
      </c>
      <c r="C1540" s="128" t="s">
        <v>2591</v>
      </c>
      <c r="D1540" s="128">
        <v>2019</v>
      </c>
      <c r="E1540" s="128" t="s">
        <v>32</v>
      </c>
      <c r="F1540" s="128" t="s">
        <v>324</v>
      </c>
      <c r="G1540" s="99" t="s">
        <v>481</v>
      </c>
      <c r="H1540" s="134" t="s">
        <v>1559</v>
      </c>
      <c r="I1540" s="130" t="s">
        <v>124</v>
      </c>
      <c r="J1540" s="130" t="s">
        <v>325</v>
      </c>
      <c r="K1540" s="134">
        <f>'73511-07'!K$151</f>
        <v>376</v>
      </c>
    </row>
    <row r="1541" spans="1:11" x14ac:dyDescent="0.3">
      <c r="A1541" s="128">
        <v>73511</v>
      </c>
      <c r="B1541" s="128" t="s">
        <v>58</v>
      </c>
      <c r="C1541" s="128" t="s">
        <v>2591</v>
      </c>
      <c r="D1541" s="128">
        <v>2019</v>
      </c>
      <c r="E1541" s="128" t="s">
        <v>32</v>
      </c>
      <c r="F1541" s="128" t="s">
        <v>324</v>
      </c>
      <c r="G1541" s="99" t="s">
        <v>481</v>
      </c>
      <c r="H1541" s="134" t="s">
        <v>1559</v>
      </c>
      <c r="I1541" s="130" t="s">
        <v>124</v>
      </c>
      <c r="J1541" s="128" t="s">
        <v>52</v>
      </c>
      <c r="K1541" s="134">
        <f>'73511-07'!L$151</f>
        <v>2222</v>
      </c>
    </row>
    <row r="1542" spans="1:11" x14ac:dyDescent="0.3">
      <c r="A1542" s="128">
        <v>73511</v>
      </c>
      <c r="B1542" s="128" t="s">
        <v>58</v>
      </c>
      <c r="C1542" s="128" t="s">
        <v>2591</v>
      </c>
      <c r="D1542" s="128">
        <v>2019</v>
      </c>
      <c r="E1542" s="128" t="s">
        <v>32</v>
      </c>
      <c r="F1542" s="128" t="s">
        <v>324</v>
      </c>
      <c r="G1542" s="99" t="s">
        <v>482</v>
      </c>
      <c r="H1542" s="134" t="s">
        <v>1560</v>
      </c>
      <c r="I1542" s="130" t="s">
        <v>2646</v>
      </c>
      <c r="J1542" s="130" t="s">
        <v>325</v>
      </c>
      <c r="K1542" s="134">
        <f>'73511-07'!C$152</f>
        <v>673</v>
      </c>
    </row>
    <row r="1543" spans="1:11" x14ac:dyDescent="0.3">
      <c r="A1543" s="128">
        <v>73511</v>
      </c>
      <c r="B1543" s="128" t="s">
        <v>58</v>
      </c>
      <c r="C1543" s="128" t="s">
        <v>2591</v>
      </c>
      <c r="D1543" s="128">
        <v>2019</v>
      </c>
      <c r="E1543" s="128" t="s">
        <v>32</v>
      </c>
      <c r="F1543" s="128" t="s">
        <v>324</v>
      </c>
      <c r="G1543" s="99" t="s">
        <v>482</v>
      </c>
      <c r="H1543" s="134" t="s">
        <v>1560</v>
      </c>
      <c r="I1543" s="128" t="s">
        <v>116</v>
      </c>
      <c r="J1543" s="130" t="s">
        <v>325</v>
      </c>
      <c r="K1543" s="134">
        <f>'73511-07'!D$152</f>
        <v>539</v>
      </c>
    </row>
    <row r="1544" spans="1:11" x14ac:dyDescent="0.3">
      <c r="A1544" s="128">
        <v>73511</v>
      </c>
      <c r="B1544" s="128" t="s">
        <v>58</v>
      </c>
      <c r="C1544" s="128" t="s">
        <v>2591</v>
      </c>
      <c r="D1544" s="128">
        <v>2019</v>
      </c>
      <c r="E1544" s="128" t="s">
        <v>32</v>
      </c>
      <c r="F1544" s="128" t="s">
        <v>324</v>
      </c>
      <c r="G1544" s="99" t="s">
        <v>482</v>
      </c>
      <c r="H1544" s="134" t="s">
        <v>1560</v>
      </c>
      <c r="I1544" s="128" t="s">
        <v>116</v>
      </c>
      <c r="J1544" s="128" t="s">
        <v>52</v>
      </c>
      <c r="K1544" s="134">
        <f>'73511-07'!E$152</f>
        <v>538726</v>
      </c>
    </row>
    <row r="1545" spans="1:11" x14ac:dyDescent="0.3">
      <c r="A1545" s="128">
        <v>73511</v>
      </c>
      <c r="B1545" s="128" t="s">
        <v>58</v>
      </c>
      <c r="C1545" s="128" t="s">
        <v>2591</v>
      </c>
      <c r="D1545" s="128">
        <v>2019</v>
      </c>
      <c r="E1545" s="128" t="s">
        <v>32</v>
      </c>
      <c r="F1545" s="128" t="s">
        <v>324</v>
      </c>
      <c r="G1545" s="99" t="s">
        <v>482</v>
      </c>
      <c r="H1545" s="134" t="s">
        <v>1560</v>
      </c>
      <c r="I1545" s="128" t="s">
        <v>117</v>
      </c>
      <c r="J1545" s="130" t="s">
        <v>325</v>
      </c>
      <c r="K1545" s="134">
        <f>'73511-07'!F$152</f>
        <v>134</v>
      </c>
    </row>
    <row r="1546" spans="1:11" x14ac:dyDescent="0.3">
      <c r="A1546" s="128">
        <v>73511</v>
      </c>
      <c r="B1546" s="128" t="s">
        <v>58</v>
      </c>
      <c r="C1546" s="128" t="s">
        <v>2591</v>
      </c>
      <c r="D1546" s="128">
        <v>2019</v>
      </c>
      <c r="E1546" s="128" t="s">
        <v>32</v>
      </c>
      <c r="F1546" s="128" t="s">
        <v>324</v>
      </c>
      <c r="G1546" s="99" t="s">
        <v>482</v>
      </c>
      <c r="H1546" s="134" t="s">
        <v>1560</v>
      </c>
      <c r="I1546" s="128" t="s">
        <v>117</v>
      </c>
      <c r="J1546" s="128" t="s">
        <v>52</v>
      </c>
      <c r="K1546" s="134">
        <f>'73511-07'!G$152</f>
        <v>-150331</v>
      </c>
    </row>
    <row r="1547" spans="1:11" x14ac:dyDescent="0.3">
      <c r="A1547" s="128">
        <v>73511</v>
      </c>
      <c r="B1547" s="128" t="s">
        <v>58</v>
      </c>
      <c r="C1547" s="128" t="s">
        <v>2591</v>
      </c>
      <c r="D1547" s="128">
        <v>2019</v>
      </c>
      <c r="E1547" s="128" t="s">
        <v>32</v>
      </c>
      <c r="F1547" s="128" t="s">
        <v>324</v>
      </c>
      <c r="G1547" s="99" t="s">
        <v>482</v>
      </c>
      <c r="H1547" s="134" t="s">
        <v>1560</v>
      </c>
      <c r="I1547" s="128" t="s">
        <v>120</v>
      </c>
      <c r="J1547" s="128" t="s">
        <v>52</v>
      </c>
      <c r="K1547" s="134">
        <f>'73511-07'!H$152</f>
        <v>507594</v>
      </c>
    </row>
    <row r="1548" spans="1:11" x14ac:dyDescent="0.3">
      <c r="A1548" s="128">
        <v>73511</v>
      </c>
      <c r="B1548" s="128" t="s">
        <v>58</v>
      </c>
      <c r="C1548" s="128" t="s">
        <v>2591</v>
      </c>
      <c r="D1548" s="128">
        <v>2019</v>
      </c>
      <c r="E1548" s="128" t="s">
        <v>32</v>
      </c>
      <c r="F1548" s="128" t="s">
        <v>324</v>
      </c>
      <c r="G1548" s="99" t="s">
        <v>482</v>
      </c>
      <c r="H1548" s="134" t="s">
        <v>1560</v>
      </c>
      <c r="I1548" s="130" t="s">
        <v>121</v>
      </c>
      <c r="J1548" s="130" t="s">
        <v>325</v>
      </c>
      <c r="K1548" s="134">
        <f>'73511-07'!I$152</f>
        <v>399</v>
      </c>
    </row>
    <row r="1549" spans="1:11" x14ac:dyDescent="0.3">
      <c r="A1549" s="128">
        <v>73511</v>
      </c>
      <c r="B1549" s="128" t="s">
        <v>58</v>
      </c>
      <c r="C1549" s="128" t="s">
        <v>2591</v>
      </c>
      <c r="D1549" s="128">
        <v>2019</v>
      </c>
      <c r="E1549" s="128" t="s">
        <v>32</v>
      </c>
      <c r="F1549" s="128" t="s">
        <v>324</v>
      </c>
      <c r="G1549" s="99" t="s">
        <v>482</v>
      </c>
      <c r="H1549" s="134" t="s">
        <v>1560</v>
      </c>
      <c r="I1549" s="130" t="s">
        <v>121</v>
      </c>
      <c r="J1549" s="128" t="s">
        <v>52</v>
      </c>
      <c r="K1549" s="134">
        <f>'73511-07'!J$152</f>
        <v>8057</v>
      </c>
    </row>
    <row r="1550" spans="1:11" x14ac:dyDescent="0.3">
      <c r="A1550" s="128">
        <v>73511</v>
      </c>
      <c r="B1550" s="128" t="s">
        <v>58</v>
      </c>
      <c r="C1550" s="128" t="s">
        <v>2591</v>
      </c>
      <c r="D1550" s="128">
        <v>2019</v>
      </c>
      <c r="E1550" s="128" t="s">
        <v>32</v>
      </c>
      <c r="F1550" s="128" t="s">
        <v>324</v>
      </c>
      <c r="G1550" s="99" t="s">
        <v>482</v>
      </c>
      <c r="H1550" s="134" t="s">
        <v>1560</v>
      </c>
      <c r="I1550" s="130" t="s">
        <v>124</v>
      </c>
      <c r="J1550" s="130" t="s">
        <v>325</v>
      </c>
      <c r="K1550" s="134">
        <f>'73511-07'!K$152</f>
        <v>340</v>
      </c>
    </row>
    <row r="1551" spans="1:11" x14ac:dyDescent="0.3">
      <c r="A1551" s="128">
        <v>73511</v>
      </c>
      <c r="B1551" s="128" t="s">
        <v>58</v>
      </c>
      <c r="C1551" s="128" t="s">
        <v>2591</v>
      </c>
      <c r="D1551" s="128">
        <v>2019</v>
      </c>
      <c r="E1551" s="128" t="s">
        <v>32</v>
      </c>
      <c r="F1551" s="128" t="s">
        <v>324</v>
      </c>
      <c r="G1551" s="99" t="s">
        <v>482</v>
      </c>
      <c r="H1551" s="134" t="s">
        <v>1560</v>
      </c>
      <c r="I1551" s="130" t="s">
        <v>124</v>
      </c>
      <c r="J1551" s="128" t="s">
        <v>52</v>
      </c>
      <c r="K1551" s="134">
        <f>'73511-07'!L$152</f>
        <v>18050</v>
      </c>
    </row>
    <row r="1552" spans="1:11" x14ac:dyDescent="0.3">
      <c r="A1552" s="128">
        <v>73511</v>
      </c>
      <c r="B1552" s="128" t="s">
        <v>58</v>
      </c>
      <c r="C1552" s="128" t="s">
        <v>2591</v>
      </c>
      <c r="D1552" s="128">
        <v>2019</v>
      </c>
      <c r="E1552" s="128" t="s">
        <v>32</v>
      </c>
      <c r="F1552" s="128" t="s">
        <v>324</v>
      </c>
      <c r="G1552" s="99" t="s">
        <v>483</v>
      </c>
      <c r="H1552" s="134" t="s">
        <v>1561</v>
      </c>
      <c r="I1552" s="130" t="s">
        <v>2646</v>
      </c>
      <c r="J1552" s="130" t="s">
        <v>325</v>
      </c>
      <c r="K1552" s="134">
        <f>'73511-07'!C$153</f>
        <v>16669</v>
      </c>
    </row>
    <row r="1553" spans="1:11" x14ac:dyDescent="0.3">
      <c r="A1553" s="128">
        <v>73511</v>
      </c>
      <c r="B1553" s="128" t="s">
        <v>58</v>
      </c>
      <c r="C1553" s="128" t="s">
        <v>2591</v>
      </c>
      <c r="D1553" s="128">
        <v>2019</v>
      </c>
      <c r="E1553" s="128" t="s">
        <v>32</v>
      </c>
      <c r="F1553" s="128" t="s">
        <v>324</v>
      </c>
      <c r="G1553" s="99" t="s">
        <v>483</v>
      </c>
      <c r="H1553" s="134" t="s">
        <v>1561</v>
      </c>
      <c r="I1553" s="128" t="s">
        <v>116</v>
      </c>
      <c r="J1553" s="130" t="s">
        <v>325</v>
      </c>
      <c r="K1553" s="134">
        <f>'73511-07'!D$153</f>
        <v>13292</v>
      </c>
    </row>
    <row r="1554" spans="1:11" x14ac:dyDescent="0.3">
      <c r="A1554" s="128">
        <v>73511</v>
      </c>
      <c r="B1554" s="128" t="s">
        <v>58</v>
      </c>
      <c r="C1554" s="128" t="s">
        <v>2591</v>
      </c>
      <c r="D1554" s="128">
        <v>2019</v>
      </c>
      <c r="E1554" s="128" t="s">
        <v>32</v>
      </c>
      <c r="F1554" s="128" t="s">
        <v>324</v>
      </c>
      <c r="G1554" s="99" t="s">
        <v>483</v>
      </c>
      <c r="H1554" s="134" t="s">
        <v>1561</v>
      </c>
      <c r="I1554" s="128" t="s">
        <v>116</v>
      </c>
      <c r="J1554" s="128" t="s">
        <v>52</v>
      </c>
      <c r="K1554" s="134">
        <f>'73511-07'!E$153</f>
        <v>1932458</v>
      </c>
    </row>
    <row r="1555" spans="1:11" x14ac:dyDescent="0.3">
      <c r="A1555" s="128">
        <v>73511</v>
      </c>
      <c r="B1555" s="128" t="s">
        <v>58</v>
      </c>
      <c r="C1555" s="128" t="s">
        <v>2591</v>
      </c>
      <c r="D1555" s="128">
        <v>2019</v>
      </c>
      <c r="E1555" s="128" t="s">
        <v>32</v>
      </c>
      <c r="F1555" s="128" t="s">
        <v>324</v>
      </c>
      <c r="G1555" s="99" t="s">
        <v>483</v>
      </c>
      <c r="H1555" s="134" t="s">
        <v>1561</v>
      </c>
      <c r="I1555" s="128" t="s">
        <v>117</v>
      </c>
      <c r="J1555" s="130" t="s">
        <v>325</v>
      </c>
      <c r="K1555" s="134">
        <f>'73511-07'!F$153</f>
        <v>3377</v>
      </c>
    </row>
    <row r="1556" spans="1:11" x14ac:dyDescent="0.3">
      <c r="A1556" s="128">
        <v>73511</v>
      </c>
      <c r="B1556" s="128" t="s">
        <v>58</v>
      </c>
      <c r="C1556" s="128" t="s">
        <v>2591</v>
      </c>
      <c r="D1556" s="128">
        <v>2019</v>
      </c>
      <c r="E1556" s="128" t="s">
        <v>32</v>
      </c>
      <c r="F1556" s="128" t="s">
        <v>324</v>
      </c>
      <c r="G1556" s="99" t="s">
        <v>483</v>
      </c>
      <c r="H1556" s="134" t="s">
        <v>1561</v>
      </c>
      <c r="I1556" s="128" t="s">
        <v>117</v>
      </c>
      <c r="J1556" s="128" t="s">
        <v>52</v>
      </c>
      <c r="K1556" s="134">
        <f>'73511-07'!G$153</f>
        <v>-216655</v>
      </c>
    </row>
    <row r="1557" spans="1:11" x14ac:dyDescent="0.3">
      <c r="A1557" s="128">
        <v>73511</v>
      </c>
      <c r="B1557" s="128" t="s">
        <v>58</v>
      </c>
      <c r="C1557" s="128" t="s">
        <v>2591</v>
      </c>
      <c r="D1557" s="128">
        <v>2019</v>
      </c>
      <c r="E1557" s="128" t="s">
        <v>32</v>
      </c>
      <c r="F1557" s="128" t="s">
        <v>324</v>
      </c>
      <c r="G1557" s="99" t="s">
        <v>483</v>
      </c>
      <c r="H1557" s="134" t="s">
        <v>1561</v>
      </c>
      <c r="I1557" s="128" t="s">
        <v>120</v>
      </c>
      <c r="J1557" s="128" t="s">
        <v>52</v>
      </c>
      <c r="K1557" s="134">
        <f>'73511-07'!H$153</f>
        <v>1654945</v>
      </c>
    </row>
    <row r="1558" spans="1:11" x14ac:dyDescent="0.3">
      <c r="A1558" s="128">
        <v>73511</v>
      </c>
      <c r="B1558" s="128" t="s">
        <v>58</v>
      </c>
      <c r="C1558" s="128" t="s">
        <v>2591</v>
      </c>
      <c r="D1558" s="128">
        <v>2019</v>
      </c>
      <c r="E1558" s="128" t="s">
        <v>32</v>
      </c>
      <c r="F1558" s="128" t="s">
        <v>324</v>
      </c>
      <c r="G1558" s="99" t="s">
        <v>483</v>
      </c>
      <c r="H1558" s="134" t="s">
        <v>1561</v>
      </c>
      <c r="I1558" s="130" t="s">
        <v>121</v>
      </c>
      <c r="J1558" s="130" t="s">
        <v>325</v>
      </c>
      <c r="K1558" s="134">
        <f>'73511-07'!I$153</f>
        <v>9222</v>
      </c>
    </row>
    <row r="1559" spans="1:11" x14ac:dyDescent="0.3">
      <c r="A1559" s="128">
        <v>73511</v>
      </c>
      <c r="B1559" s="128" t="s">
        <v>58</v>
      </c>
      <c r="C1559" s="128" t="s">
        <v>2591</v>
      </c>
      <c r="D1559" s="128">
        <v>2019</v>
      </c>
      <c r="E1559" s="128" t="s">
        <v>32</v>
      </c>
      <c r="F1559" s="128" t="s">
        <v>324</v>
      </c>
      <c r="G1559" s="99" t="s">
        <v>483</v>
      </c>
      <c r="H1559" s="134" t="s">
        <v>1561</v>
      </c>
      <c r="I1559" s="130" t="s">
        <v>121</v>
      </c>
      <c r="J1559" s="128" t="s">
        <v>52</v>
      </c>
      <c r="K1559" s="134">
        <f>'73511-07'!J$153</f>
        <v>185745</v>
      </c>
    </row>
    <row r="1560" spans="1:11" x14ac:dyDescent="0.3">
      <c r="A1560" s="128">
        <v>73511</v>
      </c>
      <c r="B1560" s="128" t="s">
        <v>58</v>
      </c>
      <c r="C1560" s="128" t="s">
        <v>2591</v>
      </c>
      <c r="D1560" s="128">
        <v>2019</v>
      </c>
      <c r="E1560" s="128" t="s">
        <v>32</v>
      </c>
      <c r="F1560" s="128" t="s">
        <v>324</v>
      </c>
      <c r="G1560" s="99" t="s">
        <v>483</v>
      </c>
      <c r="H1560" s="134" t="s">
        <v>1561</v>
      </c>
      <c r="I1560" s="130" t="s">
        <v>124</v>
      </c>
      <c r="J1560" s="130" t="s">
        <v>325</v>
      </c>
      <c r="K1560" s="134">
        <f>'73511-07'!K$153</f>
        <v>7994</v>
      </c>
    </row>
    <row r="1561" spans="1:11" x14ac:dyDescent="0.3">
      <c r="A1561" s="128">
        <v>73511</v>
      </c>
      <c r="B1561" s="128" t="s">
        <v>58</v>
      </c>
      <c r="C1561" s="128" t="s">
        <v>2591</v>
      </c>
      <c r="D1561" s="128">
        <v>2019</v>
      </c>
      <c r="E1561" s="128" t="s">
        <v>32</v>
      </c>
      <c r="F1561" s="128" t="s">
        <v>324</v>
      </c>
      <c r="G1561" s="99" t="s">
        <v>483</v>
      </c>
      <c r="H1561" s="134" t="s">
        <v>1561</v>
      </c>
      <c r="I1561" s="130" t="s">
        <v>124</v>
      </c>
      <c r="J1561" s="128" t="s">
        <v>52</v>
      </c>
      <c r="K1561" s="134">
        <f>'73511-07'!L$153</f>
        <v>58291</v>
      </c>
    </row>
    <row r="1562" spans="1:11" x14ac:dyDescent="0.3">
      <c r="A1562" s="128">
        <v>73511</v>
      </c>
      <c r="B1562" s="128" t="s">
        <v>58</v>
      </c>
      <c r="C1562" s="128" t="s">
        <v>2591</v>
      </c>
      <c r="D1562" s="128">
        <v>2019</v>
      </c>
      <c r="E1562" s="128" t="s">
        <v>32</v>
      </c>
      <c r="F1562" s="128" t="s">
        <v>324</v>
      </c>
      <c r="G1562" s="99" t="s">
        <v>484</v>
      </c>
      <c r="H1562" s="130" t="s">
        <v>1562</v>
      </c>
      <c r="I1562" s="130" t="s">
        <v>2646</v>
      </c>
      <c r="J1562" s="130" t="s">
        <v>325</v>
      </c>
      <c r="K1562" s="134">
        <f>'73511-07'!C$154</f>
        <v>3212</v>
      </c>
    </row>
    <row r="1563" spans="1:11" x14ac:dyDescent="0.3">
      <c r="A1563" s="128">
        <v>73511</v>
      </c>
      <c r="B1563" s="128" t="s">
        <v>58</v>
      </c>
      <c r="C1563" s="128" t="s">
        <v>2591</v>
      </c>
      <c r="D1563" s="128">
        <v>2019</v>
      </c>
      <c r="E1563" s="128" t="s">
        <v>32</v>
      </c>
      <c r="F1563" s="128" t="s">
        <v>324</v>
      </c>
      <c r="G1563" s="99" t="s">
        <v>484</v>
      </c>
      <c r="H1563" s="130" t="s">
        <v>1562</v>
      </c>
      <c r="I1563" s="128" t="s">
        <v>116</v>
      </c>
      <c r="J1563" s="130" t="s">
        <v>325</v>
      </c>
      <c r="K1563" s="134">
        <f>'73511-07'!D$154</f>
        <v>2541</v>
      </c>
    </row>
    <row r="1564" spans="1:11" x14ac:dyDescent="0.3">
      <c r="A1564" s="128">
        <v>73511</v>
      </c>
      <c r="B1564" s="128" t="s">
        <v>58</v>
      </c>
      <c r="C1564" s="128" t="s">
        <v>2591</v>
      </c>
      <c r="D1564" s="128">
        <v>2019</v>
      </c>
      <c r="E1564" s="128" t="s">
        <v>32</v>
      </c>
      <c r="F1564" s="128" t="s">
        <v>324</v>
      </c>
      <c r="G1564" s="99" t="s">
        <v>484</v>
      </c>
      <c r="H1564" s="130" t="s">
        <v>1562</v>
      </c>
      <c r="I1564" s="128" t="s">
        <v>116</v>
      </c>
      <c r="J1564" s="128" t="s">
        <v>52</v>
      </c>
      <c r="K1564" s="134">
        <f>'73511-07'!E$154</f>
        <v>635637</v>
      </c>
    </row>
    <row r="1565" spans="1:11" x14ac:dyDescent="0.3">
      <c r="A1565" s="128">
        <v>73511</v>
      </c>
      <c r="B1565" s="128" t="s">
        <v>58</v>
      </c>
      <c r="C1565" s="128" t="s">
        <v>2591</v>
      </c>
      <c r="D1565" s="128">
        <v>2019</v>
      </c>
      <c r="E1565" s="128" t="s">
        <v>32</v>
      </c>
      <c r="F1565" s="128" t="s">
        <v>324</v>
      </c>
      <c r="G1565" s="99" t="s">
        <v>484</v>
      </c>
      <c r="H1565" s="130" t="s">
        <v>1562</v>
      </c>
      <c r="I1565" s="128" t="s">
        <v>117</v>
      </c>
      <c r="J1565" s="130" t="s">
        <v>325</v>
      </c>
      <c r="K1565" s="134">
        <f>'73511-07'!F$154</f>
        <v>671</v>
      </c>
    </row>
    <row r="1566" spans="1:11" x14ac:dyDescent="0.3">
      <c r="A1566" s="128">
        <v>73511</v>
      </c>
      <c r="B1566" s="128" t="s">
        <v>58</v>
      </c>
      <c r="C1566" s="128" t="s">
        <v>2591</v>
      </c>
      <c r="D1566" s="128">
        <v>2019</v>
      </c>
      <c r="E1566" s="128" t="s">
        <v>32</v>
      </c>
      <c r="F1566" s="128" t="s">
        <v>324</v>
      </c>
      <c r="G1566" s="99" t="s">
        <v>484</v>
      </c>
      <c r="H1566" s="130" t="s">
        <v>1562</v>
      </c>
      <c r="I1566" s="128" t="s">
        <v>117</v>
      </c>
      <c r="J1566" s="128" t="s">
        <v>52</v>
      </c>
      <c r="K1566" s="134">
        <f>'73511-07'!G$154</f>
        <v>-27659</v>
      </c>
    </row>
    <row r="1567" spans="1:11" x14ac:dyDescent="0.3">
      <c r="A1567" s="128">
        <v>73511</v>
      </c>
      <c r="B1567" s="128" t="s">
        <v>58</v>
      </c>
      <c r="C1567" s="128" t="s">
        <v>2591</v>
      </c>
      <c r="D1567" s="128">
        <v>2019</v>
      </c>
      <c r="E1567" s="128" t="s">
        <v>32</v>
      </c>
      <c r="F1567" s="128" t="s">
        <v>324</v>
      </c>
      <c r="G1567" s="99" t="s">
        <v>484</v>
      </c>
      <c r="H1567" s="130" t="s">
        <v>1562</v>
      </c>
      <c r="I1567" s="128" t="s">
        <v>120</v>
      </c>
      <c r="J1567" s="128" t="s">
        <v>52</v>
      </c>
      <c r="K1567" s="134">
        <f>'73511-07'!H$154</f>
        <v>581431</v>
      </c>
    </row>
    <row r="1568" spans="1:11" x14ac:dyDescent="0.3">
      <c r="A1568" s="128">
        <v>73511</v>
      </c>
      <c r="B1568" s="128" t="s">
        <v>58</v>
      </c>
      <c r="C1568" s="128" t="s">
        <v>2591</v>
      </c>
      <c r="D1568" s="128">
        <v>2019</v>
      </c>
      <c r="E1568" s="128" t="s">
        <v>32</v>
      </c>
      <c r="F1568" s="128" t="s">
        <v>324</v>
      </c>
      <c r="G1568" s="99" t="s">
        <v>484</v>
      </c>
      <c r="H1568" s="130" t="s">
        <v>1562</v>
      </c>
      <c r="I1568" s="130" t="s">
        <v>121</v>
      </c>
      <c r="J1568" s="130" t="s">
        <v>325</v>
      </c>
      <c r="K1568" s="134">
        <f>'73511-07'!I$154</f>
        <v>1747</v>
      </c>
    </row>
    <row r="1569" spans="1:11" x14ac:dyDescent="0.3">
      <c r="A1569" s="128">
        <v>73511</v>
      </c>
      <c r="B1569" s="128" t="s">
        <v>58</v>
      </c>
      <c r="C1569" s="128" t="s">
        <v>2591</v>
      </c>
      <c r="D1569" s="128">
        <v>2019</v>
      </c>
      <c r="E1569" s="128" t="s">
        <v>32</v>
      </c>
      <c r="F1569" s="128" t="s">
        <v>324</v>
      </c>
      <c r="G1569" s="99" t="s">
        <v>484</v>
      </c>
      <c r="H1569" s="130" t="s">
        <v>1562</v>
      </c>
      <c r="I1569" s="130" t="s">
        <v>121</v>
      </c>
      <c r="J1569" s="128" t="s">
        <v>52</v>
      </c>
      <c r="K1569" s="134">
        <f>'73511-07'!J$154</f>
        <v>35124</v>
      </c>
    </row>
    <row r="1570" spans="1:11" x14ac:dyDescent="0.3">
      <c r="A1570" s="128">
        <v>73511</v>
      </c>
      <c r="B1570" s="128" t="s">
        <v>58</v>
      </c>
      <c r="C1570" s="128" t="s">
        <v>2591</v>
      </c>
      <c r="D1570" s="128">
        <v>2019</v>
      </c>
      <c r="E1570" s="128" t="s">
        <v>32</v>
      </c>
      <c r="F1570" s="128" t="s">
        <v>324</v>
      </c>
      <c r="G1570" s="99" t="s">
        <v>484</v>
      </c>
      <c r="H1570" s="130" t="s">
        <v>1562</v>
      </c>
      <c r="I1570" s="130" t="s">
        <v>124</v>
      </c>
      <c r="J1570" s="130" t="s">
        <v>325</v>
      </c>
      <c r="K1570" s="134">
        <f>'73511-07'!K$154</f>
        <v>1457</v>
      </c>
    </row>
    <row r="1571" spans="1:11" x14ac:dyDescent="0.3">
      <c r="A1571" s="128">
        <v>73511</v>
      </c>
      <c r="B1571" s="128" t="s">
        <v>58</v>
      </c>
      <c r="C1571" s="128" t="s">
        <v>2591</v>
      </c>
      <c r="D1571" s="128">
        <v>2019</v>
      </c>
      <c r="E1571" s="128" t="s">
        <v>32</v>
      </c>
      <c r="F1571" s="128" t="s">
        <v>324</v>
      </c>
      <c r="G1571" s="99" t="s">
        <v>484</v>
      </c>
      <c r="H1571" s="130" t="s">
        <v>1562</v>
      </c>
      <c r="I1571" s="130" t="s">
        <v>124</v>
      </c>
      <c r="J1571" s="128" t="s">
        <v>52</v>
      </c>
      <c r="K1571" s="134">
        <f>'73511-07'!L$154</f>
        <v>20043</v>
      </c>
    </row>
    <row r="1572" spans="1:11" x14ac:dyDescent="0.3">
      <c r="A1572" s="128">
        <v>73511</v>
      </c>
      <c r="B1572" s="128" t="s">
        <v>58</v>
      </c>
      <c r="C1572" s="128" t="s">
        <v>2591</v>
      </c>
      <c r="D1572" s="128">
        <v>2019</v>
      </c>
      <c r="E1572" s="128" t="s">
        <v>32</v>
      </c>
      <c r="F1572" s="128" t="s">
        <v>324</v>
      </c>
      <c r="G1572" s="99" t="s">
        <v>485</v>
      </c>
      <c r="H1572" s="134" t="s">
        <v>1563</v>
      </c>
      <c r="I1572" s="130" t="s">
        <v>2646</v>
      </c>
      <c r="J1572" s="130" t="s">
        <v>325</v>
      </c>
      <c r="K1572" s="134">
        <f>'73511-07'!C$155</f>
        <v>13457</v>
      </c>
    </row>
    <row r="1573" spans="1:11" x14ac:dyDescent="0.3">
      <c r="A1573" s="128">
        <v>73511</v>
      </c>
      <c r="B1573" s="128" t="s">
        <v>58</v>
      </c>
      <c r="C1573" s="128" t="s">
        <v>2591</v>
      </c>
      <c r="D1573" s="128">
        <v>2019</v>
      </c>
      <c r="E1573" s="128" t="s">
        <v>32</v>
      </c>
      <c r="F1573" s="128" t="s">
        <v>324</v>
      </c>
      <c r="G1573" s="99" t="s">
        <v>485</v>
      </c>
      <c r="H1573" s="134" t="s">
        <v>1563</v>
      </c>
      <c r="I1573" s="128" t="s">
        <v>116</v>
      </c>
      <c r="J1573" s="130" t="s">
        <v>325</v>
      </c>
      <c r="K1573" s="134">
        <f>'73511-07'!D$155</f>
        <v>10751</v>
      </c>
    </row>
    <row r="1574" spans="1:11" x14ac:dyDescent="0.3">
      <c r="A1574" s="128">
        <v>73511</v>
      </c>
      <c r="B1574" s="128" t="s">
        <v>58</v>
      </c>
      <c r="C1574" s="128" t="s">
        <v>2591</v>
      </c>
      <c r="D1574" s="128">
        <v>2019</v>
      </c>
      <c r="E1574" s="128" t="s">
        <v>32</v>
      </c>
      <c r="F1574" s="128" t="s">
        <v>324</v>
      </c>
      <c r="G1574" s="99" t="s">
        <v>485</v>
      </c>
      <c r="H1574" s="134" t="s">
        <v>1563</v>
      </c>
      <c r="I1574" s="128" t="s">
        <v>116</v>
      </c>
      <c r="J1574" s="128" t="s">
        <v>52</v>
      </c>
      <c r="K1574" s="134">
        <f>'73511-07'!E$155</f>
        <v>1296821</v>
      </c>
    </row>
    <row r="1575" spans="1:11" x14ac:dyDescent="0.3">
      <c r="A1575" s="128">
        <v>73511</v>
      </c>
      <c r="B1575" s="128" t="s">
        <v>58</v>
      </c>
      <c r="C1575" s="128" t="s">
        <v>2591</v>
      </c>
      <c r="D1575" s="128">
        <v>2019</v>
      </c>
      <c r="E1575" s="128" t="s">
        <v>32</v>
      </c>
      <c r="F1575" s="128" t="s">
        <v>324</v>
      </c>
      <c r="G1575" s="99" t="s">
        <v>485</v>
      </c>
      <c r="H1575" s="134" t="s">
        <v>1563</v>
      </c>
      <c r="I1575" s="128" t="s">
        <v>117</v>
      </c>
      <c r="J1575" s="130" t="s">
        <v>325</v>
      </c>
      <c r="K1575" s="134">
        <f>'73511-07'!F$155</f>
        <v>2706</v>
      </c>
    </row>
    <row r="1576" spans="1:11" x14ac:dyDescent="0.3">
      <c r="A1576" s="128">
        <v>73511</v>
      </c>
      <c r="B1576" s="128" t="s">
        <v>58</v>
      </c>
      <c r="C1576" s="128" t="s">
        <v>2591</v>
      </c>
      <c r="D1576" s="128">
        <v>2019</v>
      </c>
      <c r="E1576" s="128" t="s">
        <v>32</v>
      </c>
      <c r="F1576" s="128" t="s">
        <v>324</v>
      </c>
      <c r="G1576" s="99" t="s">
        <v>485</v>
      </c>
      <c r="H1576" s="134" t="s">
        <v>1563</v>
      </c>
      <c r="I1576" s="128" t="s">
        <v>117</v>
      </c>
      <c r="J1576" s="128" t="s">
        <v>52</v>
      </c>
      <c r="K1576" s="134">
        <f>'73511-07'!G$155</f>
        <v>-188996</v>
      </c>
    </row>
    <row r="1577" spans="1:11" x14ac:dyDescent="0.3">
      <c r="A1577" s="128">
        <v>73511</v>
      </c>
      <c r="B1577" s="128" t="s">
        <v>58</v>
      </c>
      <c r="C1577" s="128" t="s">
        <v>2591</v>
      </c>
      <c r="D1577" s="128">
        <v>2019</v>
      </c>
      <c r="E1577" s="128" t="s">
        <v>32</v>
      </c>
      <c r="F1577" s="128" t="s">
        <v>324</v>
      </c>
      <c r="G1577" s="99" t="s">
        <v>485</v>
      </c>
      <c r="H1577" s="134" t="s">
        <v>1563</v>
      </c>
      <c r="I1577" s="128" t="s">
        <v>120</v>
      </c>
      <c r="J1577" s="128" t="s">
        <v>52</v>
      </c>
      <c r="K1577" s="134">
        <f>'73511-07'!H$155</f>
        <v>1073514</v>
      </c>
    </row>
    <row r="1578" spans="1:11" x14ac:dyDescent="0.3">
      <c r="A1578" s="128">
        <v>73511</v>
      </c>
      <c r="B1578" s="128" t="s">
        <v>58</v>
      </c>
      <c r="C1578" s="128" t="s">
        <v>2591</v>
      </c>
      <c r="D1578" s="128">
        <v>2019</v>
      </c>
      <c r="E1578" s="128" t="s">
        <v>32</v>
      </c>
      <c r="F1578" s="128" t="s">
        <v>324</v>
      </c>
      <c r="G1578" s="99" t="s">
        <v>485</v>
      </c>
      <c r="H1578" s="134" t="s">
        <v>1563</v>
      </c>
      <c r="I1578" s="130" t="s">
        <v>121</v>
      </c>
      <c r="J1578" s="130" t="s">
        <v>325</v>
      </c>
      <c r="K1578" s="134">
        <f>'73511-07'!I$155</f>
        <v>7475</v>
      </c>
    </row>
    <row r="1579" spans="1:11" x14ac:dyDescent="0.3">
      <c r="A1579" s="128">
        <v>73511</v>
      </c>
      <c r="B1579" s="128" t="s">
        <v>58</v>
      </c>
      <c r="C1579" s="128" t="s">
        <v>2591</v>
      </c>
      <c r="D1579" s="128">
        <v>2019</v>
      </c>
      <c r="E1579" s="128" t="s">
        <v>32</v>
      </c>
      <c r="F1579" s="128" t="s">
        <v>324</v>
      </c>
      <c r="G1579" s="99" t="s">
        <v>485</v>
      </c>
      <c r="H1579" s="134" t="s">
        <v>1563</v>
      </c>
      <c r="I1579" s="130" t="s">
        <v>121</v>
      </c>
      <c r="J1579" s="128" t="s">
        <v>52</v>
      </c>
      <c r="K1579" s="134">
        <f>'73511-07'!J$155</f>
        <v>150621</v>
      </c>
    </row>
    <row r="1580" spans="1:11" x14ac:dyDescent="0.3">
      <c r="A1580" s="128">
        <v>73511</v>
      </c>
      <c r="B1580" s="128" t="s">
        <v>58</v>
      </c>
      <c r="C1580" s="128" t="s">
        <v>2591</v>
      </c>
      <c r="D1580" s="128">
        <v>2019</v>
      </c>
      <c r="E1580" s="128" t="s">
        <v>32</v>
      </c>
      <c r="F1580" s="128" t="s">
        <v>324</v>
      </c>
      <c r="G1580" s="99" t="s">
        <v>485</v>
      </c>
      <c r="H1580" s="134" t="s">
        <v>1563</v>
      </c>
      <c r="I1580" s="130" t="s">
        <v>124</v>
      </c>
      <c r="J1580" s="130" t="s">
        <v>325</v>
      </c>
      <c r="K1580" s="134">
        <f>'73511-07'!K$155</f>
        <v>6537</v>
      </c>
    </row>
    <row r="1581" spans="1:11" x14ac:dyDescent="0.3">
      <c r="A1581" s="128">
        <v>73511</v>
      </c>
      <c r="B1581" s="128" t="s">
        <v>58</v>
      </c>
      <c r="C1581" s="128" t="s">
        <v>2591</v>
      </c>
      <c r="D1581" s="128">
        <v>2019</v>
      </c>
      <c r="E1581" s="128" t="s">
        <v>32</v>
      </c>
      <c r="F1581" s="128" t="s">
        <v>324</v>
      </c>
      <c r="G1581" s="99" t="s">
        <v>485</v>
      </c>
      <c r="H1581" s="134" t="s">
        <v>1563</v>
      </c>
      <c r="I1581" s="130" t="s">
        <v>124</v>
      </c>
      <c r="J1581" s="128" t="s">
        <v>52</v>
      </c>
      <c r="K1581" s="134">
        <f>'73511-07'!L$155</f>
        <v>38248</v>
      </c>
    </row>
    <row r="1582" spans="1:11" x14ac:dyDescent="0.3">
      <c r="A1582" s="128">
        <v>73511</v>
      </c>
      <c r="B1582" s="128" t="s">
        <v>58</v>
      </c>
      <c r="C1582" s="128" t="s">
        <v>2591</v>
      </c>
      <c r="D1582" s="128">
        <v>2019</v>
      </c>
      <c r="E1582" s="128" t="s">
        <v>32</v>
      </c>
      <c r="F1582" s="128" t="s">
        <v>324</v>
      </c>
      <c r="G1582" s="99" t="s">
        <v>486</v>
      </c>
      <c r="H1582" s="134" t="s">
        <v>1564</v>
      </c>
      <c r="I1582" s="130" t="s">
        <v>2646</v>
      </c>
      <c r="J1582" s="130" t="s">
        <v>325</v>
      </c>
      <c r="K1582" s="134">
        <f>'73511-07'!C$156</f>
        <v>361</v>
      </c>
    </row>
    <row r="1583" spans="1:11" x14ac:dyDescent="0.3">
      <c r="A1583" s="128">
        <v>73511</v>
      </c>
      <c r="B1583" s="128" t="s">
        <v>58</v>
      </c>
      <c r="C1583" s="128" t="s">
        <v>2591</v>
      </c>
      <c r="D1583" s="128">
        <v>2019</v>
      </c>
      <c r="E1583" s="128" t="s">
        <v>32</v>
      </c>
      <c r="F1583" s="128" t="s">
        <v>324</v>
      </c>
      <c r="G1583" s="99" t="s">
        <v>486</v>
      </c>
      <c r="H1583" s="134" t="s">
        <v>1564</v>
      </c>
      <c r="I1583" s="128" t="s">
        <v>116</v>
      </c>
      <c r="J1583" s="130" t="s">
        <v>325</v>
      </c>
      <c r="K1583" s="134">
        <f>'73511-07'!D$156</f>
        <v>267</v>
      </c>
    </row>
    <row r="1584" spans="1:11" x14ac:dyDescent="0.3">
      <c r="A1584" s="128">
        <v>73511</v>
      </c>
      <c r="B1584" s="128" t="s">
        <v>58</v>
      </c>
      <c r="C1584" s="128" t="s">
        <v>2591</v>
      </c>
      <c r="D1584" s="128">
        <v>2019</v>
      </c>
      <c r="E1584" s="128" t="s">
        <v>32</v>
      </c>
      <c r="F1584" s="128" t="s">
        <v>324</v>
      </c>
      <c r="G1584" s="99" t="s">
        <v>486</v>
      </c>
      <c r="H1584" s="134" t="s">
        <v>1564</v>
      </c>
      <c r="I1584" s="128" t="s">
        <v>116</v>
      </c>
      <c r="J1584" s="128" t="s">
        <v>52</v>
      </c>
      <c r="K1584" s="134">
        <f>'73511-07'!E$156</f>
        <v>214635</v>
      </c>
    </row>
    <row r="1585" spans="1:11" x14ac:dyDescent="0.3">
      <c r="A1585" s="128">
        <v>73511</v>
      </c>
      <c r="B1585" s="128" t="s">
        <v>58</v>
      </c>
      <c r="C1585" s="128" t="s">
        <v>2591</v>
      </c>
      <c r="D1585" s="128">
        <v>2019</v>
      </c>
      <c r="E1585" s="128" t="s">
        <v>32</v>
      </c>
      <c r="F1585" s="128" t="s">
        <v>324</v>
      </c>
      <c r="G1585" s="99" t="s">
        <v>486</v>
      </c>
      <c r="H1585" s="134" t="s">
        <v>1564</v>
      </c>
      <c r="I1585" s="128" t="s">
        <v>117</v>
      </c>
      <c r="J1585" s="130" t="s">
        <v>325</v>
      </c>
      <c r="K1585" s="134">
        <f>'73511-07'!F$156</f>
        <v>94</v>
      </c>
    </row>
    <row r="1586" spans="1:11" x14ac:dyDescent="0.3">
      <c r="A1586" s="128">
        <v>73511</v>
      </c>
      <c r="B1586" s="128" t="s">
        <v>58</v>
      </c>
      <c r="C1586" s="128" t="s">
        <v>2591</v>
      </c>
      <c r="D1586" s="128">
        <v>2019</v>
      </c>
      <c r="E1586" s="128" t="s">
        <v>32</v>
      </c>
      <c r="F1586" s="128" t="s">
        <v>324</v>
      </c>
      <c r="G1586" s="99" t="s">
        <v>486</v>
      </c>
      <c r="H1586" s="134" t="s">
        <v>1564</v>
      </c>
      <c r="I1586" s="128" t="s">
        <v>117</v>
      </c>
      <c r="J1586" s="128" t="s">
        <v>52</v>
      </c>
      <c r="K1586" s="134">
        <f>'73511-07'!G$156</f>
        <v>-44973</v>
      </c>
    </row>
    <row r="1587" spans="1:11" x14ac:dyDescent="0.3">
      <c r="A1587" s="128">
        <v>73511</v>
      </c>
      <c r="B1587" s="128" t="s">
        <v>58</v>
      </c>
      <c r="C1587" s="128" t="s">
        <v>2591</v>
      </c>
      <c r="D1587" s="128">
        <v>2019</v>
      </c>
      <c r="E1587" s="128" t="s">
        <v>32</v>
      </c>
      <c r="F1587" s="128" t="s">
        <v>324</v>
      </c>
      <c r="G1587" s="99" t="s">
        <v>486</v>
      </c>
      <c r="H1587" s="134" t="s">
        <v>1564</v>
      </c>
      <c r="I1587" s="128" t="s">
        <v>120</v>
      </c>
      <c r="J1587" s="128" t="s">
        <v>52</v>
      </c>
      <c r="K1587" s="134">
        <f>'73511-07'!H$156</f>
        <v>194421</v>
      </c>
    </row>
    <row r="1588" spans="1:11" x14ac:dyDescent="0.3">
      <c r="A1588" s="128">
        <v>73511</v>
      </c>
      <c r="B1588" s="128" t="s">
        <v>58</v>
      </c>
      <c r="C1588" s="128" t="s">
        <v>2591</v>
      </c>
      <c r="D1588" s="128">
        <v>2019</v>
      </c>
      <c r="E1588" s="128" t="s">
        <v>32</v>
      </c>
      <c r="F1588" s="128" t="s">
        <v>324</v>
      </c>
      <c r="G1588" s="99" t="s">
        <v>486</v>
      </c>
      <c r="H1588" s="134" t="s">
        <v>1564</v>
      </c>
      <c r="I1588" s="130" t="s">
        <v>121</v>
      </c>
      <c r="J1588" s="130" t="s">
        <v>325</v>
      </c>
      <c r="K1588" s="134">
        <f>'73511-07'!I$156</f>
        <v>149</v>
      </c>
    </row>
    <row r="1589" spans="1:11" x14ac:dyDescent="0.3">
      <c r="A1589" s="128">
        <v>73511</v>
      </c>
      <c r="B1589" s="128" t="s">
        <v>58</v>
      </c>
      <c r="C1589" s="128" t="s">
        <v>2591</v>
      </c>
      <c r="D1589" s="128">
        <v>2019</v>
      </c>
      <c r="E1589" s="128" t="s">
        <v>32</v>
      </c>
      <c r="F1589" s="128" t="s">
        <v>324</v>
      </c>
      <c r="G1589" s="99" t="s">
        <v>486</v>
      </c>
      <c r="H1589" s="134" t="s">
        <v>1564</v>
      </c>
      <c r="I1589" s="130" t="s">
        <v>121</v>
      </c>
      <c r="J1589" s="128" t="s">
        <v>52</v>
      </c>
      <c r="K1589" s="134">
        <f>'73511-07'!J$156</f>
        <v>3171</v>
      </c>
    </row>
    <row r="1590" spans="1:11" x14ac:dyDescent="0.3">
      <c r="A1590" s="128">
        <v>73511</v>
      </c>
      <c r="B1590" s="128" t="s">
        <v>58</v>
      </c>
      <c r="C1590" s="128" t="s">
        <v>2591</v>
      </c>
      <c r="D1590" s="128">
        <v>2019</v>
      </c>
      <c r="E1590" s="128" t="s">
        <v>32</v>
      </c>
      <c r="F1590" s="128" t="s">
        <v>324</v>
      </c>
      <c r="G1590" s="99" t="s">
        <v>486</v>
      </c>
      <c r="H1590" s="134" t="s">
        <v>1564</v>
      </c>
      <c r="I1590" s="130" t="s">
        <v>124</v>
      </c>
      <c r="J1590" s="130" t="s">
        <v>325</v>
      </c>
      <c r="K1590" s="134">
        <f>'73511-07'!K$156</f>
        <v>159</v>
      </c>
    </row>
    <row r="1591" spans="1:11" x14ac:dyDescent="0.3">
      <c r="A1591" s="128">
        <v>73511</v>
      </c>
      <c r="B1591" s="128" t="s">
        <v>58</v>
      </c>
      <c r="C1591" s="128" t="s">
        <v>2591</v>
      </c>
      <c r="D1591" s="128">
        <v>2019</v>
      </c>
      <c r="E1591" s="128" t="s">
        <v>32</v>
      </c>
      <c r="F1591" s="128" t="s">
        <v>324</v>
      </c>
      <c r="G1591" s="99" t="s">
        <v>486</v>
      </c>
      <c r="H1591" s="134" t="s">
        <v>1564</v>
      </c>
      <c r="I1591" s="130" t="s">
        <v>124</v>
      </c>
      <c r="J1591" s="128" t="s">
        <v>52</v>
      </c>
      <c r="K1591" s="134">
        <f>'73511-07'!L$156</f>
        <v>7952</v>
      </c>
    </row>
    <row r="1592" spans="1:11" x14ac:dyDescent="0.3">
      <c r="A1592" s="128">
        <v>73511</v>
      </c>
      <c r="B1592" s="128" t="s">
        <v>58</v>
      </c>
      <c r="C1592" s="128" t="s">
        <v>2591</v>
      </c>
      <c r="D1592" s="128">
        <v>2019</v>
      </c>
      <c r="E1592" s="128" t="s">
        <v>32</v>
      </c>
      <c r="F1592" s="128" t="s">
        <v>324</v>
      </c>
      <c r="G1592" s="99" t="s">
        <v>487</v>
      </c>
      <c r="H1592" s="134" t="s">
        <v>1565</v>
      </c>
      <c r="I1592" s="130" t="s">
        <v>2646</v>
      </c>
      <c r="J1592" s="130" t="s">
        <v>325</v>
      </c>
      <c r="K1592" s="134">
        <f>'73511-07'!C$157</f>
        <v>45</v>
      </c>
    </row>
    <row r="1593" spans="1:11" x14ac:dyDescent="0.3">
      <c r="A1593" s="128">
        <v>73511</v>
      </c>
      <c r="B1593" s="128" t="s">
        <v>58</v>
      </c>
      <c r="C1593" s="128" t="s">
        <v>2591</v>
      </c>
      <c r="D1593" s="128">
        <v>2019</v>
      </c>
      <c r="E1593" s="128" t="s">
        <v>32</v>
      </c>
      <c r="F1593" s="128" t="s">
        <v>324</v>
      </c>
      <c r="G1593" s="99" t="s">
        <v>487</v>
      </c>
      <c r="H1593" s="134" t="s">
        <v>1565</v>
      </c>
      <c r="I1593" s="128" t="s">
        <v>116</v>
      </c>
      <c r="J1593" s="130" t="s">
        <v>325</v>
      </c>
      <c r="K1593" s="134">
        <f>'73511-07'!D$157</f>
        <v>35</v>
      </c>
    </row>
    <row r="1594" spans="1:11" x14ac:dyDescent="0.3">
      <c r="A1594" s="128">
        <v>73511</v>
      </c>
      <c r="B1594" s="128" t="s">
        <v>58</v>
      </c>
      <c r="C1594" s="128" t="s">
        <v>2591</v>
      </c>
      <c r="D1594" s="128">
        <v>2019</v>
      </c>
      <c r="E1594" s="128" t="s">
        <v>32</v>
      </c>
      <c r="F1594" s="128" t="s">
        <v>324</v>
      </c>
      <c r="G1594" s="99" t="s">
        <v>487</v>
      </c>
      <c r="H1594" s="134" t="s">
        <v>1565</v>
      </c>
      <c r="I1594" s="128" t="s">
        <v>116</v>
      </c>
      <c r="J1594" s="128" t="s">
        <v>52</v>
      </c>
      <c r="K1594" s="134">
        <f>'73511-07'!E$157</f>
        <v>2974</v>
      </c>
    </row>
    <row r="1595" spans="1:11" x14ac:dyDescent="0.3">
      <c r="A1595" s="128">
        <v>73511</v>
      </c>
      <c r="B1595" s="128" t="s">
        <v>58</v>
      </c>
      <c r="C1595" s="128" t="s">
        <v>2591</v>
      </c>
      <c r="D1595" s="128">
        <v>2019</v>
      </c>
      <c r="E1595" s="128" t="s">
        <v>32</v>
      </c>
      <c r="F1595" s="128" t="s">
        <v>324</v>
      </c>
      <c r="G1595" s="99" t="s">
        <v>487</v>
      </c>
      <c r="H1595" s="134" t="s">
        <v>1565</v>
      </c>
      <c r="I1595" s="128" t="s">
        <v>117</v>
      </c>
      <c r="J1595" s="130" t="s">
        <v>325</v>
      </c>
      <c r="K1595" s="134">
        <f>'73511-07'!F$157</f>
        <v>10</v>
      </c>
    </row>
    <row r="1596" spans="1:11" x14ac:dyDescent="0.3">
      <c r="A1596" s="128">
        <v>73511</v>
      </c>
      <c r="B1596" s="128" t="s">
        <v>58</v>
      </c>
      <c r="C1596" s="128" t="s">
        <v>2591</v>
      </c>
      <c r="D1596" s="128">
        <v>2019</v>
      </c>
      <c r="E1596" s="128" t="s">
        <v>32</v>
      </c>
      <c r="F1596" s="128" t="s">
        <v>324</v>
      </c>
      <c r="G1596" s="99" t="s">
        <v>487</v>
      </c>
      <c r="H1596" s="134" t="s">
        <v>1565</v>
      </c>
      <c r="I1596" s="128" t="s">
        <v>117</v>
      </c>
      <c r="J1596" s="128" t="s">
        <v>52</v>
      </c>
      <c r="K1596" s="134">
        <f>'73511-07'!G$157</f>
        <v>-1429</v>
      </c>
    </row>
    <row r="1597" spans="1:11" x14ac:dyDescent="0.3">
      <c r="A1597" s="128">
        <v>73511</v>
      </c>
      <c r="B1597" s="128" t="s">
        <v>58</v>
      </c>
      <c r="C1597" s="128" t="s">
        <v>2591</v>
      </c>
      <c r="D1597" s="128">
        <v>2019</v>
      </c>
      <c r="E1597" s="128" t="s">
        <v>32</v>
      </c>
      <c r="F1597" s="128" t="s">
        <v>324</v>
      </c>
      <c r="G1597" s="99" t="s">
        <v>487</v>
      </c>
      <c r="H1597" s="134" t="s">
        <v>1565</v>
      </c>
      <c r="I1597" s="128" t="s">
        <v>120</v>
      </c>
      <c r="J1597" s="128" t="s">
        <v>52</v>
      </c>
      <c r="K1597" s="134">
        <f>'73511-07'!H$157</f>
        <v>1584</v>
      </c>
    </row>
    <row r="1598" spans="1:11" x14ac:dyDescent="0.3">
      <c r="A1598" s="128">
        <v>73511</v>
      </c>
      <c r="B1598" s="128" t="s">
        <v>58</v>
      </c>
      <c r="C1598" s="128" t="s">
        <v>2591</v>
      </c>
      <c r="D1598" s="128">
        <v>2019</v>
      </c>
      <c r="E1598" s="128" t="s">
        <v>32</v>
      </c>
      <c r="F1598" s="128" t="s">
        <v>324</v>
      </c>
      <c r="G1598" s="99" t="s">
        <v>487</v>
      </c>
      <c r="H1598" s="134" t="s">
        <v>1565</v>
      </c>
      <c r="I1598" s="130" t="s">
        <v>121</v>
      </c>
      <c r="J1598" s="130" t="s">
        <v>325</v>
      </c>
      <c r="K1598" s="134">
        <f>'73511-07'!I$157</f>
        <v>21</v>
      </c>
    </row>
    <row r="1599" spans="1:11" x14ac:dyDescent="0.3">
      <c r="A1599" s="128">
        <v>73511</v>
      </c>
      <c r="B1599" s="128" t="s">
        <v>58</v>
      </c>
      <c r="C1599" s="128" t="s">
        <v>2591</v>
      </c>
      <c r="D1599" s="128">
        <v>2019</v>
      </c>
      <c r="E1599" s="128" t="s">
        <v>32</v>
      </c>
      <c r="F1599" s="128" t="s">
        <v>324</v>
      </c>
      <c r="G1599" s="99" t="s">
        <v>487</v>
      </c>
      <c r="H1599" s="134" t="s">
        <v>1565</v>
      </c>
      <c r="I1599" s="130" t="s">
        <v>121</v>
      </c>
      <c r="J1599" s="128" t="s">
        <v>52</v>
      </c>
      <c r="K1599" s="134">
        <f>'73511-07'!J$157</f>
        <v>419</v>
      </c>
    </row>
    <row r="1600" spans="1:11" x14ac:dyDescent="0.3">
      <c r="A1600" s="128">
        <v>73511</v>
      </c>
      <c r="B1600" s="128" t="s">
        <v>58</v>
      </c>
      <c r="C1600" s="128" t="s">
        <v>2591</v>
      </c>
      <c r="D1600" s="128">
        <v>2019</v>
      </c>
      <c r="E1600" s="128" t="s">
        <v>32</v>
      </c>
      <c r="F1600" s="128" t="s">
        <v>324</v>
      </c>
      <c r="G1600" s="99" t="s">
        <v>487</v>
      </c>
      <c r="H1600" s="134" t="s">
        <v>1565</v>
      </c>
      <c r="I1600" s="130" t="s">
        <v>124</v>
      </c>
      <c r="J1600" s="130" t="s">
        <v>325</v>
      </c>
      <c r="K1600" s="134">
        <f>'73511-07'!K$157</f>
        <v>19</v>
      </c>
    </row>
    <row r="1601" spans="1:11" x14ac:dyDescent="0.3">
      <c r="A1601" s="128">
        <v>73511</v>
      </c>
      <c r="B1601" s="128" t="s">
        <v>58</v>
      </c>
      <c r="C1601" s="128" t="s">
        <v>2591</v>
      </c>
      <c r="D1601" s="128">
        <v>2019</v>
      </c>
      <c r="E1601" s="128" t="s">
        <v>32</v>
      </c>
      <c r="F1601" s="128" t="s">
        <v>324</v>
      </c>
      <c r="G1601" s="99" t="s">
        <v>487</v>
      </c>
      <c r="H1601" s="134" t="s">
        <v>1565</v>
      </c>
      <c r="I1601" s="130" t="s">
        <v>124</v>
      </c>
      <c r="J1601" s="128" t="s">
        <v>52</v>
      </c>
      <c r="K1601" s="134">
        <f>'73511-07'!L$157</f>
        <v>91</v>
      </c>
    </row>
    <row r="1602" spans="1:11" x14ac:dyDescent="0.3">
      <c r="A1602" s="128">
        <v>73511</v>
      </c>
      <c r="B1602" s="128" t="s">
        <v>58</v>
      </c>
      <c r="C1602" s="128" t="s">
        <v>2591</v>
      </c>
      <c r="D1602" s="128">
        <v>2019</v>
      </c>
      <c r="E1602" s="128" t="s">
        <v>32</v>
      </c>
      <c r="F1602" s="128" t="s">
        <v>324</v>
      </c>
      <c r="G1602" s="99" t="s">
        <v>488</v>
      </c>
      <c r="H1602" s="134" t="s">
        <v>1566</v>
      </c>
      <c r="I1602" s="130" t="s">
        <v>2646</v>
      </c>
      <c r="J1602" s="130" t="s">
        <v>325</v>
      </c>
      <c r="K1602" s="134">
        <f>'73511-07'!C$158</f>
        <v>9202</v>
      </c>
    </row>
    <row r="1603" spans="1:11" x14ac:dyDescent="0.3">
      <c r="A1603" s="128">
        <v>73511</v>
      </c>
      <c r="B1603" s="128" t="s">
        <v>58</v>
      </c>
      <c r="C1603" s="128" t="s">
        <v>2591</v>
      </c>
      <c r="D1603" s="128">
        <v>2019</v>
      </c>
      <c r="E1603" s="128" t="s">
        <v>32</v>
      </c>
      <c r="F1603" s="128" t="s">
        <v>324</v>
      </c>
      <c r="G1603" s="99" t="s">
        <v>488</v>
      </c>
      <c r="H1603" s="134" t="s">
        <v>1566</v>
      </c>
      <c r="I1603" s="128" t="s">
        <v>116</v>
      </c>
      <c r="J1603" s="130" t="s">
        <v>325</v>
      </c>
      <c r="K1603" s="134">
        <f>'73511-07'!D$158</f>
        <v>7511</v>
      </c>
    </row>
    <row r="1604" spans="1:11" x14ac:dyDescent="0.3">
      <c r="A1604" s="128">
        <v>73511</v>
      </c>
      <c r="B1604" s="128" t="s">
        <v>58</v>
      </c>
      <c r="C1604" s="128" t="s">
        <v>2591</v>
      </c>
      <c r="D1604" s="128">
        <v>2019</v>
      </c>
      <c r="E1604" s="128" t="s">
        <v>32</v>
      </c>
      <c r="F1604" s="128" t="s">
        <v>324</v>
      </c>
      <c r="G1604" s="99" t="s">
        <v>488</v>
      </c>
      <c r="H1604" s="134" t="s">
        <v>1566</v>
      </c>
      <c r="I1604" s="128" t="s">
        <v>116</v>
      </c>
      <c r="J1604" s="128" t="s">
        <v>52</v>
      </c>
      <c r="K1604" s="134">
        <f>'73511-07'!E$158</f>
        <v>775327</v>
      </c>
    </row>
    <row r="1605" spans="1:11" x14ac:dyDescent="0.3">
      <c r="A1605" s="128">
        <v>73511</v>
      </c>
      <c r="B1605" s="128" t="s">
        <v>58</v>
      </c>
      <c r="C1605" s="128" t="s">
        <v>2591</v>
      </c>
      <c r="D1605" s="128">
        <v>2019</v>
      </c>
      <c r="E1605" s="128" t="s">
        <v>32</v>
      </c>
      <c r="F1605" s="128" t="s">
        <v>324</v>
      </c>
      <c r="G1605" s="99" t="s">
        <v>488</v>
      </c>
      <c r="H1605" s="134" t="s">
        <v>1566</v>
      </c>
      <c r="I1605" s="128" t="s">
        <v>117</v>
      </c>
      <c r="J1605" s="130" t="s">
        <v>325</v>
      </c>
      <c r="K1605" s="134">
        <f>'73511-07'!F$158</f>
        <v>1691</v>
      </c>
    </row>
    <row r="1606" spans="1:11" x14ac:dyDescent="0.3">
      <c r="A1606" s="128">
        <v>73511</v>
      </c>
      <c r="B1606" s="128" t="s">
        <v>58</v>
      </c>
      <c r="C1606" s="128" t="s">
        <v>2591</v>
      </c>
      <c r="D1606" s="128">
        <v>2019</v>
      </c>
      <c r="E1606" s="128" t="s">
        <v>32</v>
      </c>
      <c r="F1606" s="128" t="s">
        <v>324</v>
      </c>
      <c r="G1606" s="99" t="s">
        <v>488</v>
      </c>
      <c r="H1606" s="134" t="s">
        <v>1566</v>
      </c>
      <c r="I1606" s="128" t="s">
        <v>117</v>
      </c>
      <c r="J1606" s="128" t="s">
        <v>52</v>
      </c>
      <c r="K1606" s="134">
        <f>'73511-07'!G$158</f>
        <v>-108861</v>
      </c>
    </row>
    <row r="1607" spans="1:11" x14ac:dyDescent="0.3">
      <c r="A1607" s="128">
        <v>73511</v>
      </c>
      <c r="B1607" s="128" t="s">
        <v>58</v>
      </c>
      <c r="C1607" s="128" t="s">
        <v>2591</v>
      </c>
      <c r="D1607" s="128">
        <v>2019</v>
      </c>
      <c r="E1607" s="128" t="s">
        <v>32</v>
      </c>
      <c r="F1607" s="128" t="s">
        <v>324</v>
      </c>
      <c r="G1607" s="99" t="s">
        <v>488</v>
      </c>
      <c r="H1607" s="134" t="s">
        <v>1566</v>
      </c>
      <c r="I1607" s="128" t="s">
        <v>120</v>
      </c>
      <c r="J1607" s="128" t="s">
        <v>52</v>
      </c>
      <c r="K1607" s="134">
        <f>'73511-07'!H$158</f>
        <v>629247</v>
      </c>
    </row>
    <row r="1608" spans="1:11" x14ac:dyDescent="0.3">
      <c r="A1608" s="128">
        <v>73511</v>
      </c>
      <c r="B1608" s="128" t="s">
        <v>58</v>
      </c>
      <c r="C1608" s="128" t="s">
        <v>2591</v>
      </c>
      <c r="D1608" s="128">
        <v>2019</v>
      </c>
      <c r="E1608" s="128" t="s">
        <v>32</v>
      </c>
      <c r="F1608" s="128" t="s">
        <v>324</v>
      </c>
      <c r="G1608" s="99" t="s">
        <v>488</v>
      </c>
      <c r="H1608" s="134" t="s">
        <v>1566</v>
      </c>
      <c r="I1608" s="130" t="s">
        <v>121</v>
      </c>
      <c r="J1608" s="130" t="s">
        <v>325</v>
      </c>
      <c r="K1608" s="134">
        <f>'73511-07'!I$158</f>
        <v>5345</v>
      </c>
    </row>
    <row r="1609" spans="1:11" x14ac:dyDescent="0.3">
      <c r="A1609" s="128">
        <v>73511</v>
      </c>
      <c r="B1609" s="128" t="s">
        <v>58</v>
      </c>
      <c r="C1609" s="128" t="s">
        <v>2591</v>
      </c>
      <c r="D1609" s="128">
        <v>2019</v>
      </c>
      <c r="E1609" s="128" t="s">
        <v>32</v>
      </c>
      <c r="F1609" s="128" t="s">
        <v>324</v>
      </c>
      <c r="G1609" s="99" t="s">
        <v>488</v>
      </c>
      <c r="H1609" s="134" t="s">
        <v>1566</v>
      </c>
      <c r="I1609" s="130" t="s">
        <v>121</v>
      </c>
      <c r="J1609" s="128" t="s">
        <v>52</v>
      </c>
      <c r="K1609" s="134">
        <f>'73511-07'!J$158</f>
        <v>110870</v>
      </c>
    </row>
    <row r="1610" spans="1:11" x14ac:dyDescent="0.3">
      <c r="A1610" s="128">
        <v>73511</v>
      </c>
      <c r="B1610" s="128" t="s">
        <v>58</v>
      </c>
      <c r="C1610" s="128" t="s">
        <v>2591</v>
      </c>
      <c r="D1610" s="128">
        <v>2019</v>
      </c>
      <c r="E1610" s="128" t="s">
        <v>32</v>
      </c>
      <c r="F1610" s="128" t="s">
        <v>324</v>
      </c>
      <c r="G1610" s="99" t="s">
        <v>488</v>
      </c>
      <c r="H1610" s="134" t="s">
        <v>1566</v>
      </c>
      <c r="I1610" s="130" t="s">
        <v>124</v>
      </c>
      <c r="J1610" s="130" t="s">
        <v>325</v>
      </c>
      <c r="K1610" s="134">
        <f>'73511-07'!K$158</f>
        <v>4814</v>
      </c>
    </row>
    <row r="1611" spans="1:11" x14ac:dyDescent="0.3">
      <c r="A1611" s="128">
        <v>73511</v>
      </c>
      <c r="B1611" s="128" t="s">
        <v>58</v>
      </c>
      <c r="C1611" s="128" t="s">
        <v>2591</v>
      </c>
      <c r="D1611" s="128">
        <v>2019</v>
      </c>
      <c r="E1611" s="128" t="s">
        <v>32</v>
      </c>
      <c r="F1611" s="128" t="s">
        <v>324</v>
      </c>
      <c r="G1611" s="99" t="s">
        <v>488</v>
      </c>
      <c r="H1611" s="134" t="s">
        <v>1566</v>
      </c>
      <c r="I1611" s="130" t="s">
        <v>124</v>
      </c>
      <c r="J1611" s="128" t="s">
        <v>52</v>
      </c>
      <c r="K1611" s="134">
        <f>'73511-07'!L$158</f>
        <v>21657</v>
      </c>
    </row>
    <row r="1612" spans="1:11" x14ac:dyDescent="0.3">
      <c r="A1612" s="128">
        <v>73511</v>
      </c>
      <c r="B1612" s="128" t="s">
        <v>58</v>
      </c>
      <c r="C1612" s="128" t="s">
        <v>2591</v>
      </c>
      <c r="D1612" s="128">
        <v>2019</v>
      </c>
      <c r="E1612" s="128" t="s">
        <v>32</v>
      </c>
      <c r="F1612" s="128" t="s">
        <v>324</v>
      </c>
      <c r="G1612" s="99" t="s">
        <v>489</v>
      </c>
      <c r="H1612" s="134" t="s">
        <v>1567</v>
      </c>
      <c r="I1612" s="130" t="s">
        <v>2646</v>
      </c>
      <c r="J1612" s="130" t="s">
        <v>325</v>
      </c>
      <c r="K1612" s="134">
        <f>'73511-07'!C$159</f>
        <v>947</v>
      </c>
    </row>
    <row r="1613" spans="1:11" x14ac:dyDescent="0.3">
      <c r="A1613" s="128">
        <v>73511</v>
      </c>
      <c r="B1613" s="128" t="s">
        <v>58</v>
      </c>
      <c r="C1613" s="128" t="s">
        <v>2591</v>
      </c>
      <c r="D1613" s="128">
        <v>2019</v>
      </c>
      <c r="E1613" s="128" t="s">
        <v>32</v>
      </c>
      <c r="F1613" s="128" t="s">
        <v>324</v>
      </c>
      <c r="G1613" s="99" t="s">
        <v>489</v>
      </c>
      <c r="H1613" s="134" t="s">
        <v>1567</v>
      </c>
      <c r="I1613" s="128" t="s">
        <v>116</v>
      </c>
      <c r="J1613" s="130" t="s">
        <v>325</v>
      </c>
      <c r="K1613" s="134">
        <f>'73511-07'!D$159</f>
        <v>765</v>
      </c>
    </row>
    <row r="1614" spans="1:11" x14ac:dyDescent="0.3">
      <c r="A1614" s="128">
        <v>73511</v>
      </c>
      <c r="B1614" s="128" t="s">
        <v>58</v>
      </c>
      <c r="C1614" s="128" t="s">
        <v>2591</v>
      </c>
      <c r="D1614" s="128">
        <v>2019</v>
      </c>
      <c r="E1614" s="128" t="s">
        <v>32</v>
      </c>
      <c r="F1614" s="128" t="s">
        <v>324</v>
      </c>
      <c r="G1614" s="99" t="s">
        <v>489</v>
      </c>
      <c r="H1614" s="134" t="s">
        <v>1567</v>
      </c>
      <c r="I1614" s="128" t="s">
        <v>116</v>
      </c>
      <c r="J1614" s="128" t="s">
        <v>52</v>
      </c>
      <c r="K1614" s="134">
        <f>'73511-07'!E$159</f>
        <v>158177</v>
      </c>
    </row>
    <row r="1615" spans="1:11" x14ac:dyDescent="0.3">
      <c r="A1615" s="128">
        <v>73511</v>
      </c>
      <c r="B1615" s="128" t="s">
        <v>58</v>
      </c>
      <c r="C1615" s="128" t="s">
        <v>2591</v>
      </c>
      <c r="D1615" s="128">
        <v>2019</v>
      </c>
      <c r="E1615" s="128" t="s">
        <v>32</v>
      </c>
      <c r="F1615" s="128" t="s">
        <v>324</v>
      </c>
      <c r="G1615" s="99" t="s">
        <v>489</v>
      </c>
      <c r="H1615" s="134" t="s">
        <v>1567</v>
      </c>
      <c r="I1615" s="128" t="s">
        <v>117</v>
      </c>
      <c r="J1615" s="130" t="s">
        <v>325</v>
      </c>
      <c r="K1615" s="134">
        <f>'73511-07'!F$159</f>
        <v>182</v>
      </c>
    </row>
    <row r="1616" spans="1:11" x14ac:dyDescent="0.3">
      <c r="A1616" s="128">
        <v>73511</v>
      </c>
      <c r="B1616" s="128" t="s">
        <v>58</v>
      </c>
      <c r="C1616" s="128" t="s">
        <v>2591</v>
      </c>
      <c r="D1616" s="128">
        <v>2019</v>
      </c>
      <c r="E1616" s="128" t="s">
        <v>32</v>
      </c>
      <c r="F1616" s="128" t="s">
        <v>324</v>
      </c>
      <c r="G1616" s="99" t="s">
        <v>489</v>
      </c>
      <c r="H1616" s="134" t="s">
        <v>1567</v>
      </c>
      <c r="I1616" s="128" t="s">
        <v>117</v>
      </c>
      <c r="J1616" s="128" t="s">
        <v>52</v>
      </c>
      <c r="K1616" s="134">
        <f>'73511-07'!G$159</f>
        <v>-10401</v>
      </c>
    </row>
    <row r="1617" spans="1:11" x14ac:dyDescent="0.3">
      <c r="A1617" s="128">
        <v>73511</v>
      </c>
      <c r="B1617" s="128" t="s">
        <v>58</v>
      </c>
      <c r="C1617" s="128" t="s">
        <v>2591</v>
      </c>
      <c r="D1617" s="128">
        <v>2019</v>
      </c>
      <c r="E1617" s="128" t="s">
        <v>32</v>
      </c>
      <c r="F1617" s="128" t="s">
        <v>324</v>
      </c>
      <c r="G1617" s="99" t="s">
        <v>489</v>
      </c>
      <c r="H1617" s="134" t="s">
        <v>1567</v>
      </c>
      <c r="I1617" s="128" t="s">
        <v>120</v>
      </c>
      <c r="J1617" s="128" t="s">
        <v>52</v>
      </c>
      <c r="K1617" s="134">
        <f>'73511-07'!H$159</f>
        <v>137241</v>
      </c>
    </row>
    <row r="1618" spans="1:11" x14ac:dyDescent="0.3">
      <c r="A1618" s="128">
        <v>73511</v>
      </c>
      <c r="B1618" s="128" t="s">
        <v>58</v>
      </c>
      <c r="C1618" s="128" t="s">
        <v>2591</v>
      </c>
      <c r="D1618" s="128">
        <v>2019</v>
      </c>
      <c r="E1618" s="128" t="s">
        <v>32</v>
      </c>
      <c r="F1618" s="128" t="s">
        <v>324</v>
      </c>
      <c r="G1618" s="99" t="s">
        <v>489</v>
      </c>
      <c r="H1618" s="134" t="s">
        <v>1567</v>
      </c>
      <c r="I1618" s="130" t="s">
        <v>121</v>
      </c>
      <c r="J1618" s="130" t="s">
        <v>325</v>
      </c>
      <c r="K1618" s="134">
        <f>'73511-07'!I$159</f>
        <v>438</v>
      </c>
    </row>
    <row r="1619" spans="1:11" x14ac:dyDescent="0.3">
      <c r="A1619" s="128">
        <v>73511</v>
      </c>
      <c r="B1619" s="128" t="s">
        <v>58</v>
      </c>
      <c r="C1619" s="128" t="s">
        <v>2591</v>
      </c>
      <c r="D1619" s="128">
        <v>2019</v>
      </c>
      <c r="E1619" s="128" t="s">
        <v>32</v>
      </c>
      <c r="F1619" s="128" t="s">
        <v>324</v>
      </c>
      <c r="G1619" s="99" t="s">
        <v>489</v>
      </c>
      <c r="H1619" s="134" t="s">
        <v>1567</v>
      </c>
      <c r="I1619" s="130" t="s">
        <v>121</v>
      </c>
      <c r="J1619" s="128" t="s">
        <v>52</v>
      </c>
      <c r="K1619" s="134">
        <f>'73511-07'!J$159</f>
        <v>9249</v>
      </c>
    </row>
    <row r="1620" spans="1:11" x14ac:dyDescent="0.3">
      <c r="A1620" s="128">
        <v>73511</v>
      </c>
      <c r="B1620" s="128" t="s">
        <v>58</v>
      </c>
      <c r="C1620" s="128" t="s">
        <v>2591</v>
      </c>
      <c r="D1620" s="128">
        <v>2019</v>
      </c>
      <c r="E1620" s="128" t="s">
        <v>32</v>
      </c>
      <c r="F1620" s="128" t="s">
        <v>324</v>
      </c>
      <c r="G1620" s="99" t="s">
        <v>489</v>
      </c>
      <c r="H1620" s="134" t="s">
        <v>1567</v>
      </c>
      <c r="I1620" s="130" t="s">
        <v>124</v>
      </c>
      <c r="J1620" s="130" t="s">
        <v>325</v>
      </c>
      <c r="K1620" s="134">
        <f>'73511-07'!K$159</f>
        <v>534</v>
      </c>
    </row>
    <row r="1621" spans="1:11" x14ac:dyDescent="0.3">
      <c r="A1621" s="128">
        <v>73511</v>
      </c>
      <c r="B1621" s="128" t="s">
        <v>58</v>
      </c>
      <c r="C1621" s="128" t="s">
        <v>2591</v>
      </c>
      <c r="D1621" s="128">
        <v>2019</v>
      </c>
      <c r="E1621" s="128" t="s">
        <v>32</v>
      </c>
      <c r="F1621" s="128" t="s">
        <v>324</v>
      </c>
      <c r="G1621" s="99" t="s">
        <v>489</v>
      </c>
      <c r="H1621" s="134" t="s">
        <v>1567</v>
      </c>
      <c r="I1621" s="130" t="s">
        <v>124</v>
      </c>
      <c r="J1621" s="128" t="s">
        <v>52</v>
      </c>
      <c r="K1621" s="134">
        <f>'73511-07'!L$159</f>
        <v>4833</v>
      </c>
    </row>
    <row r="1622" spans="1:11" x14ac:dyDescent="0.3">
      <c r="A1622" s="128">
        <v>73511</v>
      </c>
      <c r="B1622" s="128" t="s">
        <v>58</v>
      </c>
      <c r="C1622" s="128" t="s">
        <v>2591</v>
      </c>
      <c r="D1622" s="128">
        <v>2019</v>
      </c>
      <c r="E1622" s="128" t="s">
        <v>32</v>
      </c>
      <c r="F1622" s="128" t="s">
        <v>324</v>
      </c>
      <c r="G1622" s="99" t="s">
        <v>490</v>
      </c>
      <c r="H1622" s="134" t="s">
        <v>1568</v>
      </c>
      <c r="I1622" s="130" t="s">
        <v>2646</v>
      </c>
      <c r="J1622" s="130" t="s">
        <v>325</v>
      </c>
      <c r="K1622" s="134">
        <f>'73511-07'!C$160</f>
        <v>2902</v>
      </c>
    </row>
    <row r="1623" spans="1:11" x14ac:dyDescent="0.3">
      <c r="A1623" s="128">
        <v>73511</v>
      </c>
      <c r="B1623" s="128" t="s">
        <v>58</v>
      </c>
      <c r="C1623" s="128" t="s">
        <v>2591</v>
      </c>
      <c r="D1623" s="128">
        <v>2019</v>
      </c>
      <c r="E1623" s="128" t="s">
        <v>32</v>
      </c>
      <c r="F1623" s="128" t="s">
        <v>324</v>
      </c>
      <c r="G1623" s="99" t="s">
        <v>490</v>
      </c>
      <c r="H1623" s="134" t="s">
        <v>1568</v>
      </c>
      <c r="I1623" s="128" t="s">
        <v>116</v>
      </c>
      <c r="J1623" s="130" t="s">
        <v>325</v>
      </c>
      <c r="K1623" s="134">
        <f>'73511-07'!D$160</f>
        <v>2173</v>
      </c>
    </row>
    <row r="1624" spans="1:11" x14ac:dyDescent="0.3">
      <c r="A1624" s="128">
        <v>73511</v>
      </c>
      <c r="B1624" s="128" t="s">
        <v>58</v>
      </c>
      <c r="C1624" s="128" t="s">
        <v>2591</v>
      </c>
      <c r="D1624" s="128">
        <v>2019</v>
      </c>
      <c r="E1624" s="128" t="s">
        <v>32</v>
      </c>
      <c r="F1624" s="128" t="s">
        <v>324</v>
      </c>
      <c r="G1624" s="99" t="s">
        <v>490</v>
      </c>
      <c r="H1624" s="134" t="s">
        <v>1568</v>
      </c>
      <c r="I1624" s="128" t="s">
        <v>116</v>
      </c>
      <c r="J1624" s="128" t="s">
        <v>52</v>
      </c>
      <c r="K1624" s="134">
        <f>'73511-07'!E$160</f>
        <v>145708</v>
      </c>
    </row>
    <row r="1625" spans="1:11" x14ac:dyDescent="0.3">
      <c r="A1625" s="128">
        <v>73511</v>
      </c>
      <c r="B1625" s="128" t="s">
        <v>58</v>
      </c>
      <c r="C1625" s="128" t="s">
        <v>2591</v>
      </c>
      <c r="D1625" s="128">
        <v>2019</v>
      </c>
      <c r="E1625" s="128" t="s">
        <v>32</v>
      </c>
      <c r="F1625" s="128" t="s">
        <v>324</v>
      </c>
      <c r="G1625" s="99" t="s">
        <v>490</v>
      </c>
      <c r="H1625" s="134" t="s">
        <v>1568</v>
      </c>
      <c r="I1625" s="128" t="s">
        <v>117</v>
      </c>
      <c r="J1625" s="130" t="s">
        <v>325</v>
      </c>
      <c r="K1625" s="134">
        <f>'73511-07'!F$160</f>
        <v>729</v>
      </c>
    </row>
    <row r="1626" spans="1:11" x14ac:dyDescent="0.3">
      <c r="A1626" s="128">
        <v>73511</v>
      </c>
      <c r="B1626" s="128" t="s">
        <v>58</v>
      </c>
      <c r="C1626" s="128" t="s">
        <v>2591</v>
      </c>
      <c r="D1626" s="128">
        <v>2019</v>
      </c>
      <c r="E1626" s="128" t="s">
        <v>32</v>
      </c>
      <c r="F1626" s="128" t="s">
        <v>324</v>
      </c>
      <c r="G1626" s="99" t="s">
        <v>490</v>
      </c>
      <c r="H1626" s="134" t="s">
        <v>1568</v>
      </c>
      <c r="I1626" s="128" t="s">
        <v>117</v>
      </c>
      <c r="J1626" s="128" t="s">
        <v>52</v>
      </c>
      <c r="K1626" s="134">
        <f>'73511-07'!G$160</f>
        <v>-23332</v>
      </c>
    </row>
    <row r="1627" spans="1:11" x14ac:dyDescent="0.3">
      <c r="A1627" s="128">
        <v>73511</v>
      </c>
      <c r="B1627" s="128" t="s">
        <v>58</v>
      </c>
      <c r="C1627" s="128" t="s">
        <v>2591</v>
      </c>
      <c r="D1627" s="128">
        <v>2019</v>
      </c>
      <c r="E1627" s="128" t="s">
        <v>32</v>
      </c>
      <c r="F1627" s="128" t="s">
        <v>324</v>
      </c>
      <c r="G1627" s="99" t="s">
        <v>490</v>
      </c>
      <c r="H1627" s="134" t="s">
        <v>1568</v>
      </c>
      <c r="I1627" s="128" t="s">
        <v>120</v>
      </c>
      <c r="J1627" s="128" t="s">
        <v>52</v>
      </c>
      <c r="K1627" s="134">
        <f>'73511-07'!H$160</f>
        <v>111020</v>
      </c>
    </row>
    <row r="1628" spans="1:11" x14ac:dyDescent="0.3">
      <c r="A1628" s="128">
        <v>73511</v>
      </c>
      <c r="B1628" s="128" t="s">
        <v>58</v>
      </c>
      <c r="C1628" s="128" t="s">
        <v>2591</v>
      </c>
      <c r="D1628" s="128">
        <v>2019</v>
      </c>
      <c r="E1628" s="128" t="s">
        <v>32</v>
      </c>
      <c r="F1628" s="128" t="s">
        <v>324</v>
      </c>
      <c r="G1628" s="99" t="s">
        <v>490</v>
      </c>
      <c r="H1628" s="134" t="s">
        <v>1568</v>
      </c>
      <c r="I1628" s="130" t="s">
        <v>121</v>
      </c>
      <c r="J1628" s="130" t="s">
        <v>325</v>
      </c>
      <c r="K1628" s="134">
        <f>'73511-07'!I$160</f>
        <v>1522</v>
      </c>
    </row>
    <row r="1629" spans="1:11" x14ac:dyDescent="0.3">
      <c r="A1629" s="128">
        <v>73511</v>
      </c>
      <c r="B1629" s="128" t="s">
        <v>58</v>
      </c>
      <c r="C1629" s="128" t="s">
        <v>2591</v>
      </c>
      <c r="D1629" s="128">
        <v>2019</v>
      </c>
      <c r="E1629" s="128" t="s">
        <v>32</v>
      </c>
      <c r="F1629" s="128" t="s">
        <v>324</v>
      </c>
      <c r="G1629" s="99" t="s">
        <v>490</v>
      </c>
      <c r="H1629" s="134" t="s">
        <v>1568</v>
      </c>
      <c r="I1629" s="130" t="s">
        <v>121</v>
      </c>
      <c r="J1629" s="128" t="s">
        <v>52</v>
      </c>
      <c r="K1629" s="134">
        <f>'73511-07'!J$160</f>
        <v>26912</v>
      </c>
    </row>
    <row r="1630" spans="1:11" x14ac:dyDescent="0.3">
      <c r="A1630" s="128">
        <v>73511</v>
      </c>
      <c r="B1630" s="128" t="s">
        <v>58</v>
      </c>
      <c r="C1630" s="128" t="s">
        <v>2591</v>
      </c>
      <c r="D1630" s="128">
        <v>2019</v>
      </c>
      <c r="E1630" s="128" t="s">
        <v>32</v>
      </c>
      <c r="F1630" s="128" t="s">
        <v>324</v>
      </c>
      <c r="G1630" s="99" t="s">
        <v>490</v>
      </c>
      <c r="H1630" s="134" t="s">
        <v>1568</v>
      </c>
      <c r="I1630" s="130" t="s">
        <v>124</v>
      </c>
      <c r="J1630" s="130" t="s">
        <v>325</v>
      </c>
      <c r="K1630" s="134">
        <f>'73511-07'!K$160</f>
        <v>1011</v>
      </c>
    </row>
    <row r="1631" spans="1:11" x14ac:dyDescent="0.3">
      <c r="A1631" s="128">
        <v>73511</v>
      </c>
      <c r="B1631" s="128" t="s">
        <v>58</v>
      </c>
      <c r="C1631" s="128" t="s">
        <v>2591</v>
      </c>
      <c r="D1631" s="128">
        <v>2019</v>
      </c>
      <c r="E1631" s="128" t="s">
        <v>32</v>
      </c>
      <c r="F1631" s="128" t="s">
        <v>324</v>
      </c>
      <c r="G1631" s="99" t="s">
        <v>490</v>
      </c>
      <c r="H1631" s="134" t="s">
        <v>1568</v>
      </c>
      <c r="I1631" s="130" t="s">
        <v>124</v>
      </c>
      <c r="J1631" s="128" t="s">
        <v>52</v>
      </c>
      <c r="K1631" s="134">
        <f>'73511-07'!L$160</f>
        <v>3715</v>
      </c>
    </row>
    <row r="1632" spans="1:11" x14ac:dyDescent="0.3">
      <c r="A1632" s="128">
        <v>73511</v>
      </c>
      <c r="B1632" s="128" t="s">
        <v>58</v>
      </c>
      <c r="C1632" s="128" t="s">
        <v>2591</v>
      </c>
      <c r="D1632" s="128">
        <v>2019</v>
      </c>
      <c r="E1632" s="128" t="s">
        <v>32</v>
      </c>
      <c r="F1632" s="128" t="s">
        <v>324</v>
      </c>
      <c r="G1632" s="99" t="s">
        <v>491</v>
      </c>
      <c r="H1632" s="134" t="s">
        <v>1569</v>
      </c>
      <c r="I1632" s="130" t="s">
        <v>2646</v>
      </c>
      <c r="J1632" s="130" t="s">
        <v>325</v>
      </c>
      <c r="K1632" s="134">
        <f>'73511-07'!C$161</f>
        <v>2585</v>
      </c>
    </row>
    <row r="1633" spans="1:11" x14ac:dyDescent="0.3">
      <c r="A1633" s="128">
        <v>73511</v>
      </c>
      <c r="B1633" s="128" t="s">
        <v>58</v>
      </c>
      <c r="C1633" s="128" t="s">
        <v>2591</v>
      </c>
      <c r="D1633" s="128">
        <v>2019</v>
      </c>
      <c r="E1633" s="128" t="s">
        <v>32</v>
      </c>
      <c r="F1633" s="128" t="s">
        <v>324</v>
      </c>
      <c r="G1633" s="99" t="s">
        <v>491</v>
      </c>
      <c r="H1633" s="134" t="s">
        <v>1569</v>
      </c>
      <c r="I1633" s="128" t="s">
        <v>116</v>
      </c>
      <c r="J1633" s="130" t="s">
        <v>325</v>
      </c>
      <c r="K1633" s="134">
        <f>'73511-07'!D$161</f>
        <v>1858</v>
      </c>
    </row>
    <row r="1634" spans="1:11" x14ac:dyDescent="0.3">
      <c r="A1634" s="128">
        <v>73511</v>
      </c>
      <c r="B1634" s="128" t="s">
        <v>58</v>
      </c>
      <c r="C1634" s="128" t="s">
        <v>2591</v>
      </c>
      <c r="D1634" s="128">
        <v>2019</v>
      </c>
      <c r="E1634" s="128" t="s">
        <v>32</v>
      </c>
      <c r="F1634" s="128" t="s">
        <v>324</v>
      </c>
      <c r="G1634" s="99" t="s">
        <v>491</v>
      </c>
      <c r="H1634" s="134" t="s">
        <v>1569</v>
      </c>
      <c r="I1634" s="128" t="s">
        <v>116</v>
      </c>
      <c r="J1634" s="128" t="s">
        <v>52</v>
      </c>
      <c r="K1634" s="134">
        <f>'73511-07'!E$161</f>
        <v>1703849</v>
      </c>
    </row>
    <row r="1635" spans="1:11" x14ac:dyDescent="0.3">
      <c r="A1635" s="128">
        <v>73511</v>
      </c>
      <c r="B1635" s="128" t="s">
        <v>58</v>
      </c>
      <c r="C1635" s="128" t="s">
        <v>2591</v>
      </c>
      <c r="D1635" s="128">
        <v>2019</v>
      </c>
      <c r="E1635" s="128" t="s">
        <v>32</v>
      </c>
      <c r="F1635" s="128" t="s">
        <v>324</v>
      </c>
      <c r="G1635" s="99" t="s">
        <v>491</v>
      </c>
      <c r="H1635" s="134" t="s">
        <v>1569</v>
      </c>
      <c r="I1635" s="128" t="s">
        <v>117</v>
      </c>
      <c r="J1635" s="130" t="s">
        <v>325</v>
      </c>
      <c r="K1635" s="134">
        <f>'73511-07'!F$161</f>
        <v>727</v>
      </c>
    </row>
    <row r="1636" spans="1:11" x14ac:dyDescent="0.3">
      <c r="A1636" s="128">
        <v>73511</v>
      </c>
      <c r="B1636" s="128" t="s">
        <v>58</v>
      </c>
      <c r="C1636" s="128" t="s">
        <v>2591</v>
      </c>
      <c r="D1636" s="128">
        <v>2019</v>
      </c>
      <c r="E1636" s="128" t="s">
        <v>32</v>
      </c>
      <c r="F1636" s="128" t="s">
        <v>324</v>
      </c>
      <c r="G1636" s="99" t="s">
        <v>491</v>
      </c>
      <c r="H1636" s="134" t="s">
        <v>1569</v>
      </c>
      <c r="I1636" s="128" t="s">
        <v>117</v>
      </c>
      <c r="J1636" s="128" t="s">
        <v>52</v>
      </c>
      <c r="K1636" s="134">
        <f>'73511-07'!G$161</f>
        <v>-299438</v>
      </c>
    </row>
    <row r="1637" spans="1:11" x14ac:dyDescent="0.3">
      <c r="A1637" s="128">
        <v>73511</v>
      </c>
      <c r="B1637" s="128" t="s">
        <v>58</v>
      </c>
      <c r="C1637" s="128" t="s">
        <v>2591</v>
      </c>
      <c r="D1637" s="128">
        <v>2019</v>
      </c>
      <c r="E1637" s="128" t="s">
        <v>32</v>
      </c>
      <c r="F1637" s="128" t="s">
        <v>324</v>
      </c>
      <c r="G1637" s="99" t="s">
        <v>491</v>
      </c>
      <c r="H1637" s="134" t="s">
        <v>1569</v>
      </c>
      <c r="I1637" s="128" t="s">
        <v>120</v>
      </c>
      <c r="J1637" s="128" t="s">
        <v>52</v>
      </c>
      <c r="K1637" s="134">
        <f>'73511-07'!H$161</f>
        <v>1395461</v>
      </c>
    </row>
    <row r="1638" spans="1:11" x14ac:dyDescent="0.3">
      <c r="A1638" s="128">
        <v>73511</v>
      </c>
      <c r="B1638" s="128" t="s">
        <v>58</v>
      </c>
      <c r="C1638" s="128" t="s">
        <v>2591</v>
      </c>
      <c r="D1638" s="128">
        <v>2019</v>
      </c>
      <c r="E1638" s="128" t="s">
        <v>32</v>
      </c>
      <c r="F1638" s="128" t="s">
        <v>324</v>
      </c>
      <c r="G1638" s="99" t="s">
        <v>491</v>
      </c>
      <c r="H1638" s="134" t="s">
        <v>1569</v>
      </c>
      <c r="I1638" s="130" t="s">
        <v>121</v>
      </c>
      <c r="J1638" s="130" t="s">
        <v>325</v>
      </c>
      <c r="K1638" s="134">
        <f>'73511-07'!I$161</f>
        <v>851</v>
      </c>
    </row>
    <row r="1639" spans="1:11" x14ac:dyDescent="0.3">
      <c r="A1639" s="128">
        <v>73511</v>
      </c>
      <c r="B1639" s="128" t="s">
        <v>58</v>
      </c>
      <c r="C1639" s="128" t="s">
        <v>2591</v>
      </c>
      <c r="D1639" s="128">
        <v>2019</v>
      </c>
      <c r="E1639" s="128" t="s">
        <v>32</v>
      </c>
      <c r="F1639" s="128" t="s">
        <v>324</v>
      </c>
      <c r="G1639" s="99" t="s">
        <v>491</v>
      </c>
      <c r="H1639" s="134" t="s">
        <v>1569</v>
      </c>
      <c r="I1639" s="130" t="s">
        <v>121</v>
      </c>
      <c r="J1639" s="128" t="s">
        <v>52</v>
      </c>
      <c r="K1639" s="134">
        <f>'73511-07'!J$161</f>
        <v>16934</v>
      </c>
    </row>
    <row r="1640" spans="1:11" x14ac:dyDescent="0.3">
      <c r="A1640" s="128">
        <v>73511</v>
      </c>
      <c r="B1640" s="128" t="s">
        <v>58</v>
      </c>
      <c r="C1640" s="128" t="s">
        <v>2591</v>
      </c>
      <c r="D1640" s="128">
        <v>2019</v>
      </c>
      <c r="E1640" s="128" t="s">
        <v>32</v>
      </c>
      <c r="F1640" s="128" t="s">
        <v>324</v>
      </c>
      <c r="G1640" s="99" t="s">
        <v>491</v>
      </c>
      <c r="H1640" s="134" t="s">
        <v>1569</v>
      </c>
      <c r="I1640" s="130" t="s">
        <v>124</v>
      </c>
      <c r="J1640" s="130" t="s">
        <v>325</v>
      </c>
      <c r="K1640" s="134">
        <f>'73511-07'!K$161</f>
        <v>1166</v>
      </c>
    </row>
    <row r="1641" spans="1:11" x14ac:dyDescent="0.3">
      <c r="A1641" s="128">
        <v>73511</v>
      </c>
      <c r="B1641" s="128" t="s">
        <v>58</v>
      </c>
      <c r="C1641" s="128" t="s">
        <v>2591</v>
      </c>
      <c r="D1641" s="128">
        <v>2019</v>
      </c>
      <c r="E1641" s="128" t="s">
        <v>32</v>
      </c>
      <c r="F1641" s="128" t="s">
        <v>324</v>
      </c>
      <c r="G1641" s="99" t="s">
        <v>491</v>
      </c>
      <c r="H1641" s="134" t="s">
        <v>1569</v>
      </c>
      <c r="I1641" s="130" t="s">
        <v>124</v>
      </c>
      <c r="J1641" s="128" t="s">
        <v>52</v>
      </c>
      <c r="K1641" s="134">
        <f>'73511-07'!L$161</f>
        <v>55298</v>
      </c>
    </row>
    <row r="1642" spans="1:11" x14ac:dyDescent="0.3">
      <c r="A1642" s="128">
        <v>73511</v>
      </c>
      <c r="B1642" s="128" t="s">
        <v>58</v>
      </c>
      <c r="C1642" s="128" t="s">
        <v>2591</v>
      </c>
      <c r="D1642" s="128">
        <v>2019</v>
      </c>
      <c r="E1642" s="128" t="s">
        <v>32</v>
      </c>
      <c r="F1642" s="128" t="s">
        <v>324</v>
      </c>
      <c r="G1642" s="99" t="s">
        <v>492</v>
      </c>
      <c r="H1642" s="134" t="s">
        <v>1570</v>
      </c>
      <c r="I1642" s="130" t="s">
        <v>2646</v>
      </c>
      <c r="J1642" s="130" t="s">
        <v>325</v>
      </c>
      <c r="K1642" s="134">
        <f>'73511-07'!C$162</f>
        <v>522</v>
      </c>
    </row>
    <row r="1643" spans="1:11" x14ac:dyDescent="0.3">
      <c r="A1643" s="128">
        <v>73511</v>
      </c>
      <c r="B1643" s="128" t="s">
        <v>58</v>
      </c>
      <c r="C1643" s="128" t="s">
        <v>2591</v>
      </c>
      <c r="D1643" s="128">
        <v>2019</v>
      </c>
      <c r="E1643" s="128" t="s">
        <v>32</v>
      </c>
      <c r="F1643" s="128" t="s">
        <v>324</v>
      </c>
      <c r="G1643" s="99" t="s">
        <v>492</v>
      </c>
      <c r="H1643" s="134" t="s">
        <v>1570</v>
      </c>
      <c r="I1643" s="128" t="s">
        <v>116</v>
      </c>
      <c r="J1643" s="130" t="s">
        <v>325</v>
      </c>
      <c r="K1643" s="134">
        <f>'73511-07'!D$162</f>
        <v>381</v>
      </c>
    </row>
    <row r="1644" spans="1:11" x14ac:dyDescent="0.3">
      <c r="A1644" s="128">
        <v>73511</v>
      </c>
      <c r="B1644" s="128" t="s">
        <v>58</v>
      </c>
      <c r="C1644" s="128" t="s">
        <v>2591</v>
      </c>
      <c r="D1644" s="128">
        <v>2019</v>
      </c>
      <c r="E1644" s="128" t="s">
        <v>32</v>
      </c>
      <c r="F1644" s="128" t="s">
        <v>324</v>
      </c>
      <c r="G1644" s="99" t="s">
        <v>492</v>
      </c>
      <c r="H1644" s="134" t="s">
        <v>1570</v>
      </c>
      <c r="I1644" s="128" t="s">
        <v>116</v>
      </c>
      <c r="J1644" s="128" t="s">
        <v>52</v>
      </c>
      <c r="K1644" s="134">
        <f>'73511-07'!E$162</f>
        <v>669148</v>
      </c>
    </row>
    <row r="1645" spans="1:11" x14ac:dyDescent="0.3">
      <c r="A1645" s="128">
        <v>73511</v>
      </c>
      <c r="B1645" s="128" t="s">
        <v>58</v>
      </c>
      <c r="C1645" s="128" t="s">
        <v>2591</v>
      </c>
      <c r="D1645" s="128">
        <v>2019</v>
      </c>
      <c r="E1645" s="128" t="s">
        <v>32</v>
      </c>
      <c r="F1645" s="128" t="s">
        <v>324</v>
      </c>
      <c r="G1645" s="99" t="s">
        <v>492</v>
      </c>
      <c r="H1645" s="134" t="s">
        <v>1570</v>
      </c>
      <c r="I1645" s="128" t="s">
        <v>117</v>
      </c>
      <c r="J1645" s="130" t="s">
        <v>325</v>
      </c>
      <c r="K1645" s="134">
        <f>'73511-07'!F$162</f>
        <v>141</v>
      </c>
    </row>
    <row r="1646" spans="1:11" x14ac:dyDescent="0.3">
      <c r="A1646" s="128">
        <v>73511</v>
      </c>
      <c r="B1646" s="128" t="s">
        <v>58</v>
      </c>
      <c r="C1646" s="128" t="s">
        <v>2591</v>
      </c>
      <c r="D1646" s="128">
        <v>2019</v>
      </c>
      <c r="E1646" s="128" t="s">
        <v>32</v>
      </c>
      <c r="F1646" s="128" t="s">
        <v>324</v>
      </c>
      <c r="G1646" s="99" t="s">
        <v>492</v>
      </c>
      <c r="H1646" s="134" t="s">
        <v>1570</v>
      </c>
      <c r="I1646" s="128" t="s">
        <v>117</v>
      </c>
      <c r="J1646" s="128" t="s">
        <v>52</v>
      </c>
      <c r="K1646" s="134">
        <f>'73511-07'!G$162</f>
        <v>-139665</v>
      </c>
    </row>
    <row r="1647" spans="1:11" x14ac:dyDescent="0.3">
      <c r="A1647" s="128">
        <v>73511</v>
      </c>
      <c r="B1647" s="128" t="s">
        <v>58</v>
      </c>
      <c r="C1647" s="128" t="s">
        <v>2591</v>
      </c>
      <c r="D1647" s="128">
        <v>2019</v>
      </c>
      <c r="E1647" s="128" t="s">
        <v>32</v>
      </c>
      <c r="F1647" s="128" t="s">
        <v>324</v>
      </c>
      <c r="G1647" s="99" t="s">
        <v>492</v>
      </c>
      <c r="H1647" s="134" t="s">
        <v>1570</v>
      </c>
      <c r="I1647" s="128" t="s">
        <v>120</v>
      </c>
      <c r="J1647" s="128" t="s">
        <v>52</v>
      </c>
      <c r="K1647" s="134">
        <f>'73511-07'!H$162</f>
        <v>552013</v>
      </c>
    </row>
    <row r="1648" spans="1:11" x14ac:dyDescent="0.3">
      <c r="A1648" s="128">
        <v>73511</v>
      </c>
      <c r="B1648" s="128" t="s">
        <v>58</v>
      </c>
      <c r="C1648" s="128" t="s">
        <v>2591</v>
      </c>
      <c r="D1648" s="128">
        <v>2019</v>
      </c>
      <c r="E1648" s="128" t="s">
        <v>32</v>
      </c>
      <c r="F1648" s="128" t="s">
        <v>324</v>
      </c>
      <c r="G1648" s="99" t="s">
        <v>492</v>
      </c>
      <c r="H1648" s="134" t="s">
        <v>1570</v>
      </c>
      <c r="I1648" s="130" t="s">
        <v>121</v>
      </c>
      <c r="J1648" s="130" t="s">
        <v>325</v>
      </c>
      <c r="K1648" s="134">
        <f>'73511-07'!I$162</f>
        <v>177</v>
      </c>
    </row>
    <row r="1649" spans="1:11" x14ac:dyDescent="0.3">
      <c r="A1649" s="128">
        <v>73511</v>
      </c>
      <c r="B1649" s="128" t="s">
        <v>58</v>
      </c>
      <c r="C1649" s="128" t="s">
        <v>2591</v>
      </c>
      <c r="D1649" s="128">
        <v>2019</v>
      </c>
      <c r="E1649" s="128" t="s">
        <v>32</v>
      </c>
      <c r="F1649" s="128" t="s">
        <v>324</v>
      </c>
      <c r="G1649" s="99" t="s">
        <v>492</v>
      </c>
      <c r="H1649" s="134" t="s">
        <v>1570</v>
      </c>
      <c r="I1649" s="130" t="s">
        <v>121</v>
      </c>
      <c r="J1649" s="128" t="s">
        <v>52</v>
      </c>
      <c r="K1649" s="134">
        <f>'73511-07'!J$162</f>
        <v>3827</v>
      </c>
    </row>
    <row r="1650" spans="1:11" x14ac:dyDescent="0.3">
      <c r="A1650" s="128">
        <v>73511</v>
      </c>
      <c r="B1650" s="128" t="s">
        <v>58</v>
      </c>
      <c r="C1650" s="128" t="s">
        <v>2591</v>
      </c>
      <c r="D1650" s="128">
        <v>2019</v>
      </c>
      <c r="E1650" s="128" t="s">
        <v>32</v>
      </c>
      <c r="F1650" s="128" t="s">
        <v>324</v>
      </c>
      <c r="G1650" s="99" t="s">
        <v>492</v>
      </c>
      <c r="H1650" s="134" t="s">
        <v>1570</v>
      </c>
      <c r="I1650" s="130" t="s">
        <v>124</v>
      </c>
      <c r="J1650" s="130" t="s">
        <v>325</v>
      </c>
      <c r="K1650" s="134">
        <f>'73511-07'!K$162</f>
        <v>256</v>
      </c>
    </row>
    <row r="1651" spans="1:11" x14ac:dyDescent="0.3">
      <c r="A1651" s="128">
        <v>73511</v>
      </c>
      <c r="B1651" s="128" t="s">
        <v>58</v>
      </c>
      <c r="C1651" s="128" t="s">
        <v>2591</v>
      </c>
      <c r="D1651" s="128">
        <v>2019</v>
      </c>
      <c r="E1651" s="128" t="s">
        <v>32</v>
      </c>
      <c r="F1651" s="128" t="s">
        <v>324</v>
      </c>
      <c r="G1651" s="99" t="s">
        <v>492</v>
      </c>
      <c r="H1651" s="134" t="s">
        <v>1570</v>
      </c>
      <c r="I1651" s="130" t="s">
        <v>124</v>
      </c>
      <c r="J1651" s="128" t="s">
        <v>52</v>
      </c>
      <c r="K1651" s="134">
        <f>'73511-07'!L$162</f>
        <v>22771</v>
      </c>
    </row>
    <row r="1652" spans="1:11" x14ac:dyDescent="0.3">
      <c r="A1652" s="128">
        <v>73511</v>
      </c>
      <c r="B1652" s="128" t="s">
        <v>58</v>
      </c>
      <c r="C1652" s="128" t="s">
        <v>2591</v>
      </c>
      <c r="D1652" s="128">
        <v>2019</v>
      </c>
      <c r="E1652" s="128" t="s">
        <v>32</v>
      </c>
      <c r="F1652" s="128" t="s">
        <v>324</v>
      </c>
      <c r="G1652" s="99" t="s">
        <v>493</v>
      </c>
      <c r="H1652" s="134" t="s">
        <v>1571</v>
      </c>
      <c r="I1652" s="130" t="s">
        <v>2646</v>
      </c>
      <c r="J1652" s="130" t="s">
        <v>325</v>
      </c>
      <c r="K1652" s="134">
        <f>'73511-07'!C$163</f>
        <v>67</v>
      </c>
    </row>
    <row r="1653" spans="1:11" x14ac:dyDescent="0.3">
      <c r="A1653" s="128">
        <v>73511</v>
      </c>
      <c r="B1653" s="128" t="s">
        <v>58</v>
      </c>
      <c r="C1653" s="128" t="s">
        <v>2591</v>
      </c>
      <c r="D1653" s="128">
        <v>2019</v>
      </c>
      <c r="E1653" s="128" t="s">
        <v>32</v>
      </c>
      <c r="F1653" s="128" t="s">
        <v>324</v>
      </c>
      <c r="G1653" s="99" t="s">
        <v>493</v>
      </c>
      <c r="H1653" s="134" t="s">
        <v>1571</v>
      </c>
      <c r="I1653" s="128" t="s">
        <v>116</v>
      </c>
      <c r="J1653" s="130" t="s">
        <v>325</v>
      </c>
      <c r="K1653" s="134">
        <f>'73511-07'!D$163</f>
        <v>47</v>
      </c>
    </row>
    <row r="1654" spans="1:11" x14ac:dyDescent="0.3">
      <c r="A1654" s="128">
        <v>73511</v>
      </c>
      <c r="B1654" s="128" t="s">
        <v>58</v>
      </c>
      <c r="C1654" s="128" t="s">
        <v>2591</v>
      </c>
      <c r="D1654" s="128">
        <v>2019</v>
      </c>
      <c r="E1654" s="128" t="s">
        <v>32</v>
      </c>
      <c r="F1654" s="128" t="s">
        <v>324</v>
      </c>
      <c r="G1654" s="99" t="s">
        <v>493</v>
      </c>
      <c r="H1654" s="134" t="s">
        <v>1571</v>
      </c>
      <c r="I1654" s="128" t="s">
        <v>116</v>
      </c>
      <c r="J1654" s="128" t="s">
        <v>52</v>
      </c>
      <c r="K1654" s="134">
        <f>'73511-07'!E$163</f>
        <v>55231</v>
      </c>
    </row>
    <row r="1655" spans="1:11" x14ac:dyDescent="0.3">
      <c r="A1655" s="128">
        <v>73511</v>
      </c>
      <c r="B1655" s="128" t="s">
        <v>58</v>
      </c>
      <c r="C1655" s="128" t="s">
        <v>2591</v>
      </c>
      <c r="D1655" s="128">
        <v>2019</v>
      </c>
      <c r="E1655" s="128" t="s">
        <v>32</v>
      </c>
      <c r="F1655" s="128" t="s">
        <v>324</v>
      </c>
      <c r="G1655" s="99" t="s">
        <v>493</v>
      </c>
      <c r="H1655" s="134" t="s">
        <v>1571</v>
      </c>
      <c r="I1655" s="128" t="s">
        <v>117</v>
      </c>
      <c r="J1655" s="130" t="s">
        <v>325</v>
      </c>
      <c r="K1655" s="134">
        <f>'73511-07'!F$163</f>
        <v>20</v>
      </c>
    </row>
    <row r="1656" spans="1:11" x14ac:dyDescent="0.3">
      <c r="A1656" s="128">
        <v>73511</v>
      </c>
      <c r="B1656" s="128" t="s">
        <v>58</v>
      </c>
      <c r="C1656" s="128" t="s">
        <v>2591</v>
      </c>
      <c r="D1656" s="128">
        <v>2019</v>
      </c>
      <c r="E1656" s="128" t="s">
        <v>32</v>
      </c>
      <c r="F1656" s="128" t="s">
        <v>324</v>
      </c>
      <c r="G1656" s="99" t="s">
        <v>493</v>
      </c>
      <c r="H1656" s="134" t="s">
        <v>1571</v>
      </c>
      <c r="I1656" s="128" t="s">
        <v>117</v>
      </c>
      <c r="J1656" s="128" t="s">
        <v>52</v>
      </c>
      <c r="K1656" s="134">
        <f>'73511-07'!G$163</f>
        <v>-4590</v>
      </c>
    </row>
    <row r="1657" spans="1:11" x14ac:dyDescent="0.3">
      <c r="A1657" s="128">
        <v>73511</v>
      </c>
      <c r="B1657" s="128" t="s">
        <v>58</v>
      </c>
      <c r="C1657" s="128" t="s">
        <v>2591</v>
      </c>
      <c r="D1657" s="128">
        <v>2019</v>
      </c>
      <c r="E1657" s="128" t="s">
        <v>32</v>
      </c>
      <c r="F1657" s="128" t="s">
        <v>324</v>
      </c>
      <c r="G1657" s="99" t="s">
        <v>493</v>
      </c>
      <c r="H1657" s="134" t="s">
        <v>1571</v>
      </c>
      <c r="I1657" s="128" t="s">
        <v>120</v>
      </c>
      <c r="J1657" s="128" t="s">
        <v>52</v>
      </c>
      <c r="K1657" s="134">
        <f>'73511-07'!H$163</f>
        <v>60277</v>
      </c>
    </row>
    <row r="1658" spans="1:11" x14ac:dyDescent="0.3">
      <c r="A1658" s="128">
        <v>73511</v>
      </c>
      <c r="B1658" s="128" t="s">
        <v>58</v>
      </c>
      <c r="C1658" s="128" t="s">
        <v>2591</v>
      </c>
      <c r="D1658" s="128">
        <v>2019</v>
      </c>
      <c r="E1658" s="128" t="s">
        <v>32</v>
      </c>
      <c r="F1658" s="128" t="s">
        <v>324</v>
      </c>
      <c r="G1658" s="99" t="s">
        <v>493</v>
      </c>
      <c r="H1658" s="134" t="s">
        <v>1571</v>
      </c>
      <c r="I1658" s="130" t="s">
        <v>121</v>
      </c>
      <c r="J1658" s="130" t="s">
        <v>325</v>
      </c>
      <c r="K1658" s="134">
        <f>'73511-07'!I$163</f>
        <v>20</v>
      </c>
    </row>
    <row r="1659" spans="1:11" x14ac:dyDescent="0.3">
      <c r="A1659" s="128">
        <v>73511</v>
      </c>
      <c r="B1659" s="128" t="s">
        <v>58</v>
      </c>
      <c r="C1659" s="128" t="s">
        <v>2591</v>
      </c>
      <c r="D1659" s="128">
        <v>2019</v>
      </c>
      <c r="E1659" s="128" t="s">
        <v>32</v>
      </c>
      <c r="F1659" s="128" t="s">
        <v>324</v>
      </c>
      <c r="G1659" s="99" t="s">
        <v>493</v>
      </c>
      <c r="H1659" s="134" t="s">
        <v>1571</v>
      </c>
      <c r="I1659" s="130" t="s">
        <v>121</v>
      </c>
      <c r="J1659" s="128" t="s">
        <v>52</v>
      </c>
      <c r="K1659" s="134">
        <f>'73511-07'!J$163</f>
        <v>380</v>
      </c>
    </row>
    <row r="1660" spans="1:11" x14ac:dyDescent="0.3">
      <c r="A1660" s="128">
        <v>73511</v>
      </c>
      <c r="B1660" s="128" t="s">
        <v>58</v>
      </c>
      <c r="C1660" s="128" t="s">
        <v>2591</v>
      </c>
      <c r="D1660" s="128">
        <v>2019</v>
      </c>
      <c r="E1660" s="128" t="s">
        <v>32</v>
      </c>
      <c r="F1660" s="128" t="s">
        <v>324</v>
      </c>
      <c r="G1660" s="99" t="s">
        <v>493</v>
      </c>
      <c r="H1660" s="134" t="s">
        <v>1571</v>
      </c>
      <c r="I1660" s="130" t="s">
        <v>124</v>
      </c>
      <c r="J1660" s="130" t="s">
        <v>325</v>
      </c>
      <c r="K1660" s="134">
        <f>'73511-07'!K$163</f>
        <v>24</v>
      </c>
    </row>
    <row r="1661" spans="1:11" x14ac:dyDescent="0.3">
      <c r="A1661" s="128">
        <v>73511</v>
      </c>
      <c r="B1661" s="128" t="s">
        <v>58</v>
      </c>
      <c r="C1661" s="128" t="s">
        <v>2591</v>
      </c>
      <c r="D1661" s="128">
        <v>2019</v>
      </c>
      <c r="E1661" s="128" t="s">
        <v>32</v>
      </c>
      <c r="F1661" s="128" t="s">
        <v>324</v>
      </c>
      <c r="G1661" s="99" t="s">
        <v>493</v>
      </c>
      <c r="H1661" s="134" t="s">
        <v>1571</v>
      </c>
      <c r="I1661" s="130" t="s">
        <v>124</v>
      </c>
      <c r="J1661" s="128" t="s">
        <v>52</v>
      </c>
      <c r="K1661" s="134">
        <f>'73511-07'!L$163</f>
        <v>2220</v>
      </c>
    </row>
    <row r="1662" spans="1:11" x14ac:dyDescent="0.3">
      <c r="A1662" s="128">
        <v>73511</v>
      </c>
      <c r="B1662" s="128" t="s">
        <v>58</v>
      </c>
      <c r="C1662" s="128" t="s">
        <v>2591</v>
      </c>
      <c r="D1662" s="128">
        <v>2019</v>
      </c>
      <c r="E1662" s="128" t="s">
        <v>32</v>
      </c>
      <c r="F1662" s="128" t="s">
        <v>324</v>
      </c>
      <c r="G1662" s="99" t="s">
        <v>494</v>
      </c>
      <c r="H1662" s="134" t="s">
        <v>1572</v>
      </c>
      <c r="I1662" s="130" t="s">
        <v>2646</v>
      </c>
      <c r="J1662" s="130" t="s">
        <v>325</v>
      </c>
      <c r="K1662" s="134">
        <f>'73511-07'!C$164</f>
        <v>455</v>
      </c>
    </row>
    <row r="1663" spans="1:11" x14ac:dyDescent="0.3">
      <c r="A1663" s="128">
        <v>73511</v>
      </c>
      <c r="B1663" s="128" t="s">
        <v>58</v>
      </c>
      <c r="C1663" s="128" t="s">
        <v>2591</v>
      </c>
      <c r="D1663" s="128">
        <v>2019</v>
      </c>
      <c r="E1663" s="128" t="s">
        <v>32</v>
      </c>
      <c r="F1663" s="128" t="s">
        <v>324</v>
      </c>
      <c r="G1663" s="99" t="s">
        <v>494</v>
      </c>
      <c r="H1663" s="134" t="s">
        <v>1572</v>
      </c>
      <c r="I1663" s="128" t="s">
        <v>116</v>
      </c>
      <c r="J1663" s="130" t="s">
        <v>325</v>
      </c>
      <c r="K1663" s="134">
        <f>'73511-07'!D$164</f>
        <v>334</v>
      </c>
    </row>
    <row r="1664" spans="1:11" x14ac:dyDescent="0.3">
      <c r="A1664" s="128">
        <v>73511</v>
      </c>
      <c r="B1664" s="128" t="s">
        <v>58</v>
      </c>
      <c r="C1664" s="128" t="s">
        <v>2591</v>
      </c>
      <c r="D1664" s="128">
        <v>2019</v>
      </c>
      <c r="E1664" s="128" t="s">
        <v>32</v>
      </c>
      <c r="F1664" s="128" t="s">
        <v>324</v>
      </c>
      <c r="G1664" s="99" t="s">
        <v>494</v>
      </c>
      <c r="H1664" s="134" t="s">
        <v>1572</v>
      </c>
      <c r="I1664" s="128" t="s">
        <v>116</v>
      </c>
      <c r="J1664" s="128" t="s">
        <v>52</v>
      </c>
      <c r="K1664" s="134">
        <f>'73511-07'!E$164</f>
        <v>613917</v>
      </c>
    </row>
    <row r="1665" spans="1:11" x14ac:dyDescent="0.3">
      <c r="A1665" s="128">
        <v>73511</v>
      </c>
      <c r="B1665" s="128" t="s">
        <v>58</v>
      </c>
      <c r="C1665" s="128" t="s">
        <v>2591</v>
      </c>
      <c r="D1665" s="128">
        <v>2019</v>
      </c>
      <c r="E1665" s="128" t="s">
        <v>32</v>
      </c>
      <c r="F1665" s="128" t="s">
        <v>324</v>
      </c>
      <c r="G1665" s="99" t="s">
        <v>494</v>
      </c>
      <c r="H1665" s="134" t="s">
        <v>1572</v>
      </c>
      <c r="I1665" s="128" t="s">
        <v>117</v>
      </c>
      <c r="J1665" s="130" t="s">
        <v>325</v>
      </c>
      <c r="K1665" s="134">
        <f>'73511-07'!F$164</f>
        <v>121</v>
      </c>
    </row>
    <row r="1666" spans="1:11" x14ac:dyDescent="0.3">
      <c r="A1666" s="128">
        <v>73511</v>
      </c>
      <c r="B1666" s="128" t="s">
        <v>58</v>
      </c>
      <c r="C1666" s="128" t="s">
        <v>2591</v>
      </c>
      <c r="D1666" s="128">
        <v>2019</v>
      </c>
      <c r="E1666" s="128" t="s">
        <v>32</v>
      </c>
      <c r="F1666" s="128" t="s">
        <v>324</v>
      </c>
      <c r="G1666" s="99" t="s">
        <v>494</v>
      </c>
      <c r="H1666" s="134" t="s">
        <v>1572</v>
      </c>
      <c r="I1666" s="128" t="s">
        <v>117</v>
      </c>
      <c r="J1666" s="128" t="s">
        <v>52</v>
      </c>
      <c r="K1666" s="134">
        <f>'73511-07'!G$164</f>
        <v>-135075</v>
      </c>
    </row>
    <row r="1667" spans="1:11" x14ac:dyDescent="0.3">
      <c r="A1667" s="128">
        <v>73511</v>
      </c>
      <c r="B1667" s="128" t="s">
        <v>58</v>
      </c>
      <c r="C1667" s="128" t="s">
        <v>2591</v>
      </c>
      <c r="D1667" s="128">
        <v>2019</v>
      </c>
      <c r="E1667" s="128" t="s">
        <v>32</v>
      </c>
      <c r="F1667" s="128" t="s">
        <v>324</v>
      </c>
      <c r="G1667" s="99" t="s">
        <v>494</v>
      </c>
      <c r="H1667" s="134" t="s">
        <v>1572</v>
      </c>
      <c r="I1667" s="128" t="s">
        <v>120</v>
      </c>
      <c r="J1667" s="128" t="s">
        <v>52</v>
      </c>
      <c r="K1667" s="134">
        <f>'73511-07'!H$164</f>
        <v>491736</v>
      </c>
    </row>
    <row r="1668" spans="1:11" x14ac:dyDescent="0.3">
      <c r="A1668" s="128">
        <v>73511</v>
      </c>
      <c r="B1668" s="128" t="s">
        <v>58</v>
      </c>
      <c r="C1668" s="128" t="s">
        <v>2591</v>
      </c>
      <c r="D1668" s="128">
        <v>2019</v>
      </c>
      <c r="E1668" s="128" t="s">
        <v>32</v>
      </c>
      <c r="F1668" s="128" t="s">
        <v>324</v>
      </c>
      <c r="G1668" s="99" t="s">
        <v>494</v>
      </c>
      <c r="H1668" s="134" t="s">
        <v>1572</v>
      </c>
      <c r="I1668" s="130" t="s">
        <v>121</v>
      </c>
      <c r="J1668" s="130" t="s">
        <v>325</v>
      </c>
      <c r="K1668" s="134">
        <f>'73511-07'!I$164</f>
        <v>157</v>
      </c>
    </row>
    <row r="1669" spans="1:11" x14ac:dyDescent="0.3">
      <c r="A1669" s="128">
        <v>73511</v>
      </c>
      <c r="B1669" s="128" t="s">
        <v>58</v>
      </c>
      <c r="C1669" s="128" t="s">
        <v>2591</v>
      </c>
      <c r="D1669" s="128">
        <v>2019</v>
      </c>
      <c r="E1669" s="128" t="s">
        <v>32</v>
      </c>
      <c r="F1669" s="128" t="s">
        <v>324</v>
      </c>
      <c r="G1669" s="99" t="s">
        <v>494</v>
      </c>
      <c r="H1669" s="134" t="s">
        <v>1572</v>
      </c>
      <c r="I1669" s="130" t="s">
        <v>121</v>
      </c>
      <c r="J1669" s="128" t="s">
        <v>52</v>
      </c>
      <c r="K1669" s="134">
        <f>'73511-07'!J$164</f>
        <v>3447</v>
      </c>
    </row>
    <row r="1670" spans="1:11" x14ac:dyDescent="0.3">
      <c r="A1670" s="128">
        <v>73511</v>
      </c>
      <c r="B1670" s="128" t="s">
        <v>58</v>
      </c>
      <c r="C1670" s="128" t="s">
        <v>2591</v>
      </c>
      <c r="D1670" s="128">
        <v>2019</v>
      </c>
      <c r="E1670" s="128" t="s">
        <v>32</v>
      </c>
      <c r="F1670" s="128" t="s">
        <v>324</v>
      </c>
      <c r="G1670" s="99" t="s">
        <v>494</v>
      </c>
      <c r="H1670" s="134" t="s">
        <v>1572</v>
      </c>
      <c r="I1670" s="130" t="s">
        <v>124</v>
      </c>
      <c r="J1670" s="130" t="s">
        <v>325</v>
      </c>
      <c r="K1670" s="134">
        <f>'73511-07'!K$164</f>
        <v>232</v>
      </c>
    </row>
    <row r="1671" spans="1:11" x14ac:dyDescent="0.3">
      <c r="A1671" s="128">
        <v>73511</v>
      </c>
      <c r="B1671" s="128" t="s">
        <v>58</v>
      </c>
      <c r="C1671" s="128" t="s">
        <v>2591</v>
      </c>
      <c r="D1671" s="128">
        <v>2019</v>
      </c>
      <c r="E1671" s="128" t="s">
        <v>32</v>
      </c>
      <c r="F1671" s="128" t="s">
        <v>324</v>
      </c>
      <c r="G1671" s="99" t="s">
        <v>494</v>
      </c>
      <c r="H1671" s="134" t="s">
        <v>1572</v>
      </c>
      <c r="I1671" s="130" t="s">
        <v>124</v>
      </c>
      <c r="J1671" s="128" t="s">
        <v>52</v>
      </c>
      <c r="K1671" s="134">
        <f>'73511-07'!L$164</f>
        <v>20550</v>
      </c>
    </row>
    <row r="1672" spans="1:11" x14ac:dyDescent="0.3">
      <c r="A1672" s="128">
        <v>73511</v>
      </c>
      <c r="B1672" s="128" t="s">
        <v>58</v>
      </c>
      <c r="C1672" s="128" t="s">
        <v>2591</v>
      </c>
      <c r="D1672" s="128">
        <v>2019</v>
      </c>
      <c r="E1672" s="128" t="s">
        <v>32</v>
      </c>
      <c r="F1672" s="128" t="s">
        <v>324</v>
      </c>
      <c r="G1672" s="99" t="s">
        <v>495</v>
      </c>
      <c r="H1672" s="134" t="s">
        <v>1573</v>
      </c>
      <c r="I1672" s="130" t="s">
        <v>2646</v>
      </c>
      <c r="J1672" s="130" t="s">
        <v>325</v>
      </c>
      <c r="K1672" s="134">
        <f>'73511-07'!C$165</f>
        <v>2063</v>
      </c>
    </row>
    <row r="1673" spans="1:11" x14ac:dyDescent="0.3">
      <c r="A1673" s="128">
        <v>73511</v>
      </c>
      <c r="B1673" s="128" t="s">
        <v>58</v>
      </c>
      <c r="C1673" s="128" t="s">
        <v>2591</v>
      </c>
      <c r="D1673" s="128">
        <v>2019</v>
      </c>
      <c r="E1673" s="128" t="s">
        <v>32</v>
      </c>
      <c r="F1673" s="128" t="s">
        <v>324</v>
      </c>
      <c r="G1673" s="99" t="s">
        <v>495</v>
      </c>
      <c r="H1673" s="134" t="s">
        <v>1573</v>
      </c>
      <c r="I1673" s="128" t="s">
        <v>116</v>
      </c>
      <c r="J1673" s="130" t="s">
        <v>325</v>
      </c>
      <c r="K1673" s="134">
        <f>'73511-07'!D$165</f>
        <v>1477</v>
      </c>
    </row>
    <row r="1674" spans="1:11" x14ac:dyDescent="0.3">
      <c r="A1674" s="128">
        <v>73511</v>
      </c>
      <c r="B1674" s="128" t="s">
        <v>58</v>
      </c>
      <c r="C1674" s="128" t="s">
        <v>2591</v>
      </c>
      <c r="D1674" s="128">
        <v>2019</v>
      </c>
      <c r="E1674" s="128" t="s">
        <v>32</v>
      </c>
      <c r="F1674" s="128" t="s">
        <v>324</v>
      </c>
      <c r="G1674" s="99" t="s">
        <v>495</v>
      </c>
      <c r="H1674" s="134" t="s">
        <v>1573</v>
      </c>
      <c r="I1674" s="128" t="s">
        <v>116</v>
      </c>
      <c r="J1674" s="128" t="s">
        <v>52</v>
      </c>
      <c r="K1674" s="134">
        <f>'73511-07'!E$165</f>
        <v>1034702</v>
      </c>
    </row>
    <row r="1675" spans="1:11" x14ac:dyDescent="0.3">
      <c r="A1675" s="128">
        <v>73511</v>
      </c>
      <c r="B1675" s="128" t="s">
        <v>58</v>
      </c>
      <c r="C1675" s="128" t="s">
        <v>2591</v>
      </c>
      <c r="D1675" s="128">
        <v>2019</v>
      </c>
      <c r="E1675" s="128" t="s">
        <v>32</v>
      </c>
      <c r="F1675" s="128" t="s">
        <v>324</v>
      </c>
      <c r="G1675" s="99" t="s">
        <v>495</v>
      </c>
      <c r="H1675" s="134" t="s">
        <v>1573</v>
      </c>
      <c r="I1675" s="128" t="s">
        <v>117</v>
      </c>
      <c r="J1675" s="130" t="s">
        <v>325</v>
      </c>
      <c r="K1675" s="134">
        <f>'73511-07'!F$165</f>
        <v>586</v>
      </c>
    </row>
    <row r="1676" spans="1:11" x14ac:dyDescent="0.3">
      <c r="A1676" s="128">
        <v>73511</v>
      </c>
      <c r="B1676" s="128" t="s">
        <v>58</v>
      </c>
      <c r="C1676" s="128" t="s">
        <v>2591</v>
      </c>
      <c r="D1676" s="128">
        <v>2019</v>
      </c>
      <c r="E1676" s="128" t="s">
        <v>32</v>
      </c>
      <c r="F1676" s="128" t="s">
        <v>324</v>
      </c>
      <c r="G1676" s="99" t="s">
        <v>495</v>
      </c>
      <c r="H1676" s="134" t="s">
        <v>1573</v>
      </c>
      <c r="I1676" s="128" t="s">
        <v>117</v>
      </c>
      <c r="J1676" s="128" t="s">
        <v>52</v>
      </c>
      <c r="K1676" s="134">
        <f>'73511-07'!G$165</f>
        <v>-159773</v>
      </c>
    </row>
    <row r="1677" spans="1:11" x14ac:dyDescent="0.3">
      <c r="A1677" s="128">
        <v>73511</v>
      </c>
      <c r="B1677" s="128" t="s">
        <v>58</v>
      </c>
      <c r="C1677" s="128" t="s">
        <v>2591</v>
      </c>
      <c r="D1677" s="128">
        <v>2019</v>
      </c>
      <c r="E1677" s="128" t="s">
        <v>32</v>
      </c>
      <c r="F1677" s="128" t="s">
        <v>324</v>
      </c>
      <c r="G1677" s="99" t="s">
        <v>495</v>
      </c>
      <c r="H1677" s="134" t="s">
        <v>1573</v>
      </c>
      <c r="I1677" s="128" t="s">
        <v>120</v>
      </c>
      <c r="J1677" s="128" t="s">
        <v>52</v>
      </c>
      <c r="K1677" s="134">
        <f>'73511-07'!H$165</f>
        <v>843448</v>
      </c>
    </row>
    <row r="1678" spans="1:11" x14ac:dyDescent="0.3">
      <c r="A1678" s="128">
        <v>73511</v>
      </c>
      <c r="B1678" s="128" t="s">
        <v>58</v>
      </c>
      <c r="C1678" s="128" t="s">
        <v>2591</v>
      </c>
      <c r="D1678" s="128">
        <v>2019</v>
      </c>
      <c r="E1678" s="128" t="s">
        <v>32</v>
      </c>
      <c r="F1678" s="128" t="s">
        <v>324</v>
      </c>
      <c r="G1678" s="99" t="s">
        <v>495</v>
      </c>
      <c r="H1678" s="134" t="s">
        <v>1573</v>
      </c>
      <c r="I1678" s="130" t="s">
        <v>121</v>
      </c>
      <c r="J1678" s="130" t="s">
        <v>325</v>
      </c>
      <c r="K1678" s="134">
        <f>'73511-07'!I$165</f>
        <v>674</v>
      </c>
    </row>
    <row r="1679" spans="1:11" x14ac:dyDescent="0.3">
      <c r="A1679" s="128">
        <v>73511</v>
      </c>
      <c r="B1679" s="128" t="s">
        <v>58</v>
      </c>
      <c r="C1679" s="128" t="s">
        <v>2591</v>
      </c>
      <c r="D1679" s="128">
        <v>2019</v>
      </c>
      <c r="E1679" s="128" t="s">
        <v>32</v>
      </c>
      <c r="F1679" s="128" t="s">
        <v>324</v>
      </c>
      <c r="G1679" s="99" t="s">
        <v>495</v>
      </c>
      <c r="H1679" s="134" t="s">
        <v>1573</v>
      </c>
      <c r="I1679" s="130" t="s">
        <v>121</v>
      </c>
      <c r="J1679" s="128" t="s">
        <v>52</v>
      </c>
      <c r="K1679" s="134">
        <f>'73511-07'!J$165</f>
        <v>13107</v>
      </c>
    </row>
    <row r="1680" spans="1:11" x14ac:dyDescent="0.3">
      <c r="A1680" s="128">
        <v>73511</v>
      </c>
      <c r="B1680" s="128" t="s">
        <v>58</v>
      </c>
      <c r="C1680" s="128" t="s">
        <v>2591</v>
      </c>
      <c r="D1680" s="128">
        <v>2019</v>
      </c>
      <c r="E1680" s="128" t="s">
        <v>32</v>
      </c>
      <c r="F1680" s="128" t="s">
        <v>324</v>
      </c>
      <c r="G1680" s="99" t="s">
        <v>495</v>
      </c>
      <c r="H1680" s="134" t="s">
        <v>1573</v>
      </c>
      <c r="I1680" s="130" t="s">
        <v>124</v>
      </c>
      <c r="J1680" s="130" t="s">
        <v>325</v>
      </c>
      <c r="K1680" s="134">
        <f>'73511-07'!K$165</f>
        <v>910</v>
      </c>
    </row>
    <row r="1681" spans="1:11" x14ac:dyDescent="0.3">
      <c r="A1681" s="128">
        <v>73511</v>
      </c>
      <c r="B1681" s="128" t="s">
        <v>58</v>
      </c>
      <c r="C1681" s="128" t="s">
        <v>2591</v>
      </c>
      <c r="D1681" s="128">
        <v>2019</v>
      </c>
      <c r="E1681" s="128" t="s">
        <v>32</v>
      </c>
      <c r="F1681" s="128" t="s">
        <v>324</v>
      </c>
      <c r="G1681" s="99" t="s">
        <v>495</v>
      </c>
      <c r="H1681" s="134" t="s">
        <v>1573</v>
      </c>
      <c r="I1681" s="130" t="s">
        <v>124</v>
      </c>
      <c r="J1681" s="128" t="s">
        <v>52</v>
      </c>
      <c r="K1681" s="134">
        <f>'73511-07'!L$165</f>
        <v>32528</v>
      </c>
    </row>
    <row r="1682" spans="1:11" x14ac:dyDescent="0.3">
      <c r="A1682" s="128">
        <v>73511</v>
      </c>
      <c r="B1682" s="128" t="s">
        <v>58</v>
      </c>
      <c r="C1682" s="128" t="s">
        <v>2591</v>
      </c>
      <c r="D1682" s="128">
        <v>2019</v>
      </c>
      <c r="E1682" s="128" t="s">
        <v>32</v>
      </c>
      <c r="F1682" s="128" t="s">
        <v>324</v>
      </c>
      <c r="G1682" s="99" t="s">
        <v>496</v>
      </c>
      <c r="H1682" s="134" t="s">
        <v>1574</v>
      </c>
      <c r="I1682" s="130" t="s">
        <v>2646</v>
      </c>
      <c r="J1682" s="130" t="s">
        <v>325</v>
      </c>
      <c r="K1682" s="134">
        <f>'73511-07'!C$166</f>
        <v>866</v>
      </c>
    </row>
    <row r="1683" spans="1:11" x14ac:dyDescent="0.3">
      <c r="A1683" s="128">
        <v>73511</v>
      </c>
      <c r="B1683" s="128" t="s">
        <v>58</v>
      </c>
      <c r="C1683" s="128" t="s">
        <v>2591</v>
      </c>
      <c r="D1683" s="128">
        <v>2019</v>
      </c>
      <c r="E1683" s="128" t="s">
        <v>32</v>
      </c>
      <c r="F1683" s="128" t="s">
        <v>324</v>
      </c>
      <c r="G1683" s="99" t="s">
        <v>496</v>
      </c>
      <c r="H1683" s="134" t="s">
        <v>1574</v>
      </c>
      <c r="I1683" s="128" t="s">
        <v>116</v>
      </c>
      <c r="J1683" s="130" t="s">
        <v>325</v>
      </c>
      <c r="K1683" s="134">
        <f>'73511-07'!D$166</f>
        <v>649</v>
      </c>
    </row>
    <row r="1684" spans="1:11" x14ac:dyDescent="0.3">
      <c r="A1684" s="128">
        <v>73511</v>
      </c>
      <c r="B1684" s="128" t="s">
        <v>58</v>
      </c>
      <c r="C1684" s="128" t="s">
        <v>2591</v>
      </c>
      <c r="D1684" s="128">
        <v>2019</v>
      </c>
      <c r="E1684" s="128" t="s">
        <v>32</v>
      </c>
      <c r="F1684" s="128" t="s">
        <v>324</v>
      </c>
      <c r="G1684" s="99" t="s">
        <v>496</v>
      </c>
      <c r="H1684" s="134" t="s">
        <v>1574</v>
      </c>
      <c r="I1684" s="128" t="s">
        <v>116</v>
      </c>
      <c r="J1684" s="128" t="s">
        <v>52</v>
      </c>
      <c r="K1684" s="134">
        <f>'73511-07'!E$166</f>
        <v>656196</v>
      </c>
    </row>
    <row r="1685" spans="1:11" x14ac:dyDescent="0.3">
      <c r="A1685" s="128">
        <v>73511</v>
      </c>
      <c r="B1685" s="128" t="s">
        <v>58</v>
      </c>
      <c r="C1685" s="128" t="s">
        <v>2591</v>
      </c>
      <c r="D1685" s="128">
        <v>2019</v>
      </c>
      <c r="E1685" s="128" t="s">
        <v>32</v>
      </c>
      <c r="F1685" s="128" t="s">
        <v>324</v>
      </c>
      <c r="G1685" s="99" t="s">
        <v>496</v>
      </c>
      <c r="H1685" s="134" t="s">
        <v>1574</v>
      </c>
      <c r="I1685" s="128" t="s">
        <v>117</v>
      </c>
      <c r="J1685" s="130" t="s">
        <v>325</v>
      </c>
      <c r="K1685" s="134">
        <f>'73511-07'!F$166</f>
        <v>217</v>
      </c>
    </row>
    <row r="1686" spans="1:11" x14ac:dyDescent="0.3">
      <c r="A1686" s="128">
        <v>73511</v>
      </c>
      <c r="B1686" s="128" t="s">
        <v>58</v>
      </c>
      <c r="C1686" s="128" t="s">
        <v>2591</v>
      </c>
      <c r="D1686" s="128">
        <v>2019</v>
      </c>
      <c r="E1686" s="128" t="s">
        <v>32</v>
      </c>
      <c r="F1686" s="128" t="s">
        <v>324</v>
      </c>
      <c r="G1686" s="99" t="s">
        <v>496</v>
      </c>
      <c r="H1686" s="134" t="s">
        <v>1574</v>
      </c>
      <c r="I1686" s="128" t="s">
        <v>117</v>
      </c>
      <c r="J1686" s="128" t="s">
        <v>52</v>
      </c>
      <c r="K1686" s="134">
        <f>'73511-07'!G$166</f>
        <v>-109115</v>
      </c>
    </row>
    <row r="1687" spans="1:11" x14ac:dyDescent="0.3">
      <c r="A1687" s="128">
        <v>73511</v>
      </c>
      <c r="B1687" s="128" t="s">
        <v>58</v>
      </c>
      <c r="C1687" s="128" t="s">
        <v>2591</v>
      </c>
      <c r="D1687" s="128">
        <v>2019</v>
      </c>
      <c r="E1687" s="128" t="s">
        <v>32</v>
      </c>
      <c r="F1687" s="128" t="s">
        <v>324</v>
      </c>
      <c r="G1687" s="99" t="s">
        <v>496</v>
      </c>
      <c r="H1687" s="134" t="s">
        <v>1574</v>
      </c>
      <c r="I1687" s="128" t="s">
        <v>120</v>
      </c>
      <c r="J1687" s="128" t="s">
        <v>52</v>
      </c>
      <c r="K1687" s="134">
        <f>'73511-07'!H$166</f>
        <v>481782</v>
      </c>
    </row>
    <row r="1688" spans="1:11" x14ac:dyDescent="0.3">
      <c r="A1688" s="128">
        <v>73511</v>
      </c>
      <c r="B1688" s="128" t="s">
        <v>58</v>
      </c>
      <c r="C1688" s="128" t="s">
        <v>2591</v>
      </c>
      <c r="D1688" s="128">
        <v>2019</v>
      </c>
      <c r="E1688" s="128" t="s">
        <v>32</v>
      </c>
      <c r="F1688" s="128" t="s">
        <v>324</v>
      </c>
      <c r="G1688" s="99" t="s">
        <v>496</v>
      </c>
      <c r="H1688" s="134" t="s">
        <v>1574</v>
      </c>
      <c r="I1688" s="130" t="s">
        <v>121</v>
      </c>
      <c r="J1688" s="130" t="s">
        <v>325</v>
      </c>
      <c r="K1688" s="134">
        <f>'73511-07'!I$166</f>
        <v>279</v>
      </c>
    </row>
    <row r="1689" spans="1:11" x14ac:dyDescent="0.3">
      <c r="A1689" s="128">
        <v>73511</v>
      </c>
      <c r="B1689" s="128" t="s">
        <v>58</v>
      </c>
      <c r="C1689" s="128" t="s">
        <v>2591</v>
      </c>
      <c r="D1689" s="128">
        <v>2019</v>
      </c>
      <c r="E1689" s="128" t="s">
        <v>32</v>
      </c>
      <c r="F1689" s="128" t="s">
        <v>324</v>
      </c>
      <c r="G1689" s="99" t="s">
        <v>496</v>
      </c>
      <c r="H1689" s="134" t="s">
        <v>1574</v>
      </c>
      <c r="I1689" s="130" t="s">
        <v>121</v>
      </c>
      <c r="J1689" s="128" t="s">
        <v>52</v>
      </c>
      <c r="K1689" s="134">
        <f>'73511-07'!J$166</f>
        <v>6189</v>
      </c>
    </row>
    <row r="1690" spans="1:11" x14ac:dyDescent="0.3">
      <c r="A1690" s="128">
        <v>73511</v>
      </c>
      <c r="B1690" s="128" t="s">
        <v>58</v>
      </c>
      <c r="C1690" s="128" t="s">
        <v>2591</v>
      </c>
      <c r="D1690" s="128">
        <v>2019</v>
      </c>
      <c r="E1690" s="128" t="s">
        <v>32</v>
      </c>
      <c r="F1690" s="128" t="s">
        <v>324</v>
      </c>
      <c r="G1690" s="99" t="s">
        <v>496</v>
      </c>
      <c r="H1690" s="134" t="s">
        <v>1574</v>
      </c>
      <c r="I1690" s="130" t="s">
        <v>124</v>
      </c>
      <c r="J1690" s="130" t="s">
        <v>325</v>
      </c>
      <c r="K1690" s="134">
        <f>'73511-07'!K$166</f>
        <v>473</v>
      </c>
    </row>
    <row r="1691" spans="1:11" x14ac:dyDescent="0.3">
      <c r="A1691" s="128">
        <v>73511</v>
      </c>
      <c r="B1691" s="128" t="s">
        <v>58</v>
      </c>
      <c r="C1691" s="128" t="s">
        <v>2591</v>
      </c>
      <c r="D1691" s="128">
        <v>2019</v>
      </c>
      <c r="E1691" s="128" t="s">
        <v>32</v>
      </c>
      <c r="F1691" s="128" t="s">
        <v>324</v>
      </c>
      <c r="G1691" s="99" t="s">
        <v>496</v>
      </c>
      <c r="H1691" s="134" t="s">
        <v>1574</v>
      </c>
      <c r="I1691" s="130" t="s">
        <v>124</v>
      </c>
      <c r="J1691" s="128" t="s">
        <v>52</v>
      </c>
      <c r="K1691" s="134">
        <f>'73511-07'!L$166</f>
        <v>18680</v>
      </c>
    </row>
    <row r="1692" spans="1:11" x14ac:dyDescent="0.3">
      <c r="A1692" s="128">
        <v>73511</v>
      </c>
      <c r="B1692" s="128" t="s">
        <v>58</v>
      </c>
      <c r="C1692" s="128" t="s">
        <v>2591</v>
      </c>
      <c r="D1692" s="128">
        <v>2019</v>
      </c>
      <c r="E1692" s="128" t="s">
        <v>32</v>
      </c>
      <c r="F1692" s="128" t="s">
        <v>324</v>
      </c>
      <c r="G1692" s="99" t="s">
        <v>497</v>
      </c>
      <c r="H1692" s="134" t="s">
        <v>1575</v>
      </c>
      <c r="I1692" s="130" t="s">
        <v>2646</v>
      </c>
      <c r="J1692" s="130" t="s">
        <v>325</v>
      </c>
      <c r="K1692" s="134">
        <f>'73511-07'!C$167</f>
        <v>158</v>
      </c>
    </row>
    <row r="1693" spans="1:11" x14ac:dyDescent="0.3">
      <c r="A1693" s="128">
        <v>73511</v>
      </c>
      <c r="B1693" s="128" t="s">
        <v>58</v>
      </c>
      <c r="C1693" s="128" t="s">
        <v>2591</v>
      </c>
      <c r="D1693" s="128">
        <v>2019</v>
      </c>
      <c r="E1693" s="128" t="s">
        <v>32</v>
      </c>
      <c r="F1693" s="128" t="s">
        <v>324</v>
      </c>
      <c r="G1693" s="99" t="s">
        <v>497</v>
      </c>
      <c r="H1693" s="134" t="s">
        <v>1575</v>
      </c>
      <c r="I1693" s="128" t="s">
        <v>116</v>
      </c>
      <c r="J1693" s="130" t="s">
        <v>325</v>
      </c>
      <c r="K1693" s="134">
        <f>'73511-07'!D$167</f>
        <v>113</v>
      </c>
    </row>
    <row r="1694" spans="1:11" x14ac:dyDescent="0.3">
      <c r="A1694" s="128">
        <v>73511</v>
      </c>
      <c r="B1694" s="128" t="s">
        <v>58</v>
      </c>
      <c r="C1694" s="128" t="s">
        <v>2591</v>
      </c>
      <c r="D1694" s="128">
        <v>2019</v>
      </c>
      <c r="E1694" s="128" t="s">
        <v>32</v>
      </c>
      <c r="F1694" s="128" t="s">
        <v>324</v>
      </c>
      <c r="G1694" s="99" t="s">
        <v>497</v>
      </c>
      <c r="H1694" s="134" t="s">
        <v>1575</v>
      </c>
      <c r="I1694" s="128" t="s">
        <v>116</v>
      </c>
      <c r="J1694" s="128" t="s">
        <v>52</v>
      </c>
      <c r="K1694" s="134">
        <f>'73511-07'!E$167</f>
        <v>129402</v>
      </c>
    </row>
    <row r="1695" spans="1:11" x14ac:dyDescent="0.3">
      <c r="A1695" s="128">
        <v>73511</v>
      </c>
      <c r="B1695" s="128" t="s">
        <v>58</v>
      </c>
      <c r="C1695" s="128" t="s">
        <v>2591</v>
      </c>
      <c r="D1695" s="128">
        <v>2019</v>
      </c>
      <c r="E1695" s="128" t="s">
        <v>32</v>
      </c>
      <c r="F1695" s="128" t="s">
        <v>324</v>
      </c>
      <c r="G1695" s="99" t="s">
        <v>497</v>
      </c>
      <c r="H1695" s="134" t="s">
        <v>1575</v>
      </c>
      <c r="I1695" s="128" t="s">
        <v>117</v>
      </c>
      <c r="J1695" s="130" t="s">
        <v>325</v>
      </c>
      <c r="K1695" s="134">
        <f>'73511-07'!F$167</f>
        <v>45</v>
      </c>
    </row>
    <row r="1696" spans="1:11" x14ac:dyDescent="0.3">
      <c r="A1696" s="128">
        <v>73511</v>
      </c>
      <c r="B1696" s="128" t="s">
        <v>58</v>
      </c>
      <c r="C1696" s="128" t="s">
        <v>2591</v>
      </c>
      <c r="D1696" s="128">
        <v>2019</v>
      </c>
      <c r="E1696" s="128" t="s">
        <v>32</v>
      </c>
      <c r="F1696" s="128" t="s">
        <v>324</v>
      </c>
      <c r="G1696" s="99" t="s">
        <v>497</v>
      </c>
      <c r="H1696" s="134" t="s">
        <v>1575</v>
      </c>
      <c r="I1696" s="128" t="s">
        <v>117</v>
      </c>
      <c r="J1696" s="128" t="s">
        <v>52</v>
      </c>
      <c r="K1696" s="134">
        <f>'73511-07'!G$167</f>
        <v>-5151</v>
      </c>
    </row>
    <row r="1697" spans="1:11" x14ac:dyDescent="0.3">
      <c r="A1697" s="128">
        <v>73511</v>
      </c>
      <c r="B1697" s="128" t="s">
        <v>58</v>
      </c>
      <c r="C1697" s="128" t="s">
        <v>2591</v>
      </c>
      <c r="D1697" s="128">
        <v>2019</v>
      </c>
      <c r="E1697" s="128" t="s">
        <v>32</v>
      </c>
      <c r="F1697" s="128" t="s">
        <v>324</v>
      </c>
      <c r="G1697" s="99" t="s">
        <v>497</v>
      </c>
      <c r="H1697" s="134" t="s">
        <v>1575</v>
      </c>
      <c r="I1697" s="128" t="s">
        <v>120</v>
      </c>
      <c r="J1697" s="128" t="s">
        <v>52</v>
      </c>
      <c r="K1697" s="134">
        <f>'73511-07'!H$167</f>
        <v>140866</v>
      </c>
    </row>
    <row r="1698" spans="1:11" x14ac:dyDescent="0.3">
      <c r="A1698" s="128">
        <v>73511</v>
      </c>
      <c r="B1698" s="128" t="s">
        <v>58</v>
      </c>
      <c r="C1698" s="128" t="s">
        <v>2591</v>
      </c>
      <c r="D1698" s="128">
        <v>2019</v>
      </c>
      <c r="E1698" s="128" t="s">
        <v>32</v>
      </c>
      <c r="F1698" s="128" t="s">
        <v>324</v>
      </c>
      <c r="G1698" s="99" t="s">
        <v>497</v>
      </c>
      <c r="H1698" s="134" t="s">
        <v>1575</v>
      </c>
      <c r="I1698" s="130" t="s">
        <v>121</v>
      </c>
      <c r="J1698" s="130" t="s">
        <v>325</v>
      </c>
      <c r="K1698" s="134">
        <f>'73511-07'!I$167</f>
        <v>51</v>
      </c>
    </row>
    <row r="1699" spans="1:11" x14ac:dyDescent="0.3">
      <c r="A1699" s="128">
        <v>73511</v>
      </c>
      <c r="B1699" s="128" t="s">
        <v>58</v>
      </c>
      <c r="C1699" s="128" t="s">
        <v>2591</v>
      </c>
      <c r="D1699" s="128">
        <v>2019</v>
      </c>
      <c r="E1699" s="128" t="s">
        <v>32</v>
      </c>
      <c r="F1699" s="128" t="s">
        <v>324</v>
      </c>
      <c r="G1699" s="99" t="s">
        <v>497</v>
      </c>
      <c r="H1699" s="134" t="s">
        <v>1575</v>
      </c>
      <c r="I1699" s="130" t="s">
        <v>121</v>
      </c>
      <c r="J1699" s="128" t="s">
        <v>52</v>
      </c>
      <c r="K1699" s="134">
        <f>'73511-07'!J$167</f>
        <v>936</v>
      </c>
    </row>
    <row r="1700" spans="1:11" x14ac:dyDescent="0.3">
      <c r="A1700" s="128">
        <v>73511</v>
      </c>
      <c r="B1700" s="128" t="s">
        <v>58</v>
      </c>
      <c r="C1700" s="128" t="s">
        <v>2591</v>
      </c>
      <c r="D1700" s="128">
        <v>2019</v>
      </c>
      <c r="E1700" s="128" t="s">
        <v>32</v>
      </c>
      <c r="F1700" s="128" t="s">
        <v>324</v>
      </c>
      <c r="G1700" s="99" t="s">
        <v>497</v>
      </c>
      <c r="H1700" s="134" t="s">
        <v>1575</v>
      </c>
      <c r="I1700" s="130" t="s">
        <v>124</v>
      </c>
      <c r="J1700" s="130" t="s">
        <v>325</v>
      </c>
      <c r="K1700" s="134">
        <f>'73511-07'!K$167</f>
        <v>61</v>
      </c>
    </row>
    <row r="1701" spans="1:11" x14ac:dyDescent="0.3">
      <c r="A1701" s="128">
        <v>73511</v>
      </c>
      <c r="B1701" s="128" t="s">
        <v>58</v>
      </c>
      <c r="C1701" s="128" t="s">
        <v>2591</v>
      </c>
      <c r="D1701" s="128">
        <v>2019</v>
      </c>
      <c r="E1701" s="128" t="s">
        <v>32</v>
      </c>
      <c r="F1701" s="128" t="s">
        <v>324</v>
      </c>
      <c r="G1701" s="99" t="s">
        <v>497</v>
      </c>
      <c r="H1701" s="134" t="s">
        <v>1575</v>
      </c>
      <c r="I1701" s="130" t="s">
        <v>124</v>
      </c>
      <c r="J1701" s="128" t="s">
        <v>52</v>
      </c>
      <c r="K1701" s="134">
        <f>'73511-07'!L$167</f>
        <v>5085</v>
      </c>
    </row>
    <row r="1702" spans="1:11" x14ac:dyDescent="0.3">
      <c r="A1702" s="128">
        <v>73511</v>
      </c>
      <c r="B1702" s="128" t="s">
        <v>58</v>
      </c>
      <c r="C1702" s="128" t="s">
        <v>2591</v>
      </c>
      <c r="D1702" s="128">
        <v>2019</v>
      </c>
      <c r="E1702" s="128" t="s">
        <v>32</v>
      </c>
      <c r="F1702" s="128" t="s">
        <v>324</v>
      </c>
      <c r="G1702" s="99" t="s">
        <v>498</v>
      </c>
      <c r="H1702" s="134" t="s">
        <v>1576</v>
      </c>
      <c r="I1702" s="130" t="s">
        <v>2646</v>
      </c>
      <c r="J1702" s="130" t="s">
        <v>325</v>
      </c>
      <c r="K1702" s="134">
        <f>'73511-07'!C$168</f>
        <v>370</v>
      </c>
    </row>
    <row r="1703" spans="1:11" x14ac:dyDescent="0.3">
      <c r="A1703" s="128">
        <v>73511</v>
      </c>
      <c r="B1703" s="128" t="s">
        <v>58</v>
      </c>
      <c r="C1703" s="128" t="s">
        <v>2591</v>
      </c>
      <c r="D1703" s="128">
        <v>2019</v>
      </c>
      <c r="E1703" s="128" t="s">
        <v>32</v>
      </c>
      <c r="F1703" s="128" t="s">
        <v>324</v>
      </c>
      <c r="G1703" s="99" t="s">
        <v>498</v>
      </c>
      <c r="H1703" s="134" t="s">
        <v>1576</v>
      </c>
      <c r="I1703" s="128" t="s">
        <v>116</v>
      </c>
      <c r="J1703" s="130" t="s">
        <v>325</v>
      </c>
      <c r="K1703" s="134">
        <f>'73511-07'!D$168</f>
        <v>255</v>
      </c>
    </row>
    <row r="1704" spans="1:11" x14ac:dyDescent="0.3">
      <c r="A1704" s="128">
        <v>73511</v>
      </c>
      <c r="B1704" s="128" t="s">
        <v>58</v>
      </c>
      <c r="C1704" s="128" t="s">
        <v>2591</v>
      </c>
      <c r="D1704" s="128">
        <v>2019</v>
      </c>
      <c r="E1704" s="128" t="s">
        <v>32</v>
      </c>
      <c r="F1704" s="128" t="s">
        <v>324</v>
      </c>
      <c r="G1704" s="99" t="s">
        <v>498</v>
      </c>
      <c r="H1704" s="134" t="s">
        <v>1576</v>
      </c>
      <c r="I1704" s="128" t="s">
        <v>116</v>
      </c>
      <c r="J1704" s="128" t="s">
        <v>52</v>
      </c>
      <c r="K1704" s="134">
        <f>'73511-07'!E$168</f>
        <v>80807</v>
      </c>
    </row>
    <row r="1705" spans="1:11" x14ac:dyDescent="0.3">
      <c r="A1705" s="128">
        <v>73511</v>
      </c>
      <c r="B1705" s="128" t="s">
        <v>58</v>
      </c>
      <c r="C1705" s="128" t="s">
        <v>2591</v>
      </c>
      <c r="D1705" s="128">
        <v>2019</v>
      </c>
      <c r="E1705" s="128" t="s">
        <v>32</v>
      </c>
      <c r="F1705" s="128" t="s">
        <v>324</v>
      </c>
      <c r="G1705" s="99" t="s">
        <v>498</v>
      </c>
      <c r="H1705" s="134" t="s">
        <v>1576</v>
      </c>
      <c r="I1705" s="128" t="s">
        <v>117</v>
      </c>
      <c r="J1705" s="130" t="s">
        <v>325</v>
      </c>
      <c r="K1705" s="134">
        <f>'73511-07'!F$168</f>
        <v>115</v>
      </c>
    </row>
    <row r="1706" spans="1:11" x14ac:dyDescent="0.3">
      <c r="A1706" s="128">
        <v>73511</v>
      </c>
      <c r="B1706" s="128" t="s">
        <v>58</v>
      </c>
      <c r="C1706" s="128" t="s">
        <v>2591</v>
      </c>
      <c r="D1706" s="128">
        <v>2019</v>
      </c>
      <c r="E1706" s="128" t="s">
        <v>32</v>
      </c>
      <c r="F1706" s="128" t="s">
        <v>324</v>
      </c>
      <c r="G1706" s="99" t="s">
        <v>498</v>
      </c>
      <c r="H1706" s="134" t="s">
        <v>1576</v>
      </c>
      <c r="I1706" s="128" t="s">
        <v>117</v>
      </c>
      <c r="J1706" s="128" t="s">
        <v>52</v>
      </c>
      <c r="K1706" s="134">
        <f>'73511-07'!G$168</f>
        <v>-18510</v>
      </c>
    </row>
    <row r="1707" spans="1:11" x14ac:dyDescent="0.3">
      <c r="A1707" s="128">
        <v>73511</v>
      </c>
      <c r="B1707" s="128" t="s">
        <v>58</v>
      </c>
      <c r="C1707" s="128" t="s">
        <v>2591</v>
      </c>
      <c r="D1707" s="128">
        <v>2019</v>
      </c>
      <c r="E1707" s="128" t="s">
        <v>32</v>
      </c>
      <c r="F1707" s="128" t="s">
        <v>324</v>
      </c>
      <c r="G1707" s="99" t="s">
        <v>498</v>
      </c>
      <c r="H1707" s="134" t="s">
        <v>1576</v>
      </c>
      <c r="I1707" s="128" t="s">
        <v>120</v>
      </c>
      <c r="J1707" s="128" t="s">
        <v>52</v>
      </c>
      <c r="K1707" s="134">
        <f>'73511-07'!H$168</f>
        <v>86883</v>
      </c>
    </row>
    <row r="1708" spans="1:11" x14ac:dyDescent="0.3">
      <c r="A1708" s="128">
        <v>73511</v>
      </c>
      <c r="B1708" s="128" t="s">
        <v>58</v>
      </c>
      <c r="C1708" s="128" t="s">
        <v>2591</v>
      </c>
      <c r="D1708" s="128">
        <v>2019</v>
      </c>
      <c r="E1708" s="128" t="s">
        <v>32</v>
      </c>
      <c r="F1708" s="128" t="s">
        <v>324</v>
      </c>
      <c r="G1708" s="99" t="s">
        <v>498</v>
      </c>
      <c r="H1708" s="134" t="s">
        <v>1576</v>
      </c>
      <c r="I1708" s="130" t="s">
        <v>121</v>
      </c>
      <c r="J1708" s="130" t="s">
        <v>325</v>
      </c>
      <c r="K1708" s="134">
        <f>'73511-07'!I$168</f>
        <v>121</v>
      </c>
    </row>
    <row r="1709" spans="1:11" x14ac:dyDescent="0.3">
      <c r="A1709" s="128">
        <v>73511</v>
      </c>
      <c r="B1709" s="128" t="s">
        <v>58</v>
      </c>
      <c r="C1709" s="128" t="s">
        <v>2591</v>
      </c>
      <c r="D1709" s="128">
        <v>2019</v>
      </c>
      <c r="E1709" s="128" t="s">
        <v>32</v>
      </c>
      <c r="F1709" s="128" t="s">
        <v>324</v>
      </c>
      <c r="G1709" s="99" t="s">
        <v>498</v>
      </c>
      <c r="H1709" s="134" t="s">
        <v>1576</v>
      </c>
      <c r="I1709" s="130" t="s">
        <v>121</v>
      </c>
      <c r="J1709" s="128" t="s">
        <v>52</v>
      </c>
      <c r="K1709" s="134">
        <f>'73511-07'!J$168</f>
        <v>2132</v>
      </c>
    </row>
    <row r="1710" spans="1:11" x14ac:dyDescent="0.3">
      <c r="A1710" s="128">
        <v>73511</v>
      </c>
      <c r="B1710" s="128" t="s">
        <v>58</v>
      </c>
      <c r="C1710" s="128" t="s">
        <v>2591</v>
      </c>
      <c r="D1710" s="128">
        <v>2019</v>
      </c>
      <c r="E1710" s="128" t="s">
        <v>32</v>
      </c>
      <c r="F1710" s="128" t="s">
        <v>324</v>
      </c>
      <c r="G1710" s="99" t="s">
        <v>498</v>
      </c>
      <c r="H1710" s="134" t="s">
        <v>1576</v>
      </c>
      <c r="I1710" s="130" t="s">
        <v>124</v>
      </c>
      <c r="J1710" s="130" t="s">
        <v>325</v>
      </c>
      <c r="K1710" s="134">
        <f>'73511-07'!K$168</f>
        <v>127</v>
      </c>
    </row>
    <row r="1711" spans="1:11" x14ac:dyDescent="0.3">
      <c r="A1711" s="128">
        <v>73511</v>
      </c>
      <c r="B1711" s="128" t="s">
        <v>58</v>
      </c>
      <c r="C1711" s="128" t="s">
        <v>2591</v>
      </c>
      <c r="D1711" s="128">
        <v>2019</v>
      </c>
      <c r="E1711" s="128" t="s">
        <v>32</v>
      </c>
      <c r="F1711" s="128" t="s">
        <v>324</v>
      </c>
      <c r="G1711" s="99" t="s">
        <v>498</v>
      </c>
      <c r="H1711" s="134" t="s">
        <v>1576</v>
      </c>
      <c r="I1711" s="130" t="s">
        <v>124</v>
      </c>
      <c r="J1711" s="128" t="s">
        <v>52</v>
      </c>
      <c r="K1711" s="134">
        <f>'73511-07'!L$168</f>
        <v>3388</v>
      </c>
    </row>
    <row r="1712" spans="1:11" x14ac:dyDescent="0.3">
      <c r="A1712" s="128">
        <v>73511</v>
      </c>
      <c r="B1712" s="128" t="s">
        <v>58</v>
      </c>
      <c r="C1712" s="128" t="s">
        <v>2591</v>
      </c>
      <c r="D1712" s="128">
        <v>2019</v>
      </c>
      <c r="E1712" s="128" t="s">
        <v>32</v>
      </c>
      <c r="F1712" s="128" t="s">
        <v>324</v>
      </c>
      <c r="G1712" s="99" t="s">
        <v>499</v>
      </c>
      <c r="H1712" s="134" t="s">
        <v>1577</v>
      </c>
      <c r="I1712" s="130" t="s">
        <v>2646</v>
      </c>
      <c r="J1712" s="130" t="s">
        <v>325</v>
      </c>
      <c r="K1712" s="134">
        <f>'73511-07'!C$169</f>
        <v>43</v>
      </c>
    </row>
    <row r="1713" spans="1:11" x14ac:dyDescent="0.3">
      <c r="A1713" s="128">
        <v>73511</v>
      </c>
      <c r="B1713" s="128" t="s">
        <v>58</v>
      </c>
      <c r="C1713" s="128" t="s">
        <v>2591</v>
      </c>
      <c r="D1713" s="128">
        <v>2019</v>
      </c>
      <c r="E1713" s="128" t="s">
        <v>32</v>
      </c>
      <c r="F1713" s="128" t="s">
        <v>324</v>
      </c>
      <c r="G1713" s="99" t="s">
        <v>499</v>
      </c>
      <c r="H1713" s="134" t="s">
        <v>1577</v>
      </c>
      <c r="I1713" s="128" t="s">
        <v>116</v>
      </c>
      <c r="J1713" s="130" t="s">
        <v>325</v>
      </c>
      <c r="K1713" s="134">
        <f>'73511-07'!D$169</f>
        <v>22</v>
      </c>
    </row>
    <row r="1714" spans="1:11" x14ac:dyDescent="0.3">
      <c r="A1714" s="128">
        <v>73511</v>
      </c>
      <c r="B1714" s="128" t="s">
        <v>58</v>
      </c>
      <c r="C1714" s="128" t="s">
        <v>2591</v>
      </c>
      <c r="D1714" s="128">
        <v>2019</v>
      </c>
      <c r="E1714" s="128" t="s">
        <v>32</v>
      </c>
      <c r="F1714" s="128" t="s">
        <v>324</v>
      </c>
      <c r="G1714" s="99" t="s">
        <v>499</v>
      </c>
      <c r="H1714" s="134" t="s">
        <v>1577</v>
      </c>
      <c r="I1714" s="128" t="s">
        <v>116</v>
      </c>
      <c r="J1714" s="128" t="s">
        <v>52</v>
      </c>
      <c r="K1714" s="134">
        <f>'73511-07'!E$169</f>
        <v>14136</v>
      </c>
    </row>
    <row r="1715" spans="1:11" x14ac:dyDescent="0.3">
      <c r="A1715" s="128">
        <v>73511</v>
      </c>
      <c r="B1715" s="128" t="s">
        <v>58</v>
      </c>
      <c r="C1715" s="128" t="s">
        <v>2591</v>
      </c>
      <c r="D1715" s="128">
        <v>2019</v>
      </c>
      <c r="E1715" s="128" t="s">
        <v>32</v>
      </c>
      <c r="F1715" s="128" t="s">
        <v>324</v>
      </c>
      <c r="G1715" s="99" t="s">
        <v>499</v>
      </c>
      <c r="H1715" s="134" t="s">
        <v>1577</v>
      </c>
      <c r="I1715" s="128" t="s">
        <v>117</v>
      </c>
      <c r="J1715" s="130" t="s">
        <v>325</v>
      </c>
      <c r="K1715" s="134">
        <f>'73511-07'!F$169</f>
        <v>21</v>
      </c>
    </row>
    <row r="1716" spans="1:11" x14ac:dyDescent="0.3">
      <c r="A1716" s="128">
        <v>73511</v>
      </c>
      <c r="B1716" s="128" t="s">
        <v>58</v>
      </c>
      <c r="C1716" s="128" t="s">
        <v>2591</v>
      </c>
      <c r="D1716" s="128">
        <v>2019</v>
      </c>
      <c r="E1716" s="128" t="s">
        <v>32</v>
      </c>
      <c r="F1716" s="128" t="s">
        <v>324</v>
      </c>
      <c r="G1716" s="99" t="s">
        <v>499</v>
      </c>
      <c r="H1716" s="134" t="s">
        <v>1577</v>
      </c>
      <c r="I1716" s="128" t="s">
        <v>117</v>
      </c>
      <c r="J1716" s="128" t="s">
        <v>52</v>
      </c>
      <c r="K1716" s="134">
        <f>'73511-07'!G$169</f>
        <v>-6041</v>
      </c>
    </row>
    <row r="1717" spans="1:11" x14ac:dyDescent="0.3">
      <c r="A1717" s="128">
        <v>73511</v>
      </c>
      <c r="B1717" s="128" t="s">
        <v>58</v>
      </c>
      <c r="C1717" s="128" t="s">
        <v>2591</v>
      </c>
      <c r="D1717" s="128">
        <v>2019</v>
      </c>
      <c r="E1717" s="128" t="s">
        <v>32</v>
      </c>
      <c r="F1717" s="128" t="s">
        <v>324</v>
      </c>
      <c r="G1717" s="99" t="s">
        <v>499</v>
      </c>
      <c r="H1717" s="134" t="s">
        <v>1577</v>
      </c>
      <c r="I1717" s="128" t="s">
        <v>120</v>
      </c>
      <c r="J1717" s="128" t="s">
        <v>52</v>
      </c>
      <c r="K1717" s="134">
        <f>'73511-07'!H$169</f>
        <v>6505</v>
      </c>
    </row>
    <row r="1718" spans="1:11" x14ac:dyDescent="0.3">
      <c r="A1718" s="128">
        <v>73511</v>
      </c>
      <c r="B1718" s="128" t="s">
        <v>58</v>
      </c>
      <c r="C1718" s="128" t="s">
        <v>2591</v>
      </c>
      <c r="D1718" s="128">
        <v>2019</v>
      </c>
      <c r="E1718" s="128" t="s">
        <v>32</v>
      </c>
      <c r="F1718" s="128" t="s">
        <v>324</v>
      </c>
      <c r="G1718" s="99" t="s">
        <v>499</v>
      </c>
      <c r="H1718" s="134" t="s">
        <v>1577</v>
      </c>
      <c r="I1718" s="130" t="s">
        <v>121</v>
      </c>
      <c r="J1718" s="130" t="s">
        <v>325</v>
      </c>
      <c r="K1718" s="134">
        <f>'73511-07'!I$169</f>
        <v>14</v>
      </c>
    </row>
    <row r="1719" spans="1:11" x14ac:dyDescent="0.3">
      <c r="A1719" s="128">
        <v>73511</v>
      </c>
      <c r="B1719" s="128" t="s">
        <v>58</v>
      </c>
      <c r="C1719" s="128" t="s">
        <v>2591</v>
      </c>
      <c r="D1719" s="128">
        <v>2019</v>
      </c>
      <c r="E1719" s="128" t="s">
        <v>32</v>
      </c>
      <c r="F1719" s="128" t="s">
        <v>324</v>
      </c>
      <c r="G1719" s="99" t="s">
        <v>499</v>
      </c>
      <c r="H1719" s="134" t="s">
        <v>1577</v>
      </c>
      <c r="I1719" s="130" t="s">
        <v>121</v>
      </c>
      <c r="J1719" s="128" t="s">
        <v>52</v>
      </c>
      <c r="K1719" s="134">
        <f>'73511-07'!J$169</f>
        <v>313</v>
      </c>
    </row>
    <row r="1720" spans="1:11" x14ac:dyDescent="0.3">
      <c r="A1720" s="128">
        <v>73511</v>
      </c>
      <c r="B1720" s="128" t="s">
        <v>58</v>
      </c>
      <c r="C1720" s="128" t="s">
        <v>2591</v>
      </c>
      <c r="D1720" s="128">
        <v>2019</v>
      </c>
      <c r="E1720" s="128" t="s">
        <v>32</v>
      </c>
      <c r="F1720" s="128" t="s">
        <v>324</v>
      </c>
      <c r="G1720" s="99" t="s">
        <v>499</v>
      </c>
      <c r="H1720" s="134" t="s">
        <v>1577</v>
      </c>
      <c r="I1720" s="130" t="s">
        <v>124</v>
      </c>
      <c r="J1720" s="130" t="s">
        <v>325</v>
      </c>
      <c r="K1720" s="134">
        <f>'73511-07'!K$169</f>
        <v>16</v>
      </c>
    </row>
    <row r="1721" spans="1:11" x14ac:dyDescent="0.3">
      <c r="A1721" s="128">
        <v>73511</v>
      </c>
      <c r="B1721" s="128" t="s">
        <v>58</v>
      </c>
      <c r="C1721" s="128" t="s">
        <v>2591</v>
      </c>
      <c r="D1721" s="128">
        <v>2019</v>
      </c>
      <c r="E1721" s="128" t="s">
        <v>32</v>
      </c>
      <c r="F1721" s="128" t="s">
        <v>324</v>
      </c>
      <c r="G1721" s="99" t="s">
        <v>499</v>
      </c>
      <c r="H1721" s="134" t="s">
        <v>1577</v>
      </c>
      <c r="I1721" s="130" t="s">
        <v>124</v>
      </c>
      <c r="J1721" s="128" t="s">
        <v>52</v>
      </c>
      <c r="K1721" s="134">
        <f>'73511-07'!L$169</f>
        <v>317</v>
      </c>
    </row>
    <row r="1722" spans="1:11" x14ac:dyDescent="0.3">
      <c r="A1722" s="128">
        <v>73511</v>
      </c>
      <c r="B1722" s="128" t="s">
        <v>58</v>
      </c>
      <c r="C1722" s="128" t="s">
        <v>2591</v>
      </c>
      <c r="D1722" s="128">
        <v>2019</v>
      </c>
      <c r="E1722" s="128" t="s">
        <v>32</v>
      </c>
      <c r="F1722" s="128" t="s">
        <v>324</v>
      </c>
      <c r="G1722" s="99" t="s">
        <v>500</v>
      </c>
      <c r="H1722" s="134" t="s">
        <v>1578</v>
      </c>
      <c r="I1722" s="130" t="s">
        <v>2646</v>
      </c>
      <c r="J1722" s="130" t="s">
        <v>325</v>
      </c>
      <c r="K1722" s="134">
        <f>'73511-07'!C$170</f>
        <v>626</v>
      </c>
    </row>
    <row r="1723" spans="1:11" x14ac:dyDescent="0.3">
      <c r="A1723" s="128">
        <v>73511</v>
      </c>
      <c r="B1723" s="128" t="s">
        <v>58</v>
      </c>
      <c r="C1723" s="128" t="s">
        <v>2591</v>
      </c>
      <c r="D1723" s="128">
        <v>2019</v>
      </c>
      <c r="E1723" s="128" t="s">
        <v>32</v>
      </c>
      <c r="F1723" s="128" t="s">
        <v>324</v>
      </c>
      <c r="G1723" s="99" t="s">
        <v>500</v>
      </c>
      <c r="H1723" s="134" t="s">
        <v>1578</v>
      </c>
      <c r="I1723" s="128" t="s">
        <v>116</v>
      </c>
      <c r="J1723" s="130" t="s">
        <v>325</v>
      </c>
      <c r="K1723" s="134">
        <f>'73511-07'!D$170</f>
        <v>438</v>
      </c>
    </row>
    <row r="1724" spans="1:11" x14ac:dyDescent="0.3">
      <c r="A1724" s="128">
        <v>73511</v>
      </c>
      <c r="B1724" s="128" t="s">
        <v>58</v>
      </c>
      <c r="C1724" s="128" t="s">
        <v>2591</v>
      </c>
      <c r="D1724" s="128">
        <v>2019</v>
      </c>
      <c r="E1724" s="128" t="s">
        <v>32</v>
      </c>
      <c r="F1724" s="128" t="s">
        <v>324</v>
      </c>
      <c r="G1724" s="99" t="s">
        <v>500</v>
      </c>
      <c r="H1724" s="134" t="s">
        <v>1578</v>
      </c>
      <c r="I1724" s="128" t="s">
        <v>116</v>
      </c>
      <c r="J1724" s="128" t="s">
        <v>52</v>
      </c>
      <c r="K1724" s="134">
        <f>'73511-07'!E$170</f>
        <v>154160</v>
      </c>
    </row>
    <row r="1725" spans="1:11" x14ac:dyDescent="0.3">
      <c r="A1725" s="128">
        <v>73511</v>
      </c>
      <c r="B1725" s="128" t="s">
        <v>58</v>
      </c>
      <c r="C1725" s="128" t="s">
        <v>2591</v>
      </c>
      <c r="D1725" s="128">
        <v>2019</v>
      </c>
      <c r="E1725" s="128" t="s">
        <v>32</v>
      </c>
      <c r="F1725" s="128" t="s">
        <v>324</v>
      </c>
      <c r="G1725" s="99" t="s">
        <v>500</v>
      </c>
      <c r="H1725" s="134" t="s">
        <v>1578</v>
      </c>
      <c r="I1725" s="128" t="s">
        <v>117</v>
      </c>
      <c r="J1725" s="130" t="s">
        <v>325</v>
      </c>
      <c r="K1725" s="134">
        <f>'73511-07'!F$170</f>
        <v>188</v>
      </c>
    </row>
    <row r="1726" spans="1:11" x14ac:dyDescent="0.3">
      <c r="A1726" s="128">
        <v>73511</v>
      </c>
      <c r="B1726" s="128" t="s">
        <v>58</v>
      </c>
      <c r="C1726" s="128" t="s">
        <v>2591</v>
      </c>
      <c r="D1726" s="128">
        <v>2019</v>
      </c>
      <c r="E1726" s="128" t="s">
        <v>32</v>
      </c>
      <c r="F1726" s="128" t="s">
        <v>324</v>
      </c>
      <c r="G1726" s="99" t="s">
        <v>500</v>
      </c>
      <c r="H1726" s="134" t="s">
        <v>1578</v>
      </c>
      <c r="I1726" s="128" t="s">
        <v>117</v>
      </c>
      <c r="J1726" s="128" t="s">
        <v>52</v>
      </c>
      <c r="K1726" s="134">
        <f>'73511-07'!G$170</f>
        <v>-20956</v>
      </c>
    </row>
    <row r="1727" spans="1:11" x14ac:dyDescent="0.3">
      <c r="A1727" s="128">
        <v>73511</v>
      </c>
      <c r="B1727" s="128" t="s">
        <v>58</v>
      </c>
      <c r="C1727" s="128" t="s">
        <v>2591</v>
      </c>
      <c r="D1727" s="128">
        <v>2019</v>
      </c>
      <c r="E1727" s="128" t="s">
        <v>32</v>
      </c>
      <c r="F1727" s="128" t="s">
        <v>324</v>
      </c>
      <c r="G1727" s="99" t="s">
        <v>500</v>
      </c>
      <c r="H1727" s="134" t="s">
        <v>1578</v>
      </c>
      <c r="I1727" s="128" t="s">
        <v>120</v>
      </c>
      <c r="J1727" s="128" t="s">
        <v>52</v>
      </c>
      <c r="K1727" s="134">
        <f>'73511-07'!H$170</f>
        <v>127413</v>
      </c>
    </row>
    <row r="1728" spans="1:11" x14ac:dyDescent="0.3">
      <c r="A1728" s="128">
        <v>73511</v>
      </c>
      <c r="B1728" s="128" t="s">
        <v>58</v>
      </c>
      <c r="C1728" s="128" t="s">
        <v>2591</v>
      </c>
      <c r="D1728" s="128">
        <v>2019</v>
      </c>
      <c r="E1728" s="128" t="s">
        <v>32</v>
      </c>
      <c r="F1728" s="128" t="s">
        <v>324</v>
      </c>
      <c r="G1728" s="99" t="s">
        <v>500</v>
      </c>
      <c r="H1728" s="134" t="s">
        <v>1578</v>
      </c>
      <c r="I1728" s="130" t="s">
        <v>121</v>
      </c>
      <c r="J1728" s="130" t="s">
        <v>325</v>
      </c>
      <c r="K1728" s="134">
        <f>'73511-07'!I$170</f>
        <v>209</v>
      </c>
    </row>
    <row r="1729" spans="1:11" x14ac:dyDescent="0.3">
      <c r="A1729" s="128">
        <v>73511</v>
      </c>
      <c r="B1729" s="128" t="s">
        <v>58</v>
      </c>
      <c r="C1729" s="128" t="s">
        <v>2591</v>
      </c>
      <c r="D1729" s="128">
        <v>2019</v>
      </c>
      <c r="E1729" s="128" t="s">
        <v>32</v>
      </c>
      <c r="F1729" s="128" t="s">
        <v>324</v>
      </c>
      <c r="G1729" s="99" t="s">
        <v>500</v>
      </c>
      <c r="H1729" s="134" t="s">
        <v>1578</v>
      </c>
      <c r="I1729" s="130" t="s">
        <v>121</v>
      </c>
      <c r="J1729" s="128" t="s">
        <v>52</v>
      </c>
      <c r="K1729" s="134">
        <f>'73511-07'!J$170</f>
        <v>3537</v>
      </c>
    </row>
    <row r="1730" spans="1:11" x14ac:dyDescent="0.3">
      <c r="A1730" s="128">
        <v>73511</v>
      </c>
      <c r="B1730" s="128" t="s">
        <v>58</v>
      </c>
      <c r="C1730" s="128" t="s">
        <v>2591</v>
      </c>
      <c r="D1730" s="128">
        <v>2019</v>
      </c>
      <c r="E1730" s="128" t="s">
        <v>32</v>
      </c>
      <c r="F1730" s="128" t="s">
        <v>324</v>
      </c>
      <c r="G1730" s="99" t="s">
        <v>500</v>
      </c>
      <c r="H1730" s="134" t="s">
        <v>1578</v>
      </c>
      <c r="I1730" s="130" t="s">
        <v>124</v>
      </c>
      <c r="J1730" s="130" t="s">
        <v>325</v>
      </c>
      <c r="K1730" s="134">
        <f>'73511-07'!K$170</f>
        <v>233</v>
      </c>
    </row>
    <row r="1731" spans="1:11" x14ac:dyDescent="0.3">
      <c r="A1731" s="128">
        <v>73511</v>
      </c>
      <c r="B1731" s="128" t="s">
        <v>58</v>
      </c>
      <c r="C1731" s="128" t="s">
        <v>2591</v>
      </c>
      <c r="D1731" s="128">
        <v>2019</v>
      </c>
      <c r="E1731" s="128" t="s">
        <v>32</v>
      </c>
      <c r="F1731" s="128" t="s">
        <v>324</v>
      </c>
      <c r="G1731" s="99" t="s">
        <v>500</v>
      </c>
      <c r="H1731" s="134" t="s">
        <v>1578</v>
      </c>
      <c r="I1731" s="130" t="s">
        <v>124</v>
      </c>
      <c r="J1731" s="128" t="s">
        <v>52</v>
      </c>
      <c r="K1731" s="134">
        <f>'73511-07'!L$170</f>
        <v>5058</v>
      </c>
    </row>
    <row r="1732" spans="1:11" x14ac:dyDescent="0.3">
      <c r="A1732" s="128">
        <v>73511</v>
      </c>
      <c r="B1732" s="128" t="s">
        <v>58</v>
      </c>
      <c r="C1732" s="128" t="s">
        <v>2591</v>
      </c>
      <c r="D1732" s="128">
        <v>2019</v>
      </c>
      <c r="E1732" s="128" t="s">
        <v>32</v>
      </c>
      <c r="F1732" s="128" t="s">
        <v>324</v>
      </c>
      <c r="G1732" s="99" t="s">
        <v>501</v>
      </c>
      <c r="H1732" s="134" t="s">
        <v>1579</v>
      </c>
      <c r="I1732" s="130" t="s">
        <v>2646</v>
      </c>
      <c r="J1732" s="130" t="s">
        <v>325</v>
      </c>
      <c r="K1732" s="134">
        <f>'73511-07'!C$171</f>
        <v>13786</v>
      </c>
    </row>
    <row r="1733" spans="1:11" x14ac:dyDescent="0.3">
      <c r="A1733" s="128">
        <v>73511</v>
      </c>
      <c r="B1733" s="128" t="s">
        <v>58</v>
      </c>
      <c r="C1733" s="128" t="s">
        <v>2591</v>
      </c>
      <c r="D1733" s="128">
        <v>2019</v>
      </c>
      <c r="E1733" s="128" t="s">
        <v>32</v>
      </c>
      <c r="F1733" s="128" t="s">
        <v>324</v>
      </c>
      <c r="G1733" s="99" t="s">
        <v>501</v>
      </c>
      <c r="H1733" s="134" t="s">
        <v>1579</v>
      </c>
      <c r="I1733" s="128" t="s">
        <v>116</v>
      </c>
      <c r="J1733" s="130" t="s">
        <v>325</v>
      </c>
      <c r="K1733" s="134">
        <f>'73511-07'!D$171</f>
        <v>10188</v>
      </c>
    </row>
    <row r="1734" spans="1:11" x14ac:dyDescent="0.3">
      <c r="A1734" s="128">
        <v>73511</v>
      </c>
      <c r="B1734" s="128" t="s">
        <v>58</v>
      </c>
      <c r="C1734" s="128" t="s">
        <v>2591</v>
      </c>
      <c r="D1734" s="128">
        <v>2019</v>
      </c>
      <c r="E1734" s="128" t="s">
        <v>32</v>
      </c>
      <c r="F1734" s="128" t="s">
        <v>324</v>
      </c>
      <c r="G1734" s="99" t="s">
        <v>501</v>
      </c>
      <c r="H1734" s="134" t="s">
        <v>1579</v>
      </c>
      <c r="I1734" s="128" t="s">
        <v>116</v>
      </c>
      <c r="J1734" s="128" t="s">
        <v>52</v>
      </c>
      <c r="K1734" s="134">
        <f>'73511-07'!E$171</f>
        <v>1254980</v>
      </c>
    </row>
    <row r="1735" spans="1:11" x14ac:dyDescent="0.3">
      <c r="A1735" s="128">
        <v>73511</v>
      </c>
      <c r="B1735" s="128" t="s">
        <v>58</v>
      </c>
      <c r="C1735" s="128" t="s">
        <v>2591</v>
      </c>
      <c r="D1735" s="128">
        <v>2019</v>
      </c>
      <c r="E1735" s="128" t="s">
        <v>32</v>
      </c>
      <c r="F1735" s="128" t="s">
        <v>324</v>
      </c>
      <c r="G1735" s="99" t="s">
        <v>501</v>
      </c>
      <c r="H1735" s="134" t="s">
        <v>1579</v>
      </c>
      <c r="I1735" s="128" t="s">
        <v>117</v>
      </c>
      <c r="J1735" s="130" t="s">
        <v>325</v>
      </c>
      <c r="K1735" s="134">
        <f>'73511-07'!F$171</f>
        <v>3598</v>
      </c>
    </row>
    <row r="1736" spans="1:11" x14ac:dyDescent="0.3">
      <c r="A1736" s="128">
        <v>73511</v>
      </c>
      <c r="B1736" s="128" t="s">
        <v>58</v>
      </c>
      <c r="C1736" s="128" t="s">
        <v>2591</v>
      </c>
      <c r="D1736" s="128">
        <v>2019</v>
      </c>
      <c r="E1736" s="128" t="s">
        <v>32</v>
      </c>
      <c r="F1736" s="128" t="s">
        <v>324</v>
      </c>
      <c r="G1736" s="99" t="s">
        <v>501</v>
      </c>
      <c r="H1736" s="134" t="s">
        <v>1579</v>
      </c>
      <c r="I1736" s="128" t="s">
        <v>117</v>
      </c>
      <c r="J1736" s="128" t="s">
        <v>52</v>
      </c>
      <c r="K1736" s="134">
        <f>'73511-07'!G$171</f>
        <v>-318746</v>
      </c>
    </row>
    <row r="1737" spans="1:11" x14ac:dyDescent="0.3">
      <c r="A1737" s="128">
        <v>73511</v>
      </c>
      <c r="B1737" s="128" t="s">
        <v>58</v>
      </c>
      <c r="C1737" s="128" t="s">
        <v>2591</v>
      </c>
      <c r="D1737" s="128">
        <v>2019</v>
      </c>
      <c r="E1737" s="128" t="s">
        <v>32</v>
      </c>
      <c r="F1737" s="128" t="s">
        <v>324</v>
      </c>
      <c r="G1737" s="99" t="s">
        <v>501</v>
      </c>
      <c r="H1737" s="134" t="s">
        <v>1579</v>
      </c>
      <c r="I1737" s="128" t="s">
        <v>120</v>
      </c>
      <c r="J1737" s="128" t="s">
        <v>52</v>
      </c>
      <c r="K1737" s="134">
        <f>'73511-07'!H$171</f>
        <v>764098</v>
      </c>
    </row>
    <row r="1738" spans="1:11" x14ac:dyDescent="0.3">
      <c r="A1738" s="128">
        <v>73511</v>
      </c>
      <c r="B1738" s="128" t="s">
        <v>58</v>
      </c>
      <c r="C1738" s="128" t="s">
        <v>2591</v>
      </c>
      <c r="D1738" s="128">
        <v>2019</v>
      </c>
      <c r="E1738" s="128" t="s">
        <v>32</v>
      </c>
      <c r="F1738" s="128" t="s">
        <v>324</v>
      </c>
      <c r="G1738" s="99" t="s">
        <v>501</v>
      </c>
      <c r="H1738" s="134" t="s">
        <v>1579</v>
      </c>
      <c r="I1738" s="130" t="s">
        <v>121</v>
      </c>
      <c r="J1738" s="130" t="s">
        <v>325</v>
      </c>
      <c r="K1738" s="134">
        <f>'73511-07'!I$171</f>
        <v>6018</v>
      </c>
    </row>
    <row r="1739" spans="1:11" x14ac:dyDescent="0.3">
      <c r="A1739" s="128">
        <v>73511</v>
      </c>
      <c r="B1739" s="128" t="s">
        <v>58</v>
      </c>
      <c r="C1739" s="128" t="s">
        <v>2591</v>
      </c>
      <c r="D1739" s="128">
        <v>2019</v>
      </c>
      <c r="E1739" s="128" t="s">
        <v>32</v>
      </c>
      <c r="F1739" s="128" t="s">
        <v>324</v>
      </c>
      <c r="G1739" s="99" t="s">
        <v>501</v>
      </c>
      <c r="H1739" s="134" t="s">
        <v>1579</v>
      </c>
      <c r="I1739" s="130" t="s">
        <v>121</v>
      </c>
      <c r="J1739" s="128" t="s">
        <v>52</v>
      </c>
      <c r="K1739" s="134">
        <f>'73511-07'!J$171</f>
        <v>114479</v>
      </c>
    </row>
    <row r="1740" spans="1:11" x14ac:dyDescent="0.3">
      <c r="A1740" s="128">
        <v>73511</v>
      </c>
      <c r="B1740" s="128" t="s">
        <v>58</v>
      </c>
      <c r="C1740" s="128" t="s">
        <v>2591</v>
      </c>
      <c r="D1740" s="128">
        <v>2019</v>
      </c>
      <c r="E1740" s="128" t="s">
        <v>32</v>
      </c>
      <c r="F1740" s="128" t="s">
        <v>324</v>
      </c>
      <c r="G1740" s="99" t="s">
        <v>501</v>
      </c>
      <c r="H1740" s="134" t="s">
        <v>1579</v>
      </c>
      <c r="I1740" s="130" t="s">
        <v>124</v>
      </c>
      <c r="J1740" s="130" t="s">
        <v>325</v>
      </c>
      <c r="K1740" s="134">
        <f>'73511-07'!K$171</f>
        <v>5395</v>
      </c>
    </row>
    <row r="1741" spans="1:11" x14ac:dyDescent="0.3">
      <c r="A1741" s="128">
        <v>73511</v>
      </c>
      <c r="B1741" s="128" t="s">
        <v>58</v>
      </c>
      <c r="C1741" s="128" t="s">
        <v>2591</v>
      </c>
      <c r="D1741" s="128">
        <v>2019</v>
      </c>
      <c r="E1741" s="128" t="s">
        <v>32</v>
      </c>
      <c r="F1741" s="128" t="s">
        <v>324</v>
      </c>
      <c r="G1741" s="99" t="s">
        <v>501</v>
      </c>
      <c r="H1741" s="134" t="s">
        <v>1579</v>
      </c>
      <c r="I1741" s="130" t="s">
        <v>124</v>
      </c>
      <c r="J1741" s="128" t="s">
        <v>52</v>
      </c>
      <c r="K1741" s="134">
        <f>'73511-07'!L$171</f>
        <v>34183</v>
      </c>
    </row>
    <row r="1742" spans="1:11" x14ac:dyDescent="0.3">
      <c r="A1742" s="128">
        <v>73511</v>
      </c>
      <c r="B1742" s="128" t="s">
        <v>58</v>
      </c>
      <c r="C1742" s="128" t="s">
        <v>2591</v>
      </c>
      <c r="D1742" s="128">
        <v>2019</v>
      </c>
      <c r="E1742" s="128" t="s">
        <v>32</v>
      </c>
      <c r="F1742" s="128" t="s">
        <v>324</v>
      </c>
      <c r="G1742" s="99" t="s">
        <v>502</v>
      </c>
      <c r="H1742" s="134" t="s">
        <v>1580</v>
      </c>
      <c r="I1742" s="130" t="s">
        <v>2646</v>
      </c>
      <c r="J1742" s="130" t="s">
        <v>325</v>
      </c>
      <c r="K1742" s="134">
        <f>'73511-07'!C$172</f>
        <v>12712</v>
      </c>
    </row>
    <row r="1743" spans="1:11" x14ac:dyDescent="0.3">
      <c r="A1743" s="128">
        <v>73511</v>
      </c>
      <c r="B1743" s="128" t="s">
        <v>58</v>
      </c>
      <c r="C1743" s="128" t="s">
        <v>2591</v>
      </c>
      <c r="D1743" s="128">
        <v>2019</v>
      </c>
      <c r="E1743" s="128" t="s">
        <v>32</v>
      </c>
      <c r="F1743" s="128" t="s">
        <v>324</v>
      </c>
      <c r="G1743" s="99" t="s">
        <v>502</v>
      </c>
      <c r="H1743" s="134" t="s">
        <v>1580</v>
      </c>
      <c r="I1743" s="128" t="s">
        <v>116</v>
      </c>
      <c r="J1743" s="130" t="s">
        <v>325</v>
      </c>
      <c r="K1743" s="134">
        <f>'73511-07'!D$172</f>
        <v>9457</v>
      </c>
    </row>
    <row r="1744" spans="1:11" x14ac:dyDescent="0.3">
      <c r="A1744" s="128">
        <v>73511</v>
      </c>
      <c r="B1744" s="128" t="s">
        <v>58</v>
      </c>
      <c r="C1744" s="128" t="s">
        <v>2591</v>
      </c>
      <c r="D1744" s="128">
        <v>2019</v>
      </c>
      <c r="E1744" s="128" t="s">
        <v>32</v>
      </c>
      <c r="F1744" s="128" t="s">
        <v>324</v>
      </c>
      <c r="G1744" s="99" t="s">
        <v>502</v>
      </c>
      <c r="H1744" s="134" t="s">
        <v>1580</v>
      </c>
      <c r="I1744" s="128" t="s">
        <v>116</v>
      </c>
      <c r="J1744" s="128" t="s">
        <v>52</v>
      </c>
      <c r="K1744" s="134">
        <f>'73511-07'!E$172</f>
        <v>1217288</v>
      </c>
    </row>
    <row r="1745" spans="1:11" x14ac:dyDescent="0.3">
      <c r="A1745" s="128">
        <v>73511</v>
      </c>
      <c r="B1745" s="128" t="s">
        <v>58</v>
      </c>
      <c r="C1745" s="128" t="s">
        <v>2591</v>
      </c>
      <c r="D1745" s="128">
        <v>2019</v>
      </c>
      <c r="E1745" s="128" t="s">
        <v>32</v>
      </c>
      <c r="F1745" s="128" t="s">
        <v>324</v>
      </c>
      <c r="G1745" s="99" t="s">
        <v>502</v>
      </c>
      <c r="H1745" s="134" t="s">
        <v>1580</v>
      </c>
      <c r="I1745" s="128" t="s">
        <v>117</v>
      </c>
      <c r="J1745" s="130" t="s">
        <v>325</v>
      </c>
      <c r="K1745" s="134">
        <f>'73511-07'!F$172</f>
        <v>3255</v>
      </c>
    </row>
    <row r="1746" spans="1:11" x14ac:dyDescent="0.3">
      <c r="A1746" s="128">
        <v>73511</v>
      </c>
      <c r="B1746" s="128" t="s">
        <v>58</v>
      </c>
      <c r="C1746" s="128" t="s">
        <v>2591</v>
      </c>
      <c r="D1746" s="128">
        <v>2019</v>
      </c>
      <c r="E1746" s="128" t="s">
        <v>32</v>
      </c>
      <c r="F1746" s="128" t="s">
        <v>324</v>
      </c>
      <c r="G1746" s="99" t="s">
        <v>502</v>
      </c>
      <c r="H1746" s="134" t="s">
        <v>1580</v>
      </c>
      <c r="I1746" s="128" t="s">
        <v>117</v>
      </c>
      <c r="J1746" s="128" t="s">
        <v>52</v>
      </c>
      <c r="K1746" s="134">
        <f>'73511-07'!G$172</f>
        <v>-307050</v>
      </c>
    </row>
    <row r="1747" spans="1:11" x14ac:dyDescent="0.3">
      <c r="A1747" s="128">
        <v>73511</v>
      </c>
      <c r="B1747" s="128" t="s">
        <v>58</v>
      </c>
      <c r="C1747" s="128" t="s">
        <v>2591</v>
      </c>
      <c r="D1747" s="128">
        <v>2019</v>
      </c>
      <c r="E1747" s="128" t="s">
        <v>32</v>
      </c>
      <c r="F1747" s="128" t="s">
        <v>324</v>
      </c>
      <c r="G1747" s="99" t="s">
        <v>502</v>
      </c>
      <c r="H1747" s="134" t="s">
        <v>1580</v>
      </c>
      <c r="I1747" s="128" t="s">
        <v>120</v>
      </c>
      <c r="J1747" s="128" t="s">
        <v>52</v>
      </c>
      <c r="K1747" s="134">
        <f>'73511-07'!H$172</f>
        <v>726998</v>
      </c>
    </row>
    <row r="1748" spans="1:11" x14ac:dyDescent="0.3">
      <c r="A1748" s="128">
        <v>73511</v>
      </c>
      <c r="B1748" s="128" t="s">
        <v>58</v>
      </c>
      <c r="C1748" s="128" t="s">
        <v>2591</v>
      </c>
      <c r="D1748" s="128">
        <v>2019</v>
      </c>
      <c r="E1748" s="128" t="s">
        <v>32</v>
      </c>
      <c r="F1748" s="128" t="s">
        <v>324</v>
      </c>
      <c r="G1748" s="99" t="s">
        <v>502</v>
      </c>
      <c r="H1748" s="134" t="s">
        <v>1580</v>
      </c>
      <c r="I1748" s="130" t="s">
        <v>121</v>
      </c>
      <c r="J1748" s="130" t="s">
        <v>325</v>
      </c>
      <c r="K1748" s="134">
        <f>'73511-07'!I$172</f>
        <v>5629</v>
      </c>
    </row>
    <row r="1749" spans="1:11" x14ac:dyDescent="0.3">
      <c r="A1749" s="128">
        <v>73511</v>
      </c>
      <c r="B1749" s="128" t="s">
        <v>58</v>
      </c>
      <c r="C1749" s="128" t="s">
        <v>2591</v>
      </c>
      <c r="D1749" s="128">
        <v>2019</v>
      </c>
      <c r="E1749" s="128" t="s">
        <v>32</v>
      </c>
      <c r="F1749" s="128" t="s">
        <v>324</v>
      </c>
      <c r="G1749" s="99" t="s">
        <v>502</v>
      </c>
      <c r="H1749" s="134" t="s">
        <v>1580</v>
      </c>
      <c r="I1749" s="130" t="s">
        <v>121</v>
      </c>
      <c r="J1749" s="128" t="s">
        <v>52</v>
      </c>
      <c r="K1749" s="134">
        <f>'73511-07'!J$172</f>
        <v>108434</v>
      </c>
    </row>
    <row r="1750" spans="1:11" x14ac:dyDescent="0.3">
      <c r="A1750" s="128">
        <v>73511</v>
      </c>
      <c r="B1750" s="128" t="s">
        <v>58</v>
      </c>
      <c r="C1750" s="128" t="s">
        <v>2591</v>
      </c>
      <c r="D1750" s="128">
        <v>2019</v>
      </c>
      <c r="E1750" s="128" t="s">
        <v>32</v>
      </c>
      <c r="F1750" s="128" t="s">
        <v>324</v>
      </c>
      <c r="G1750" s="99" t="s">
        <v>502</v>
      </c>
      <c r="H1750" s="134" t="s">
        <v>1580</v>
      </c>
      <c r="I1750" s="130" t="s">
        <v>124</v>
      </c>
      <c r="J1750" s="130" t="s">
        <v>325</v>
      </c>
      <c r="K1750" s="134">
        <f>'73511-07'!K$172</f>
        <v>5103</v>
      </c>
    </row>
    <row r="1751" spans="1:11" x14ac:dyDescent="0.3">
      <c r="A1751" s="128">
        <v>73511</v>
      </c>
      <c r="B1751" s="128" t="s">
        <v>58</v>
      </c>
      <c r="C1751" s="128" t="s">
        <v>2591</v>
      </c>
      <c r="D1751" s="128">
        <v>2019</v>
      </c>
      <c r="E1751" s="128" t="s">
        <v>32</v>
      </c>
      <c r="F1751" s="128" t="s">
        <v>324</v>
      </c>
      <c r="G1751" s="99" t="s">
        <v>502</v>
      </c>
      <c r="H1751" s="134" t="s">
        <v>1580</v>
      </c>
      <c r="I1751" s="130" t="s">
        <v>124</v>
      </c>
      <c r="J1751" s="128" t="s">
        <v>52</v>
      </c>
      <c r="K1751" s="134">
        <f>'73511-07'!L$172</f>
        <v>32736</v>
      </c>
    </row>
    <row r="1752" spans="1:11" x14ac:dyDescent="0.3">
      <c r="A1752" s="128">
        <v>73511</v>
      </c>
      <c r="B1752" s="128" t="s">
        <v>58</v>
      </c>
      <c r="C1752" s="128" t="s">
        <v>2591</v>
      </c>
      <c r="D1752" s="128">
        <v>2019</v>
      </c>
      <c r="E1752" s="128" t="s">
        <v>32</v>
      </c>
      <c r="F1752" s="128" t="s">
        <v>324</v>
      </c>
      <c r="G1752" s="99" t="s">
        <v>503</v>
      </c>
      <c r="H1752" s="134" t="s">
        <v>1581</v>
      </c>
      <c r="I1752" s="130" t="s">
        <v>2646</v>
      </c>
      <c r="J1752" s="130" t="s">
        <v>325</v>
      </c>
      <c r="K1752" s="134">
        <f>'73511-07'!C$173</f>
        <v>443</v>
      </c>
    </row>
    <row r="1753" spans="1:11" x14ac:dyDescent="0.3">
      <c r="A1753" s="128">
        <v>73511</v>
      </c>
      <c r="B1753" s="128" t="s">
        <v>58</v>
      </c>
      <c r="C1753" s="128" t="s">
        <v>2591</v>
      </c>
      <c r="D1753" s="128">
        <v>2019</v>
      </c>
      <c r="E1753" s="128" t="s">
        <v>32</v>
      </c>
      <c r="F1753" s="128" t="s">
        <v>324</v>
      </c>
      <c r="G1753" s="99" t="s">
        <v>503</v>
      </c>
      <c r="H1753" s="134" t="s">
        <v>1581</v>
      </c>
      <c r="I1753" s="128" t="s">
        <v>116</v>
      </c>
      <c r="J1753" s="130" t="s">
        <v>325</v>
      </c>
      <c r="K1753" s="134">
        <f>'73511-07'!D$173</f>
        <v>329</v>
      </c>
    </row>
    <row r="1754" spans="1:11" x14ac:dyDescent="0.3">
      <c r="A1754" s="128">
        <v>73511</v>
      </c>
      <c r="B1754" s="128" t="s">
        <v>58</v>
      </c>
      <c r="C1754" s="128" t="s">
        <v>2591</v>
      </c>
      <c r="D1754" s="128">
        <v>2019</v>
      </c>
      <c r="E1754" s="128" t="s">
        <v>32</v>
      </c>
      <c r="F1754" s="128" t="s">
        <v>324</v>
      </c>
      <c r="G1754" s="99" t="s">
        <v>503</v>
      </c>
      <c r="H1754" s="134" t="s">
        <v>1581</v>
      </c>
      <c r="I1754" s="128" t="s">
        <v>116</v>
      </c>
      <c r="J1754" s="128" t="s">
        <v>52</v>
      </c>
      <c r="K1754" s="134">
        <f>'73511-07'!E$173</f>
        <v>139212</v>
      </c>
    </row>
    <row r="1755" spans="1:11" x14ac:dyDescent="0.3">
      <c r="A1755" s="128">
        <v>73511</v>
      </c>
      <c r="B1755" s="128" t="s">
        <v>58</v>
      </c>
      <c r="C1755" s="128" t="s">
        <v>2591</v>
      </c>
      <c r="D1755" s="128">
        <v>2019</v>
      </c>
      <c r="E1755" s="128" t="s">
        <v>32</v>
      </c>
      <c r="F1755" s="128" t="s">
        <v>324</v>
      </c>
      <c r="G1755" s="99" t="s">
        <v>503</v>
      </c>
      <c r="H1755" s="134" t="s">
        <v>1581</v>
      </c>
      <c r="I1755" s="128" t="s">
        <v>117</v>
      </c>
      <c r="J1755" s="130" t="s">
        <v>325</v>
      </c>
      <c r="K1755" s="134">
        <f>'73511-07'!F$173</f>
        <v>114</v>
      </c>
    </row>
    <row r="1756" spans="1:11" x14ac:dyDescent="0.3">
      <c r="A1756" s="128">
        <v>73511</v>
      </c>
      <c r="B1756" s="128" t="s">
        <v>58</v>
      </c>
      <c r="C1756" s="128" t="s">
        <v>2591</v>
      </c>
      <c r="D1756" s="128">
        <v>2019</v>
      </c>
      <c r="E1756" s="128" t="s">
        <v>32</v>
      </c>
      <c r="F1756" s="128" t="s">
        <v>324</v>
      </c>
      <c r="G1756" s="99" t="s">
        <v>503</v>
      </c>
      <c r="H1756" s="134" t="s">
        <v>1581</v>
      </c>
      <c r="I1756" s="128" t="s">
        <v>117</v>
      </c>
      <c r="J1756" s="128" t="s">
        <v>52</v>
      </c>
      <c r="K1756" s="134">
        <f>'73511-07'!G$173</f>
        <v>-33638</v>
      </c>
    </row>
    <row r="1757" spans="1:11" x14ac:dyDescent="0.3">
      <c r="A1757" s="128">
        <v>73511</v>
      </c>
      <c r="B1757" s="128" t="s">
        <v>58</v>
      </c>
      <c r="C1757" s="128" t="s">
        <v>2591</v>
      </c>
      <c r="D1757" s="128">
        <v>2019</v>
      </c>
      <c r="E1757" s="128" t="s">
        <v>32</v>
      </c>
      <c r="F1757" s="128" t="s">
        <v>324</v>
      </c>
      <c r="G1757" s="99" t="s">
        <v>503</v>
      </c>
      <c r="H1757" s="134" t="s">
        <v>1581</v>
      </c>
      <c r="I1757" s="128" t="s">
        <v>120</v>
      </c>
      <c r="J1757" s="128" t="s">
        <v>52</v>
      </c>
      <c r="K1757" s="134">
        <f>'73511-07'!H$173</f>
        <v>76616</v>
      </c>
    </row>
    <row r="1758" spans="1:11" x14ac:dyDescent="0.3">
      <c r="A1758" s="128">
        <v>73511</v>
      </c>
      <c r="B1758" s="128" t="s">
        <v>58</v>
      </c>
      <c r="C1758" s="128" t="s">
        <v>2591</v>
      </c>
      <c r="D1758" s="128">
        <v>2019</v>
      </c>
      <c r="E1758" s="128" t="s">
        <v>32</v>
      </c>
      <c r="F1758" s="128" t="s">
        <v>324</v>
      </c>
      <c r="G1758" s="99" t="s">
        <v>503</v>
      </c>
      <c r="H1758" s="134" t="s">
        <v>1581</v>
      </c>
      <c r="I1758" s="130" t="s">
        <v>121</v>
      </c>
      <c r="J1758" s="130" t="s">
        <v>325</v>
      </c>
      <c r="K1758" s="134">
        <f>'73511-07'!I$173</f>
        <v>173</v>
      </c>
    </row>
    <row r="1759" spans="1:11" x14ac:dyDescent="0.3">
      <c r="A1759" s="128">
        <v>73511</v>
      </c>
      <c r="B1759" s="128" t="s">
        <v>58</v>
      </c>
      <c r="C1759" s="128" t="s">
        <v>2591</v>
      </c>
      <c r="D1759" s="128">
        <v>2019</v>
      </c>
      <c r="E1759" s="128" t="s">
        <v>32</v>
      </c>
      <c r="F1759" s="128" t="s">
        <v>324</v>
      </c>
      <c r="G1759" s="99" t="s">
        <v>503</v>
      </c>
      <c r="H1759" s="134" t="s">
        <v>1581</v>
      </c>
      <c r="I1759" s="130" t="s">
        <v>121</v>
      </c>
      <c r="J1759" s="128" t="s">
        <v>52</v>
      </c>
      <c r="K1759" s="134">
        <f>'73511-07'!J$173</f>
        <v>3499</v>
      </c>
    </row>
    <row r="1760" spans="1:11" x14ac:dyDescent="0.3">
      <c r="A1760" s="128">
        <v>73511</v>
      </c>
      <c r="B1760" s="128" t="s">
        <v>58</v>
      </c>
      <c r="C1760" s="128" t="s">
        <v>2591</v>
      </c>
      <c r="D1760" s="128">
        <v>2019</v>
      </c>
      <c r="E1760" s="128" t="s">
        <v>32</v>
      </c>
      <c r="F1760" s="128" t="s">
        <v>324</v>
      </c>
      <c r="G1760" s="99" t="s">
        <v>503</v>
      </c>
      <c r="H1760" s="134" t="s">
        <v>1581</v>
      </c>
      <c r="I1760" s="130" t="s">
        <v>124</v>
      </c>
      <c r="J1760" s="130" t="s">
        <v>325</v>
      </c>
      <c r="K1760" s="134">
        <f>'73511-07'!K$173</f>
        <v>188</v>
      </c>
    </row>
    <row r="1761" spans="1:11" x14ac:dyDescent="0.3">
      <c r="A1761" s="128">
        <v>73511</v>
      </c>
      <c r="B1761" s="128" t="s">
        <v>58</v>
      </c>
      <c r="C1761" s="128" t="s">
        <v>2591</v>
      </c>
      <c r="D1761" s="128">
        <v>2019</v>
      </c>
      <c r="E1761" s="128" t="s">
        <v>32</v>
      </c>
      <c r="F1761" s="128" t="s">
        <v>324</v>
      </c>
      <c r="G1761" s="99" t="s">
        <v>503</v>
      </c>
      <c r="H1761" s="134" t="s">
        <v>1581</v>
      </c>
      <c r="I1761" s="130" t="s">
        <v>124</v>
      </c>
      <c r="J1761" s="128" t="s">
        <v>52</v>
      </c>
      <c r="K1761" s="134">
        <f>'73511-07'!L$173</f>
        <v>3719</v>
      </c>
    </row>
    <row r="1762" spans="1:11" x14ac:dyDescent="0.3">
      <c r="A1762" s="128">
        <v>73511</v>
      </c>
      <c r="B1762" s="128" t="s">
        <v>58</v>
      </c>
      <c r="C1762" s="128" t="s">
        <v>2591</v>
      </c>
      <c r="D1762" s="128">
        <v>2019</v>
      </c>
      <c r="E1762" s="128" t="s">
        <v>32</v>
      </c>
      <c r="F1762" s="128" t="s">
        <v>324</v>
      </c>
      <c r="G1762" s="99" t="s">
        <v>504</v>
      </c>
      <c r="H1762" s="134" t="s">
        <v>1582</v>
      </c>
      <c r="I1762" s="130" t="s">
        <v>2646</v>
      </c>
      <c r="J1762" s="130" t="s">
        <v>325</v>
      </c>
      <c r="K1762" s="134">
        <f>'73511-07'!C$174</f>
        <v>7896</v>
      </c>
    </row>
    <row r="1763" spans="1:11" x14ac:dyDescent="0.3">
      <c r="A1763" s="128">
        <v>73511</v>
      </c>
      <c r="B1763" s="128" t="s">
        <v>58</v>
      </c>
      <c r="C1763" s="128" t="s">
        <v>2591</v>
      </c>
      <c r="D1763" s="128">
        <v>2019</v>
      </c>
      <c r="E1763" s="128" t="s">
        <v>32</v>
      </c>
      <c r="F1763" s="128" t="s">
        <v>324</v>
      </c>
      <c r="G1763" s="99" t="s">
        <v>504</v>
      </c>
      <c r="H1763" s="134" t="s">
        <v>1582</v>
      </c>
      <c r="I1763" s="128" t="s">
        <v>116</v>
      </c>
      <c r="J1763" s="130" t="s">
        <v>325</v>
      </c>
      <c r="K1763" s="134">
        <f>'73511-07'!D$174</f>
        <v>5816</v>
      </c>
    </row>
    <row r="1764" spans="1:11" x14ac:dyDescent="0.3">
      <c r="A1764" s="128">
        <v>73511</v>
      </c>
      <c r="B1764" s="128" t="s">
        <v>58</v>
      </c>
      <c r="C1764" s="128" t="s">
        <v>2591</v>
      </c>
      <c r="D1764" s="128">
        <v>2019</v>
      </c>
      <c r="E1764" s="128" t="s">
        <v>32</v>
      </c>
      <c r="F1764" s="128" t="s">
        <v>324</v>
      </c>
      <c r="G1764" s="99" t="s">
        <v>504</v>
      </c>
      <c r="H1764" s="134" t="s">
        <v>1582</v>
      </c>
      <c r="I1764" s="128" t="s">
        <v>116</v>
      </c>
      <c r="J1764" s="128" t="s">
        <v>52</v>
      </c>
      <c r="K1764" s="134">
        <f>'73511-07'!E$174</f>
        <v>832320</v>
      </c>
    </row>
    <row r="1765" spans="1:11" x14ac:dyDescent="0.3">
      <c r="A1765" s="128">
        <v>73511</v>
      </c>
      <c r="B1765" s="128" t="s">
        <v>58</v>
      </c>
      <c r="C1765" s="128" t="s">
        <v>2591</v>
      </c>
      <c r="D1765" s="128">
        <v>2019</v>
      </c>
      <c r="E1765" s="128" t="s">
        <v>32</v>
      </c>
      <c r="F1765" s="128" t="s">
        <v>324</v>
      </c>
      <c r="G1765" s="99" t="s">
        <v>504</v>
      </c>
      <c r="H1765" s="134" t="s">
        <v>1582</v>
      </c>
      <c r="I1765" s="128" t="s">
        <v>117</v>
      </c>
      <c r="J1765" s="130" t="s">
        <v>325</v>
      </c>
      <c r="K1765" s="134">
        <f>'73511-07'!F$174</f>
        <v>2080</v>
      </c>
    </row>
    <row r="1766" spans="1:11" x14ac:dyDescent="0.3">
      <c r="A1766" s="128">
        <v>73511</v>
      </c>
      <c r="B1766" s="128" t="s">
        <v>58</v>
      </c>
      <c r="C1766" s="128" t="s">
        <v>2591</v>
      </c>
      <c r="D1766" s="128">
        <v>2019</v>
      </c>
      <c r="E1766" s="128" t="s">
        <v>32</v>
      </c>
      <c r="F1766" s="128" t="s">
        <v>324</v>
      </c>
      <c r="G1766" s="99" t="s">
        <v>504</v>
      </c>
      <c r="H1766" s="134" t="s">
        <v>1582</v>
      </c>
      <c r="I1766" s="128" t="s">
        <v>117</v>
      </c>
      <c r="J1766" s="128" t="s">
        <v>52</v>
      </c>
      <c r="K1766" s="134">
        <f>'73511-07'!G$174</f>
        <v>-188553</v>
      </c>
    </row>
    <row r="1767" spans="1:11" x14ac:dyDescent="0.3">
      <c r="A1767" s="128">
        <v>73511</v>
      </c>
      <c r="B1767" s="128" t="s">
        <v>58</v>
      </c>
      <c r="C1767" s="128" t="s">
        <v>2591</v>
      </c>
      <c r="D1767" s="128">
        <v>2019</v>
      </c>
      <c r="E1767" s="128" t="s">
        <v>32</v>
      </c>
      <c r="F1767" s="128" t="s">
        <v>324</v>
      </c>
      <c r="G1767" s="99" t="s">
        <v>504</v>
      </c>
      <c r="H1767" s="134" t="s">
        <v>1582</v>
      </c>
      <c r="I1767" s="128" t="s">
        <v>120</v>
      </c>
      <c r="J1767" s="128" t="s">
        <v>52</v>
      </c>
      <c r="K1767" s="134">
        <f>'73511-07'!H$174</f>
        <v>535645</v>
      </c>
    </row>
    <row r="1768" spans="1:11" x14ac:dyDescent="0.3">
      <c r="A1768" s="128">
        <v>73511</v>
      </c>
      <c r="B1768" s="128" t="s">
        <v>58</v>
      </c>
      <c r="C1768" s="128" t="s">
        <v>2591</v>
      </c>
      <c r="D1768" s="128">
        <v>2019</v>
      </c>
      <c r="E1768" s="128" t="s">
        <v>32</v>
      </c>
      <c r="F1768" s="128" t="s">
        <v>324</v>
      </c>
      <c r="G1768" s="99" t="s">
        <v>504</v>
      </c>
      <c r="H1768" s="134" t="s">
        <v>1582</v>
      </c>
      <c r="I1768" s="130" t="s">
        <v>121</v>
      </c>
      <c r="J1768" s="130" t="s">
        <v>325</v>
      </c>
      <c r="K1768" s="134">
        <f>'73511-07'!I$174</f>
        <v>3368</v>
      </c>
    </row>
    <row r="1769" spans="1:11" x14ac:dyDescent="0.3">
      <c r="A1769" s="128">
        <v>73511</v>
      </c>
      <c r="B1769" s="128" t="s">
        <v>58</v>
      </c>
      <c r="C1769" s="128" t="s">
        <v>2591</v>
      </c>
      <c r="D1769" s="128">
        <v>2019</v>
      </c>
      <c r="E1769" s="128" t="s">
        <v>32</v>
      </c>
      <c r="F1769" s="128" t="s">
        <v>324</v>
      </c>
      <c r="G1769" s="99" t="s">
        <v>504</v>
      </c>
      <c r="H1769" s="134" t="s">
        <v>1582</v>
      </c>
      <c r="I1769" s="130" t="s">
        <v>121</v>
      </c>
      <c r="J1769" s="128" t="s">
        <v>52</v>
      </c>
      <c r="K1769" s="134">
        <f>'73511-07'!J$174</f>
        <v>66205</v>
      </c>
    </row>
    <row r="1770" spans="1:11" x14ac:dyDescent="0.3">
      <c r="A1770" s="128">
        <v>73511</v>
      </c>
      <c r="B1770" s="128" t="s">
        <v>58</v>
      </c>
      <c r="C1770" s="128" t="s">
        <v>2591</v>
      </c>
      <c r="D1770" s="128">
        <v>2019</v>
      </c>
      <c r="E1770" s="128" t="s">
        <v>32</v>
      </c>
      <c r="F1770" s="128" t="s">
        <v>324</v>
      </c>
      <c r="G1770" s="99" t="s">
        <v>504</v>
      </c>
      <c r="H1770" s="134" t="s">
        <v>1582</v>
      </c>
      <c r="I1770" s="130" t="s">
        <v>124</v>
      </c>
      <c r="J1770" s="130" t="s">
        <v>325</v>
      </c>
      <c r="K1770" s="134">
        <f>'73511-07'!K$174</f>
        <v>3210</v>
      </c>
    </row>
    <row r="1771" spans="1:11" x14ac:dyDescent="0.3">
      <c r="A1771" s="128">
        <v>73511</v>
      </c>
      <c r="B1771" s="128" t="s">
        <v>58</v>
      </c>
      <c r="C1771" s="128" t="s">
        <v>2591</v>
      </c>
      <c r="D1771" s="128">
        <v>2019</v>
      </c>
      <c r="E1771" s="128" t="s">
        <v>32</v>
      </c>
      <c r="F1771" s="128" t="s">
        <v>324</v>
      </c>
      <c r="G1771" s="99" t="s">
        <v>504</v>
      </c>
      <c r="H1771" s="134" t="s">
        <v>1582</v>
      </c>
      <c r="I1771" s="130" t="s">
        <v>124</v>
      </c>
      <c r="J1771" s="128" t="s">
        <v>52</v>
      </c>
      <c r="K1771" s="134">
        <f>'73511-07'!L$174</f>
        <v>22950</v>
      </c>
    </row>
    <row r="1772" spans="1:11" x14ac:dyDescent="0.3">
      <c r="A1772" s="128">
        <v>73511</v>
      </c>
      <c r="B1772" s="128" t="s">
        <v>58</v>
      </c>
      <c r="C1772" s="128" t="s">
        <v>2591</v>
      </c>
      <c r="D1772" s="128">
        <v>2019</v>
      </c>
      <c r="E1772" s="128" t="s">
        <v>32</v>
      </c>
      <c r="F1772" s="128" t="s">
        <v>324</v>
      </c>
      <c r="G1772" s="99" t="s">
        <v>505</v>
      </c>
      <c r="H1772" s="134" t="s">
        <v>1583</v>
      </c>
      <c r="I1772" s="130" t="s">
        <v>2646</v>
      </c>
      <c r="J1772" s="130" t="s">
        <v>325</v>
      </c>
      <c r="K1772" s="134">
        <f>'73511-07'!C$175</f>
        <v>3415</v>
      </c>
    </row>
    <row r="1773" spans="1:11" x14ac:dyDescent="0.3">
      <c r="A1773" s="128">
        <v>73511</v>
      </c>
      <c r="B1773" s="128" t="s">
        <v>58</v>
      </c>
      <c r="C1773" s="128" t="s">
        <v>2591</v>
      </c>
      <c r="D1773" s="128">
        <v>2019</v>
      </c>
      <c r="E1773" s="128" t="s">
        <v>32</v>
      </c>
      <c r="F1773" s="128" t="s">
        <v>324</v>
      </c>
      <c r="G1773" s="99" t="s">
        <v>505</v>
      </c>
      <c r="H1773" s="134" t="s">
        <v>1583</v>
      </c>
      <c r="I1773" s="128" t="s">
        <v>116</v>
      </c>
      <c r="J1773" s="130" t="s">
        <v>325</v>
      </c>
      <c r="K1773" s="134">
        <f>'73511-07'!D$175</f>
        <v>2585</v>
      </c>
    </row>
    <row r="1774" spans="1:11" x14ac:dyDescent="0.3">
      <c r="A1774" s="128">
        <v>73511</v>
      </c>
      <c r="B1774" s="128" t="s">
        <v>58</v>
      </c>
      <c r="C1774" s="128" t="s">
        <v>2591</v>
      </c>
      <c r="D1774" s="128">
        <v>2019</v>
      </c>
      <c r="E1774" s="128" t="s">
        <v>32</v>
      </c>
      <c r="F1774" s="128" t="s">
        <v>324</v>
      </c>
      <c r="G1774" s="99" t="s">
        <v>505</v>
      </c>
      <c r="H1774" s="134" t="s">
        <v>1583</v>
      </c>
      <c r="I1774" s="128" t="s">
        <v>116</v>
      </c>
      <c r="J1774" s="128" t="s">
        <v>52</v>
      </c>
      <c r="K1774" s="134">
        <f>'73511-07'!E$175</f>
        <v>197679</v>
      </c>
    </row>
    <row r="1775" spans="1:11" x14ac:dyDescent="0.3">
      <c r="A1775" s="128">
        <v>73511</v>
      </c>
      <c r="B1775" s="128" t="s">
        <v>58</v>
      </c>
      <c r="C1775" s="128" t="s">
        <v>2591</v>
      </c>
      <c r="D1775" s="128">
        <v>2019</v>
      </c>
      <c r="E1775" s="128" t="s">
        <v>32</v>
      </c>
      <c r="F1775" s="128" t="s">
        <v>324</v>
      </c>
      <c r="G1775" s="99" t="s">
        <v>505</v>
      </c>
      <c r="H1775" s="134" t="s">
        <v>1583</v>
      </c>
      <c r="I1775" s="128" t="s">
        <v>117</v>
      </c>
      <c r="J1775" s="130" t="s">
        <v>325</v>
      </c>
      <c r="K1775" s="134">
        <f>'73511-07'!F$175</f>
        <v>830</v>
      </c>
    </row>
    <row r="1776" spans="1:11" x14ac:dyDescent="0.3">
      <c r="A1776" s="128">
        <v>73511</v>
      </c>
      <c r="B1776" s="128" t="s">
        <v>58</v>
      </c>
      <c r="C1776" s="128" t="s">
        <v>2591</v>
      </c>
      <c r="D1776" s="128">
        <v>2019</v>
      </c>
      <c r="E1776" s="128" t="s">
        <v>32</v>
      </c>
      <c r="F1776" s="128" t="s">
        <v>324</v>
      </c>
      <c r="G1776" s="99" t="s">
        <v>505</v>
      </c>
      <c r="H1776" s="134" t="s">
        <v>1583</v>
      </c>
      <c r="I1776" s="128" t="s">
        <v>117</v>
      </c>
      <c r="J1776" s="128" t="s">
        <v>52</v>
      </c>
      <c r="K1776" s="134">
        <f>'73511-07'!G$175</f>
        <v>-67273</v>
      </c>
    </row>
    <row r="1777" spans="1:11" x14ac:dyDescent="0.3">
      <c r="A1777" s="128">
        <v>73511</v>
      </c>
      <c r="B1777" s="128" t="s">
        <v>58</v>
      </c>
      <c r="C1777" s="128" t="s">
        <v>2591</v>
      </c>
      <c r="D1777" s="128">
        <v>2019</v>
      </c>
      <c r="E1777" s="128" t="s">
        <v>32</v>
      </c>
      <c r="F1777" s="128" t="s">
        <v>324</v>
      </c>
      <c r="G1777" s="99" t="s">
        <v>505</v>
      </c>
      <c r="H1777" s="134" t="s">
        <v>1583</v>
      </c>
      <c r="I1777" s="128" t="s">
        <v>120</v>
      </c>
      <c r="J1777" s="128" t="s">
        <v>52</v>
      </c>
      <c r="K1777" s="134">
        <f>'73511-07'!H$175</f>
        <v>93204</v>
      </c>
    </row>
    <row r="1778" spans="1:11" x14ac:dyDescent="0.3">
      <c r="A1778" s="128">
        <v>73511</v>
      </c>
      <c r="B1778" s="128" t="s">
        <v>58</v>
      </c>
      <c r="C1778" s="128" t="s">
        <v>2591</v>
      </c>
      <c r="D1778" s="128">
        <v>2019</v>
      </c>
      <c r="E1778" s="128" t="s">
        <v>32</v>
      </c>
      <c r="F1778" s="128" t="s">
        <v>324</v>
      </c>
      <c r="G1778" s="99" t="s">
        <v>505</v>
      </c>
      <c r="H1778" s="134" t="s">
        <v>1583</v>
      </c>
      <c r="I1778" s="130" t="s">
        <v>121</v>
      </c>
      <c r="J1778" s="130" t="s">
        <v>325</v>
      </c>
      <c r="K1778" s="134">
        <f>'73511-07'!I$175</f>
        <v>1633</v>
      </c>
    </row>
    <row r="1779" spans="1:11" x14ac:dyDescent="0.3">
      <c r="A1779" s="128">
        <v>73511</v>
      </c>
      <c r="B1779" s="128" t="s">
        <v>58</v>
      </c>
      <c r="C1779" s="128" t="s">
        <v>2591</v>
      </c>
      <c r="D1779" s="128">
        <v>2019</v>
      </c>
      <c r="E1779" s="128" t="s">
        <v>32</v>
      </c>
      <c r="F1779" s="128" t="s">
        <v>324</v>
      </c>
      <c r="G1779" s="99" t="s">
        <v>505</v>
      </c>
      <c r="H1779" s="134" t="s">
        <v>1583</v>
      </c>
      <c r="I1779" s="130" t="s">
        <v>121</v>
      </c>
      <c r="J1779" s="128" t="s">
        <v>52</v>
      </c>
      <c r="K1779" s="134">
        <f>'73511-07'!J$175</f>
        <v>30384</v>
      </c>
    </row>
    <row r="1780" spans="1:11" x14ac:dyDescent="0.3">
      <c r="A1780" s="128">
        <v>73511</v>
      </c>
      <c r="B1780" s="128" t="s">
        <v>58</v>
      </c>
      <c r="C1780" s="128" t="s">
        <v>2591</v>
      </c>
      <c r="D1780" s="128">
        <v>2019</v>
      </c>
      <c r="E1780" s="128" t="s">
        <v>32</v>
      </c>
      <c r="F1780" s="128" t="s">
        <v>324</v>
      </c>
      <c r="G1780" s="99" t="s">
        <v>505</v>
      </c>
      <c r="H1780" s="134" t="s">
        <v>1583</v>
      </c>
      <c r="I1780" s="130" t="s">
        <v>124</v>
      </c>
      <c r="J1780" s="130" t="s">
        <v>325</v>
      </c>
      <c r="K1780" s="134">
        <f>'73511-07'!K$175</f>
        <v>1369</v>
      </c>
    </row>
    <row r="1781" spans="1:11" x14ac:dyDescent="0.3">
      <c r="A1781" s="128">
        <v>73511</v>
      </c>
      <c r="B1781" s="128" t="s">
        <v>58</v>
      </c>
      <c r="C1781" s="128" t="s">
        <v>2591</v>
      </c>
      <c r="D1781" s="128">
        <v>2019</v>
      </c>
      <c r="E1781" s="128" t="s">
        <v>32</v>
      </c>
      <c r="F1781" s="128" t="s">
        <v>324</v>
      </c>
      <c r="G1781" s="99" t="s">
        <v>505</v>
      </c>
      <c r="H1781" s="134" t="s">
        <v>1583</v>
      </c>
      <c r="I1781" s="130" t="s">
        <v>124</v>
      </c>
      <c r="J1781" s="128" t="s">
        <v>52</v>
      </c>
      <c r="K1781" s="134">
        <f>'73511-07'!L$175</f>
        <v>4988</v>
      </c>
    </row>
    <row r="1782" spans="1:11" x14ac:dyDescent="0.3">
      <c r="A1782" s="128">
        <v>73511</v>
      </c>
      <c r="B1782" s="128" t="s">
        <v>58</v>
      </c>
      <c r="C1782" s="128" t="s">
        <v>2591</v>
      </c>
      <c r="D1782" s="128">
        <v>2019</v>
      </c>
      <c r="E1782" s="128" t="s">
        <v>32</v>
      </c>
      <c r="F1782" s="128" t="s">
        <v>324</v>
      </c>
      <c r="G1782" s="99" t="s">
        <v>506</v>
      </c>
      <c r="H1782" s="134" t="s">
        <v>1584</v>
      </c>
      <c r="I1782" s="130" t="s">
        <v>2646</v>
      </c>
      <c r="J1782" s="130" t="s">
        <v>325</v>
      </c>
      <c r="K1782" s="134">
        <f>'73511-07'!C$176</f>
        <v>958</v>
      </c>
    </row>
    <row r="1783" spans="1:11" x14ac:dyDescent="0.3">
      <c r="A1783" s="128">
        <v>73511</v>
      </c>
      <c r="B1783" s="128" t="s">
        <v>58</v>
      </c>
      <c r="C1783" s="128" t="s">
        <v>2591</v>
      </c>
      <c r="D1783" s="128">
        <v>2019</v>
      </c>
      <c r="E1783" s="128" t="s">
        <v>32</v>
      </c>
      <c r="F1783" s="128" t="s">
        <v>324</v>
      </c>
      <c r="G1783" s="99" t="s">
        <v>506</v>
      </c>
      <c r="H1783" s="134" t="s">
        <v>1584</v>
      </c>
      <c r="I1783" s="128" t="s">
        <v>116</v>
      </c>
      <c r="J1783" s="130" t="s">
        <v>325</v>
      </c>
      <c r="K1783" s="134">
        <f>'73511-07'!D$176</f>
        <v>727</v>
      </c>
    </row>
    <row r="1784" spans="1:11" x14ac:dyDescent="0.3">
      <c r="A1784" s="128">
        <v>73511</v>
      </c>
      <c r="B1784" s="128" t="s">
        <v>58</v>
      </c>
      <c r="C1784" s="128" t="s">
        <v>2591</v>
      </c>
      <c r="D1784" s="128">
        <v>2019</v>
      </c>
      <c r="E1784" s="128" t="s">
        <v>32</v>
      </c>
      <c r="F1784" s="128" t="s">
        <v>324</v>
      </c>
      <c r="G1784" s="99" t="s">
        <v>506</v>
      </c>
      <c r="H1784" s="134" t="s">
        <v>1584</v>
      </c>
      <c r="I1784" s="128" t="s">
        <v>116</v>
      </c>
      <c r="J1784" s="128" t="s">
        <v>52</v>
      </c>
      <c r="K1784" s="134">
        <f>'73511-07'!E$176</f>
        <v>48077</v>
      </c>
    </row>
    <row r="1785" spans="1:11" x14ac:dyDescent="0.3">
      <c r="A1785" s="128">
        <v>73511</v>
      </c>
      <c r="B1785" s="128" t="s">
        <v>58</v>
      </c>
      <c r="C1785" s="128" t="s">
        <v>2591</v>
      </c>
      <c r="D1785" s="128">
        <v>2019</v>
      </c>
      <c r="E1785" s="128" t="s">
        <v>32</v>
      </c>
      <c r="F1785" s="128" t="s">
        <v>324</v>
      </c>
      <c r="G1785" s="99" t="s">
        <v>506</v>
      </c>
      <c r="H1785" s="134" t="s">
        <v>1584</v>
      </c>
      <c r="I1785" s="128" t="s">
        <v>117</v>
      </c>
      <c r="J1785" s="130" t="s">
        <v>325</v>
      </c>
      <c r="K1785" s="134">
        <f>'73511-07'!F$176</f>
        <v>231</v>
      </c>
    </row>
    <row r="1786" spans="1:11" x14ac:dyDescent="0.3">
      <c r="A1786" s="128">
        <v>73511</v>
      </c>
      <c r="B1786" s="128" t="s">
        <v>58</v>
      </c>
      <c r="C1786" s="128" t="s">
        <v>2591</v>
      </c>
      <c r="D1786" s="128">
        <v>2019</v>
      </c>
      <c r="E1786" s="128" t="s">
        <v>32</v>
      </c>
      <c r="F1786" s="128" t="s">
        <v>324</v>
      </c>
      <c r="G1786" s="99" t="s">
        <v>506</v>
      </c>
      <c r="H1786" s="134" t="s">
        <v>1584</v>
      </c>
      <c r="I1786" s="128" t="s">
        <v>117</v>
      </c>
      <c r="J1786" s="128" t="s">
        <v>52</v>
      </c>
      <c r="K1786" s="134">
        <f>'73511-07'!G$176</f>
        <v>-17587</v>
      </c>
    </row>
    <row r="1787" spans="1:11" x14ac:dyDescent="0.3">
      <c r="A1787" s="128">
        <v>73511</v>
      </c>
      <c r="B1787" s="128" t="s">
        <v>58</v>
      </c>
      <c r="C1787" s="128" t="s">
        <v>2591</v>
      </c>
      <c r="D1787" s="128">
        <v>2019</v>
      </c>
      <c r="E1787" s="128" t="s">
        <v>32</v>
      </c>
      <c r="F1787" s="128" t="s">
        <v>324</v>
      </c>
      <c r="G1787" s="99" t="s">
        <v>506</v>
      </c>
      <c r="H1787" s="134" t="s">
        <v>1584</v>
      </c>
      <c r="I1787" s="128" t="s">
        <v>120</v>
      </c>
      <c r="J1787" s="128" t="s">
        <v>52</v>
      </c>
      <c r="K1787" s="134">
        <f>'73511-07'!H$176</f>
        <v>21533</v>
      </c>
    </row>
    <row r="1788" spans="1:11" x14ac:dyDescent="0.3">
      <c r="A1788" s="128">
        <v>73511</v>
      </c>
      <c r="B1788" s="128" t="s">
        <v>58</v>
      </c>
      <c r="C1788" s="128" t="s">
        <v>2591</v>
      </c>
      <c r="D1788" s="128">
        <v>2019</v>
      </c>
      <c r="E1788" s="128" t="s">
        <v>32</v>
      </c>
      <c r="F1788" s="128" t="s">
        <v>324</v>
      </c>
      <c r="G1788" s="99" t="s">
        <v>506</v>
      </c>
      <c r="H1788" s="134" t="s">
        <v>1584</v>
      </c>
      <c r="I1788" s="130" t="s">
        <v>121</v>
      </c>
      <c r="J1788" s="130" t="s">
        <v>325</v>
      </c>
      <c r="K1788" s="134">
        <f>'73511-07'!I$176</f>
        <v>455</v>
      </c>
    </row>
    <row r="1789" spans="1:11" x14ac:dyDescent="0.3">
      <c r="A1789" s="128">
        <v>73511</v>
      </c>
      <c r="B1789" s="128" t="s">
        <v>58</v>
      </c>
      <c r="C1789" s="128" t="s">
        <v>2591</v>
      </c>
      <c r="D1789" s="128">
        <v>2019</v>
      </c>
      <c r="E1789" s="128" t="s">
        <v>32</v>
      </c>
      <c r="F1789" s="128" t="s">
        <v>324</v>
      </c>
      <c r="G1789" s="99" t="s">
        <v>506</v>
      </c>
      <c r="H1789" s="134" t="s">
        <v>1584</v>
      </c>
      <c r="I1789" s="130" t="s">
        <v>121</v>
      </c>
      <c r="J1789" s="128" t="s">
        <v>52</v>
      </c>
      <c r="K1789" s="134">
        <f>'73511-07'!J$176</f>
        <v>8345</v>
      </c>
    </row>
    <row r="1790" spans="1:11" x14ac:dyDescent="0.3">
      <c r="A1790" s="128">
        <v>73511</v>
      </c>
      <c r="B1790" s="128" t="s">
        <v>58</v>
      </c>
      <c r="C1790" s="128" t="s">
        <v>2591</v>
      </c>
      <c r="D1790" s="128">
        <v>2019</v>
      </c>
      <c r="E1790" s="128" t="s">
        <v>32</v>
      </c>
      <c r="F1790" s="128" t="s">
        <v>324</v>
      </c>
      <c r="G1790" s="99" t="s">
        <v>506</v>
      </c>
      <c r="H1790" s="134" t="s">
        <v>1584</v>
      </c>
      <c r="I1790" s="130" t="s">
        <v>124</v>
      </c>
      <c r="J1790" s="130" t="s">
        <v>325</v>
      </c>
      <c r="K1790" s="134">
        <f>'73511-07'!K$176</f>
        <v>336</v>
      </c>
    </row>
    <row r="1791" spans="1:11" x14ac:dyDescent="0.3">
      <c r="A1791" s="128">
        <v>73511</v>
      </c>
      <c r="B1791" s="128" t="s">
        <v>58</v>
      </c>
      <c r="C1791" s="128" t="s">
        <v>2591</v>
      </c>
      <c r="D1791" s="128">
        <v>2019</v>
      </c>
      <c r="E1791" s="128" t="s">
        <v>32</v>
      </c>
      <c r="F1791" s="128" t="s">
        <v>324</v>
      </c>
      <c r="G1791" s="99" t="s">
        <v>506</v>
      </c>
      <c r="H1791" s="134" t="s">
        <v>1584</v>
      </c>
      <c r="I1791" s="130" t="s">
        <v>124</v>
      </c>
      <c r="J1791" s="128" t="s">
        <v>52</v>
      </c>
      <c r="K1791" s="134">
        <f>'73511-07'!L$176</f>
        <v>1079</v>
      </c>
    </row>
    <row r="1792" spans="1:11" x14ac:dyDescent="0.3">
      <c r="A1792" s="128">
        <v>73511</v>
      </c>
      <c r="B1792" s="128" t="s">
        <v>58</v>
      </c>
      <c r="C1792" s="128" t="s">
        <v>2591</v>
      </c>
      <c r="D1792" s="128">
        <v>2019</v>
      </c>
      <c r="E1792" s="128" t="s">
        <v>32</v>
      </c>
      <c r="F1792" s="128" t="s">
        <v>324</v>
      </c>
      <c r="G1792" s="99" t="s">
        <v>507</v>
      </c>
      <c r="H1792" s="134" t="s">
        <v>1585</v>
      </c>
      <c r="I1792" s="130" t="s">
        <v>2646</v>
      </c>
      <c r="J1792" s="130" t="s">
        <v>325</v>
      </c>
      <c r="K1792" s="134">
        <f>'73511-07'!C$177</f>
        <v>1074</v>
      </c>
    </row>
    <row r="1793" spans="1:11" x14ac:dyDescent="0.3">
      <c r="A1793" s="128">
        <v>73511</v>
      </c>
      <c r="B1793" s="128" t="s">
        <v>58</v>
      </c>
      <c r="C1793" s="128" t="s">
        <v>2591</v>
      </c>
      <c r="D1793" s="128">
        <v>2019</v>
      </c>
      <c r="E1793" s="128" t="s">
        <v>32</v>
      </c>
      <c r="F1793" s="128" t="s">
        <v>324</v>
      </c>
      <c r="G1793" s="99" t="s">
        <v>507</v>
      </c>
      <c r="H1793" s="134" t="s">
        <v>1585</v>
      </c>
      <c r="I1793" s="128" t="s">
        <v>116</v>
      </c>
      <c r="J1793" s="130" t="s">
        <v>325</v>
      </c>
      <c r="K1793" s="134">
        <f>'73511-07'!D$177</f>
        <v>731</v>
      </c>
    </row>
    <row r="1794" spans="1:11" x14ac:dyDescent="0.3">
      <c r="A1794" s="128">
        <v>73511</v>
      </c>
      <c r="B1794" s="128" t="s">
        <v>58</v>
      </c>
      <c r="C1794" s="128" t="s">
        <v>2591</v>
      </c>
      <c r="D1794" s="128">
        <v>2019</v>
      </c>
      <c r="E1794" s="128" t="s">
        <v>32</v>
      </c>
      <c r="F1794" s="128" t="s">
        <v>324</v>
      </c>
      <c r="G1794" s="99" t="s">
        <v>507</v>
      </c>
      <c r="H1794" s="134" t="s">
        <v>1585</v>
      </c>
      <c r="I1794" s="128" t="s">
        <v>116</v>
      </c>
      <c r="J1794" s="128" t="s">
        <v>52</v>
      </c>
      <c r="K1794" s="134">
        <f>'73511-07'!E$177</f>
        <v>37692</v>
      </c>
    </row>
    <row r="1795" spans="1:11" x14ac:dyDescent="0.3">
      <c r="A1795" s="128">
        <v>73511</v>
      </c>
      <c r="B1795" s="128" t="s">
        <v>58</v>
      </c>
      <c r="C1795" s="128" t="s">
        <v>2591</v>
      </c>
      <c r="D1795" s="128">
        <v>2019</v>
      </c>
      <c r="E1795" s="128" t="s">
        <v>32</v>
      </c>
      <c r="F1795" s="128" t="s">
        <v>324</v>
      </c>
      <c r="G1795" s="99" t="s">
        <v>507</v>
      </c>
      <c r="H1795" s="134" t="s">
        <v>1585</v>
      </c>
      <c r="I1795" s="128" t="s">
        <v>117</v>
      </c>
      <c r="J1795" s="130" t="s">
        <v>325</v>
      </c>
      <c r="K1795" s="134">
        <f>'73511-07'!F$177</f>
        <v>343</v>
      </c>
    </row>
    <row r="1796" spans="1:11" x14ac:dyDescent="0.3">
      <c r="A1796" s="128">
        <v>73511</v>
      </c>
      <c r="B1796" s="128" t="s">
        <v>58</v>
      </c>
      <c r="C1796" s="128" t="s">
        <v>2591</v>
      </c>
      <c r="D1796" s="128">
        <v>2019</v>
      </c>
      <c r="E1796" s="128" t="s">
        <v>32</v>
      </c>
      <c r="F1796" s="128" t="s">
        <v>324</v>
      </c>
      <c r="G1796" s="99" t="s">
        <v>507</v>
      </c>
      <c r="H1796" s="134" t="s">
        <v>1585</v>
      </c>
      <c r="I1796" s="128" t="s">
        <v>117</v>
      </c>
      <c r="J1796" s="128" t="s">
        <v>52</v>
      </c>
      <c r="K1796" s="134">
        <f>'73511-07'!G$177</f>
        <v>-11697</v>
      </c>
    </row>
    <row r="1797" spans="1:11" x14ac:dyDescent="0.3">
      <c r="A1797" s="128">
        <v>73511</v>
      </c>
      <c r="B1797" s="128" t="s">
        <v>58</v>
      </c>
      <c r="C1797" s="128" t="s">
        <v>2591</v>
      </c>
      <c r="D1797" s="128">
        <v>2019</v>
      </c>
      <c r="E1797" s="128" t="s">
        <v>32</v>
      </c>
      <c r="F1797" s="128" t="s">
        <v>324</v>
      </c>
      <c r="G1797" s="99" t="s">
        <v>507</v>
      </c>
      <c r="H1797" s="134" t="s">
        <v>1585</v>
      </c>
      <c r="I1797" s="128" t="s">
        <v>120</v>
      </c>
      <c r="J1797" s="128" t="s">
        <v>52</v>
      </c>
      <c r="K1797" s="134">
        <f>'73511-07'!H$177</f>
        <v>37100</v>
      </c>
    </row>
    <row r="1798" spans="1:11" x14ac:dyDescent="0.3">
      <c r="A1798" s="128">
        <v>73511</v>
      </c>
      <c r="B1798" s="128" t="s">
        <v>58</v>
      </c>
      <c r="C1798" s="128" t="s">
        <v>2591</v>
      </c>
      <c r="D1798" s="128">
        <v>2019</v>
      </c>
      <c r="E1798" s="128" t="s">
        <v>32</v>
      </c>
      <c r="F1798" s="128" t="s">
        <v>324</v>
      </c>
      <c r="G1798" s="99" t="s">
        <v>507</v>
      </c>
      <c r="H1798" s="134" t="s">
        <v>1585</v>
      </c>
      <c r="I1798" s="130" t="s">
        <v>121</v>
      </c>
      <c r="J1798" s="130" t="s">
        <v>325</v>
      </c>
      <c r="K1798" s="134">
        <f>'73511-07'!I$177</f>
        <v>389</v>
      </c>
    </row>
    <row r="1799" spans="1:11" x14ac:dyDescent="0.3">
      <c r="A1799" s="128">
        <v>73511</v>
      </c>
      <c r="B1799" s="128" t="s">
        <v>58</v>
      </c>
      <c r="C1799" s="128" t="s">
        <v>2591</v>
      </c>
      <c r="D1799" s="128">
        <v>2019</v>
      </c>
      <c r="E1799" s="128" t="s">
        <v>32</v>
      </c>
      <c r="F1799" s="128" t="s">
        <v>324</v>
      </c>
      <c r="G1799" s="99" t="s">
        <v>507</v>
      </c>
      <c r="H1799" s="134" t="s">
        <v>1585</v>
      </c>
      <c r="I1799" s="130" t="s">
        <v>121</v>
      </c>
      <c r="J1799" s="128" t="s">
        <v>52</v>
      </c>
      <c r="K1799" s="134">
        <f>'73511-07'!J$177</f>
        <v>6046</v>
      </c>
    </row>
    <row r="1800" spans="1:11" x14ac:dyDescent="0.3">
      <c r="A1800" s="128">
        <v>73511</v>
      </c>
      <c r="B1800" s="128" t="s">
        <v>58</v>
      </c>
      <c r="C1800" s="128" t="s">
        <v>2591</v>
      </c>
      <c r="D1800" s="128">
        <v>2019</v>
      </c>
      <c r="E1800" s="128" t="s">
        <v>32</v>
      </c>
      <c r="F1800" s="128" t="s">
        <v>324</v>
      </c>
      <c r="G1800" s="99" t="s">
        <v>507</v>
      </c>
      <c r="H1800" s="134" t="s">
        <v>1585</v>
      </c>
      <c r="I1800" s="130" t="s">
        <v>124</v>
      </c>
      <c r="J1800" s="130" t="s">
        <v>325</v>
      </c>
      <c r="K1800" s="134">
        <f>'73511-07'!K$177</f>
        <v>292</v>
      </c>
    </row>
    <row r="1801" spans="1:11" x14ac:dyDescent="0.3">
      <c r="A1801" s="128">
        <v>73511</v>
      </c>
      <c r="B1801" s="128" t="s">
        <v>58</v>
      </c>
      <c r="C1801" s="128" t="s">
        <v>2591</v>
      </c>
      <c r="D1801" s="128">
        <v>2019</v>
      </c>
      <c r="E1801" s="128" t="s">
        <v>32</v>
      </c>
      <c r="F1801" s="128" t="s">
        <v>324</v>
      </c>
      <c r="G1801" s="99" t="s">
        <v>507</v>
      </c>
      <c r="H1801" s="134" t="s">
        <v>1585</v>
      </c>
      <c r="I1801" s="130" t="s">
        <v>124</v>
      </c>
      <c r="J1801" s="128" t="s">
        <v>52</v>
      </c>
      <c r="K1801" s="134">
        <f>'73511-07'!L$177</f>
        <v>1447</v>
      </c>
    </row>
    <row r="1802" spans="1:11" x14ac:dyDescent="0.3">
      <c r="A1802" s="128">
        <v>73511</v>
      </c>
      <c r="B1802" s="128" t="s">
        <v>58</v>
      </c>
      <c r="C1802" s="128" t="s">
        <v>2591</v>
      </c>
      <c r="D1802" s="128">
        <v>2019</v>
      </c>
      <c r="E1802" s="128" t="s">
        <v>32</v>
      </c>
      <c r="F1802" s="128" t="s">
        <v>324</v>
      </c>
      <c r="G1802" s="99" t="s">
        <v>508</v>
      </c>
      <c r="H1802" s="134" t="s">
        <v>1586</v>
      </c>
      <c r="I1802" s="130" t="s">
        <v>2646</v>
      </c>
      <c r="J1802" s="130" t="s">
        <v>325</v>
      </c>
      <c r="K1802" s="134" t="str">
        <f>'73511-07'!C$178</f>
        <v>.</v>
      </c>
    </row>
    <row r="1803" spans="1:11" x14ac:dyDescent="0.3">
      <c r="A1803" s="128">
        <v>73511</v>
      </c>
      <c r="B1803" s="128" t="s">
        <v>58</v>
      </c>
      <c r="C1803" s="128" t="s">
        <v>2591</v>
      </c>
      <c r="D1803" s="128">
        <v>2019</v>
      </c>
      <c r="E1803" s="128" t="s">
        <v>32</v>
      </c>
      <c r="F1803" s="128" t="s">
        <v>324</v>
      </c>
      <c r="G1803" s="99" t="s">
        <v>508</v>
      </c>
      <c r="H1803" s="134" t="s">
        <v>1586</v>
      </c>
      <c r="I1803" s="128" t="s">
        <v>116</v>
      </c>
      <c r="J1803" s="130" t="s">
        <v>325</v>
      </c>
      <c r="K1803" s="134" t="str">
        <f>'73511-07'!D$178</f>
        <v>.</v>
      </c>
    </row>
    <row r="1804" spans="1:11" x14ac:dyDescent="0.3">
      <c r="A1804" s="128">
        <v>73511</v>
      </c>
      <c r="B1804" s="128" t="s">
        <v>58</v>
      </c>
      <c r="C1804" s="128" t="s">
        <v>2591</v>
      </c>
      <c r="D1804" s="128">
        <v>2019</v>
      </c>
      <c r="E1804" s="128" t="s">
        <v>32</v>
      </c>
      <c r="F1804" s="128" t="s">
        <v>324</v>
      </c>
      <c r="G1804" s="99" t="s">
        <v>508</v>
      </c>
      <c r="H1804" s="134" t="s">
        <v>1586</v>
      </c>
      <c r="I1804" s="128" t="s">
        <v>116</v>
      </c>
      <c r="J1804" s="128" t="s">
        <v>52</v>
      </c>
      <c r="K1804" s="134" t="str">
        <f>'73511-07'!E$178</f>
        <v>.</v>
      </c>
    </row>
    <row r="1805" spans="1:11" x14ac:dyDescent="0.3">
      <c r="A1805" s="128">
        <v>73511</v>
      </c>
      <c r="B1805" s="128" t="s">
        <v>58</v>
      </c>
      <c r="C1805" s="128" t="s">
        <v>2591</v>
      </c>
      <c r="D1805" s="128">
        <v>2019</v>
      </c>
      <c r="E1805" s="128" t="s">
        <v>32</v>
      </c>
      <c r="F1805" s="128" t="s">
        <v>324</v>
      </c>
      <c r="G1805" s="99" t="s">
        <v>508</v>
      </c>
      <c r="H1805" s="134" t="s">
        <v>1586</v>
      </c>
      <c r="I1805" s="128" t="s">
        <v>117</v>
      </c>
      <c r="J1805" s="130" t="s">
        <v>325</v>
      </c>
      <c r="K1805" s="134" t="str">
        <f>'73511-07'!F$178</f>
        <v>.</v>
      </c>
    </row>
    <row r="1806" spans="1:11" x14ac:dyDescent="0.3">
      <c r="A1806" s="128">
        <v>73511</v>
      </c>
      <c r="B1806" s="128" t="s">
        <v>58</v>
      </c>
      <c r="C1806" s="128" t="s">
        <v>2591</v>
      </c>
      <c r="D1806" s="128">
        <v>2019</v>
      </c>
      <c r="E1806" s="128" t="s">
        <v>32</v>
      </c>
      <c r="F1806" s="128" t="s">
        <v>324</v>
      </c>
      <c r="G1806" s="99" t="s">
        <v>508</v>
      </c>
      <c r="H1806" s="134" t="s">
        <v>1586</v>
      </c>
      <c r="I1806" s="128" t="s">
        <v>117</v>
      </c>
      <c r="J1806" s="128" t="s">
        <v>52</v>
      </c>
      <c r="K1806" s="134" t="str">
        <f>'73511-07'!G$178</f>
        <v>.</v>
      </c>
    </row>
    <row r="1807" spans="1:11" x14ac:dyDescent="0.3">
      <c r="A1807" s="128">
        <v>73511</v>
      </c>
      <c r="B1807" s="128" t="s">
        <v>58</v>
      </c>
      <c r="C1807" s="128" t="s">
        <v>2591</v>
      </c>
      <c r="D1807" s="128">
        <v>2019</v>
      </c>
      <c r="E1807" s="128" t="s">
        <v>32</v>
      </c>
      <c r="F1807" s="128" t="s">
        <v>324</v>
      </c>
      <c r="G1807" s="99" t="s">
        <v>508</v>
      </c>
      <c r="H1807" s="134" t="s">
        <v>1586</v>
      </c>
      <c r="I1807" s="128" t="s">
        <v>120</v>
      </c>
      <c r="J1807" s="128" t="s">
        <v>52</v>
      </c>
      <c r="K1807" s="134" t="str">
        <f>'73511-07'!H$178</f>
        <v>.</v>
      </c>
    </row>
    <row r="1808" spans="1:11" x14ac:dyDescent="0.3">
      <c r="A1808" s="128">
        <v>73511</v>
      </c>
      <c r="B1808" s="128" t="s">
        <v>58</v>
      </c>
      <c r="C1808" s="128" t="s">
        <v>2591</v>
      </c>
      <c r="D1808" s="128">
        <v>2019</v>
      </c>
      <c r="E1808" s="128" t="s">
        <v>32</v>
      </c>
      <c r="F1808" s="128" t="s">
        <v>324</v>
      </c>
      <c r="G1808" s="99" t="s">
        <v>508</v>
      </c>
      <c r="H1808" s="134" t="s">
        <v>1586</v>
      </c>
      <c r="I1808" s="130" t="s">
        <v>121</v>
      </c>
      <c r="J1808" s="130" t="s">
        <v>325</v>
      </c>
      <c r="K1808" s="134" t="str">
        <f>'73511-07'!I$178</f>
        <v>.</v>
      </c>
    </row>
    <row r="1809" spans="1:11" x14ac:dyDescent="0.3">
      <c r="A1809" s="128">
        <v>73511</v>
      </c>
      <c r="B1809" s="128" t="s">
        <v>58</v>
      </c>
      <c r="C1809" s="128" t="s">
        <v>2591</v>
      </c>
      <c r="D1809" s="128">
        <v>2019</v>
      </c>
      <c r="E1809" s="128" t="s">
        <v>32</v>
      </c>
      <c r="F1809" s="128" t="s">
        <v>324</v>
      </c>
      <c r="G1809" s="99" t="s">
        <v>508</v>
      </c>
      <c r="H1809" s="134" t="s">
        <v>1586</v>
      </c>
      <c r="I1809" s="130" t="s">
        <v>121</v>
      </c>
      <c r="J1809" s="128" t="s">
        <v>52</v>
      </c>
      <c r="K1809" s="134" t="str">
        <f>'73511-07'!J$178</f>
        <v>.</v>
      </c>
    </row>
    <row r="1810" spans="1:11" x14ac:dyDescent="0.3">
      <c r="A1810" s="128">
        <v>73511</v>
      </c>
      <c r="B1810" s="128" t="s">
        <v>58</v>
      </c>
      <c r="C1810" s="128" t="s">
        <v>2591</v>
      </c>
      <c r="D1810" s="128">
        <v>2019</v>
      </c>
      <c r="E1810" s="128" t="s">
        <v>32</v>
      </c>
      <c r="F1810" s="128" t="s">
        <v>324</v>
      </c>
      <c r="G1810" s="99" t="s">
        <v>508</v>
      </c>
      <c r="H1810" s="134" t="s">
        <v>1586</v>
      </c>
      <c r="I1810" s="130" t="s">
        <v>124</v>
      </c>
      <c r="J1810" s="130" t="s">
        <v>325</v>
      </c>
      <c r="K1810" s="134" t="str">
        <f>'73511-07'!K$178</f>
        <v>.</v>
      </c>
    </row>
    <row r="1811" spans="1:11" x14ac:dyDescent="0.3">
      <c r="A1811" s="128">
        <v>73511</v>
      </c>
      <c r="B1811" s="128" t="s">
        <v>58</v>
      </c>
      <c r="C1811" s="128" t="s">
        <v>2591</v>
      </c>
      <c r="D1811" s="128">
        <v>2019</v>
      </c>
      <c r="E1811" s="128" t="s">
        <v>32</v>
      </c>
      <c r="F1811" s="128" t="s">
        <v>324</v>
      </c>
      <c r="G1811" s="99" t="s">
        <v>508</v>
      </c>
      <c r="H1811" s="134" t="s">
        <v>1586</v>
      </c>
      <c r="I1811" s="130" t="s">
        <v>124</v>
      </c>
      <c r="J1811" s="128" t="s">
        <v>52</v>
      </c>
      <c r="K1811" s="134" t="str">
        <f>'73511-07'!L$178</f>
        <v>.</v>
      </c>
    </row>
    <row r="1812" spans="1:11" x14ac:dyDescent="0.3">
      <c r="A1812" s="128">
        <v>73511</v>
      </c>
      <c r="B1812" s="128" t="s">
        <v>58</v>
      </c>
      <c r="C1812" s="128" t="s">
        <v>2591</v>
      </c>
      <c r="D1812" s="128">
        <v>2019</v>
      </c>
      <c r="E1812" s="128" t="s">
        <v>32</v>
      </c>
      <c r="F1812" s="128" t="s">
        <v>324</v>
      </c>
      <c r="G1812" s="99" t="s">
        <v>509</v>
      </c>
      <c r="H1812" s="134" t="s">
        <v>1587</v>
      </c>
      <c r="I1812" s="130" t="s">
        <v>2646</v>
      </c>
      <c r="J1812" s="130" t="s">
        <v>325</v>
      </c>
      <c r="K1812" s="134" t="str">
        <f>'73511-07'!C$179</f>
        <v>.</v>
      </c>
    </row>
    <row r="1813" spans="1:11" x14ac:dyDescent="0.3">
      <c r="A1813" s="128">
        <v>73511</v>
      </c>
      <c r="B1813" s="128" t="s">
        <v>58</v>
      </c>
      <c r="C1813" s="128" t="s">
        <v>2591</v>
      </c>
      <c r="D1813" s="128">
        <v>2019</v>
      </c>
      <c r="E1813" s="128" t="s">
        <v>32</v>
      </c>
      <c r="F1813" s="128" t="s">
        <v>324</v>
      </c>
      <c r="G1813" s="99" t="s">
        <v>509</v>
      </c>
      <c r="H1813" s="134" t="s">
        <v>1587</v>
      </c>
      <c r="I1813" s="128" t="s">
        <v>116</v>
      </c>
      <c r="J1813" s="130" t="s">
        <v>325</v>
      </c>
      <c r="K1813" s="134" t="str">
        <f>'73511-07'!D$179</f>
        <v>.</v>
      </c>
    </row>
    <row r="1814" spans="1:11" x14ac:dyDescent="0.3">
      <c r="A1814" s="128">
        <v>73511</v>
      </c>
      <c r="B1814" s="128" t="s">
        <v>58</v>
      </c>
      <c r="C1814" s="128" t="s">
        <v>2591</v>
      </c>
      <c r="D1814" s="128">
        <v>2019</v>
      </c>
      <c r="E1814" s="128" t="s">
        <v>32</v>
      </c>
      <c r="F1814" s="128" t="s">
        <v>324</v>
      </c>
      <c r="G1814" s="99" t="s">
        <v>509</v>
      </c>
      <c r="H1814" s="134" t="s">
        <v>1587</v>
      </c>
      <c r="I1814" s="128" t="s">
        <v>116</v>
      </c>
      <c r="J1814" s="128" t="s">
        <v>52</v>
      </c>
      <c r="K1814" s="134" t="str">
        <f>'73511-07'!E$179</f>
        <v>.</v>
      </c>
    </row>
    <row r="1815" spans="1:11" x14ac:dyDescent="0.3">
      <c r="A1815" s="128">
        <v>73511</v>
      </c>
      <c r="B1815" s="128" t="s">
        <v>58</v>
      </c>
      <c r="C1815" s="128" t="s">
        <v>2591</v>
      </c>
      <c r="D1815" s="128">
        <v>2019</v>
      </c>
      <c r="E1815" s="128" t="s">
        <v>32</v>
      </c>
      <c r="F1815" s="128" t="s">
        <v>324</v>
      </c>
      <c r="G1815" s="99" t="s">
        <v>509</v>
      </c>
      <c r="H1815" s="134" t="s">
        <v>1587</v>
      </c>
      <c r="I1815" s="128" t="s">
        <v>117</v>
      </c>
      <c r="J1815" s="130" t="s">
        <v>325</v>
      </c>
      <c r="K1815" s="134" t="str">
        <f>'73511-07'!F$179</f>
        <v>.</v>
      </c>
    </row>
    <row r="1816" spans="1:11" x14ac:dyDescent="0.3">
      <c r="A1816" s="128">
        <v>73511</v>
      </c>
      <c r="B1816" s="128" t="s">
        <v>58</v>
      </c>
      <c r="C1816" s="128" t="s">
        <v>2591</v>
      </c>
      <c r="D1816" s="128">
        <v>2019</v>
      </c>
      <c r="E1816" s="128" t="s">
        <v>32</v>
      </c>
      <c r="F1816" s="128" t="s">
        <v>324</v>
      </c>
      <c r="G1816" s="99" t="s">
        <v>509</v>
      </c>
      <c r="H1816" s="134" t="s">
        <v>1587</v>
      </c>
      <c r="I1816" s="128" t="s">
        <v>117</v>
      </c>
      <c r="J1816" s="128" t="s">
        <v>52</v>
      </c>
      <c r="K1816" s="134" t="str">
        <f>'73511-07'!G$179</f>
        <v>.</v>
      </c>
    </row>
    <row r="1817" spans="1:11" x14ac:dyDescent="0.3">
      <c r="A1817" s="128">
        <v>73511</v>
      </c>
      <c r="B1817" s="128" t="s">
        <v>58</v>
      </c>
      <c r="C1817" s="128" t="s">
        <v>2591</v>
      </c>
      <c r="D1817" s="128">
        <v>2019</v>
      </c>
      <c r="E1817" s="128" t="s">
        <v>32</v>
      </c>
      <c r="F1817" s="128" t="s">
        <v>324</v>
      </c>
      <c r="G1817" s="99" t="s">
        <v>509</v>
      </c>
      <c r="H1817" s="134" t="s">
        <v>1587</v>
      </c>
      <c r="I1817" s="128" t="s">
        <v>120</v>
      </c>
      <c r="J1817" s="128" t="s">
        <v>52</v>
      </c>
      <c r="K1817" s="134" t="str">
        <f>'73511-07'!H$179</f>
        <v>.</v>
      </c>
    </row>
    <row r="1818" spans="1:11" x14ac:dyDescent="0.3">
      <c r="A1818" s="128">
        <v>73511</v>
      </c>
      <c r="B1818" s="128" t="s">
        <v>58</v>
      </c>
      <c r="C1818" s="128" t="s">
        <v>2591</v>
      </c>
      <c r="D1818" s="128">
        <v>2019</v>
      </c>
      <c r="E1818" s="128" t="s">
        <v>32</v>
      </c>
      <c r="F1818" s="128" t="s">
        <v>324</v>
      </c>
      <c r="G1818" s="99" t="s">
        <v>509</v>
      </c>
      <c r="H1818" s="134" t="s">
        <v>1587</v>
      </c>
      <c r="I1818" s="130" t="s">
        <v>121</v>
      </c>
      <c r="J1818" s="130" t="s">
        <v>325</v>
      </c>
      <c r="K1818" s="134" t="str">
        <f>'73511-07'!I$179</f>
        <v>.</v>
      </c>
    </row>
    <row r="1819" spans="1:11" x14ac:dyDescent="0.3">
      <c r="A1819" s="128">
        <v>73511</v>
      </c>
      <c r="B1819" s="128" t="s">
        <v>58</v>
      </c>
      <c r="C1819" s="128" t="s">
        <v>2591</v>
      </c>
      <c r="D1819" s="128">
        <v>2019</v>
      </c>
      <c r="E1819" s="128" t="s">
        <v>32</v>
      </c>
      <c r="F1819" s="128" t="s">
        <v>324</v>
      </c>
      <c r="G1819" s="99" t="s">
        <v>509</v>
      </c>
      <c r="H1819" s="134" t="s">
        <v>1587</v>
      </c>
      <c r="I1819" s="130" t="s">
        <v>121</v>
      </c>
      <c r="J1819" s="128" t="s">
        <v>52</v>
      </c>
      <c r="K1819" s="134" t="str">
        <f>'73511-07'!J$179</f>
        <v>.</v>
      </c>
    </row>
    <row r="1820" spans="1:11" x14ac:dyDescent="0.3">
      <c r="A1820" s="128">
        <v>73511</v>
      </c>
      <c r="B1820" s="128" t="s">
        <v>58</v>
      </c>
      <c r="C1820" s="128" t="s">
        <v>2591</v>
      </c>
      <c r="D1820" s="128">
        <v>2019</v>
      </c>
      <c r="E1820" s="128" t="s">
        <v>32</v>
      </c>
      <c r="F1820" s="128" t="s">
        <v>324</v>
      </c>
      <c r="G1820" s="99" t="s">
        <v>509</v>
      </c>
      <c r="H1820" s="134" t="s">
        <v>1587</v>
      </c>
      <c r="I1820" s="130" t="s">
        <v>124</v>
      </c>
      <c r="J1820" s="130" t="s">
        <v>325</v>
      </c>
      <c r="K1820" s="134" t="str">
        <f>'73511-07'!K$179</f>
        <v>.</v>
      </c>
    </row>
    <row r="1821" spans="1:11" x14ac:dyDescent="0.3">
      <c r="A1821" s="128">
        <v>73511</v>
      </c>
      <c r="B1821" s="128" t="s">
        <v>58</v>
      </c>
      <c r="C1821" s="128" t="s">
        <v>2591</v>
      </c>
      <c r="D1821" s="128">
        <v>2019</v>
      </c>
      <c r="E1821" s="128" t="s">
        <v>32</v>
      </c>
      <c r="F1821" s="128" t="s">
        <v>324</v>
      </c>
      <c r="G1821" s="99" t="s">
        <v>509</v>
      </c>
      <c r="H1821" s="134" t="s">
        <v>1587</v>
      </c>
      <c r="I1821" s="130" t="s">
        <v>124</v>
      </c>
      <c r="J1821" s="128" t="s">
        <v>52</v>
      </c>
      <c r="K1821" s="134" t="str">
        <f>'73511-07'!L$179</f>
        <v>.</v>
      </c>
    </row>
    <row r="1822" spans="1:11" x14ac:dyDescent="0.3">
      <c r="A1822" s="128">
        <v>73511</v>
      </c>
      <c r="B1822" s="128" t="s">
        <v>58</v>
      </c>
      <c r="C1822" s="128" t="s">
        <v>2591</v>
      </c>
      <c r="D1822" s="128">
        <v>2019</v>
      </c>
      <c r="E1822" s="128" t="s">
        <v>32</v>
      </c>
      <c r="F1822" s="128" t="s">
        <v>324</v>
      </c>
      <c r="G1822" s="99" t="s">
        <v>510</v>
      </c>
      <c r="H1822" s="134" t="s">
        <v>1588</v>
      </c>
      <c r="I1822" s="130" t="s">
        <v>2646</v>
      </c>
      <c r="J1822" s="130" t="s">
        <v>325</v>
      </c>
      <c r="K1822" s="134">
        <f>'73511-07'!C$180</f>
        <v>131</v>
      </c>
    </row>
    <row r="1823" spans="1:11" x14ac:dyDescent="0.3">
      <c r="A1823" s="128">
        <v>73511</v>
      </c>
      <c r="B1823" s="128" t="s">
        <v>58</v>
      </c>
      <c r="C1823" s="128" t="s">
        <v>2591</v>
      </c>
      <c r="D1823" s="128">
        <v>2019</v>
      </c>
      <c r="E1823" s="128" t="s">
        <v>32</v>
      </c>
      <c r="F1823" s="128" t="s">
        <v>324</v>
      </c>
      <c r="G1823" s="99" t="s">
        <v>510</v>
      </c>
      <c r="H1823" s="134" t="s">
        <v>1588</v>
      </c>
      <c r="I1823" s="128" t="s">
        <v>116</v>
      </c>
      <c r="J1823" s="130" t="s">
        <v>325</v>
      </c>
      <c r="K1823" s="134">
        <f>'73511-07'!D$180</f>
        <v>91</v>
      </c>
    </row>
    <row r="1824" spans="1:11" x14ac:dyDescent="0.3">
      <c r="A1824" s="128">
        <v>73511</v>
      </c>
      <c r="B1824" s="128" t="s">
        <v>58</v>
      </c>
      <c r="C1824" s="128" t="s">
        <v>2591</v>
      </c>
      <c r="D1824" s="128">
        <v>2019</v>
      </c>
      <c r="E1824" s="128" t="s">
        <v>32</v>
      </c>
      <c r="F1824" s="128" t="s">
        <v>324</v>
      </c>
      <c r="G1824" s="99" t="s">
        <v>510</v>
      </c>
      <c r="H1824" s="134" t="s">
        <v>1588</v>
      </c>
      <c r="I1824" s="128" t="s">
        <v>116</v>
      </c>
      <c r="J1824" s="128" t="s">
        <v>52</v>
      </c>
      <c r="K1824" s="134">
        <f>'73511-07'!E$180</f>
        <v>696801</v>
      </c>
    </row>
    <row r="1825" spans="1:11" x14ac:dyDescent="0.3">
      <c r="A1825" s="128">
        <v>73511</v>
      </c>
      <c r="B1825" s="128" t="s">
        <v>58</v>
      </c>
      <c r="C1825" s="128" t="s">
        <v>2591</v>
      </c>
      <c r="D1825" s="128">
        <v>2019</v>
      </c>
      <c r="E1825" s="128" t="s">
        <v>32</v>
      </c>
      <c r="F1825" s="128" t="s">
        <v>324</v>
      </c>
      <c r="G1825" s="99" t="s">
        <v>510</v>
      </c>
      <c r="H1825" s="134" t="s">
        <v>1588</v>
      </c>
      <c r="I1825" s="128" t="s">
        <v>117</v>
      </c>
      <c r="J1825" s="130" t="s">
        <v>325</v>
      </c>
      <c r="K1825" s="134">
        <f>'73511-07'!F$180</f>
        <v>40</v>
      </c>
    </row>
    <row r="1826" spans="1:11" x14ac:dyDescent="0.3">
      <c r="A1826" s="128">
        <v>73511</v>
      </c>
      <c r="B1826" s="128" t="s">
        <v>58</v>
      </c>
      <c r="C1826" s="128" t="s">
        <v>2591</v>
      </c>
      <c r="D1826" s="128">
        <v>2019</v>
      </c>
      <c r="E1826" s="128" t="s">
        <v>32</v>
      </c>
      <c r="F1826" s="128" t="s">
        <v>324</v>
      </c>
      <c r="G1826" s="99" t="s">
        <v>510</v>
      </c>
      <c r="H1826" s="134" t="s">
        <v>1588</v>
      </c>
      <c r="I1826" s="128" t="s">
        <v>117</v>
      </c>
      <c r="J1826" s="128" t="s">
        <v>52</v>
      </c>
      <c r="K1826" s="134">
        <f>'73511-07'!G$180</f>
        <v>-267812</v>
      </c>
    </row>
    <row r="1827" spans="1:11" x14ac:dyDescent="0.3">
      <c r="A1827" s="128">
        <v>73511</v>
      </c>
      <c r="B1827" s="128" t="s">
        <v>58</v>
      </c>
      <c r="C1827" s="128" t="s">
        <v>2591</v>
      </c>
      <c r="D1827" s="128">
        <v>2019</v>
      </c>
      <c r="E1827" s="128" t="s">
        <v>32</v>
      </c>
      <c r="F1827" s="128" t="s">
        <v>324</v>
      </c>
      <c r="G1827" s="99" t="s">
        <v>510</v>
      </c>
      <c r="H1827" s="134" t="s">
        <v>1588</v>
      </c>
      <c r="I1827" s="128" t="s">
        <v>120</v>
      </c>
      <c r="J1827" s="128" t="s">
        <v>52</v>
      </c>
      <c r="K1827" s="134">
        <f>'73511-07'!H$180</f>
        <v>566018</v>
      </c>
    </row>
    <row r="1828" spans="1:11" x14ac:dyDescent="0.3">
      <c r="A1828" s="128">
        <v>73511</v>
      </c>
      <c r="B1828" s="128" t="s">
        <v>58</v>
      </c>
      <c r="C1828" s="128" t="s">
        <v>2591</v>
      </c>
      <c r="D1828" s="128">
        <v>2019</v>
      </c>
      <c r="E1828" s="128" t="s">
        <v>32</v>
      </c>
      <c r="F1828" s="128" t="s">
        <v>324</v>
      </c>
      <c r="G1828" s="99" t="s">
        <v>510</v>
      </c>
      <c r="H1828" s="134" t="s">
        <v>1588</v>
      </c>
      <c r="I1828" s="130" t="s">
        <v>121</v>
      </c>
      <c r="J1828" s="130" t="s">
        <v>325</v>
      </c>
      <c r="K1828" s="134">
        <f>'73511-07'!I$180</f>
        <v>31</v>
      </c>
    </row>
    <row r="1829" spans="1:11" x14ac:dyDescent="0.3">
      <c r="A1829" s="128">
        <v>73511</v>
      </c>
      <c r="B1829" s="128" t="s">
        <v>58</v>
      </c>
      <c r="C1829" s="128" t="s">
        <v>2591</v>
      </c>
      <c r="D1829" s="128">
        <v>2019</v>
      </c>
      <c r="E1829" s="128" t="s">
        <v>32</v>
      </c>
      <c r="F1829" s="128" t="s">
        <v>324</v>
      </c>
      <c r="G1829" s="99" t="s">
        <v>510</v>
      </c>
      <c r="H1829" s="134" t="s">
        <v>1588</v>
      </c>
      <c r="I1829" s="130" t="s">
        <v>121</v>
      </c>
      <c r="J1829" s="128" t="s">
        <v>52</v>
      </c>
      <c r="K1829" s="134">
        <f>'73511-07'!J$180</f>
        <v>699</v>
      </c>
    </row>
    <row r="1830" spans="1:11" x14ac:dyDescent="0.3">
      <c r="A1830" s="128">
        <v>73511</v>
      </c>
      <c r="B1830" s="128" t="s">
        <v>58</v>
      </c>
      <c r="C1830" s="128" t="s">
        <v>2591</v>
      </c>
      <c r="D1830" s="128">
        <v>2019</v>
      </c>
      <c r="E1830" s="128" t="s">
        <v>32</v>
      </c>
      <c r="F1830" s="128" t="s">
        <v>324</v>
      </c>
      <c r="G1830" s="99" t="s">
        <v>510</v>
      </c>
      <c r="H1830" s="134" t="s">
        <v>1588</v>
      </c>
      <c r="I1830" s="130" t="s">
        <v>124</v>
      </c>
      <c r="J1830" s="130" t="s">
        <v>325</v>
      </c>
      <c r="K1830" s="134">
        <f>'73511-07'!K$180</f>
        <v>73</v>
      </c>
    </row>
    <row r="1831" spans="1:11" x14ac:dyDescent="0.3">
      <c r="A1831" s="128">
        <v>73511</v>
      </c>
      <c r="B1831" s="128" t="s">
        <v>58</v>
      </c>
      <c r="C1831" s="128" t="s">
        <v>2591</v>
      </c>
      <c r="D1831" s="128">
        <v>2019</v>
      </c>
      <c r="E1831" s="128" t="s">
        <v>32</v>
      </c>
      <c r="F1831" s="128" t="s">
        <v>324</v>
      </c>
      <c r="G1831" s="99" t="s">
        <v>510</v>
      </c>
      <c r="H1831" s="134" t="s">
        <v>1588</v>
      </c>
      <c r="I1831" s="130" t="s">
        <v>124</v>
      </c>
      <c r="J1831" s="128" t="s">
        <v>52</v>
      </c>
      <c r="K1831" s="134">
        <f>'73511-07'!L$180</f>
        <v>34171</v>
      </c>
    </row>
    <row r="1832" spans="1:11" x14ac:dyDescent="0.3">
      <c r="A1832" s="128">
        <v>73511</v>
      </c>
      <c r="B1832" s="128" t="s">
        <v>58</v>
      </c>
      <c r="C1832" s="128" t="s">
        <v>2591</v>
      </c>
      <c r="D1832" s="128">
        <v>2019</v>
      </c>
      <c r="E1832" s="128" t="s">
        <v>32</v>
      </c>
      <c r="F1832" s="128" t="s">
        <v>324</v>
      </c>
      <c r="G1832" s="99" t="s">
        <v>511</v>
      </c>
      <c r="H1832" s="134" t="s">
        <v>1589</v>
      </c>
      <c r="I1832" s="130" t="s">
        <v>2646</v>
      </c>
      <c r="J1832" s="130" t="s">
        <v>325</v>
      </c>
      <c r="K1832" s="134">
        <f>'73511-07'!C$181</f>
        <v>5687</v>
      </c>
    </row>
    <row r="1833" spans="1:11" x14ac:dyDescent="0.3">
      <c r="A1833" s="128">
        <v>73511</v>
      </c>
      <c r="B1833" s="128" t="s">
        <v>58</v>
      </c>
      <c r="C1833" s="128" t="s">
        <v>2591</v>
      </c>
      <c r="D1833" s="128">
        <v>2019</v>
      </c>
      <c r="E1833" s="128" t="s">
        <v>32</v>
      </c>
      <c r="F1833" s="128" t="s">
        <v>324</v>
      </c>
      <c r="G1833" s="99" t="s">
        <v>511</v>
      </c>
      <c r="H1833" s="134" t="s">
        <v>1589</v>
      </c>
      <c r="I1833" s="128" t="s">
        <v>116</v>
      </c>
      <c r="J1833" s="130" t="s">
        <v>325</v>
      </c>
      <c r="K1833" s="134">
        <f>'73511-07'!D$181</f>
        <v>3789</v>
      </c>
    </row>
    <row r="1834" spans="1:11" x14ac:dyDescent="0.3">
      <c r="A1834" s="128">
        <v>73511</v>
      </c>
      <c r="B1834" s="128" t="s">
        <v>58</v>
      </c>
      <c r="C1834" s="128" t="s">
        <v>2591</v>
      </c>
      <c r="D1834" s="128">
        <v>2019</v>
      </c>
      <c r="E1834" s="128" t="s">
        <v>32</v>
      </c>
      <c r="F1834" s="128" t="s">
        <v>324</v>
      </c>
      <c r="G1834" s="99" t="s">
        <v>511</v>
      </c>
      <c r="H1834" s="134" t="s">
        <v>1589</v>
      </c>
      <c r="I1834" s="128" t="s">
        <v>116</v>
      </c>
      <c r="J1834" s="128" t="s">
        <v>52</v>
      </c>
      <c r="K1834" s="134">
        <f>'73511-07'!E$181</f>
        <v>5714331</v>
      </c>
    </row>
    <row r="1835" spans="1:11" x14ac:dyDescent="0.3">
      <c r="A1835" s="128">
        <v>73511</v>
      </c>
      <c r="B1835" s="128" t="s">
        <v>58</v>
      </c>
      <c r="C1835" s="128" t="s">
        <v>2591</v>
      </c>
      <c r="D1835" s="128">
        <v>2019</v>
      </c>
      <c r="E1835" s="128" t="s">
        <v>32</v>
      </c>
      <c r="F1835" s="128" t="s">
        <v>324</v>
      </c>
      <c r="G1835" s="99" t="s">
        <v>511</v>
      </c>
      <c r="H1835" s="134" t="s">
        <v>1589</v>
      </c>
      <c r="I1835" s="128" t="s">
        <v>117</v>
      </c>
      <c r="J1835" s="130" t="s">
        <v>325</v>
      </c>
      <c r="K1835" s="134">
        <f>'73511-07'!F$181</f>
        <v>1898</v>
      </c>
    </row>
    <row r="1836" spans="1:11" x14ac:dyDescent="0.3">
      <c r="A1836" s="128">
        <v>73511</v>
      </c>
      <c r="B1836" s="128" t="s">
        <v>58</v>
      </c>
      <c r="C1836" s="128" t="s">
        <v>2591</v>
      </c>
      <c r="D1836" s="128">
        <v>2019</v>
      </c>
      <c r="E1836" s="128" t="s">
        <v>32</v>
      </c>
      <c r="F1836" s="128" t="s">
        <v>324</v>
      </c>
      <c r="G1836" s="99" t="s">
        <v>511</v>
      </c>
      <c r="H1836" s="134" t="s">
        <v>1589</v>
      </c>
      <c r="I1836" s="128" t="s">
        <v>117</v>
      </c>
      <c r="J1836" s="128" t="s">
        <v>52</v>
      </c>
      <c r="K1836" s="134">
        <f>'73511-07'!G$181</f>
        <v>-2129201</v>
      </c>
    </row>
    <row r="1837" spans="1:11" x14ac:dyDescent="0.3">
      <c r="A1837" s="128">
        <v>73511</v>
      </c>
      <c r="B1837" s="128" t="s">
        <v>58</v>
      </c>
      <c r="C1837" s="128" t="s">
        <v>2591</v>
      </c>
      <c r="D1837" s="128">
        <v>2019</v>
      </c>
      <c r="E1837" s="128" t="s">
        <v>32</v>
      </c>
      <c r="F1837" s="128" t="s">
        <v>324</v>
      </c>
      <c r="G1837" s="99" t="s">
        <v>511</v>
      </c>
      <c r="H1837" s="134" t="s">
        <v>1589</v>
      </c>
      <c r="I1837" s="128" t="s">
        <v>120</v>
      </c>
      <c r="J1837" s="128" t="s">
        <v>52</v>
      </c>
      <c r="K1837" s="134">
        <f>'73511-07'!H$181</f>
        <v>6060661</v>
      </c>
    </row>
    <row r="1838" spans="1:11" x14ac:dyDescent="0.3">
      <c r="A1838" s="128">
        <v>73511</v>
      </c>
      <c r="B1838" s="128" t="s">
        <v>58</v>
      </c>
      <c r="C1838" s="128" t="s">
        <v>2591</v>
      </c>
      <c r="D1838" s="128">
        <v>2019</v>
      </c>
      <c r="E1838" s="128" t="s">
        <v>32</v>
      </c>
      <c r="F1838" s="128" t="s">
        <v>324</v>
      </c>
      <c r="G1838" s="99" t="s">
        <v>511</v>
      </c>
      <c r="H1838" s="134" t="s">
        <v>1589</v>
      </c>
      <c r="I1838" s="130" t="s">
        <v>121</v>
      </c>
      <c r="J1838" s="130" t="s">
        <v>325</v>
      </c>
      <c r="K1838" s="134">
        <f>'73511-07'!I$181</f>
        <v>1346</v>
      </c>
    </row>
    <row r="1839" spans="1:11" x14ac:dyDescent="0.3">
      <c r="A1839" s="128">
        <v>73511</v>
      </c>
      <c r="B1839" s="128" t="s">
        <v>58</v>
      </c>
      <c r="C1839" s="128" t="s">
        <v>2591</v>
      </c>
      <c r="D1839" s="128">
        <v>2019</v>
      </c>
      <c r="E1839" s="128" t="s">
        <v>32</v>
      </c>
      <c r="F1839" s="128" t="s">
        <v>324</v>
      </c>
      <c r="G1839" s="99" t="s">
        <v>511</v>
      </c>
      <c r="H1839" s="134" t="s">
        <v>1589</v>
      </c>
      <c r="I1839" s="130" t="s">
        <v>121</v>
      </c>
      <c r="J1839" s="128" t="s">
        <v>52</v>
      </c>
      <c r="K1839" s="134">
        <f>'73511-07'!J$181</f>
        <v>26566</v>
      </c>
    </row>
    <row r="1840" spans="1:11" x14ac:dyDescent="0.3">
      <c r="A1840" s="128">
        <v>73511</v>
      </c>
      <c r="B1840" s="128" t="s">
        <v>58</v>
      </c>
      <c r="C1840" s="128" t="s">
        <v>2591</v>
      </c>
      <c r="D1840" s="128">
        <v>2019</v>
      </c>
      <c r="E1840" s="128" t="s">
        <v>32</v>
      </c>
      <c r="F1840" s="128" t="s">
        <v>324</v>
      </c>
      <c r="G1840" s="99" t="s">
        <v>511</v>
      </c>
      <c r="H1840" s="134" t="s">
        <v>1589</v>
      </c>
      <c r="I1840" s="130" t="s">
        <v>124</v>
      </c>
      <c r="J1840" s="130" t="s">
        <v>325</v>
      </c>
      <c r="K1840" s="134">
        <f>'73511-07'!K$181</f>
        <v>2462</v>
      </c>
    </row>
    <row r="1841" spans="1:11" x14ac:dyDescent="0.3">
      <c r="A1841" s="128">
        <v>73511</v>
      </c>
      <c r="B1841" s="128" t="s">
        <v>58</v>
      </c>
      <c r="C1841" s="128" t="s">
        <v>2591</v>
      </c>
      <c r="D1841" s="128">
        <v>2019</v>
      </c>
      <c r="E1841" s="128" t="s">
        <v>32</v>
      </c>
      <c r="F1841" s="128" t="s">
        <v>324</v>
      </c>
      <c r="G1841" s="99" t="s">
        <v>511</v>
      </c>
      <c r="H1841" s="134" t="s">
        <v>1589</v>
      </c>
      <c r="I1841" s="130" t="s">
        <v>124</v>
      </c>
      <c r="J1841" s="128" t="s">
        <v>52</v>
      </c>
      <c r="K1841" s="134">
        <f>'73511-07'!L$181</f>
        <v>234276</v>
      </c>
    </row>
    <row r="1842" spans="1:11" x14ac:dyDescent="0.3">
      <c r="A1842" s="128">
        <v>73511</v>
      </c>
      <c r="B1842" s="128" t="s">
        <v>58</v>
      </c>
      <c r="C1842" s="128" t="s">
        <v>2591</v>
      </c>
      <c r="D1842" s="128">
        <v>2019</v>
      </c>
      <c r="E1842" s="128" t="s">
        <v>32</v>
      </c>
      <c r="F1842" s="128" t="s">
        <v>324</v>
      </c>
      <c r="G1842" s="99" t="s">
        <v>512</v>
      </c>
      <c r="H1842" s="134" t="s">
        <v>1590</v>
      </c>
      <c r="I1842" s="130" t="s">
        <v>2646</v>
      </c>
      <c r="J1842" s="130" t="s">
        <v>325</v>
      </c>
      <c r="K1842" s="134">
        <f>'73511-07'!C$182</f>
        <v>1590</v>
      </c>
    </row>
    <row r="1843" spans="1:11" x14ac:dyDescent="0.3">
      <c r="A1843" s="128">
        <v>73511</v>
      </c>
      <c r="B1843" s="128" t="s">
        <v>58</v>
      </c>
      <c r="C1843" s="128" t="s">
        <v>2591</v>
      </c>
      <c r="D1843" s="128">
        <v>2019</v>
      </c>
      <c r="E1843" s="128" t="s">
        <v>32</v>
      </c>
      <c r="F1843" s="128" t="s">
        <v>324</v>
      </c>
      <c r="G1843" s="99" t="s">
        <v>512</v>
      </c>
      <c r="H1843" s="134" t="s">
        <v>1590</v>
      </c>
      <c r="I1843" s="128" t="s">
        <v>116</v>
      </c>
      <c r="J1843" s="130" t="s">
        <v>325</v>
      </c>
      <c r="K1843" s="134">
        <f>'73511-07'!D$182</f>
        <v>1066</v>
      </c>
    </row>
    <row r="1844" spans="1:11" x14ac:dyDescent="0.3">
      <c r="A1844" s="128">
        <v>73511</v>
      </c>
      <c r="B1844" s="128" t="s">
        <v>58</v>
      </c>
      <c r="C1844" s="128" t="s">
        <v>2591</v>
      </c>
      <c r="D1844" s="128">
        <v>2019</v>
      </c>
      <c r="E1844" s="128" t="s">
        <v>32</v>
      </c>
      <c r="F1844" s="128" t="s">
        <v>324</v>
      </c>
      <c r="G1844" s="99" t="s">
        <v>512</v>
      </c>
      <c r="H1844" s="134" t="s">
        <v>1590</v>
      </c>
      <c r="I1844" s="128" t="s">
        <v>116</v>
      </c>
      <c r="J1844" s="128" t="s">
        <v>52</v>
      </c>
      <c r="K1844" s="134">
        <f>'73511-07'!E$182</f>
        <v>2525462</v>
      </c>
    </row>
    <row r="1845" spans="1:11" x14ac:dyDescent="0.3">
      <c r="A1845" s="128">
        <v>73511</v>
      </c>
      <c r="B1845" s="128" t="s">
        <v>58</v>
      </c>
      <c r="C1845" s="128" t="s">
        <v>2591</v>
      </c>
      <c r="D1845" s="128">
        <v>2019</v>
      </c>
      <c r="E1845" s="128" t="s">
        <v>32</v>
      </c>
      <c r="F1845" s="128" t="s">
        <v>324</v>
      </c>
      <c r="G1845" s="99" t="s">
        <v>512</v>
      </c>
      <c r="H1845" s="134" t="s">
        <v>1590</v>
      </c>
      <c r="I1845" s="128" t="s">
        <v>117</v>
      </c>
      <c r="J1845" s="130" t="s">
        <v>325</v>
      </c>
      <c r="K1845" s="134">
        <f>'73511-07'!F$182</f>
        <v>524</v>
      </c>
    </row>
    <row r="1846" spans="1:11" x14ac:dyDescent="0.3">
      <c r="A1846" s="128">
        <v>73511</v>
      </c>
      <c r="B1846" s="128" t="s">
        <v>58</v>
      </c>
      <c r="C1846" s="128" t="s">
        <v>2591</v>
      </c>
      <c r="D1846" s="128">
        <v>2019</v>
      </c>
      <c r="E1846" s="128" t="s">
        <v>32</v>
      </c>
      <c r="F1846" s="128" t="s">
        <v>324</v>
      </c>
      <c r="G1846" s="99" t="s">
        <v>512</v>
      </c>
      <c r="H1846" s="134" t="s">
        <v>1590</v>
      </c>
      <c r="I1846" s="128" t="s">
        <v>117</v>
      </c>
      <c r="J1846" s="128" t="s">
        <v>52</v>
      </c>
      <c r="K1846" s="134">
        <f>'73511-07'!G$182</f>
        <v>-789590</v>
      </c>
    </row>
    <row r="1847" spans="1:11" x14ac:dyDescent="0.3">
      <c r="A1847" s="128">
        <v>73511</v>
      </c>
      <c r="B1847" s="128" t="s">
        <v>58</v>
      </c>
      <c r="C1847" s="128" t="s">
        <v>2591</v>
      </c>
      <c r="D1847" s="128">
        <v>2019</v>
      </c>
      <c r="E1847" s="128" t="s">
        <v>32</v>
      </c>
      <c r="F1847" s="128" t="s">
        <v>324</v>
      </c>
      <c r="G1847" s="99" t="s">
        <v>512</v>
      </c>
      <c r="H1847" s="134" t="s">
        <v>1590</v>
      </c>
      <c r="I1847" s="128" t="s">
        <v>120</v>
      </c>
      <c r="J1847" s="128" t="s">
        <v>52</v>
      </c>
      <c r="K1847" s="134">
        <f>'73511-07'!H$182</f>
        <v>2757398</v>
      </c>
    </row>
    <row r="1848" spans="1:11" x14ac:dyDescent="0.3">
      <c r="A1848" s="128">
        <v>73511</v>
      </c>
      <c r="B1848" s="128" t="s">
        <v>58</v>
      </c>
      <c r="C1848" s="128" t="s">
        <v>2591</v>
      </c>
      <c r="D1848" s="128">
        <v>2019</v>
      </c>
      <c r="E1848" s="128" t="s">
        <v>32</v>
      </c>
      <c r="F1848" s="128" t="s">
        <v>324</v>
      </c>
      <c r="G1848" s="99" t="s">
        <v>512</v>
      </c>
      <c r="H1848" s="134" t="s">
        <v>1590</v>
      </c>
      <c r="I1848" s="130" t="s">
        <v>121</v>
      </c>
      <c r="J1848" s="130" t="s">
        <v>325</v>
      </c>
      <c r="K1848" s="134">
        <f>'73511-07'!I$182</f>
        <v>357</v>
      </c>
    </row>
    <row r="1849" spans="1:11" x14ac:dyDescent="0.3">
      <c r="A1849" s="128">
        <v>73511</v>
      </c>
      <c r="B1849" s="128" t="s">
        <v>58</v>
      </c>
      <c r="C1849" s="128" t="s">
        <v>2591</v>
      </c>
      <c r="D1849" s="128">
        <v>2019</v>
      </c>
      <c r="E1849" s="128" t="s">
        <v>32</v>
      </c>
      <c r="F1849" s="128" t="s">
        <v>324</v>
      </c>
      <c r="G1849" s="99" t="s">
        <v>512</v>
      </c>
      <c r="H1849" s="134" t="s">
        <v>1590</v>
      </c>
      <c r="I1849" s="130" t="s">
        <v>121</v>
      </c>
      <c r="J1849" s="128" t="s">
        <v>52</v>
      </c>
      <c r="K1849" s="134">
        <f>'73511-07'!J$182</f>
        <v>7682</v>
      </c>
    </row>
    <row r="1850" spans="1:11" x14ac:dyDescent="0.3">
      <c r="A1850" s="128">
        <v>73511</v>
      </c>
      <c r="B1850" s="128" t="s">
        <v>58</v>
      </c>
      <c r="C1850" s="128" t="s">
        <v>2591</v>
      </c>
      <c r="D1850" s="128">
        <v>2019</v>
      </c>
      <c r="E1850" s="128" t="s">
        <v>32</v>
      </c>
      <c r="F1850" s="128" t="s">
        <v>324</v>
      </c>
      <c r="G1850" s="99" t="s">
        <v>512</v>
      </c>
      <c r="H1850" s="134" t="s">
        <v>1590</v>
      </c>
      <c r="I1850" s="130" t="s">
        <v>124</v>
      </c>
      <c r="J1850" s="130" t="s">
        <v>325</v>
      </c>
      <c r="K1850" s="134">
        <f>'73511-07'!K$182</f>
        <v>778</v>
      </c>
    </row>
    <row r="1851" spans="1:11" x14ac:dyDescent="0.3">
      <c r="A1851" s="128">
        <v>73511</v>
      </c>
      <c r="B1851" s="128" t="s">
        <v>58</v>
      </c>
      <c r="C1851" s="128" t="s">
        <v>2591</v>
      </c>
      <c r="D1851" s="128">
        <v>2019</v>
      </c>
      <c r="E1851" s="128" t="s">
        <v>32</v>
      </c>
      <c r="F1851" s="128" t="s">
        <v>324</v>
      </c>
      <c r="G1851" s="99" t="s">
        <v>512</v>
      </c>
      <c r="H1851" s="134" t="s">
        <v>1590</v>
      </c>
      <c r="I1851" s="130" t="s">
        <v>124</v>
      </c>
      <c r="J1851" s="128" t="s">
        <v>52</v>
      </c>
      <c r="K1851" s="134">
        <f>'73511-07'!L$182</f>
        <v>105544</v>
      </c>
    </row>
    <row r="1852" spans="1:11" x14ac:dyDescent="0.3">
      <c r="A1852" s="128">
        <v>73511</v>
      </c>
      <c r="B1852" s="128" t="s">
        <v>58</v>
      </c>
      <c r="C1852" s="128" t="s">
        <v>2591</v>
      </c>
      <c r="D1852" s="128">
        <v>2019</v>
      </c>
      <c r="E1852" s="128" t="s">
        <v>32</v>
      </c>
      <c r="F1852" s="128" t="s">
        <v>324</v>
      </c>
      <c r="G1852" s="99" t="s">
        <v>513</v>
      </c>
      <c r="H1852" s="134" t="s">
        <v>1591</v>
      </c>
      <c r="I1852" s="130" t="s">
        <v>2646</v>
      </c>
      <c r="J1852" s="130" t="s">
        <v>325</v>
      </c>
      <c r="K1852" s="134">
        <f>'73511-07'!C$183</f>
        <v>85</v>
      </c>
    </row>
    <row r="1853" spans="1:11" x14ac:dyDescent="0.3">
      <c r="A1853" s="128">
        <v>73511</v>
      </c>
      <c r="B1853" s="128" t="s">
        <v>58</v>
      </c>
      <c r="C1853" s="128" t="s">
        <v>2591</v>
      </c>
      <c r="D1853" s="128">
        <v>2019</v>
      </c>
      <c r="E1853" s="128" t="s">
        <v>32</v>
      </c>
      <c r="F1853" s="128" t="s">
        <v>324</v>
      </c>
      <c r="G1853" s="99" t="s">
        <v>513</v>
      </c>
      <c r="H1853" s="134" t="s">
        <v>1591</v>
      </c>
      <c r="I1853" s="128" t="s">
        <v>116</v>
      </c>
      <c r="J1853" s="130" t="s">
        <v>325</v>
      </c>
      <c r="K1853" s="134">
        <f>'73511-07'!D$183</f>
        <v>60</v>
      </c>
    </row>
    <row r="1854" spans="1:11" x14ac:dyDescent="0.3">
      <c r="A1854" s="128">
        <v>73511</v>
      </c>
      <c r="B1854" s="128" t="s">
        <v>58</v>
      </c>
      <c r="C1854" s="128" t="s">
        <v>2591</v>
      </c>
      <c r="D1854" s="128">
        <v>2019</v>
      </c>
      <c r="E1854" s="128" t="s">
        <v>32</v>
      </c>
      <c r="F1854" s="128" t="s">
        <v>324</v>
      </c>
      <c r="G1854" s="99" t="s">
        <v>513</v>
      </c>
      <c r="H1854" s="134" t="s">
        <v>1591</v>
      </c>
      <c r="I1854" s="128" t="s">
        <v>116</v>
      </c>
      <c r="J1854" s="128" t="s">
        <v>52</v>
      </c>
      <c r="K1854" s="134">
        <f>'73511-07'!E$183</f>
        <v>97127</v>
      </c>
    </row>
    <row r="1855" spans="1:11" x14ac:dyDescent="0.3">
      <c r="A1855" s="128">
        <v>73511</v>
      </c>
      <c r="B1855" s="128" t="s">
        <v>58</v>
      </c>
      <c r="C1855" s="128" t="s">
        <v>2591</v>
      </c>
      <c r="D1855" s="128">
        <v>2019</v>
      </c>
      <c r="E1855" s="128" t="s">
        <v>32</v>
      </c>
      <c r="F1855" s="128" t="s">
        <v>324</v>
      </c>
      <c r="G1855" s="99" t="s">
        <v>513</v>
      </c>
      <c r="H1855" s="134" t="s">
        <v>1591</v>
      </c>
      <c r="I1855" s="128" t="s">
        <v>117</v>
      </c>
      <c r="J1855" s="130" t="s">
        <v>325</v>
      </c>
      <c r="K1855" s="134">
        <f>'73511-07'!F$183</f>
        <v>25</v>
      </c>
    </row>
    <row r="1856" spans="1:11" x14ac:dyDescent="0.3">
      <c r="A1856" s="128">
        <v>73511</v>
      </c>
      <c r="B1856" s="128" t="s">
        <v>58</v>
      </c>
      <c r="C1856" s="128" t="s">
        <v>2591</v>
      </c>
      <c r="D1856" s="128">
        <v>2019</v>
      </c>
      <c r="E1856" s="128" t="s">
        <v>32</v>
      </c>
      <c r="F1856" s="128" t="s">
        <v>324</v>
      </c>
      <c r="G1856" s="99" t="s">
        <v>513</v>
      </c>
      <c r="H1856" s="134" t="s">
        <v>1591</v>
      </c>
      <c r="I1856" s="128" t="s">
        <v>117</v>
      </c>
      <c r="J1856" s="128" t="s">
        <v>52</v>
      </c>
      <c r="K1856" s="134">
        <f>'73511-07'!G$183</f>
        <v>-18089</v>
      </c>
    </row>
    <row r="1857" spans="1:11" x14ac:dyDescent="0.3">
      <c r="A1857" s="128">
        <v>73511</v>
      </c>
      <c r="B1857" s="128" t="s">
        <v>58</v>
      </c>
      <c r="C1857" s="128" t="s">
        <v>2591</v>
      </c>
      <c r="D1857" s="128">
        <v>2019</v>
      </c>
      <c r="E1857" s="128" t="s">
        <v>32</v>
      </c>
      <c r="F1857" s="128" t="s">
        <v>324</v>
      </c>
      <c r="G1857" s="99" t="s">
        <v>513</v>
      </c>
      <c r="H1857" s="134" t="s">
        <v>1591</v>
      </c>
      <c r="I1857" s="128" t="s">
        <v>120</v>
      </c>
      <c r="J1857" s="128" t="s">
        <v>52</v>
      </c>
      <c r="K1857" s="134">
        <f>'73511-07'!H$183</f>
        <v>216697</v>
      </c>
    </row>
    <row r="1858" spans="1:11" x14ac:dyDescent="0.3">
      <c r="A1858" s="128">
        <v>73511</v>
      </c>
      <c r="B1858" s="128" t="s">
        <v>58</v>
      </c>
      <c r="C1858" s="128" t="s">
        <v>2591</v>
      </c>
      <c r="D1858" s="128">
        <v>2019</v>
      </c>
      <c r="E1858" s="128" t="s">
        <v>32</v>
      </c>
      <c r="F1858" s="128" t="s">
        <v>324</v>
      </c>
      <c r="G1858" s="99" t="s">
        <v>513</v>
      </c>
      <c r="H1858" s="134" t="s">
        <v>1591</v>
      </c>
      <c r="I1858" s="130" t="s">
        <v>121</v>
      </c>
      <c r="J1858" s="130" t="s">
        <v>325</v>
      </c>
      <c r="K1858" s="134">
        <f>'73511-07'!I$183</f>
        <v>27</v>
      </c>
    </row>
    <row r="1859" spans="1:11" x14ac:dyDescent="0.3">
      <c r="A1859" s="128">
        <v>73511</v>
      </c>
      <c r="B1859" s="128" t="s">
        <v>58</v>
      </c>
      <c r="C1859" s="128" t="s">
        <v>2591</v>
      </c>
      <c r="D1859" s="128">
        <v>2019</v>
      </c>
      <c r="E1859" s="128" t="s">
        <v>32</v>
      </c>
      <c r="F1859" s="128" t="s">
        <v>324</v>
      </c>
      <c r="G1859" s="99" t="s">
        <v>513</v>
      </c>
      <c r="H1859" s="134" t="s">
        <v>1591</v>
      </c>
      <c r="I1859" s="130" t="s">
        <v>121</v>
      </c>
      <c r="J1859" s="128" t="s">
        <v>52</v>
      </c>
      <c r="K1859" s="134">
        <f>'73511-07'!J$183</f>
        <v>592</v>
      </c>
    </row>
    <row r="1860" spans="1:11" x14ac:dyDescent="0.3">
      <c r="A1860" s="128">
        <v>73511</v>
      </c>
      <c r="B1860" s="128" t="s">
        <v>58</v>
      </c>
      <c r="C1860" s="128" t="s">
        <v>2591</v>
      </c>
      <c r="D1860" s="128">
        <v>2019</v>
      </c>
      <c r="E1860" s="128" t="s">
        <v>32</v>
      </c>
      <c r="F1860" s="128" t="s">
        <v>324</v>
      </c>
      <c r="G1860" s="99" t="s">
        <v>513</v>
      </c>
      <c r="H1860" s="134" t="s">
        <v>1591</v>
      </c>
      <c r="I1860" s="130" t="s">
        <v>124</v>
      </c>
      <c r="J1860" s="130" t="s">
        <v>325</v>
      </c>
      <c r="K1860" s="134">
        <f>'73511-07'!K$183</f>
        <v>47</v>
      </c>
    </row>
    <row r="1861" spans="1:11" x14ac:dyDescent="0.3">
      <c r="A1861" s="128">
        <v>73511</v>
      </c>
      <c r="B1861" s="128" t="s">
        <v>58</v>
      </c>
      <c r="C1861" s="128" t="s">
        <v>2591</v>
      </c>
      <c r="D1861" s="128">
        <v>2019</v>
      </c>
      <c r="E1861" s="128" t="s">
        <v>32</v>
      </c>
      <c r="F1861" s="128" t="s">
        <v>324</v>
      </c>
      <c r="G1861" s="99" t="s">
        <v>513</v>
      </c>
      <c r="H1861" s="134" t="s">
        <v>1591</v>
      </c>
      <c r="I1861" s="130" t="s">
        <v>124</v>
      </c>
      <c r="J1861" s="128" t="s">
        <v>52</v>
      </c>
      <c r="K1861" s="134">
        <f>'73511-07'!L$183</f>
        <v>7870</v>
      </c>
    </row>
    <row r="1862" spans="1:11" x14ac:dyDescent="0.3">
      <c r="A1862" s="128">
        <v>73511</v>
      </c>
      <c r="B1862" s="128" t="s">
        <v>58</v>
      </c>
      <c r="C1862" s="128" t="s">
        <v>2591</v>
      </c>
      <c r="D1862" s="128">
        <v>2019</v>
      </c>
      <c r="E1862" s="128" t="s">
        <v>32</v>
      </c>
      <c r="F1862" s="128" t="s">
        <v>324</v>
      </c>
      <c r="G1862" s="99" t="s">
        <v>514</v>
      </c>
      <c r="H1862" s="134" t="s">
        <v>1592</v>
      </c>
      <c r="I1862" s="130" t="s">
        <v>2646</v>
      </c>
      <c r="J1862" s="130" t="s">
        <v>325</v>
      </c>
      <c r="K1862" s="134">
        <f>'73511-07'!C$184</f>
        <v>95</v>
      </c>
    </row>
    <row r="1863" spans="1:11" x14ac:dyDescent="0.3">
      <c r="A1863" s="128">
        <v>73511</v>
      </c>
      <c r="B1863" s="128" t="s">
        <v>58</v>
      </c>
      <c r="C1863" s="128" t="s">
        <v>2591</v>
      </c>
      <c r="D1863" s="128">
        <v>2019</v>
      </c>
      <c r="E1863" s="128" t="s">
        <v>32</v>
      </c>
      <c r="F1863" s="128" t="s">
        <v>324</v>
      </c>
      <c r="G1863" s="99" t="s">
        <v>514</v>
      </c>
      <c r="H1863" s="134" t="s">
        <v>1592</v>
      </c>
      <c r="I1863" s="128" t="s">
        <v>116</v>
      </c>
      <c r="J1863" s="130" t="s">
        <v>325</v>
      </c>
      <c r="K1863" s="134">
        <f>'73511-07'!D$184</f>
        <v>68</v>
      </c>
    </row>
    <row r="1864" spans="1:11" x14ac:dyDescent="0.3">
      <c r="A1864" s="128">
        <v>73511</v>
      </c>
      <c r="B1864" s="128" t="s">
        <v>58</v>
      </c>
      <c r="C1864" s="128" t="s">
        <v>2591</v>
      </c>
      <c r="D1864" s="128">
        <v>2019</v>
      </c>
      <c r="E1864" s="128" t="s">
        <v>32</v>
      </c>
      <c r="F1864" s="128" t="s">
        <v>324</v>
      </c>
      <c r="G1864" s="99" t="s">
        <v>514</v>
      </c>
      <c r="H1864" s="134" t="s">
        <v>1592</v>
      </c>
      <c r="I1864" s="128" t="s">
        <v>116</v>
      </c>
      <c r="J1864" s="128" t="s">
        <v>52</v>
      </c>
      <c r="K1864" s="134">
        <f>'73511-07'!E$184</f>
        <v>48487</v>
      </c>
    </row>
    <row r="1865" spans="1:11" x14ac:dyDescent="0.3">
      <c r="A1865" s="128">
        <v>73511</v>
      </c>
      <c r="B1865" s="128" t="s">
        <v>58</v>
      </c>
      <c r="C1865" s="128" t="s">
        <v>2591</v>
      </c>
      <c r="D1865" s="128">
        <v>2019</v>
      </c>
      <c r="E1865" s="128" t="s">
        <v>32</v>
      </c>
      <c r="F1865" s="128" t="s">
        <v>324</v>
      </c>
      <c r="G1865" s="99" t="s">
        <v>514</v>
      </c>
      <c r="H1865" s="134" t="s">
        <v>1592</v>
      </c>
      <c r="I1865" s="128" t="s">
        <v>117</v>
      </c>
      <c r="J1865" s="130" t="s">
        <v>325</v>
      </c>
      <c r="K1865" s="134">
        <f>'73511-07'!F$184</f>
        <v>27</v>
      </c>
    </row>
    <row r="1866" spans="1:11" x14ac:dyDescent="0.3">
      <c r="A1866" s="128">
        <v>73511</v>
      </c>
      <c r="B1866" s="128" t="s">
        <v>58</v>
      </c>
      <c r="C1866" s="128" t="s">
        <v>2591</v>
      </c>
      <c r="D1866" s="128">
        <v>2019</v>
      </c>
      <c r="E1866" s="128" t="s">
        <v>32</v>
      </c>
      <c r="F1866" s="128" t="s">
        <v>324</v>
      </c>
      <c r="G1866" s="99" t="s">
        <v>514</v>
      </c>
      <c r="H1866" s="134" t="s">
        <v>1592</v>
      </c>
      <c r="I1866" s="128" t="s">
        <v>117</v>
      </c>
      <c r="J1866" s="128" t="s">
        <v>52</v>
      </c>
      <c r="K1866" s="134">
        <f>'73511-07'!G$184</f>
        <v>-11868</v>
      </c>
    </row>
    <row r="1867" spans="1:11" x14ac:dyDescent="0.3">
      <c r="A1867" s="128">
        <v>73511</v>
      </c>
      <c r="B1867" s="128" t="s">
        <v>58</v>
      </c>
      <c r="C1867" s="128" t="s">
        <v>2591</v>
      </c>
      <c r="D1867" s="128">
        <v>2019</v>
      </c>
      <c r="E1867" s="128" t="s">
        <v>32</v>
      </c>
      <c r="F1867" s="128" t="s">
        <v>324</v>
      </c>
      <c r="G1867" s="99" t="s">
        <v>514</v>
      </c>
      <c r="H1867" s="134" t="s">
        <v>1592</v>
      </c>
      <c r="I1867" s="128" t="s">
        <v>120</v>
      </c>
      <c r="J1867" s="128" t="s">
        <v>52</v>
      </c>
      <c r="K1867" s="134">
        <f>'73511-07'!H$184</f>
        <v>47931</v>
      </c>
    </row>
    <row r="1868" spans="1:11" x14ac:dyDescent="0.3">
      <c r="A1868" s="128">
        <v>73511</v>
      </c>
      <c r="B1868" s="128" t="s">
        <v>58</v>
      </c>
      <c r="C1868" s="128" t="s">
        <v>2591</v>
      </c>
      <c r="D1868" s="128">
        <v>2019</v>
      </c>
      <c r="E1868" s="128" t="s">
        <v>32</v>
      </c>
      <c r="F1868" s="128" t="s">
        <v>324</v>
      </c>
      <c r="G1868" s="99" t="s">
        <v>514</v>
      </c>
      <c r="H1868" s="134" t="s">
        <v>1592</v>
      </c>
      <c r="I1868" s="130" t="s">
        <v>121</v>
      </c>
      <c r="J1868" s="130" t="s">
        <v>325</v>
      </c>
      <c r="K1868" s="134">
        <f>'73511-07'!I$184</f>
        <v>23</v>
      </c>
    </row>
    <row r="1869" spans="1:11" x14ac:dyDescent="0.3">
      <c r="A1869" s="128">
        <v>73511</v>
      </c>
      <c r="B1869" s="128" t="s">
        <v>58</v>
      </c>
      <c r="C1869" s="128" t="s">
        <v>2591</v>
      </c>
      <c r="D1869" s="128">
        <v>2019</v>
      </c>
      <c r="E1869" s="128" t="s">
        <v>32</v>
      </c>
      <c r="F1869" s="128" t="s">
        <v>324</v>
      </c>
      <c r="G1869" s="99" t="s">
        <v>514</v>
      </c>
      <c r="H1869" s="134" t="s">
        <v>1592</v>
      </c>
      <c r="I1869" s="130" t="s">
        <v>121</v>
      </c>
      <c r="J1869" s="128" t="s">
        <v>52</v>
      </c>
      <c r="K1869" s="134">
        <f>'73511-07'!J$184</f>
        <v>502</v>
      </c>
    </row>
    <row r="1870" spans="1:11" x14ac:dyDescent="0.3">
      <c r="A1870" s="128">
        <v>73511</v>
      </c>
      <c r="B1870" s="128" t="s">
        <v>58</v>
      </c>
      <c r="C1870" s="128" t="s">
        <v>2591</v>
      </c>
      <c r="D1870" s="128">
        <v>2019</v>
      </c>
      <c r="E1870" s="128" t="s">
        <v>32</v>
      </c>
      <c r="F1870" s="128" t="s">
        <v>324</v>
      </c>
      <c r="G1870" s="99" t="s">
        <v>514</v>
      </c>
      <c r="H1870" s="134" t="s">
        <v>1592</v>
      </c>
      <c r="I1870" s="130" t="s">
        <v>124</v>
      </c>
      <c r="J1870" s="130" t="s">
        <v>325</v>
      </c>
      <c r="K1870" s="134">
        <f>'73511-07'!K$184</f>
        <v>51</v>
      </c>
    </row>
    <row r="1871" spans="1:11" x14ac:dyDescent="0.3">
      <c r="A1871" s="128">
        <v>73511</v>
      </c>
      <c r="B1871" s="128" t="s">
        <v>58</v>
      </c>
      <c r="C1871" s="128" t="s">
        <v>2591</v>
      </c>
      <c r="D1871" s="128">
        <v>2019</v>
      </c>
      <c r="E1871" s="128" t="s">
        <v>32</v>
      </c>
      <c r="F1871" s="128" t="s">
        <v>324</v>
      </c>
      <c r="G1871" s="99" t="s">
        <v>514</v>
      </c>
      <c r="H1871" s="134" t="s">
        <v>1592</v>
      </c>
      <c r="I1871" s="130" t="s">
        <v>124</v>
      </c>
      <c r="J1871" s="128" t="s">
        <v>52</v>
      </c>
      <c r="K1871" s="134">
        <f>'73511-07'!L$184</f>
        <v>1998</v>
      </c>
    </row>
    <row r="1872" spans="1:11" x14ac:dyDescent="0.3">
      <c r="A1872" s="128">
        <v>73511</v>
      </c>
      <c r="B1872" s="128" t="s">
        <v>58</v>
      </c>
      <c r="C1872" s="128" t="s">
        <v>2591</v>
      </c>
      <c r="D1872" s="128">
        <v>2019</v>
      </c>
      <c r="E1872" s="128" t="s">
        <v>32</v>
      </c>
      <c r="F1872" s="128" t="s">
        <v>324</v>
      </c>
      <c r="G1872" s="99" t="s">
        <v>515</v>
      </c>
      <c r="H1872" s="134" t="s">
        <v>1593</v>
      </c>
      <c r="I1872" s="130" t="s">
        <v>2646</v>
      </c>
      <c r="J1872" s="130" t="s">
        <v>325</v>
      </c>
      <c r="K1872" s="134">
        <f>'73511-07'!C$185</f>
        <v>175</v>
      </c>
    </row>
    <row r="1873" spans="1:11" x14ac:dyDescent="0.3">
      <c r="A1873" s="128">
        <v>73511</v>
      </c>
      <c r="B1873" s="128" t="s">
        <v>58</v>
      </c>
      <c r="C1873" s="128" t="s">
        <v>2591</v>
      </c>
      <c r="D1873" s="128">
        <v>2019</v>
      </c>
      <c r="E1873" s="128" t="s">
        <v>32</v>
      </c>
      <c r="F1873" s="128" t="s">
        <v>324</v>
      </c>
      <c r="G1873" s="99" t="s">
        <v>515</v>
      </c>
      <c r="H1873" s="134" t="s">
        <v>1593</v>
      </c>
      <c r="I1873" s="128" t="s">
        <v>116</v>
      </c>
      <c r="J1873" s="130" t="s">
        <v>325</v>
      </c>
      <c r="K1873" s="134">
        <f>'73511-07'!D$185</f>
        <v>117</v>
      </c>
    </row>
    <row r="1874" spans="1:11" x14ac:dyDescent="0.3">
      <c r="A1874" s="128">
        <v>73511</v>
      </c>
      <c r="B1874" s="128" t="s">
        <v>58</v>
      </c>
      <c r="C1874" s="128" t="s">
        <v>2591</v>
      </c>
      <c r="D1874" s="128">
        <v>2019</v>
      </c>
      <c r="E1874" s="128" t="s">
        <v>32</v>
      </c>
      <c r="F1874" s="128" t="s">
        <v>324</v>
      </c>
      <c r="G1874" s="99" t="s">
        <v>515</v>
      </c>
      <c r="H1874" s="134" t="s">
        <v>1593</v>
      </c>
      <c r="I1874" s="128" t="s">
        <v>116</v>
      </c>
      <c r="J1874" s="128" t="s">
        <v>52</v>
      </c>
      <c r="K1874" s="134">
        <f>'73511-07'!E$185</f>
        <v>316762</v>
      </c>
    </row>
    <row r="1875" spans="1:11" x14ac:dyDescent="0.3">
      <c r="A1875" s="128">
        <v>73511</v>
      </c>
      <c r="B1875" s="128" t="s">
        <v>58</v>
      </c>
      <c r="C1875" s="128" t="s">
        <v>2591</v>
      </c>
      <c r="D1875" s="128">
        <v>2019</v>
      </c>
      <c r="E1875" s="128" t="s">
        <v>32</v>
      </c>
      <c r="F1875" s="128" t="s">
        <v>324</v>
      </c>
      <c r="G1875" s="99" t="s">
        <v>515</v>
      </c>
      <c r="H1875" s="134" t="s">
        <v>1593</v>
      </c>
      <c r="I1875" s="128" t="s">
        <v>117</v>
      </c>
      <c r="J1875" s="130" t="s">
        <v>325</v>
      </c>
      <c r="K1875" s="134">
        <f>'73511-07'!F$185</f>
        <v>58</v>
      </c>
    </row>
    <row r="1876" spans="1:11" x14ac:dyDescent="0.3">
      <c r="A1876" s="128">
        <v>73511</v>
      </c>
      <c r="B1876" s="128" t="s">
        <v>58</v>
      </c>
      <c r="C1876" s="128" t="s">
        <v>2591</v>
      </c>
      <c r="D1876" s="128">
        <v>2019</v>
      </c>
      <c r="E1876" s="128" t="s">
        <v>32</v>
      </c>
      <c r="F1876" s="128" t="s">
        <v>324</v>
      </c>
      <c r="G1876" s="99" t="s">
        <v>515</v>
      </c>
      <c r="H1876" s="134" t="s">
        <v>1593</v>
      </c>
      <c r="I1876" s="128" t="s">
        <v>117</v>
      </c>
      <c r="J1876" s="128" t="s">
        <v>52</v>
      </c>
      <c r="K1876" s="134">
        <f>'73511-07'!G$185</f>
        <v>-23328</v>
      </c>
    </row>
    <row r="1877" spans="1:11" x14ac:dyDescent="0.3">
      <c r="A1877" s="128">
        <v>73511</v>
      </c>
      <c r="B1877" s="128" t="s">
        <v>58</v>
      </c>
      <c r="C1877" s="128" t="s">
        <v>2591</v>
      </c>
      <c r="D1877" s="128">
        <v>2019</v>
      </c>
      <c r="E1877" s="128" t="s">
        <v>32</v>
      </c>
      <c r="F1877" s="128" t="s">
        <v>324</v>
      </c>
      <c r="G1877" s="99" t="s">
        <v>515</v>
      </c>
      <c r="H1877" s="134" t="s">
        <v>1593</v>
      </c>
      <c r="I1877" s="128" t="s">
        <v>120</v>
      </c>
      <c r="J1877" s="128" t="s">
        <v>52</v>
      </c>
      <c r="K1877" s="134">
        <f>'73511-07'!H$185</f>
        <v>305337</v>
      </c>
    </row>
    <row r="1878" spans="1:11" x14ac:dyDescent="0.3">
      <c r="A1878" s="128">
        <v>73511</v>
      </c>
      <c r="B1878" s="128" t="s">
        <v>58</v>
      </c>
      <c r="C1878" s="128" t="s">
        <v>2591</v>
      </c>
      <c r="D1878" s="128">
        <v>2019</v>
      </c>
      <c r="E1878" s="128" t="s">
        <v>32</v>
      </c>
      <c r="F1878" s="128" t="s">
        <v>324</v>
      </c>
      <c r="G1878" s="99" t="s">
        <v>515</v>
      </c>
      <c r="H1878" s="134" t="s">
        <v>1593</v>
      </c>
      <c r="I1878" s="130" t="s">
        <v>121</v>
      </c>
      <c r="J1878" s="130" t="s">
        <v>325</v>
      </c>
      <c r="K1878" s="134">
        <f>'73511-07'!I$185</f>
        <v>22</v>
      </c>
    </row>
    <row r="1879" spans="1:11" x14ac:dyDescent="0.3">
      <c r="A1879" s="128">
        <v>73511</v>
      </c>
      <c r="B1879" s="128" t="s">
        <v>58</v>
      </c>
      <c r="C1879" s="128" t="s">
        <v>2591</v>
      </c>
      <c r="D1879" s="128">
        <v>2019</v>
      </c>
      <c r="E1879" s="128" t="s">
        <v>32</v>
      </c>
      <c r="F1879" s="128" t="s">
        <v>324</v>
      </c>
      <c r="G1879" s="99" t="s">
        <v>515</v>
      </c>
      <c r="H1879" s="134" t="s">
        <v>1593</v>
      </c>
      <c r="I1879" s="130" t="s">
        <v>121</v>
      </c>
      <c r="J1879" s="128" t="s">
        <v>52</v>
      </c>
      <c r="K1879" s="134">
        <f>'73511-07'!J$185</f>
        <v>465</v>
      </c>
    </row>
    <row r="1880" spans="1:11" x14ac:dyDescent="0.3">
      <c r="A1880" s="128">
        <v>73511</v>
      </c>
      <c r="B1880" s="128" t="s">
        <v>58</v>
      </c>
      <c r="C1880" s="128" t="s">
        <v>2591</v>
      </c>
      <c r="D1880" s="128">
        <v>2019</v>
      </c>
      <c r="E1880" s="128" t="s">
        <v>32</v>
      </c>
      <c r="F1880" s="128" t="s">
        <v>324</v>
      </c>
      <c r="G1880" s="99" t="s">
        <v>515</v>
      </c>
      <c r="H1880" s="134" t="s">
        <v>1593</v>
      </c>
      <c r="I1880" s="130" t="s">
        <v>124</v>
      </c>
      <c r="J1880" s="130" t="s">
        <v>325</v>
      </c>
      <c r="K1880" s="134">
        <f>'73511-07'!K$185</f>
        <v>84</v>
      </c>
    </row>
    <row r="1881" spans="1:11" x14ac:dyDescent="0.3">
      <c r="A1881" s="128">
        <v>73511</v>
      </c>
      <c r="B1881" s="128" t="s">
        <v>58</v>
      </c>
      <c r="C1881" s="128" t="s">
        <v>2591</v>
      </c>
      <c r="D1881" s="128">
        <v>2019</v>
      </c>
      <c r="E1881" s="128" t="s">
        <v>32</v>
      </c>
      <c r="F1881" s="128" t="s">
        <v>324</v>
      </c>
      <c r="G1881" s="99" t="s">
        <v>515</v>
      </c>
      <c r="H1881" s="134" t="s">
        <v>1593</v>
      </c>
      <c r="I1881" s="130" t="s">
        <v>124</v>
      </c>
      <c r="J1881" s="128" t="s">
        <v>52</v>
      </c>
      <c r="K1881" s="134">
        <f>'73511-07'!L$185</f>
        <v>11425</v>
      </c>
    </row>
    <row r="1882" spans="1:11" x14ac:dyDescent="0.3">
      <c r="A1882" s="128">
        <v>73511</v>
      </c>
      <c r="B1882" s="128" t="s">
        <v>58</v>
      </c>
      <c r="C1882" s="128" t="s">
        <v>2591</v>
      </c>
      <c r="D1882" s="128">
        <v>2019</v>
      </c>
      <c r="E1882" s="128" t="s">
        <v>32</v>
      </c>
      <c r="F1882" s="128" t="s">
        <v>324</v>
      </c>
      <c r="G1882" s="99" t="s">
        <v>516</v>
      </c>
      <c r="H1882" s="134" t="s">
        <v>1594</v>
      </c>
      <c r="I1882" s="130" t="s">
        <v>2646</v>
      </c>
      <c r="J1882" s="130" t="s">
        <v>325</v>
      </c>
      <c r="K1882" s="134">
        <f>'73511-07'!C$186</f>
        <v>530</v>
      </c>
    </row>
    <row r="1883" spans="1:11" x14ac:dyDescent="0.3">
      <c r="A1883" s="128">
        <v>73511</v>
      </c>
      <c r="B1883" s="128" t="s">
        <v>58</v>
      </c>
      <c r="C1883" s="128" t="s">
        <v>2591</v>
      </c>
      <c r="D1883" s="128">
        <v>2019</v>
      </c>
      <c r="E1883" s="128" t="s">
        <v>32</v>
      </c>
      <c r="F1883" s="128" t="s">
        <v>324</v>
      </c>
      <c r="G1883" s="99" t="s">
        <v>516</v>
      </c>
      <c r="H1883" s="134" t="s">
        <v>1594</v>
      </c>
      <c r="I1883" s="128" t="s">
        <v>116</v>
      </c>
      <c r="J1883" s="130" t="s">
        <v>325</v>
      </c>
      <c r="K1883" s="134">
        <f>'73511-07'!D$186</f>
        <v>345</v>
      </c>
    </row>
    <row r="1884" spans="1:11" x14ac:dyDescent="0.3">
      <c r="A1884" s="128">
        <v>73511</v>
      </c>
      <c r="B1884" s="128" t="s">
        <v>58</v>
      </c>
      <c r="C1884" s="128" t="s">
        <v>2591</v>
      </c>
      <c r="D1884" s="128">
        <v>2019</v>
      </c>
      <c r="E1884" s="128" t="s">
        <v>32</v>
      </c>
      <c r="F1884" s="128" t="s">
        <v>324</v>
      </c>
      <c r="G1884" s="99" t="s">
        <v>516</v>
      </c>
      <c r="H1884" s="134" t="s">
        <v>1594</v>
      </c>
      <c r="I1884" s="128" t="s">
        <v>116</v>
      </c>
      <c r="J1884" s="128" t="s">
        <v>52</v>
      </c>
      <c r="K1884" s="134">
        <f>'73511-07'!E$186</f>
        <v>1374750</v>
      </c>
    </row>
    <row r="1885" spans="1:11" x14ac:dyDescent="0.3">
      <c r="A1885" s="128">
        <v>73511</v>
      </c>
      <c r="B1885" s="128" t="s">
        <v>58</v>
      </c>
      <c r="C1885" s="128" t="s">
        <v>2591</v>
      </c>
      <c r="D1885" s="128">
        <v>2019</v>
      </c>
      <c r="E1885" s="128" t="s">
        <v>32</v>
      </c>
      <c r="F1885" s="128" t="s">
        <v>324</v>
      </c>
      <c r="G1885" s="99" t="s">
        <v>516</v>
      </c>
      <c r="H1885" s="134" t="s">
        <v>1594</v>
      </c>
      <c r="I1885" s="128" t="s">
        <v>117</v>
      </c>
      <c r="J1885" s="130" t="s">
        <v>325</v>
      </c>
      <c r="K1885" s="134">
        <f>'73511-07'!F$186</f>
        <v>185</v>
      </c>
    </row>
    <row r="1886" spans="1:11" x14ac:dyDescent="0.3">
      <c r="A1886" s="128">
        <v>73511</v>
      </c>
      <c r="B1886" s="128" t="s">
        <v>58</v>
      </c>
      <c r="C1886" s="128" t="s">
        <v>2591</v>
      </c>
      <c r="D1886" s="128">
        <v>2019</v>
      </c>
      <c r="E1886" s="128" t="s">
        <v>32</v>
      </c>
      <c r="F1886" s="128" t="s">
        <v>324</v>
      </c>
      <c r="G1886" s="99" t="s">
        <v>516</v>
      </c>
      <c r="H1886" s="134" t="s">
        <v>1594</v>
      </c>
      <c r="I1886" s="128" t="s">
        <v>117</v>
      </c>
      <c r="J1886" s="128" t="s">
        <v>52</v>
      </c>
      <c r="K1886" s="134">
        <f>'73511-07'!G$186</f>
        <v>-614033</v>
      </c>
    </row>
    <row r="1887" spans="1:11" x14ac:dyDescent="0.3">
      <c r="A1887" s="128">
        <v>73511</v>
      </c>
      <c r="B1887" s="128" t="s">
        <v>58</v>
      </c>
      <c r="C1887" s="128" t="s">
        <v>2591</v>
      </c>
      <c r="D1887" s="128">
        <v>2019</v>
      </c>
      <c r="E1887" s="128" t="s">
        <v>32</v>
      </c>
      <c r="F1887" s="128" t="s">
        <v>324</v>
      </c>
      <c r="G1887" s="99" t="s">
        <v>516</v>
      </c>
      <c r="H1887" s="134" t="s">
        <v>1594</v>
      </c>
      <c r="I1887" s="128" t="s">
        <v>120</v>
      </c>
      <c r="J1887" s="128" t="s">
        <v>52</v>
      </c>
      <c r="K1887" s="134">
        <f>'73511-07'!H$186</f>
        <v>1665727</v>
      </c>
    </row>
    <row r="1888" spans="1:11" x14ac:dyDescent="0.3">
      <c r="A1888" s="128">
        <v>73511</v>
      </c>
      <c r="B1888" s="128" t="s">
        <v>58</v>
      </c>
      <c r="C1888" s="128" t="s">
        <v>2591</v>
      </c>
      <c r="D1888" s="128">
        <v>2019</v>
      </c>
      <c r="E1888" s="128" t="s">
        <v>32</v>
      </c>
      <c r="F1888" s="128" t="s">
        <v>324</v>
      </c>
      <c r="G1888" s="99" t="s">
        <v>516</v>
      </c>
      <c r="H1888" s="134" t="s">
        <v>1594</v>
      </c>
      <c r="I1888" s="130" t="s">
        <v>121</v>
      </c>
      <c r="J1888" s="130" t="s">
        <v>325</v>
      </c>
      <c r="K1888" s="134">
        <f>'73511-07'!I$186</f>
        <v>107</v>
      </c>
    </row>
    <row r="1889" spans="1:11" x14ac:dyDescent="0.3">
      <c r="A1889" s="128">
        <v>73511</v>
      </c>
      <c r="B1889" s="128" t="s">
        <v>58</v>
      </c>
      <c r="C1889" s="128" t="s">
        <v>2591</v>
      </c>
      <c r="D1889" s="128">
        <v>2019</v>
      </c>
      <c r="E1889" s="128" t="s">
        <v>32</v>
      </c>
      <c r="F1889" s="128" t="s">
        <v>324</v>
      </c>
      <c r="G1889" s="99" t="s">
        <v>516</v>
      </c>
      <c r="H1889" s="134" t="s">
        <v>1594</v>
      </c>
      <c r="I1889" s="130" t="s">
        <v>121</v>
      </c>
      <c r="J1889" s="128" t="s">
        <v>52</v>
      </c>
      <c r="K1889" s="134">
        <f>'73511-07'!J$186</f>
        <v>2379</v>
      </c>
    </row>
    <row r="1890" spans="1:11" x14ac:dyDescent="0.3">
      <c r="A1890" s="128">
        <v>73511</v>
      </c>
      <c r="B1890" s="128" t="s">
        <v>58</v>
      </c>
      <c r="C1890" s="128" t="s">
        <v>2591</v>
      </c>
      <c r="D1890" s="128">
        <v>2019</v>
      </c>
      <c r="E1890" s="128" t="s">
        <v>32</v>
      </c>
      <c r="F1890" s="128" t="s">
        <v>324</v>
      </c>
      <c r="G1890" s="99" t="s">
        <v>516</v>
      </c>
      <c r="H1890" s="134" t="s">
        <v>1594</v>
      </c>
      <c r="I1890" s="130" t="s">
        <v>124</v>
      </c>
      <c r="J1890" s="130" t="s">
        <v>325</v>
      </c>
      <c r="K1890" s="134">
        <f>'73511-07'!K$186</f>
        <v>261</v>
      </c>
    </row>
    <row r="1891" spans="1:11" x14ac:dyDescent="0.3">
      <c r="A1891" s="128">
        <v>73511</v>
      </c>
      <c r="B1891" s="128" t="s">
        <v>58</v>
      </c>
      <c r="C1891" s="128" t="s">
        <v>2591</v>
      </c>
      <c r="D1891" s="128">
        <v>2019</v>
      </c>
      <c r="E1891" s="128" t="s">
        <v>32</v>
      </c>
      <c r="F1891" s="128" t="s">
        <v>324</v>
      </c>
      <c r="G1891" s="99" t="s">
        <v>516</v>
      </c>
      <c r="H1891" s="134" t="s">
        <v>1594</v>
      </c>
      <c r="I1891" s="130" t="s">
        <v>124</v>
      </c>
      <c r="J1891" s="128" t="s">
        <v>52</v>
      </c>
      <c r="K1891" s="134">
        <f>'73511-07'!L$186</f>
        <v>61814</v>
      </c>
    </row>
    <row r="1892" spans="1:11" x14ac:dyDescent="0.3">
      <c r="A1892" s="128">
        <v>73511</v>
      </c>
      <c r="B1892" s="128" t="s">
        <v>58</v>
      </c>
      <c r="C1892" s="128" t="s">
        <v>2591</v>
      </c>
      <c r="D1892" s="128">
        <v>2019</v>
      </c>
      <c r="E1892" s="128" t="s">
        <v>32</v>
      </c>
      <c r="F1892" s="128" t="s">
        <v>324</v>
      </c>
      <c r="G1892" s="99" t="s">
        <v>517</v>
      </c>
      <c r="H1892" s="134" t="s">
        <v>1595</v>
      </c>
      <c r="I1892" s="130" t="s">
        <v>2646</v>
      </c>
      <c r="J1892" s="130" t="s">
        <v>325</v>
      </c>
      <c r="K1892" s="134">
        <f>'73511-07'!C$187</f>
        <v>186</v>
      </c>
    </row>
    <row r="1893" spans="1:11" x14ac:dyDescent="0.3">
      <c r="A1893" s="128">
        <v>73511</v>
      </c>
      <c r="B1893" s="128" t="s">
        <v>58</v>
      </c>
      <c r="C1893" s="128" t="s">
        <v>2591</v>
      </c>
      <c r="D1893" s="128">
        <v>2019</v>
      </c>
      <c r="E1893" s="128" t="s">
        <v>32</v>
      </c>
      <c r="F1893" s="128" t="s">
        <v>324</v>
      </c>
      <c r="G1893" s="99" t="s">
        <v>517</v>
      </c>
      <c r="H1893" s="134" t="s">
        <v>1595</v>
      </c>
      <c r="I1893" s="128" t="s">
        <v>116</v>
      </c>
      <c r="J1893" s="130" t="s">
        <v>325</v>
      </c>
      <c r="K1893" s="134">
        <f>'73511-07'!D$187</f>
        <v>121</v>
      </c>
    </row>
    <row r="1894" spans="1:11" x14ac:dyDescent="0.3">
      <c r="A1894" s="128">
        <v>73511</v>
      </c>
      <c r="B1894" s="128" t="s">
        <v>58</v>
      </c>
      <c r="C1894" s="128" t="s">
        <v>2591</v>
      </c>
      <c r="D1894" s="128">
        <v>2019</v>
      </c>
      <c r="E1894" s="128" t="s">
        <v>32</v>
      </c>
      <c r="F1894" s="128" t="s">
        <v>324</v>
      </c>
      <c r="G1894" s="99" t="s">
        <v>517</v>
      </c>
      <c r="H1894" s="134" t="s">
        <v>1595</v>
      </c>
      <c r="I1894" s="128" t="s">
        <v>116</v>
      </c>
      <c r="J1894" s="128" t="s">
        <v>52</v>
      </c>
      <c r="K1894" s="134">
        <f>'73511-07'!E$187</f>
        <v>189464</v>
      </c>
    </row>
    <row r="1895" spans="1:11" x14ac:dyDescent="0.3">
      <c r="A1895" s="128">
        <v>73511</v>
      </c>
      <c r="B1895" s="128" t="s">
        <v>58</v>
      </c>
      <c r="C1895" s="128" t="s">
        <v>2591</v>
      </c>
      <c r="D1895" s="128">
        <v>2019</v>
      </c>
      <c r="E1895" s="128" t="s">
        <v>32</v>
      </c>
      <c r="F1895" s="128" t="s">
        <v>324</v>
      </c>
      <c r="G1895" s="99" t="s">
        <v>517</v>
      </c>
      <c r="H1895" s="134" t="s">
        <v>1595</v>
      </c>
      <c r="I1895" s="128" t="s">
        <v>117</v>
      </c>
      <c r="J1895" s="130" t="s">
        <v>325</v>
      </c>
      <c r="K1895" s="134">
        <f>'73511-07'!F$187</f>
        <v>65</v>
      </c>
    </row>
    <row r="1896" spans="1:11" x14ac:dyDescent="0.3">
      <c r="A1896" s="128">
        <v>73511</v>
      </c>
      <c r="B1896" s="128" t="s">
        <v>58</v>
      </c>
      <c r="C1896" s="128" t="s">
        <v>2591</v>
      </c>
      <c r="D1896" s="128">
        <v>2019</v>
      </c>
      <c r="E1896" s="128" t="s">
        <v>32</v>
      </c>
      <c r="F1896" s="128" t="s">
        <v>324</v>
      </c>
      <c r="G1896" s="99" t="s">
        <v>517</v>
      </c>
      <c r="H1896" s="134" t="s">
        <v>1595</v>
      </c>
      <c r="I1896" s="128" t="s">
        <v>117</v>
      </c>
      <c r="J1896" s="128" t="s">
        <v>52</v>
      </c>
      <c r="K1896" s="134">
        <f>'73511-07'!G$187</f>
        <v>-29361</v>
      </c>
    </row>
    <row r="1897" spans="1:11" x14ac:dyDescent="0.3">
      <c r="A1897" s="128">
        <v>73511</v>
      </c>
      <c r="B1897" s="128" t="s">
        <v>58</v>
      </c>
      <c r="C1897" s="128" t="s">
        <v>2591</v>
      </c>
      <c r="D1897" s="128">
        <v>2019</v>
      </c>
      <c r="E1897" s="128" t="s">
        <v>32</v>
      </c>
      <c r="F1897" s="128" t="s">
        <v>324</v>
      </c>
      <c r="G1897" s="99" t="s">
        <v>517</v>
      </c>
      <c r="H1897" s="134" t="s">
        <v>1595</v>
      </c>
      <c r="I1897" s="128" t="s">
        <v>120</v>
      </c>
      <c r="J1897" s="128" t="s">
        <v>52</v>
      </c>
      <c r="K1897" s="134">
        <f>'73511-07'!H$187</f>
        <v>144946</v>
      </c>
    </row>
    <row r="1898" spans="1:11" x14ac:dyDescent="0.3">
      <c r="A1898" s="128">
        <v>73511</v>
      </c>
      <c r="B1898" s="128" t="s">
        <v>58</v>
      </c>
      <c r="C1898" s="128" t="s">
        <v>2591</v>
      </c>
      <c r="D1898" s="128">
        <v>2019</v>
      </c>
      <c r="E1898" s="128" t="s">
        <v>32</v>
      </c>
      <c r="F1898" s="128" t="s">
        <v>324</v>
      </c>
      <c r="G1898" s="99" t="s">
        <v>517</v>
      </c>
      <c r="H1898" s="134" t="s">
        <v>1595</v>
      </c>
      <c r="I1898" s="130" t="s">
        <v>121</v>
      </c>
      <c r="J1898" s="130" t="s">
        <v>325</v>
      </c>
      <c r="K1898" s="134">
        <f>'73511-07'!I$187</f>
        <v>41</v>
      </c>
    </row>
    <row r="1899" spans="1:11" x14ac:dyDescent="0.3">
      <c r="A1899" s="128">
        <v>73511</v>
      </c>
      <c r="B1899" s="128" t="s">
        <v>58</v>
      </c>
      <c r="C1899" s="128" t="s">
        <v>2591</v>
      </c>
      <c r="D1899" s="128">
        <v>2019</v>
      </c>
      <c r="E1899" s="128" t="s">
        <v>32</v>
      </c>
      <c r="F1899" s="128" t="s">
        <v>324</v>
      </c>
      <c r="G1899" s="99" t="s">
        <v>517</v>
      </c>
      <c r="H1899" s="134" t="s">
        <v>1595</v>
      </c>
      <c r="I1899" s="130" t="s">
        <v>121</v>
      </c>
      <c r="J1899" s="128" t="s">
        <v>52</v>
      </c>
      <c r="K1899" s="134">
        <f>'73511-07'!J$187</f>
        <v>799</v>
      </c>
    </row>
    <row r="1900" spans="1:11" x14ac:dyDescent="0.3">
      <c r="A1900" s="128">
        <v>73511</v>
      </c>
      <c r="B1900" s="128" t="s">
        <v>58</v>
      </c>
      <c r="C1900" s="128" t="s">
        <v>2591</v>
      </c>
      <c r="D1900" s="128">
        <v>2019</v>
      </c>
      <c r="E1900" s="128" t="s">
        <v>32</v>
      </c>
      <c r="F1900" s="128" t="s">
        <v>324</v>
      </c>
      <c r="G1900" s="99" t="s">
        <v>517</v>
      </c>
      <c r="H1900" s="134" t="s">
        <v>1595</v>
      </c>
      <c r="I1900" s="130" t="s">
        <v>124</v>
      </c>
      <c r="J1900" s="130" t="s">
        <v>325</v>
      </c>
      <c r="K1900" s="134">
        <f>'73511-07'!K$187</f>
        <v>70</v>
      </c>
    </row>
    <row r="1901" spans="1:11" x14ac:dyDescent="0.3">
      <c r="A1901" s="128">
        <v>73511</v>
      </c>
      <c r="B1901" s="128" t="s">
        <v>58</v>
      </c>
      <c r="C1901" s="128" t="s">
        <v>2591</v>
      </c>
      <c r="D1901" s="128">
        <v>2019</v>
      </c>
      <c r="E1901" s="128" t="s">
        <v>32</v>
      </c>
      <c r="F1901" s="128" t="s">
        <v>324</v>
      </c>
      <c r="G1901" s="99" t="s">
        <v>517</v>
      </c>
      <c r="H1901" s="134" t="s">
        <v>1595</v>
      </c>
      <c r="I1901" s="130" t="s">
        <v>124</v>
      </c>
      <c r="J1901" s="128" t="s">
        <v>52</v>
      </c>
      <c r="K1901" s="134">
        <f>'73511-07'!L$187</f>
        <v>5529</v>
      </c>
    </row>
    <row r="1902" spans="1:11" x14ac:dyDescent="0.3">
      <c r="A1902" s="128">
        <v>73511</v>
      </c>
      <c r="B1902" s="128" t="s">
        <v>58</v>
      </c>
      <c r="C1902" s="128" t="s">
        <v>2591</v>
      </c>
      <c r="D1902" s="128">
        <v>2019</v>
      </c>
      <c r="E1902" s="128" t="s">
        <v>32</v>
      </c>
      <c r="F1902" s="128" t="s">
        <v>324</v>
      </c>
      <c r="G1902" s="99" t="s">
        <v>518</v>
      </c>
      <c r="H1902" s="134" t="s">
        <v>1596</v>
      </c>
      <c r="I1902" s="130" t="s">
        <v>2646</v>
      </c>
      <c r="J1902" s="130" t="s">
        <v>325</v>
      </c>
      <c r="K1902" s="134">
        <f>'73511-07'!C$188</f>
        <v>502</v>
      </c>
    </row>
    <row r="1903" spans="1:11" x14ac:dyDescent="0.3">
      <c r="A1903" s="128">
        <v>73511</v>
      </c>
      <c r="B1903" s="128" t="s">
        <v>58</v>
      </c>
      <c r="C1903" s="128" t="s">
        <v>2591</v>
      </c>
      <c r="D1903" s="128">
        <v>2019</v>
      </c>
      <c r="E1903" s="128" t="s">
        <v>32</v>
      </c>
      <c r="F1903" s="128" t="s">
        <v>324</v>
      </c>
      <c r="G1903" s="99" t="s">
        <v>518</v>
      </c>
      <c r="H1903" s="134" t="s">
        <v>1596</v>
      </c>
      <c r="I1903" s="128" t="s">
        <v>116</v>
      </c>
      <c r="J1903" s="130" t="s">
        <v>325</v>
      </c>
      <c r="K1903" s="134">
        <f>'73511-07'!D$188</f>
        <v>347</v>
      </c>
    </row>
    <row r="1904" spans="1:11" x14ac:dyDescent="0.3">
      <c r="A1904" s="128">
        <v>73511</v>
      </c>
      <c r="B1904" s="128" t="s">
        <v>58</v>
      </c>
      <c r="C1904" s="128" t="s">
        <v>2591</v>
      </c>
      <c r="D1904" s="128">
        <v>2019</v>
      </c>
      <c r="E1904" s="128" t="s">
        <v>32</v>
      </c>
      <c r="F1904" s="128" t="s">
        <v>324</v>
      </c>
      <c r="G1904" s="99" t="s">
        <v>518</v>
      </c>
      <c r="H1904" s="134" t="s">
        <v>1596</v>
      </c>
      <c r="I1904" s="128" t="s">
        <v>116</v>
      </c>
      <c r="J1904" s="128" t="s">
        <v>52</v>
      </c>
      <c r="K1904" s="134">
        <f>'73511-07'!E$188</f>
        <v>457776</v>
      </c>
    </row>
    <row r="1905" spans="1:11" x14ac:dyDescent="0.3">
      <c r="A1905" s="128">
        <v>73511</v>
      </c>
      <c r="B1905" s="128" t="s">
        <v>58</v>
      </c>
      <c r="C1905" s="128" t="s">
        <v>2591</v>
      </c>
      <c r="D1905" s="128">
        <v>2019</v>
      </c>
      <c r="E1905" s="128" t="s">
        <v>32</v>
      </c>
      <c r="F1905" s="128" t="s">
        <v>324</v>
      </c>
      <c r="G1905" s="99" t="s">
        <v>518</v>
      </c>
      <c r="H1905" s="134" t="s">
        <v>1596</v>
      </c>
      <c r="I1905" s="128" t="s">
        <v>117</v>
      </c>
      <c r="J1905" s="130" t="s">
        <v>325</v>
      </c>
      <c r="K1905" s="134">
        <f>'73511-07'!F$188</f>
        <v>155</v>
      </c>
    </row>
    <row r="1906" spans="1:11" x14ac:dyDescent="0.3">
      <c r="A1906" s="128">
        <v>73511</v>
      </c>
      <c r="B1906" s="128" t="s">
        <v>58</v>
      </c>
      <c r="C1906" s="128" t="s">
        <v>2591</v>
      </c>
      <c r="D1906" s="128">
        <v>2019</v>
      </c>
      <c r="E1906" s="128" t="s">
        <v>32</v>
      </c>
      <c r="F1906" s="128" t="s">
        <v>324</v>
      </c>
      <c r="G1906" s="99" t="s">
        <v>518</v>
      </c>
      <c r="H1906" s="134" t="s">
        <v>1596</v>
      </c>
      <c r="I1906" s="128" t="s">
        <v>117</v>
      </c>
      <c r="J1906" s="128" t="s">
        <v>52</v>
      </c>
      <c r="K1906" s="134">
        <f>'73511-07'!G$188</f>
        <v>-89103</v>
      </c>
    </row>
    <row r="1907" spans="1:11" x14ac:dyDescent="0.3">
      <c r="A1907" s="128">
        <v>73511</v>
      </c>
      <c r="B1907" s="128" t="s">
        <v>58</v>
      </c>
      <c r="C1907" s="128" t="s">
        <v>2591</v>
      </c>
      <c r="D1907" s="128">
        <v>2019</v>
      </c>
      <c r="E1907" s="128" t="s">
        <v>32</v>
      </c>
      <c r="F1907" s="128" t="s">
        <v>324</v>
      </c>
      <c r="G1907" s="99" t="s">
        <v>518</v>
      </c>
      <c r="H1907" s="134" t="s">
        <v>1596</v>
      </c>
      <c r="I1907" s="128" t="s">
        <v>120</v>
      </c>
      <c r="J1907" s="128" t="s">
        <v>52</v>
      </c>
      <c r="K1907" s="134">
        <f>'73511-07'!H$188</f>
        <v>338619</v>
      </c>
    </row>
    <row r="1908" spans="1:11" x14ac:dyDescent="0.3">
      <c r="A1908" s="128">
        <v>73511</v>
      </c>
      <c r="B1908" s="128" t="s">
        <v>58</v>
      </c>
      <c r="C1908" s="128" t="s">
        <v>2591</v>
      </c>
      <c r="D1908" s="128">
        <v>2019</v>
      </c>
      <c r="E1908" s="128" t="s">
        <v>32</v>
      </c>
      <c r="F1908" s="128" t="s">
        <v>324</v>
      </c>
      <c r="G1908" s="99" t="s">
        <v>518</v>
      </c>
      <c r="H1908" s="134" t="s">
        <v>1596</v>
      </c>
      <c r="I1908" s="130" t="s">
        <v>121</v>
      </c>
      <c r="J1908" s="130" t="s">
        <v>325</v>
      </c>
      <c r="K1908" s="134">
        <f>'73511-07'!I$188</f>
        <v>134</v>
      </c>
    </row>
    <row r="1909" spans="1:11" x14ac:dyDescent="0.3">
      <c r="A1909" s="128">
        <v>73511</v>
      </c>
      <c r="B1909" s="128" t="s">
        <v>58</v>
      </c>
      <c r="C1909" s="128" t="s">
        <v>2591</v>
      </c>
      <c r="D1909" s="128">
        <v>2019</v>
      </c>
      <c r="E1909" s="128" t="s">
        <v>32</v>
      </c>
      <c r="F1909" s="128" t="s">
        <v>324</v>
      </c>
      <c r="G1909" s="99" t="s">
        <v>518</v>
      </c>
      <c r="H1909" s="134" t="s">
        <v>1596</v>
      </c>
      <c r="I1909" s="130" t="s">
        <v>121</v>
      </c>
      <c r="J1909" s="128" t="s">
        <v>52</v>
      </c>
      <c r="K1909" s="134">
        <f>'73511-07'!J$188</f>
        <v>2871</v>
      </c>
    </row>
    <row r="1910" spans="1:11" x14ac:dyDescent="0.3">
      <c r="A1910" s="128">
        <v>73511</v>
      </c>
      <c r="B1910" s="128" t="s">
        <v>58</v>
      </c>
      <c r="C1910" s="128" t="s">
        <v>2591</v>
      </c>
      <c r="D1910" s="128">
        <v>2019</v>
      </c>
      <c r="E1910" s="128" t="s">
        <v>32</v>
      </c>
      <c r="F1910" s="128" t="s">
        <v>324</v>
      </c>
      <c r="G1910" s="99" t="s">
        <v>518</v>
      </c>
      <c r="H1910" s="134" t="s">
        <v>1596</v>
      </c>
      <c r="I1910" s="130" t="s">
        <v>124</v>
      </c>
      <c r="J1910" s="130" t="s">
        <v>325</v>
      </c>
      <c r="K1910" s="134">
        <f>'73511-07'!K$188</f>
        <v>259</v>
      </c>
    </row>
    <row r="1911" spans="1:11" x14ac:dyDescent="0.3">
      <c r="A1911" s="128">
        <v>73511</v>
      </c>
      <c r="B1911" s="128" t="s">
        <v>58</v>
      </c>
      <c r="C1911" s="128" t="s">
        <v>2591</v>
      </c>
      <c r="D1911" s="128">
        <v>2019</v>
      </c>
      <c r="E1911" s="128" t="s">
        <v>32</v>
      </c>
      <c r="F1911" s="128" t="s">
        <v>324</v>
      </c>
      <c r="G1911" s="99" t="s">
        <v>518</v>
      </c>
      <c r="H1911" s="134" t="s">
        <v>1596</v>
      </c>
      <c r="I1911" s="130" t="s">
        <v>124</v>
      </c>
      <c r="J1911" s="128" t="s">
        <v>52</v>
      </c>
      <c r="K1911" s="134">
        <f>'73511-07'!L$188</f>
        <v>15445</v>
      </c>
    </row>
    <row r="1912" spans="1:11" x14ac:dyDescent="0.3">
      <c r="A1912" s="128">
        <v>73511</v>
      </c>
      <c r="B1912" s="128" t="s">
        <v>58</v>
      </c>
      <c r="C1912" s="128" t="s">
        <v>2591</v>
      </c>
      <c r="D1912" s="128">
        <v>2019</v>
      </c>
      <c r="E1912" s="128" t="s">
        <v>32</v>
      </c>
      <c r="F1912" s="128" t="s">
        <v>324</v>
      </c>
      <c r="G1912" s="99" t="s">
        <v>519</v>
      </c>
      <c r="H1912" s="134" t="s">
        <v>1597</v>
      </c>
      <c r="I1912" s="130" t="s">
        <v>2646</v>
      </c>
      <c r="J1912" s="130" t="s">
        <v>325</v>
      </c>
      <c r="K1912" s="134">
        <f>'73511-07'!C$189</f>
        <v>17</v>
      </c>
    </row>
    <row r="1913" spans="1:11" x14ac:dyDescent="0.3">
      <c r="A1913" s="128">
        <v>73511</v>
      </c>
      <c r="B1913" s="128" t="s">
        <v>58</v>
      </c>
      <c r="C1913" s="128" t="s">
        <v>2591</v>
      </c>
      <c r="D1913" s="128">
        <v>2019</v>
      </c>
      <c r="E1913" s="128" t="s">
        <v>32</v>
      </c>
      <c r="F1913" s="128" t="s">
        <v>324</v>
      </c>
      <c r="G1913" s="99" t="s">
        <v>519</v>
      </c>
      <c r="H1913" s="134" t="s">
        <v>1597</v>
      </c>
      <c r="I1913" s="128" t="s">
        <v>116</v>
      </c>
      <c r="J1913" s="130" t="s">
        <v>325</v>
      </c>
      <c r="K1913" s="134">
        <f>'73511-07'!D$189</f>
        <v>8</v>
      </c>
    </row>
    <row r="1914" spans="1:11" x14ac:dyDescent="0.3">
      <c r="A1914" s="128">
        <v>73511</v>
      </c>
      <c r="B1914" s="128" t="s">
        <v>58</v>
      </c>
      <c r="C1914" s="128" t="s">
        <v>2591</v>
      </c>
      <c r="D1914" s="128">
        <v>2019</v>
      </c>
      <c r="E1914" s="128" t="s">
        <v>32</v>
      </c>
      <c r="F1914" s="128" t="s">
        <v>324</v>
      </c>
      <c r="G1914" s="99" t="s">
        <v>519</v>
      </c>
      <c r="H1914" s="134" t="s">
        <v>1597</v>
      </c>
      <c r="I1914" s="128" t="s">
        <v>116</v>
      </c>
      <c r="J1914" s="128" t="s">
        <v>52</v>
      </c>
      <c r="K1914" s="134">
        <f>'73511-07'!E$189</f>
        <v>41096</v>
      </c>
    </row>
    <row r="1915" spans="1:11" x14ac:dyDescent="0.3">
      <c r="A1915" s="128">
        <v>73511</v>
      </c>
      <c r="B1915" s="128" t="s">
        <v>58</v>
      </c>
      <c r="C1915" s="128" t="s">
        <v>2591</v>
      </c>
      <c r="D1915" s="128">
        <v>2019</v>
      </c>
      <c r="E1915" s="128" t="s">
        <v>32</v>
      </c>
      <c r="F1915" s="128" t="s">
        <v>324</v>
      </c>
      <c r="G1915" s="99" t="s">
        <v>519</v>
      </c>
      <c r="H1915" s="134" t="s">
        <v>1597</v>
      </c>
      <c r="I1915" s="128" t="s">
        <v>117</v>
      </c>
      <c r="J1915" s="130" t="s">
        <v>325</v>
      </c>
      <c r="K1915" s="134">
        <f>'73511-07'!F$189</f>
        <v>9</v>
      </c>
    </row>
    <row r="1916" spans="1:11" x14ac:dyDescent="0.3">
      <c r="A1916" s="128">
        <v>73511</v>
      </c>
      <c r="B1916" s="128" t="s">
        <v>58</v>
      </c>
      <c r="C1916" s="128" t="s">
        <v>2591</v>
      </c>
      <c r="D1916" s="128">
        <v>2019</v>
      </c>
      <c r="E1916" s="128" t="s">
        <v>32</v>
      </c>
      <c r="F1916" s="128" t="s">
        <v>324</v>
      </c>
      <c r="G1916" s="99" t="s">
        <v>519</v>
      </c>
      <c r="H1916" s="134" t="s">
        <v>1597</v>
      </c>
      <c r="I1916" s="128" t="s">
        <v>117</v>
      </c>
      <c r="J1916" s="128" t="s">
        <v>52</v>
      </c>
      <c r="K1916" s="134">
        <f>'73511-07'!G$189</f>
        <v>-3808</v>
      </c>
    </row>
    <row r="1917" spans="1:11" x14ac:dyDescent="0.3">
      <c r="A1917" s="128">
        <v>73511</v>
      </c>
      <c r="B1917" s="128" t="s">
        <v>58</v>
      </c>
      <c r="C1917" s="128" t="s">
        <v>2591</v>
      </c>
      <c r="D1917" s="128">
        <v>2019</v>
      </c>
      <c r="E1917" s="128" t="s">
        <v>32</v>
      </c>
      <c r="F1917" s="128" t="s">
        <v>324</v>
      </c>
      <c r="G1917" s="99" t="s">
        <v>519</v>
      </c>
      <c r="H1917" s="134" t="s">
        <v>1597</v>
      </c>
      <c r="I1917" s="128" t="s">
        <v>120</v>
      </c>
      <c r="J1917" s="128" t="s">
        <v>52</v>
      </c>
      <c r="K1917" s="134">
        <f>'73511-07'!H$189</f>
        <v>38141</v>
      </c>
    </row>
    <row r="1918" spans="1:11" x14ac:dyDescent="0.3">
      <c r="A1918" s="128">
        <v>73511</v>
      </c>
      <c r="B1918" s="128" t="s">
        <v>58</v>
      </c>
      <c r="C1918" s="128" t="s">
        <v>2591</v>
      </c>
      <c r="D1918" s="128">
        <v>2019</v>
      </c>
      <c r="E1918" s="128" t="s">
        <v>32</v>
      </c>
      <c r="F1918" s="128" t="s">
        <v>324</v>
      </c>
      <c r="G1918" s="99" t="s">
        <v>519</v>
      </c>
      <c r="H1918" s="134" t="s">
        <v>1597</v>
      </c>
      <c r="I1918" s="130" t="s">
        <v>121</v>
      </c>
      <c r="J1918" s="130" t="s">
        <v>325</v>
      </c>
      <c r="K1918" s="134">
        <f>'73511-07'!I$189</f>
        <v>3</v>
      </c>
    </row>
    <row r="1919" spans="1:11" x14ac:dyDescent="0.3">
      <c r="A1919" s="128">
        <v>73511</v>
      </c>
      <c r="B1919" s="128" t="s">
        <v>58</v>
      </c>
      <c r="C1919" s="128" t="s">
        <v>2591</v>
      </c>
      <c r="D1919" s="128">
        <v>2019</v>
      </c>
      <c r="E1919" s="128" t="s">
        <v>32</v>
      </c>
      <c r="F1919" s="128" t="s">
        <v>324</v>
      </c>
      <c r="G1919" s="99" t="s">
        <v>519</v>
      </c>
      <c r="H1919" s="134" t="s">
        <v>1597</v>
      </c>
      <c r="I1919" s="130" t="s">
        <v>121</v>
      </c>
      <c r="J1919" s="128" t="s">
        <v>52</v>
      </c>
      <c r="K1919" s="134">
        <f>'73511-07'!J$189</f>
        <v>74</v>
      </c>
    </row>
    <row r="1920" spans="1:11" x14ac:dyDescent="0.3">
      <c r="A1920" s="128">
        <v>73511</v>
      </c>
      <c r="B1920" s="128" t="s">
        <v>58</v>
      </c>
      <c r="C1920" s="128" t="s">
        <v>2591</v>
      </c>
      <c r="D1920" s="128">
        <v>2019</v>
      </c>
      <c r="E1920" s="128" t="s">
        <v>32</v>
      </c>
      <c r="F1920" s="128" t="s">
        <v>324</v>
      </c>
      <c r="G1920" s="99" t="s">
        <v>519</v>
      </c>
      <c r="H1920" s="134" t="s">
        <v>1597</v>
      </c>
      <c r="I1920" s="130" t="s">
        <v>124</v>
      </c>
      <c r="J1920" s="130" t="s">
        <v>325</v>
      </c>
      <c r="K1920" s="134">
        <f>'73511-07'!K$189</f>
        <v>6</v>
      </c>
    </row>
    <row r="1921" spans="1:11" x14ac:dyDescent="0.3">
      <c r="A1921" s="128">
        <v>73511</v>
      </c>
      <c r="B1921" s="128" t="s">
        <v>58</v>
      </c>
      <c r="C1921" s="128" t="s">
        <v>2591</v>
      </c>
      <c r="D1921" s="128">
        <v>2019</v>
      </c>
      <c r="E1921" s="128" t="s">
        <v>32</v>
      </c>
      <c r="F1921" s="128" t="s">
        <v>324</v>
      </c>
      <c r="G1921" s="99" t="s">
        <v>519</v>
      </c>
      <c r="H1921" s="134" t="s">
        <v>1597</v>
      </c>
      <c r="I1921" s="130" t="s">
        <v>124</v>
      </c>
      <c r="J1921" s="128" t="s">
        <v>52</v>
      </c>
      <c r="K1921" s="134">
        <f>'73511-07'!L$189</f>
        <v>1462</v>
      </c>
    </row>
    <row r="1922" spans="1:11" x14ac:dyDescent="0.3">
      <c r="A1922" s="128">
        <v>73511</v>
      </c>
      <c r="B1922" s="128" t="s">
        <v>58</v>
      </c>
      <c r="C1922" s="128" t="s">
        <v>2591</v>
      </c>
      <c r="D1922" s="128">
        <v>2019</v>
      </c>
      <c r="E1922" s="128" t="s">
        <v>32</v>
      </c>
      <c r="F1922" s="128" t="s">
        <v>324</v>
      </c>
      <c r="G1922" s="99" t="s">
        <v>520</v>
      </c>
      <c r="H1922" s="134" t="s">
        <v>1598</v>
      </c>
      <c r="I1922" s="130" t="s">
        <v>2646</v>
      </c>
      <c r="J1922" s="130" t="s">
        <v>325</v>
      </c>
      <c r="K1922" s="134">
        <f>'73511-07'!C$190</f>
        <v>128</v>
      </c>
    </row>
    <row r="1923" spans="1:11" x14ac:dyDescent="0.3">
      <c r="A1923" s="128">
        <v>73511</v>
      </c>
      <c r="B1923" s="128" t="s">
        <v>58</v>
      </c>
      <c r="C1923" s="128" t="s">
        <v>2591</v>
      </c>
      <c r="D1923" s="128">
        <v>2019</v>
      </c>
      <c r="E1923" s="128" t="s">
        <v>32</v>
      </c>
      <c r="F1923" s="128" t="s">
        <v>324</v>
      </c>
      <c r="G1923" s="99" t="s">
        <v>520</v>
      </c>
      <c r="H1923" s="134" t="s">
        <v>1598</v>
      </c>
      <c r="I1923" s="128" t="s">
        <v>116</v>
      </c>
      <c r="J1923" s="130" t="s">
        <v>325</v>
      </c>
      <c r="K1923" s="134">
        <f>'73511-07'!D$190</f>
        <v>90</v>
      </c>
    </row>
    <row r="1924" spans="1:11" x14ac:dyDescent="0.3">
      <c r="A1924" s="128">
        <v>73511</v>
      </c>
      <c r="B1924" s="128" t="s">
        <v>58</v>
      </c>
      <c r="C1924" s="128" t="s">
        <v>2591</v>
      </c>
      <c r="D1924" s="128">
        <v>2019</v>
      </c>
      <c r="E1924" s="128" t="s">
        <v>32</v>
      </c>
      <c r="F1924" s="128" t="s">
        <v>324</v>
      </c>
      <c r="G1924" s="99" t="s">
        <v>520</v>
      </c>
      <c r="H1924" s="134" t="s">
        <v>1598</v>
      </c>
      <c r="I1924" s="128" t="s">
        <v>116</v>
      </c>
      <c r="J1924" s="128" t="s">
        <v>52</v>
      </c>
      <c r="K1924" s="134">
        <f>'73511-07'!E$190</f>
        <v>33325</v>
      </c>
    </row>
    <row r="1925" spans="1:11" x14ac:dyDescent="0.3">
      <c r="A1925" s="128">
        <v>73511</v>
      </c>
      <c r="B1925" s="128" t="s">
        <v>58</v>
      </c>
      <c r="C1925" s="128" t="s">
        <v>2591</v>
      </c>
      <c r="D1925" s="128">
        <v>2019</v>
      </c>
      <c r="E1925" s="128" t="s">
        <v>32</v>
      </c>
      <c r="F1925" s="128" t="s">
        <v>324</v>
      </c>
      <c r="G1925" s="99" t="s">
        <v>520</v>
      </c>
      <c r="H1925" s="134" t="s">
        <v>1598</v>
      </c>
      <c r="I1925" s="128" t="s">
        <v>117</v>
      </c>
      <c r="J1925" s="130" t="s">
        <v>325</v>
      </c>
      <c r="K1925" s="134">
        <f>'73511-07'!F$190</f>
        <v>38</v>
      </c>
    </row>
    <row r="1926" spans="1:11" x14ac:dyDescent="0.3">
      <c r="A1926" s="128">
        <v>73511</v>
      </c>
      <c r="B1926" s="128" t="s">
        <v>58</v>
      </c>
      <c r="C1926" s="128" t="s">
        <v>2591</v>
      </c>
      <c r="D1926" s="128">
        <v>2019</v>
      </c>
      <c r="E1926" s="128" t="s">
        <v>32</v>
      </c>
      <c r="F1926" s="128" t="s">
        <v>324</v>
      </c>
      <c r="G1926" s="99" t="s">
        <v>520</v>
      </c>
      <c r="H1926" s="134" t="s">
        <v>1598</v>
      </c>
      <c r="I1926" s="128" t="s">
        <v>117</v>
      </c>
      <c r="J1926" s="128" t="s">
        <v>52</v>
      </c>
      <c r="K1926" s="134">
        <f>'73511-07'!G$190</f>
        <v>-4509</v>
      </c>
    </row>
    <row r="1927" spans="1:11" x14ac:dyDescent="0.3">
      <c r="A1927" s="128">
        <v>73511</v>
      </c>
      <c r="B1927" s="128" t="s">
        <v>58</v>
      </c>
      <c r="C1927" s="128" t="s">
        <v>2591</v>
      </c>
      <c r="D1927" s="128">
        <v>2019</v>
      </c>
      <c r="E1927" s="128" t="s">
        <v>32</v>
      </c>
      <c r="F1927" s="128" t="s">
        <v>324</v>
      </c>
      <c r="G1927" s="99" t="s">
        <v>520</v>
      </c>
      <c r="H1927" s="134" t="s">
        <v>1598</v>
      </c>
      <c r="I1927" s="128" t="s">
        <v>120</v>
      </c>
      <c r="J1927" s="128" t="s">
        <v>52</v>
      </c>
      <c r="K1927" s="134">
        <f>'73511-07'!H$190</f>
        <v>29312</v>
      </c>
    </row>
    <row r="1928" spans="1:11" x14ac:dyDescent="0.3">
      <c r="A1928" s="128">
        <v>73511</v>
      </c>
      <c r="B1928" s="128" t="s">
        <v>58</v>
      </c>
      <c r="C1928" s="128" t="s">
        <v>2591</v>
      </c>
      <c r="D1928" s="128">
        <v>2019</v>
      </c>
      <c r="E1928" s="128" t="s">
        <v>32</v>
      </c>
      <c r="F1928" s="128" t="s">
        <v>324</v>
      </c>
      <c r="G1928" s="99" t="s">
        <v>520</v>
      </c>
      <c r="H1928" s="134" t="s">
        <v>1598</v>
      </c>
      <c r="I1928" s="130" t="s">
        <v>121</v>
      </c>
      <c r="J1928" s="130" t="s">
        <v>325</v>
      </c>
      <c r="K1928" s="134">
        <f>'73511-07'!I$190</f>
        <v>31</v>
      </c>
    </row>
    <row r="1929" spans="1:11" x14ac:dyDescent="0.3">
      <c r="A1929" s="128">
        <v>73511</v>
      </c>
      <c r="B1929" s="128" t="s">
        <v>58</v>
      </c>
      <c r="C1929" s="128" t="s">
        <v>2591</v>
      </c>
      <c r="D1929" s="128">
        <v>2019</v>
      </c>
      <c r="E1929" s="128" t="s">
        <v>32</v>
      </c>
      <c r="F1929" s="128" t="s">
        <v>324</v>
      </c>
      <c r="G1929" s="99" t="s">
        <v>520</v>
      </c>
      <c r="H1929" s="134" t="s">
        <v>1598</v>
      </c>
      <c r="I1929" s="130" t="s">
        <v>121</v>
      </c>
      <c r="J1929" s="128" t="s">
        <v>52</v>
      </c>
      <c r="K1929" s="134">
        <f>'73511-07'!J$190</f>
        <v>656</v>
      </c>
    </row>
    <row r="1930" spans="1:11" x14ac:dyDescent="0.3">
      <c r="A1930" s="128">
        <v>73511</v>
      </c>
      <c r="B1930" s="128" t="s">
        <v>58</v>
      </c>
      <c r="C1930" s="128" t="s">
        <v>2591</v>
      </c>
      <c r="D1930" s="128">
        <v>2019</v>
      </c>
      <c r="E1930" s="128" t="s">
        <v>32</v>
      </c>
      <c r="F1930" s="128" t="s">
        <v>324</v>
      </c>
      <c r="G1930" s="99" t="s">
        <v>520</v>
      </c>
      <c r="H1930" s="134" t="s">
        <v>1598</v>
      </c>
      <c r="I1930" s="130" t="s">
        <v>124</v>
      </c>
      <c r="J1930" s="130" t="s">
        <v>325</v>
      </c>
      <c r="K1930" s="134">
        <f>'73511-07'!K$190</f>
        <v>63</v>
      </c>
    </row>
    <row r="1931" spans="1:11" x14ac:dyDescent="0.3">
      <c r="A1931" s="128">
        <v>73511</v>
      </c>
      <c r="B1931" s="128" t="s">
        <v>58</v>
      </c>
      <c r="C1931" s="128" t="s">
        <v>2591</v>
      </c>
      <c r="D1931" s="128">
        <v>2019</v>
      </c>
      <c r="E1931" s="128" t="s">
        <v>32</v>
      </c>
      <c r="F1931" s="128" t="s">
        <v>324</v>
      </c>
      <c r="G1931" s="99" t="s">
        <v>520</v>
      </c>
      <c r="H1931" s="134" t="s">
        <v>1598</v>
      </c>
      <c r="I1931" s="130" t="s">
        <v>124</v>
      </c>
      <c r="J1931" s="128" t="s">
        <v>52</v>
      </c>
      <c r="K1931" s="134">
        <f>'73511-07'!L$190</f>
        <v>1159</v>
      </c>
    </row>
    <row r="1932" spans="1:11" x14ac:dyDescent="0.3">
      <c r="A1932" s="128">
        <v>73511</v>
      </c>
      <c r="B1932" s="128" t="s">
        <v>58</v>
      </c>
      <c r="C1932" s="128" t="s">
        <v>2591</v>
      </c>
      <c r="D1932" s="128">
        <v>2019</v>
      </c>
      <c r="E1932" s="128" t="s">
        <v>32</v>
      </c>
      <c r="F1932" s="128" t="s">
        <v>324</v>
      </c>
      <c r="G1932" s="99" t="s">
        <v>521</v>
      </c>
      <c r="H1932" s="134" t="s">
        <v>1599</v>
      </c>
      <c r="I1932" s="130" t="s">
        <v>2646</v>
      </c>
      <c r="J1932" s="130" t="s">
        <v>325</v>
      </c>
      <c r="K1932" s="134">
        <f>'73511-07'!C$191</f>
        <v>463</v>
      </c>
    </row>
    <row r="1933" spans="1:11" x14ac:dyDescent="0.3">
      <c r="A1933" s="128">
        <v>73511</v>
      </c>
      <c r="B1933" s="128" t="s">
        <v>58</v>
      </c>
      <c r="C1933" s="128" t="s">
        <v>2591</v>
      </c>
      <c r="D1933" s="128">
        <v>2019</v>
      </c>
      <c r="E1933" s="128" t="s">
        <v>32</v>
      </c>
      <c r="F1933" s="128" t="s">
        <v>324</v>
      </c>
      <c r="G1933" s="99" t="s">
        <v>521</v>
      </c>
      <c r="H1933" s="134" t="s">
        <v>1599</v>
      </c>
      <c r="I1933" s="128" t="s">
        <v>116</v>
      </c>
      <c r="J1933" s="130" t="s">
        <v>325</v>
      </c>
      <c r="K1933" s="134">
        <f>'73511-07'!D$191</f>
        <v>338</v>
      </c>
    </row>
    <row r="1934" spans="1:11" x14ac:dyDescent="0.3">
      <c r="A1934" s="128">
        <v>73511</v>
      </c>
      <c r="B1934" s="128" t="s">
        <v>58</v>
      </c>
      <c r="C1934" s="128" t="s">
        <v>2591</v>
      </c>
      <c r="D1934" s="128">
        <v>2019</v>
      </c>
      <c r="E1934" s="128" t="s">
        <v>32</v>
      </c>
      <c r="F1934" s="128" t="s">
        <v>324</v>
      </c>
      <c r="G1934" s="99" t="s">
        <v>521</v>
      </c>
      <c r="H1934" s="134" t="s">
        <v>1599</v>
      </c>
      <c r="I1934" s="128" t="s">
        <v>116</v>
      </c>
      <c r="J1934" s="128" t="s">
        <v>52</v>
      </c>
      <c r="K1934" s="134">
        <f>'73511-07'!E$191</f>
        <v>472296</v>
      </c>
    </row>
    <row r="1935" spans="1:11" x14ac:dyDescent="0.3">
      <c r="A1935" s="128">
        <v>73511</v>
      </c>
      <c r="B1935" s="128" t="s">
        <v>58</v>
      </c>
      <c r="C1935" s="128" t="s">
        <v>2591</v>
      </c>
      <c r="D1935" s="128">
        <v>2019</v>
      </c>
      <c r="E1935" s="128" t="s">
        <v>32</v>
      </c>
      <c r="F1935" s="128" t="s">
        <v>324</v>
      </c>
      <c r="G1935" s="99" t="s">
        <v>521</v>
      </c>
      <c r="H1935" s="134" t="s">
        <v>1599</v>
      </c>
      <c r="I1935" s="128" t="s">
        <v>117</v>
      </c>
      <c r="J1935" s="130" t="s">
        <v>325</v>
      </c>
      <c r="K1935" s="134">
        <f>'73511-07'!F$191</f>
        <v>125</v>
      </c>
    </row>
    <row r="1936" spans="1:11" x14ac:dyDescent="0.3">
      <c r="A1936" s="128">
        <v>73511</v>
      </c>
      <c r="B1936" s="128" t="s">
        <v>58</v>
      </c>
      <c r="C1936" s="128" t="s">
        <v>2591</v>
      </c>
      <c r="D1936" s="128">
        <v>2019</v>
      </c>
      <c r="E1936" s="128" t="s">
        <v>32</v>
      </c>
      <c r="F1936" s="128" t="s">
        <v>324</v>
      </c>
      <c r="G1936" s="99" t="s">
        <v>521</v>
      </c>
      <c r="H1936" s="134" t="s">
        <v>1599</v>
      </c>
      <c r="I1936" s="128" t="s">
        <v>117</v>
      </c>
      <c r="J1936" s="128" t="s">
        <v>52</v>
      </c>
      <c r="K1936" s="134">
        <f>'73511-07'!G$191</f>
        <v>-95221</v>
      </c>
    </row>
    <row r="1937" spans="1:11" x14ac:dyDescent="0.3">
      <c r="A1937" s="128">
        <v>73511</v>
      </c>
      <c r="B1937" s="128" t="s">
        <v>58</v>
      </c>
      <c r="C1937" s="128" t="s">
        <v>2591</v>
      </c>
      <c r="D1937" s="128">
        <v>2019</v>
      </c>
      <c r="E1937" s="128" t="s">
        <v>32</v>
      </c>
      <c r="F1937" s="128" t="s">
        <v>324</v>
      </c>
      <c r="G1937" s="99" t="s">
        <v>521</v>
      </c>
      <c r="H1937" s="134" t="s">
        <v>1599</v>
      </c>
      <c r="I1937" s="128" t="s">
        <v>120</v>
      </c>
      <c r="J1937" s="128" t="s">
        <v>52</v>
      </c>
      <c r="K1937" s="134">
        <f>'73511-07'!H$191</f>
        <v>354784</v>
      </c>
    </row>
    <row r="1938" spans="1:11" x14ac:dyDescent="0.3">
      <c r="A1938" s="128">
        <v>73511</v>
      </c>
      <c r="B1938" s="128" t="s">
        <v>58</v>
      </c>
      <c r="C1938" s="128" t="s">
        <v>2591</v>
      </c>
      <c r="D1938" s="128">
        <v>2019</v>
      </c>
      <c r="E1938" s="128" t="s">
        <v>32</v>
      </c>
      <c r="F1938" s="128" t="s">
        <v>324</v>
      </c>
      <c r="G1938" s="99" t="s">
        <v>521</v>
      </c>
      <c r="H1938" s="134" t="s">
        <v>1599</v>
      </c>
      <c r="I1938" s="130" t="s">
        <v>121</v>
      </c>
      <c r="J1938" s="130" t="s">
        <v>325</v>
      </c>
      <c r="K1938" s="134">
        <f>'73511-07'!I$191</f>
        <v>126</v>
      </c>
    </row>
    <row r="1939" spans="1:11" x14ac:dyDescent="0.3">
      <c r="A1939" s="128">
        <v>73511</v>
      </c>
      <c r="B1939" s="128" t="s">
        <v>58</v>
      </c>
      <c r="C1939" s="128" t="s">
        <v>2591</v>
      </c>
      <c r="D1939" s="128">
        <v>2019</v>
      </c>
      <c r="E1939" s="128" t="s">
        <v>32</v>
      </c>
      <c r="F1939" s="128" t="s">
        <v>324</v>
      </c>
      <c r="G1939" s="99" t="s">
        <v>521</v>
      </c>
      <c r="H1939" s="134" t="s">
        <v>1599</v>
      </c>
      <c r="I1939" s="130" t="s">
        <v>121</v>
      </c>
      <c r="J1939" s="128" t="s">
        <v>52</v>
      </c>
      <c r="K1939" s="134">
        <f>'73511-07'!J$191</f>
        <v>2821</v>
      </c>
    </row>
    <row r="1940" spans="1:11" x14ac:dyDescent="0.3">
      <c r="A1940" s="128">
        <v>73511</v>
      </c>
      <c r="B1940" s="128" t="s">
        <v>58</v>
      </c>
      <c r="C1940" s="128" t="s">
        <v>2591</v>
      </c>
      <c r="D1940" s="128">
        <v>2019</v>
      </c>
      <c r="E1940" s="128" t="s">
        <v>32</v>
      </c>
      <c r="F1940" s="128" t="s">
        <v>324</v>
      </c>
      <c r="G1940" s="99" t="s">
        <v>521</v>
      </c>
      <c r="H1940" s="134" t="s">
        <v>1599</v>
      </c>
      <c r="I1940" s="130" t="s">
        <v>124</v>
      </c>
      <c r="J1940" s="130" t="s">
        <v>325</v>
      </c>
      <c r="K1940" s="134">
        <f>'73511-07'!K$191</f>
        <v>250</v>
      </c>
    </row>
    <row r="1941" spans="1:11" x14ac:dyDescent="0.3">
      <c r="A1941" s="128">
        <v>73511</v>
      </c>
      <c r="B1941" s="128" t="s">
        <v>58</v>
      </c>
      <c r="C1941" s="128" t="s">
        <v>2591</v>
      </c>
      <c r="D1941" s="128">
        <v>2019</v>
      </c>
      <c r="E1941" s="128" t="s">
        <v>32</v>
      </c>
      <c r="F1941" s="128" t="s">
        <v>324</v>
      </c>
      <c r="G1941" s="99" t="s">
        <v>521</v>
      </c>
      <c r="H1941" s="134" t="s">
        <v>1599</v>
      </c>
      <c r="I1941" s="130" t="s">
        <v>124</v>
      </c>
      <c r="J1941" s="128" t="s">
        <v>52</v>
      </c>
      <c r="K1941" s="134">
        <f>'73511-07'!L$191</f>
        <v>15516</v>
      </c>
    </row>
    <row r="1942" spans="1:11" x14ac:dyDescent="0.3">
      <c r="A1942" s="128">
        <v>73511</v>
      </c>
      <c r="B1942" s="128" t="s">
        <v>58</v>
      </c>
      <c r="C1942" s="128" t="s">
        <v>2591</v>
      </c>
      <c r="D1942" s="128">
        <v>2019</v>
      </c>
      <c r="E1942" s="128" t="s">
        <v>32</v>
      </c>
      <c r="F1942" s="128" t="s">
        <v>324</v>
      </c>
      <c r="G1942" s="99" t="s">
        <v>522</v>
      </c>
      <c r="H1942" s="134" t="s">
        <v>1600</v>
      </c>
      <c r="I1942" s="130" t="s">
        <v>2646</v>
      </c>
      <c r="J1942" s="130" t="s">
        <v>325</v>
      </c>
      <c r="K1942" s="134">
        <f>'73511-07'!C$192</f>
        <v>1802</v>
      </c>
    </row>
    <row r="1943" spans="1:11" x14ac:dyDescent="0.3">
      <c r="A1943" s="128">
        <v>73511</v>
      </c>
      <c r="B1943" s="128" t="s">
        <v>58</v>
      </c>
      <c r="C1943" s="128" t="s">
        <v>2591</v>
      </c>
      <c r="D1943" s="128">
        <v>2019</v>
      </c>
      <c r="E1943" s="128" t="s">
        <v>32</v>
      </c>
      <c r="F1943" s="128" t="s">
        <v>324</v>
      </c>
      <c r="G1943" s="99" t="s">
        <v>522</v>
      </c>
      <c r="H1943" s="134" t="s">
        <v>1600</v>
      </c>
      <c r="I1943" s="128" t="s">
        <v>116</v>
      </c>
      <c r="J1943" s="130" t="s">
        <v>325</v>
      </c>
      <c r="K1943" s="134">
        <f>'73511-07'!D$192</f>
        <v>1116</v>
      </c>
    </row>
    <row r="1944" spans="1:11" x14ac:dyDescent="0.3">
      <c r="A1944" s="128">
        <v>73511</v>
      </c>
      <c r="B1944" s="128" t="s">
        <v>58</v>
      </c>
      <c r="C1944" s="128" t="s">
        <v>2591</v>
      </c>
      <c r="D1944" s="128">
        <v>2019</v>
      </c>
      <c r="E1944" s="128" t="s">
        <v>32</v>
      </c>
      <c r="F1944" s="128" t="s">
        <v>324</v>
      </c>
      <c r="G1944" s="99" t="s">
        <v>522</v>
      </c>
      <c r="H1944" s="134" t="s">
        <v>1600</v>
      </c>
      <c r="I1944" s="128" t="s">
        <v>116</v>
      </c>
      <c r="J1944" s="128" t="s">
        <v>52</v>
      </c>
      <c r="K1944" s="134">
        <f>'73511-07'!E$192</f>
        <v>926762</v>
      </c>
    </row>
    <row r="1945" spans="1:11" x14ac:dyDescent="0.3">
      <c r="A1945" s="128">
        <v>73511</v>
      </c>
      <c r="B1945" s="128" t="s">
        <v>58</v>
      </c>
      <c r="C1945" s="128" t="s">
        <v>2591</v>
      </c>
      <c r="D1945" s="128">
        <v>2019</v>
      </c>
      <c r="E1945" s="128" t="s">
        <v>32</v>
      </c>
      <c r="F1945" s="128" t="s">
        <v>324</v>
      </c>
      <c r="G1945" s="99" t="s">
        <v>522</v>
      </c>
      <c r="H1945" s="134" t="s">
        <v>1600</v>
      </c>
      <c r="I1945" s="128" t="s">
        <v>117</v>
      </c>
      <c r="J1945" s="130" t="s">
        <v>325</v>
      </c>
      <c r="K1945" s="134">
        <f>'73511-07'!F$192</f>
        <v>686</v>
      </c>
    </row>
    <row r="1946" spans="1:11" x14ac:dyDescent="0.3">
      <c r="A1946" s="128">
        <v>73511</v>
      </c>
      <c r="B1946" s="128" t="s">
        <v>58</v>
      </c>
      <c r="C1946" s="128" t="s">
        <v>2591</v>
      </c>
      <c r="D1946" s="128">
        <v>2019</v>
      </c>
      <c r="E1946" s="128" t="s">
        <v>32</v>
      </c>
      <c r="F1946" s="128" t="s">
        <v>324</v>
      </c>
      <c r="G1946" s="99" t="s">
        <v>522</v>
      </c>
      <c r="H1946" s="134" t="s">
        <v>1600</v>
      </c>
      <c r="I1946" s="128" t="s">
        <v>117</v>
      </c>
      <c r="J1946" s="128" t="s">
        <v>52</v>
      </c>
      <c r="K1946" s="134">
        <f>'73511-07'!G$192</f>
        <v>-121781</v>
      </c>
    </row>
    <row r="1947" spans="1:11" x14ac:dyDescent="0.3">
      <c r="A1947" s="128">
        <v>73511</v>
      </c>
      <c r="B1947" s="128" t="s">
        <v>58</v>
      </c>
      <c r="C1947" s="128" t="s">
        <v>2591</v>
      </c>
      <c r="D1947" s="128">
        <v>2019</v>
      </c>
      <c r="E1947" s="128" t="s">
        <v>32</v>
      </c>
      <c r="F1947" s="128" t="s">
        <v>324</v>
      </c>
      <c r="G1947" s="99" t="s">
        <v>522</v>
      </c>
      <c r="H1947" s="134" t="s">
        <v>1600</v>
      </c>
      <c r="I1947" s="128" t="s">
        <v>120</v>
      </c>
      <c r="J1947" s="128" t="s">
        <v>52</v>
      </c>
      <c r="K1947" s="134">
        <f>'73511-07'!H$192</f>
        <v>1031060</v>
      </c>
    </row>
    <row r="1948" spans="1:11" x14ac:dyDescent="0.3">
      <c r="A1948" s="128">
        <v>73511</v>
      </c>
      <c r="B1948" s="128" t="s">
        <v>58</v>
      </c>
      <c r="C1948" s="128" t="s">
        <v>2591</v>
      </c>
      <c r="D1948" s="128">
        <v>2019</v>
      </c>
      <c r="E1948" s="128" t="s">
        <v>32</v>
      </c>
      <c r="F1948" s="128" t="s">
        <v>324</v>
      </c>
      <c r="G1948" s="99" t="s">
        <v>522</v>
      </c>
      <c r="H1948" s="134" t="s">
        <v>1600</v>
      </c>
      <c r="I1948" s="130" t="s">
        <v>121</v>
      </c>
      <c r="J1948" s="130" t="s">
        <v>325</v>
      </c>
      <c r="K1948" s="134">
        <f>'73511-07'!I$192</f>
        <v>454</v>
      </c>
    </row>
    <row r="1949" spans="1:11" x14ac:dyDescent="0.3">
      <c r="A1949" s="128">
        <v>73511</v>
      </c>
      <c r="B1949" s="128" t="s">
        <v>58</v>
      </c>
      <c r="C1949" s="128" t="s">
        <v>2591</v>
      </c>
      <c r="D1949" s="128">
        <v>2019</v>
      </c>
      <c r="E1949" s="128" t="s">
        <v>32</v>
      </c>
      <c r="F1949" s="128" t="s">
        <v>324</v>
      </c>
      <c r="G1949" s="99" t="s">
        <v>522</v>
      </c>
      <c r="H1949" s="134" t="s">
        <v>1600</v>
      </c>
      <c r="I1949" s="130" t="s">
        <v>121</v>
      </c>
      <c r="J1949" s="128" t="s">
        <v>52</v>
      </c>
      <c r="K1949" s="134">
        <f>'73511-07'!J$192</f>
        <v>7943</v>
      </c>
    </row>
    <row r="1950" spans="1:11" x14ac:dyDescent="0.3">
      <c r="A1950" s="128">
        <v>73511</v>
      </c>
      <c r="B1950" s="128" t="s">
        <v>58</v>
      </c>
      <c r="C1950" s="128" t="s">
        <v>2591</v>
      </c>
      <c r="D1950" s="128">
        <v>2019</v>
      </c>
      <c r="E1950" s="128" t="s">
        <v>32</v>
      </c>
      <c r="F1950" s="128" t="s">
        <v>324</v>
      </c>
      <c r="G1950" s="99" t="s">
        <v>522</v>
      </c>
      <c r="H1950" s="134" t="s">
        <v>1600</v>
      </c>
      <c r="I1950" s="130" t="s">
        <v>124</v>
      </c>
      <c r="J1950" s="130" t="s">
        <v>325</v>
      </c>
      <c r="K1950" s="134">
        <f>'73511-07'!K$192</f>
        <v>571</v>
      </c>
    </row>
    <row r="1951" spans="1:11" x14ac:dyDescent="0.3">
      <c r="A1951" s="128">
        <v>73511</v>
      </c>
      <c r="B1951" s="128" t="s">
        <v>58</v>
      </c>
      <c r="C1951" s="128" t="s">
        <v>2591</v>
      </c>
      <c r="D1951" s="128">
        <v>2019</v>
      </c>
      <c r="E1951" s="128" t="s">
        <v>32</v>
      </c>
      <c r="F1951" s="128" t="s">
        <v>324</v>
      </c>
      <c r="G1951" s="99" t="s">
        <v>522</v>
      </c>
      <c r="H1951" s="134" t="s">
        <v>1600</v>
      </c>
      <c r="I1951" s="130" t="s">
        <v>124</v>
      </c>
      <c r="J1951" s="128" t="s">
        <v>52</v>
      </c>
      <c r="K1951" s="134">
        <f>'73511-07'!L$192</f>
        <v>39611</v>
      </c>
    </row>
    <row r="1952" spans="1:11" x14ac:dyDescent="0.3">
      <c r="A1952" s="128">
        <v>73511</v>
      </c>
      <c r="B1952" s="128" t="s">
        <v>58</v>
      </c>
      <c r="C1952" s="128" t="s">
        <v>2591</v>
      </c>
      <c r="D1952" s="128">
        <v>2019</v>
      </c>
      <c r="E1952" s="128" t="s">
        <v>32</v>
      </c>
      <c r="F1952" s="128" t="s">
        <v>324</v>
      </c>
      <c r="G1952" s="99" t="s">
        <v>523</v>
      </c>
      <c r="H1952" s="134" t="s">
        <v>1601</v>
      </c>
      <c r="I1952" s="130" t="s">
        <v>2646</v>
      </c>
      <c r="J1952" s="130" t="s">
        <v>325</v>
      </c>
      <c r="K1952" s="134">
        <f>'73511-07'!C$193</f>
        <v>512</v>
      </c>
    </row>
    <row r="1953" spans="1:11" x14ac:dyDescent="0.3">
      <c r="A1953" s="128">
        <v>73511</v>
      </c>
      <c r="B1953" s="128" t="s">
        <v>58</v>
      </c>
      <c r="C1953" s="128" t="s">
        <v>2591</v>
      </c>
      <c r="D1953" s="128">
        <v>2019</v>
      </c>
      <c r="E1953" s="128" t="s">
        <v>32</v>
      </c>
      <c r="F1953" s="128" t="s">
        <v>324</v>
      </c>
      <c r="G1953" s="99" t="s">
        <v>523</v>
      </c>
      <c r="H1953" s="134" t="s">
        <v>1601</v>
      </c>
      <c r="I1953" s="128" t="s">
        <v>116</v>
      </c>
      <c r="J1953" s="130" t="s">
        <v>325</v>
      </c>
      <c r="K1953" s="134">
        <f>'73511-07'!D$193</f>
        <v>357</v>
      </c>
    </row>
    <row r="1954" spans="1:11" x14ac:dyDescent="0.3">
      <c r="A1954" s="128">
        <v>73511</v>
      </c>
      <c r="B1954" s="128" t="s">
        <v>58</v>
      </c>
      <c r="C1954" s="128" t="s">
        <v>2591</v>
      </c>
      <c r="D1954" s="128">
        <v>2019</v>
      </c>
      <c r="E1954" s="128" t="s">
        <v>32</v>
      </c>
      <c r="F1954" s="128" t="s">
        <v>324</v>
      </c>
      <c r="G1954" s="99" t="s">
        <v>523</v>
      </c>
      <c r="H1954" s="134" t="s">
        <v>1601</v>
      </c>
      <c r="I1954" s="128" t="s">
        <v>116</v>
      </c>
      <c r="J1954" s="128" t="s">
        <v>52</v>
      </c>
      <c r="K1954" s="134">
        <f>'73511-07'!E$193</f>
        <v>157623</v>
      </c>
    </row>
    <row r="1955" spans="1:11" x14ac:dyDescent="0.3">
      <c r="A1955" s="128">
        <v>73511</v>
      </c>
      <c r="B1955" s="128" t="s">
        <v>58</v>
      </c>
      <c r="C1955" s="128" t="s">
        <v>2591</v>
      </c>
      <c r="D1955" s="128">
        <v>2019</v>
      </c>
      <c r="E1955" s="128" t="s">
        <v>32</v>
      </c>
      <c r="F1955" s="128" t="s">
        <v>324</v>
      </c>
      <c r="G1955" s="99" t="s">
        <v>523</v>
      </c>
      <c r="H1955" s="134" t="s">
        <v>1601</v>
      </c>
      <c r="I1955" s="128" t="s">
        <v>117</v>
      </c>
      <c r="J1955" s="130" t="s">
        <v>325</v>
      </c>
      <c r="K1955" s="134">
        <f>'73511-07'!F$193</f>
        <v>155</v>
      </c>
    </row>
    <row r="1956" spans="1:11" x14ac:dyDescent="0.3">
      <c r="A1956" s="128">
        <v>73511</v>
      </c>
      <c r="B1956" s="128" t="s">
        <v>58</v>
      </c>
      <c r="C1956" s="128" t="s">
        <v>2591</v>
      </c>
      <c r="D1956" s="128">
        <v>2019</v>
      </c>
      <c r="E1956" s="128" t="s">
        <v>32</v>
      </c>
      <c r="F1956" s="128" t="s">
        <v>324</v>
      </c>
      <c r="G1956" s="99" t="s">
        <v>523</v>
      </c>
      <c r="H1956" s="134" t="s">
        <v>1601</v>
      </c>
      <c r="I1956" s="128" t="s">
        <v>117</v>
      </c>
      <c r="J1956" s="128" t="s">
        <v>52</v>
      </c>
      <c r="K1956" s="134">
        <f>'73511-07'!G$193</f>
        <v>-61612</v>
      </c>
    </row>
    <row r="1957" spans="1:11" x14ac:dyDescent="0.3">
      <c r="A1957" s="128">
        <v>73511</v>
      </c>
      <c r="B1957" s="128" t="s">
        <v>58</v>
      </c>
      <c r="C1957" s="128" t="s">
        <v>2591</v>
      </c>
      <c r="D1957" s="128">
        <v>2019</v>
      </c>
      <c r="E1957" s="128" t="s">
        <v>32</v>
      </c>
      <c r="F1957" s="128" t="s">
        <v>324</v>
      </c>
      <c r="G1957" s="99" t="s">
        <v>523</v>
      </c>
      <c r="H1957" s="134" t="s">
        <v>1601</v>
      </c>
      <c r="I1957" s="128" t="s">
        <v>120</v>
      </c>
      <c r="J1957" s="128" t="s">
        <v>52</v>
      </c>
      <c r="K1957" s="134">
        <f>'73511-07'!H$193</f>
        <v>322876</v>
      </c>
    </row>
    <row r="1958" spans="1:11" x14ac:dyDescent="0.3">
      <c r="A1958" s="128">
        <v>73511</v>
      </c>
      <c r="B1958" s="128" t="s">
        <v>58</v>
      </c>
      <c r="C1958" s="128" t="s">
        <v>2591</v>
      </c>
      <c r="D1958" s="128">
        <v>2019</v>
      </c>
      <c r="E1958" s="128" t="s">
        <v>32</v>
      </c>
      <c r="F1958" s="128" t="s">
        <v>324</v>
      </c>
      <c r="G1958" s="99" t="s">
        <v>523</v>
      </c>
      <c r="H1958" s="134" t="s">
        <v>1601</v>
      </c>
      <c r="I1958" s="130" t="s">
        <v>121</v>
      </c>
      <c r="J1958" s="130" t="s">
        <v>325</v>
      </c>
      <c r="K1958" s="134">
        <f>'73511-07'!I$193</f>
        <v>146</v>
      </c>
    </row>
    <row r="1959" spans="1:11" x14ac:dyDescent="0.3">
      <c r="A1959" s="128">
        <v>73511</v>
      </c>
      <c r="B1959" s="128" t="s">
        <v>58</v>
      </c>
      <c r="C1959" s="128" t="s">
        <v>2591</v>
      </c>
      <c r="D1959" s="128">
        <v>2019</v>
      </c>
      <c r="E1959" s="128" t="s">
        <v>32</v>
      </c>
      <c r="F1959" s="128" t="s">
        <v>324</v>
      </c>
      <c r="G1959" s="99" t="s">
        <v>523</v>
      </c>
      <c r="H1959" s="134" t="s">
        <v>1601</v>
      </c>
      <c r="I1959" s="130" t="s">
        <v>121</v>
      </c>
      <c r="J1959" s="128" t="s">
        <v>52</v>
      </c>
      <c r="K1959" s="134">
        <f>'73511-07'!J$193</f>
        <v>3015</v>
      </c>
    </row>
    <row r="1960" spans="1:11" x14ac:dyDescent="0.3">
      <c r="A1960" s="128">
        <v>73511</v>
      </c>
      <c r="B1960" s="128" t="s">
        <v>58</v>
      </c>
      <c r="C1960" s="128" t="s">
        <v>2591</v>
      </c>
      <c r="D1960" s="128">
        <v>2019</v>
      </c>
      <c r="E1960" s="128" t="s">
        <v>32</v>
      </c>
      <c r="F1960" s="128" t="s">
        <v>324</v>
      </c>
      <c r="G1960" s="99" t="s">
        <v>523</v>
      </c>
      <c r="H1960" s="134" t="s">
        <v>1601</v>
      </c>
      <c r="I1960" s="130" t="s">
        <v>124</v>
      </c>
      <c r="J1960" s="130" t="s">
        <v>325</v>
      </c>
      <c r="K1960" s="134">
        <f>'73511-07'!K$193</f>
        <v>219</v>
      </c>
    </row>
    <row r="1961" spans="1:11" x14ac:dyDescent="0.3">
      <c r="A1961" s="128">
        <v>73511</v>
      </c>
      <c r="B1961" s="128" t="s">
        <v>58</v>
      </c>
      <c r="C1961" s="128" t="s">
        <v>2591</v>
      </c>
      <c r="D1961" s="128">
        <v>2019</v>
      </c>
      <c r="E1961" s="128" t="s">
        <v>32</v>
      </c>
      <c r="F1961" s="128" t="s">
        <v>324</v>
      </c>
      <c r="G1961" s="99" t="s">
        <v>523</v>
      </c>
      <c r="H1961" s="134" t="s">
        <v>1601</v>
      </c>
      <c r="I1961" s="130" t="s">
        <v>124</v>
      </c>
      <c r="J1961" s="128" t="s">
        <v>52</v>
      </c>
      <c r="K1961" s="134">
        <f>'73511-07'!L$193</f>
        <v>12961</v>
      </c>
    </row>
    <row r="1962" spans="1:11" x14ac:dyDescent="0.3">
      <c r="A1962" s="128">
        <v>73511</v>
      </c>
      <c r="B1962" s="128" t="s">
        <v>58</v>
      </c>
      <c r="C1962" s="128" t="s">
        <v>2591</v>
      </c>
      <c r="D1962" s="128">
        <v>2019</v>
      </c>
      <c r="E1962" s="128" t="s">
        <v>32</v>
      </c>
      <c r="F1962" s="128" t="s">
        <v>324</v>
      </c>
      <c r="G1962" s="99" t="s">
        <v>524</v>
      </c>
      <c r="H1962" s="134" t="s">
        <v>1602</v>
      </c>
      <c r="I1962" s="130" t="s">
        <v>2646</v>
      </c>
      <c r="J1962" s="130" t="s">
        <v>325</v>
      </c>
      <c r="K1962" s="134">
        <f>'73511-07'!C$194</f>
        <v>1290</v>
      </c>
    </row>
    <row r="1963" spans="1:11" x14ac:dyDescent="0.3">
      <c r="A1963" s="128">
        <v>73511</v>
      </c>
      <c r="B1963" s="128" t="s">
        <v>58</v>
      </c>
      <c r="C1963" s="128" t="s">
        <v>2591</v>
      </c>
      <c r="D1963" s="128">
        <v>2019</v>
      </c>
      <c r="E1963" s="128" t="s">
        <v>32</v>
      </c>
      <c r="F1963" s="128" t="s">
        <v>324</v>
      </c>
      <c r="G1963" s="99" t="s">
        <v>524</v>
      </c>
      <c r="H1963" s="134" t="s">
        <v>1602</v>
      </c>
      <c r="I1963" s="128" t="s">
        <v>116</v>
      </c>
      <c r="J1963" s="130" t="s">
        <v>325</v>
      </c>
      <c r="K1963" s="134">
        <f>'73511-07'!D$194</f>
        <v>759</v>
      </c>
    </row>
    <row r="1964" spans="1:11" x14ac:dyDescent="0.3">
      <c r="A1964" s="128">
        <v>73511</v>
      </c>
      <c r="B1964" s="128" t="s">
        <v>58</v>
      </c>
      <c r="C1964" s="128" t="s">
        <v>2591</v>
      </c>
      <c r="D1964" s="128">
        <v>2019</v>
      </c>
      <c r="E1964" s="128" t="s">
        <v>32</v>
      </c>
      <c r="F1964" s="128" t="s">
        <v>324</v>
      </c>
      <c r="G1964" s="99" t="s">
        <v>524</v>
      </c>
      <c r="H1964" s="134" t="s">
        <v>1602</v>
      </c>
      <c r="I1964" s="128" t="s">
        <v>116</v>
      </c>
      <c r="J1964" s="128" t="s">
        <v>52</v>
      </c>
      <c r="K1964" s="134">
        <f>'73511-07'!E$194</f>
        <v>769139</v>
      </c>
    </row>
    <row r="1965" spans="1:11" x14ac:dyDescent="0.3">
      <c r="A1965" s="128">
        <v>73511</v>
      </c>
      <c r="B1965" s="128" t="s">
        <v>58</v>
      </c>
      <c r="C1965" s="128" t="s">
        <v>2591</v>
      </c>
      <c r="D1965" s="128">
        <v>2019</v>
      </c>
      <c r="E1965" s="128" t="s">
        <v>32</v>
      </c>
      <c r="F1965" s="128" t="s">
        <v>324</v>
      </c>
      <c r="G1965" s="99" t="s">
        <v>524</v>
      </c>
      <c r="H1965" s="134" t="s">
        <v>1602</v>
      </c>
      <c r="I1965" s="128" t="s">
        <v>117</v>
      </c>
      <c r="J1965" s="130" t="s">
        <v>325</v>
      </c>
      <c r="K1965" s="134">
        <f>'73511-07'!F$194</f>
        <v>531</v>
      </c>
    </row>
    <row r="1966" spans="1:11" x14ac:dyDescent="0.3">
      <c r="A1966" s="128">
        <v>73511</v>
      </c>
      <c r="B1966" s="128" t="s">
        <v>58</v>
      </c>
      <c r="C1966" s="128" t="s">
        <v>2591</v>
      </c>
      <c r="D1966" s="128">
        <v>2019</v>
      </c>
      <c r="E1966" s="128" t="s">
        <v>32</v>
      </c>
      <c r="F1966" s="128" t="s">
        <v>324</v>
      </c>
      <c r="G1966" s="99" t="s">
        <v>524</v>
      </c>
      <c r="H1966" s="134" t="s">
        <v>1602</v>
      </c>
      <c r="I1966" s="128" t="s">
        <v>117</v>
      </c>
      <c r="J1966" s="128" t="s">
        <v>52</v>
      </c>
      <c r="K1966" s="134">
        <f>'73511-07'!G$194</f>
        <v>-60168</v>
      </c>
    </row>
    <row r="1967" spans="1:11" x14ac:dyDescent="0.3">
      <c r="A1967" s="128">
        <v>73511</v>
      </c>
      <c r="B1967" s="128" t="s">
        <v>58</v>
      </c>
      <c r="C1967" s="128" t="s">
        <v>2591</v>
      </c>
      <c r="D1967" s="128">
        <v>2019</v>
      </c>
      <c r="E1967" s="128" t="s">
        <v>32</v>
      </c>
      <c r="F1967" s="128" t="s">
        <v>324</v>
      </c>
      <c r="G1967" s="99" t="s">
        <v>524</v>
      </c>
      <c r="H1967" s="134" t="s">
        <v>1602</v>
      </c>
      <c r="I1967" s="128" t="s">
        <v>120</v>
      </c>
      <c r="J1967" s="128" t="s">
        <v>52</v>
      </c>
      <c r="K1967" s="134">
        <f>'73511-07'!H$194</f>
        <v>708183</v>
      </c>
    </row>
    <row r="1968" spans="1:11" x14ac:dyDescent="0.3">
      <c r="A1968" s="128">
        <v>73511</v>
      </c>
      <c r="B1968" s="128" t="s">
        <v>58</v>
      </c>
      <c r="C1968" s="128" t="s">
        <v>2591</v>
      </c>
      <c r="D1968" s="128">
        <v>2019</v>
      </c>
      <c r="E1968" s="128" t="s">
        <v>32</v>
      </c>
      <c r="F1968" s="128" t="s">
        <v>324</v>
      </c>
      <c r="G1968" s="99" t="s">
        <v>524</v>
      </c>
      <c r="H1968" s="134" t="s">
        <v>1602</v>
      </c>
      <c r="I1968" s="130" t="s">
        <v>121</v>
      </c>
      <c r="J1968" s="130" t="s">
        <v>325</v>
      </c>
      <c r="K1968" s="134">
        <f>'73511-07'!I$194</f>
        <v>308</v>
      </c>
    </row>
    <row r="1969" spans="1:11" x14ac:dyDescent="0.3">
      <c r="A1969" s="128">
        <v>73511</v>
      </c>
      <c r="B1969" s="128" t="s">
        <v>58</v>
      </c>
      <c r="C1969" s="128" t="s">
        <v>2591</v>
      </c>
      <c r="D1969" s="128">
        <v>2019</v>
      </c>
      <c r="E1969" s="128" t="s">
        <v>32</v>
      </c>
      <c r="F1969" s="128" t="s">
        <v>324</v>
      </c>
      <c r="G1969" s="99" t="s">
        <v>524</v>
      </c>
      <c r="H1969" s="134" t="s">
        <v>1602</v>
      </c>
      <c r="I1969" s="130" t="s">
        <v>121</v>
      </c>
      <c r="J1969" s="128" t="s">
        <v>52</v>
      </c>
      <c r="K1969" s="134">
        <f>'73511-07'!J$194</f>
        <v>4928</v>
      </c>
    </row>
    <row r="1970" spans="1:11" x14ac:dyDescent="0.3">
      <c r="A1970" s="128">
        <v>73511</v>
      </c>
      <c r="B1970" s="128" t="s">
        <v>58</v>
      </c>
      <c r="C1970" s="128" t="s">
        <v>2591</v>
      </c>
      <c r="D1970" s="128">
        <v>2019</v>
      </c>
      <c r="E1970" s="128" t="s">
        <v>32</v>
      </c>
      <c r="F1970" s="128" t="s">
        <v>324</v>
      </c>
      <c r="G1970" s="99" t="s">
        <v>524</v>
      </c>
      <c r="H1970" s="134" t="s">
        <v>1602</v>
      </c>
      <c r="I1970" s="130" t="s">
        <v>124</v>
      </c>
      <c r="J1970" s="130" t="s">
        <v>325</v>
      </c>
      <c r="K1970" s="134">
        <f>'73511-07'!K$194</f>
        <v>352</v>
      </c>
    </row>
    <row r="1971" spans="1:11" x14ac:dyDescent="0.3">
      <c r="A1971" s="128">
        <v>73511</v>
      </c>
      <c r="B1971" s="128" t="s">
        <v>58</v>
      </c>
      <c r="C1971" s="128" t="s">
        <v>2591</v>
      </c>
      <c r="D1971" s="128">
        <v>2019</v>
      </c>
      <c r="E1971" s="128" t="s">
        <v>32</v>
      </c>
      <c r="F1971" s="128" t="s">
        <v>324</v>
      </c>
      <c r="G1971" s="99" t="s">
        <v>524</v>
      </c>
      <c r="H1971" s="134" t="s">
        <v>1602</v>
      </c>
      <c r="I1971" s="130" t="s">
        <v>124</v>
      </c>
      <c r="J1971" s="128" t="s">
        <v>52</v>
      </c>
      <c r="K1971" s="134">
        <f>'73511-07'!L$194</f>
        <v>26649</v>
      </c>
    </row>
    <row r="1972" spans="1:11" x14ac:dyDescent="0.3">
      <c r="A1972" s="128">
        <v>73511</v>
      </c>
      <c r="B1972" s="128" t="s">
        <v>58</v>
      </c>
      <c r="C1972" s="128" t="s">
        <v>2591</v>
      </c>
      <c r="D1972" s="128">
        <v>2019</v>
      </c>
      <c r="E1972" s="128" t="s">
        <v>32</v>
      </c>
      <c r="F1972" s="128" t="s">
        <v>324</v>
      </c>
      <c r="G1972" s="99" t="s">
        <v>525</v>
      </c>
      <c r="H1972" s="134" t="s">
        <v>1603</v>
      </c>
      <c r="I1972" s="130" t="s">
        <v>2646</v>
      </c>
      <c r="J1972" s="130" t="s">
        <v>325</v>
      </c>
      <c r="K1972" s="134">
        <f>'73511-07'!C$195</f>
        <v>1624</v>
      </c>
    </row>
    <row r="1973" spans="1:11" x14ac:dyDescent="0.3">
      <c r="A1973" s="128">
        <v>73511</v>
      </c>
      <c r="B1973" s="128" t="s">
        <v>58</v>
      </c>
      <c r="C1973" s="128" t="s">
        <v>2591</v>
      </c>
      <c r="D1973" s="128">
        <v>2019</v>
      </c>
      <c r="E1973" s="128" t="s">
        <v>32</v>
      </c>
      <c r="F1973" s="128" t="s">
        <v>324</v>
      </c>
      <c r="G1973" s="99" t="s">
        <v>525</v>
      </c>
      <c r="H1973" s="134" t="s">
        <v>1603</v>
      </c>
      <c r="I1973" s="128" t="s">
        <v>116</v>
      </c>
      <c r="J1973" s="130" t="s">
        <v>325</v>
      </c>
      <c r="K1973" s="134">
        <f>'73511-07'!D$195</f>
        <v>1131</v>
      </c>
    </row>
    <row r="1974" spans="1:11" x14ac:dyDescent="0.3">
      <c r="A1974" s="128">
        <v>73511</v>
      </c>
      <c r="B1974" s="128" t="s">
        <v>58</v>
      </c>
      <c r="C1974" s="128" t="s">
        <v>2591</v>
      </c>
      <c r="D1974" s="128">
        <v>2019</v>
      </c>
      <c r="E1974" s="128" t="s">
        <v>32</v>
      </c>
      <c r="F1974" s="128" t="s">
        <v>324</v>
      </c>
      <c r="G1974" s="99" t="s">
        <v>525</v>
      </c>
      <c r="H1974" s="134" t="s">
        <v>1603</v>
      </c>
      <c r="I1974" s="128" t="s">
        <v>116</v>
      </c>
      <c r="J1974" s="128" t="s">
        <v>52</v>
      </c>
      <c r="K1974" s="134">
        <f>'73511-07'!E$195</f>
        <v>1648590</v>
      </c>
    </row>
    <row r="1975" spans="1:11" x14ac:dyDescent="0.3">
      <c r="A1975" s="128">
        <v>73511</v>
      </c>
      <c r="B1975" s="128" t="s">
        <v>58</v>
      </c>
      <c r="C1975" s="128" t="s">
        <v>2591</v>
      </c>
      <c r="D1975" s="128">
        <v>2019</v>
      </c>
      <c r="E1975" s="128" t="s">
        <v>32</v>
      </c>
      <c r="F1975" s="128" t="s">
        <v>324</v>
      </c>
      <c r="G1975" s="99" t="s">
        <v>525</v>
      </c>
      <c r="H1975" s="134" t="s">
        <v>1603</v>
      </c>
      <c r="I1975" s="128" t="s">
        <v>117</v>
      </c>
      <c r="J1975" s="130" t="s">
        <v>325</v>
      </c>
      <c r="K1975" s="134">
        <f>'73511-07'!F$195</f>
        <v>493</v>
      </c>
    </row>
    <row r="1976" spans="1:11" x14ac:dyDescent="0.3">
      <c r="A1976" s="128">
        <v>73511</v>
      </c>
      <c r="B1976" s="128" t="s">
        <v>58</v>
      </c>
      <c r="C1976" s="128" t="s">
        <v>2591</v>
      </c>
      <c r="D1976" s="128">
        <v>2019</v>
      </c>
      <c r="E1976" s="128" t="s">
        <v>32</v>
      </c>
      <c r="F1976" s="128" t="s">
        <v>324</v>
      </c>
      <c r="G1976" s="99" t="s">
        <v>525</v>
      </c>
      <c r="H1976" s="134" t="s">
        <v>1603</v>
      </c>
      <c r="I1976" s="128" t="s">
        <v>117</v>
      </c>
      <c r="J1976" s="128" t="s">
        <v>52</v>
      </c>
      <c r="K1976" s="134">
        <f>'73511-07'!G$195</f>
        <v>-1081158</v>
      </c>
    </row>
    <row r="1977" spans="1:11" x14ac:dyDescent="0.3">
      <c r="A1977" s="128">
        <v>73511</v>
      </c>
      <c r="B1977" s="128" t="s">
        <v>58</v>
      </c>
      <c r="C1977" s="128" t="s">
        <v>2591</v>
      </c>
      <c r="D1977" s="128">
        <v>2019</v>
      </c>
      <c r="E1977" s="128" t="s">
        <v>32</v>
      </c>
      <c r="F1977" s="128" t="s">
        <v>324</v>
      </c>
      <c r="G1977" s="99" t="s">
        <v>525</v>
      </c>
      <c r="H1977" s="134" t="s">
        <v>1603</v>
      </c>
      <c r="I1977" s="128" t="s">
        <v>120</v>
      </c>
      <c r="J1977" s="128" t="s">
        <v>52</v>
      </c>
      <c r="K1977" s="134">
        <f>'73511-07'!H$195</f>
        <v>1828501</v>
      </c>
    </row>
    <row r="1978" spans="1:11" x14ac:dyDescent="0.3">
      <c r="A1978" s="128">
        <v>73511</v>
      </c>
      <c r="B1978" s="128" t="s">
        <v>58</v>
      </c>
      <c r="C1978" s="128" t="s">
        <v>2591</v>
      </c>
      <c r="D1978" s="128">
        <v>2019</v>
      </c>
      <c r="E1978" s="128" t="s">
        <v>32</v>
      </c>
      <c r="F1978" s="128" t="s">
        <v>324</v>
      </c>
      <c r="G1978" s="99" t="s">
        <v>525</v>
      </c>
      <c r="H1978" s="134" t="s">
        <v>1603</v>
      </c>
      <c r="I1978" s="130" t="s">
        <v>121</v>
      </c>
      <c r="J1978" s="130" t="s">
        <v>325</v>
      </c>
      <c r="K1978" s="134">
        <f>'73511-07'!I$195</f>
        <v>367</v>
      </c>
    </row>
    <row r="1979" spans="1:11" x14ac:dyDescent="0.3">
      <c r="A1979" s="128">
        <v>73511</v>
      </c>
      <c r="B1979" s="128" t="s">
        <v>58</v>
      </c>
      <c r="C1979" s="128" t="s">
        <v>2591</v>
      </c>
      <c r="D1979" s="128">
        <v>2019</v>
      </c>
      <c r="E1979" s="128" t="s">
        <v>32</v>
      </c>
      <c r="F1979" s="128" t="s">
        <v>324</v>
      </c>
      <c r="G1979" s="99" t="s">
        <v>525</v>
      </c>
      <c r="H1979" s="134" t="s">
        <v>1603</v>
      </c>
      <c r="I1979" s="130" t="s">
        <v>121</v>
      </c>
      <c r="J1979" s="128" t="s">
        <v>52</v>
      </c>
      <c r="K1979" s="134">
        <f>'73511-07'!J$195</f>
        <v>7218</v>
      </c>
    </row>
    <row r="1980" spans="1:11" x14ac:dyDescent="0.3">
      <c r="A1980" s="128">
        <v>73511</v>
      </c>
      <c r="B1980" s="128" t="s">
        <v>58</v>
      </c>
      <c r="C1980" s="128" t="s">
        <v>2591</v>
      </c>
      <c r="D1980" s="128">
        <v>2019</v>
      </c>
      <c r="E1980" s="128" t="s">
        <v>32</v>
      </c>
      <c r="F1980" s="128" t="s">
        <v>324</v>
      </c>
      <c r="G1980" s="99" t="s">
        <v>525</v>
      </c>
      <c r="H1980" s="134" t="s">
        <v>1603</v>
      </c>
      <c r="I1980" s="130" t="s">
        <v>124</v>
      </c>
      <c r="J1980" s="130" t="s">
        <v>325</v>
      </c>
      <c r="K1980" s="134">
        <f>'73511-07'!K$195</f>
        <v>764</v>
      </c>
    </row>
    <row r="1981" spans="1:11" x14ac:dyDescent="0.3">
      <c r="A1981" s="128">
        <v>73511</v>
      </c>
      <c r="B1981" s="128" t="s">
        <v>58</v>
      </c>
      <c r="C1981" s="128" t="s">
        <v>2591</v>
      </c>
      <c r="D1981" s="128">
        <v>2019</v>
      </c>
      <c r="E1981" s="128" t="s">
        <v>32</v>
      </c>
      <c r="F1981" s="128" t="s">
        <v>324</v>
      </c>
      <c r="G1981" s="99" t="s">
        <v>525</v>
      </c>
      <c r="H1981" s="134" t="s">
        <v>1603</v>
      </c>
      <c r="I1981" s="130" t="s">
        <v>124</v>
      </c>
      <c r="J1981" s="128" t="s">
        <v>52</v>
      </c>
      <c r="K1981" s="134">
        <f>'73511-07'!L$195</f>
        <v>69130</v>
      </c>
    </row>
    <row r="1982" spans="1:11" x14ac:dyDescent="0.3">
      <c r="A1982" s="128">
        <v>73511</v>
      </c>
      <c r="B1982" s="128" t="s">
        <v>58</v>
      </c>
      <c r="C1982" s="128" t="s">
        <v>2591</v>
      </c>
      <c r="D1982" s="128">
        <v>2019</v>
      </c>
      <c r="E1982" s="128" t="s">
        <v>32</v>
      </c>
      <c r="F1982" s="128" t="s">
        <v>324</v>
      </c>
      <c r="G1982" s="99" t="s">
        <v>526</v>
      </c>
      <c r="H1982" s="134" t="s">
        <v>1604</v>
      </c>
      <c r="I1982" s="130" t="s">
        <v>2646</v>
      </c>
      <c r="J1982" s="130" t="s">
        <v>325</v>
      </c>
      <c r="K1982" s="134">
        <f>'73511-07'!C$196</f>
        <v>182</v>
      </c>
    </row>
    <row r="1983" spans="1:11" x14ac:dyDescent="0.3">
      <c r="A1983" s="128">
        <v>73511</v>
      </c>
      <c r="B1983" s="128" t="s">
        <v>58</v>
      </c>
      <c r="C1983" s="128" t="s">
        <v>2591</v>
      </c>
      <c r="D1983" s="128">
        <v>2019</v>
      </c>
      <c r="E1983" s="128" t="s">
        <v>32</v>
      </c>
      <c r="F1983" s="128" t="s">
        <v>324</v>
      </c>
      <c r="G1983" s="99" t="s">
        <v>526</v>
      </c>
      <c r="H1983" s="134" t="s">
        <v>1604</v>
      </c>
      <c r="I1983" s="128" t="s">
        <v>116</v>
      </c>
      <c r="J1983" s="130" t="s">
        <v>325</v>
      </c>
      <c r="K1983" s="134">
        <f>'73511-07'!D$196</f>
        <v>107</v>
      </c>
    </row>
    <row r="1984" spans="1:11" x14ac:dyDescent="0.3">
      <c r="A1984" s="128">
        <v>73511</v>
      </c>
      <c r="B1984" s="128" t="s">
        <v>58</v>
      </c>
      <c r="C1984" s="128" t="s">
        <v>2591</v>
      </c>
      <c r="D1984" s="128">
        <v>2019</v>
      </c>
      <c r="E1984" s="128" t="s">
        <v>32</v>
      </c>
      <c r="F1984" s="128" t="s">
        <v>324</v>
      </c>
      <c r="G1984" s="99" t="s">
        <v>526</v>
      </c>
      <c r="H1984" s="134" t="s">
        <v>1604</v>
      </c>
      <c r="I1984" s="128" t="s">
        <v>116</v>
      </c>
      <c r="J1984" s="128" t="s">
        <v>52</v>
      </c>
      <c r="K1984" s="134">
        <f>'73511-07'!E$196</f>
        <v>60417</v>
      </c>
    </row>
    <row r="1985" spans="1:11" x14ac:dyDescent="0.3">
      <c r="A1985" s="128">
        <v>73511</v>
      </c>
      <c r="B1985" s="128" t="s">
        <v>58</v>
      </c>
      <c r="C1985" s="128" t="s">
        <v>2591</v>
      </c>
      <c r="D1985" s="128">
        <v>2019</v>
      </c>
      <c r="E1985" s="128" t="s">
        <v>32</v>
      </c>
      <c r="F1985" s="128" t="s">
        <v>324</v>
      </c>
      <c r="G1985" s="99" t="s">
        <v>526</v>
      </c>
      <c r="H1985" s="134" t="s">
        <v>1604</v>
      </c>
      <c r="I1985" s="128" t="s">
        <v>117</v>
      </c>
      <c r="J1985" s="130" t="s">
        <v>325</v>
      </c>
      <c r="K1985" s="134">
        <f>'73511-07'!F$196</f>
        <v>75</v>
      </c>
    </row>
    <row r="1986" spans="1:11" x14ac:dyDescent="0.3">
      <c r="A1986" s="128">
        <v>73511</v>
      </c>
      <c r="B1986" s="128" t="s">
        <v>58</v>
      </c>
      <c r="C1986" s="128" t="s">
        <v>2591</v>
      </c>
      <c r="D1986" s="128">
        <v>2019</v>
      </c>
      <c r="E1986" s="128" t="s">
        <v>32</v>
      </c>
      <c r="F1986" s="128" t="s">
        <v>324</v>
      </c>
      <c r="G1986" s="99" t="s">
        <v>526</v>
      </c>
      <c r="H1986" s="134" t="s">
        <v>1604</v>
      </c>
      <c r="I1986" s="128" t="s">
        <v>117</v>
      </c>
      <c r="J1986" s="128" t="s">
        <v>52</v>
      </c>
      <c r="K1986" s="134">
        <f>'73511-07'!G$196</f>
        <v>-4535</v>
      </c>
    </row>
    <row r="1987" spans="1:11" x14ac:dyDescent="0.3">
      <c r="A1987" s="128">
        <v>73511</v>
      </c>
      <c r="B1987" s="128" t="s">
        <v>58</v>
      </c>
      <c r="C1987" s="128" t="s">
        <v>2591</v>
      </c>
      <c r="D1987" s="128">
        <v>2019</v>
      </c>
      <c r="E1987" s="128" t="s">
        <v>32</v>
      </c>
      <c r="F1987" s="128" t="s">
        <v>324</v>
      </c>
      <c r="G1987" s="99" t="s">
        <v>526</v>
      </c>
      <c r="H1987" s="134" t="s">
        <v>1604</v>
      </c>
      <c r="I1987" s="128" t="s">
        <v>120</v>
      </c>
      <c r="J1987" s="128" t="s">
        <v>52</v>
      </c>
      <c r="K1987" s="134">
        <f>'73511-07'!H$196</f>
        <v>50457</v>
      </c>
    </row>
    <row r="1988" spans="1:11" x14ac:dyDescent="0.3">
      <c r="A1988" s="128">
        <v>73511</v>
      </c>
      <c r="B1988" s="128" t="s">
        <v>58</v>
      </c>
      <c r="C1988" s="128" t="s">
        <v>2591</v>
      </c>
      <c r="D1988" s="128">
        <v>2019</v>
      </c>
      <c r="E1988" s="128" t="s">
        <v>32</v>
      </c>
      <c r="F1988" s="128" t="s">
        <v>324</v>
      </c>
      <c r="G1988" s="99" t="s">
        <v>526</v>
      </c>
      <c r="H1988" s="134" t="s">
        <v>1604</v>
      </c>
      <c r="I1988" s="130" t="s">
        <v>121</v>
      </c>
      <c r="J1988" s="130" t="s">
        <v>325</v>
      </c>
      <c r="K1988" s="134">
        <f>'73511-07'!I$196</f>
        <v>41</v>
      </c>
    </row>
    <row r="1989" spans="1:11" x14ac:dyDescent="0.3">
      <c r="A1989" s="128">
        <v>73511</v>
      </c>
      <c r="B1989" s="128" t="s">
        <v>58</v>
      </c>
      <c r="C1989" s="128" t="s">
        <v>2591</v>
      </c>
      <c r="D1989" s="128">
        <v>2019</v>
      </c>
      <c r="E1989" s="128" t="s">
        <v>32</v>
      </c>
      <c r="F1989" s="128" t="s">
        <v>324</v>
      </c>
      <c r="G1989" s="99" t="s">
        <v>526</v>
      </c>
      <c r="H1989" s="134" t="s">
        <v>1604</v>
      </c>
      <c r="I1989" s="130" t="s">
        <v>121</v>
      </c>
      <c r="J1989" s="128" t="s">
        <v>52</v>
      </c>
      <c r="K1989" s="134">
        <f>'73511-07'!J$196</f>
        <v>530</v>
      </c>
    </row>
    <row r="1990" spans="1:11" x14ac:dyDescent="0.3">
      <c r="A1990" s="128">
        <v>73511</v>
      </c>
      <c r="B1990" s="128" t="s">
        <v>58</v>
      </c>
      <c r="C1990" s="128" t="s">
        <v>2591</v>
      </c>
      <c r="D1990" s="128">
        <v>2019</v>
      </c>
      <c r="E1990" s="128" t="s">
        <v>32</v>
      </c>
      <c r="F1990" s="128" t="s">
        <v>324</v>
      </c>
      <c r="G1990" s="99" t="s">
        <v>526</v>
      </c>
      <c r="H1990" s="134" t="s">
        <v>1604</v>
      </c>
      <c r="I1990" s="130" t="s">
        <v>124</v>
      </c>
      <c r="J1990" s="130" t="s">
        <v>325</v>
      </c>
      <c r="K1990" s="134">
        <f>'73511-07'!K$196</f>
        <v>41</v>
      </c>
    </row>
    <row r="1991" spans="1:11" x14ac:dyDescent="0.3">
      <c r="A1991" s="128">
        <v>73511</v>
      </c>
      <c r="B1991" s="128" t="s">
        <v>58</v>
      </c>
      <c r="C1991" s="128" t="s">
        <v>2591</v>
      </c>
      <c r="D1991" s="128">
        <v>2019</v>
      </c>
      <c r="E1991" s="128" t="s">
        <v>32</v>
      </c>
      <c r="F1991" s="128" t="s">
        <v>324</v>
      </c>
      <c r="G1991" s="99" t="s">
        <v>526</v>
      </c>
      <c r="H1991" s="134" t="s">
        <v>1604</v>
      </c>
      <c r="I1991" s="130" t="s">
        <v>124</v>
      </c>
      <c r="J1991" s="128" t="s">
        <v>52</v>
      </c>
      <c r="K1991" s="134">
        <f>'73511-07'!L$196</f>
        <v>1894</v>
      </c>
    </row>
    <row r="1992" spans="1:11" x14ac:dyDescent="0.3">
      <c r="A1992" s="128">
        <v>73511</v>
      </c>
      <c r="B1992" s="128" t="s">
        <v>58</v>
      </c>
      <c r="C1992" s="128" t="s">
        <v>2591</v>
      </c>
      <c r="D1992" s="128">
        <v>2019</v>
      </c>
      <c r="E1992" s="128" t="s">
        <v>32</v>
      </c>
      <c r="F1992" s="128" t="s">
        <v>324</v>
      </c>
      <c r="G1992" s="99" t="s">
        <v>527</v>
      </c>
      <c r="H1992" s="134" t="s">
        <v>1605</v>
      </c>
      <c r="I1992" s="130" t="s">
        <v>2646</v>
      </c>
      <c r="J1992" s="130" t="s">
        <v>325</v>
      </c>
      <c r="K1992" s="134">
        <f>'73511-07'!C$197</f>
        <v>109</v>
      </c>
    </row>
    <row r="1993" spans="1:11" x14ac:dyDescent="0.3">
      <c r="A1993" s="128">
        <v>73511</v>
      </c>
      <c r="B1993" s="128" t="s">
        <v>58</v>
      </c>
      <c r="C1993" s="128" t="s">
        <v>2591</v>
      </c>
      <c r="D1993" s="128">
        <v>2019</v>
      </c>
      <c r="E1993" s="128" t="s">
        <v>32</v>
      </c>
      <c r="F1993" s="128" t="s">
        <v>324</v>
      </c>
      <c r="G1993" s="99" t="s">
        <v>527</v>
      </c>
      <c r="H1993" s="134" t="s">
        <v>1605</v>
      </c>
      <c r="I1993" s="128" t="s">
        <v>116</v>
      </c>
      <c r="J1993" s="130" t="s">
        <v>325</v>
      </c>
      <c r="K1993" s="134">
        <f>'73511-07'!D$197</f>
        <v>74</v>
      </c>
    </row>
    <row r="1994" spans="1:11" x14ac:dyDescent="0.3">
      <c r="A1994" s="128">
        <v>73511</v>
      </c>
      <c r="B1994" s="128" t="s">
        <v>58</v>
      </c>
      <c r="C1994" s="128" t="s">
        <v>2591</v>
      </c>
      <c r="D1994" s="128">
        <v>2019</v>
      </c>
      <c r="E1994" s="128" t="s">
        <v>32</v>
      </c>
      <c r="F1994" s="128" t="s">
        <v>324</v>
      </c>
      <c r="G1994" s="99" t="s">
        <v>527</v>
      </c>
      <c r="H1994" s="134" t="s">
        <v>1605</v>
      </c>
      <c r="I1994" s="128" t="s">
        <v>116</v>
      </c>
      <c r="J1994" s="128" t="s">
        <v>52</v>
      </c>
      <c r="K1994" s="134">
        <f>'73511-07'!E$197</f>
        <v>246734</v>
      </c>
    </row>
    <row r="1995" spans="1:11" x14ac:dyDescent="0.3">
      <c r="A1995" s="128">
        <v>73511</v>
      </c>
      <c r="B1995" s="128" t="s">
        <v>58</v>
      </c>
      <c r="C1995" s="128" t="s">
        <v>2591</v>
      </c>
      <c r="D1995" s="128">
        <v>2019</v>
      </c>
      <c r="E1995" s="128" t="s">
        <v>32</v>
      </c>
      <c r="F1995" s="128" t="s">
        <v>324</v>
      </c>
      <c r="G1995" s="99" t="s">
        <v>527</v>
      </c>
      <c r="H1995" s="134" t="s">
        <v>1605</v>
      </c>
      <c r="I1995" s="128" t="s">
        <v>117</v>
      </c>
      <c r="J1995" s="130" t="s">
        <v>325</v>
      </c>
      <c r="K1995" s="134">
        <f>'73511-07'!F$197</f>
        <v>35</v>
      </c>
    </row>
    <row r="1996" spans="1:11" x14ac:dyDescent="0.3">
      <c r="A1996" s="128">
        <v>73511</v>
      </c>
      <c r="B1996" s="128" t="s">
        <v>58</v>
      </c>
      <c r="C1996" s="128" t="s">
        <v>2591</v>
      </c>
      <c r="D1996" s="128">
        <v>2019</v>
      </c>
      <c r="E1996" s="128" t="s">
        <v>32</v>
      </c>
      <c r="F1996" s="128" t="s">
        <v>324</v>
      </c>
      <c r="G1996" s="99" t="s">
        <v>527</v>
      </c>
      <c r="H1996" s="134" t="s">
        <v>1605</v>
      </c>
      <c r="I1996" s="128" t="s">
        <v>117</v>
      </c>
      <c r="J1996" s="128" t="s">
        <v>52</v>
      </c>
      <c r="K1996" s="134">
        <f>'73511-07'!G$197</f>
        <v>-11114</v>
      </c>
    </row>
    <row r="1997" spans="1:11" x14ac:dyDescent="0.3">
      <c r="A1997" s="128">
        <v>73511</v>
      </c>
      <c r="B1997" s="128" t="s">
        <v>58</v>
      </c>
      <c r="C1997" s="128" t="s">
        <v>2591</v>
      </c>
      <c r="D1997" s="128">
        <v>2019</v>
      </c>
      <c r="E1997" s="128" t="s">
        <v>32</v>
      </c>
      <c r="F1997" s="128" t="s">
        <v>324</v>
      </c>
      <c r="G1997" s="99" t="s">
        <v>527</v>
      </c>
      <c r="H1997" s="134" t="s">
        <v>1605</v>
      </c>
      <c r="I1997" s="128" t="s">
        <v>120</v>
      </c>
      <c r="J1997" s="128" t="s">
        <v>52</v>
      </c>
      <c r="K1997" s="134">
        <f>'73511-07'!H$197</f>
        <v>272527</v>
      </c>
    </row>
    <row r="1998" spans="1:11" x14ac:dyDescent="0.3">
      <c r="A1998" s="128">
        <v>73511</v>
      </c>
      <c r="B1998" s="128" t="s">
        <v>58</v>
      </c>
      <c r="C1998" s="128" t="s">
        <v>2591</v>
      </c>
      <c r="D1998" s="128">
        <v>2019</v>
      </c>
      <c r="E1998" s="128" t="s">
        <v>32</v>
      </c>
      <c r="F1998" s="128" t="s">
        <v>324</v>
      </c>
      <c r="G1998" s="99" t="s">
        <v>527</v>
      </c>
      <c r="H1998" s="134" t="s">
        <v>1605</v>
      </c>
      <c r="I1998" s="130" t="s">
        <v>121</v>
      </c>
      <c r="J1998" s="130" t="s">
        <v>325</v>
      </c>
      <c r="K1998" s="134">
        <f>'73511-07'!I$197</f>
        <v>17</v>
      </c>
    </row>
    <row r="1999" spans="1:11" x14ac:dyDescent="0.3">
      <c r="A1999" s="128">
        <v>73511</v>
      </c>
      <c r="B1999" s="128" t="s">
        <v>58</v>
      </c>
      <c r="C1999" s="128" t="s">
        <v>2591</v>
      </c>
      <c r="D1999" s="128">
        <v>2019</v>
      </c>
      <c r="E1999" s="128" t="s">
        <v>32</v>
      </c>
      <c r="F1999" s="128" t="s">
        <v>324</v>
      </c>
      <c r="G1999" s="99" t="s">
        <v>527</v>
      </c>
      <c r="H1999" s="134" t="s">
        <v>1605</v>
      </c>
      <c r="I1999" s="130" t="s">
        <v>121</v>
      </c>
      <c r="J1999" s="128" t="s">
        <v>52</v>
      </c>
      <c r="K1999" s="134">
        <f>'73511-07'!J$197</f>
        <v>374</v>
      </c>
    </row>
    <row r="2000" spans="1:11" x14ac:dyDescent="0.3">
      <c r="A2000" s="128">
        <v>73511</v>
      </c>
      <c r="B2000" s="128" t="s">
        <v>58</v>
      </c>
      <c r="C2000" s="128" t="s">
        <v>2591</v>
      </c>
      <c r="D2000" s="128">
        <v>2019</v>
      </c>
      <c r="E2000" s="128" t="s">
        <v>32</v>
      </c>
      <c r="F2000" s="128" t="s">
        <v>324</v>
      </c>
      <c r="G2000" s="99" t="s">
        <v>527</v>
      </c>
      <c r="H2000" s="134" t="s">
        <v>1605</v>
      </c>
      <c r="I2000" s="130" t="s">
        <v>124</v>
      </c>
      <c r="J2000" s="130" t="s">
        <v>325</v>
      </c>
      <c r="K2000" s="134">
        <f>'73511-07'!K$197</f>
        <v>54</v>
      </c>
    </row>
    <row r="2001" spans="1:11" x14ac:dyDescent="0.3">
      <c r="A2001" s="128">
        <v>73511</v>
      </c>
      <c r="B2001" s="128" t="s">
        <v>58</v>
      </c>
      <c r="C2001" s="128" t="s">
        <v>2591</v>
      </c>
      <c r="D2001" s="128">
        <v>2019</v>
      </c>
      <c r="E2001" s="128" t="s">
        <v>32</v>
      </c>
      <c r="F2001" s="128" t="s">
        <v>324</v>
      </c>
      <c r="G2001" s="99" t="s">
        <v>527</v>
      </c>
      <c r="H2001" s="134" t="s">
        <v>1605</v>
      </c>
      <c r="I2001" s="130" t="s">
        <v>124</v>
      </c>
      <c r="J2001" s="128" t="s">
        <v>52</v>
      </c>
      <c r="K2001" s="134">
        <f>'73511-07'!L$197</f>
        <v>9923</v>
      </c>
    </row>
    <row r="2002" spans="1:11" x14ac:dyDescent="0.3">
      <c r="A2002" s="128">
        <v>73511</v>
      </c>
      <c r="B2002" s="128" t="s">
        <v>58</v>
      </c>
      <c r="C2002" s="128" t="s">
        <v>2591</v>
      </c>
      <c r="D2002" s="128">
        <v>2019</v>
      </c>
      <c r="E2002" s="128" t="s">
        <v>32</v>
      </c>
      <c r="F2002" s="128" t="s">
        <v>324</v>
      </c>
      <c r="G2002" s="99" t="s">
        <v>528</v>
      </c>
      <c r="H2002" s="134" t="s">
        <v>1606</v>
      </c>
      <c r="I2002" s="130" t="s">
        <v>2646</v>
      </c>
      <c r="J2002" s="130" t="s">
        <v>325</v>
      </c>
      <c r="K2002" s="134">
        <f>'73511-07'!C$198</f>
        <v>45</v>
      </c>
    </row>
    <row r="2003" spans="1:11" x14ac:dyDescent="0.3">
      <c r="A2003" s="128">
        <v>73511</v>
      </c>
      <c r="B2003" s="128" t="s">
        <v>58</v>
      </c>
      <c r="C2003" s="128" t="s">
        <v>2591</v>
      </c>
      <c r="D2003" s="128">
        <v>2019</v>
      </c>
      <c r="E2003" s="128" t="s">
        <v>32</v>
      </c>
      <c r="F2003" s="128" t="s">
        <v>324</v>
      </c>
      <c r="G2003" s="99" t="s">
        <v>528</v>
      </c>
      <c r="H2003" s="134" t="s">
        <v>1606</v>
      </c>
      <c r="I2003" s="128" t="s">
        <v>116</v>
      </c>
      <c r="J2003" s="130" t="s">
        <v>325</v>
      </c>
      <c r="K2003" s="134">
        <f>'73511-07'!D$198</f>
        <v>31</v>
      </c>
    </row>
    <row r="2004" spans="1:11" x14ac:dyDescent="0.3">
      <c r="A2004" s="128">
        <v>73511</v>
      </c>
      <c r="B2004" s="128" t="s">
        <v>58</v>
      </c>
      <c r="C2004" s="128" t="s">
        <v>2591</v>
      </c>
      <c r="D2004" s="128">
        <v>2019</v>
      </c>
      <c r="E2004" s="128" t="s">
        <v>32</v>
      </c>
      <c r="F2004" s="128" t="s">
        <v>324</v>
      </c>
      <c r="G2004" s="99" t="s">
        <v>528</v>
      </c>
      <c r="H2004" s="134" t="s">
        <v>1606</v>
      </c>
      <c r="I2004" s="128" t="s">
        <v>116</v>
      </c>
      <c r="J2004" s="128" t="s">
        <v>52</v>
      </c>
      <c r="K2004" s="134">
        <f>'73511-07'!E$198</f>
        <v>71788</v>
      </c>
    </row>
    <row r="2005" spans="1:11" x14ac:dyDescent="0.3">
      <c r="A2005" s="128">
        <v>73511</v>
      </c>
      <c r="B2005" s="128" t="s">
        <v>58</v>
      </c>
      <c r="C2005" s="128" t="s">
        <v>2591</v>
      </c>
      <c r="D2005" s="128">
        <v>2019</v>
      </c>
      <c r="E2005" s="128" t="s">
        <v>32</v>
      </c>
      <c r="F2005" s="128" t="s">
        <v>324</v>
      </c>
      <c r="G2005" s="99" t="s">
        <v>528</v>
      </c>
      <c r="H2005" s="134" t="s">
        <v>1606</v>
      </c>
      <c r="I2005" s="128" t="s">
        <v>117</v>
      </c>
      <c r="J2005" s="130" t="s">
        <v>325</v>
      </c>
      <c r="K2005" s="134">
        <f>'73511-07'!F$198</f>
        <v>14</v>
      </c>
    </row>
    <row r="2006" spans="1:11" x14ac:dyDescent="0.3">
      <c r="A2006" s="128">
        <v>73511</v>
      </c>
      <c r="B2006" s="128" t="s">
        <v>58</v>
      </c>
      <c r="C2006" s="128" t="s">
        <v>2591</v>
      </c>
      <c r="D2006" s="128">
        <v>2019</v>
      </c>
      <c r="E2006" s="128" t="s">
        <v>32</v>
      </c>
      <c r="F2006" s="128" t="s">
        <v>324</v>
      </c>
      <c r="G2006" s="99" t="s">
        <v>528</v>
      </c>
      <c r="H2006" s="134" t="s">
        <v>1606</v>
      </c>
      <c r="I2006" s="128" t="s">
        <v>117</v>
      </c>
      <c r="J2006" s="128" t="s">
        <v>52</v>
      </c>
      <c r="K2006" s="134">
        <f>'73511-07'!G$198</f>
        <v>-716</v>
      </c>
    </row>
    <row r="2007" spans="1:11" x14ac:dyDescent="0.3">
      <c r="A2007" s="128">
        <v>73511</v>
      </c>
      <c r="B2007" s="128" t="s">
        <v>58</v>
      </c>
      <c r="C2007" s="128" t="s">
        <v>2591</v>
      </c>
      <c r="D2007" s="128">
        <v>2019</v>
      </c>
      <c r="E2007" s="128" t="s">
        <v>32</v>
      </c>
      <c r="F2007" s="128" t="s">
        <v>324</v>
      </c>
      <c r="G2007" s="99" t="s">
        <v>528</v>
      </c>
      <c r="H2007" s="134" t="s">
        <v>1606</v>
      </c>
      <c r="I2007" s="128" t="s">
        <v>120</v>
      </c>
      <c r="J2007" s="128" t="s">
        <v>52</v>
      </c>
      <c r="K2007" s="134">
        <f>'73511-07'!H$198</f>
        <v>69630</v>
      </c>
    </row>
    <row r="2008" spans="1:11" x14ac:dyDescent="0.3">
      <c r="A2008" s="128">
        <v>73511</v>
      </c>
      <c r="B2008" s="128" t="s">
        <v>58</v>
      </c>
      <c r="C2008" s="128" t="s">
        <v>2591</v>
      </c>
      <c r="D2008" s="128">
        <v>2019</v>
      </c>
      <c r="E2008" s="128" t="s">
        <v>32</v>
      </c>
      <c r="F2008" s="128" t="s">
        <v>324</v>
      </c>
      <c r="G2008" s="99" t="s">
        <v>528</v>
      </c>
      <c r="H2008" s="134" t="s">
        <v>1606</v>
      </c>
      <c r="I2008" s="130" t="s">
        <v>121</v>
      </c>
      <c r="J2008" s="130" t="s">
        <v>325</v>
      </c>
      <c r="K2008" s="134">
        <f>'73511-07'!I$198</f>
        <v>13</v>
      </c>
    </row>
    <row r="2009" spans="1:11" x14ac:dyDescent="0.3">
      <c r="A2009" s="128">
        <v>73511</v>
      </c>
      <c r="B2009" s="128" t="s">
        <v>58</v>
      </c>
      <c r="C2009" s="128" t="s">
        <v>2591</v>
      </c>
      <c r="D2009" s="128">
        <v>2019</v>
      </c>
      <c r="E2009" s="128" t="s">
        <v>32</v>
      </c>
      <c r="F2009" s="128" t="s">
        <v>324</v>
      </c>
      <c r="G2009" s="99" t="s">
        <v>528</v>
      </c>
      <c r="H2009" s="134" t="s">
        <v>1606</v>
      </c>
      <c r="I2009" s="130" t="s">
        <v>121</v>
      </c>
      <c r="J2009" s="128" t="s">
        <v>52</v>
      </c>
      <c r="K2009" s="134">
        <f>'73511-07'!J$198</f>
        <v>289</v>
      </c>
    </row>
    <row r="2010" spans="1:11" x14ac:dyDescent="0.3">
      <c r="A2010" s="128">
        <v>73511</v>
      </c>
      <c r="B2010" s="128" t="s">
        <v>58</v>
      </c>
      <c r="C2010" s="128" t="s">
        <v>2591</v>
      </c>
      <c r="D2010" s="128">
        <v>2019</v>
      </c>
      <c r="E2010" s="128" t="s">
        <v>32</v>
      </c>
      <c r="F2010" s="128" t="s">
        <v>324</v>
      </c>
      <c r="G2010" s="99" t="s">
        <v>528</v>
      </c>
      <c r="H2010" s="134" t="s">
        <v>1606</v>
      </c>
      <c r="I2010" s="130" t="s">
        <v>124</v>
      </c>
      <c r="J2010" s="130" t="s">
        <v>325</v>
      </c>
      <c r="K2010" s="134">
        <f>'73511-07'!K$198</f>
        <v>19</v>
      </c>
    </row>
    <row r="2011" spans="1:11" x14ac:dyDescent="0.3">
      <c r="A2011" s="128">
        <v>73511</v>
      </c>
      <c r="B2011" s="128" t="s">
        <v>58</v>
      </c>
      <c r="C2011" s="128" t="s">
        <v>2591</v>
      </c>
      <c r="D2011" s="128">
        <v>2019</v>
      </c>
      <c r="E2011" s="128" t="s">
        <v>32</v>
      </c>
      <c r="F2011" s="128" t="s">
        <v>324</v>
      </c>
      <c r="G2011" s="99" t="s">
        <v>528</v>
      </c>
      <c r="H2011" s="134" t="s">
        <v>1606</v>
      </c>
      <c r="I2011" s="130" t="s">
        <v>124</v>
      </c>
      <c r="J2011" s="128" t="s">
        <v>52</v>
      </c>
      <c r="K2011" s="134">
        <f>'73511-07'!L$198</f>
        <v>2452</v>
      </c>
    </row>
    <row r="2012" spans="1:11" x14ac:dyDescent="0.3">
      <c r="A2012" s="128">
        <v>73511</v>
      </c>
      <c r="B2012" s="128" t="s">
        <v>58</v>
      </c>
      <c r="C2012" s="128" t="s">
        <v>2591</v>
      </c>
      <c r="D2012" s="128">
        <v>2019</v>
      </c>
      <c r="E2012" s="128" t="s">
        <v>32</v>
      </c>
      <c r="F2012" s="128" t="s">
        <v>324</v>
      </c>
      <c r="G2012" s="99" t="s">
        <v>529</v>
      </c>
      <c r="H2012" s="134" t="s">
        <v>1607</v>
      </c>
      <c r="I2012" s="130" t="s">
        <v>2646</v>
      </c>
      <c r="J2012" s="130" t="s">
        <v>325</v>
      </c>
      <c r="K2012" s="134">
        <f>'73511-07'!C$199</f>
        <v>1288</v>
      </c>
    </row>
    <row r="2013" spans="1:11" x14ac:dyDescent="0.3">
      <c r="A2013" s="128">
        <v>73511</v>
      </c>
      <c r="B2013" s="128" t="s">
        <v>58</v>
      </c>
      <c r="C2013" s="128" t="s">
        <v>2591</v>
      </c>
      <c r="D2013" s="128">
        <v>2019</v>
      </c>
      <c r="E2013" s="128" t="s">
        <v>32</v>
      </c>
      <c r="F2013" s="128" t="s">
        <v>324</v>
      </c>
      <c r="G2013" s="99" t="s">
        <v>529</v>
      </c>
      <c r="H2013" s="134" t="s">
        <v>1607</v>
      </c>
      <c r="I2013" s="128" t="s">
        <v>116</v>
      </c>
      <c r="J2013" s="130" t="s">
        <v>325</v>
      </c>
      <c r="K2013" s="134">
        <f>'73511-07'!D$199</f>
        <v>919</v>
      </c>
    </row>
    <row r="2014" spans="1:11" x14ac:dyDescent="0.3">
      <c r="A2014" s="128">
        <v>73511</v>
      </c>
      <c r="B2014" s="128" t="s">
        <v>58</v>
      </c>
      <c r="C2014" s="128" t="s">
        <v>2591</v>
      </c>
      <c r="D2014" s="128">
        <v>2019</v>
      </c>
      <c r="E2014" s="128" t="s">
        <v>32</v>
      </c>
      <c r="F2014" s="128" t="s">
        <v>324</v>
      </c>
      <c r="G2014" s="99" t="s">
        <v>529</v>
      </c>
      <c r="H2014" s="134" t="s">
        <v>1607</v>
      </c>
      <c r="I2014" s="128" t="s">
        <v>116</v>
      </c>
      <c r="J2014" s="128" t="s">
        <v>52</v>
      </c>
      <c r="K2014" s="134">
        <f>'73511-07'!E$199</f>
        <v>1269651</v>
      </c>
    </row>
    <row r="2015" spans="1:11" x14ac:dyDescent="0.3">
      <c r="A2015" s="128">
        <v>73511</v>
      </c>
      <c r="B2015" s="128" t="s">
        <v>58</v>
      </c>
      <c r="C2015" s="128" t="s">
        <v>2591</v>
      </c>
      <c r="D2015" s="128">
        <v>2019</v>
      </c>
      <c r="E2015" s="128" t="s">
        <v>32</v>
      </c>
      <c r="F2015" s="128" t="s">
        <v>324</v>
      </c>
      <c r="G2015" s="99" t="s">
        <v>529</v>
      </c>
      <c r="H2015" s="134" t="s">
        <v>1607</v>
      </c>
      <c r="I2015" s="128" t="s">
        <v>117</v>
      </c>
      <c r="J2015" s="130" t="s">
        <v>325</v>
      </c>
      <c r="K2015" s="134">
        <f>'73511-07'!F$199</f>
        <v>369</v>
      </c>
    </row>
    <row r="2016" spans="1:11" x14ac:dyDescent="0.3">
      <c r="A2016" s="128">
        <v>73511</v>
      </c>
      <c r="B2016" s="128" t="s">
        <v>58</v>
      </c>
      <c r="C2016" s="128" t="s">
        <v>2591</v>
      </c>
      <c r="D2016" s="128">
        <v>2019</v>
      </c>
      <c r="E2016" s="128" t="s">
        <v>32</v>
      </c>
      <c r="F2016" s="128" t="s">
        <v>324</v>
      </c>
      <c r="G2016" s="99" t="s">
        <v>529</v>
      </c>
      <c r="H2016" s="134" t="s">
        <v>1607</v>
      </c>
      <c r="I2016" s="128" t="s">
        <v>117</v>
      </c>
      <c r="J2016" s="128" t="s">
        <v>52</v>
      </c>
      <c r="K2016" s="134">
        <f>'73511-07'!G$199</f>
        <v>-1064793</v>
      </c>
    </row>
    <row r="2017" spans="1:11" x14ac:dyDescent="0.3">
      <c r="A2017" s="128">
        <v>73511</v>
      </c>
      <c r="B2017" s="128" t="s">
        <v>58</v>
      </c>
      <c r="C2017" s="128" t="s">
        <v>2591</v>
      </c>
      <c r="D2017" s="128">
        <v>2019</v>
      </c>
      <c r="E2017" s="128" t="s">
        <v>32</v>
      </c>
      <c r="F2017" s="128" t="s">
        <v>324</v>
      </c>
      <c r="G2017" s="99" t="s">
        <v>529</v>
      </c>
      <c r="H2017" s="134" t="s">
        <v>1607</v>
      </c>
      <c r="I2017" s="128" t="s">
        <v>120</v>
      </c>
      <c r="J2017" s="128" t="s">
        <v>52</v>
      </c>
      <c r="K2017" s="134">
        <f>'73511-07'!H$199</f>
        <v>1435888</v>
      </c>
    </row>
    <row r="2018" spans="1:11" x14ac:dyDescent="0.3">
      <c r="A2018" s="128">
        <v>73511</v>
      </c>
      <c r="B2018" s="128" t="s">
        <v>58</v>
      </c>
      <c r="C2018" s="128" t="s">
        <v>2591</v>
      </c>
      <c r="D2018" s="128">
        <v>2019</v>
      </c>
      <c r="E2018" s="128" t="s">
        <v>32</v>
      </c>
      <c r="F2018" s="128" t="s">
        <v>324</v>
      </c>
      <c r="G2018" s="99" t="s">
        <v>529</v>
      </c>
      <c r="H2018" s="134" t="s">
        <v>1607</v>
      </c>
      <c r="I2018" s="130" t="s">
        <v>121</v>
      </c>
      <c r="J2018" s="130" t="s">
        <v>325</v>
      </c>
      <c r="K2018" s="134">
        <f>'73511-07'!I$199</f>
        <v>296</v>
      </c>
    </row>
    <row r="2019" spans="1:11" x14ac:dyDescent="0.3">
      <c r="A2019" s="128">
        <v>73511</v>
      </c>
      <c r="B2019" s="128" t="s">
        <v>58</v>
      </c>
      <c r="C2019" s="128" t="s">
        <v>2591</v>
      </c>
      <c r="D2019" s="128">
        <v>2019</v>
      </c>
      <c r="E2019" s="128" t="s">
        <v>32</v>
      </c>
      <c r="F2019" s="128" t="s">
        <v>324</v>
      </c>
      <c r="G2019" s="99" t="s">
        <v>529</v>
      </c>
      <c r="H2019" s="134" t="s">
        <v>1607</v>
      </c>
      <c r="I2019" s="130" t="s">
        <v>121</v>
      </c>
      <c r="J2019" s="128" t="s">
        <v>52</v>
      </c>
      <c r="K2019" s="134">
        <f>'73511-07'!J$199</f>
        <v>6025</v>
      </c>
    </row>
    <row r="2020" spans="1:11" x14ac:dyDescent="0.3">
      <c r="A2020" s="128">
        <v>73511</v>
      </c>
      <c r="B2020" s="128" t="s">
        <v>58</v>
      </c>
      <c r="C2020" s="128" t="s">
        <v>2591</v>
      </c>
      <c r="D2020" s="128">
        <v>2019</v>
      </c>
      <c r="E2020" s="128" t="s">
        <v>32</v>
      </c>
      <c r="F2020" s="128" t="s">
        <v>324</v>
      </c>
      <c r="G2020" s="99" t="s">
        <v>529</v>
      </c>
      <c r="H2020" s="134" t="s">
        <v>1607</v>
      </c>
      <c r="I2020" s="130" t="s">
        <v>124</v>
      </c>
      <c r="J2020" s="130" t="s">
        <v>325</v>
      </c>
      <c r="K2020" s="134">
        <f>'73511-07'!K$199</f>
        <v>650</v>
      </c>
    </row>
    <row r="2021" spans="1:11" x14ac:dyDescent="0.3">
      <c r="A2021" s="128">
        <v>73511</v>
      </c>
      <c r="B2021" s="128" t="s">
        <v>58</v>
      </c>
      <c r="C2021" s="128" t="s">
        <v>2591</v>
      </c>
      <c r="D2021" s="128">
        <v>2019</v>
      </c>
      <c r="E2021" s="128" t="s">
        <v>32</v>
      </c>
      <c r="F2021" s="128" t="s">
        <v>324</v>
      </c>
      <c r="G2021" s="99" t="s">
        <v>529</v>
      </c>
      <c r="H2021" s="134" t="s">
        <v>1607</v>
      </c>
      <c r="I2021" s="130" t="s">
        <v>124</v>
      </c>
      <c r="J2021" s="128" t="s">
        <v>52</v>
      </c>
      <c r="K2021" s="134">
        <f>'73511-07'!L$199</f>
        <v>54860</v>
      </c>
    </row>
    <row r="2022" spans="1:11" x14ac:dyDescent="0.3">
      <c r="A2022" s="128">
        <v>73511</v>
      </c>
      <c r="B2022" s="128" t="s">
        <v>58</v>
      </c>
      <c r="C2022" s="128" t="s">
        <v>2591</v>
      </c>
      <c r="D2022" s="128">
        <v>2019</v>
      </c>
      <c r="E2022" s="128" t="s">
        <v>32</v>
      </c>
      <c r="F2022" s="128" t="s">
        <v>324</v>
      </c>
      <c r="G2022" s="99" t="s">
        <v>530</v>
      </c>
      <c r="H2022" s="134" t="s">
        <v>1608</v>
      </c>
      <c r="I2022" s="130" t="s">
        <v>2646</v>
      </c>
      <c r="J2022" s="130" t="s">
        <v>325</v>
      </c>
      <c r="K2022" s="134">
        <f>'73511-07'!C$200</f>
        <v>80</v>
      </c>
    </row>
    <row r="2023" spans="1:11" x14ac:dyDescent="0.3">
      <c r="A2023" s="128">
        <v>73511</v>
      </c>
      <c r="B2023" s="128" t="s">
        <v>58</v>
      </c>
      <c r="C2023" s="128" t="s">
        <v>2591</v>
      </c>
      <c r="D2023" s="128">
        <v>2019</v>
      </c>
      <c r="E2023" s="128" t="s">
        <v>32</v>
      </c>
      <c r="F2023" s="128" t="s">
        <v>324</v>
      </c>
      <c r="G2023" s="99" t="s">
        <v>530</v>
      </c>
      <c r="H2023" s="134" t="s">
        <v>1608</v>
      </c>
      <c r="I2023" s="128" t="s">
        <v>116</v>
      </c>
      <c r="J2023" s="130" t="s">
        <v>325</v>
      </c>
      <c r="K2023" s="134">
        <f>'73511-07'!D$200</f>
        <v>48</v>
      </c>
    </row>
    <row r="2024" spans="1:11" x14ac:dyDescent="0.3">
      <c r="A2024" s="128">
        <v>73511</v>
      </c>
      <c r="B2024" s="128" t="s">
        <v>58</v>
      </c>
      <c r="C2024" s="128" t="s">
        <v>2591</v>
      </c>
      <c r="D2024" s="128">
        <v>2019</v>
      </c>
      <c r="E2024" s="128" t="s">
        <v>32</v>
      </c>
      <c r="F2024" s="128" t="s">
        <v>324</v>
      </c>
      <c r="G2024" s="99" t="s">
        <v>530</v>
      </c>
      <c r="H2024" s="134" t="s">
        <v>1608</v>
      </c>
      <c r="I2024" s="128" t="s">
        <v>116</v>
      </c>
      <c r="J2024" s="128" t="s">
        <v>52</v>
      </c>
      <c r="K2024" s="134">
        <f>'73511-07'!E$200</f>
        <v>107896</v>
      </c>
    </row>
    <row r="2025" spans="1:11" x14ac:dyDescent="0.3">
      <c r="A2025" s="128">
        <v>73511</v>
      </c>
      <c r="B2025" s="128" t="s">
        <v>58</v>
      </c>
      <c r="C2025" s="128" t="s">
        <v>2591</v>
      </c>
      <c r="D2025" s="128">
        <v>2019</v>
      </c>
      <c r="E2025" s="128" t="s">
        <v>32</v>
      </c>
      <c r="F2025" s="128" t="s">
        <v>324</v>
      </c>
      <c r="G2025" s="99" t="s">
        <v>530</v>
      </c>
      <c r="H2025" s="134" t="s">
        <v>1608</v>
      </c>
      <c r="I2025" s="128" t="s">
        <v>117</v>
      </c>
      <c r="J2025" s="130" t="s">
        <v>325</v>
      </c>
      <c r="K2025" s="134">
        <f>'73511-07'!F$200</f>
        <v>32</v>
      </c>
    </row>
    <row r="2026" spans="1:11" x14ac:dyDescent="0.3">
      <c r="A2026" s="128">
        <v>73511</v>
      </c>
      <c r="B2026" s="128" t="s">
        <v>58</v>
      </c>
      <c r="C2026" s="128" t="s">
        <v>2591</v>
      </c>
      <c r="D2026" s="128">
        <v>2019</v>
      </c>
      <c r="E2026" s="128" t="s">
        <v>32</v>
      </c>
      <c r="F2026" s="128" t="s">
        <v>324</v>
      </c>
      <c r="G2026" s="99" t="s">
        <v>530</v>
      </c>
      <c r="H2026" s="134" t="s">
        <v>1608</v>
      </c>
      <c r="I2026" s="128" t="s">
        <v>117</v>
      </c>
      <c r="J2026" s="128" t="s">
        <v>52</v>
      </c>
      <c r="K2026" s="134">
        <f>'73511-07'!G$200</f>
        <v>-36943</v>
      </c>
    </row>
    <row r="2027" spans="1:11" x14ac:dyDescent="0.3">
      <c r="A2027" s="128">
        <v>73511</v>
      </c>
      <c r="B2027" s="128" t="s">
        <v>58</v>
      </c>
      <c r="C2027" s="128" t="s">
        <v>2591</v>
      </c>
      <c r="D2027" s="128">
        <v>2019</v>
      </c>
      <c r="E2027" s="128" t="s">
        <v>32</v>
      </c>
      <c r="F2027" s="128" t="s">
        <v>324</v>
      </c>
      <c r="G2027" s="99" t="s">
        <v>530</v>
      </c>
      <c r="H2027" s="134" t="s">
        <v>1608</v>
      </c>
      <c r="I2027" s="128" t="s">
        <v>120</v>
      </c>
      <c r="J2027" s="128" t="s">
        <v>52</v>
      </c>
      <c r="K2027" s="134">
        <f>'73511-07'!H$200</f>
        <v>59606</v>
      </c>
    </row>
    <row r="2028" spans="1:11" x14ac:dyDescent="0.3">
      <c r="A2028" s="128">
        <v>73511</v>
      </c>
      <c r="B2028" s="128" t="s">
        <v>58</v>
      </c>
      <c r="C2028" s="128" t="s">
        <v>2591</v>
      </c>
      <c r="D2028" s="128">
        <v>2019</v>
      </c>
      <c r="E2028" s="128" t="s">
        <v>32</v>
      </c>
      <c r="F2028" s="128" t="s">
        <v>324</v>
      </c>
      <c r="G2028" s="99" t="s">
        <v>530</v>
      </c>
      <c r="H2028" s="134" t="s">
        <v>1608</v>
      </c>
      <c r="I2028" s="130" t="s">
        <v>121</v>
      </c>
      <c r="J2028" s="130" t="s">
        <v>325</v>
      </c>
      <c r="K2028" s="134">
        <f>'73511-07'!I$200</f>
        <v>11</v>
      </c>
    </row>
    <row r="2029" spans="1:11" x14ac:dyDescent="0.3">
      <c r="A2029" s="128">
        <v>73511</v>
      </c>
      <c r="B2029" s="128" t="s">
        <v>58</v>
      </c>
      <c r="C2029" s="128" t="s">
        <v>2591</v>
      </c>
      <c r="D2029" s="128">
        <v>2019</v>
      </c>
      <c r="E2029" s="128" t="s">
        <v>32</v>
      </c>
      <c r="F2029" s="128" t="s">
        <v>324</v>
      </c>
      <c r="G2029" s="99" t="s">
        <v>530</v>
      </c>
      <c r="H2029" s="134" t="s">
        <v>1608</v>
      </c>
      <c r="I2029" s="130" t="s">
        <v>121</v>
      </c>
      <c r="J2029" s="128" t="s">
        <v>52</v>
      </c>
      <c r="K2029" s="134">
        <f>'73511-07'!J$200</f>
        <v>246</v>
      </c>
    </row>
    <row r="2030" spans="1:11" x14ac:dyDescent="0.3">
      <c r="A2030" s="128">
        <v>73511</v>
      </c>
      <c r="B2030" s="128" t="s">
        <v>58</v>
      </c>
      <c r="C2030" s="128" t="s">
        <v>2591</v>
      </c>
      <c r="D2030" s="128">
        <v>2019</v>
      </c>
      <c r="E2030" s="128" t="s">
        <v>32</v>
      </c>
      <c r="F2030" s="128" t="s">
        <v>324</v>
      </c>
      <c r="G2030" s="99" t="s">
        <v>530</v>
      </c>
      <c r="H2030" s="134" t="s">
        <v>1608</v>
      </c>
      <c r="I2030" s="130" t="s">
        <v>124</v>
      </c>
      <c r="J2030" s="130" t="s">
        <v>325</v>
      </c>
      <c r="K2030" s="134">
        <f>'73511-07'!K$200</f>
        <v>36</v>
      </c>
    </row>
    <row r="2031" spans="1:11" x14ac:dyDescent="0.3">
      <c r="A2031" s="128">
        <v>73511</v>
      </c>
      <c r="B2031" s="128" t="s">
        <v>58</v>
      </c>
      <c r="C2031" s="128" t="s">
        <v>2591</v>
      </c>
      <c r="D2031" s="128">
        <v>2019</v>
      </c>
      <c r="E2031" s="128" t="s">
        <v>32</v>
      </c>
      <c r="F2031" s="128" t="s">
        <v>324</v>
      </c>
      <c r="G2031" s="99" t="s">
        <v>530</v>
      </c>
      <c r="H2031" s="134" t="s">
        <v>1608</v>
      </c>
      <c r="I2031" s="130" t="s">
        <v>124</v>
      </c>
      <c r="J2031" s="128" t="s">
        <v>52</v>
      </c>
      <c r="K2031" s="134">
        <f>'73511-07'!L$200</f>
        <v>3317</v>
      </c>
    </row>
    <row r="2032" spans="1:11" x14ac:dyDescent="0.3">
      <c r="A2032" s="128">
        <v>73511</v>
      </c>
      <c r="B2032" s="128" t="s">
        <v>58</v>
      </c>
      <c r="C2032" s="128" t="s">
        <v>2591</v>
      </c>
      <c r="D2032" s="128">
        <v>2019</v>
      </c>
      <c r="E2032" s="128" t="s">
        <v>32</v>
      </c>
      <c r="F2032" s="128" t="s">
        <v>324</v>
      </c>
      <c r="G2032" s="99" t="s">
        <v>531</v>
      </c>
      <c r="H2032" s="134" t="s">
        <v>1609</v>
      </c>
      <c r="I2032" s="130" t="s">
        <v>2646</v>
      </c>
      <c r="J2032" s="130" t="s">
        <v>325</v>
      </c>
      <c r="K2032" s="134">
        <f>'73511-07'!C$201</f>
        <v>1318</v>
      </c>
    </row>
    <row r="2033" spans="1:11" x14ac:dyDescent="0.3">
      <c r="A2033" s="128">
        <v>73511</v>
      </c>
      <c r="B2033" s="128" t="s">
        <v>58</v>
      </c>
      <c r="C2033" s="128" t="s">
        <v>2591</v>
      </c>
      <c r="D2033" s="128">
        <v>2019</v>
      </c>
      <c r="E2033" s="128" t="s">
        <v>32</v>
      </c>
      <c r="F2033" s="128" t="s">
        <v>324</v>
      </c>
      <c r="G2033" s="99" t="s">
        <v>531</v>
      </c>
      <c r="H2033" s="134" t="s">
        <v>1609</v>
      </c>
      <c r="I2033" s="128" t="s">
        <v>116</v>
      </c>
      <c r="J2033" s="130" t="s">
        <v>325</v>
      </c>
      <c r="K2033" s="134">
        <f>'73511-07'!D$201</f>
        <v>817</v>
      </c>
    </row>
    <row r="2034" spans="1:11" x14ac:dyDescent="0.3">
      <c r="A2034" s="128">
        <v>73511</v>
      </c>
      <c r="B2034" s="128" t="s">
        <v>58</v>
      </c>
      <c r="C2034" s="128" t="s">
        <v>2591</v>
      </c>
      <c r="D2034" s="128">
        <v>2019</v>
      </c>
      <c r="E2034" s="128" t="s">
        <v>32</v>
      </c>
      <c r="F2034" s="128" t="s">
        <v>324</v>
      </c>
      <c r="G2034" s="99" t="s">
        <v>531</v>
      </c>
      <c r="H2034" s="134" t="s">
        <v>1609</v>
      </c>
      <c r="I2034" s="128" t="s">
        <v>116</v>
      </c>
      <c r="J2034" s="128" t="s">
        <v>52</v>
      </c>
      <c r="K2034" s="134">
        <f>'73511-07'!E$201</f>
        <v>4624974</v>
      </c>
    </row>
    <row r="2035" spans="1:11" x14ac:dyDescent="0.3">
      <c r="A2035" s="128">
        <v>73511</v>
      </c>
      <c r="B2035" s="128" t="s">
        <v>58</v>
      </c>
      <c r="C2035" s="128" t="s">
        <v>2591</v>
      </c>
      <c r="D2035" s="128">
        <v>2019</v>
      </c>
      <c r="E2035" s="128" t="s">
        <v>32</v>
      </c>
      <c r="F2035" s="128" t="s">
        <v>324</v>
      </c>
      <c r="G2035" s="99" t="s">
        <v>531</v>
      </c>
      <c r="H2035" s="134" t="s">
        <v>1609</v>
      </c>
      <c r="I2035" s="128" t="s">
        <v>117</v>
      </c>
      <c r="J2035" s="130" t="s">
        <v>325</v>
      </c>
      <c r="K2035" s="134">
        <f>'73511-07'!F$201</f>
        <v>501</v>
      </c>
    </row>
    <row r="2036" spans="1:11" x14ac:dyDescent="0.3">
      <c r="A2036" s="128">
        <v>73511</v>
      </c>
      <c r="B2036" s="128" t="s">
        <v>58</v>
      </c>
      <c r="C2036" s="128" t="s">
        <v>2591</v>
      </c>
      <c r="D2036" s="128">
        <v>2019</v>
      </c>
      <c r="E2036" s="128" t="s">
        <v>32</v>
      </c>
      <c r="F2036" s="128" t="s">
        <v>324</v>
      </c>
      <c r="G2036" s="99" t="s">
        <v>531</v>
      </c>
      <c r="H2036" s="134" t="s">
        <v>1609</v>
      </c>
      <c r="I2036" s="128" t="s">
        <v>117</v>
      </c>
      <c r="J2036" s="128" t="s">
        <v>52</v>
      </c>
      <c r="K2036" s="134">
        <f>'73511-07'!G$201</f>
        <v>-380676</v>
      </c>
    </row>
    <row r="2037" spans="1:11" x14ac:dyDescent="0.3">
      <c r="A2037" s="128">
        <v>73511</v>
      </c>
      <c r="B2037" s="128" t="s">
        <v>58</v>
      </c>
      <c r="C2037" s="128" t="s">
        <v>2591</v>
      </c>
      <c r="D2037" s="128">
        <v>2019</v>
      </c>
      <c r="E2037" s="128" t="s">
        <v>32</v>
      </c>
      <c r="F2037" s="128" t="s">
        <v>324</v>
      </c>
      <c r="G2037" s="99" t="s">
        <v>531</v>
      </c>
      <c r="H2037" s="134" t="s">
        <v>1609</v>
      </c>
      <c r="I2037" s="128" t="s">
        <v>120</v>
      </c>
      <c r="J2037" s="128" t="s">
        <v>52</v>
      </c>
      <c r="K2037" s="134">
        <f>'73511-07'!H$201</f>
        <v>5145736</v>
      </c>
    </row>
    <row r="2038" spans="1:11" x14ac:dyDescent="0.3">
      <c r="A2038" s="128">
        <v>73511</v>
      </c>
      <c r="B2038" s="128" t="s">
        <v>58</v>
      </c>
      <c r="C2038" s="128" t="s">
        <v>2591</v>
      </c>
      <c r="D2038" s="128">
        <v>2019</v>
      </c>
      <c r="E2038" s="128" t="s">
        <v>32</v>
      </c>
      <c r="F2038" s="128" t="s">
        <v>324</v>
      </c>
      <c r="G2038" s="99" t="s">
        <v>531</v>
      </c>
      <c r="H2038" s="134" t="s">
        <v>1609</v>
      </c>
      <c r="I2038" s="130" t="s">
        <v>121</v>
      </c>
      <c r="J2038" s="130" t="s">
        <v>325</v>
      </c>
      <c r="K2038" s="134">
        <f>'73511-07'!I$201</f>
        <v>221</v>
      </c>
    </row>
    <row r="2039" spans="1:11" x14ac:dyDescent="0.3">
      <c r="A2039" s="128">
        <v>73511</v>
      </c>
      <c r="B2039" s="128" t="s">
        <v>58</v>
      </c>
      <c r="C2039" s="128" t="s">
        <v>2591</v>
      </c>
      <c r="D2039" s="128">
        <v>2019</v>
      </c>
      <c r="E2039" s="128" t="s">
        <v>32</v>
      </c>
      <c r="F2039" s="128" t="s">
        <v>324</v>
      </c>
      <c r="G2039" s="99" t="s">
        <v>531</v>
      </c>
      <c r="H2039" s="134" t="s">
        <v>1609</v>
      </c>
      <c r="I2039" s="130" t="s">
        <v>121</v>
      </c>
      <c r="J2039" s="128" t="s">
        <v>52</v>
      </c>
      <c r="K2039" s="134">
        <f>'73511-07'!J$201</f>
        <v>4781</v>
      </c>
    </row>
    <row r="2040" spans="1:11" x14ac:dyDescent="0.3">
      <c r="A2040" s="128">
        <v>73511</v>
      </c>
      <c r="B2040" s="128" t="s">
        <v>58</v>
      </c>
      <c r="C2040" s="128" t="s">
        <v>2591</v>
      </c>
      <c r="D2040" s="128">
        <v>2019</v>
      </c>
      <c r="E2040" s="128" t="s">
        <v>32</v>
      </c>
      <c r="F2040" s="128" t="s">
        <v>324</v>
      </c>
      <c r="G2040" s="99" t="s">
        <v>531</v>
      </c>
      <c r="H2040" s="134" t="s">
        <v>1609</v>
      </c>
      <c r="I2040" s="130" t="s">
        <v>124</v>
      </c>
      <c r="J2040" s="130" t="s">
        <v>325</v>
      </c>
      <c r="K2040" s="134">
        <f>'73511-07'!K$201</f>
        <v>568</v>
      </c>
    </row>
    <row r="2041" spans="1:11" x14ac:dyDescent="0.3">
      <c r="A2041" s="128">
        <v>73511</v>
      </c>
      <c r="B2041" s="128" t="s">
        <v>58</v>
      </c>
      <c r="C2041" s="128" t="s">
        <v>2591</v>
      </c>
      <c r="D2041" s="128">
        <v>2019</v>
      </c>
      <c r="E2041" s="128" t="s">
        <v>32</v>
      </c>
      <c r="F2041" s="128" t="s">
        <v>324</v>
      </c>
      <c r="G2041" s="99" t="s">
        <v>531</v>
      </c>
      <c r="H2041" s="134" t="s">
        <v>1609</v>
      </c>
      <c r="I2041" s="130" t="s">
        <v>124</v>
      </c>
      <c r="J2041" s="128" t="s">
        <v>52</v>
      </c>
      <c r="K2041" s="134">
        <f>'73511-07'!L$201</f>
        <v>189617</v>
      </c>
    </row>
    <row r="2042" spans="1:11" x14ac:dyDescent="0.3">
      <c r="A2042" s="128">
        <v>73511</v>
      </c>
      <c r="B2042" s="128" t="s">
        <v>58</v>
      </c>
      <c r="C2042" s="128" t="s">
        <v>2591</v>
      </c>
      <c r="D2042" s="128">
        <v>2019</v>
      </c>
      <c r="E2042" s="128" t="s">
        <v>32</v>
      </c>
      <c r="F2042" s="128" t="s">
        <v>324</v>
      </c>
      <c r="G2042" s="99" t="s">
        <v>532</v>
      </c>
      <c r="H2042" s="134" t="s">
        <v>1610</v>
      </c>
      <c r="I2042" s="130" t="s">
        <v>2646</v>
      </c>
      <c r="J2042" s="130" t="s">
        <v>325</v>
      </c>
      <c r="K2042" s="134">
        <f>'73511-07'!C$202</f>
        <v>177</v>
      </c>
    </row>
    <row r="2043" spans="1:11" x14ac:dyDescent="0.3">
      <c r="A2043" s="128">
        <v>73511</v>
      </c>
      <c r="B2043" s="128" t="s">
        <v>58</v>
      </c>
      <c r="C2043" s="128" t="s">
        <v>2591</v>
      </c>
      <c r="D2043" s="128">
        <v>2019</v>
      </c>
      <c r="E2043" s="128" t="s">
        <v>32</v>
      </c>
      <c r="F2043" s="128" t="s">
        <v>324</v>
      </c>
      <c r="G2043" s="99" t="s">
        <v>532</v>
      </c>
      <c r="H2043" s="134" t="s">
        <v>1610</v>
      </c>
      <c r="I2043" s="128" t="s">
        <v>116</v>
      </c>
      <c r="J2043" s="130" t="s">
        <v>325</v>
      </c>
      <c r="K2043" s="134">
        <f>'73511-07'!D$202</f>
        <v>100</v>
      </c>
    </row>
    <row r="2044" spans="1:11" x14ac:dyDescent="0.3">
      <c r="A2044" s="128">
        <v>73511</v>
      </c>
      <c r="B2044" s="128" t="s">
        <v>58</v>
      </c>
      <c r="C2044" s="128" t="s">
        <v>2591</v>
      </c>
      <c r="D2044" s="128">
        <v>2019</v>
      </c>
      <c r="E2044" s="128" t="s">
        <v>32</v>
      </c>
      <c r="F2044" s="128" t="s">
        <v>324</v>
      </c>
      <c r="G2044" s="99" t="s">
        <v>532</v>
      </c>
      <c r="H2044" s="134" t="s">
        <v>1610</v>
      </c>
      <c r="I2044" s="128" t="s">
        <v>116</v>
      </c>
      <c r="J2044" s="128" t="s">
        <v>52</v>
      </c>
      <c r="K2044" s="134">
        <f>'73511-07'!E$202</f>
        <v>338097</v>
      </c>
    </row>
    <row r="2045" spans="1:11" x14ac:dyDescent="0.3">
      <c r="A2045" s="128">
        <v>73511</v>
      </c>
      <c r="B2045" s="128" t="s">
        <v>58</v>
      </c>
      <c r="C2045" s="128" t="s">
        <v>2591</v>
      </c>
      <c r="D2045" s="128">
        <v>2019</v>
      </c>
      <c r="E2045" s="128" t="s">
        <v>32</v>
      </c>
      <c r="F2045" s="128" t="s">
        <v>324</v>
      </c>
      <c r="G2045" s="99" t="s">
        <v>532</v>
      </c>
      <c r="H2045" s="134" t="s">
        <v>1610</v>
      </c>
      <c r="I2045" s="128" t="s">
        <v>117</v>
      </c>
      <c r="J2045" s="130" t="s">
        <v>325</v>
      </c>
      <c r="K2045" s="134">
        <f>'73511-07'!F$202</f>
        <v>77</v>
      </c>
    </row>
    <row r="2046" spans="1:11" x14ac:dyDescent="0.3">
      <c r="A2046" s="128">
        <v>73511</v>
      </c>
      <c r="B2046" s="128" t="s">
        <v>58</v>
      </c>
      <c r="C2046" s="128" t="s">
        <v>2591</v>
      </c>
      <c r="D2046" s="128">
        <v>2019</v>
      </c>
      <c r="E2046" s="128" t="s">
        <v>32</v>
      </c>
      <c r="F2046" s="128" t="s">
        <v>324</v>
      </c>
      <c r="G2046" s="99" t="s">
        <v>532</v>
      </c>
      <c r="H2046" s="134" t="s">
        <v>1610</v>
      </c>
      <c r="I2046" s="128" t="s">
        <v>117</v>
      </c>
      <c r="J2046" s="128" t="s">
        <v>52</v>
      </c>
      <c r="K2046" s="134">
        <f>'73511-07'!G$202</f>
        <v>-51422</v>
      </c>
    </row>
    <row r="2047" spans="1:11" x14ac:dyDescent="0.3">
      <c r="A2047" s="128">
        <v>73511</v>
      </c>
      <c r="B2047" s="128" t="s">
        <v>58</v>
      </c>
      <c r="C2047" s="128" t="s">
        <v>2591</v>
      </c>
      <c r="D2047" s="128">
        <v>2019</v>
      </c>
      <c r="E2047" s="128" t="s">
        <v>32</v>
      </c>
      <c r="F2047" s="128" t="s">
        <v>324</v>
      </c>
      <c r="G2047" s="99" t="s">
        <v>532</v>
      </c>
      <c r="H2047" s="134" t="s">
        <v>1610</v>
      </c>
      <c r="I2047" s="128" t="s">
        <v>120</v>
      </c>
      <c r="J2047" s="128" t="s">
        <v>52</v>
      </c>
      <c r="K2047" s="134">
        <f>'73511-07'!H$202</f>
        <v>259833</v>
      </c>
    </row>
    <row r="2048" spans="1:11" x14ac:dyDescent="0.3">
      <c r="A2048" s="128">
        <v>73511</v>
      </c>
      <c r="B2048" s="128" t="s">
        <v>58</v>
      </c>
      <c r="C2048" s="128" t="s">
        <v>2591</v>
      </c>
      <c r="D2048" s="128">
        <v>2019</v>
      </c>
      <c r="E2048" s="128" t="s">
        <v>32</v>
      </c>
      <c r="F2048" s="128" t="s">
        <v>324</v>
      </c>
      <c r="G2048" s="99" t="s">
        <v>532</v>
      </c>
      <c r="H2048" s="134" t="s">
        <v>1610</v>
      </c>
      <c r="I2048" s="130" t="s">
        <v>121</v>
      </c>
      <c r="J2048" s="130" t="s">
        <v>325</v>
      </c>
      <c r="K2048" s="134">
        <f>'73511-07'!I$202</f>
        <v>25</v>
      </c>
    </row>
    <row r="2049" spans="1:11" x14ac:dyDescent="0.3">
      <c r="A2049" s="128">
        <v>73511</v>
      </c>
      <c r="B2049" s="128" t="s">
        <v>58</v>
      </c>
      <c r="C2049" s="128" t="s">
        <v>2591</v>
      </c>
      <c r="D2049" s="128">
        <v>2019</v>
      </c>
      <c r="E2049" s="128" t="s">
        <v>32</v>
      </c>
      <c r="F2049" s="128" t="s">
        <v>324</v>
      </c>
      <c r="G2049" s="99" t="s">
        <v>532</v>
      </c>
      <c r="H2049" s="134" t="s">
        <v>1610</v>
      </c>
      <c r="I2049" s="130" t="s">
        <v>121</v>
      </c>
      <c r="J2049" s="128" t="s">
        <v>52</v>
      </c>
      <c r="K2049" s="134">
        <f>'73511-07'!J$202</f>
        <v>471</v>
      </c>
    </row>
    <row r="2050" spans="1:11" x14ac:dyDescent="0.3">
      <c r="A2050" s="128">
        <v>73511</v>
      </c>
      <c r="B2050" s="128" t="s">
        <v>58</v>
      </c>
      <c r="C2050" s="128" t="s">
        <v>2591</v>
      </c>
      <c r="D2050" s="128">
        <v>2019</v>
      </c>
      <c r="E2050" s="128" t="s">
        <v>32</v>
      </c>
      <c r="F2050" s="128" t="s">
        <v>324</v>
      </c>
      <c r="G2050" s="99" t="s">
        <v>532</v>
      </c>
      <c r="H2050" s="134" t="s">
        <v>1610</v>
      </c>
      <c r="I2050" s="130" t="s">
        <v>124</v>
      </c>
      <c r="J2050" s="130" t="s">
        <v>325</v>
      </c>
      <c r="K2050" s="134">
        <f>'73511-07'!K$202</f>
        <v>61</v>
      </c>
    </row>
    <row r="2051" spans="1:11" x14ac:dyDescent="0.3">
      <c r="A2051" s="128">
        <v>73511</v>
      </c>
      <c r="B2051" s="128" t="s">
        <v>58</v>
      </c>
      <c r="C2051" s="128" t="s">
        <v>2591</v>
      </c>
      <c r="D2051" s="128">
        <v>2019</v>
      </c>
      <c r="E2051" s="128" t="s">
        <v>32</v>
      </c>
      <c r="F2051" s="128" t="s">
        <v>324</v>
      </c>
      <c r="G2051" s="99" t="s">
        <v>532</v>
      </c>
      <c r="H2051" s="134" t="s">
        <v>1610</v>
      </c>
      <c r="I2051" s="130" t="s">
        <v>124</v>
      </c>
      <c r="J2051" s="128" t="s">
        <v>52</v>
      </c>
      <c r="K2051" s="134">
        <f>'73511-07'!L$202</f>
        <v>10854</v>
      </c>
    </row>
    <row r="2052" spans="1:11" x14ac:dyDescent="0.3">
      <c r="A2052" s="128">
        <v>73511</v>
      </c>
      <c r="B2052" s="128" t="s">
        <v>58</v>
      </c>
      <c r="C2052" s="128" t="s">
        <v>2591</v>
      </c>
      <c r="D2052" s="128">
        <v>2019</v>
      </c>
      <c r="E2052" s="128" t="s">
        <v>32</v>
      </c>
      <c r="F2052" s="128" t="s">
        <v>324</v>
      </c>
      <c r="G2052" s="99" t="s">
        <v>533</v>
      </c>
      <c r="H2052" s="134" t="s">
        <v>1611</v>
      </c>
      <c r="I2052" s="130" t="s">
        <v>2646</v>
      </c>
      <c r="J2052" s="130" t="s">
        <v>325</v>
      </c>
      <c r="K2052" s="134">
        <f>'73511-07'!C$203</f>
        <v>1141</v>
      </c>
    </row>
    <row r="2053" spans="1:11" x14ac:dyDescent="0.3">
      <c r="A2053" s="128">
        <v>73511</v>
      </c>
      <c r="B2053" s="128" t="s">
        <v>58</v>
      </c>
      <c r="C2053" s="128" t="s">
        <v>2591</v>
      </c>
      <c r="D2053" s="128">
        <v>2019</v>
      </c>
      <c r="E2053" s="128" t="s">
        <v>32</v>
      </c>
      <c r="F2053" s="128" t="s">
        <v>324</v>
      </c>
      <c r="G2053" s="99" t="s">
        <v>533</v>
      </c>
      <c r="H2053" s="134" t="s">
        <v>1611</v>
      </c>
      <c r="I2053" s="128" t="s">
        <v>116</v>
      </c>
      <c r="J2053" s="130" t="s">
        <v>325</v>
      </c>
      <c r="K2053" s="134">
        <f>'73511-07'!D$203</f>
        <v>717</v>
      </c>
    </row>
    <row r="2054" spans="1:11" x14ac:dyDescent="0.3">
      <c r="A2054" s="128">
        <v>73511</v>
      </c>
      <c r="B2054" s="128" t="s">
        <v>58</v>
      </c>
      <c r="C2054" s="128" t="s">
        <v>2591</v>
      </c>
      <c r="D2054" s="128">
        <v>2019</v>
      </c>
      <c r="E2054" s="128" t="s">
        <v>32</v>
      </c>
      <c r="F2054" s="128" t="s">
        <v>324</v>
      </c>
      <c r="G2054" s="99" t="s">
        <v>533</v>
      </c>
      <c r="H2054" s="134" t="s">
        <v>1611</v>
      </c>
      <c r="I2054" s="128" t="s">
        <v>116</v>
      </c>
      <c r="J2054" s="128" t="s">
        <v>52</v>
      </c>
      <c r="K2054" s="134">
        <f>'73511-07'!E$203</f>
        <v>4286876</v>
      </c>
    </row>
    <row r="2055" spans="1:11" x14ac:dyDescent="0.3">
      <c r="A2055" s="128">
        <v>73511</v>
      </c>
      <c r="B2055" s="128" t="s">
        <v>58</v>
      </c>
      <c r="C2055" s="128" t="s">
        <v>2591</v>
      </c>
      <c r="D2055" s="128">
        <v>2019</v>
      </c>
      <c r="E2055" s="128" t="s">
        <v>32</v>
      </c>
      <c r="F2055" s="128" t="s">
        <v>324</v>
      </c>
      <c r="G2055" s="99" t="s">
        <v>533</v>
      </c>
      <c r="H2055" s="134" t="s">
        <v>1611</v>
      </c>
      <c r="I2055" s="128" t="s">
        <v>117</v>
      </c>
      <c r="J2055" s="130" t="s">
        <v>325</v>
      </c>
      <c r="K2055" s="134">
        <f>'73511-07'!F$203</f>
        <v>424</v>
      </c>
    </row>
    <row r="2056" spans="1:11" x14ac:dyDescent="0.3">
      <c r="A2056" s="128">
        <v>73511</v>
      </c>
      <c r="B2056" s="128" t="s">
        <v>58</v>
      </c>
      <c r="C2056" s="128" t="s">
        <v>2591</v>
      </c>
      <c r="D2056" s="128">
        <v>2019</v>
      </c>
      <c r="E2056" s="128" t="s">
        <v>32</v>
      </c>
      <c r="F2056" s="128" t="s">
        <v>324</v>
      </c>
      <c r="G2056" s="99" t="s">
        <v>533</v>
      </c>
      <c r="H2056" s="134" t="s">
        <v>1611</v>
      </c>
      <c r="I2056" s="128" t="s">
        <v>117</v>
      </c>
      <c r="J2056" s="128" t="s">
        <v>52</v>
      </c>
      <c r="K2056" s="134">
        <f>'73511-07'!G$203</f>
        <v>-329254</v>
      </c>
    </row>
    <row r="2057" spans="1:11" x14ac:dyDescent="0.3">
      <c r="A2057" s="128">
        <v>73511</v>
      </c>
      <c r="B2057" s="128" t="s">
        <v>58</v>
      </c>
      <c r="C2057" s="128" t="s">
        <v>2591</v>
      </c>
      <c r="D2057" s="128">
        <v>2019</v>
      </c>
      <c r="E2057" s="128" t="s">
        <v>32</v>
      </c>
      <c r="F2057" s="128" t="s">
        <v>324</v>
      </c>
      <c r="G2057" s="99" t="s">
        <v>533</v>
      </c>
      <c r="H2057" s="134" t="s">
        <v>1611</v>
      </c>
      <c r="I2057" s="128" t="s">
        <v>120</v>
      </c>
      <c r="J2057" s="128" t="s">
        <v>52</v>
      </c>
      <c r="K2057" s="134">
        <f>'73511-07'!H$203</f>
        <v>4885902</v>
      </c>
    </row>
    <row r="2058" spans="1:11" x14ac:dyDescent="0.3">
      <c r="A2058" s="128">
        <v>73511</v>
      </c>
      <c r="B2058" s="128" t="s">
        <v>58</v>
      </c>
      <c r="C2058" s="128" t="s">
        <v>2591</v>
      </c>
      <c r="D2058" s="128">
        <v>2019</v>
      </c>
      <c r="E2058" s="128" t="s">
        <v>32</v>
      </c>
      <c r="F2058" s="128" t="s">
        <v>324</v>
      </c>
      <c r="G2058" s="99" t="s">
        <v>533</v>
      </c>
      <c r="H2058" s="134" t="s">
        <v>1611</v>
      </c>
      <c r="I2058" s="130" t="s">
        <v>121</v>
      </c>
      <c r="J2058" s="130" t="s">
        <v>325</v>
      </c>
      <c r="K2058" s="134">
        <f>'73511-07'!I$203</f>
        <v>196</v>
      </c>
    </row>
    <row r="2059" spans="1:11" x14ac:dyDescent="0.3">
      <c r="A2059" s="128">
        <v>73511</v>
      </c>
      <c r="B2059" s="128" t="s">
        <v>58</v>
      </c>
      <c r="C2059" s="128" t="s">
        <v>2591</v>
      </c>
      <c r="D2059" s="128">
        <v>2019</v>
      </c>
      <c r="E2059" s="128" t="s">
        <v>32</v>
      </c>
      <c r="F2059" s="128" t="s">
        <v>324</v>
      </c>
      <c r="G2059" s="99" t="s">
        <v>533</v>
      </c>
      <c r="H2059" s="134" t="s">
        <v>1611</v>
      </c>
      <c r="I2059" s="130" t="s">
        <v>121</v>
      </c>
      <c r="J2059" s="128" t="s">
        <v>52</v>
      </c>
      <c r="K2059" s="134">
        <f>'73511-07'!J$203</f>
        <v>4310</v>
      </c>
    </row>
    <row r="2060" spans="1:11" x14ac:dyDescent="0.3">
      <c r="A2060" s="128">
        <v>73511</v>
      </c>
      <c r="B2060" s="128" t="s">
        <v>58</v>
      </c>
      <c r="C2060" s="128" t="s">
        <v>2591</v>
      </c>
      <c r="D2060" s="128">
        <v>2019</v>
      </c>
      <c r="E2060" s="128" t="s">
        <v>32</v>
      </c>
      <c r="F2060" s="128" t="s">
        <v>324</v>
      </c>
      <c r="G2060" s="99" t="s">
        <v>533</v>
      </c>
      <c r="H2060" s="134" t="s">
        <v>1611</v>
      </c>
      <c r="I2060" s="130" t="s">
        <v>124</v>
      </c>
      <c r="J2060" s="130" t="s">
        <v>325</v>
      </c>
      <c r="K2060" s="134">
        <f>'73511-07'!K$203</f>
        <v>507</v>
      </c>
    </row>
    <row r="2061" spans="1:11" x14ac:dyDescent="0.3">
      <c r="A2061" s="128">
        <v>73511</v>
      </c>
      <c r="B2061" s="128" t="s">
        <v>58</v>
      </c>
      <c r="C2061" s="128" t="s">
        <v>2591</v>
      </c>
      <c r="D2061" s="128">
        <v>2019</v>
      </c>
      <c r="E2061" s="128" t="s">
        <v>32</v>
      </c>
      <c r="F2061" s="128" t="s">
        <v>324</v>
      </c>
      <c r="G2061" s="99" t="s">
        <v>533</v>
      </c>
      <c r="H2061" s="134" t="s">
        <v>1611</v>
      </c>
      <c r="I2061" s="130" t="s">
        <v>124</v>
      </c>
      <c r="J2061" s="128" t="s">
        <v>52</v>
      </c>
      <c r="K2061" s="134">
        <f>'73511-07'!L$203</f>
        <v>178764</v>
      </c>
    </row>
    <row r="2062" spans="1:11" x14ac:dyDescent="0.3">
      <c r="A2062" s="128">
        <v>73511</v>
      </c>
      <c r="B2062" s="128" t="s">
        <v>58</v>
      </c>
      <c r="C2062" s="128" t="s">
        <v>2591</v>
      </c>
      <c r="D2062" s="128">
        <v>2019</v>
      </c>
      <c r="E2062" s="128" t="s">
        <v>32</v>
      </c>
      <c r="F2062" s="128" t="s">
        <v>324</v>
      </c>
      <c r="G2062" s="99" t="s">
        <v>534</v>
      </c>
      <c r="H2062" s="134" t="s">
        <v>1612</v>
      </c>
      <c r="I2062" s="130" t="s">
        <v>2646</v>
      </c>
      <c r="J2062" s="130" t="s">
        <v>325</v>
      </c>
      <c r="K2062" s="134">
        <f>'73511-07'!C$204</f>
        <v>8717</v>
      </c>
    </row>
    <row r="2063" spans="1:11" x14ac:dyDescent="0.3">
      <c r="A2063" s="128">
        <v>73511</v>
      </c>
      <c r="B2063" s="128" t="s">
        <v>58</v>
      </c>
      <c r="C2063" s="128" t="s">
        <v>2591</v>
      </c>
      <c r="D2063" s="128">
        <v>2019</v>
      </c>
      <c r="E2063" s="128" t="s">
        <v>32</v>
      </c>
      <c r="F2063" s="128" t="s">
        <v>324</v>
      </c>
      <c r="G2063" s="99" t="s">
        <v>534</v>
      </c>
      <c r="H2063" s="134" t="s">
        <v>1612</v>
      </c>
      <c r="I2063" s="128" t="s">
        <v>116</v>
      </c>
      <c r="J2063" s="130" t="s">
        <v>325</v>
      </c>
      <c r="K2063" s="134">
        <f>'73511-07'!D$204</f>
        <v>6611</v>
      </c>
    </row>
    <row r="2064" spans="1:11" x14ac:dyDescent="0.3">
      <c r="A2064" s="128">
        <v>73511</v>
      </c>
      <c r="B2064" s="128" t="s">
        <v>58</v>
      </c>
      <c r="C2064" s="128" t="s">
        <v>2591</v>
      </c>
      <c r="D2064" s="128">
        <v>2019</v>
      </c>
      <c r="E2064" s="128" t="s">
        <v>32</v>
      </c>
      <c r="F2064" s="128" t="s">
        <v>324</v>
      </c>
      <c r="G2064" s="99" t="s">
        <v>534</v>
      </c>
      <c r="H2064" s="134" t="s">
        <v>1612</v>
      </c>
      <c r="I2064" s="128" t="s">
        <v>116</v>
      </c>
      <c r="J2064" s="128" t="s">
        <v>52</v>
      </c>
      <c r="K2064" s="134">
        <f>'73511-07'!E$204</f>
        <v>3719433</v>
      </c>
    </row>
    <row r="2065" spans="1:11" x14ac:dyDescent="0.3">
      <c r="A2065" s="128">
        <v>73511</v>
      </c>
      <c r="B2065" s="128" t="s">
        <v>58</v>
      </c>
      <c r="C2065" s="128" t="s">
        <v>2591</v>
      </c>
      <c r="D2065" s="128">
        <v>2019</v>
      </c>
      <c r="E2065" s="128" t="s">
        <v>32</v>
      </c>
      <c r="F2065" s="128" t="s">
        <v>324</v>
      </c>
      <c r="G2065" s="99" t="s">
        <v>534</v>
      </c>
      <c r="H2065" s="134" t="s">
        <v>1612</v>
      </c>
      <c r="I2065" s="128" t="s">
        <v>117</v>
      </c>
      <c r="J2065" s="130" t="s">
        <v>325</v>
      </c>
      <c r="K2065" s="134">
        <f>'73511-07'!F$204</f>
        <v>2106</v>
      </c>
    </row>
    <row r="2066" spans="1:11" x14ac:dyDescent="0.3">
      <c r="A2066" s="128">
        <v>73511</v>
      </c>
      <c r="B2066" s="128" t="s">
        <v>58</v>
      </c>
      <c r="C2066" s="128" t="s">
        <v>2591</v>
      </c>
      <c r="D2066" s="128">
        <v>2019</v>
      </c>
      <c r="E2066" s="128" t="s">
        <v>32</v>
      </c>
      <c r="F2066" s="128" t="s">
        <v>324</v>
      </c>
      <c r="G2066" s="99" t="s">
        <v>534</v>
      </c>
      <c r="H2066" s="134" t="s">
        <v>1612</v>
      </c>
      <c r="I2066" s="128" t="s">
        <v>117</v>
      </c>
      <c r="J2066" s="128" t="s">
        <v>52</v>
      </c>
      <c r="K2066" s="134">
        <f>'73511-07'!G$204</f>
        <v>-1127132</v>
      </c>
    </row>
    <row r="2067" spans="1:11" x14ac:dyDescent="0.3">
      <c r="A2067" s="128">
        <v>73511</v>
      </c>
      <c r="B2067" s="128" t="s">
        <v>58</v>
      </c>
      <c r="C2067" s="128" t="s">
        <v>2591</v>
      </c>
      <c r="D2067" s="128">
        <v>2019</v>
      </c>
      <c r="E2067" s="128" t="s">
        <v>32</v>
      </c>
      <c r="F2067" s="128" t="s">
        <v>324</v>
      </c>
      <c r="G2067" s="99" t="s">
        <v>534</v>
      </c>
      <c r="H2067" s="134" t="s">
        <v>1612</v>
      </c>
      <c r="I2067" s="128" t="s">
        <v>120</v>
      </c>
      <c r="J2067" s="128" t="s">
        <v>52</v>
      </c>
      <c r="K2067" s="134">
        <f>'73511-07'!H$204</f>
        <v>2810089</v>
      </c>
    </row>
    <row r="2068" spans="1:11" x14ac:dyDescent="0.3">
      <c r="A2068" s="128">
        <v>73511</v>
      </c>
      <c r="B2068" s="128" t="s">
        <v>58</v>
      </c>
      <c r="C2068" s="128" t="s">
        <v>2591</v>
      </c>
      <c r="D2068" s="128">
        <v>2019</v>
      </c>
      <c r="E2068" s="128" t="s">
        <v>32</v>
      </c>
      <c r="F2068" s="128" t="s">
        <v>324</v>
      </c>
      <c r="G2068" s="99" t="s">
        <v>534</v>
      </c>
      <c r="H2068" s="134" t="s">
        <v>1612</v>
      </c>
      <c r="I2068" s="130" t="s">
        <v>121</v>
      </c>
      <c r="J2068" s="130" t="s">
        <v>325</v>
      </c>
      <c r="K2068" s="134">
        <f>'73511-07'!I$204</f>
        <v>2784</v>
      </c>
    </row>
    <row r="2069" spans="1:11" x14ac:dyDescent="0.3">
      <c r="A2069" s="128">
        <v>73511</v>
      </c>
      <c r="B2069" s="128" t="s">
        <v>58</v>
      </c>
      <c r="C2069" s="128" t="s">
        <v>2591</v>
      </c>
      <c r="D2069" s="128">
        <v>2019</v>
      </c>
      <c r="E2069" s="128" t="s">
        <v>32</v>
      </c>
      <c r="F2069" s="128" t="s">
        <v>324</v>
      </c>
      <c r="G2069" s="99" t="s">
        <v>534</v>
      </c>
      <c r="H2069" s="134" t="s">
        <v>1612</v>
      </c>
      <c r="I2069" s="130" t="s">
        <v>121</v>
      </c>
      <c r="J2069" s="128" t="s">
        <v>52</v>
      </c>
      <c r="K2069" s="134">
        <f>'73511-07'!J$204</f>
        <v>60035</v>
      </c>
    </row>
    <row r="2070" spans="1:11" x14ac:dyDescent="0.3">
      <c r="A2070" s="128">
        <v>73511</v>
      </c>
      <c r="B2070" s="128" t="s">
        <v>58</v>
      </c>
      <c r="C2070" s="128" t="s">
        <v>2591</v>
      </c>
      <c r="D2070" s="128">
        <v>2019</v>
      </c>
      <c r="E2070" s="128" t="s">
        <v>32</v>
      </c>
      <c r="F2070" s="128" t="s">
        <v>324</v>
      </c>
      <c r="G2070" s="99" t="s">
        <v>534</v>
      </c>
      <c r="H2070" s="134" t="s">
        <v>1612</v>
      </c>
      <c r="I2070" s="130" t="s">
        <v>124</v>
      </c>
      <c r="J2070" s="130" t="s">
        <v>325</v>
      </c>
      <c r="K2070" s="134">
        <f>'73511-07'!K$204</f>
        <v>4786</v>
      </c>
    </row>
    <row r="2071" spans="1:11" x14ac:dyDescent="0.3">
      <c r="A2071" s="128">
        <v>73511</v>
      </c>
      <c r="B2071" s="128" t="s">
        <v>58</v>
      </c>
      <c r="C2071" s="128" t="s">
        <v>2591</v>
      </c>
      <c r="D2071" s="128">
        <v>2019</v>
      </c>
      <c r="E2071" s="128" t="s">
        <v>32</v>
      </c>
      <c r="F2071" s="128" t="s">
        <v>324</v>
      </c>
      <c r="G2071" s="99" t="s">
        <v>534</v>
      </c>
      <c r="H2071" s="134" t="s">
        <v>1612</v>
      </c>
      <c r="I2071" s="130" t="s">
        <v>124</v>
      </c>
      <c r="J2071" s="128" t="s">
        <v>52</v>
      </c>
      <c r="K2071" s="134">
        <f>'73511-07'!L$204</f>
        <v>124637</v>
      </c>
    </row>
    <row r="2072" spans="1:11" x14ac:dyDescent="0.3">
      <c r="A2072" s="128">
        <v>73511</v>
      </c>
      <c r="B2072" s="128" t="s">
        <v>58</v>
      </c>
      <c r="C2072" s="128" t="s">
        <v>2591</v>
      </c>
      <c r="D2072" s="128">
        <v>2019</v>
      </c>
      <c r="E2072" s="128" t="s">
        <v>32</v>
      </c>
      <c r="F2072" s="128" t="s">
        <v>324</v>
      </c>
      <c r="G2072" s="99" t="s">
        <v>535</v>
      </c>
      <c r="H2072" s="134" t="s">
        <v>1613</v>
      </c>
      <c r="I2072" s="130" t="s">
        <v>2646</v>
      </c>
      <c r="J2072" s="130" t="s">
        <v>325</v>
      </c>
      <c r="K2072" s="134">
        <f>'73511-07'!C$205</f>
        <v>1017</v>
      </c>
    </row>
    <row r="2073" spans="1:11" x14ac:dyDescent="0.3">
      <c r="A2073" s="128">
        <v>73511</v>
      </c>
      <c r="B2073" s="128" t="s">
        <v>58</v>
      </c>
      <c r="C2073" s="128" t="s">
        <v>2591</v>
      </c>
      <c r="D2073" s="128">
        <v>2019</v>
      </c>
      <c r="E2073" s="128" t="s">
        <v>32</v>
      </c>
      <c r="F2073" s="128" t="s">
        <v>324</v>
      </c>
      <c r="G2073" s="99" t="s">
        <v>535</v>
      </c>
      <c r="H2073" s="134" t="s">
        <v>1613</v>
      </c>
      <c r="I2073" s="128" t="s">
        <v>116</v>
      </c>
      <c r="J2073" s="130" t="s">
        <v>325</v>
      </c>
      <c r="K2073" s="134">
        <f>'73511-07'!D$205</f>
        <v>805</v>
      </c>
    </row>
    <row r="2074" spans="1:11" x14ac:dyDescent="0.3">
      <c r="A2074" s="128">
        <v>73511</v>
      </c>
      <c r="B2074" s="128" t="s">
        <v>58</v>
      </c>
      <c r="C2074" s="128" t="s">
        <v>2591</v>
      </c>
      <c r="D2074" s="128">
        <v>2019</v>
      </c>
      <c r="E2074" s="128" t="s">
        <v>32</v>
      </c>
      <c r="F2074" s="128" t="s">
        <v>324</v>
      </c>
      <c r="G2074" s="99" t="s">
        <v>535</v>
      </c>
      <c r="H2074" s="134" t="s">
        <v>1613</v>
      </c>
      <c r="I2074" s="128" t="s">
        <v>116</v>
      </c>
      <c r="J2074" s="128" t="s">
        <v>52</v>
      </c>
      <c r="K2074" s="134">
        <f>'73511-07'!E$205</f>
        <v>473481</v>
      </c>
    </row>
    <row r="2075" spans="1:11" x14ac:dyDescent="0.3">
      <c r="A2075" s="128">
        <v>73511</v>
      </c>
      <c r="B2075" s="128" t="s">
        <v>58</v>
      </c>
      <c r="C2075" s="128" t="s">
        <v>2591</v>
      </c>
      <c r="D2075" s="128">
        <v>2019</v>
      </c>
      <c r="E2075" s="128" t="s">
        <v>32</v>
      </c>
      <c r="F2075" s="128" t="s">
        <v>324</v>
      </c>
      <c r="G2075" s="99" t="s">
        <v>535</v>
      </c>
      <c r="H2075" s="134" t="s">
        <v>1613</v>
      </c>
      <c r="I2075" s="128" t="s">
        <v>117</v>
      </c>
      <c r="J2075" s="130" t="s">
        <v>325</v>
      </c>
      <c r="K2075" s="134">
        <f>'73511-07'!F$205</f>
        <v>212</v>
      </c>
    </row>
    <row r="2076" spans="1:11" x14ac:dyDescent="0.3">
      <c r="A2076" s="128">
        <v>73511</v>
      </c>
      <c r="B2076" s="128" t="s">
        <v>58</v>
      </c>
      <c r="C2076" s="128" t="s">
        <v>2591</v>
      </c>
      <c r="D2076" s="128">
        <v>2019</v>
      </c>
      <c r="E2076" s="128" t="s">
        <v>32</v>
      </c>
      <c r="F2076" s="128" t="s">
        <v>324</v>
      </c>
      <c r="G2076" s="99" t="s">
        <v>535</v>
      </c>
      <c r="H2076" s="134" t="s">
        <v>1613</v>
      </c>
      <c r="I2076" s="128" t="s">
        <v>117</v>
      </c>
      <c r="J2076" s="128" t="s">
        <v>52</v>
      </c>
      <c r="K2076" s="134">
        <f>'73511-07'!G$205</f>
        <v>-402700</v>
      </c>
    </row>
    <row r="2077" spans="1:11" x14ac:dyDescent="0.3">
      <c r="A2077" s="128">
        <v>73511</v>
      </c>
      <c r="B2077" s="128" t="s">
        <v>58</v>
      </c>
      <c r="C2077" s="128" t="s">
        <v>2591</v>
      </c>
      <c r="D2077" s="128">
        <v>2019</v>
      </c>
      <c r="E2077" s="128" t="s">
        <v>32</v>
      </c>
      <c r="F2077" s="128" t="s">
        <v>324</v>
      </c>
      <c r="G2077" s="99" t="s">
        <v>535</v>
      </c>
      <c r="H2077" s="134" t="s">
        <v>1613</v>
      </c>
      <c r="I2077" s="128" t="s">
        <v>120</v>
      </c>
      <c r="J2077" s="128" t="s">
        <v>52</v>
      </c>
      <c r="K2077" s="134">
        <f>'73511-07'!H$205</f>
        <v>366429</v>
      </c>
    </row>
    <row r="2078" spans="1:11" x14ac:dyDescent="0.3">
      <c r="A2078" s="128">
        <v>73511</v>
      </c>
      <c r="B2078" s="128" t="s">
        <v>58</v>
      </c>
      <c r="C2078" s="128" t="s">
        <v>2591</v>
      </c>
      <c r="D2078" s="128">
        <v>2019</v>
      </c>
      <c r="E2078" s="128" t="s">
        <v>32</v>
      </c>
      <c r="F2078" s="128" t="s">
        <v>324</v>
      </c>
      <c r="G2078" s="99" t="s">
        <v>535</v>
      </c>
      <c r="H2078" s="134" t="s">
        <v>1613</v>
      </c>
      <c r="I2078" s="130" t="s">
        <v>121</v>
      </c>
      <c r="J2078" s="130" t="s">
        <v>325</v>
      </c>
      <c r="K2078" s="134">
        <f>'73511-07'!I$205</f>
        <v>401</v>
      </c>
    </row>
    <row r="2079" spans="1:11" x14ac:dyDescent="0.3">
      <c r="A2079" s="128">
        <v>73511</v>
      </c>
      <c r="B2079" s="128" t="s">
        <v>58</v>
      </c>
      <c r="C2079" s="128" t="s">
        <v>2591</v>
      </c>
      <c r="D2079" s="128">
        <v>2019</v>
      </c>
      <c r="E2079" s="128" t="s">
        <v>32</v>
      </c>
      <c r="F2079" s="128" t="s">
        <v>324</v>
      </c>
      <c r="G2079" s="99" t="s">
        <v>535</v>
      </c>
      <c r="H2079" s="134" t="s">
        <v>1613</v>
      </c>
      <c r="I2079" s="130" t="s">
        <v>121</v>
      </c>
      <c r="J2079" s="128" t="s">
        <v>52</v>
      </c>
      <c r="K2079" s="134">
        <f>'73511-07'!J$205</f>
        <v>8318</v>
      </c>
    </row>
    <row r="2080" spans="1:11" x14ac:dyDescent="0.3">
      <c r="A2080" s="128">
        <v>73511</v>
      </c>
      <c r="B2080" s="128" t="s">
        <v>58</v>
      </c>
      <c r="C2080" s="128" t="s">
        <v>2591</v>
      </c>
      <c r="D2080" s="128">
        <v>2019</v>
      </c>
      <c r="E2080" s="128" t="s">
        <v>32</v>
      </c>
      <c r="F2080" s="128" t="s">
        <v>324</v>
      </c>
      <c r="G2080" s="99" t="s">
        <v>535</v>
      </c>
      <c r="H2080" s="134" t="s">
        <v>1613</v>
      </c>
      <c r="I2080" s="130" t="s">
        <v>124</v>
      </c>
      <c r="J2080" s="130" t="s">
        <v>325</v>
      </c>
      <c r="K2080" s="134">
        <f>'73511-07'!K$205</f>
        <v>588</v>
      </c>
    </row>
    <row r="2081" spans="1:11" x14ac:dyDescent="0.3">
      <c r="A2081" s="128">
        <v>73511</v>
      </c>
      <c r="B2081" s="128" t="s">
        <v>58</v>
      </c>
      <c r="C2081" s="128" t="s">
        <v>2591</v>
      </c>
      <c r="D2081" s="128">
        <v>2019</v>
      </c>
      <c r="E2081" s="128" t="s">
        <v>32</v>
      </c>
      <c r="F2081" s="128" t="s">
        <v>324</v>
      </c>
      <c r="G2081" s="99" t="s">
        <v>535</v>
      </c>
      <c r="H2081" s="134" t="s">
        <v>1613</v>
      </c>
      <c r="I2081" s="130" t="s">
        <v>124</v>
      </c>
      <c r="J2081" s="128" t="s">
        <v>52</v>
      </c>
      <c r="K2081" s="134">
        <f>'73511-07'!L$205</f>
        <v>16595</v>
      </c>
    </row>
    <row r="2082" spans="1:11" x14ac:dyDescent="0.3">
      <c r="A2082" s="128">
        <v>73511</v>
      </c>
      <c r="B2082" s="128" t="s">
        <v>58</v>
      </c>
      <c r="C2082" s="128" t="s">
        <v>2591</v>
      </c>
      <c r="D2082" s="128">
        <v>2019</v>
      </c>
      <c r="E2082" s="128" t="s">
        <v>32</v>
      </c>
      <c r="F2082" s="128" t="s">
        <v>324</v>
      </c>
      <c r="G2082" s="99" t="s">
        <v>536</v>
      </c>
      <c r="H2082" s="134" t="s">
        <v>1614</v>
      </c>
      <c r="I2082" s="130" t="s">
        <v>2646</v>
      </c>
      <c r="J2082" s="130" t="s">
        <v>325</v>
      </c>
      <c r="K2082" s="134">
        <f>'73511-07'!C$206</f>
        <v>372</v>
      </c>
    </row>
    <row r="2083" spans="1:11" x14ac:dyDescent="0.3">
      <c r="A2083" s="128">
        <v>73511</v>
      </c>
      <c r="B2083" s="128" t="s">
        <v>58</v>
      </c>
      <c r="C2083" s="128" t="s">
        <v>2591</v>
      </c>
      <c r="D2083" s="128">
        <v>2019</v>
      </c>
      <c r="E2083" s="128" t="s">
        <v>32</v>
      </c>
      <c r="F2083" s="128" t="s">
        <v>324</v>
      </c>
      <c r="G2083" s="99" t="s">
        <v>536</v>
      </c>
      <c r="H2083" s="134" t="s">
        <v>1614</v>
      </c>
      <c r="I2083" s="128" t="s">
        <v>116</v>
      </c>
      <c r="J2083" s="130" t="s">
        <v>325</v>
      </c>
      <c r="K2083" s="134" t="str">
        <f>'73511-07'!D$206</f>
        <v>.</v>
      </c>
    </row>
    <row r="2084" spans="1:11" x14ac:dyDescent="0.3">
      <c r="A2084" s="128">
        <v>73511</v>
      </c>
      <c r="B2084" s="128" t="s">
        <v>58</v>
      </c>
      <c r="C2084" s="128" t="s">
        <v>2591</v>
      </c>
      <c r="D2084" s="128">
        <v>2019</v>
      </c>
      <c r="E2084" s="128" t="s">
        <v>32</v>
      </c>
      <c r="F2084" s="128" t="s">
        <v>324</v>
      </c>
      <c r="G2084" s="99" t="s">
        <v>536</v>
      </c>
      <c r="H2084" s="134" t="s">
        <v>1614</v>
      </c>
      <c r="I2084" s="128" t="s">
        <v>116</v>
      </c>
      <c r="J2084" s="128" t="s">
        <v>52</v>
      </c>
      <c r="K2084" s="134" t="str">
        <f>'73511-07'!E$206</f>
        <v>.</v>
      </c>
    </row>
    <row r="2085" spans="1:11" x14ac:dyDescent="0.3">
      <c r="A2085" s="128">
        <v>73511</v>
      </c>
      <c r="B2085" s="128" t="s">
        <v>58</v>
      </c>
      <c r="C2085" s="128" t="s">
        <v>2591</v>
      </c>
      <c r="D2085" s="128">
        <v>2019</v>
      </c>
      <c r="E2085" s="128" t="s">
        <v>32</v>
      </c>
      <c r="F2085" s="128" t="s">
        <v>324</v>
      </c>
      <c r="G2085" s="99" t="s">
        <v>536</v>
      </c>
      <c r="H2085" s="134" t="s">
        <v>1614</v>
      </c>
      <c r="I2085" s="128" t="s">
        <v>117</v>
      </c>
      <c r="J2085" s="130" t="s">
        <v>325</v>
      </c>
      <c r="K2085" s="134" t="str">
        <f>'73511-07'!F$206</f>
        <v>.</v>
      </c>
    </row>
    <row r="2086" spans="1:11" x14ac:dyDescent="0.3">
      <c r="A2086" s="128">
        <v>73511</v>
      </c>
      <c r="B2086" s="128" t="s">
        <v>58</v>
      </c>
      <c r="C2086" s="128" t="s">
        <v>2591</v>
      </c>
      <c r="D2086" s="128">
        <v>2019</v>
      </c>
      <c r="E2086" s="128" t="s">
        <v>32</v>
      </c>
      <c r="F2086" s="128" t="s">
        <v>324</v>
      </c>
      <c r="G2086" s="99" t="s">
        <v>536</v>
      </c>
      <c r="H2086" s="134" t="s">
        <v>1614</v>
      </c>
      <c r="I2086" s="128" t="s">
        <v>117</v>
      </c>
      <c r="J2086" s="128" t="s">
        <v>52</v>
      </c>
      <c r="K2086" s="134" t="str">
        <f>'73511-07'!G$206</f>
        <v>.</v>
      </c>
    </row>
    <row r="2087" spans="1:11" x14ac:dyDescent="0.3">
      <c r="A2087" s="128">
        <v>73511</v>
      </c>
      <c r="B2087" s="128" t="s">
        <v>58</v>
      </c>
      <c r="C2087" s="128" t="s">
        <v>2591</v>
      </c>
      <c r="D2087" s="128">
        <v>2019</v>
      </c>
      <c r="E2087" s="128" t="s">
        <v>32</v>
      </c>
      <c r="F2087" s="128" t="s">
        <v>324</v>
      </c>
      <c r="G2087" s="99" t="s">
        <v>536</v>
      </c>
      <c r="H2087" s="134" t="s">
        <v>1614</v>
      </c>
      <c r="I2087" s="128" t="s">
        <v>120</v>
      </c>
      <c r="J2087" s="128" t="s">
        <v>52</v>
      </c>
      <c r="K2087" s="134">
        <f>'73511-07'!H$206</f>
        <v>55778</v>
      </c>
    </row>
    <row r="2088" spans="1:11" x14ac:dyDescent="0.3">
      <c r="A2088" s="128">
        <v>73511</v>
      </c>
      <c r="B2088" s="128" t="s">
        <v>58</v>
      </c>
      <c r="C2088" s="128" t="s">
        <v>2591</v>
      </c>
      <c r="D2088" s="128">
        <v>2019</v>
      </c>
      <c r="E2088" s="128" t="s">
        <v>32</v>
      </c>
      <c r="F2088" s="128" t="s">
        <v>324</v>
      </c>
      <c r="G2088" s="99" t="s">
        <v>536</v>
      </c>
      <c r="H2088" s="134" t="s">
        <v>1614</v>
      </c>
      <c r="I2088" s="130" t="s">
        <v>121</v>
      </c>
      <c r="J2088" s="130" t="s">
        <v>325</v>
      </c>
      <c r="K2088" s="134">
        <f>'73511-07'!I$206</f>
        <v>211</v>
      </c>
    </row>
    <row r="2089" spans="1:11" x14ac:dyDescent="0.3">
      <c r="A2089" s="128">
        <v>73511</v>
      </c>
      <c r="B2089" s="128" t="s">
        <v>58</v>
      </c>
      <c r="C2089" s="128" t="s">
        <v>2591</v>
      </c>
      <c r="D2089" s="128">
        <v>2019</v>
      </c>
      <c r="E2089" s="128" t="s">
        <v>32</v>
      </c>
      <c r="F2089" s="128" t="s">
        <v>324</v>
      </c>
      <c r="G2089" s="99" t="s">
        <v>536</v>
      </c>
      <c r="H2089" s="134" t="s">
        <v>1614</v>
      </c>
      <c r="I2089" s="130" t="s">
        <v>121</v>
      </c>
      <c r="J2089" s="128" t="s">
        <v>52</v>
      </c>
      <c r="K2089" s="134">
        <f>'73511-07'!J$206</f>
        <v>4129</v>
      </c>
    </row>
    <row r="2090" spans="1:11" x14ac:dyDescent="0.3">
      <c r="A2090" s="128">
        <v>73511</v>
      </c>
      <c r="B2090" s="128" t="s">
        <v>58</v>
      </c>
      <c r="C2090" s="128" t="s">
        <v>2591</v>
      </c>
      <c r="D2090" s="128">
        <v>2019</v>
      </c>
      <c r="E2090" s="128" t="s">
        <v>32</v>
      </c>
      <c r="F2090" s="128" t="s">
        <v>324</v>
      </c>
      <c r="G2090" s="99" t="s">
        <v>536</v>
      </c>
      <c r="H2090" s="134" t="s">
        <v>1614</v>
      </c>
      <c r="I2090" s="130" t="s">
        <v>124</v>
      </c>
      <c r="J2090" s="130" t="s">
        <v>325</v>
      </c>
      <c r="K2090" s="134">
        <f>'73511-07'!K$206</f>
        <v>185</v>
      </c>
    </row>
    <row r="2091" spans="1:11" x14ac:dyDescent="0.3">
      <c r="A2091" s="128">
        <v>73511</v>
      </c>
      <c r="B2091" s="128" t="s">
        <v>58</v>
      </c>
      <c r="C2091" s="128" t="s">
        <v>2591</v>
      </c>
      <c r="D2091" s="128">
        <v>2019</v>
      </c>
      <c r="E2091" s="128" t="s">
        <v>32</v>
      </c>
      <c r="F2091" s="128" t="s">
        <v>324</v>
      </c>
      <c r="G2091" s="99" t="s">
        <v>536</v>
      </c>
      <c r="H2091" s="134" t="s">
        <v>1614</v>
      </c>
      <c r="I2091" s="130" t="s">
        <v>124</v>
      </c>
      <c r="J2091" s="128" t="s">
        <v>52</v>
      </c>
      <c r="K2091" s="134">
        <f>'73511-07'!L$206</f>
        <v>3739</v>
      </c>
    </row>
    <row r="2092" spans="1:11" x14ac:dyDescent="0.3">
      <c r="A2092" s="128">
        <v>73511</v>
      </c>
      <c r="B2092" s="128" t="s">
        <v>58</v>
      </c>
      <c r="C2092" s="128" t="s">
        <v>2591</v>
      </c>
      <c r="D2092" s="128">
        <v>2019</v>
      </c>
      <c r="E2092" s="128" t="s">
        <v>32</v>
      </c>
      <c r="F2092" s="128" t="s">
        <v>324</v>
      </c>
      <c r="G2092" s="99" t="s">
        <v>537</v>
      </c>
      <c r="H2092" s="134" t="s">
        <v>1615</v>
      </c>
      <c r="I2092" s="130" t="s">
        <v>2646</v>
      </c>
      <c r="J2092" s="130" t="s">
        <v>325</v>
      </c>
      <c r="K2092" s="134">
        <f>'73511-07'!C$207</f>
        <v>645</v>
      </c>
    </row>
    <row r="2093" spans="1:11" x14ac:dyDescent="0.3">
      <c r="A2093" s="128">
        <v>73511</v>
      </c>
      <c r="B2093" s="128" t="s">
        <v>58</v>
      </c>
      <c r="C2093" s="128" t="s">
        <v>2591</v>
      </c>
      <c r="D2093" s="128">
        <v>2019</v>
      </c>
      <c r="E2093" s="128" t="s">
        <v>32</v>
      </c>
      <c r="F2093" s="128" t="s">
        <v>324</v>
      </c>
      <c r="G2093" s="99" t="s">
        <v>537</v>
      </c>
      <c r="H2093" s="134" t="s">
        <v>1615</v>
      </c>
      <c r="I2093" s="128" t="s">
        <v>116</v>
      </c>
      <c r="J2093" s="130" t="s">
        <v>325</v>
      </c>
      <c r="K2093" s="134" t="str">
        <f>'73511-07'!D$207</f>
        <v>.</v>
      </c>
    </row>
    <row r="2094" spans="1:11" x14ac:dyDescent="0.3">
      <c r="A2094" s="128">
        <v>73511</v>
      </c>
      <c r="B2094" s="128" t="s">
        <v>58</v>
      </c>
      <c r="C2094" s="128" t="s">
        <v>2591</v>
      </c>
      <c r="D2094" s="128">
        <v>2019</v>
      </c>
      <c r="E2094" s="128" t="s">
        <v>32</v>
      </c>
      <c r="F2094" s="128" t="s">
        <v>324</v>
      </c>
      <c r="G2094" s="99" t="s">
        <v>537</v>
      </c>
      <c r="H2094" s="134" t="s">
        <v>1615</v>
      </c>
      <c r="I2094" s="128" t="s">
        <v>116</v>
      </c>
      <c r="J2094" s="128" t="s">
        <v>52</v>
      </c>
      <c r="K2094" s="134" t="str">
        <f>'73511-07'!E$207</f>
        <v>.</v>
      </c>
    </row>
    <row r="2095" spans="1:11" x14ac:dyDescent="0.3">
      <c r="A2095" s="128">
        <v>73511</v>
      </c>
      <c r="B2095" s="128" t="s">
        <v>58</v>
      </c>
      <c r="C2095" s="128" t="s">
        <v>2591</v>
      </c>
      <c r="D2095" s="128">
        <v>2019</v>
      </c>
      <c r="E2095" s="128" t="s">
        <v>32</v>
      </c>
      <c r="F2095" s="128" t="s">
        <v>324</v>
      </c>
      <c r="G2095" s="99" t="s">
        <v>537</v>
      </c>
      <c r="H2095" s="134" t="s">
        <v>1615</v>
      </c>
      <c r="I2095" s="128" t="s">
        <v>117</v>
      </c>
      <c r="J2095" s="130" t="s">
        <v>325</v>
      </c>
      <c r="K2095" s="134" t="str">
        <f>'73511-07'!F$207</f>
        <v>.</v>
      </c>
    </row>
    <row r="2096" spans="1:11" x14ac:dyDescent="0.3">
      <c r="A2096" s="128">
        <v>73511</v>
      </c>
      <c r="B2096" s="128" t="s">
        <v>58</v>
      </c>
      <c r="C2096" s="128" t="s">
        <v>2591</v>
      </c>
      <c r="D2096" s="128">
        <v>2019</v>
      </c>
      <c r="E2096" s="128" t="s">
        <v>32</v>
      </c>
      <c r="F2096" s="128" t="s">
        <v>324</v>
      </c>
      <c r="G2096" s="99" t="s">
        <v>537</v>
      </c>
      <c r="H2096" s="134" t="s">
        <v>1615</v>
      </c>
      <c r="I2096" s="128" t="s">
        <v>117</v>
      </c>
      <c r="J2096" s="128" t="s">
        <v>52</v>
      </c>
      <c r="K2096" s="134" t="str">
        <f>'73511-07'!G$207</f>
        <v>.</v>
      </c>
    </row>
    <row r="2097" spans="1:11" x14ac:dyDescent="0.3">
      <c r="A2097" s="128">
        <v>73511</v>
      </c>
      <c r="B2097" s="128" t="s">
        <v>58</v>
      </c>
      <c r="C2097" s="128" t="s">
        <v>2591</v>
      </c>
      <c r="D2097" s="128">
        <v>2019</v>
      </c>
      <c r="E2097" s="128" t="s">
        <v>32</v>
      </c>
      <c r="F2097" s="128" t="s">
        <v>324</v>
      </c>
      <c r="G2097" s="99" t="s">
        <v>537</v>
      </c>
      <c r="H2097" s="134" t="s">
        <v>1615</v>
      </c>
      <c r="I2097" s="128" t="s">
        <v>120</v>
      </c>
      <c r="J2097" s="128" t="s">
        <v>52</v>
      </c>
      <c r="K2097" s="134">
        <f>'73511-07'!H$207</f>
        <v>310651</v>
      </c>
    </row>
    <row r="2098" spans="1:11" x14ac:dyDescent="0.3">
      <c r="A2098" s="128">
        <v>73511</v>
      </c>
      <c r="B2098" s="128" t="s">
        <v>58</v>
      </c>
      <c r="C2098" s="128" t="s">
        <v>2591</v>
      </c>
      <c r="D2098" s="128">
        <v>2019</v>
      </c>
      <c r="E2098" s="128" t="s">
        <v>32</v>
      </c>
      <c r="F2098" s="128" t="s">
        <v>324</v>
      </c>
      <c r="G2098" s="99" t="s">
        <v>537</v>
      </c>
      <c r="H2098" s="134" t="s">
        <v>1615</v>
      </c>
      <c r="I2098" s="130" t="s">
        <v>121</v>
      </c>
      <c r="J2098" s="130" t="s">
        <v>325</v>
      </c>
      <c r="K2098" s="134">
        <f>'73511-07'!I$207</f>
        <v>190</v>
      </c>
    </row>
    <row r="2099" spans="1:11" x14ac:dyDescent="0.3">
      <c r="A2099" s="128">
        <v>73511</v>
      </c>
      <c r="B2099" s="128" t="s">
        <v>58</v>
      </c>
      <c r="C2099" s="128" t="s">
        <v>2591</v>
      </c>
      <c r="D2099" s="128">
        <v>2019</v>
      </c>
      <c r="E2099" s="128" t="s">
        <v>32</v>
      </c>
      <c r="F2099" s="128" t="s">
        <v>324</v>
      </c>
      <c r="G2099" s="99" t="s">
        <v>537</v>
      </c>
      <c r="H2099" s="134" t="s">
        <v>1615</v>
      </c>
      <c r="I2099" s="130" t="s">
        <v>121</v>
      </c>
      <c r="J2099" s="128" t="s">
        <v>52</v>
      </c>
      <c r="K2099" s="134">
        <f>'73511-07'!J$207</f>
        <v>4189</v>
      </c>
    </row>
    <row r="2100" spans="1:11" x14ac:dyDescent="0.3">
      <c r="A2100" s="128">
        <v>73511</v>
      </c>
      <c r="B2100" s="128" t="s">
        <v>58</v>
      </c>
      <c r="C2100" s="128" t="s">
        <v>2591</v>
      </c>
      <c r="D2100" s="128">
        <v>2019</v>
      </c>
      <c r="E2100" s="128" t="s">
        <v>32</v>
      </c>
      <c r="F2100" s="128" t="s">
        <v>324</v>
      </c>
      <c r="G2100" s="99" t="s">
        <v>537</v>
      </c>
      <c r="H2100" s="134" t="s">
        <v>1615</v>
      </c>
      <c r="I2100" s="130" t="s">
        <v>124</v>
      </c>
      <c r="J2100" s="130" t="s">
        <v>325</v>
      </c>
      <c r="K2100" s="134">
        <f>'73511-07'!K$207</f>
        <v>403</v>
      </c>
    </row>
    <row r="2101" spans="1:11" x14ac:dyDescent="0.3">
      <c r="A2101" s="128">
        <v>73511</v>
      </c>
      <c r="B2101" s="128" t="s">
        <v>58</v>
      </c>
      <c r="C2101" s="128" t="s">
        <v>2591</v>
      </c>
      <c r="D2101" s="128">
        <v>2019</v>
      </c>
      <c r="E2101" s="128" t="s">
        <v>32</v>
      </c>
      <c r="F2101" s="128" t="s">
        <v>324</v>
      </c>
      <c r="G2101" s="99" t="s">
        <v>537</v>
      </c>
      <c r="H2101" s="134" t="s">
        <v>1615</v>
      </c>
      <c r="I2101" s="130" t="s">
        <v>124</v>
      </c>
      <c r="J2101" s="128" t="s">
        <v>52</v>
      </c>
      <c r="K2101" s="134">
        <f>'73511-07'!L$207</f>
        <v>12856</v>
      </c>
    </row>
    <row r="2102" spans="1:11" x14ac:dyDescent="0.3">
      <c r="A2102" s="128">
        <v>73511</v>
      </c>
      <c r="B2102" s="128" t="s">
        <v>58</v>
      </c>
      <c r="C2102" s="128" t="s">
        <v>2591</v>
      </c>
      <c r="D2102" s="128">
        <v>2019</v>
      </c>
      <c r="E2102" s="128" t="s">
        <v>32</v>
      </c>
      <c r="F2102" s="128" t="s">
        <v>324</v>
      </c>
      <c r="G2102" s="99" t="s">
        <v>538</v>
      </c>
      <c r="H2102" s="134" t="s">
        <v>1616</v>
      </c>
      <c r="I2102" s="130" t="s">
        <v>2646</v>
      </c>
      <c r="J2102" s="130" t="s">
        <v>325</v>
      </c>
      <c r="K2102" s="134">
        <f>'73511-07'!C$208</f>
        <v>7700</v>
      </c>
    </row>
    <row r="2103" spans="1:11" x14ac:dyDescent="0.3">
      <c r="A2103" s="128">
        <v>73511</v>
      </c>
      <c r="B2103" s="128" t="s">
        <v>58</v>
      </c>
      <c r="C2103" s="128" t="s">
        <v>2591</v>
      </c>
      <c r="D2103" s="128">
        <v>2019</v>
      </c>
      <c r="E2103" s="128" t="s">
        <v>32</v>
      </c>
      <c r="F2103" s="128" t="s">
        <v>324</v>
      </c>
      <c r="G2103" s="99" t="s">
        <v>538</v>
      </c>
      <c r="H2103" s="134" t="s">
        <v>1616</v>
      </c>
      <c r="I2103" s="128" t="s">
        <v>116</v>
      </c>
      <c r="J2103" s="130" t="s">
        <v>325</v>
      </c>
      <c r="K2103" s="134">
        <f>'73511-07'!D$208</f>
        <v>5806</v>
      </c>
    </row>
    <row r="2104" spans="1:11" x14ac:dyDescent="0.3">
      <c r="A2104" s="128">
        <v>73511</v>
      </c>
      <c r="B2104" s="128" t="s">
        <v>58</v>
      </c>
      <c r="C2104" s="128" t="s">
        <v>2591</v>
      </c>
      <c r="D2104" s="128">
        <v>2019</v>
      </c>
      <c r="E2104" s="128" t="s">
        <v>32</v>
      </c>
      <c r="F2104" s="128" t="s">
        <v>324</v>
      </c>
      <c r="G2104" s="99" t="s">
        <v>538</v>
      </c>
      <c r="H2104" s="134" t="s">
        <v>1616</v>
      </c>
      <c r="I2104" s="128" t="s">
        <v>116</v>
      </c>
      <c r="J2104" s="128" t="s">
        <v>52</v>
      </c>
      <c r="K2104" s="134">
        <f>'73511-07'!E$208</f>
        <v>3245952</v>
      </c>
    </row>
    <row r="2105" spans="1:11" x14ac:dyDescent="0.3">
      <c r="A2105" s="128">
        <v>73511</v>
      </c>
      <c r="B2105" s="128" t="s">
        <v>58</v>
      </c>
      <c r="C2105" s="128" t="s">
        <v>2591</v>
      </c>
      <c r="D2105" s="128">
        <v>2019</v>
      </c>
      <c r="E2105" s="128" t="s">
        <v>32</v>
      </c>
      <c r="F2105" s="128" t="s">
        <v>324</v>
      </c>
      <c r="G2105" s="99" t="s">
        <v>538</v>
      </c>
      <c r="H2105" s="134" t="s">
        <v>1616</v>
      </c>
      <c r="I2105" s="128" t="s">
        <v>117</v>
      </c>
      <c r="J2105" s="130" t="s">
        <v>325</v>
      </c>
      <c r="K2105" s="134">
        <f>'73511-07'!F$208</f>
        <v>1894</v>
      </c>
    </row>
    <row r="2106" spans="1:11" x14ac:dyDescent="0.3">
      <c r="A2106" s="128">
        <v>73511</v>
      </c>
      <c r="B2106" s="128" t="s">
        <v>58</v>
      </c>
      <c r="C2106" s="128" t="s">
        <v>2591</v>
      </c>
      <c r="D2106" s="128">
        <v>2019</v>
      </c>
      <c r="E2106" s="128" t="s">
        <v>32</v>
      </c>
      <c r="F2106" s="128" t="s">
        <v>324</v>
      </c>
      <c r="G2106" s="99" t="s">
        <v>538</v>
      </c>
      <c r="H2106" s="134" t="s">
        <v>1616</v>
      </c>
      <c r="I2106" s="128" t="s">
        <v>117</v>
      </c>
      <c r="J2106" s="128" t="s">
        <v>52</v>
      </c>
      <c r="K2106" s="134">
        <f>'73511-07'!G$208</f>
        <v>-724432</v>
      </c>
    </row>
    <row r="2107" spans="1:11" x14ac:dyDescent="0.3">
      <c r="A2107" s="128">
        <v>73511</v>
      </c>
      <c r="B2107" s="128" t="s">
        <v>58</v>
      </c>
      <c r="C2107" s="128" t="s">
        <v>2591</v>
      </c>
      <c r="D2107" s="128">
        <v>2019</v>
      </c>
      <c r="E2107" s="128" t="s">
        <v>32</v>
      </c>
      <c r="F2107" s="128" t="s">
        <v>324</v>
      </c>
      <c r="G2107" s="99" t="s">
        <v>538</v>
      </c>
      <c r="H2107" s="134" t="s">
        <v>1616</v>
      </c>
      <c r="I2107" s="128" t="s">
        <v>120</v>
      </c>
      <c r="J2107" s="128" t="s">
        <v>52</v>
      </c>
      <c r="K2107" s="134">
        <f>'73511-07'!H$208</f>
        <v>2443660</v>
      </c>
    </row>
    <row r="2108" spans="1:11" x14ac:dyDescent="0.3">
      <c r="A2108" s="128">
        <v>73511</v>
      </c>
      <c r="B2108" s="128" t="s">
        <v>58</v>
      </c>
      <c r="C2108" s="128" t="s">
        <v>2591</v>
      </c>
      <c r="D2108" s="128">
        <v>2019</v>
      </c>
      <c r="E2108" s="128" t="s">
        <v>32</v>
      </c>
      <c r="F2108" s="128" t="s">
        <v>324</v>
      </c>
      <c r="G2108" s="99" t="s">
        <v>538</v>
      </c>
      <c r="H2108" s="134" t="s">
        <v>1616</v>
      </c>
      <c r="I2108" s="130" t="s">
        <v>121</v>
      </c>
      <c r="J2108" s="130" t="s">
        <v>325</v>
      </c>
      <c r="K2108" s="134">
        <f>'73511-07'!I$208</f>
        <v>2383</v>
      </c>
    </row>
    <row r="2109" spans="1:11" x14ac:dyDescent="0.3">
      <c r="A2109" s="128">
        <v>73511</v>
      </c>
      <c r="B2109" s="128" t="s">
        <v>58</v>
      </c>
      <c r="C2109" s="128" t="s">
        <v>2591</v>
      </c>
      <c r="D2109" s="128">
        <v>2019</v>
      </c>
      <c r="E2109" s="128" t="s">
        <v>32</v>
      </c>
      <c r="F2109" s="128" t="s">
        <v>324</v>
      </c>
      <c r="G2109" s="99" t="s">
        <v>538</v>
      </c>
      <c r="H2109" s="134" t="s">
        <v>1616</v>
      </c>
      <c r="I2109" s="130" t="s">
        <v>121</v>
      </c>
      <c r="J2109" s="128" t="s">
        <v>52</v>
      </c>
      <c r="K2109" s="134">
        <f>'73511-07'!J$208</f>
        <v>51718</v>
      </c>
    </row>
    <row r="2110" spans="1:11" x14ac:dyDescent="0.3">
      <c r="A2110" s="128">
        <v>73511</v>
      </c>
      <c r="B2110" s="128" t="s">
        <v>58</v>
      </c>
      <c r="C2110" s="128" t="s">
        <v>2591</v>
      </c>
      <c r="D2110" s="128">
        <v>2019</v>
      </c>
      <c r="E2110" s="128" t="s">
        <v>32</v>
      </c>
      <c r="F2110" s="128" t="s">
        <v>324</v>
      </c>
      <c r="G2110" s="99" t="s">
        <v>538</v>
      </c>
      <c r="H2110" s="134" t="s">
        <v>1616</v>
      </c>
      <c r="I2110" s="130" t="s">
        <v>124</v>
      </c>
      <c r="J2110" s="130" t="s">
        <v>325</v>
      </c>
      <c r="K2110" s="134">
        <f>'73511-07'!K$208</f>
        <v>4198</v>
      </c>
    </row>
    <row r="2111" spans="1:11" x14ac:dyDescent="0.3">
      <c r="A2111" s="128">
        <v>73511</v>
      </c>
      <c r="B2111" s="128" t="s">
        <v>58</v>
      </c>
      <c r="C2111" s="128" t="s">
        <v>2591</v>
      </c>
      <c r="D2111" s="128">
        <v>2019</v>
      </c>
      <c r="E2111" s="128" t="s">
        <v>32</v>
      </c>
      <c r="F2111" s="128" t="s">
        <v>324</v>
      </c>
      <c r="G2111" s="99" t="s">
        <v>538</v>
      </c>
      <c r="H2111" s="134" t="s">
        <v>1616</v>
      </c>
      <c r="I2111" s="130" t="s">
        <v>124</v>
      </c>
      <c r="J2111" s="128" t="s">
        <v>52</v>
      </c>
      <c r="K2111" s="134">
        <f>'73511-07'!L$208</f>
        <v>108042</v>
      </c>
    </row>
    <row r="2112" spans="1:11" x14ac:dyDescent="0.3">
      <c r="A2112" s="128">
        <v>73511</v>
      </c>
      <c r="B2112" s="128" t="s">
        <v>58</v>
      </c>
      <c r="C2112" s="128" t="s">
        <v>2591</v>
      </c>
      <c r="D2112" s="128">
        <v>2019</v>
      </c>
      <c r="E2112" s="128" t="s">
        <v>32</v>
      </c>
      <c r="F2112" s="128" t="s">
        <v>324</v>
      </c>
      <c r="G2112" s="99" t="s">
        <v>539</v>
      </c>
      <c r="H2112" s="134" t="s">
        <v>1617</v>
      </c>
      <c r="I2112" s="130" t="s">
        <v>2646</v>
      </c>
      <c r="J2112" s="130" t="s">
        <v>325</v>
      </c>
      <c r="K2112" s="134">
        <f>'73511-07'!C$209</f>
        <v>950</v>
      </c>
    </row>
    <row r="2113" spans="1:11" x14ac:dyDescent="0.3">
      <c r="A2113" s="128">
        <v>73511</v>
      </c>
      <c r="B2113" s="128" t="s">
        <v>58</v>
      </c>
      <c r="C2113" s="128" t="s">
        <v>2591</v>
      </c>
      <c r="D2113" s="128">
        <v>2019</v>
      </c>
      <c r="E2113" s="128" t="s">
        <v>32</v>
      </c>
      <c r="F2113" s="128" t="s">
        <v>324</v>
      </c>
      <c r="G2113" s="99" t="s">
        <v>539</v>
      </c>
      <c r="H2113" s="134" t="s">
        <v>1617</v>
      </c>
      <c r="I2113" s="128" t="s">
        <v>116</v>
      </c>
      <c r="J2113" s="130" t="s">
        <v>325</v>
      </c>
      <c r="K2113" s="134">
        <f>'73511-07'!D$209</f>
        <v>728</v>
      </c>
    </row>
    <row r="2114" spans="1:11" x14ac:dyDescent="0.3">
      <c r="A2114" s="128">
        <v>73511</v>
      </c>
      <c r="B2114" s="128" t="s">
        <v>58</v>
      </c>
      <c r="C2114" s="128" t="s">
        <v>2591</v>
      </c>
      <c r="D2114" s="128">
        <v>2019</v>
      </c>
      <c r="E2114" s="128" t="s">
        <v>32</v>
      </c>
      <c r="F2114" s="128" t="s">
        <v>324</v>
      </c>
      <c r="G2114" s="99" t="s">
        <v>539</v>
      </c>
      <c r="H2114" s="134" t="s">
        <v>1617</v>
      </c>
      <c r="I2114" s="128" t="s">
        <v>116</v>
      </c>
      <c r="J2114" s="128" t="s">
        <v>52</v>
      </c>
      <c r="K2114" s="134">
        <f>'73511-07'!E$209</f>
        <v>761263</v>
      </c>
    </row>
    <row r="2115" spans="1:11" x14ac:dyDescent="0.3">
      <c r="A2115" s="128">
        <v>73511</v>
      </c>
      <c r="B2115" s="128" t="s">
        <v>58</v>
      </c>
      <c r="C2115" s="128" t="s">
        <v>2591</v>
      </c>
      <c r="D2115" s="128">
        <v>2019</v>
      </c>
      <c r="E2115" s="128" t="s">
        <v>32</v>
      </c>
      <c r="F2115" s="128" t="s">
        <v>324</v>
      </c>
      <c r="G2115" s="99" t="s">
        <v>539</v>
      </c>
      <c r="H2115" s="134" t="s">
        <v>1617</v>
      </c>
      <c r="I2115" s="128" t="s">
        <v>117</v>
      </c>
      <c r="J2115" s="130" t="s">
        <v>325</v>
      </c>
      <c r="K2115" s="134">
        <f>'73511-07'!F$209</f>
        <v>222</v>
      </c>
    </row>
    <row r="2116" spans="1:11" x14ac:dyDescent="0.3">
      <c r="A2116" s="128">
        <v>73511</v>
      </c>
      <c r="B2116" s="128" t="s">
        <v>58</v>
      </c>
      <c r="C2116" s="128" t="s">
        <v>2591</v>
      </c>
      <c r="D2116" s="128">
        <v>2019</v>
      </c>
      <c r="E2116" s="128" t="s">
        <v>32</v>
      </c>
      <c r="F2116" s="128" t="s">
        <v>324</v>
      </c>
      <c r="G2116" s="99" t="s">
        <v>539</v>
      </c>
      <c r="H2116" s="134" t="s">
        <v>1617</v>
      </c>
      <c r="I2116" s="128" t="s">
        <v>117</v>
      </c>
      <c r="J2116" s="128" t="s">
        <v>52</v>
      </c>
      <c r="K2116" s="134">
        <f>'73511-07'!G$209</f>
        <v>-193326</v>
      </c>
    </row>
    <row r="2117" spans="1:11" x14ac:dyDescent="0.3">
      <c r="A2117" s="128">
        <v>73511</v>
      </c>
      <c r="B2117" s="128" t="s">
        <v>58</v>
      </c>
      <c r="C2117" s="128" t="s">
        <v>2591</v>
      </c>
      <c r="D2117" s="128">
        <v>2019</v>
      </c>
      <c r="E2117" s="128" t="s">
        <v>32</v>
      </c>
      <c r="F2117" s="128" t="s">
        <v>324</v>
      </c>
      <c r="G2117" s="99" t="s">
        <v>539</v>
      </c>
      <c r="H2117" s="134" t="s">
        <v>1617</v>
      </c>
      <c r="I2117" s="128" t="s">
        <v>120</v>
      </c>
      <c r="J2117" s="128" t="s">
        <v>52</v>
      </c>
      <c r="K2117" s="134">
        <f>'73511-07'!H$209</f>
        <v>548529</v>
      </c>
    </row>
    <row r="2118" spans="1:11" x14ac:dyDescent="0.3">
      <c r="A2118" s="128">
        <v>73511</v>
      </c>
      <c r="B2118" s="128" t="s">
        <v>58</v>
      </c>
      <c r="C2118" s="128" t="s">
        <v>2591</v>
      </c>
      <c r="D2118" s="128">
        <v>2019</v>
      </c>
      <c r="E2118" s="128" t="s">
        <v>32</v>
      </c>
      <c r="F2118" s="128" t="s">
        <v>324</v>
      </c>
      <c r="G2118" s="99" t="s">
        <v>539</v>
      </c>
      <c r="H2118" s="134" t="s">
        <v>1617</v>
      </c>
      <c r="I2118" s="130" t="s">
        <v>121</v>
      </c>
      <c r="J2118" s="130" t="s">
        <v>325</v>
      </c>
      <c r="K2118" s="134">
        <f>'73511-07'!I$209</f>
        <v>285</v>
      </c>
    </row>
    <row r="2119" spans="1:11" x14ac:dyDescent="0.3">
      <c r="A2119" s="128">
        <v>73511</v>
      </c>
      <c r="B2119" s="128" t="s">
        <v>58</v>
      </c>
      <c r="C2119" s="128" t="s">
        <v>2591</v>
      </c>
      <c r="D2119" s="128">
        <v>2019</v>
      </c>
      <c r="E2119" s="128" t="s">
        <v>32</v>
      </c>
      <c r="F2119" s="128" t="s">
        <v>324</v>
      </c>
      <c r="G2119" s="99" t="s">
        <v>539</v>
      </c>
      <c r="H2119" s="134" t="s">
        <v>1617</v>
      </c>
      <c r="I2119" s="130" t="s">
        <v>121</v>
      </c>
      <c r="J2119" s="128" t="s">
        <v>52</v>
      </c>
      <c r="K2119" s="134">
        <f>'73511-07'!J$209</f>
        <v>6161</v>
      </c>
    </row>
    <row r="2120" spans="1:11" x14ac:dyDescent="0.3">
      <c r="A2120" s="128">
        <v>73511</v>
      </c>
      <c r="B2120" s="128" t="s">
        <v>58</v>
      </c>
      <c r="C2120" s="128" t="s">
        <v>2591</v>
      </c>
      <c r="D2120" s="128">
        <v>2019</v>
      </c>
      <c r="E2120" s="128" t="s">
        <v>32</v>
      </c>
      <c r="F2120" s="128" t="s">
        <v>324</v>
      </c>
      <c r="G2120" s="99" t="s">
        <v>539</v>
      </c>
      <c r="H2120" s="134" t="s">
        <v>1617</v>
      </c>
      <c r="I2120" s="130" t="s">
        <v>124</v>
      </c>
      <c r="J2120" s="130" t="s">
        <v>325</v>
      </c>
      <c r="K2120" s="134">
        <f>'73511-07'!K$209</f>
        <v>548</v>
      </c>
    </row>
    <row r="2121" spans="1:11" x14ac:dyDescent="0.3">
      <c r="A2121" s="128">
        <v>73511</v>
      </c>
      <c r="B2121" s="128" t="s">
        <v>58</v>
      </c>
      <c r="C2121" s="128" t="s">
        <v>2591</v>
      </c>
      <c r="D2121" s="128">
        <v>2019</v>
      </c>
      <c r="E2121" s="128" t="s">
        <v>32</v>
      </c>
      <c r="F2121" s="128" t="s">
        <v>324</v>
      </c>
      <c r="G2121" s="99" t="s">
        <v>539</v>
      </c>
      <c r="H2121" s="134" t="s">
        <v>1617</v>
      </c>
      <c r="I2121" s="130" t="s">
        <v>124</v>
      </c>
      <c r="J2121" s="128" t="s">
        <v>52</v>
      </c>
      <c r="K2121" s="134">
        <f>'73511-07'!L$209</f>
        <v>25201</v>
      </c>
    </row>
    <row r="2122" spans="1:11" x14ac:dyDescent="0.3">
      <c r="A2122" s="128">
        <v>73511</v>
      </c>
      <c r="B2122" s="128" t="s">
        <v>58</v>
      </c>
      <c r="C2122" s="128" t="s">
        <v>2591</v>
      </c>
      <c r="D2122" s="128">
        <v>2019</v>
      </c>
      <c r="E2122" s="128" t="s">
        <v>32</v>
      </c>
      <c r="F2122" s="128" t="s">
        <v>324</v>
      </c>
      <c r="G2122" s="99" t="s">
        <v>540</v>
      </c>
      <c r="H2122" s="134" t="s">
        <v>1618</v>
      </c>
      <c r="I2122" s="130" t="s">
        <v>2646</v>
      </c>
      <c r="J2122" s="130" t="s">
        <v>325</v>
      </c>
      <c r="K2122" s="134">
        <f>'73511-07'!C$210</f>
        <v>812</v>
      </c>
    </row>
    <row r="2123" spans="1:11" x14ac:dyDescent="0.3">
      <c r="A2123" s="128">
        <v>73511</v>
      </c>
      <c r="B2123" s="128" t="s">
        <v>58</v>
      </c>
      <c r="C2123" s="128" t="s">
        <v>2591</v>
      </c>
      <c r="D2123" s="128">
        <v>2019</v>
      </c>
      <c r="E2123" s="128" t="s">
        <v>32</v>
      </c>
      <c r="F2123" s="128" t="s">
        <v>324</v>
      </c>
      <c r="G2123" s="99" t="s">
        <v>540</v>
      </c>
      <c r="H2123" s="134" t="s">
        <v>1618</v>
      </c>
      <c r="I2123" s="128" t="s">
        <v>116</v>
      </c>
      <c r="J2123" s="130" t="s">
        <v>325</v>
      </c>
      <c r="K2123" s="134">
        <f>'73511-07'!D$210</f>
        <v>621</v>
      </c>
    </row>
    <row r="2124" spans="1:11" x14ac:dyDescent="0.3">
      <c r="A2124" s="128">
        <v>73511</v>
      </c>
      <c r="B2124" s="128" t="s">
        <v>58</v>
      </c>
      <c r="C2124" s="128" t="s">
        <v>2591</v>
      </c>
      <c r="D2124" s="128">
        <v>2019</v>
      </c>
      <c r="E2124" s="128" t="s">
        <v>32</v>
      </c>
      <c r="F2124" s="128" t="s">
        <v>324</v>
      </c>
      <c r="G2124" s="99" t="s">
        <v>540</v>
      </c>
      <c r="H2124" s="134" t="s">
        <v>1618</v>
      </c>
      <c r="I2124" s="128" t="s">
        <v>116</v>
      </c>
      <c r="J2124" s="128" t="s">
        <v>52</v>
      </c>
      <c r="K2124" s="134">
        <f>'73511-07'!E$210</f>
        <v>542292</v>
      </c>
    </row>
    <row r="2125" spans="1:11" x14ac:dyDescent="0.3">
      <c r="A2125" s="128">
        <v>73511</v>
      </c>
      <c r="B2125" s="128" t="s">
        <v>58</v>
      </c>
      <c r="C2125" s="128" t="s">
        <v>2591</v>
      </c>
      <c r="D2125" s="128">
        <v>2019</v>
      </c>
      <c r="E2125" s="128" t="s">
        <v>32</v>
      </c>
      <c r="F2125" s="128" t="s">
        <v>324</v>
      </c>
      <c r="G2125" s="99" t="s">
        <v>540</v>
      </c>
      <c r="H2125" s="134" t="s">
        <v>1618</v>
      </c>
      <c r="I2125" s="128" t="s">
        <v>117</v>
      </c>
      <c r="J2125" s="130" t="s">
        <v>325</v>
      </c>
      <c r="K2125" s="134">
        <f>'73511-07'!F$210</f>
        <v>191</v>
      </c>
    </row>
    <row r="2126" spans="1:11" x14ac:dyDescent="0.3">
      <c r="A2126" s="128">
        <v>73511</v>
      </c>
      <c r="B2126" s="128" t="s">
        <v>58</v>
      </c>
      <c r="C2126" s="128" t="s">
        <v>2591</v>
      </c>
      <c r="D2126" s="128">
        <v>2019</v>
      </c>
      <c r="E2126" s="128" t="s">
        <v>32</v>
      </c>
      <c r="F2126" s="128" t="s">
        <v>324</v>
      </c>
      <c r="G2126" s="99" t="s">
        <v>540</v>
      </c>
      <c r="H2126" s="134" t="s">
        <v>1618</v>
      </c>
      <c r="I2126" s="128" t="s">
        <v>117</v>
      </c>
      <c r="J2126" s="128" t="s">
        <v>52</v>
      </c>
      <c r="K2126" s="134">
        <f>'73511-07'!G$210</f>
        <v>-99195</v>
      </c>
    </row>
    <row r="2127" spans="1:11" x14ac:dyDescent="0.3">
      <c r="A2127" s="128">
        <v>73511</v>
      </c>
      <c r="B2127" s="128" t="s">
        <v>58</v>
      </c>
      <c r="C2127" s="128" t="s">
        <v>2591</v>
      </c>
      <c r="D2127" s="128">
        <v>2019</v>
      </c>
      <c r="E2127" s="128" t="s">
        <v>32</v>
      </c>
      <c r="F2127" s="128" t="s">
        <v>324</v>
      </c>
      <c r="G2127" s="99" t="s">
        <v>540</v>
      </c>
      <c r="H2127" s="134" t="s">
        <v>1618</v>
      </c>
      <c r="I2127" s="128" t="s">
        <v>120</v>
      </c>
      <c r="J2127" s="128" t="s">
        <v>52</v>
      </c>
      <c r="K2127" s="134">
        <f>'73511-07'!H$210</f>
        <v>477165</v>
      </c>
    </row>
    <row r="2128" spans="1:11" x14ac:dyDescent="0.3">
      <c r="A2128" s="128">
        <v>73511</v>
      </c>
      <c r="B2128" s="128" t="s">
        <v>58</v>
      </c>
      <c r="C2128" s="128" t="s">
        <v>2591</v>
      </c>
      <c r="D2128" s="128">
        <v>2019</v>
      </c>
      <c r="E2128" s="128" t="s">
        <v>32</v>
      </c>
      <c r="F2128" s="128" t="s">
        <v>324</v>
      </c>
      <c r="G2128" s="99" t="s">
        <v>540</v>
      </c>
      <c r="H2128" s="134" t="s">
        <v>1618</v>
      </c>
      <c r="I2128" s="130" t="s">
        <v>121</v>
      </c>
      <c r="J2128" s="130" t="s">
        <v>325</v>
      </c>
      <c r="K2128" s="134">
        <f>'73511-07'!I$210</f>
        <v>244</v>
      </c>
    </row>
    <row r="2129" spans="1:11" x14ac:dyDescent="0.3">
      <c r="A2129" s="128">
        <v>73511</v>
      </c>
      <c r="B2129" s="128" t="s">
        <v>58</v>
      </c>
      <c r="C2129" s="128" t="s">
        <v>2591</v>
      </c>
      <c r="D2129" s="128">
        <v>2019</v>
      </c>
      <c r="E2129" s="128" t="s">
        <v>32</v>
      </c>
      <c r="F2129" s="128" t="s">
        <v>324</v>
      </c>
      <c r="G2129" s="99" t="s">
        <v>540</v>
      </c>
      <c r="H2129" s="134" t="s">
        <v>1618</v>
      </c>
      <c r="I2129" s="130" t="s">
        <v>121</v>
      </c>
      <c r="J2129" s="128" t="s">
        <v>52</v>
      </c>
      <c r="K2129" s="134">
        <f>'73511-07'!J$210</f>
        <v>5511</v>
      </c>
    </row>
    <row r="2130" spans="1:11" x14ac:dyDescent="0.3">
      <c r="A2130" s="128">
        <v>73511</v>
      </c>
      <c r="B2130" s="128" t="s">
        <v>58</v>
      </c>
      <c r="C2130" s="128" t="s">
        <v>2591</v>
      </c>
      <c r="D2130" s="128">
        <v>2019</v>
      </c>
      <c r="E2130" s="128" t="s">
        <v>32</v>
      </c>
      <c r="F2130" s="128" t="s">
        <v>324</v>
      </c>
      <c r="G2130" s="99" t="s">
        <v>540</v>
      </c>
      <c r="H2130" s="134" t="s">
        <v>1618</v>
      </c>
      <c r="I2130" s="130" t="s">
        <v>124</v>
      </c>
      <c r="J2130" s="130" t="s">
        <v>325</v>
      </c>
      <c r="K2130" s="134">
        <f>'73511-07'!K$210</f>
        <v>469</v>
      </c>
    </row>
    <row r="2131" spans="1:11" x14ac:dyDescent="0.3">
      <c r="A2131" s="128">
        <v>73511</v>
      </c>
      <c r="B2131" s="128" t="s">
        <v>58</v>
      </c>
      <c r="C2131" s="128" t="s">
        <v>2591</v>
      </c>
      <c r="D2131" s="128">
        <v>2019</v>
      </c>
      <c r="E2131" s="128" t="s">
        <v>32</v>
      </c>
      <c r="F2131" s="128" t="s">
        <v>324</v>
      </c>
      <c r="G2131" s="99" t="s">
        <v>540</v>
      </c>
      <c r="H2131" s="134" t="s">
        <v>1618</v>
      </c>
      <c r="I2131" s="130" t="s">
        <v>124</v>
      </c>
      <c r="J2131" s="128" t="s">
        <v>52</v>
      </c>
      <c r="K2131" s="134">
        <f>'73511-07'!L$210</f>
        <v>19152</v>
      </c>
    </row>
    <row r="2132" spans="1:11" x14ac:dyDescent="0.3">
      <c r="A2132" s="128">
        <v>73511</v>
      </c>
      <c r="B2132" s="128" t="s">
        <v>58</v>
      </c>
      <c r="C2132" s="128" t="s">
        <v>2591</v>
      </c>
      <c r="D2132" s="128">
        <v>2019</v>
      </c>
      <c r="E2132" s="128" t="s">
        <v>32</v>
      </c>
      <c r="F2132" s="128" t="s">
        <v>324</v>
      </c>
      <c r="G2132" s="99" t="s">
        <v>541</v>
      </c>
      <c r="H2132" s="134" t="s">
        <v>1619</v>
      </c>
      <c r="I2132" s="130" t="s">
        <v>2646</v>
      </c>
      <c r="J2132" s="130" t="s">
        <v>325</v>
      </c>
      <c r="K2132" s="134">
        <f>'73511-07'!C$211</f>
        <v>1277</v>
      </c>
    </row>
    <row r="2133" spans="1:11" x14ac:dyDescent="0.3">
      <c r="A2133" s="128">
        <v>73511</v>
      </c>
      <c r="B2133" s="128" t="s">
        <v>58</v>
      </c>
      <c r="C2133" s="128" t="s">
        <v>2591</v>
      </c>
      <c r="D2133" s="128">
        <v>2019</v>
      </c>
      <c r="E2133" s="128" t="s">
        <v>32</v>
      </c>
      <c r="F2133" s="128" t="s">
        <v>324</v>
      </c>
      <c r="G2133" s="99" t="s">
        <v>541</v>
      </c>
      <c r="H2133" s="134" t="s">
        <v>1619</v>
      </c>
      <c r="I2133" s="128" t="s">
        <v>116</v>
      </c>
      <c r="J2133" s="130" t="s">
        <v>325</v>
      </c>
      <c r="K2133" s="134">
        <f>'73511-07'!D$211</f>
        <v>1011</v>
      </c>
    </row>
    <row r="2134" spans="1:11" x14ac:dyDescent="0.3">
      <c r="A2134" s="128">
        <v>73511</v>
      </c>
      <c r="B2134" s="128" t="s">
        <v>58</v>
      </c>
      <c r="C2134" s="128" t="s">
        <v>2591</v>
      </c>
      <c r="D2134" s="128">
        <v>2019</v>
      </c>
      <c r="E2134" s="128" t="s">
        <v>32</v>
      </c>
      <c r="F2134" s="128" t="s">
        <v>324</v>
      </c>
      <c r="G2134" s="99" t="s">
        <v>541</v>
      </c>
      <c r="H2134" s="134" t="s">
        <v>1619</v>
      </c>
      <c r="I2134" s="128" t="s">
        <v>116</v>
      </c>
      <c r="J2134" s="128" t="s">
        <v>52</v>
      </c>
      <c r="K2134" s="134">
        <f>'73511-07'!E$211</f>
        <v>426337</v>
      </c>
    </row>
    <row r="2135" spans="1:11" x14ac:dyDescent="0.3">
      <c r="A2135" s="128">
        <v>73511</v>
      </c>
      <c r="B2135" s="128" t="s">
        <v>58</v>
      </c>
      <c r="C2135" s="128" t="s">
        <v>2591</v>
      </c>
      <c r="D2135" s="128">
        <v>2019</v>
      </c>
      <c r="E2135" s="128" t="s">
        <v>32</v>
      </c>
      <c r="F2135" s="128" t="s">
        <v>324</v>
      </c>
      <c r="G2135" s="99" t="s">
        <v>541</v>
      </c>
      <c r="H2135" s="134" t="s">
        <v>1619</v>
      </c>
      <c r="I2135" s="128" t="s">
        <v>117</v>
      </c>
      <c r="J2135" s="130" t="s">
        <v>325</v>
      </c>
      <c r="K2135" s="134">
        <f>'73511-07'!F$211</f>
        <v>266</v>
      </c>
    </row>
    <row r="2136" spans="1:11" x14ac:dyDescent="0.3">
      <c r="A2136" s="128">
        <v>73511</v>
      </c>
      <c r="B2136" s="128" t="s">
        <v>58</v>
      </c>
      <c r="C2136" s="128" t="s">
        <v>2591</v>
      </c>
      <c r="D2136" s="128">
        <v>2019</v>
      </c>
      <c r="E2136" s="128" t="s">
        <v>32</v>
      </c>
      <c r="F2136" s="128" t="s">
        <v>324</v>
      </c>
      <c r="G2136" s="99" t="s">
        <v>541</v>
      </c>
      <c r="H2136" s="134" t="s">
        <v>1619</v>
      </c>
      <c r="I2136" s="128" t="s">
        <v>117</v>
      </c>
      <c r="J2136" s="128" t="s">
        <v>52</v>
      </c>
      <c r="K2136" s="134">
        <f>'73511-07'!G$211</f>
        <v>-52793</v>
      </c>
    </row>
    <row r="2137" spans="1:11" x14ac:dyDescent="0.3">
      <c r="A2137" s="128">
        <v>73511</v>
      </c>
      <c r="B2137" s="128" t="s">
        <v>58</v>
      </c>
      <c r="C2137" s="128" t="s">
        <v>2591</v>
      </c>
      <c r="D2137" s="128">
        <v>2019</v>
      </c>
      <c r="E2137" s="128" t="s">
        <v>32</v>
      </c>
      <c r="F2137" s="128" t="s">
        <v>324</v>
      </c>
      <c r="G2137" s="99" t="s">
        <v>541</v>
      </c>
      <c r="H2137" s="134" t="s">
        <v>1619</v>
      </c>
      <c r="I2137" s="128" t="s">
        <v>120</v>
      </c>
      <c r="J2137" s="128" t="s">
        <v>52</v>
      </c>
      <c r="K2137" s="134">
        <f>'73511-07'!H$211</f>
        <v>365637</v>
      </c>
    </row>
    <row r="2138" spans="1:11" x14ac:dyDescent="0.3">
      <c r="A2138" s="128">
        <v>73511</v>
      </c>
      <c r="B2138" s="128" t="s">
        <v>58</v>
      </c>
      <c r="C2138" s="128" t="s">
        <v>2591</v>
      </c>
      <c r="D2138" s="128">
        <v>2019</v>
      </c>
      <c r="E2138" s="128" t="s">
        <v>32</v>
      </c>
      <c r="F2138" s="128" t="s">
        <v>324</v>
      </c>
      <c r="G2138" s="99" t="s">
        <v>541</v>
      </c>
      <c r="H2138" s="134" t="s">
        <v>1619</v>
      </c>
      <c r="I2138" s="130" t="s">
        <v>121</v>
      </c>
      <c r="J2138" s="130" t="s">
        <v>325</v>
      </c>
      <c r="K2138" s="134">
        <f>'73511-07'!I$211</f>
        <v>456</v>
      </c>
    </row>
    <row r="2139" spans="1:11" x14ac:dyDescent="0.3">
      <c r="A2139" s="128">
        <v>73511</v>
      </c>
      <c r="B2139" s="128" t="s">
        <v>58</v>
      </c>
      <c r="C2139" s="128" t="s">
        <v>2591</v>
      </c>
      <c r="D2139" s="128">
        <v>2019</v>
      </c>
      <c r="E2139" s="128" t="s">
        <v>32</v>
      </c>
      <c r="F2139" s="128" t="s">
        <v>324</v>
      </c>
      <c r="G2139" s="99" t="s">
        <v>541</v>
      </c>
      <c r="H2139" s="134" t="s">
        <v>1619</v>
      </c>
      <c r="I2139" s="130" t="s">
        <v>121</v>
      </c>
      <c r="J2139" s="128" t="s">
        <v>52</v>
      </c>
      <c r="K2139" s="134">
        <f>'73511-07'!J$211</f>
        <v>9933</v>
      </c>
    </row>
    <row r="2140" spans="1:11" x14ac:dyDescent="0.3">
      <c r="A2140" s="128">
        <v>73511</v>
      </c>
      <c r="B2140" s="128" t="s">
        <v>58</v>
      </c>
      <c r="C2140" s="128" t="s">
        <v>2591</v>
      </c>
      <c r="D2140" s="128">
        <v>2019</v>
      </c>
      <c r="E2140" s="128" t="s">
        <v>32</v>
      </c>
      <c r="F2140" s="128" t="s">
        <v>324</v>
      </c>
      <c r="G2140" s="99" t="s">
        <v>541</v>
      </c>
      <c r="H2140" s="134" t="s">
        <v>1619</v>
      </c>
      <c r="I2140" s="130" t="s">
        <v>124</v>
      </c>
      <c r="J2140" s="130" t="s">
        <v>325</v>
      </c>
      <c r="K2140" s="134">
        <f>'73511-07'!K$211</f>
        <v>717</v>
      </c>
    </row>
    <row r="2141" spans="1:11" x14ac:dyDescent="0.3">
      <c r="A2141" s="128">
        <v>73511</v>
      </c>
      <c r="B2141" s="128" t="s">
        <v>58</v>
      </c>
      <c r="C2141" s="128" t="s">
        <v>2591</v>
      </c>
      <c r="D2141" s="128">
        <v>2019</v>
      </c>
      <c r="E2141" s="128" t="s">
        <v>32</v>
      </c>
      <c r="F2141" s="128" t="s">
        <v>324</v>
      </c>
      <c r="G2141" s="99" t="s">
        <v>541</v>
      </c>
      <c r="H2141" s="134" t="s">
        <v>1619</v>
      </c>
      <c r="I2141" s="130" t="s">
        <v>124</v>
      </c>
      <c r="J2141" s="128" t="s">
        <v>52</v>
      </c>
      <c r="K2141" s="134">
        <f>'73511-07'!L$211</f>
        <v>13927</v>
      </c>
    </row>
    <row r="2142" spans="1:11" x14ac:dyDescent="0.3">
      <c r="A2142" s="128">
        <v>73511</v>
      </c>
      <c r="B2142" s="128" t="s">
        <v>58</v>
      </c>
      <c r="C2142" s="128" t="s">
        <v>2591</v>
      </c>
      <c r="D2142" s="128">
        <v>2019</v>
      </c>
      <c r="E2142" s="128" t="s">
        <v>32</v>
      </c>
      <c r="F2142" s="128" t="s">
        <v>324</v>
      </c>
      <c r="G2142" s="99" t="s">
        <v>542</v>
      </c>
      <c r="H2142" s="134" t="s">
        <v>1620</v>
      </c>
      <c r="I2142" s="130" t="s">
        <v>2646</v>
      </c>
      <c r="J2142" s="130" t="s">
        <v>325</v>
      </c>
      <c r="K2142" s="134">
        <f>'73511-07'!C$212</f>
        <v>4661</v>
      </c>
    </row>
    <row r="2143" spans="1:11" x14ac:dyDescent="0.3">
      <c r="A2143" s="128">
        <v>73511</v>
      </c>
      <c r="B2143" s="128" t="s">
        <v>58</v>
      </c>
      <c r="C2143" s="128" t="s">
        <v>2591</v>
      </c>
      <c r="D2143" s="128">
        <v>2019</v>
      </c>
      <c r="E2143" s="128" t="s">
        <v>32</v>
      </c>
      <c r="F2143" s="128" t="s">
        <v>324</v>
      </c>
      <c r="G2143" s="99" t="s">
        <v>542</v>
      </c>
      <c r="H2143" s="134" t="s">
        <v>1620</v>
      </c>
      <c r="I2143" s="128" t="s">
        <v>116</v>
      </c>
      <c r="J2143" s="130" t="s">
        <v>325</v>
      </c>
      <c r="K2143" s="134">
        <f>'73511-07'!D$212</f>
        <v>3446</v>
      </c>
    </row>
    <row r="2144" spans="1:11" x14ac:dyDescent="0.3">
      <c r="A2144" s="128">
        <v>73511</v>
      </c>
      <c r="B2144" s="128" t="s">
        <v>58</v>
      </c>
      <c r="C2144" s="128" t="s">
        <v>2591</v>
      </c>
      <c r="D2144" s="128">
        <v>2019</v>
      </c>
      <c r="E2144" s="128" t="s">
        <v>32</v>
      </c>
      <c r="F2144" s="128" t="s">
        <v>324</v>
      </c>
      <c r="G2144" s="99" t="s">
        <v>542</v>
      </c>
      <c r="H2144" s="134" t="s">
        <v>1620</v>
      </c>
      <c r="I2144" s="128" t="s">
        <v>116</v>
      </c>
      <c r="J2144" s="128" t="s">
        <v>52</v>
      </c>
      <c r="K2144" s="134">
        <f>'73511-07'!E$212</f>
        <v>1516060</v>
      </c>
    </row>
    <row r="2145" spans="1:11" x14ac:dyDescent="0.3">
      <c r="A2145" s="128">
        <v>73511</v>
      </c>
      <c r="B2145" s="128" t="s">
        <v>58</v>
      </c>
      <c r="C2145" s="128" t="s">
        <v>2591</v>
      </c>
      <c r="D2145" s="128">
        <v>2019</v>
      </c>
      <c r="E2145" s="128" t="s">
        <v>32</v>
      </c>
      <c r="F2145" s="128" t="s">
        <v>324</v>
      </c>
      <c r="G2145" s="99" t="s">
        <v>542</v>
      </c>
      <c r="H2145" s="134" t="s">
        <v>1620</v>
      </c>
      <c r="I2145" s="128" t="s">
        <v>117</v>
      </c>
      <c r="J2145" s="130" t="s">
        <v>325</v>
      </c>
      <c r="K2145" s="134">
        <f>'73511-07'!F$212</f>
        <v>1215</v>
      </c>
    </row>
    <row r="2146" spans="1:11" x14ac:dyDescent="0.3">
      <c r="A2146" s="128">
        <v>73511</v>
      </c>
      <c r="B2146" s="128" t="s">
        <v>58</v>
      </c>
      <c r="C2146" s="128" t="s">
        <v>2591</v>
      </c>
      <c r="D2146" s="128">
        <v>2019</v>
      </c>
      <c r="E2146" s="128" t="s">
        <v>32</v>
      </c>
      <c r="F2146" s="128" t="s">
        <v>324</v>
      </c>
      <c r="G2146" s="99" t="s">
        <v>542</v>
      </c>
      <c r="H2146" s="134" t="s">
        <v>1620</v>
      </c>
      <c r="I2146" s="128" t="s">
        <v>117</v>
      </c>
      <c r="J2146" s="128" t="s">
        <v>52</v>
      </c>
      <c r="K2146" s="134">
        <f>'73511-07'!G$212</f>
        <v>-379118</v>
      </c>
    </row>
    <row r="2147" spans="1:11" x14ac:dyDescent="0.3">
      <c r="A2147" s="128">
        <v>73511</v>
      </c>
      <c r="B2147" s="128" t="s">
        <v>58</v>
      </c>
      <c r="C2147" s="128" t="s">
        <v>2591</v>
      </c>
      <c r="D2147" s="128">
        <v>2019</v>
      </c>
      <c r="E2147" s="128" t="s">
        <v>32</v>
      </c>
      <c r="F2147" s="128" t="s">
        <v>324</v>
      </c>
      <c r="G2147" s="99" t="s">
        <v>542</v>
      </c>
      <c r="H2147" s="134" t="s">
        <v>1620</v>
      </c>
      <c r="I2147" s="128" t="s">
        <v>120</v>
      </c>
      <c r="J2147" s="128" t="s">
        <v>52</v>
      </c>
      <c r="K2147" s="134">
        <f>'73511-07'!H$212</f>
        <v>1052329</v>
      </c>
    </row>
    <row r="2148" spans="1:11" x14ac:dyDescent="0.3">
      <c r="A2148" s="128">
        <v>73511</v>
      </c>
      <c r="B2148" s="128" t="s">
        <v>58</v>
      </c>
      <c r="C2148" s="128" t="s">
        <v>2591</v>
      </c>
      <c r="D2148" s="128">
        <v>2019</v>
      </c>
      <c r="E2148" s="128" t="s">
        <v>32</v>
      </c>
      <c r="F2148" s="128" t="s">
        <v>324</v>
      </c>
      <c r="G2148" s="99" t="s">
        <v>542</v>
      </c>
      <c r="H2148" s="134" t="s">
        <v>1620</v>
      </c>
      <c r="I2148" s="130" t="s">
        <v>121</v>
      </c>
      <c r="J2148" s="130" t="s">
        <v>325</v>
      </c>
      <c r="K2148" s="134">
        <f>'73511-07'!I$212</f>
        <v>1398</v>
      </c>
    </row>
    <row r="2149" spans="1:11" x14ac:dyDescent="0.3">
      <c r="A2149" s="128">
        <v>73511</v>
      </c>
      <c r="B2149" s="128" t="s">
        <v>58</v>
      </c>
      <c r="C2149" s="128" t="s">
        <v>2591</v>
      </c>
      <c r="D2149" s="128">
        <v>2019</v>
      </c>
      <c r="E2149" s="128" t="s">
        <v>32</v>
      </c>
      <c r="F2149" s="128" t="s">
        <v>324</v>
      </c>
      <c r="G2149" s="99" t="s">
        <v>542</v>
      </c>
      <c r="H2149" s="134" t="s">
        <v>1620</v>
      </c>
      <c r="I2149" s="130" t="s">
        <v>121</v>
      </c>
      <c r="J2149" s="128" t="s">
        <v>52</v>
      </c>
      <c r="K2149" s="134">
        <f>'73511-07'!J$212</f>
        <v>30113</v>
      </c>
    </row>
    <row r="2150" spans="1:11" x14ac:dyDescent="0.3">
      <c r="A2150" s="128">
        <v>73511</v>
      </c>
      <c r="B2150" s="128" t="s">
        <v>58</v>
      </c>
      <c r="C2150" s="128" t="s">
        <v>2591</v>
      </c>
      <c r="D2150" s="128">
        <v>2019</v>
      </c>
      <c r="E2150" s="128" t="s">
        <v>32</v>
      </c>
      <c r="F2150" s="128" t="s">
        <v>324</v>
      </c>
      <c r="G2150" s="99" t="s">
        <v>542</v>
      </c>
      <c r="H2150" s="134" t="s">
        <v>1620</v>
      </c>
      <c r="I2150" s="130" t="s">
        <v>124</v>
      </c>
      <c r="J2150" s="130" t="s">
        <v>325</v>
      </c>
      <c r="K2150" s="134">
        <f>'73511-07'!K$212</f>
        <v>2464</v>
      </c>
    </row>
    <row r="2151" spans="1:11" x14ac:dyDescent="0.3">
      <c r="A2151" s="128">
        <v>73511</v>
      </c>
      <c r="B2151" s="128" t="s">
        <v>58</v>
      </c>
      <c r="C2151" s="128" t="s">
        <v>2591</v>
      </c>
      <c r="D2151" s="128">
        <v>2019</v>
      </c>
      <c r="E2151" s="128" t="s">
        <v>32</v>
      </c>
      <c r="F2151" s="128" t="s">
        <v>324</v>
      </c>
      <c r="G2151" s="99" t="s">
        <v>542</v>
      </c>
      <c r="H2151" s="134" t="s">
        <v>1620</v>
      </c>
      <c r="I2151" s="130" t="s">
        <v>124</v>
      </c>
      <c r="J2151" s="128" t="s">
        <v>52</v>
      </c>
      <c r="K2151" s="134">
        <f>'73511-07'!L$212</f>
        <v>49762</v>
      </c>
    </row>
    <row r="2152" spans="1:11" x14ac:dyDescent="0.3">
      <c r="A2152" s="128">
        <v>73511</v>
      </c>
      <c r="B2152" s="128" t="s">
        <v>58</v>
      </c>
      <c r="C2152" s="128" t="s">
        <v>2591</v>
      </c>
      <c r="D2152" s="128">
        <v>2019</v>
      </c>
      <c r="E2152" s="128" t="s">
        <v>32</v>
      </c>
      <c r="F2152" s="128" t="s">
        <v>324</v>
      </c>
      <c r="G2152" s="99" t="s">
        <v>543</v>
      </c>
      <c r="H2152" s="134" t="s">
        <v>1621</v>
      </c>
      <c r="I2152" s="130" t="s">
        <v>2646</v>
      </c>
      <c r="J2152" s="130" t="s">
        <v>325</v>
      </c>
      <c r="K2152" s="134">
        <f>'73511-07'!C$213</f>
        <v>13507</v>
      </c>
    </row>
    <row r="2153" spans="1:11" x14ac:dyDescent="0.3">
      <c r="A2153" s="128">
        <v>73511</v>
      </c>
      <c r="B2153" s="128" t="s">
        <v>58</v>
      </c>
      <c r="C2153" s="128" t="s">
        <v>2591</v>
      </c>
      <c r="D2153" s="128">
        <v>2019</v>
      </c>
      <c r="E2153" s="128" t="s">
        <v>32</v>
      </c>
      <c r="F2153" s="128" t="s">
        <v>324</v>
      </c>
      <c r="G2153" s="99" t="s">
        <v>543</v>
      </c>
      <c r="H2153" s="134" t="s">
        <v>1621</v>
      </c>
      <c r="I2153" s="128" t="s">
        <v>116</v>
      </c>
      <c r="J2153" s="130" t="s">
        <v>325</v>
      </c>
      <c r="K2153" s="134">
        <f>'73511-07'!D$213</f>
        <v>10910</v>
      </c>
    </row>
    <row r="2154" spans="1:11" x14ac:dyDescent="0.3">
      <c r="A2154" s="128">
        <v>73511</v>
      </c>
      <c r="B2154" s="128" t="s">
        <v>58</v>
      </c>
      <c r="C2154" s="128" t="s">
        <v>2591</v>
      </c>
      <c r="D2154" s="128">
        <v>2019</v>
      </c>
      <c r="E2154" s="128" t="s">
        <v>32</v>
      </c>
      <c r="F2154" s="128" t="s">
        <v>324</v>
      </c>
      <c r="G2154" s="99" t="s">
        <v>543</v>
      </c>
      <c r="H2154" s="134" t="s">
        <v>1621</v>
      </c>
      <c r="I2154" s="128" t="s">
        <v>116</v>
      </c>
      <c r="J2154" s="128" t="s">
        <v>52</v>
      </c>
      <c r="K2154" s="134">
        <f>'73511-07'!E$213</f>
        <v>3444026</v>
      </c>
    </row>
    <row r="2155" spans="1:11" x14ac:dyDescent="0.3">
      <c r="A2155" s="128">
        <v>73511</v>
      </c>
      <c r="B2155" s="128" t="s">
        <v>58</v>
      </c>
      <c r="C2155" s="128" t="s">
        <v>2591</v>
      </c>
      <c r="D2155" s="128">
        <v>2019</v>
      </c>
      <c r="E2155" s="128" t="s">
        <v>32</v>
      </c>
      <c r="F2155" s="128" t="s">
        <v>324</v>
      </c>
      <c r="G2155" s="99" t="s">
        <v>543</v>
      </c>
      <c r="H2155" s="134" t="s">
        <v>1621</v>
      </c>
      <c r="I2155" s="128" t="s">
        <v>117</v>
      </c>
      <c r="J2155" s="130" t="s">
        <v>325</v>
      </c>
      <c r="K2155" s="134">
        <f>'73511-07'!F$213</f>
        <v>2597</v>
      </c>
    </row>
    <row r="2156" spans="1:11" x14ac:dyDescent="0.3">
      <c r="A2156" s="128">
        <v>73511</v>
      </c>
      <c r="B2156" s="128" t="s">
        <v>58</v>
      </c>
      <c r="C2156" s="128" t="s">
        <v>2591</v>
      </c>
      <c r="D2156" s="128">
        <v>2019</v>
      </c>
      <c r="E2156" s="128" t="s">
        <v>32</v>
      </c>
      <c r="F2156" s="128" t="s">
        <v>324</v>
      </c>
      <c r="G2156" s="99" t="s">
        <v>543</v>
      </c>
      <c r="H2156" s="134" t="s">
        <v>1621</v>
      </c>
      <c r="I2156" s="128" t="s">
        <v>117</v>
      </c>
      <c r="J2156" s="128" t="s">
        <v>52</v>
      </c>
      <c r="K2156" s="134">
        <f>'73511-07'!G$213</f>
        <v>-480876</v>
      </c>
    </row>
    <row r="2157" spans="1:11" x14ac:dyDescent="0.3">
      <c r="A2157" s="128">
        <v>73511</v>
      </c>
      <c r="B2157" s="128" t="s">
        <v>58</v>
      </c>
      <c r="C2157" s="128" t="s">
        <v>2591</v>
      </c>
      <c r="D2157" s="128">
        <v>2019</v>
      </c>
      <c r="E2157" s="128" t="s">
        <v>32</v>
      </c>
      <c r="F2157" s="128" t="s">
        <v>324</v>
      </c>
      <c r="G2157" s="99" t="s">
        <v>543</v>
      </c>
      <c r="H2157" s="134" t="s">
        <v>1621</v>
      </c>
      <c r="I2157" s="128" t="s">
        <v>120</v>
      </c>
      <c r="J2157" s="128" t="s">
        <v>52</v>
      </c>
      <c r="K2157" s="134">
        <f>'73511-07'!H$213</f>
        <v>2233255</v>
      </c>
    </row>
    <row r="2158" spans="1:11" x14ac:dyDescent="0.3">
      <c r="A2158" s="128">
        <v>73511</v>
      </c>
      <c r="B2158" s="128" t="s">
        <v>58</v>
      </c>
      <c r="C2158" s="128" t="s">
        <v>2591</v>
      </c>
      <c r="D2158" s="128">
        <v>2019</v>
      </c>
      <c r="E2158" s="128" t="s">
        <v>32</v>
      </c>
      <c r="F2158" s="128" t="s">
        <v>324</v>
      </c>
      <c r="G2158" s="99" t="s">
        <v>543</v>
      </c>
      <c r="H2158" s="134" t="s">
        <v>1621</v>
      </c>
      <c r="I2158" s="130" t="s">
        <v>121</v>
      </c>
      <c r="J2158" s="130" t="s">
        <v>325</v>
      </c>
      <c r="K2158" s="134">
        <f>'73511-07'!I$213</f>
        <v>7135</v>
      </c>
    </row>
    <row r="2159" spans="1:11" x14ac:dyDescent="0.3">
      <c r="A2159" s="128">
        <v>73511</v>
      </c>
      <c r="B2159" s="128" t="s">
        <v>58</v>
      </c>
      <c r="C2159" s="128" t="s">
        <v>2591</v>
      </c>
      <c r="D2159" s="128">
        <v>2019</v>
      </c>
      <c r="E2159" s="128" t="s">
        <v>32</v>
      </c>
      <c r="F2159" s="128" t="s">
        <v>324</v>
      </c>
      <c r="G2159" s="99" t="s">
        <v>543</v>
      </c>
      <c r="H2159" s="134" t="s">
        <v>1621</v>
      </c>
      <c r="I2159" s="130" t="s">
        <v>121</v>
      </c>
      <c r="J2159" s="128" t="s">
        <v>52</v>
      </c>
      <c r="K2159" s="134">
        <f>'73511-07'!J$213</f>
        <v>148999</v>
      </c>
    </row>
    <row r="2160" spans="1:11" x14ac:dyDescent="0.3">
      <c r="A2160" s="128">
        <v>73511</v>
      </c>
      <c r="B2160" s="128" t="s">
        <v>58</v>
      </c>
      <c r="C2160" s="128" t="s">
        <v>2591</v>
      </c>
      <c r="D2160" s="128">
        <v>2019</v>
      </c>
      <c r="E2160" s="128" t="s">
        <v>32</v>
      </c>
      <c r="F2160" s="128" t="s">
        <v>324</v>
      </c>
      <c r="G2160" s="99" t="s">
        <v>543</v>
      </c>
      <c r="H2160" s="134" t="s">
        <v>1621</v>
      </c>
      <c r="I2160" s="130" t="s">
        <v>124</v>
      </c>
      <c r="J2160" s="130" t="s">
        <v>325</v>
      </c>
      <c r="K2160" s="134">
        <f>'73511-07'!K$213</f>
        <v>7127</v>
      </c>
    </row>
    <row r="2161" spans="1:11" x14ac:dyDescent="0.3">
      <c r="A2161" s="128">
        <v>73511</v>
      </c>
      <c r="B2161" s="128" t="s">
        <v>58</v>
      </c>
      <c r="C2161" s="128" t="s">
        <v>2591</v>
      </c>
      <c r="D2161" s="128">
        <v>2019</v>
      </c>
      <c r="E2161" s="128" t="s">
        <v>32</v>
      </c>
      <c r="F2161" s="128" t="s">
        <v>324</v>
      </c>
      <c r="G2161" s="99" t="s">
        <v>543</v>
      </c>
      <c r="H2161" s="134" t="s">
        <v>1621</v>
      </c>
      <c r="I2161" s="130" t="s">
        <v>124</v>
      </c>
      <c r="J2161" s="128" t="s">
        <v>52</v>
      </c>
      <c r="K2161" s="134">
        <f>'73511-07'!L$213</f>
        <v>88786</v>
      </c>
    </row>
    <row r="2162" spans="1:11" x14ac:dyDescent="0.3">
      <c r="A2162" s="128">
        <v>73511</v>
      </c>
      <c r="B2162" s="128" t="s">
        <v>58</v>
      </c>
      <c r="C2162" s="128" t="s">
        <v>2591</v>
      </c>
      <c r="D2162" s="128">
        <v>2019</v>
      </c>
      <c r="E2162" s="128" t="s">
        <v>32</v>
      </c>
      <c r="F2162" s="128" t="s">
        <v>324</v>
      </c>
      <c r="G2162" s="99" t="s">
        <v>544</v>
      </c>
      <c r="H2162" s="134" t="s">
        <v>1622</v>
      </c>
      <c r="I2162" s="130" t="s">
        <v>2646</v>
      </c>
      <c r="J2162" s="130" t="s">
        <v>325</v>
      </c>
      <c r="K2162" s="134">
        <f>'73511-07'!C$214</f>
        <v>1692</v>
      </c>
    </row>
    <row r="2163" spans="1:11" x14ac:dyDescent="0.3">
      <c r="A2163" s="128">
        <v>73511</v>
      </c>
      <c r="B2163" s="128" t="s">
        <v>58</v>
      </c>
      <c r="C2163" s="128" t="s">
        <v>2591</v>
      </c>
      <c r="D2163" s="128">
        <v>2019</v>
      </c>
      <c r="E2163" s="128" t="s">
        <v>32</v>
      </c>
      <c r="F2163" s="128" t="s">
        <v>324</v>
      </c>
      <c r="G2163" s="99" t="s">
        <v>544</v>
      </c>
      <c r="H2163" s="134" t="s">
        <v>1622</v>
      </c>
      <c r="I2163" s="128" t="s">
        <v>116</v>
      </c>
      <c r="J2163" s="130" t="s">
        <v>325</v>
      </c>
      <c r="K2163" s="134">
        <f>'73511-07'!D$214</f>
        <v>1265</v>
      </c>
    </row>
    <row r="2164" spans="1:11" x14ac:dyDescent="0.3">
      <c r="A2164" s="128">
        <v>73511</v>
      </c>
      <c r="B2164" s="128" t="s">
        <v>58</v>
      </c>
      <c r="C2164" s="128" t="s">
        <v>2591</v>
      </c>
      <c r="D2164" s="128">
        <v>2019</v>
      </c>
      <c r="E2164" s="128" t="s">
        <v>32</v>
      </c>
      <c r="F2164" s="128" t="s">
        <v>324</v>
      </c>
      <c r="G2164" s="99" t="s">
        <v>544</v>
      </c>
      <c r="H2164" s="134" t="s">
        <v>1622</v>
      </c>
      <c r="I2164" s="128" t="s">
        <v>116</v>
      </c>
      <c r="J2164" s="128" t="s">
        <v>52</v>
      </c>
      <c r="K2164" s="134">
        <f>'73511-07'!E$214</f>
        <v>368218</v>
      </c>
    </row>
    <row r="2165" spans="1:11" x14ac:dyDescent="0.3">
      <c r="A2165" s="128">
        <v>73511</v>
      </c>
      <c r="B2165" s="128" t="s">
        <v>58</v>
      </c>
      <c r="C2165" s="128" t="s">
        <v>2591</v>
      </c>
      <c r="D2165" s="128">
        <v>2019</v>
      </c>
      <c r="E2165" s="128" t="s">
        <v>32</v>
      </c>
      <c r="F2165" s="128" t="s">
        <v>324</v>
      </c>
      <c r="G2165" s="99" t="s">
        <v>544</v>
      </c>
      <c r="H2165" s="134" t="s">
        <v>1622</v>
      </c>
      <c r="I2165" s="128" t="s">
        <v>117</v>
      </c>
      <c r="J2165" s="130" t="s">
        <v>325</v>
      </c>
      <c r="K2165" s="134">
        <f>'73511-07'!F$214</f>
        <v>427</v>
      </c>
    </row>
    <row r="2166" spans="1:11" x14ac:dyDescent="0.3">
      <c r="A2166" s="128">
        <v>73511</v>
      </c>
      <c r="B2166" s="128" t="s">
        <v>58</v>
      </c>
      <c r="C2166" s="128" t="s">
        <v>2591</v>
      </c>
      <c r="D2166" s="128">
        <v>2019</v>
      </c>
      <c r="E2166" s="128" t="s">
        <v>32</v>
      </c>
      <c r="F2166" s="128" t="s">
        <v>324</v>
      </c>
      <c r="G2166" s="99" t="s">
        <v>544</v>
      </c>
      <c r="H2166" s="134" t="s">
        <v>1622</v>
      </c>
      <c r="I2166" s="128" t="s">
        <v>117</v>
      </c>
      <c r="J2166" s="128" t="s">
        <v>52</v>
      </c>
      <c r="K2166" s="134">
        <f>'73511-07'!G$214</f>
        <v>-88241</v>
      </c>
    </row>
    <row r="2167" spans="1:11" x14ac:dyDescent="0.3">
      <c r="A2167" s="128">
        <v>73511</v>
      </c>
      <c r="B2167" s="128" t="s">
        <v>58</v>
      </c>
      <c r="C2167" s="128" t="s">
        <v>2591</v>
      </c>
      <c r="D2167" s="128">
        <v>2019</v>
      </c>
      <c r="E2167" s="128" t="s">
        <v>32</v>
      </c>
      <c r="F2167" s="128" t="s">
        <v>324</v>
      </c>
      <c r="G2167" s="99" t="s">
        <v>544</v>
      </c>
      <c r="H2167" s="134" t="s">
        <v>1622</v>
      </c>
      <c r="I2167" s="128" t="s">
        <v>120</v>
      </c>
      <c r="J2167" s="128" t="s">
        <v>52</v>
      </c>
      <c r="K2167" s="134">
        <f>'73511-07'!H$214</f>
        <v>182222</v>
      </c>
    </row>
    <row r="2168" spans="1:11" x14ac:dyDescent="0.3">
      <c r="A2168" s="128">
        <v>73511</v>
      </c>
      <c r="B2168" s="128" t="s">
        <v>58</v>
      </c>
      <c r="C2168" s="128" t="s">
        <v>2591</v>
      </c>
      <c r="D2168" s="128">
        <v>2019</v>
      </c>
      <c r="E2168" s="128" t="s">
        <v>32</v>
      </c>
      <c r="F2168" s="128" t="s">
        <v>324</v>
      </c>
      <c r="G2168" s="99" t="s">
        <v>544</v>
      </c>
      <c r="H2168" s="134" t="s">
        <v>1622</v>
      </c>
      <c r="I2168" s="130" t="s">
        <v>121</v>
      </c>
      <c r="J2168" s="130" t="s">
        <v>325</v>
      </c>
      <c r="K2168" s="134">
        <f>'73511-07'!I$214</f>
        <v>720</v>
      </c>
    </row>
    <row r="2169" spans="1:11" x14ac:dyDescent="0.3">
      <c r="A2169" s="128">
        <v>73511</v>
      </c>
      <c r="B2169" s="128" t="s">
        <v>58</v>
      </c>
      <c r="C2169" s="128" t="s">
        <v>2591</v>
      </c>
      <c r="D2169" s="128">
        <v>2019</v>
      </c>
      <c r="E2169" s="128" t="s">
        <v>32</v>
      </c>
      <c r="F2169" s="128" t="s">
        <v>324</v>
      </c>
      <c r="G2169" s="99" t="s">
        <v>544</v>
      </c>
      <c r="H2169" s="134" t="s">
        <v>1622</v>
      </c>
      <c r="I2169" s="130" t="s">
        <v>121</v>
      </c>
      <c r="J2169" s="128" t="s">
        <v>52</v>
      </c>
      <c r="K2169" s="134">
        <f>'73511-07'!J$214</f>
        <v>14186</v>
      </c>
    </row>
    <row r="2170" spans="1:11" x14ac:dyDescent="0.3">
      <c r="A2170" s="128">
        <v>73511</v>
      </c>
      <c r="B2170" s="128" t="s">
        <v>58</v>
      </c>
      <c r="C2170" s="128" t="s">
        <v>2591</v>
      </c>
      <c r="D2170" s="128">
        <v>2019</v>
      </c>
      <c r="E2170" s="128" t="s">
        <v>32</v>
      </c>
      <c r="F2170" s="128" t="s">
        <v>324</v>
      </c>
      <c r="G2170" s="99" t="s">
        <v>544</v>
      </c>
      <c r="H2170" s="134" t="s">
        <v>1622</v>
      </c>
      <c r="I2170" s="130" t="s">
        <v>124</v>
      </c>
      <c r="J2170" s="130" t="s">
        <v>325</v>
      </c>
      <c r="K2170" s="134">
        <f>'73511-07'!K$214</f>
        <v>754</v>
      </c>
    </row>
    <row r="2171" spans="1:11" x14ac:dyDescent="0.3">
      <c r="A2171" s="128">
        <v>73511</v>
      </c>
      <c r="B2171" s="128" t="s">
        <v>58</v>
      </c>
      <c r="C2171" s="128" t="s">
        <v>2591</v>
      </c>
      <c r="D2171" s="128">
        <v>2019</v>
      </c>
      <c r="E2171" s="128" t="s">
        <v>32</v>
      </c>
      <c r="F2171" s="128" t="s">
        <v>324</v>
      </c>
      <c r="G2171" s="99" t="s">
        <v>544</v>
      </c>
      <c r="H2171" s="134" t="s">
        <v>1622</v>
      </c>
      <c r="I2171" s="130" t="s">
        <v>124</v>
      </c>
      <c r="J2171" s="128" t="s">
        <v>52</v>
      </c>
      <c r="K2171" s="134">
        <f>'73511-07'!L$214</f>
        <v>10046</v>
      </c>
    </row>
    <row r="2172" spans="1:11" x14ac:dyDescent="0.3">
      <c r="A2172" s="128">
        <v>73511</v>
      </c>
      <c r="B2172" s="128" t="s">
        <v>58</v>
      </c>
      <c r="C2172" s="128" t="s">
        <v>2591</v>
      </c>
      <c r="D2172" s="128">
        <v>2019</v>
      </c>
      <c r="E2172" s="128" t="s">
        <v>32</v>
      </c>
      <c r="F2172" s="128" t="s">
        <v>324</v>
      </c>
      <c r="G2172" s="99" t="s">
        <v>545</v>
      </c>
      <c r="H2172" s="134" t="s">
        <v>1623</v>
      </c>
      <c r="I2172" s="130" t="s">
        <v>2646</v>
      </c>
      <c r="J2172" s="130" t="s">
        <v>325</v>
      </c>
      <c r="K2172" s="134">
        <f>'73511-07'!C$215</f>
        <v>117</v>
      </c>
    </row>
    <row r="2173" spans="1:11" x14ac:dyDescent="0.3">
      <c r="A2173" s="128">
        <v>73511</v>
      </c>
      <c r="B2173" s="128" t="s">
        <v>58</v>
      </c>
      <c r="C2173" s="128" t="s">
        <v>2591</v>
      </c>
      <c r="D2173" s="128">
        <v>2019</v>
      </c>
      <c r="E2173" s="128" t="s">
        <v>32</v>
      </c>
      <c r="F2173" s="128" t="s">
        <v>324</v>
      </c>
      <c r="G2173" s="99" t="s">
        <v>545</v>
      </c>
      <c r="H2173" s="134" t="s">
        <v>1623</v>
      </c>
      <c r="I2173" s="128" t="s">
        <v>116</v>
      </c>
      <c r="J2173" s="130" t="s">
        <v>325</v>
      </c>
      <c r="K2173" s="134">
        <f>'73511-07'!D$215</f>
        <v>90</v>
      </c>
    </row>
    <row r="2174" spans="1:11" x14ac:dyDescent="0.3">
      <c r="A2174" s="128">
        <v>73511</v>
      </c>
      <c r="B2174" s="128" t="s">
        <v>58</v>
      </c>
      <c r="C2174" s="128" t="s">
        <v>2591</v>
      </c>
      <c r="D2174" s="128">
        <v>2019</v>
      </c>
      <c r="E2174" s="128" t="s">
        <v>32</v>
      </c>
      <c r="F2174" s="128" t="s">
        <v>324</v>
      </c>
      <c r="G2174" s="99" t="s">
        <v>545</v>
      </c>
      <c r="H2174" s="134" t="s">
        <v>1623</v>
      </c>
      <c r="I2174" s="128" t="s">
        <v>116</v>
      </c>
      <c r="J2174" s="128" t="s">
        <v>52</v>
      </c>
      <c r="K2174" s="134">
        <f>'73511-07'!E$215</f>
        <v>22508</v>
      </c>
    </row>
    <row r="2175" spans="1:11" x14ac:dyDescent="0.3">
      <c r="A2175" s="128">
        <v>73511</v>
      </c>
      <c r="B2175" s="128" t="s">
        <v>58</v>
      </c>
      <c r="C2175" s="128" t="s">
        <v>2591</v>
      </c>
      <c r="D2175" s="128">
        <v>2019</v>
      </c>
      <c r="E2175" s="128" t="s">
        <v>32</v>
      </c>
      <c r="F2175" s="128" t="s">
        <v>324</v>
      </c>
      <c r="G2175" s="99" t="s">
        <v>545</v>
      </c>
      <c r="H2175" s="134" t="s">
        <v>1623</v>
      </c>
      <c r="I2175" s="128" t="s">
        <v>117</v>
      </c>
      <c r="J2175" s="130" t="s">
        <v>325</v>
      </c>
      <c r="K2175" s="134">
        <f>'73511-07'!F$215</f>
        <v>27</v>
      </c>
    </row>
    <row r="2176" spans="1:11" x14ac:dyDescent="0.3">
      <c r="A2176" s="128">
        <v>73511</v>
      </c>
      <c r="B2176" s="128" t="s">
        <v>58</v>
      </c>
      <c r="C2176" s="128" t="s">
        <v>2591</v>
      </c>
      <c r="D2176" s="128">
        <v>2019</v>
      </c>
      <c r="E2176" s="128" t="s">
        <v>32</v>
      </c>
      <c r="F2176" s="128" t="s">
        <v>324</v>
      </c>
      <c r="G2176" s="99" t="s">
        <v>545</v>
      </c>
      <c r="H2176" s="134" t="s">
        <v>1623</v>
      </c>
      <c r="I2176" s="128" t="s">
        <v>117</v>
      </c>
      <c r="J2176" s="128" t="s">
        <v>52</v>
      </c>
      <c r="K2176" s="134">
        <f>'73511-07'!G$215</f>
        <v>-2241</v>
      </c>
    </row>
    <row r="2177" spans="1:11" x14ac:dyDescent="0.3">
      <c r="A2177" s="128">
        <v>73511</v>
      </c>
      <c r="B2177" s="128" t="s">
        <v>58</v>
      </c>
      <c r="C2177" s="128" t="s">
        <v>2591</v>
      </c>
      <c r="D2177" s="128">
        <v>2019</v>
      </c>
      <c r="E2177" s="128" t="s">
        <v>32</v>
      </c>
      <c r="F2177" s="128" t="s">
        <v>324</v>
      </c>
      <c r="G2177" s="99" t="s">
        <v>545</v>
      </c>
      <c r="H2177" s="134" t="s">
        <v>1623</v>
      </c>
      <c r="I2177" s="128" t="s">
        <v>120</v>
      </c>
      <c r="J2177" s="128" t="s">
        <v>52</v>
      </c>
      <c r="K2177" s="134">
        <f>'73511-07'!H$215</f>
        <v>21047</v>
      </c>
    </row>
    <row r="2178" spans="1:11" x14ac:dyDescent="0.3">
      <c r="A2178" s="128">
        <v>73511</v>
      </c>
      <c r="B2178" s="128" t="s">
        <v>58</v>
      </c>
      <c r="C2178" s="128" t="s">
        <v>2591</v>
      </c>
      <c r="D2178" s="128">
        <v>2019</v>
      </c>
      <c r="E2178" s="128" t="s">
        <v>32</v>
      </c>
      <c r="F2178" s="128" t="s">
        <v>324</v>
      </c>
      <c r="G2178" s="99" t="s">
        <v>545</v>
      </c>
      <c r="H2178" s="134" t="s">
        <v>1623</v>
      </c>
      <c r="I2178" s="130" t="s">
        <v>121</v>
      </c>
      <c r="J2178" s="130" t="s">
        <v>325</v>
      </c>
      <c r="K2178" s="134">
        <f>'73511-07'!I$215</f>
        <v>46</v>
      </c>
    </row>
    <row r="2179" spans="1:11" x14ac:dyDescent="0.3">
      <c r="A2179" s="128">
        <v>73511</v>
      </c>
      <c r="B2179" s="128" t="s">
        <v>58</v>
      </c>
      <c r="C2179" s="128" t="s">
        <v>2591</v>
      </c>
      <c r="D2179" s="128">
        <v>2019</v>
      </c>
      <c r="E2179" s="128" t="s">
        <v>32</v>
      </c>
      <c r="F2179" s="128" t="s">
        <v>324</v>
      </c>
      <c r="G2179" s="99" t="s">
        <v>545</v>
      </c>
      <c r="H2179" s="134" t="s">
        <v>1623</v>
      </c>
      <c r="I2179" s="130" t="s">
        <v>121</v>
      </c>
      <c r="J2179" s="128" t="s">
        <v>52</v>
      </c>
      <c r="K2179" s="134">
        <f>'73511-07'!J$215</f>
        <v>948</v>
      </c>
    </row>
    <row r="2180" spans="1:11" x14ac:dyDescent="0.3">
      <c r="A2180" s="128">
        <v>73511</v>
      </c>
      <c r="B2180" s="128" t="s">
        <v>58</v>
      </c>
      <c r="C2180" s="128" t="s">
        <v>2591</v>
      </c>
      <c r="D2180" s="128">
        <v>2019</v>
      </c>
      <c r="E2180" s="128" t="s">
        <v>32</v>
      </c>
      <c r="F2180" s="128" t="s">
        <v>324</v>
      </c>
      <c r="G2180" s="99" t="s">
        <v>545</v>
      </c>
      <c r="H2180" s="134" t="s">
        <v>1623</v>
      </c>
      <c r="I2180" s="130" t="s">
        <v>124</v>
      </c>
      <c r="J2180" s="130" t="s">
        <v>325</v>
      </c>
      <c r="K2180" s="134">
        <f>'73511-07'!K$215</f>
        <v>58</v>
      </c>
    </row>
    <row r="2181" spans="1:11" x14ac:dyDescent="0.3">
      <c r="A2181" s="128">
        <v>73511</v>
      </c>
      <c r="B2181" s="128" t="s">
        <v>58</v>
      </c>
      <c r="C2181" s="128" t="s">
        <v>2591</v>
      </c>
      <c r="D2181" s="128">
        <v>2019</v>
      </c>
      <c r="E2181" s="128" t="s">
        <v>32</v>
      </c>
      <c r="F2181" s="128" t="s">
        <v>324</v>
      </c>
      <c r="G2181" s="99" t="s">
        <v>545</v>
      </c>
      <c r="H2181" s="134" t="s">
        <v>1623</v>
      </c>
      <c r="I2181" s="130" t="s">
        <v>124</v>
      </c>
      <c r="J2181" s="128" t="s">
        <v>52</v>
      </c>
      <c r="K2181" s="134">
        <f>'73511-07'!L$215</f>
        <v>781</v>
      </c>
    </row>
    <row r="2182" spans="1:11" x14ac:dyDescent="0.3">
      <c r="A2182" s="128">
        <v>73511</v>
      </c>
      <c r="B2182" s="128" t="s">
        <v>58</v>
      </c>
      <c r="C2182" s="128" t="s">
        <v>2591</v>
      </c>
      <c r="D2182" s="128">
        <v>2019</v>
      </c>
      <c r="E2182" s="128" t="s">
        <v>32</v>
      </c>
      <c r="F2182" s="128" t="s">
        <v>324</v>
      </c>
      <c r="G2182" s="99" t="s">
        <v>546</v>
      </c>
      <c r="H2182" s="134" t="s">
        <v>1624</v>
      </c>
      <c r="I2182" s="130" t="s">
        <v>2646</v>
      </c>
      <c r="J2182" s="130" t="s">
        <v>325</v>
      </c>
      <c r="K2182" s="134">
        <f>'73511-07'!C$216</f>
        <v>485</v>
      </c>
    </row>
    <row r="2183" spans="1:11" x14ac:dyDescent="0.3">
      <c r="A2183" s="128">
        <v>73511</v>
      </c>
      <c r="B2183" s="128" t="s">
        <v>58</v>
      </c>
      <c r="C2183" s="128" t="s">
        <v>2591</v>
      </c>
      <c r="D2183" s="128">
        <v>2019</v>
      </c>
      <c r="E2183" s="128" t="s">
        <v>32</v>
      </c>
      <c r="F2183" s="128" t="s">
        <v>324</v>
      </c>
      <c r="G2183" s="99" t="s">
        <v>546</v>
      </c>
      <c r="H2183" s="134" t="s">
        <v>1624</v>
      </c>
      <c r="I2183" s="128" t="s">
        <v>116</v>
      </c>
      <c r="J2183" s="130" t="s">
        <v>325</v>
      </c>
      <c r="K2183" s="134">
        <f>'73511-07'!D$216</f>
        <v>363</v>
      </c>
    </row>
    <row r="2184" spans="1:11" x14ac:dyDescent="0.3">
      <c r="A2184" s="128">
        <v>73511</v>
      </c>
      <c r="B2184" s="128" t="s">
        <v>58</v>
      </c>
      <c r="C2184" s="128" t="s">
        <v>2591</v>
      </c>
      <c r="D2184" s="128">
        <v>2019</v>
      </c>
      <c r="E2184" s="128" t="s">
        <v>32</v>
      </c>
      <c r="F2184" s="128" t="s">
        <v>324</v>
      </c>
      <c r="G2184" s="99" t="s">
        <v>546</v>
      </c>
      <c r="H2184" s="134" t="s">
        <v>1624</v>
      </c>
      <c r="I2184" s="128" t="s">
        <v>116</v>
      </c>
      <c r="J2184" s="128" t="s">
        <v>52</v>
      </c>
      <c r="K2184" s="134">
        <f>'73511-07'!E$216</f>
        <v>78625</v>
      </c>
    </row>
    <row r="2185" spans="1:11" x14ac:dyDescent="0.3">
      <c r="A2185" s="128">
        <v>73511</v>
      </c>
      <c r="B2185" s="128" t="s">
        <v>58</v>
      </c>
      <c r="C2185" s="128" t="s">
        <v>2591</v>
      </c>
      <c r="D2185" s="128">
        <v>2019</v>
      </c>
      <c r="E2185" s="128" t="s">
        <v>32</v>
      </c>
      <c r="F2185" s="128" t="s">
        <v>324</v>
      </c>
      <c r="G2185" s="99" t="s">
        <v>546</v>
      </c>
      <c r="H2185" s="134" t="s">
        <v>1624</v>
      </c>
      <c r="I2185" s="128" t="s">
        <v>117</v>
      </c>
      <c r="J2185" s="130" t="s">
        <v>325</v>
      </c>
      <c r="K2185" s="134">
        <f>'73511-07'!F$216</f>
        <v>122</v>
      </c>
    </row>
    <row r="2186" spans="1:11" x14ac:dyDescent="0.3">
      <c r="A2186" s="128">
        <v>73511</v>
      </c>
      <c r="B2186" s="128" t="s">
        <v>58</v>
      </c>
      <c r="C2186" s="128" t="s">
        <v>2591</v>
      </c>
      <c r="D2186" s="128">
        <v>2019</v>
      </c>
      <c r="E2186" s="128" t="s">
        <v>32</v>
      </c>
      <c r="F2186" s="128" t="s">
        <v>324</v>
      </c>
      <c r="G2186" s="99" t="s">
        <v>546</v>
      </c>
      <c r="H2186" s="134" t="s">
        <v>1624</v>
      </c>
      <c r="I2186" s="128" t="s">
        <v>117</v>
      </c>
      <c r="J2186" s="128" t="s">
        <v>52</v>
      </c>
      <c r="K2186" s="134">
        <f>'73511-07'!G$216</f>
        <v>-44543</v>
      </c>
    </row>
    <row r="2187" spans="1:11" x14ac:dyDescent="0.3">
      <c r="A2187" s="128">
        <v>73511</v>
      </c>
      <c r="B2187" s="128" t="s">
        <v>58</v>
      </c>
      <c r="C2187" s="128" t="s">
        <v>2591</v>
      </c>
      <c r="D2187" s="128">
        <v>2019</v>
      </c>
      <c r="E2187" s="128" t="s">
        <v>32</v>
      </c>
      <c r="F2187" s="128" t="s">
        <v>324</v>
      </c>
      <c r="G2187" s="99" t="s">
        <v>546</v>
      </c>
      <c r="H2187" s="134" t="s">
        <v>1624</v>
      </c>
      <c r="I2187" s="128" t="s">
        <v>120</v>
      </c>
      <c r="J2187" s="128" t="s">
        <v>52</v>
      </c>
      <c r="K2187" s="134">
        <f>'73511-07'!H$216</f>
        <v>25919</v>
      </c>
    </row>
    <row r="2188" spans="1:11" x14ac:dyDescent="0.3">
      <c r="A2188" s="128">
        <v>73511</v>
      </c>
      <c r="B2188" s="128" t="s">
        <v>58</v>
      </c>
      <c r="C2188" s="128" t="s">
        <v>2591</v>
      </c>
      <c r="D2188" s="128">
        <v>2019</v>
      </c>
      <c r="E2188" s="128" t="s">
        <v>32</v>
      </c>
      <c r="F2188" s="128" t="s">
        <v>324</v>
      </c>
      <c r="G2188" s="99" t="s">
        <v>546</v>
      </c>
      <c r="H2188" s="134" t="s">
        <v>1624</v>
      </c>
      <c r="I2188" s="130" t="s">
        <v>121</v>
      </c>
      <c r="J2188" s="130" t="s">
        <v>325</v>
      </c>
      <c r="K2188" s="134">
        <f>'73511-07'!I$216</f>
        <v>217</v>
      </c>
    </row>
    <row r="2189" spans="1:11" x14ac:dyDescent="0.3">
      <c r="A2189" s="128">
        <v>73511</v>
      </c>
      <c r="B2189" s="128" t="s">
        <v>58</v>
      </c>
      <c r="C2189" s="128" t="s">
        <v>2591</v>
      </c>
      <c r="D2189" s="128">
        <v>2019</v>
      </c>
      <c r="E2189" s="128" t="s">
        <v>32</v>
      </c>
      <c r="F2189" s="128" t="s">
        <v>324</v>
      </c>
      <c r="G2189" s="99" t="s">
        <v>546</v>
      </c>
      <c r="H2189" s="134" t="s">
        <v>1624</v>
      </c>
      <c r="I2189" s="130" t="s">
        <v>121</v>
      </c>
      <c r="J2189" s="128" t="s">
        <v>52</v>
      </c>
      <c r="K2189" s="134">
        <f>'73511-07'!J$216</f>
        <v>4310</v>
      </c>
    </row>
    <row r="2190" spans="1:11" x14ac:dyDescent="0.3">
      <c r="A2190" s="128">
        <v>73511</v>
      </c>
      <c r="B2190" s="128" t="s">
        <v>58</v>
      </c>
      <c r="C2190" s="128" t="s">
        <v>2591</v>
      </c>
      <c r="D2190" s="128">
        <v>2019</v>
      </c>
      <c r="E2190" s="128" t="s">
        <v>32</v>
      </c>
      <c r="F2190" s="128" t="s">
        <v>324</v>
      </c>
      <c r="G2190" s="99" t="s">
        <v>546</v>
      </c>
      <c r="H2190" s="134" t="s">
        <v>1624</v>
      </c>
      <c r="I2190" s="130" t="s">
        <v>124</v>
      </c>
      <c r="J2190" s="130" t="s">
        <v>325</v>
      </c>
      <c r="K2190" s="134">
        <f>'73511-07'!K$216</f>
        <v>220</v>
      </c>
    </row>
    <row r="2191" spans="1:11" x14ac:dyDescent="0.3">
      <c r="A2191" s="128">
        <v>73511</v>
      </c>
      <c r="B2191" s="128" t="s">
        <v>58</v>
      </c>
      <c r="C2191" s="128" t="s">
        <v>2591</v>
      </c>
      <c r="D2191" s="128">
        <v>2019</v>
      </c>
      <c r="E2191" s="128" t="s">
        <v>32</v>
      </c>
      <c r="F2191" s="128" t="s">
        <v>324</v>
      </c>
      <c r="G2191" s="99" t="s">
        <v>546</v>
      </c>
      <c r="H2191" s="134" t="s">
        <v>1624</v>
      </c>
      <c r="I2191" s="130" t="s">
        <v>124</v>
      </c>
      <c r="J2191" s="128" t="s">
        <v>52</v>
      </c>
      <c r="K2191" s="134">
        <f>'73511-07'!L$216</f>
        <v>2204</v>
      </c>
    </row>
    <row r="2192" spans="1:11" x14ac:dyDescent="0.3">
      <c r="A2192" s="128">
        <v>73511</v>
      </c>
      <c r="B2192" s="128" t="s">
        <v>58</v>
      </c>
      <c r="C2192" s="128" t="s">
        <v>2591</v>
      </c>
      <c r="D2192" s="128">
        <v>2019</v>
      </c>
      <c r="E2192" s="128" t="s">
        <v>32</v>
      </c>
      <c r="F2192" s="128" t="s">
        <v>324</v>
      </c>
      <c r="G2192" s="99" t="s">
        <v>547</v>
      </c>
      <c r="H2192" s="134" t="s">
        <v>1625</v>
      </c>
      <c r="I2192" s="130" t="s">
        <v>2646</v>
      </c>
      <c r="J2192" s="130" t="s">
        <v>325</v>
      </c>
      <c r="K2192" s="134">
        <f>'73511-07'!C$217</f>
        <v>175</v>
      </c>
    </row>
    <row r="2193" spans="1:11" x14ac:dyDescent="0.3">
      <c r="A2193" s="128">
        <v>73511</v>
      </c>
      <c r="B2193" s="128" t="s">
        <v>58</v>
      </c>
      <c r="C2193" s="128" t="s">
        <v>2591</v>
      </c>
      <c r="D2193" s="128">
        <v>2019</v>
      </c>
      <c r="E2193" s="128" t="s">
        <v>32</v>
      </c>
      <c r="F2193" s="128" t="s">
        <v>324</v>
      </c>
      <c r="G2193" s="99" t="s">
        <v>547</v>
      </c>
      <c r="H2193" s="134" t="s">
        <v>1625</v>
      </c>
      <c r="I2193" s="128" t="s">
        <v>116</v>
      </c>
      <c r="J2193" s="130" t="s">
        <v>325</v>
      </c>
      <c r="K2193" s="134">
        <f>'73511-07'!D$217</f>
        <v>137</v>
      </c>
    </row>
    <row r="2194" spans="1:11" x14ac:dyDescent="0.3">
      <c r="A2194" s="128">
        <v>73511</v>
      </c>
      <c r="B2194" s="128" t="s">
        <v>58</v>
      </c>
      <c r="C2194" s="128" t="s">
        <v>2591</v>
      </c>
      <c r="D2194" s="128">
        <v>2019</v>
      </c>
      <c r="E2194" s="128" t="s">
        <v>32</v>
      </c>
      <c r="F2194" s="128" t="s">
        <v>324</v>
      </c>
      <c r="G2194" s="99" t="s">
        <v>547</v>
      </c>
      <c r="H2194" s="134" t="s">
        <v>1625</v>
      </c>
      <c r="I2194" s="128" t="s">
        <v>116</v>
      </c>
      <c r="J2194" s="128" t="s">
        <v>52</v>
      </c>
      <c r="K2194" s="134">
        <f>'73511-07'!E$217</f>
        <v>76685</v>
      </c>
    </row>
    <row r="2195" spans="1:11" x14ac:dyDescent="0.3">
      <c r="A2195" s="128">
        <v>73511</v>
      </c>
      <c r="B2195" s="128" t="s">
        <v>58</v>
      </c>
      <c r="C2195" s="128" t="s">
        <v>2591</v>
      </c>
      <c r="D2195" s="128">
        <v>2019</v>
      </c>
      <c r="E2195" s="128" t="s">
        <v>32</v>
      </c>
      <c r="F2195" s="128" t="s">
        <v>324</v>
      </c>
      <c r="G2195" s="99" t="s">
        <v>547</v>
      </c>
      <c r="H2195" s="134" t="s">
        <v>1625</v>
      </c>
      <c r="I2195" s="128" t="s">
        <v>117</v>
      </c>
      <c r="J2195" s="130" t="s">
        <v>325</v>
      </c>
      <c r="K2195" s="134">
        <f>'73511-07'!F$217</f>
        <v>38</v>
      </c>
    </row>
    <row r="2196" spans="1:11" x14ac:dyDescent="0.3">
      <c r="A2196" s="128">
        <v>73511</v>
      </c>
      <c r="B2196" s="128" t="s">
        <v>58</v>
      </c>
      <c r="C2196" s="128" t="s">
        <v>2591</v>
      </c>
      <c r="D2196" s="128">
        <v>2019</v>
      </c>
      <c r="E2196" s="128" t="s">
        <v>32</v>
      </c>
      <c r="F2196" s="128" t="s">
        <v>324</v>
      </c>
      <c r="G2196" s="99" t="s">
        <v>547</v>
      </c>
      <c r="H2196" s="134" t="s">
        <v>1625</v>
      </c>
      <c r="I2196" s="128" t="s">
        <v>117</v>
      </c>
      <c r="J2196" s="128" t="s">
        <v>52</v>
      </c>
      <c r="K2196" s="134">
        <f>'73511-07'!G$217</f>
        <v>-5026</v>
      </c>
    </row>
    <row r="2197" spans="1:11" x14ac:dyDescent="0.3">
      <c r="A2197" s="128">
        <v>73511</v>
      </c>
      <c r="B2197" s="128" t="s">
        <v>58</v>
      </c>
      <c r="C2197" s="128" t="s">
        <v>2591</v>
      </c>
      <c r="D2197" s="128">
        <v>2019</v>
      </c>
      <c r="E2197" s="128" t="s">
        <v>32</v>
      </c>
      <c r="F2197" s="128" t="s">
        <v>324</v>
      </c>
      <c r="G2197" s="99" t="s">
        <v>547</v>
      </c>
      <c r="H2197" s="134" t="s">
        <v>1625</v>
      </c>
      <c r="I2197" s="128" t="s">
        <v>120</v>
      </c>
      <c r="J2197" s="128" t="s">
        <v>52</v>
      </c>
      <c r="K2197" s="134">
        <f>'73511-07'!H$217</f>
        <v>68368</v>
      </c>
    </row>
    <row r="2198" spans="1:11" x14ac:dyDescent="0.3">
      <c r="A2198" s="128">
        <v>73511</v>
      </c>
      <c r="B2198" s="128" t="s">
        <v>58</v>
      </c>
      <c r="C2198" s="128" t="s">
        <v>2591</v>
      </c>
      <c r="D2198" s="128">
        <v>2019</v>
      </c>
      <c r="E2198" s="128" t="s">
        <v>32</v>
      </c>
      <c r="F2198" s="128" t="s">
        <v>324</v>
      </c>
      <c r="G2198" s="99" t="s">
        <v>547</v>
      </c>
      <c r="H2198" s="134" t="s">
        <v>1625</v>
      </c>
      <c r="I2198" s="130" t="s">
        <v>121</v>
      </c>
      <c r="J2198" s="130" t="s">
        <v>325</v>
      </c>
      <c r="K2198" s="134">
        <f>'73511-07'!I$217</f>
        <v>87</v>
      </c>
    </row>
    <row r="2199" spans="1:11" x14ac:dyDescent="0.3">
      <c r="A2199" s="128">
        <v>73511</v>
      </c>
      <c r="B2199" s="128" t="s">
        <v>58</v>
      </c>
      <c r="C2199" s="128" t="s">
        <v>2591</v>
      </c>
      <c r="D2199" s="128">
        <v>2019</v>
      </c>
      <c r="E2199" s="128" t="s">
        <v>32</v>
      </c>
      <c r="F2199" s="128" t="s">
        <v>324</v>
      </c>
      <c r="G2199" s="99" t="s">
        <v>547</v>
      </c>
      <c r="H2199" s="134" t="s">
        <v>1625</v>
      </c>
      <c r="I2199" s="130" t="s">
        <v>121</v>
      </c>
      <c r="J2199" s="128" t="s">
        <v>52</v>
      </c>
      <c r="K2199" s="134">
        <f>'73511-07'!J$217</f>
        <v>1572</v>
      </c>
    </row>
    <row r="2200" spans="1:11" x14ac:dyDescent="0.3">
      <c r="A2200" s="128">
        <v>73511</v>
      </c>
      <c r="B2200" s="128" t="s">
        <v>58</v>
      </c>
      <c r="C2200" s="128" t="s">
        <v>2591</v>
      </c>
      <c r="D2200" s="128">
        <v>2019</v>
      </c>
      <c r="E2200" s="128" t="s">
        <v>32</v>
      </c>
      <c r="F2200" s="128" t="s">
        <v>324</v>
      </c>
      <c r="G2200" s="99" t="s">
        <v>547</v>
      </c>
      <c r="H2200" s="134" t="s">
        <v>1625</v>
      </c>
      <c r="I2200" s="130" t="s">
        <v>124</v>
      </c>
      <c r="J2200" s="130" t="s">
        <v>325</v>
      </c>
      <c r="K2200" s="134">
        <f>'73511-07'!K$217</f>
        <v>74</v>
      </c>
    </row>
    <row r="2201" spans="1:11" x14ac:dyDescent="0.3">
      <c r="A2201" s="128">
        <v>73511</v>
      </c>
      <c r="B2201" s="128" t="s">
        <v>58</v>
      </c>
      <c r="C2201" s="128" t="s">
        <v>2591</v>
      </c>
      <c r="D2201" s="128">
        <v>2019</v>
      </c>
      <c r="E2201" s="128" t="s">
        <v>32</v>
      </c>
      <c r="F2201" s="128" t="s">
        <v>324</v>
      </c>
      <c r="G2201" s="99" t="s">
        <v>547</v>
      </c>
      <c r="H2201" s="134" t="s">
        <v>1625</v>
      </c>
      <c r="I2201" s="130" t="s">
        <v>124</v>
      </c>
      <c r="J2201" s="128" t="s">
        <v>52</v>
      </c>
      <c r="K2201" s="134">
        <f>'73511-07'!L$217</f>
        <v>2528</v>
      </c>
    </row>
    <row r="2202" spans="1:11" x14ac:dyDescent="0.3">
      <c r="A2202" s="128">
        <v>73511</v>
      </c>
      <c r="B2202" s="128" t="s">
        <v>58</v>
      </c>
      <c r="C2202" s="128" t="s">
        <v>2591</v>
      </c>
      <c r="D2202" s="128">
        <v>2019</v>
      </c>
      <c r="E2202" s="128" t="s">
        <v>32</v>
      </c>
      <c r="F2202" s="128" t="s">
        <v>324</v>
      </c>
      <c r="G2202" s="99" t="s">
        <v>548</v>
      </c>
      <c r="H2202" s="134" t="s">
        <v>1626</v>
      </c>
      <c r="I2202" s="130" t="s">
        <v>2646</v>
      </c>
      <c r="J2202" s="130" t="s">
        <v>325</v>
      </c>
      <c r="K2202" s="134">
        <f>'73511-07'!C$218</f>
        <v>117</v>
      </c>
    </row>
    <row r="2203" spans="1:11" x14ac:dyDescent="0.3">
      <c r="A2203" s="128">
        <v>73511</v>
      </c>
      <c r="B2203" s="128" t="s">
        <v>58</v>
      </c>
      <c r="C2203" s="128" t="s">
        <v>2591</v>
      </c>
      <c r="D2203" s="128">
        <v>2019</v>
      </c>
      <c r="E2203" s="128" t="s">
        <v>32</v>
      </c>
      <c r="F2203" s="128" t="s">
        <v>324</v>
      </c>
      <c r="G2203" s="99" t="s">
        <v>548</v>
      </c>
      <c r="H2203" s="134" t="s">
        <v>1626</v>
      </c>
      <c r="I2203" s="128" t="s">
        <v>116</v>
      </c>
      <c r="J2203" s="130" t="s">
        <v>325</v>
      </c>
      <c r="K2203" s="134">
        <f>'73511-07'!D$218</f>
        <v>80</v>
      </c>
    </row>
    <row r="2204" spans="1:11" x14ac:dyDescent="0.3">
      <c r="A2204" s="128">
        <v>73511</v>
      </c>
      <c r="B2204" s="128" t="s">
        <v>58</v>
      </c>
      <c r="C2204" s="128" t="s">
        <v>2591</v>
      </c>
      <c r="D2204" s="128">
        <v>2019</v>
      </c>
      <c r="E2204" s="128" t="s">
        <v>32</v>
      </c>
      <c r="F2204" s="128" t="s">
        <v>324</v>
      </c>
      <c r="G2204" s="99" t="s">
        <v>548</v>
      </c>
      <c r="H2204" s="134" t="s">
        <v>1626</v>
      </c>
      <c r="I2204" s="128" t="s">
        <v>116</v>
      </c>
      <c r="J2204" s="128" t="s">
        <v>52</v>
      </c>
      <c r="K2204" s="134">
        <f>'73511-07'!E$218</f>
        <v>20003</v>
      </c>
    </row>
    <row r="2205" spans="1:11" x14ac:dyDescent="0.3">
      <c r="A2205" s="128">
        <v>73511</v>
      </c>
      <c r="B2205" s="128" t="s">
        <v>58</v>
      </c>
      <c r="C2205" s="128" t="s">
        <v>2591</v>
      </c>
      <c r="D2205" s="128">
        <v>2019</v>
      </c>
      <c r="E2205" s="128" t="s">
        <v>32</v>
      </c>
      <c r="F2205" s="128" t="s">
        <v>324</v>
      </c>
      <c r="G2205" s="99" t="s">
        <v>548</v>
      </c>
      <c r="H2205" s="134" t="s">
        <v>1626</v>
      </c>
      <c r="I2205" s="128" t="s">
        <v>117</v>
      </c>
      <c r="J2205" s="130" t="s">
        <v>325</v>
      </c>
      <c r="K2205" s="134">
        <f>'73511-07'!F$218</f>
        <v>37</v>
      </c>
    </row>
    <row r="2206" spans="1:11" x14ac:dyDescent="0.3">
      <c r="A2206" s="128">
        <v>73511</v>
      </c>
      <c r="B2206" s="128" t="s">
        <v>58</v>
      </c>
      <c r="C2206" s="128" t="s">
        <v>2591</v>
      </c>
      <c r="D2206" s="128">
        <v>2019</v>
      </c>
      <c r="E2206" s="128" t="s">
        <v>32</v>
      </c>
      <c r="F2206" s="128" t="s">
        <v>324</v>
      </c>
      <c r="G2206" s="99" t="s">
        <v>548</v>
      </c>
      <c r="H2206" s="134" t="s">
        <v>1626</v>
      </c>
      <c r="I2206" s="128" t="s">
        <v>117</v>
      </c>
      <c r="J2206" s="128" t="s">
        <v>52</v>
      </c>
      <c r="K2206" s="134">
        <f>'73511-07'!G$218</f>
        <v>-7896</v>
      </c>
    </row>
    <row r="2207" spans="1:11" x14ac:dyDescent="0.3">
      <c r="A2207" s="128">
        <v>73511</v>
      </c>
      <c r="B2207" s="128" t="s">
        <v>58</v>
      </c>
      <c r="C2207" s="128" t="s">
        <v>2591</v>
      </c>
      <c r="D2207" s="128">
        <v>2019</v>
      </c>
      <c r="E2207" s="128" t="s">
        <v>32</v>
      </c>
      <c r="F2207" s="128" t="s">
        <v>324</v>
      </c>
      <c r="G2207" s="99" t="s">
        <v>548</v>
      </c>
      <c r="H2207" s="134" t="s">
        <v>1626</v>
      </c>
      <c r="I2207" s="128" t="s">
        <v>120</v>
      </c>
      <c r="J2207" s="128" t="s">
        <v>52</v>
      </c>
      <c r="K2207" s="134">
        <f>'73511-07'!H$218</f>
        <v>8766</v>
      </c>
    </row>
    <row r="2208" spans="1:11" x14ac:dyDescent="0.3">
      <c r="A2208" s="128">
        <v>73511</v>
      </c>
      <c r="B2208" s="128" t="s">
        <v>58</v>
      </c>
      <c r="C2208" s="128" t="s">
        <v>2591</v>
      </c>
      <c r="D2208" s="128">
        <v>2019</v>
      </c>
      <c r="E2208" s="128" t="s">
        <v>32</v>
      </c>
      <c r="F2208" s="128" t="s">
        <v>324</v>
      </c>
      <c r="G2208" s="99" t="s">
        <v>548</v>
      </c>
      <c r="H2208" s="134" t="s">
        <v>1626</v>
      </c>
      <c r="I2208" s="130" t="s">
        <v>121</v>
      </c>
      <c r="J2208" s="130" t="s">
        <v>325</v>
      </c>
      <c r="K2208" s="134">
        <f>'73511-07'!I$218</f>
        <v>37</v>
      </c>
    </row>
    <row r="2209" spans="1:11" x14ac:dyDescent="0.3">
      <c r="A2209" s="128">
        <v>73511</v>
      </c>
      <c r="B2209" s="128" t="s">
        <v>58</v>
      </c>
      <c r="C2209" s="128" t="s">
        <v>2591</v>
      </c>
      <c r="D2209" s="128">
        <v>2019</v>
      </c>
      <c r="E2209" s="128" t="s">
        <v>32</v>
      </c>
      <c r="F2209" s="128" t="s">
        <v>324</v>
      </c>
      <c r="G2209" s="99" t="s">
        <v>548</v>
      </c>
      <c r="H2209" s="134" t="s">
        <v>1626</v>
      </c>
      <c r="I2209" s="130" t="s">
        <v>121</v>
      </c>
      <c r="J2209" s="128" t="s">
        <v>52</v>
      </c>
      <c r="K2209" s="134">
        <f>'73511-07'!J$218</f>
        <v>769</v>
      </c>
    </row>
    <row r="2210" spans="1:11" x14ac:dyDescent="0.3">
      <c r="A2210" s="128">
        <v>73511</v>
      </c>
      <c r="B2210" s="128" t="s">
        <v>58</v>
      </c>
      <c r="C2210" s="128" t="s">
        <v>2591</v>
      </c>
      <c r="D2210" s="128">
        <v>2019</v>
      </c>
      <c r="E2210" s="128" t="s">
        <v>32</v>
      </c>
      <c r="F2210" s="128" t="s">
        <v>324</v>
      </c>
      <c r="G2210" s="99" t="s">
        <v>548</v>
      </c>
      <c r="H2210" s="134" t="s">
        <v>1626</v>
      </c>
      <c r="I2210" s="130" t="s">
        <v>124</v>
      </c>
      <c r="J2210" s="130" t="s">
        <v>325</v>
      </c>
      <c r="K2210" s="134">
        <f>'73511-07'!K$218</f>
        <v>53</v>
      </c>
    </row>
    <row r="2211" spans="1:11" x14ac:dyDescent="0.3">
      <c r="A2211" s="128">
        <v>73511</v>
      </c>
      <c r="B2211" s="128" t="s">
        <v>58</v>
      </c>
      <c r="C2211" s="128" t="s">
        <v>2591</v>
      </c>
      <c r="D2211" s="128">
        <v>2019</v>
      </c>
      <c r="E2211" s="128" t="s">
        <v>32</v>
      </c>
      <c r="F2211" s="128" t="s">
        <v>324</v>
      </c>
      <c r="G2211" s="99" t="s">
        <v>548</v>
      </c>
      <c r="H2211" s="134" t="s">
        <v>1626</v>
      </c>
      <c r="I2211" s="130" t="s">
        <v>124</v>
      </c>
      <c r="J2211" s="128" t="s">
        <v>52</v>
      </c>
      <c r="K2211" s="134">
        <f>'73511-07'!L$218</f>
        <v>541</v>
      </c>
    </row>
    <row r="2212" spans="1:11" x14ac:dyDescent="0.3">
      <c r="A2212" s="128">
        <v>73511</v>
      </c>
      <c r="B2212" s="128" t="s">
        <v>58</v>
      </c>
      <c r="C2212" s="128" t="s">
        <v>2591</v>
      </c>
      <c r="D2212" s="128">
        <v>2019</v>
      </c>
      <c r="E2212" s="128" t="s">
        <v>32</v>
      </c>
      <c r="F2212" s="128" t="s">
        <v>324</v>
      </c>
      <c r="G2212" s="99" t="s">
        <v>549</v>
      </c>
      <c r="H2212" s="134" t="s">
        <v>1627</v>
      </c>
      <c r="I2212" s="130" t="s">
        <v>2646</v>
      </c>
      <c r="J2212" s="130" t="s">
        <v>325</v>
      </c>
      <c r="K2212" s="134">
        <f>'73511-07'!C$219</f>
        <v>798</v>
      </c>
    </row>
    <row r="2213" spans="1:11" x14ac:dyDescent="0.3">
      <c r="A2213" s="128">
        <v>73511</v>
      </c>
      <c r="B2213" s="128" t="s">
        <v>58</v>
      </c>
      <c r="C2213" s="128" t="s">
        <v>2591</v>
      </c>
      <c r="D2213" s="128">
        <v>2019</v>
      </c>
      <c r="E2213" s="128" t="s">
        <v>32</v>
      </c>
      <c r="F2213" s="128" t="s">
        <v>324</v>
      </c>
      <c r="G2213" s="99" t="s">
        <v>549</v>
      </c>
      <c r="H2213" s="134" t="s">
        <v>1627</v>
      </c>
      <c r="I2213" s="128" t="s">
        <v>116</v>
      </c>
      <c r="J2213" s="130" t="s">
        <v>325</v>
      </c>
      <c r="K2213" s="134">
        <f>'73511-07'!D$219</f>
        <v>595</v>
      </c>
    </row>
    <row r="2214" spans="1:11" x14ac:dyDescent="0.3">
      <c r="A2214" s="128">
        <v>73511</v>
      </c>
      <c r="B2214" s="128" t="s">
        <v>58</v>
      </c>
      <c r="C2214" s="128" t="s">
        <v>2591</v>
      </c>
      <c r="D2214" s="128">
        <v>2019</v>
      </c>
      <c r="E2214" s="128" t="s">
        <v>32</v>
      </c>
      <c r="F2214" s="128" t="s">
        <v>324</v>
      </c>
      <c r="G2214" s="99" t="s">
        <v>549</v>
      </c>
      <c r="H2214" s="134" t="s">
        <v>1627</v>
      </c>
      <c r="I2214" s="128" t="s">
        <v>116</v>
      </c>
      <c r="J2214" s="128" t="s">
        <v>52</v>
      </c>
      <c r="K2214" s="134">
        <f>'73511-07'!E$219</f>
        <v>170397</v>
      </c>
    </row>
    <row r="2215" spans="1:11" x14ac:dyDescent="0.3">
      <c r="A2215" s="128">
        <v>73511</v>
      </c>
      <c r="B2215" s="128" t="s">
        <v>58</v>
      </c>
      <c r="C2215" s="128" t="s">
        <v>2591</v>
      </c>
      <c r="D2215" s="128">
        <v>2019</v>
      </c>
      <c r="E2215" s="128" t="s">
        <v>32</v>
      </c>
      <c r="F2215" s="128" t="s">
        <v>324</v>
      </c>
      <c r="G2215" s="99" t="s">
        <v>549</v>
      </c>
      <c r="H2215" s="134" t="s">
        <v>1627</v>
      </c>
      <c r="I2215" s="128" t="s">
        <v>117</v>
      </c>
      <c r="J2215" s="130" t="s">
        <v>325</v>
      </c>
      <c r="K2215" s="134">
        <f>'73511-07'!F$219</f>
        <v>203</v>
      </c>
    </row>
    <row r="2216" spans="1:11" x14ac:dyDescent="0.3">
      <c r="A2216" s="128">
        <v>73511</v>
      </c>
      <c r="B2216" s="128" t="s">
        <v>58</v>
      </c>
      <c r="C2216" s="128" t="s">
        <v>2591</v>
      </c>
      <c r="D2216" s="128">
        <v>2019</v>
      </c>
      <c r="E2216" s="128" t="s">
        <v>32</v>
      </c>
      <c r="F2216" s="128" t="s">
        <v>324</v>
      </c>
      <c r="G2216" s="99" t="s">
        <v>549</v>
      </c>
      <c r="H2216" s="134" t="s">
        <v>1627</v>
      </c>
      <c r="I2216" s="128" t="s">
        <v>117</v>
      </c>
      <c r="J2216" s="128" t="s">
        <v>52</v>
      </c>
      <c r="K2216" s="134">
        <f>'73511-07'!G$219</f>
        <v>-28536</v>
      </c>
    </row>
    <row r="2217" spans="1:11" x14ac:dyDescent="0.3">
      <c r="A2217" s="128">
        <v>73511</v>
      </c>
      <c r="B2217" s="128" t="s">
        <v>58</v>
      </c>
      <c r="C2217" s="128" t="s">
        <v>2591</v>
      </c>
      <c r="D2217" s="128">
        <v>2019</v>
      </c>
      <c r="E2217" s="128" t="s">
        <v>32</v>
      </c>
      <c r="F2217" s="128" t="s">
        <v>324</v>
      </c>
      <c r="G2217" s="99" t="s">
        <v>549</v>
      </c>
      <c r="H2217" s="134" t="s">
        <v>1627</v>
      </c>
      <c r="I2217" s="128" t="s">
        <v>120</v>
      </c>
      <c r="J2217" s="128" t="s">
        <v>52</v>
      </c>
      <c r="K2217" s="134">
        <f>'73511-07'!H$219</f>
        <v>58122</v>
      </c>
    </row>
    <row r="2218" spans="1:11" x14ac:dyDescent="0.3">
      <c r="A2218" s="128">
        <v>73511</v>
      </c>
      <c r="B2218" s="128" t="s">
        <v>58</v>
      </c>
      <c r="C2218" s="128" t="s">
        <v>2591</v>
      </c>
      <c r="D2218" s="128">
        <v>2019</v>
      </c>
      <c r="E2218" s="128" t="s">
        <v>32</v>
      </c>
      <c r="F2218" s="128" t="s">
        <v>324</v>
      </c>
      <c r="G2218" s="99" t="s">
        <v>549</v>
      </c>
      <c r="H2218" s="134" t="s">
        <v>1627</v>
      </c>
      <c r="I2218" s="130" t="s">
        <v>121</v>
      </c>
      <c r="J2218" s="130" t="s">
        <v>325</v>
      </c>
      <c r="K2218" s="134">
        <f>'73511-07'!I$219</f>
        <v>333</v>
      </c>
    </row>
    <row r="2219" spans="1:11" x14ac:dyDescent="0.3">
      <c r="A2219" s="128">
        <v>73511</v>
      </c>
      <c r="B2219" s="128" t="s">
        <v>58</v>
      </c>
      <c r="C2219" s="128" t="s">
        <v>2591</v>
      </c>
      <c r="D2219" s="128">
        <v>2019</v>
      </c>
      <c r="E2219" s="128" t="s">
        <v>32</v>
      </c>
      <c r="F2219" s="128" t="s">
        <v>324</v>
      </c>
      <c r="G2219" s="99" t="s">
        <v>549</v>
      </c>
      <c r="H2219" s="134" t="s">
        <v>1627</v>
      </c>
      <c r="I2219" s="130" t="s">
        <v>121</v>
      </c>
      <c r="J2219" s="128" t="s">
        <v>52</v>
      </c>
      <c r="K2219" s="134">
        <f>'73511-07'!J$219</f>
        <v>6588</v>
      </c>
    </row>
    <row r="2220" spans="1:11" x14ac:dyDescent="0.3">
      <c r="A2220" s="128">
        <v>73511</v>
      </c>
      <c r="B2220" s="128" t="s">
        <v>58</v>
      </c>
      <c r="C2220" s="128" t="s">
        <v>2591</v>
      </c>
      <c r="D2220" s="128">
        <v>2019</v>
      </c>
      <c r="E2220" s="128" t="s">
        <v>32</v>
      </c>
      <c r="F2220" s="128" t="s">
        <v>324</v>
      </c>
      <c r="G2220" s="99" t="s">
        <v>549</v>
      </c>
      <c r="H2220" s="134" t="s">
        <v>1627</v>
      </c>
      <c r="I2220" s="130" t="s">
        <v>124</v>
      </c>
      <c r="J2220" s="130" t="s">
        <v>325</v>
      </c>
      <c r="K2220" s="134">
        <f>'73511-07'!K$219</f>
        <v>349</v>
      </c>
    </row>
    <row r="2221" spans="1:11" x14ac:dyDescent="0.3">
      <c r="A2221" s="128">
        <v>73511</v>
      </c>
      <c r="B2221" s="128" t="s">
        <v>58</v>
      </c>
      <c r="C2221" s="128" t="s">
        <v>2591</v>
      </c>
      <c r="D2221" s="128">
        <v>2019</v>
      </c>
      <c r="E2221" s="128" t="s">
        <v>32</v>
      </c>
      <c r="F2221" s="128" t="s">
        <v>324</v>
      </c>
      <c r="G2221" s="99" t="s">
        <v>549</v>
      </c>
      <c r="H2221" s="134" t="s">
        <v>1627</v>
      </c>
      <c r="I2221" s="130" t="s">
        <v>124</v>
      </c>
      <c r="J2221" s="128" t="s">
        <v>52</v>
      </c>
      <c r="K2221" s="134">
        <f>'73511-07'!L$219</f>
        <v>3993</v>
      </c>
    </row>
    <row r="2222" spans="1:11" x14ac:dyDescent="0.3">
      <c r="A2222" s="128">
        <v>73511</v>
      </c>
      <c r="B2222" s="128" t="s">
        <v>58</v>
      </c>
      <c r="C2222" s="128" t="s">
        <v>2591</v>
      </c>
      <c r="D2222" s="128">
        <v>2019</v>
      </c>
      <c r="E2222" s="128" t="s">
        <v>32</v>
      </c>
      <c r="F2222" s="128" t="s">
        <v>324</v>
      </c>
      <c r="G2222" s="99" t="s">
        <v>550</v>
      </c>
      <c r="H2222" s="134" t="s">
        <v>1628</v>
      </c>
      <c r="I2222" s="130" t="s">
        <v>2646</v>
      </c>
      <c r="J2222" s="130" t="s">
        <v>325</v>
      </c>
      <c r="K2222" s="134">
        <f>'73511-07'!C$220</f>
        <v>153</v>
      </c>
    </row>
    <row r="2223" spans="1:11" x14ac:dyDescent="0.3">
      <c r="A2223" s="128">
        <v>73511</v>
      </c>
      <c r="B2223" s="128" t="s">
        <v>58</v>
      </c>
      <c r="C2223" s="128" t="s">
        <v>2591</v>
      </c>
      <c r="D2223" s="128">
        <v>2019</v>
      </c>
      <c r="E2223" s="128" t="s">
        <v>32</v>
      </c>
      <c r="F2223" s="128" t="s">
        <v>324</v>
      </c>
      <c r="G2223" s="99" t="s">
        <v>550</v>
      </c>
      <c r="H2223" s="134" t="s">
        <v>1628</v>
      </c>
      <c r="I2223" s="128" t="s">
        <v>116</v>
      </c>
      <c r="J2223" s="130" t="s">
        <v>325</v>
      </c>
      <c r="K2223" s="134">
        <f>'73511-07'!D$220</f>
        <v>102</v>
      </c>
    </row>
    <row r="2224" spans="1:11" x14ac:dyDescent="0.3">
      <c r="A2224" s="128">
        <v>73511</v>
      </c>
      <c r="B2224" s="128" t="s">
        <v>58</v>
      </c>
      <c r="C2224" s="128" t="s">
        <v>2591</v>
      </c>
      <c r="D2224" s="128">
        <v>2019</v>
      </c>
      <c r="E2224" s="128" t="s">
        <v>32</v>
      </c>
      <c r="F2224" s="128" t="s">
        <v>324</v>
      </c>
      <c r="G2224" s="99" t="s">
        <v>550</v>
      </c>
      <c r="H2224" s="134" t="s">
        <v>1628</v>
      </c>
      <c r="I2224" s="128" t="s">
        <v>116</v>
      </c>
      <c r="J2224" s="128" t="s">
        <v>52</v>
      </c>
      <c r="K2224" s="134">
        <f>'73511-07'!E$220</f>
        <v>61138</v>
      </c>
    </row>
    <row r="2225" spans="1:11" x14ac:dyDescent="0.3">
      <c r="A2225" s="128">
        <v>73511</v>
      </c>
      <c r="B2225" s="128" t="s">
        <v>58</v>
      </c>
      <c r="C2225" s="128" t="s">
        <v>2591</v>
      </c>
      <c r="D2225" s="128">
        <v>2019</v>
      </c>
      <c r="E2225" s="128" t="s">
        <v>32</v>
      </c>
      <c r="F2225" s="128" t="s">
        <v>324</v>
      </c>
      <c r="G2225" s="99" t="s">
        <v>550</v>
      </c>
      <c r="H2225" s="134" t="s">
        <v>1628</v>
      </c>
      <c r="I2225" s="128" t="s">
        <v>117</v>
      </c>
      <c r="J2225" s="130" t="s">
        <v>325</v>
      </c>
      <c r="K2225" s="134">
        <f>'73511-07'!F$220</f>
        <v>51</v>
      </c>
    </row>
    <row r="2226" spans="1:11" x14ac:dyDescent="0.3">
      <c r="A2226" s="128">
        <v>73511</v>
      </c>
      <c r="B2226" s="128" t="s">
        <v>58</v>
      </c>
      <c r="C2226" s="128" t="s">
        <v>2591</v>
      </c>
      <c r="D2226" s="128">
        <v>2019</v>
      </c>
      <c r="E2226" s="128" t="s">
        <v>32</v>
      </c>
      <c r="F2226" s="128" t="s">
        <v>324</v>
      </c>
      <c r="G2226" s="99" t="s">
        <v>550</v>
      </c>
      <c r="H2226" s="134" t="s">
        <v>1628</v>
      </c>
      <c r="I2226" s="128" t="s">
        <v>117</v>
      </c>
      <c r="J2226" s="128" t="s">
        <v>52</v>
      </c>
      <c r="K2226" s="134">
        <f>'73511-07'!G$220</f>
        <v>-17360</v>
      </c>
    </row>
    <row r="2227" spans="1:11" x14ac:dyDescent="0.3">
      <c r="A2227" s="128">
        <v>73511</v>
      </c>
      <c r="B2227" s="128" t="s">
        <v>58</v>
      </c>
      <c r="C2227" s="128" t="s">
        <v>2591</v>
      </c>
      <c r="D2227" s="128">
        <v>2019</v>
      </c>
      <c r="E2227" s="128" t="s">
        <v>32</v>
      </c>
      <c r="F2227" s="128" t="s">
        <v>324</v>
      </c>
      <c r="G2227" s="99" t="s">
        <v>550</v>
      </c>
      <c r="H2227" s="134" t="s">
        <v>1628</v>
      </c>
      <c r="I2227" s="128" t="s">
        <v>120</v>
      </c>
      <c r="J2227" s="128" t="s">
        <v>52</v>
      </c>
      <c r="K2227" s="134">
        <f>'73511-07'!H$220</f>
        <v>40212</v>
      </c>
    </row>
    <row r="2228" spans="1:11" x14ac:dyDescent="0.3">
      <c r="A2228" s="128">
        <v>73511</v>
      </c>
      <c r="B2228" s="128" t="s">
        <v>58</v>
      </c>
      <c r="C2228" s="128" t="s">
        <v>2591</v>
      </c>
      <c r="D2228" s="128">
        <v>2019</v>
      </c>
      <c r="E2228" s="128" t="s">
        <v>32</v>
      </c>
      <c r="F2228" s="128" t="s">
        <v>324</v>
      </c>
      <c r="G2228" s="99" t="s">
        <v>550</v>
      </c>
      <c r="H2228" s="134" t="s">
        <v>1628</v>
      </c>
      <c r="I2228" s="130" t="s">
        <v>121</v>
      </c>
      <c r="J2228" s="130" t="s">
        <v>325</v>
      </c>
      <c r="K2228" s="134">
        <f>'73511-07'!I$220</f>
        <v>46</v>
      </c>
    </row>
    <row r="2229" spans="1:11" x14ac:dyDescent="0.3">
      <c r="A2229" s="128">
        <v>73511</v>
      </c>
      <c r="B2229" s="128" t="s">
        <v>58</v>
      </c>
      <c r="C2229" s="128" t="s">
        <v>2591</v>
      </c>
      <c r="D2229" s="128">
        <v>2019</v>
      </c>
      <c r="E2229" s="128" t="s">
        <v>32</v>
      </c>
      <c r="F2229" s="128" t="s">
        <v>324</v>
      </c>
      <c r="G2229" s="99" t="s">
        <v>550</v>
      </c>
      <c r="H2229" s="134" t="s">
        <v>1628</v>
      </c>
      <c r="I2229" s="130" t="s">
        <v>121</v>
      </c>
      <c r="J2229" s="128" t="s">
        <v>52</v>
      </c>
      <c r="K2229" s="134">
        <f>'73511-07'!J$220</f>
        <v>847</v>
      </c>
    </row>
    <row r="2230" spans="1:11" x14ac:dyDescent="0.3">
      <c r="A2230" s="128">
        <v>73511</v>
      </c>
      <c r="B2230" s="128" t="s">
        <v>58</v>
      </c>
      <c r="C2230" s="128" t="s">
        <v>2591</v>
      </c>
      <c r="D2230" s="128">
        <v>2019</v>
      </c>
      <c r="E2230" s="128" t="s">
        <v>32</v>
      </c>
      <c r="F2230" s="128" t="s">
        <v>324</v>
      </c>
      <c r="G2230" s="99" t="s">
        <v>550</v>
      </c>
      <c r="H2230" s="134" t="s">
        <v>1628</v>
      </c>
      <c r="I2230" s="130" t="s">
        <v>124</v>
      </c>
      <c r="J2230" s="130" t="s">
        <v>325</v>
      </c>
      <c r="K2230" s="134">
        <f>'73511-07'!K$220</f>
        <v>64</v>
      </c>
    </row>
    <row r="2231" spans="1:11" x14ac:dyDescent="0.3">
      <c r="A2231" s="128">
        <v>73511</v>
      </c>
      <c r="B2231" s="128" t="s">
        <v>58</v>
      </c>
      <c r="C2231" s="128" t="s">
        <v>2591</v>
      </c>
      <c r="D2231" s="128">
        <v>2019</v>
      </c>
      <c r="E2231" s="128" t="s">
        <v>32</v>
      </c>
      <c r="F2231" s="128" t="s">
        <v>324</v>
      </c>
      <c r="G2231" s="99" t="s">
        <v>550</v>
      </c>
      <c r="H2231" s="134" t="s">
        <v>1628</v>
      </c>
      <c r="I2231" s="130" t="s">
        <v>124</v>
      </c>
      <c r="J2231" s="128" t="s">
        <v>52</v>
      </c>
      <c r="K2231" s="134">
        <f>'73511-07'!L$220</f>
        <v>1990</v>
      </c>
    </row>
    <row r="2232" spans="1:11" x14ac:dyDescent="0.3">
      <c r="A2232" s="128">
        <v>73511</v>
      </c>
      <c r="B2232" s="128" t="s">
        <v>58</v>
      </c>
      <c r="C2232" s="128" t="s">
        <v>2591</v>
      </c>
      <c r="D2232" s="128">
        <v>2019</v>
      </c>
      <c r="E2232" s="128" t="s">
        <v>32</v>
      </c>
      <c r="F2232" s="128" t="s">
        <v>324</v>
      </c>
      <c r="G2232" s="99" t="s">
        <v>551</v>
      </c>
      <c r="H2232" s="134" t="s">
        <v>1629</v>
      </c>
      <c r="I2232" s="130" t="s">
        <v>2646</v>
      </c>
      <c r="J2232" s="130" t="s">
        <v>325</v>
      </c>
      <c r="K2232" s="134">
        <f>'73511-07'!C$221</f>
        <v>478</v>
      </c>
    </row>
    <row r="2233" spans="1:11" x14ac:dyDescent="0.3">
      <c r="A2233" s="128">
        <v>73511</v>
      </c>
      <c r="B2233" s="128" t="s">
        <v>58</v>
      </c>
      <c r="C2233" s="128" t="s">
        <v>2591</v>
      </c>
      <c r="D2233" s="128">
        <v>2019</v>
      </c>
      <c r="E2233" s="128" t="s">
        <v>32</v>
      </c>
      <c r="F2233" s="128" t="s">
        <v>324</v>
      </c>
      <c r="G2233" s="99" t="s">
        <v>551</v>
      </c>
      <c r="H2233" s="134" t="s">
        <v>1629</v>
      </c>
      <c r="I2233" s="128" t="s">
        <v>116</v>
      </c>
      <c r="J2233" s="130" t="s">
        <v>325</v>
      </c>
      <c r="K2233" s="134">
        <f>'73511-07'!D$221</f>
        <v>361</v>
      </c>
    </row>
    <row r="2234" spans="1:11" x14ac:dyDescent="0.3">
      <c r="A2234" s="128">
        <v>73511</v>
      </c>
      <c r="B2234" s="128" t="s">
        <v>58</v>
      </c>
      <c r="C2234" s="128" t="s">
        <v>2591</v>
      </c>
      <c r="D2234" s="128">
        <v>2019</v>
      </c>
      <c r="E2234" s="128" t="s">
        <v>32</v>
      </c>
      <c r="F2234" s="128" t="s">
        <v>324</v>
      </c>
      <c r="G2234" s="99" t="s">
        <v>551</v>
      </c>
      <c r="H2234" s="134" t="s">
        <v>1629</v>
      </c>
      <c r="I2234" s="128" t="s">
        <v>116</v>
      </c>
      <c r="J2234" s="128" t="s">
        <v>52</v>
      </c>
      <c r="K2234" s="134">
        <f>'73511-07'!E$221</f>
        <v>156769</v>
      </c>
    </row>
    <row r="2235" spans="1:11" x14ac:dyDescent="0.3">
      <c r="A2235" s="128">
        <v>73511</v>
      </c>
      <c r="B2235" s="128" t="s">
        <v>58</v>
      </c>
      <c r="C2235" s="128" t="s">
        <v>2591</v>
      </c>
      <c r="D2235" s="128">
        <v>2019</v>
      </c>
      <c r="E2235" s="128" t="s">
        <v>32</v>
      </c>
      <c r="F2235" s="128" t="s">
        <v>324</v>
      </c>
      <c r="G2235" s="99" t="s">
        <v>551</v>
      </c>
      <c r="H2235" s="134" t="s">
        <v>1629</v>
      </c>
      <c r="I2235" s="128" t="s">
        <v>117</v>
      </c>
      <c r="J2235" s="130" t="s">
        <v>325</v>
      </c>
      <c r="K2235" s="134">
        <f>'73511-07'!F$221</f>
        <v>117</v>
      </c>
    </row>
    <row r="2236" spans="1:11" x14ac:dyDescent="0.3">
      <c r="A2236" s="128">
        <v>73511</v>
      </c>
      <c r="B2236" s="128" t="s">
        <v>58</v>
      </c>
      <c r="C2236" s="128" t="s">
        <v>2591</v>
      </c>
      <c r="D2236" s="128">
        <v>2019</v>
      </c>
      <c r="E2236" s="128" t="s">
        <v>32</v>
      </c>
      <c r="F2236" s="128" t="s">
        <v>324</v>
      </c>
      <c r="G2236" s="99" t="s">
        <v>551</v>
      </c>
      <c r="H2236" s="134" t="s">
        <v>1629</v>
      </c>
      <c r="I2236" s="128" t="s">
        <v>117</v>
      </c>
      <c r="J2236" s="128" t="s">
        <v>52</v>
      </c>
      <c r="K2236" s="134">
        <f>'73511-07'!G$221</f>
        <v>-45175</v>
      </c>
    </row>
    <row r="2237" spans="1:11" x14ac:dyDescent="0.3">
      <c r="A2237" s="128">
        <v>73511</v>
      </c>
      <c r="B2237" s="128" t="s">
        <v>58</v>
      </c>
      <c r="C2237" s="128" t="s">
        <v>2591</v>
      </c>
      <c r="D2237" s="128">
        <v>2019</v>
      </c>
      <c r="E2237" s="128" t="s">
        <v>32</v>
      </c>
      <c r="F2237" s="128" t="s">
        <v>324</v>
      </c>
      <c r="G2237" s="99" t="s">
        <v>551</v>
      </c>
      <c r="H2237" s="134" t="s">
        <v>1629</v>
      </c>
      <c r="I2237" s="128" t="s">
        <v>120</v>
      </c>
      <c r="J2237" s="128" t="s">
        <v>52</v>
      </c>
      <c r="K2237" s="134">
        <f>'73511-07'!H$221</f>
        <v>86003</v>
      </c>
    </row>
    <row r="2238" spans="1:11" x14ac:dyDescent="0.3">
      <c r="A2238" s="128">
        <v>73511</v>
      </c>
      <c r="B2238" s="128" t="s">
        <v>58</v>
      </c>
      <c r="C2238" s="128" t="s">
        <v>2591</v>
      </c>
      <c r="D2238" s="128">
        <v>2019</v>
      </c>
      <c r="E2238" s="128" t="s">
        <v>32</v>
      </c>
      <c r="F2238" s="128" t="s">
        <v>324</v>
      </c>
      <c r="G2238" s="99" t="s">
        <v>551</v>
      </c>
      <c r="H2238" s="134" t="s">
        <v>1629</v>
      </c>
      <c r="I2238" s="130" t="s">
        <v>121</v>
      </c>
      <c r="J2238" s="130" t="s">
        <v>325</v>
      </c>
      <c r="K2238" s="134">
        <f>'73511-07'!I$221</f>
        <v>216</v>
      </c>
    </row>
    <row r="2239" spans="1:11" x14ac:dyDescent="0.3">
      <c r="A2239" s="128">
        <v>73511</v>
      </c>
      <c r="B2239" s="128" t="s">
        <v>58</v>
      </c>
      <c r="C2239" s="128" t="s">
        <v>2591</v>
      </c>
      <c r="D2239" s="128">
        <v>2019</v>
      </c>
      <c r="E2239" s="128" t="s">
        <v>32</v>
      </c>
      <c r="F2239" s="128" t="s">
        <v>324</v>
      </c>
      <c r="G2239" s="99" t="s">
        <v>551</v>
      </c>
      <c r="H2239" s="134" t="s">
        <v>1629</v>
      </c>
      <c r="I2239" s="130" t="s">
        <v>121</v>
      </c>
      <c r="J2239" s="128" t="s">
        <v>52</v>
      </c>
      <c r="K2239" s="134">
        <f>'73511-07'!J$221</f>
        <v>4490</v>
      </c>
    </row>
    <row r="2240" spans="1:11" x14ac:dyDescent="0.3">
      <c r="A2240" s="128">
        <v>73511</v>
      </c>
      <c r="B2240" s="128" t="s">
        <v>58</v>
      </c>
      <c r="C2240" s="128" t="s">
        <v>2591</v>
      </c>
      <c r="D2240" s="128">
        <v>2019</v>
      </c>
      <c r="E2240" s="128" t="s">
        <v>32</v>
      </c>
      <c r="F2240" s="128" t="s">
        <v>324</v>
      </c>
      <c r="G2240" s="99" t="s">
        <v>551</v>
      </c>
      <c r="H2240" s="134" t="s">
        <v>1629</v>
      </c>
      <c r="I2240" s="130" t="s">
        <v>124</v>
      </c>
      <c r="J2240" s="130" t="s">
        <v>325</v>
      </c>
      <c r="K2240" s="134">
        <f>'73511-07'!K$221</f>
        <v>226</v>
      </c>
    </row>
    <row r="2241" spans="1:11" x14ac:dyDescent="0.3">
      <c r="A2241" s="128">
        <v>73511</v>
      </c>
      <c r="B2241" s="128" t="s">
        <v>58</v>
      </c>
      <c r="C2241" s="128" t="s">
        <v>2591</v>
      </c>
      <c r="D2241" s="128">
        <v>2019</v>
      </c>
      <c r="E2241" s="128" t="s">
        <v>32</v>
      </c>
      <c r="F2241" s="128" t="s">
        <v>324</v>
      </c>
      <c r="G2241" s="99" t="s">
        <v>551</v>
      </c>
      <c r="H2241" s="134" t="s">
        <v>1629</v>
      </c>
      <c r="I2241" s="130" t="s">
        <v>124</v>
      </c>
      <c r="J2241" s="128" t="s">
        <v>52</v>
      </c>
      <c r="K2241" s="134">
        <f>'73511-07'!L$221</f>
        <v>4359</v>
      </c>
    </row>
    <row r="2242" spans="1:11" x14ac:dyDescent="0.3">
      <c r="A2242" s="128">
        <v>73511</v>
      </c>
      <c r="B2242" s="128" t="s">
        <v>58</v>
      </c>
      <c r="C2242" s="128" t="s">
        <v>2591</v>
      </c>
      <c r="D2242" s="128">
        <v>2019</v>
      </c>
      <c r="E2242" s="128" t="s">
        <v>32</v>
      </c>
      <c r="F2242" s="128" t="s">
        <v>324</v>
      </c>
      <c r="G2242" s="99" t="s">
        <v>552</v>
      </c>
      <c r="H2242" s="134" t="s">
        <v>1630</v>
      </c>
      <c r="I2242" s="130" t="s">
        <v>2646</v>
      </c>
      <c r="J2242" s="130" t="s">
        <v>325</v>
      </c>
      <c r="K2242" s="134">
        <f>'73511-07'!C$222</f>
        <v>227</v>
      </c>
    </row>
    <row r="2243" spans="1:11" x14ac:dyDescent="0.3">
      <c r="A2243" s="128">
        <v>73511</v>
      </c>
      <c r="B2243" s="128" t="s">
        <v>58</v>
      </c>
      <c r="C2243" s="128" t="s">
        <v>2591</v>
      </c>
      <c r="D2243" s="128">
        <v>2019</v>
      </c>
      <c r="E2243" s="128" t="s">
        <v>32</v>
      </c>
      <c r="F2243" s="128" t="s">
        <v>324</v>
      </c>
      <c r="G2243" s="99" t="s">
        <v>552</v>
      </c>
      <c r="H2243" s="134" t="s">
        <v>1630</v>
      </c>
      <c r="I2243" s="128" t="s">
        <v>116</v>
      </c>
      <c r="J2243" s="130" t="s">
        <v>325</v>
      </c>
      <c r="K2243" s="134">
        <f>'73511-07'!D$222</f>
        <v>181</v>
      </c>
    </row>
    <row r="2244" spans="1:11" x14ac:dyDescent="0.3">
      <c r="A2244" s="128">
        <v>73511</v>
      </c>
      <c r="B2244" s="128" t="s">
        <v>58</v>
      </c>
      <c r="C2244" s="128" t="s">
        <v>2591</v>
      </c>
      <c r="D2244" s="128">
        <v>2019</v>
      </c>
      <c r="E2244" s="128" t="s">
        <v>32</v>
      </c>
      <c r="F2244" s="128" t="s">
        <v>324</v>
      </c>
      <c r="G2244" s="99" t="s">
        <v>552</v>
      </c>
      <c r="H2244" s="134" t="s">
        <v>1630</v>
      </c>
      <c r="I2244" s="128" t="s">
        <v>116</v>
      </c>
      <c r="J2244" s="128" t="s">
        <v>52</v>
      </c>
      <c r="K2244" s="134">
        <f>'73511-07'!E$222</f>
        <v>35595</v>
      </c>
    </row>
    <row r="2245" spans="1:11" x14ac:dyDescent="0.3">
      <c r="A2245" s="128">
        <v>73511</v>
      </c>
      <c r="B2245" s="128" t="s">
        <v>58</v>
      </c>
      <c r="C2245" s="128" t="s">
        <v>2591</v>
      </c>
      <c r="D2245" s="128">
        <v>2019</v>
      </c>
      <c r="E2245" s="128" t="s">
        <v>32</v>
      </c>
      <c r="F2245" s="128" t="s">
        <v>324</v>
      </c>
      <c r="G2245" s="99" t="s">
        <v>552</v>
      </c>
      <c r="H2245" s="134" t="s">
        <v>1630</v>
      </c>
      <c r="I2245" s="128" t="s">
        <v>117</v>
      </c>
      <c r="J2245" s="130" t="s">
        <v>325</v>
      </c>
      <c r="K2245" s="134">
        <f>'73511-07'!F$222</f>
        <v>46</v>
      </c>
    </row>
    <row r="2246" spans="1:11" x14ac:dyDescent="0.3">
      <c r="A2246" s="128">
        <v>73511</v>
      </c>
      <c r="B2246" s="128" t="s">
        <v>58</v>
      </c>
      <c r="C2246" s="128" t="s">
        <v>2591</v>
      </c>
      <c r="D2246" s="128">
        <v>2019</v>
      </c>
      <c r="E2246" s="128" t="s">
        <v>32</v>
      </c>
      <c r="F2246" s="128" t="s">
        <v>324</v>
      </c>
      <c r="G2246" s="99" t="s">
        <v>552</v>
      </c>
      <c r="H2246" s="134" t="s">
        <v>1630</v>
      </c>
      <c r="I2246" s="128" t="s">
        <v>117</v>
      </c>
      <c r="J2246" s="128" t="s">
        <v>52</v>
      </c>
      <c r="K2246" s="134">
        <f>'73511-07'!G$222</f>
        <v>-29784</v>
      </c>
    </row>
    <row r="2247" spans="1:11" x14ac:dyDescent="0.3">
      <c r="A2247" s="128">
        <v>73511</v>
      </c>
      <c r="B2247" s="128" t="s">
        <v>58</v>
      </c>
      <c r="C2247" s="128" t="s">
        <v>2591</v>
      </c>
      <c r="D2247" s="128">
        <v>2019</v>
      </c>
      <c r="E2247" s="128" t="s">
        <v>32</v>
      </c>
      <c r="F2247" s="128" t="s">
        <v>324</v>
      </c>
      <c r="G2247" s="99" t="s">
        <v>552</v>
      </c>
      <c r="H2247" s="134" t="s">
        <v>1630</v>
      </c>
      <c r="I2247" s="128" t="s">
        <v>120</v>
      </c>
      <c r="J2247" s="128" t="s">
        <v>52</v>
      </c>
      <c r="K2247" s="134">
        <f>'73511-07'!H$222</f>
        <v>2873</v>
      </c>
    </row>
    <row r="2248" spans="1:11" x14ac:dyDescent="0.3">
      <c r="A2248" s="128">
        <v>73511</v>
      </c>
      <c r="B2248" s="128" t="s">
        <v>58</v>
      </c>
      <c r="C2248" s="128" t="s">
        <v>2591</v>
      </c>
      <c r="D2248" s="128">
        <v>2019</v>
      </c>
      <c r="E2248" s="128" t="s">
        <v>32</v>
      </c>
      <c r="F2248" s="128" t="s">
        <v>324</v>
      </c>
      <c r="G2248" s="99" t="s">
        <v>552</v>
      </c>
      <c r="H2248" s="134" t="s">
        <v>1630</v>
      </c>
      <c r="I2248" s="130" t="s">
        <v>121</v>
      </c>
      <c r="J2248" s="130" t="s">
        <v>325</v>
      </c>
      <c r="K2248" s="134">
        <f>'73511-07'!I$222</f>
        <v>129</v>
      </c>
    </row>
    <row r="2249" spans="1:11" x14ac:dyDescent="0.3">
      <c r="A2249" s="128">
        <v>73511</v>
      </c>
      <c r="B2249" s="128" t="s">
        <v>58</v>
      </c>
      <c r="C2249" s="128" t="s">
        <v>2591</v>
      </c>
      <c r="D2249" s="128">
        <v>2019</v>
      </c>
      <c r="E2249" s="128" t="s">
        <v>32</v>
      </c>
      <c r="F2249" s="128" t="s">
        <v>324</v>
      </c>
      <c r="G2249" s="99" t="s">
        <v>552</v>
      </c>
      <c r="H2249" s="134" t="s">
        <v>1630</v>
      </c>
      <c r="I2249" s="130" t="s">
        <v>121</v>
      </c>
      <c r="J2249" s="128" t="s">
        <v>52</v>
      </c>
      <c r="K2249" s="134">
        <f>'73511-07'!J$222</f>
        <v>2516</v>
      </c>
    </row>
    <row r="2250" spans="1:11" x14ac:dyDescent="0.3">
      <c r="A2250" s="128">
        <v>73511</v>
      </c>
      <c r="B2250" s="128" t="s">
        <v>58</v>
      </c>
      <c r="C2250" s="128" t="s">
        <v>2591</v>
      </c>
      <c r="D2250" s="128">
        <v>2019</v>
      </c>
      <c r="E2250" s="128" t="s">
        <v>32</v>
      </c>
      <c r="F2250" s="128" t="s">
        <v>324</v>
      </c>
      <c r="G2250" s="99" t="s">
        <v>552</v>
      </c>
      <c r="H2250" s="134" t="s">
        <v>1630</v>
      </c>
      <c r="I2250" s="130" t="s">
        <v>124</v>
      </c>
      <c r="J2250" s="130" t="s">
        <v>325</v>
      </c>
      <c r="K2250" s="134">
        <f>'73511-07'!K$222</f>
        <v>110</v>
      </c>
    </row>
    <row r="2251" spans="1:11" x14ac:dyDescent="0.3">
      <c r="A2251" s="128">
        <v>73511</v>
      </c>
      <c r="B2251" s="128" t="s">
        <v>58</v>
      </c>
      <c r="C2251" s="128" t="s">
        <v>2591</v>
      </c>
      <c r="D2251" s="128">
        <v>2019</v>
      </c>
      <c r="E2251" s="128" t="s">
        <v>32</v>
      </c>
      <c r="F2251" s="128" t="s">
        <v>324</v>
      </c>
      <c r="G2251" s="99" t="s">
        <v>552</v>
      </c>
      <c r="H2251" s="134" t="s">
        <v>1630</v>
      </c>
      <c r="I2251" s="130" t="s">
        <v>124</v>
      </c>
      <c r="J2251" s="128" t="s">
        <v>52</v>
      </c>
      <c r="K2251" s="134">
        <f>'73511-07'!L$222</f>
        <v>982</v>
      </c>
    </row>
    <row r="2252" spans="1:11" x14ac:dyDescent="0.3">
      <c r="A2252" s="128">
        <v>73511</v>
      </c>
      <c r="B2252" s="128" t="s">
        <v>58</v>
      </c>
      <c r="C2252" s="128" t="s">
        <v>2591</v>
      </c>
      <c r="D2252" s="128">
        <v>2019</v>
      </c>
      <c r="E2252" s="128" t="s">
        <v>32</v>
      </c>
      <c r="F2252" s="128" t="s">
        <v>324</v>
      </c>
      <c r="G2252" s="99" t="s">
        <v>553</v>
      </c>
      <c r="H2252" s="134" t="s">
        <v>1631</v>
      </c>
      <c r="I2252" s="130" t="s">
        <v>2646</v>
      </c>
      <c r="J2252" s="130" t="s">
        <v>325</v>
      </c>
      <c r="K2252" s="134">
        <f>'73511-07'!C$223</f>
        <v>251</v>
      </c>
    </row>
    <row r="2253" spans="1:11" x14ac:dyDescent="0.3">
      <c r="A2253" s="128">
        <v>73511</v>
      </c>
      <c r="B2253" s="128" t="s">
        <v>58</v>
      </c>
      <c r="C2253" s="128" t="s">
        <v>2591</v>
      </c>
      <c r="D2253" s="128">
        <v>2019</v>
      </c>
      <c r="E2253" s="128" t="s">
        <v>32</v>
      </c>
      <c r="F2253" s="128" t="s">
        <v>324</v>
      </c>
      <c r="G2253" s="99" t="s">
        <v>553</v>
      </c>
      <c r="H2253" s="134" t="s">
        <v>1631</v>
      </c>
      <c r="I2253" s="128" t="s">
        <v>116</v>
      </c>
      <c r="J2253" s="130" t="s">
        <v>325</v>
      </c>
      <c r="K2253" s="134">
        <f>'73511-07'!D$223</f>
        <v>180</v>
      </c>
    </row>
    <row r="2254" spans="1:11" x14ac:dyDescent="0.3">
      <c r="A2254" s="128">
        <v>73511</v>
      </c>
      <c r="B2254" s="128" t="s">
        <v>58</v>
      </c>
      <c r="C2254" s="128" t="s">
        <v>2591</v>
      </c>
      <c r="D2254" s="128">
        <v>2019</v>
      </c>
      <c r="E2254" s="128" t="s">
        <v>32</v>
      </c>
      <c r="F2254" s="128" t="s">
        <v>324</v>
      </c>
      <c r="G2254" s="99" t="s">
        <v>553</v>
      </c>
      <c r="H2254" s="134" t="s">
        <v>1631</v>
      </c>
      <c r="I2254" s="128" t="s">
        <v>116</v>
      </c>
      <c r="J2254" s="128" t="s">
        <v>52</v>
      </c>
      <c r="K2254" s="134">
        <f>'73511-07'!E$223</f>
        <v>121174</v>
      </c>
    </row>
    <row r="2255" spans="1:11" x14ac:dyDescent="0.3">
      <c r="A2255" s="128">
        <v>73511</v>
      </c>
      <c r="B2255" s="128" t="s">
        <v>58</v>
      </c>
      <c r="C2255" s="128" t="s">
        <v>2591</v>
      </c>
      <c r="D2255" s="128">
        <v>2019</v>
      </c>
      <c r="E2255" s="128" t="s">
        <v>32</v>
      </c>
      <c r="F2255" s="128" t="s">
        <v>324</v>
      </c>
      <c r="G2255" s="99" t="s">
        <v>553</v>
      </c>
      <c r="H2255" s="134" t="s">
        <v>1631</v>
      </c>
      <c r="I2255" s="128" t="s">
        <v>117</v>
      </c>
      <c r="J2255" s="130" t="s">
        <v>325</v>
      </c>
      <c r="K2255" s="134">
        <f>'73511-07'!F$223</f>
        <v>71</v>
      </c>
    </row>
    <row r="2256" spans="1:11" x14ac:dyDescent="0.3">
      <c r="A2256" s="128">
        <v>73511</v>
      </c>
      <c r="B2256" s="128" t="s">
        <v>58</v>
      </c>
      <c r="C2256" s="128" t="s">
        <v>2591</v>
      </c>
      <c r="D2256" s="128">
        <v>2019</v>
      </c>
      <c r="E2256" s="128" t="s">
        <v>32</v>
      </c>
      <c r="F2256" s="128" t="s">
        <v>324</v>
      </c>
      <c r="G2256" s="99" t="s">
        <v>553</v>
      </c>
      <c r="H2256" s="134" t="s">
        <v>1631</v>
      </c>
      <c r="I2256" s="128" t="s">
        <v>117</v>
      </c>
      <c r="J2256" s="128" t="s">
        <v>52</v>
      </c>
      <c r="K2256" s="134">
        <f>'73511-07'!G$223</f>
        <v>-15391</v>
      </c>
    </row>
    <row r="2257" spans="1:11" x14ac:dyDescent="0.3">
      <c r="A2257" s="128">
        <v>73511</v>
      </c>
      <c r="B2257" s="128" t="s">
        <v>58</v>
      </c>
      <c r="C2257" s="128" t="s">
        <v>2591</v>
      </c>
      <c r="D2257" s="128">
        <v>2019</v>
      </c>
      <c r="E2257" s="128" t="s">
        <v>32</v>
      </c>
      <c r="F2257" s="128" t="s">
        <v>324</v>
      </c>
      <c r="G2257" s="99" t="s">
        <v>553</v>
      </c>
      <c r="H2257" s="134" t="s">
        <v>1631</v>
      </c>
      <c r="I2257" s="128" t="s">
        <v>120</v>
      </c>
      <c r="J2257" s="128" t="s">
        <v>52</v>
      </c>
      <c r="K2257" s="134">
        <f>'73511-07'!H$223</f>
        <v>83129</v>
      </c>
    </row>
    <row r="2258" spans="1:11" x14ac:dyDescent="0.3">
      <c r="A2258" s="128">
        <v>73511</v>
      </c>
      <c r="B2258" s="128" t="s">
        <v>58</v>
      </c>
      <c r="C2258" s="128" t="s">
        <v>2591</v>
      </c>
      <c r="D2258" s="128">
        <v>2019</v>
      </c>
      <c r="E2258" s="128" t="s">
        <v>32</v>
      </c>
      <c r="F2258" s="128" t="s">
        <v>324</v>
      </c>
      <c r="G2258" s="99" t="s">
        <v>553</v>
      </c>
      <c r="H2258" s="134" t="s">
        <v>1631</v>
      </c>
      <c r="I2258" s="130" t="s">
        <v>121</v>
      </c>
      <c r="J2258" s="130" t="s">
        <v>325</v>
      </c>
      <c r="K2258" s="134">
        <f>'73511-07'!I$223</f>
        <v>87</v>
      </c>
    </row>
    <row r="2259" spans="1:11" x14ac:dyDescent="0.3">
      <c r="A2259" s="128">
        <v>73511</v>
      </c>
      <c r="B2259" s="128" t="s">
        <v>58</v>
      </c>
      <c r="C2259" s="128" t="s">
        <v>2591</v>
      </c>
      <c r="D2259" s="128">
        <v>2019</v>
      </c>
      <c r="E2259" s="128" t="s">
        <v>32</v>
      </c>
      <c r="F2259" s="128" t="s">
        <v>324</v>
      </c>
      <c r="G2259" s="99" t="s">
        <v>553</v>
      </c>
      <c r="H2259" s="134" t="s">
        <v>1631</v>
      </c>
      <c r="I2259" s="130" t="s">
        <v>121</v>
      </c>
      <c r="J2259" s="128" t="s">
        <v>52</v>
      </c>
      <c r="K2259" s="134">
        <f>'73511-07'!J$223</f>
        <v>1974</v>
      </c>
    </row>
    <row r="2260" spans="1:11" x14ac:dyDescent="0.3">
      <c r="A2260" s="128">
        <v>73511</v>
      </c>
      <c r="B2260" s="128" t="s">
        <v>58</v>
      </c>
      <c r="C2260" s="128" t="s">
        <v>2591</v>
      </c>
      <c r="D2260" s="128">
        <v>2019</v>
      </c>
      <c r="E2260" s="128" t="s">
        <v>32</v>
      </c>
      <c r="F2260" s="128" t="s">
        <v>324</v>
      </c>
      <c r="G2260" s="99" t="s">
        <v>553</v>
      </c>
      <c r="H2260" s="134" t="s">
        <v>1631</v>
      </c>
      <c r="I2260" s="130" t="s">
        <v>124</v>
      </c>
      <c r="J2260" s="130" t="s">
        <v>325</v>
      </c>
      <c r="K2260" s="134">
        <f>'73511-07'!K$223</f>
        <v>116</v>
      </c>
    </row>
    <row r="2261" spans="1:11" x14ac:dyDescent="0.3">
      <c r="A2261" s="128">
        <v>73511</v>
      </c>
      <c r="B2261" s="128" t="s">
        <v>58</v>
      </c>
      <c r="C2261" s="128" t="s">
        <v>2591</v>
      </c>
      <c r="D2261" s="128">
        <v>2019</v>
      </c>
      <c r="E2261" s="128" t="s">
        <v>32</v>
      </c>
      <c r="F2261" s="128" t="s">
        <v>324</v>
      </c>
      <c r="G2261" s="99" t="s">
        <v>553</v>
      </c>
      <c r="H2261" s="134" t="s">
        <v>1631</v>
      </c>
      <c r="I2261" s="130" t="s">
        <v>124</v>
      </c>
      <c r="J2261" s="128" t="s">
        <v>52</v>
      </c>
      <c r="K2261" s="134">
        <f>'73511-07'!L$223</f>
        <v>3377</v>
      </c>
    </row>
    <row r="2262" spans="1:11" x14ac:dyDescent="0.3">
      <c r="A2262" s="128">
        <v>73511</v>
      </c>
      <c r="B2262" s="128" t="s">
        <v>58</v>
      </c>
      <c r="C2262" s="128" t="s">
        <v>2591</v>
      </c>
      <c r="D2262" s="128">
        <v>2019</v>
      </c>
      <c r="E2262" s="128" t="s">
        <v>32</v>
      </c>
      <c r="F2262" s="128" t="s">
        <v>324</v>
      </c>
      <c r="G2262" s="99" t="s">
        <v>554</v>
      </c>
      <c r="H2262" s="134" t="s">
        <v>1632</v>
      </c>
      <c r="I2262" s="130" t="s">
        <v>2646</v>
      </c>
      <c r="J2262" s="130" t="s">
        <v>325</v>
      </c>
      <c r="K2262" s="134">
        <f>'73511-07'!C$224</f>
        <v>1513</v>
      </c>
    </row>
    <row r="2263" spans="1:11" x14ac:dyDescent="0.3">
      <c r="A2263" s="128">
        <v>73511</v>
      </c>
      <c r="B2263" s="128" t="s">
        <v>58</v>
      </c>
      <c r="C2263" s="128" t="s">
        <v>2591</v>
      </c>
      <c r="D2263" s="128">
        <v>2019</v>
      </c>
      <c r="E2263" s="128" t="s">
        <v>32</v>
      </c>
      <c r="F2263" s="128" t="s">
        <v>324</v>
      </c>
      <c r="G2263" s="99" t="s">
        <v>554</v>
      </c>
      <c r="H2263" s="134" t="s">
        <v>1632</v>
      </c>
      <c r="I2263" s="128" t="s">
        <v>116</v>
      </c>
      <c r="J2263" s="130" t="s">
        <v>325</v>
      </c>
      <c r="K2263" s="134">
        <f>'73511-07'!D$224</f>
        <v>1069</v>
      </c>
    </row>
    <row r="2264" spans="1:11" x14ac:dyDescent="0.3">
      <c r="A2264" s="128">
        <v>73511</v>
      </c>
      <c r="B2264" s="128" t="s">
        <v>58</v>
      </c>
      <c r="C2264" s="128" t="s">
        <v>2591</v>
      </c>
      <c r="D2264" s="128">
        <v>2019</v>
      </c>
      <c r="E2264" s="128" t="s">
        <v>32</v>
      </c>
      <c r="F2264" s="128" t="s">
        <v>324</v>
      </c>
      <c r="G2264" s="99" t="s">
        <v>554</v>
      </c>
      <c r="H2264" s="134" t="s">
        <v>1632</v>
      </c>
      <c r="I2264" s="128" t="s">
        <v>116</v>
      </c>
      <c r="J2264" s="128" t="s">
        <v>52</v>
      </c>
      <c r="K2264" s="134">
        <f>'73511-07'!E$224</f>
        <v>576019</v>
      </c>
    </row>
    <row r="2265" spans="1:11" x14ac:dyDescent="0.3">
      <c r="A2265" s="128">
        <v>73511</v>
      </c>
      <c r="B2265" s="128" t="s">
        <v>58</v>
      </c>
      <c r="C2265" s="128" t="s">
        <v>2591</v>
      </c>
      <c r="D2265" s="128">
        <v>2019</v>
      </c>
      <c r="E2265" s="128" t="s">
        <v>32</v>
      </c>
      <c r="F2265" s="128" t="s">
        <v>324</v>
      </c>
      <c r="G2265" s="99" t="s">
        <v>554</v>
      </c>
      <c r="H2265" s="134" t="s">
        <v>1632</v>
      </c>
      <c r="I2265" s="128" t="s">
        <v>117</v>
      </c>
      <c r="J2265" s="130" t="s">
        <v>325</v>
      </c>
      <c r="K2265" s="134">
        <f>'73511-07'!F$224</f>
        <v>444</v>
      </c>
    </row>
    <row r="2266" spans="1:11" x14ac:dyDescent="0.3">
      <c r="A2266" s="128">
        <v>73511</v>
      </c>
      <c r="B2266" s="128" t="s">
        <v>58</v>
      </c>
      <c r="C2266" s="128" t="s">
        <v>2591</v>
      </c>
      <c r="D2266" s="128">
        <v>2019</v>
      </c>
      <c r="E2266" s="128" t="s">
        <v>32</v>
      </c>
      <c r="F2266" s="128" t="s">
        <v>324</v>
      </c>
      <c r="G2266" s="99" t="s">
        <v>554</v>
      </c>
      <c r="H2266" s="134" t="s">
        <v>1632</v>
      </c>
      <c r="I2266" s="128" t="s">
        <v>117</v>
      </c>
      <c r="J2266" s="128" t="s">
        <v>52</v>
      </c>
      <c r="K2266" s="134">
        <f>'73511-07'!G$224</f>
        <v>-44334</v>
      </c>
    </row>
    <row r="2267" spans="1:11" x14ac:dyDescent="0.3">
      <c r="A2267" s="128">
        <v>73511</v>
      </c>
      <c r="B2267" s="128" t="s">
        <v>58</v>
      </c>
      <c r="C2267" s="128" t="s">
        <v>2591</v>
      </c>
      <c r="D2267" s="128">
        <v>2019</v>
      </c>
      <c r="E2267" s="128" t="s">
        <v>32</v>
      </c>
      <c r="F2267" s="128" t="s">
        <v>324</v>
      </c>
      <c r="G2267" s="99" t="s">
        <v>554</v>
      </c>
      <c r="H2267" s="134" t="s">
        <v>1632</v>
      </c>
      <c r="I2267" s="128" t="s">
        <v>120</v>
      </c>
      <c r="J2267" s="128" t="s">
        <v>52</v>
      </c>
      <c r="K2267" s="134">
        <f>'73511-07'!H$224</f>
        <v>116842</v>
      </c>
    </row>
    <row r="2268" spans="1:11" x14ac:dyDescent="0.3">
      <c r="A2268" s="128">
        <v>73511</v>
      </c>
      <c r="B2268" s="128" t="s">
        <v>58</v>
      </c>
      <c r="C2268" s="128" t="s">
        <v>2591</v>
      </c>
      <c r="D2268" s="128">
        <v>2019</v>
      </c>
      <c r="E2268" s="128" t="s">
        <v>32</v>
      </c>
      <c r="F2268" s="128" t="s">
        <v>324</v>
      </c>
      <c r="G2268" s="99" t="s">
        <v>554</v>
      </c>
      <c r="H2268" s="134" t="s">
        <v>1632</v>
      </c>
      <c r="I2268" s="130" t="s">
        <v>121</v>
      </c>
      <c r="J2268" s="130" t="s">
        <v>325</v>
      </c>
      <c r="K2268" s="134">
        <f>'73511-07'!I$224</f>
        <v>670</v>
      </c>
    </row>
    <row r="2269" spans="1:11" x14ac:dyDescent="0.3">
      <c r="A2269" s="128">
        <v>73511</v>
      </c>
      <c r="B2269" s="128" t="s">
        <v>58</v>
      </c>
      <c r="C2269" s="128" t="s">
        <v>2591</v>
      </c>
      <c r="D2269" s="128">
        <v>2019</v>
      </c>
      <c r="E2269" s="128" t="s">
        <v>32</v>
      </c>
      <c r="F2269" s="128" t="s">
        <v>324</v>
      </c>
      <c r="G2269" s="99" t="s">
        <v>554</v>
      </c>
      <c r="H2269" s="134" t="s">
        <v>1632</v>
      </c>
      <c r="I2269" s="130" t="s">
        <v>121</v>
      </c>
      <c r="J2269" s="128" t="s">
        <v>52</v>
      </c>
      <c r="K2269" s="134">
        <f>'73511-07'!J$224</f>
        <v>10349</v>
      </c>
    </row>
    <row r="2270" spans="1:11" x14ac:dyDescent="0.3">
      <c r="A2270" s="128">
        <v>73511</v>
      </c>
      <c r="B2270" s="128" t="s">
        <v>58</v>
      </c>
      <c r="C2270" s="128" t="s">
        <v>2591</v>
      </c>
      <c r="D2270" s="128">
        <v>2019</v>
      </c>
      <c r="E2270" s="128" t="s">
        <v>32</v>
      </c>
      <c r="F2270" s="128" t="s">
        <v>324</v>
      </c>
      <c r="G2270" s="99" t="s">
        <v>554</v>
      </c>
      <c r="H2270" s="134" t="s">
        <v>1632</v>
      </c>
      <c r="I2270" s="130" t="s">
        <v>124</v>
      </c>
      <c r="J2270" s="130" t="s">
        <v>325</v>
      </c>
      <c r="K2270" s="134">
        <f>'73511-07'!K$224</f>
        <v>398</v>
      </c>
    </row>
    <row r="2271" spans="1:11" x14ac:dyDescent="0.3">
      <c r="A2271" s="128">
        <v>73511</v>
      </c>
      <c r="B2271" s="128" t="s">
        <v>58</v>
      </c>
      <c r="C2271" s="128" t="s">
        <v>2591</v>
      </c>
      <c r="D2271" s="128">
        <v>2019</v>
      </c>
      <c r="E2271" s="128" t="s">
        <v>32</v>
      </c>
      <c r="F2271" s="128" t="s">
        <v>324</v>
      </c>
      <c r="G2271" s="99" t="s">
        <v>554</v>
      </c>
      <c r="H2271" s="134" t="s">
        <v>1632</v>
      </c>
      <c r="I2271" s="130" t="s">
        <v>124</v>
      </c>
      <c r="J2271" s="128" t="s">
        <v>52</v>
      </c>
      <c r="K2271" s="134">
        <f>'73511-07'!L$224</f>
        <v>5270</v>
      </c>
    </row>
    <row r="2272" spans="1:11" x14ac:dyDescent="0.3">
      <c r="A2272" s="128">
        <v>73511</v>
      </c>
      <c r="B2272" s="128" t="s">
        <v>58</v>
      </c>
      <c r="C2272" s="128" t="s">
        <v>2591</v>
      </c>
      <c r="D2272" s="128">
        <v>2019</v>
      </c>
      <c r="E2272" s="128" t="s">
        <v>32</v>
      </c>
      <c r="F2272" s="128" t="s">
        <v>324</v>
      </c>
      <c r="G2272" s="99" t="s">
        <v>555</v>
      </c>
      <c r="H2272" s="134" t="s">
        <v>1633</v>
      </c>
      <c r="I2272" s="130" t="s">
        <v>2646</v>
      </c>
      <c r="J2272" s="130" t="s">
        <v>325</v>
      </c>
      <c r="K2272" s="134">
        <f>'73511-07'!C$225</f>
        <v>919</v>
      </c>
    </row>
    <row r="2273" spans="1:11" x14ac:dyDescent="0.3">
      <c r="A2273" s="128">
        <v>73511</v>
      </c>
      <c r="B2273" s="128" t="s">
        <v>58</v>
      </c>
      <c r="C2273" s="128" t="s">
        <v>2591</v>
      </c>
      <c r="D2273" s="128">
        <v>2019</v>
      </c>
      <c r="E2273" s="128" t="s">
        <v>32</v>
      </c>
      <c r="F2273" s="128" t="s">
        <v>324</v>
      </c>
      <c r="G2273" s="99" t="s">
        <v>555</v>
      </c>
      <c r="H2273" s="134" t="s">
        <v>1633</v>
      </c>
      <c r="I2273" s="128" t="s">
        <v>116</v>
      </c>
      <c r="J2273" s="130" t="s">
        <v>325</v>
      </c>
      <c r="K2273" s="134">
        <f>'73511-07'!D$225</f>
        <v>640</v>
      </c>
    </row>
    <row r="2274" spans="1:11" x14ac:dyDescent="0.3">
      <c r="A2274" s="128">
        <v>73511</v>
      </c>
      <c r="B2274" s="128" t="s">
        <v>58</v>
      </c>
      <c r="C2274" s="128" t="s">
        <v>2591</v>
      </c>
      <c r="D2274" s="128">
        <v>2019</v>
      </c>
      <c r="E2274" s="128" t="s">
        <v>32</v>
      </c>
      <c r="F2274" s="128" t="s">
        <v>324</v>
      </c>
      <c r="G2274" s="99" t="s">
        <v>555</v>
      </c>
      <c r="H2274" s="134" t="s">
        <v>1633</v>
      </c>
      <c r="I2274" s="128" t="s">
        <v>116</v>
      </c>
      <c r="J2274" s="128" t="s">
        <v>52</v>
      </c>
      <c r="K2274" s="134">
        <f>'73511-07'!E$225</f>
        <v>37861</v>
      </c>
    </row>
    <row r="2275" spans="1:11" x14ac:dyDescent="0.3">
      <c r="A2275" s="128">
        <v>73511</v>
      </c>
      <c r="B2275" s="128" t="s">
        <v>58</v>
      </c>
      <c r="C2275" s="128" t="s">
        <v>2591</v>
      </c>
      <c r="D2275" s="128">
        <v>2019</v>
      </c>
      <c r="E2275" s="128" t="s">
        <v>32</v>
      </c>
      <c r="F2275" s="128" t="s">
        <v>324</v>
      </c>
      <c r="G2275" s="99" t="s">
        <v>555</v>
      </c>
      <c r="H2275" s="134" t="s">
        <v>1633</v>
      </c>
      <c r="I2275" s="128" t="s">
        <v>117</v>
      </c>
      <c r="J2275" s="130" t="s">
        <v>325</v>
      </c>
      <c r="K2275" s="134">
        <f>'73511-07'!F$225</f>
        <v>279</v>
      </c>
    </row>
    <row r="2276" spans="1:11" x14ac:dyDescent="0.3">
      <c r="A2276" s="128">
        <v>73511</v>
      </c>
      <c r="B2276" s="128" t="s">
        <v>58</v>
      </c>
      <c r="C2276" s="128" t="s">
        <v>2591</v>
      </c>
      <c r="D2276" s="128">
        <v>2019</v>
      </c>
      <c r="E2276" s="128" t="s">
        <v>32</v>
      </c>
      <c r="F2276" s="128" t="s">
        <v>324</v>
      </c>
      <c r="G2276" s="99" t="s">
        <v>555</v>
      </c>
      <c r="H2276" s="134" t="s">
        <v>1633</v>
      </c>
      <c r="I2276" s="128" t="s">
        <v>117</v>
      </c>
      <c r="J2276" s="128" t="s">
        <v>52</v>
      </c>
      <c r="K2276" s="134">
        <f>'73511-07'!G$225</f>
        <v>-27975</v>
      </c>
    </row>
    <row r="2277" spans="1:11" x14ac:dyDescent="0.3">
      <c r="A2277" s="128">
        <v>73511</v>
      </c>
      <c r="B2277" s="128" t="s">
        <v>58</v>
      </c>
      <c r="C2277" s="128" t="s">
        <v>2591</v>
      </c>
      <c r="D2277" s="128">
        <v>2019</v>
      </c>
      <c r="E2277" s="128" t="s">
        <v>32</v>
      </c>
      <c r="F2277" s="128" t="s">
        <v>324</v>
      </c>
      <c r="G2277" s="99" t="s">
        <v>555</v>
      </c>
      <c r="H2277" s="134" t="s">
        <v>1633</v>
      </c>
      <c r="I2277" s="128" t="s">
        <v>120</v>
      </c>
      <c r="J2277" s="128" t="s">
        <v>52</v>
      </c>
      <c r="K2277" s="134">
        <f>'73511-07'!H$225</f>
        <v>4942</v>
      </c>
    </row>
    <row r="2278" spans="1:11" x14ac:dyDescent="0.3">
      <c r="A2278" s="128">
        <v>73511</v>
      </c>
      <c r="B2278" s="128" t="s">
        <v>58</v>
      </c>
      <c r="C2278" s="128" t="s">
        <v>2591</v>
      </c>
      <c r="D2278" s="128">
        <v>2019</v>
      </c>
      <c r="E2278" s="128" t="s">
        <v>32</v>
      </c>
      <c r="F2278" s="128" t="s">
        <v>324</v>
      </c>
      <c r="G2278" s="99" t="s">
        <v>555</v>
      </c>
      <c r="H2278" s="134" t="s">
        <v>1633</v>
      </c>
      <c r="I2278" s="130" t="s">
        <v>121</v>
      </c>
      <c r="J2278" s="130" t="s">
        <v>325</v>
      </c>
      <c r="K2278" s="134">
        <f>'73511-07'!I$225</f>
        <v>433</v>
      </c>
    </row>
    <row r="2279" spans="1:11" x14ac:dyDescent="0.3">
      <c r="A2279" s="128">
        <v>73511</v>
      </c>
      <c r="B2279" s="128" t="s">
        <v>58</v>
      </c>
      <c r="C2279" s="128" t="s">
        <v>2591</v>
      </c>
      <c r="D2279" s="128">
        <v>2019</v>
      </c>
      <c r="E2279" s="128" t="s">
        <v>32</v>
      </c>
      <c r="F2279" s="128" t="s">
        <v>324</v>
      </c>
      <c r="G2279" s="99" t="s">
        <v>555</v>
      </c>
      <c r="H2279" s="134" t="s">
        <v>1633</v>
      </c>
      <c r="I2279" s="130" t="s">
        <v>121</v>
      </c>
      <c r="J2279" s="128" t="s">
        <v>52</v>
      </c>
      <c r="K2279" s="134">
        <f>'73511-07'!J$225</f>
        <v>6088</v>
      </c>
    </row>
    <row r="2280" spans="1:11" x14ac:dyDescent="0.3">
      <c r="A2280" s="128">
        <v>73511</v>
      </c>
      <c r="B2280" s="128" t="s">
        <v>58</v>
      </c>
      <c r="C2280" s="128" t="s">
        <v>2591</v>
      </c>
      <c r="D2280" s="128">
        <v>2019</v>
      </c>
      <c r="E2280" s="128" t="s">
        <v>32</v>
      </c>
      <c r="F2280" s="128" t="s">
        <v>324</v>
      </c>
      <c r="G2280" s="99" t="s">
        <v>555</v>
      </c>
      <c r="H2280" s="134" t="s">
        <v>1633</v>
      </c>
      <c r="I2280" s="130" t="s">
        <v>124</v>
      </c>
      <c r="J2280" s="130" t="s">
        <v>325</v>
      </c>
      <c r="K2280" s="134">
        <f>'73511-07'!K$225</f>
        <v>173</v>
      </c>
    </row>
    <row r="2281" spans="1:11" x14ac:dyDescent="0.3">
      <c r="A2281" s="128">
        <v>73511</v>
      </c>
      <c r="B2281" s="128" t="s">
        <v>58</v>
      </c>
      <c r="C2281" s="128" t="s">
        <v>2591</v>
      </c>
      <c r="D2281" s="128">
        <v>2019</v>
      </c>
      <c r="E2281" s="128" t="s">
        <v>32</v>
      </c>
      <c r="F2281" s="128" t="s">
        <v>324</v>
      </c>
      <c r="G2281" s="99" t="s">
        <v>555</v>
      </c>
      <c r="H2281" s="134" t="s">
        <v>1633</v>
      </c>
      <c r="I2281" s="130" t="s">
        <v>124</v>
      </c>
      <c r="J2281" s="128" t="s">
        <v>52</v>
      </c>
      <c r="K2281" s="134">
        <f>'73511-07'!L$225</f>
        <v>923</v>
      </c>
    </row>
    <row r="2282" spans="1:11" x14ac:dyDescent="0.3">
      <c r="A2282" s="128">
        <v>73511</v>
      </c>
      <c r="B2282" s="128" t="s">
        <v>58</v>
      </c>
      <c r="C2282" s="128" t="s">
        <v>2591</v>
      </c>
      <c r="D2282" s="128">
        <v>2019</v>
      </c>
      <c r="E2282" s="128" t="s">
        <v>32</v>
      </c>
      <c r="F2282" s="128" t="s">
        <v>324</v>
      </c>
      <c r="G2282" s="99" t="s">
        <v>556</v>
      </c>
      <c r="H2282" s="134" t="s">
        <v>1634</v>
      </c>
      <c r="I2282" s="130" t="s">
        <v>2646</v>
      </c>
      <c r="J2282" s="130" t="s">
        <v>325</v>
      </c>
      <c r="K2282" s="134">
        <f>'73511-07'!C$226</f>
        <v>160</v>
      </c>
    </row>
    <row r="2283" spans="1:11" x14ac:dyDescent="0.3">
      <c r="A2283" s="128">
        <v>73511</v>
      </c>
      <c r="B2283" s="128" t="s">
        <v>58</v>
      </c>
      <c r="C2283" s="128" t="s">
        <v>2591</v>
      </c>
      <c r="D2283" s="128">
        <v>2019</v>
      </c>
      <c r="E2283" s="128" t="s">
        <v>32</v>
      </c>
      <c r="F2283" s="128" t="s">
        <v>324</v>
      </c>
      <c r="G2283" s="99" t="s">
        <v>556</v>
      </c>
      <c r="H2283" s="134" t="s">
        <v>1634</v>
      </c>
      <c r="I2283" s="128" t="s">
        <v>116</v>
      </c>
      <c r="J2283" s="130" t="s">
        <v>325</v>
      </c>
      <c r="K2283" s="134" t="str">
        <f>'73511-07'!D$226</f>
        <v>.</v>
      </c>
    </row>
    <row r="2284" spans="1:11" x14ac:dyDescent="0.3">
      <c r="A2284" s="128">
        <v>73511</v>
      </c>
      <c r="B2284" s="128" t="s">
        <v>58</v>
      </c>
      <c r="C2284" s="128" t="s">
        <v>2591</v>
      </c>
      <c r="D2284" s="128">
        <v>2019</v>
      </c>
      <c r="E2284" s="128" t="s">
        <v>32</v>
      </c>
      <c r="F2284" s="128" t="s">
        <v>324</v>
      </c>
      <c r="G2284" s="99" t="s">
        <v>556</v>
      </c>
      <c r="H2284" s="134" t="s">
        <v>1634</v>
      </c>
      <c r="I2284" s="128" t="s">
        <v>116</v>
      </c>
      <c r="J2284" s="128" t="s">
        <v>52</v>
      </c>
      <c r="K2284" s="134" t="str">
        <f>'73511-07'!E$226</f>
        <v>.</v>
      </c>
    </row>
    <row r="2285" spans="1:11" x14ac:dyDescent="0.3">
      <c r="A2285" s="128">
        <v>73511</v>
      </c>
      <c r="B2285" s="128" t="s">
        <v>58</v>
      </c>
      <c r="C2285" s="128" t="s">
        <v>2591</v>
      </c>
      <c r="D2285" s="128">
        <v>2019</v>
      </c>
      <c r="E2285" s="128" t="s">
        <v>32</v>
      </c>
      <c r="F2285" s="128" t="s">
        <v>324</v>
      </c>
      <c r="G2285" s="99" t="s">
        <v>556</v>
      </c>
      <c r="H2285" s="134" t="s">
        <v>1634</v>
      </c>
      <c r="I2285" s="128" t="s">
        <v>117</v>
      </c>
      <c r="J2285" s="130" t="s">
        <v>325</v>
      </c>
      <c r="K2285" s="134" t="str">
        <f>'73511-07'!F$226</f>
        <v>.</v>
      </c>
    </row>
    <row r="2286" spans="1:11" x14ac:dyDescent="0.3">
      <c r="A2286" s="128">
        <v>73511</v>
      </c>
      <c r="B2286" s="128" t="s">
        <v>58</v>
      </c>
      <c r="C2286" s="128" t="s">
        <v>2591</v>
      </c>
      <c r="D2286" s="128">
        <v>2019</v>
      </c>
      <c r="E2286" s="128" t="s">
        <v>32</v>
      </c>
      <c r="F2286" s="128" t="s">
        <v>324</v>
      </c>
      <c r="G2286" s="99" t="s">
        <v>556</v>
      </c>
      <c r="H2286" s="134" t="s">
        <v>1634</v>
      </c>
      <c r="I2286" s="128" t="s">
        <v>117</v>
      </c>
      <c r="J2286" s="128" t="s">
        <v>52</v>
      </c>
      <c r="K2286" s="134" t="str">
        <f>'73511-07'!G$226</f>
        <v>.</v>
      </c>
    </row>
    <row r="2287" spans="1:11" x14ac:dyDescent="0.3">
      <c r="A2287" s="128">
        <v>73511</v>
      </c>
      <c r="B2287" s="128" t="s">
        <v>58</v>
      </c>
      <c r="C2287" s="128" t="s">
        <v>2591</v>
      </c>
      <c r="D2287" s="128">
        <v>2019</v>
      </c>
      <c r="E2287" s="128" t="s">
        <v>32</v>
      </c>
      <c r="F2287" s="128" t="s">
        <v>324</v>
      </c>
      <c r="G2287" s="99" t="s">
        <v>556</v>
      </c>
      <c r="H2287" s="134" t="s">
        <v>1634</v>
      </c>
      <c r="I2287" s="128" t="s">
        <v>120</v>
      </c>
      <c r="J2287" s="128" t="s">
        <v>52</v>
      </c>
      <c r="K2287" s="134">
        <f>'73511-07'!H$226</f>
        <v>45262</v>
      </c>
    </row>
    <row r="2288" spans="1:11" x14ac:dyDescent="0.3">
      <c r="A2288" s="128">
        <v>73511</v>
      </c>
      <c r="B2288" s="128" t="s">
        <v>58</v>
      </c>
      <c r="C2288" s="128" t="s">
        <v>2591</v>
      </c>
      <c r="D2288" s="128">
        <v>2019</v>
      </c>
      <c r="E2288" s="128" t="s">
        <v>32</v>
      </c>
      <c r="F2288" s="128" t="s">
        <v>324</v>
      </c>
      <c r="G2288" s="99" t="s">
        <v>556</v>
      </c>
      <c r="H2288" s="134" t="s">
        <v>1634</v>
      </c>
      <c r="I2288" s="130" t="s">
        <v>121</v>
      </c>
      <c r="J2288" s="130" t="s">
        <v>325</v>
      </c>
      <c r="K2288" s="134">
        <f>'73511-07'!I$226</f>
        <v>58</v>
      </c>
    </row>
    <row r="2289" spans="1:11" x14ac:dyDescent="0.3">
      <c r="A2289" s="128">
        <v>73511</v>
      </c>
      <c r="B2289" s="128" t="s">
        <v>58</v>
      </c>
      <c r="C2289" s="128" t="s">
        <v>2591</v>
      </c>
      <c r="D2289" s="128">
        <v>2019</v>
      </c>
      <c r="E2289" s="128" t="s">
        <v>32</v>
      </c>
      <c r="F2289" s="128" t="s">
        <v>324</v>
      </c>
      <c r="G2289" s="99" t="s">
        <v>556</v>
      </c>
      <c r="H2289" s="134" t="s">
        <v>1634</v>
      </c>
      <c r="I2289" s="130" t="s">
        <v>121</v>
      </c>
      <c r="J2289" s="128" t="s">
        <v>52</v>
      </c>
      <c r="K2289" s="134">
        <f>'73511-07'!J$226</f>
        <v>1260</v>
      </c>
    </row>
    <row r="2290" spans="1:11" x14ac:dyDescent="0.3">
      <c r="A2290" s="128">
        <v>73511</v>
      </c>
      <c r="B2290" s="128" t="s">
        <v>58</v>
      </c>
      <c r="C2290" s="128" t="s">
        <v>2591</v>
      </c>
      <c r="D2290" s="128">
        <v>2019</v>
      </c>
      <c r="E2290" s="128" t="s">
        <v>32</v>
      </c>
      <c r="F2290" s="128" t="s">
        <v>324</v>
      </c>
      <c r="G2290" s="99" t="s">
        <v>556</v>
      </c>
      <c r="H2290" s="134" t="s">
        <v>1634</v>
      </c>
      <c r="I2290" s="130" t="s">
        <v>124</v>
      </c>
      <c r="J2290" s="130" t="s">
        <v>325</v>
      </c>
      <c r="K2290" s="134">
        <f>'73511-07'!K$226</f>
        <v>81</v>
      </c>
    </row>
    <row r="2291" spans="1:11" x14ac:dyDescent="0.3">
      <c r="A2291" s="128">
        <v>73511</v>
      </c>
      <c r="B2291" s="128" t="s">
        <v>58</v>
      </c>
      <c r="C2291" s="128" t="s">
        <v>2591</v>
      </c>
      <c r="D2291" s="128">
        <v>2019</v>
      </c>
      <c r="E2291" s="128" t="s">
        <v>32</v>
      </c>
      <c r="F2291" s="128" t="s">
        <v>324</v>
      </c>
      <c r="G2291" s="99" t="s">
        <v>556</v>
      </c>
      <c r="H2291" s="134" t="s">
        <v>1634</v>
      </c>
      <c r="I2291" s="130" t="s">
        <v>124</v>
      </c>
      <c r="J2291" s="128" t="s">
        <v>52</v>
      </c>
      <c r="K2291" s="134">
        <f>'73511-07'!L$226</f>
        <v>1653</v>
      </c>
    </row>
    <row r="2292" spans="1:11" x14ac:dyDescent="0.3">
      <c r="A2292" s="128">
        <v>73511</v>
      </c>
      <c r="B2292" s="128" t="s">
        <v>58</v>
      </c>
      <c r="C2292" s="128" t="s">
        <v>2591</v>
      </c>
      <c r="D2292" s="128">
        <v>2019</v>
      </c>
      <c r="E2292" s="128" t="s">
        <v>32</v>
      </c>
      <c r="F2292" s="128" t="s">
        <v>324</v>
      </c>
      <c r="G2292" s="99" t="s">
        <v>557</v>
      </c>
      <c r="H2292" s="134" t="s">
        <v>1635</v>
      </c>
      <c r="I2292" s="130" t="s">
        <v>2646</v>
      </c>
      <c r="J2292" s="130" t="s">
        <v>325</v>
      </c>
      <c r="K2292" s="134">
        <f>'73511-07'!C$227</f>
        <v>22</v>
      </c>
    </row>
    <row r="2293" spans="1:11" x14ac:dyDescent="0.3">
      <c r="A2293" s="128">
        <v>73511</v>
      </c>
      <c r="B2293" s="128" t="s">
        <v>58</v>
      </c>
      <c r="C2293" s="128" t="s">
        <v>2591</v>
      </c>
      <c r="D2293" s="128">
        <v>2019</v>
      </c>
      <c r="E2293" s="128" t="s">
        <v>32</v>
      </c>
      <c r="F2293" s="128" t="s">
        <v>324</v>
      </c>
      <c r="G2293" s="99" t="s">
        <v>557</v>
      </c>
      <c r="H2293" s="134" t="s">
        <v>1635</v>
      </c>
      <c r="I2293" s="128" t="s">
        <v>116</v>
      </c>
      <c r="J2293" s="130" t="s">
        <v>325</v>
      </c>
      <c r="K2293" s="134" t="str">
        <f>'73511-07'!D$227</f>
        <v>.</v>
      </c>
    </row>
    <row r="2294" spans="1:11" x14ac:dyDescent="0.3">
      <c r="A2294" s="128">
        <v>73511</v>
      </c>
      <c r="B2294" s="128" t="s">
        <v>58</v>
      </c>
      <c r="C2294" s="128" t="s">
        <v>2591</v>
      </c>
      <c r="D2294" s="128">
        <v>2019</v>
      </c>
      <c r="E2294" s="128" t="s">
        <v>32</v>
      </c>
      <c r="F2294" s="128" t="s">
        <v>324</v>
      </c>
      <c r="G2294" s="99" t="s">
        <v>557</v>
      </c>
      <c r="H2294" s="134" t="s">
        <v>1635</v>
      </c>
      <c r="I2294" s="128" t="s">
        <v>116</v>
      </c>
      <c r="J2294" s="128" t="s">
        <v>52</v>
      </c>
      <c r="K2294" s="134" t="str">
        <f>'73511-07'!E$227</f>
        <v>.</v>
      </c>
    </row>
    <row r="2295" spans="1:11" x14ac:dyDescent="0.3">
      <c r="A2295" s="128">
        <v>73511</v>
      </c>
      <c r="B2295" s="128" t="s">
        <v>58</v>
      </c>
      <c r="C2295" s="128" t="s">
        <v>2591</v>
      </c>
      <c r="D2295" s="128">
        <v>2019</v>
      </c>
      <c r="E2295" s="128" t="s">
        <v>32</v>
      </c>
      <c r="F2295" s="128" t="s">
        <v>324</v>
      </c>
      <c r="G2295" s="99" t="s">
        <v>557</v>
      </c>
      <c r="H2295" s="134" t="s">
        <v>1635</v>
      </c>
      <c r="I2295" s="128" t="s">
        <v>117</v>
      </c>
      <c r="J2295" s="130" t="s">
        <v>325</v>
      </c>
      <c r="K2295" s="134" t="str">
        <f>'73511-07'!F$227</f>
        <v>.</v>
      </c>
    </row>
    <row r="2296" spans="1:11" x14ac:dyDescent="0.3">
      <c r="A2296" s="128">
        <v>73511</v>
      </c>
      <c r="B2296" s="128" t="s">
        <v>58</v>
      </c>
      <c r="C2296" s="128" t="s">
        <v>2591</v>
      </c>
      <c r="D2296" s="128">
        <v>2019</v>
      </c>
      <c r="E2296" s="128" t="s">
        <v>32</v>
      </c>
      <c r="F2296" s="128" t="s">
        <v>324</v>
      </c>
      <c r="G2296" s="99" t="s">
        <v>557</v>
      </c>
      <c r="H2296" s="134" t="s">
        <v>1635</v>
      </c>
      <c r="I2296" s="128" t="s">
        <v>117</v>
      </c>
      <c r="J2296" s="128" t="s">
        <v>52</v>
      </c>
      <c r="K2296" s="134" t="str">
        <f>'73511-07'!G$227</f>
        <v>.</v>
      </c>
    </row>
    <row r="2297" spans="1:11" x14ac:dyDescent="0.3">
      <c r="A2297" s="128">
        <v>73511</v>
      </c>
      <c r="B2297" s="128" t="s">
        <v>58</v>
      </c>
      <c r="C2297" s="128" t="s">
        <v>2591</v>
      </c>
      <c r="D2297" s="128">
        <v>2019</v>
      </c>
      <c r="E2297" s="128" t="s">
        <v>32</v>
      </c>
      <c r="F2297" s="128" t="s">
        <v>324</v>
      </c>
      <c r="G2297" s="99" t="s">
        <v>557</v>
      </c>
      <c r="H2297" s="134" t="s">
        <v>1635</v>
      </c>
      <c r="I2297" s="128" t="s">
        <v>120</v>
      </c>
      <c r="J2297" s="128" t="s">
        <v>52</v>
      </c>
      <c r="K2297" s="134">
        <f>'73511-07'!H$227</f>
        <v>-2260</v>
      </c>
    </row>
    <row r="2298" spans="1:11" x14ac:dyDescent="0.3">
      <c r="A2298" s="128">
        <v>73511</v>
      </c>
      <c r="B2298" s="128" t="s">
        <v>58</v>
      </c>
      <c r="C2298" s="128" t="s">
        <v>2591</v>
      </c>
      <c r="D2298" s="128">
        <v>2019</v>
      </c>
      <c r="E2298" s="128" t="s">
        <v>32</v>
      </c>
      <c r="F2298" s="128" t="s">
        <v>324</v>
      </c>
      <c r="G2298" s="99" t="s">
        <v>557</v>
      </c>
      <c r="H2298" s="134" t="s">
        <v>1635</v>
      </c>
      <c r="I2298" s="130" t="s">
        <v>121</v>
      </c>
      <c r="J2298" s="130" t="s">
        <v>325</v>
      </c>
      <c r="K2298" s="134">
        <f>'73511-07'!I$227</f>
        <v>7</v>
      </c>
    </row>
    <row r="2299" spans="1:11" x14ac:dyDescent="0.3">
      <c r="A2299" s="128">
        <v>73511</v>
      </c>
      <c r="B2299" s="128" t="s">
        <v>58</v>
      </c>
      <c r="C2299" s="128" t="s">
        <v>2591</v>
      </c>
      <c r="D2299" s="128">
        <v>2019</v>
      </c>
      <c r="E2299" s="128" t="s">
        <v>32</v>
      </c>
      <c r="F2299" s="128" t="s">
        <v>324</v>
      </c>
      <c r="G2299" s="99" t="s">
        <v>557</v>
      </c>
      <c r="H2299" s="134" t="s">
        <v>1635</v>
      </c>
      <c r="I2299" s="130" t="s">
        <v>121</v>
      </c>
      <c r="J2299" s="128" t="s">
        <v>52</v>
      </c>
      <c r="K2299" s="134">
        <f>'73511-07'!J$227</f>
        <v>161</v>
      </c>
    </row>
    <row r="2300" spans="1:11" x14ac:dyDescent="0.3">
      <c r="A2300" s="128">
        <v>73511</v>
      </c>
      <c r="B2300" s="128" t="s">
        <v>58</v>
      </c>
      <c r="C2300" s="128" t="s">
        <v>2591</v>
      </c>
      <c r="D2300" s="128">
        <v>2019</v>
      </c>
      <c r="E2300" s="128" t="s">
        <v>32</v>
      </c>
      <c r="F2300" s="128" t="s">
        <v>324</v>
      </c>
      <c r="G2300" s="99" t="s">
        <v>557</v>
      </c>
      <c r="H2300" s="134" t="s">
        <v>1635</v>
      </c>
      <c r="I2300" s="130" t="s">
        <v>124</v>
      </c>
      <c r="J2300" s="130" t="s">
        <v>325</v>
      </c>
      <c r="K2300" s="134">
        <f>'73511-07'!K$227</f>
        <v>9</v>
      </c>
    </row>
    <row r="2301" spans="1:11" x14ac:dyDescent="0.3">
      <c r="A2301" s="128">
        <v>73511</v>
      </c>
      <c r="B2301" s="128" t="s">
        <v>58</v>
      </c>
      <c r="C2301" s="128" t="s">
        <v>2591</v>
      </c>
      <c r="D2301" s="128">
        <v>2019</v>
      </c>
      <c r="E2301" s="128" t="s">
        <v>32</v>
      </c>
      <c r="F2301" s="128" t="s">
        <v>324</v>
      </c>
      <c r="G2301" s="99" t="s">
        <v>557</v>
      </c>
      <c r="H2301" s="134" t="s">
        <v>1635</v>
      </c>
      <c r="I2301" s="130" t="s">
        <v>124</v>
      </c>
      <c r="J2301" s="128" t="s">
        <v>52</v>
      </c>
      <c r="K2301" s="134">
        <f>'73511-07'!L$227</f>
        <v>146</v>
      </c>
    </row>
    <row r="2302" spans="1:11" x14ac:dyDescent="0.3">
      <c r="A2302" s="128">
        <v>73511</v>
      </c>
      <c r="B2302" s="128" t="s">
        <v>58</v>
      </c>
      <c r="C2302" s="128" t="s">
        <v>2591</v>
      </c>
      <c r="D2302" s="128">
        <v>2019</v>
      </c>
      <c r="E2302" s="128" t="s">
        <v>32</v>
      </c>
      <c r="F2302" s="128" t="s">
        <v>324</v>
      </c>
      <c r="G2302" s="99" t="s">
        <v>558</v>
      </c>
      <c r="H2302" s="134" t="s">
        <v>1636</v>
      </c>
      <c r="I2302" s="130" t="s">
        <v>2646</v>
      </c>
      <c r="J2302" s="130" t="s">
        <v>325</v>
      </c>
      <c r="K2302" s="134">
        <f>'73511-07'!C$228</f>
        <v>137</v>
      </c>
    </row>
    <row r="2303" spans="1:11" x14ac:dyDescent="0.3">
      <c r="A2303" s="128">
        <v>73511</v>
      </c>
      <c r="B2303" s="128" t="s">
        <v>58</v>
      </c>
      <c r="C2303" s="128" t="s">
        <v>2591</v>
      </c>
      <c r="D2303" s="128">
        <v>2019</v>
      </c>
      <c r="E2303" s="128" t="s">
        <v>32</v>
      </c>
      <c r="F2303" s="128" t="s">
        <v>324</v>
      </c>
      <c r="G2303" s="99" t="s">
        <v>558</v>
      </c>
      <c r="H2303" s="134" t="s">
        <v>1636</v>
      </c>
      <c r="I2303" s="128" t="s">
        <v>116</v>
      </c>
      <c r="J2303" s="130" t="s">
        <v>325</v>
      </c>
      <c r="K2303" s="134">
        <f>'73511-07'!D$228</f>
        <v>98</v>
      </c>
    </row>
    <row r="2304" spans="1:11" x14ac:dyDescent="0.3">
      <c r="A2304" s="128">
        <v>73511</v>
      </c>
      <c r="B2304" s="128" t="s">
        <v>58</v>
      </c>
      <c r="C2304" s="128" t="s">
        <v>2591</v>
      </c>
      <c r="D2304" s="128">
        <v>2019</v>
      </c>
      <c r="E2304" s="128" t="s">
        <v>32</v>
      </c>
      <c r="F2304" s="128" t="s">
        <v>324</v>
      </c>
      <c r="G2304" s="99" t="s">
        <v>558</v>
      </c>
      <c r="H2304" s="134" t="s">
        <v>1636</v>
      </c>
      <c r="I2304" s="128" t="s">
        <v>116</v>
      </c>
      <c r="J2304" s="128" t="s">
        <v>52</v>
      </c>
      <c r="K2304" s="134">
        <f>'73511-07'!E$228</f>
        <v>54083</v>
      </c>
    </row>
    <row r="2305" spans="1:11" x14ac:dyDescent="0.3">
      <c r="A2305" s="128">
        <v>73511</v>
      </c>
      <c r="B2305" s="128" t="s">
        <v>58</v>
      </c>
      <c r="C2305" s="128" t="s">
        <v>2591</v>
      </c>
      <c r="D2305" s="128">
        <v>2019</v>
      </c>
      <c r="E2305" s="128" t="s">
        <v>32</v>
      </c>
      <c r="F2305" s="128" t="s">
        <v>324</v>
      </c>
      <c r="G2305" s="99" t="s">
        <v>558</v>
      </c>
      <c r="H2305" s="134" t="s">
        <v>1636</v>
      </c>
      <c r="I2305" s="128" t="s">
        <v>117</v>
      </c>
      <c r="J2305" s="130" t="s">
        <v>325</v>
      </c>
      <c r="K2305" s="134">
        <f>'73511-07'!F$228</f>
        <v>39</v>
      </c>
    </row>
    <row r="2306" spans="1:11" x14ac:dyDescent="0.3">
      <c r="A2306" s="128">
        <v>73511</v>
      </c>
      <c r="B2306" s="128" t="s">
        <v>58</v>
      </c>
      <c r="C2306" s="128" t="s">
        <v>2591</v>
      </c>
      <c r="D2306" s="128">
        <v>2019</v>
      </c>
      <c r="E2306" s="128" t="s">
        <v>32</v>
      </c>
      <c r="F2306" s="128" t="s">
        <v>324</v>
      </c>
      <c r="G2306" s="99" t="s">
        <v>558</v>
      </c>
      <c r="H2306" s="134" t="s">
        <v>1636</v>
      </c>
      <c r="I2306" s="128" t="s">
        <v>117</v>
      </c>
      <c r="J2306" s="128" t="s">
        <v>52</v>
      </c>
      <c r="K2306" s="134">
        <f>'73511-07'!G$228</f>
        <v>-6128</v>
      </c>
    </row>
    <row r="2307" spans="1:11" x14ac:dyDescent="0.3">
      <c r="A2307" s="128">
        <v>73511</v>
      </c>
      <c r="B2307" s="128" t="s">
        <v>58</v>
      </c>
      <c r="C2307" s="128" t="s">
        <v>2591</v>
      </c>
      <c r="D2307" s="128">
        <v>2019</v>
      </c>
      <c r="E2307" s="128" t="s">
        <v>32</v>
      </c>
      <c r="F2307" s="128" t="s">
        <v>324</v>
      </c>
      <c r="G2307" s="99" t="s">
        <v>558</v>
      </c>
      <c r="H2307" s="134" t="s">
        <v>1636</v>
      </c>
      <c r="I2307" s="128" t="s">
        <v>120</v>
      </c>
      <c r="J2307" s="128" t="s">
        <v>52</v>
      </c>
      <c r="K2307" s="134">
        <f>'73511-07'!H$228</f>
        <v>39513</v>
      </c>
    </row>
    <row r="2308" spans="1:11" x14ac:dyDescent="0.3">
      <c r="A2308" s="128">
        <v>73511</v>
      </c>
      <c r="B2308" s="128" t="s">
        <v>58</v>
      </c>
      <c r="C2308" s="128" t="s">
        <v>2591</v>
      </c>
      <c r="D2308" s="128">
        <v>2019</v>
      </c>
      <c r="E2308" s="128" t="s">
        <v>32</v>
      </c>
      <c r="F2308" s="128" t="s">
        <v>324</v>
      </c>
      <c r="G2308" s="99" t="s">
        <v>558</v>
      </c>
      <c r="H2308" s="134" t="s">
        <v>1636</v>
      </c>
      <c r="I2308" s="130" t="s">
        <v>121</v>
      </c>
      <c r="J2308" s="130" t="s">
        <v>325</v>
      </c>
      <c r="K2308" s="134">
        <f>'73511-07'!I$228</f>
        <v>41</v>
      </c>
    </row>
    <row r="2309" spans="1:11" x14ac:dyDescent="0.3">
      <c r="A2309" s="128">
        <v>73511</v>
      </c>
      <c r="B2309" s="128" t="s">
        <v>58</v>
      </c>
      <c r="C2309" s="128" t="s">
        <v>2591</v>
      </c>
      <c r="D2309" s="128">
        <v>2019</v>
      </c>
      <c r="E2309" s="128" t="s">
        <v>32</v>
      </c>
      <c r="F2309" s="128" t="s">
        <v>324</v>
      </c>
      <c r="G2309" s="99" t="s">
        <v>558</v>
      </c>
      <c r="H2309" s="134" t="s">
        <v>1636</v>
      </c>
      <c r="I2309" s="130" t="s">
        <v>121</v>
      </c>
      <c r="J2309" s="128" t="s">
        <v>52</v>
      </c>
      <c r="K2309" s="134">
        <f>'73511-07'!J$228</f>
        <v>872</v>
      </c>
    </row>
    <row r="2310" spans="1:11" x14ac:dyDescent="0.3">
      <c r="A2310" s="128">
        <v>73511</v>
      </c>
      <c r="B2310" s="128" t="s">
        <v>58</v>
      </c>
      <c r="C2310" s="128" t="s">
        <v>2591</v>
      </c>
      <c r="D2310" s="128">
        <v>2019</v>
      </c>
      <c r="E2310" s="128" t="s">
        <v>32</v>
      </c>
      <c r="F2310" s="128" t="s">
        <v>324</v>
      </c>
      <c r="G2310" s="99" t="s">
        <v>558</v>
      </c>
      <c r="H2310" s="134" t="s">
        <v>1636</v>
      </c>
      <c r="I2310" s="130" t="s">
        <v>124</v>
      </c>
      <c r="J2310" s="130" t="s">
        <v>325</v>
      </c>
      <c r="K2310" s="134">
        <f>'73511-07'!K$228</f>
        <v>61</v>
      </c>
    </row>
    <row r="2311" spans="1:11" x14ac:dyDescent="0.3">
      <c r="A2311" s="128">
        <v>73511</v>
      </c>
      <c r="B2311" s="128" t="s">
        <v>58</v>
      </c>
      <c r="C2311" s="128" t="s">
        <v>2591</v>
      </c>
      <c r="D2311" s="128">
        <v>2019</v>
      </c>
      <c r="E2311" s="128" t="s">
        <v>32</v>
      </c>
      <c r="F2311" s="128" t="s">
        <v>324</v>
      </c>
      <c r="G2311" s="99" t="s">
        <v>558</v>
      </c>
      <c r="H2311" s="134" t="s">
        <v>1636</v>
      </c>
      <c r="I2311" s="130" t="s">
        <v>124</v>
      </c>
      <c r="J2311" s="128" t="s">
        <v>52</v>
      </c>
      <c r="K2311" s="134">
        <f>'73511-07'!L$228</f>
        <v>1554</v>
      </c>
    </row>
    <row r="2312" spans="1:11" x14ac:dyDescent="0.3">
      <c r="A2312" s="128">
        <v>73511</v>
      </c>
      <c r="B2312" s="128" t="s">
        <v>58</v>
      </c>
      <c r="C2312" s="128" t="s">
        <v>2591</v>
      </c>
      <c r="D2312" s="128">
        <v>2019</v>
      </c>
      <c r="E2312" s="128" t="s">
        <v>32</v>
      </c>
      <c r="F2312" s="128" t="s">
        <v>324</v>
      </c>
      <c r="G2312" s="99" t="s">
        <v>559</v>
      </c>
      <c r="H2312" s="134" t="s">
        <v>1637</v>
      </c>
      <c r="I2312" s="130" t="s">
        <v>2646</v>
      </c>
      <c r="J2312" s="130" t="s">
        <v>325</v>
      </c>
      <c r="K2312" s="134">
        <f>'73511-07'!C$229</f>
        <v>275</v>
      </c>
    </row>
    <row r="2313" spans="1:11" x14ac:dyDescent="0.3">
      <c r="A2313" s="128">
        <v>73511</v>
      </c>
      <c r="B2313" s="128" t="s">
        <v>58</v>
      </c>
      <c r="C2313" s="128" t="s">
        <v>2591</v>
      </c>
      <c r="D2313" s="128">
        <v>2019</v>
      </c>
      <c r="E2313" s="128" t="s">
        <v>32</v>
      </c>
      <c r="F2313" s="128" t="s">
        <v>324</v>
      </c>
      <c r="G2313" s="99" t="s">
        <v>559</v>
      </c>
      <c r="H2313" s="134" t="s">
        <v>1637</v>
      </c>
      <c r="I2313" s="128" t="s">
        <v>116</v>
      </c>
      <c r="J2313" s="130" t="s">
        <v>325</v>
      </c>
      <c r="K2313" s="134">
        <f>'73511-07'!D$229</f>
        <v>208</v>
      </c>
    </row>
    <row r="2314" spans="1:11" x14ac:dyDescent="0.3">
      <c r="A2314" s="128">
        <v>73511</v>
      </c>
      <c r="B2314" s="128" t="s">
        <v>58</v>
      </c>
      <c r="C2314" s="128" t="s">
        <v>2591</v>
      </c>
      <c r="D2314" s="128">
        <v>2019</v>
      </c>
      <c r="E2314" s="128" t="s">
        <v>32</v>
      </c>
      <c r="F2314" s="128" t="s">
        <v>324</v>
      </c>
      <c r="G2314" s="99" t="s">
        <v>559</v>
      </c>
      <c r="H2314" s="134" t="s">
        <v>1637</v>
      </c>
      <c r="I2314" s="128" t="s">
        <v>116</v>
      </c>
      <c r="J2314" s="128" t="s">
        <v>52</v>
      </c>
      <c r="K2314" s="134">
        <f>'73511-07'!E$229</f>
        <v>30046</v>
      </c>
    </row>
    <row r="2315" spans="1:11" x14ac:dyDescent="0.3">
      <c r="A2315" s="128">
        <v>73511</v>
      </c>
      <c r="B2315" s="128" t="s">
        <v>58</v>
      </c>
      <c r="C2315" s="128" t="s">
        <v>2591</v>
      </c>
      <c r="D2315" s="128">
        <v>2019</v>
      </c>
      <c r="E2315" s="128" t="s">
        <v>32</v>
      </c>
      <c r="F2315" s="128" t="s">
        <v>324</v>
      </c>
      <c r="G2315" s="99" t="s">
        <v>559</v>
      </c>
      <c r="H2315" s="134" t="s">
        <v>1637</v>
      </c>
      <c r="I2315" s="128" t="s">
        <v>117</v>
      </c>
      <c r="J2315" s="130" t="s">
        <v>325</v>
      </c>
      <c r="K2315" s="134">
        <f>'73511-07'!F$229</f>
        <v>67</v>
      </c>
    </row>
    <row r="2316" spans="1:11" x14ac:dyDescent="0.3">
      <c r="A2316" s="128">
        <v>73511</v>
      </c>
      <c r="B2316" s="128" t="s">
        <v>58</v>
      </c>
      <c r="C2316" s="128" t="s">
        <v>2591</v>
      </c>
      <c r="D2316" s="128">
        <v>2019</v>
      </c>
      <c r="E2316" s="128" t="s">
        <v>32</v>
      </c>
      <c r="F2316" s="128" t="s">
        <v>324</v>
      </c>
      <c r="G2316" s="99" t="s">
        <v>559</v>
      </c>
      <c r="H2316" s="134" t="s">
        <v>1637</v>
      </c>
      <c r="I2316" s="128" t="s">
        <v>117</v>
      </c>
      <c r="J2316" s="128" t="s">
        <v>52</v>
      </c>
      <c r="K2316" s="134">
        <f>'73511-07'!G$229</f>
        <v>-965</v>
      </c>
    </row>
    <row r="2317" spans="1:11" x14ac:dyDescent="0.3">
      <c r="A2317" s="128">
        <v>73511</v>
      </c>
      <c r="B2317" s="128" t="s">
        <v>58</v>
      </c>
      <c r="C2317" s="128" t="s">
        <v>2591</v>
      </c>
      <c r="D2317" s="128">
        <v>2019</v>
      </c>
      <c r="E2317" s="128" t="s">
        <v>32</v>
      </c>
      <c r="F2317" s="128" t="s">
        <v>324</v>
      </c>
      <c r="G2317" s="99" t="s">
        <v>559</v>
      </c>
      <c r="H2317" s="134" t="s">
        <v>1637</v>
      </c>
      <c r="I2317" s="128" t="s">
        <v>120</v>
      </c>
      <c r="J2317" s="128" t="s">
        <v>52</v>
      </c>
      <c r="K2317" s="134">
        <f>'73511-07'!H$229</f>
        <v>29385</v>
      </c>
    </row>
    <row r="2318" spans="1:11" x14ac:dyDescent="0.3">
      <c r="A2318" s="128">
        <v>73511</v>
      </c>
      <c r="B2318" s="128" t="s">
        <v>58</v>
      </c>
      <c r="C2318" s="128" t="s">
        <v>2591</v>
      </c>
      <c r="D2318" s="128">
        <v>2019</v>
      </c>
      <c r="E2318" s="128" t="s">
        <v>32</v>
      </c>
      <c r="F2318" s="128" t="s">
        <v>324</v>
      </c>
      <c r="G2318" s="99" t="s">
        <v>559</v>
      </c>
      <c r="H2318" s="134" t="s">
        <v>1637</v>
      </c>
      <c r="I2318" s="130" t="s">
        <v>121</v>
      </c>
      <c r="J2318" s="130" t="s">
        <v>325</v>
      </c>
      <c r="K2318" s="134">
        <f>'73511-07'!I$229</f>
        <v>131</v>
      </c>
    </row>
    <row r="2319" spans="1:11" x14ac:dyDescent="0.3">
      <c r="A2319" s="128">
        <v>73511</v>
      </c>
      <c r="B2319" s="128" t="s">
        <v>58</v>
      </c>
      <c r="C2319" s="128" t="s">
        <v>2591</v>
      </c>
      <c r="D2319" s="128">
        <v>2019</v>
      </c>
      <c r="E2319" s="128" t="s">
        <v>32</v>
      </c>
      <c r="F2319" s="128" t="s">
        <v>324</v>
      </c>
      <c r="G2319" s="99" t="s">
        <v>559</v>
      </c>
      <c r="H2319" s="134" t="s">
        <v>1637</v>
      </c>
      <c r="I2319" s="130" t="s">
        <v>121</v>
      </c>
      <c r="J2319" s="128" t="s">
        <v>52</v>
      </c>
      <c r="K2319" s="134">
        <f>'73511-07'!J$229</f>
        <v>1968</v>
      </c>
    </row>
    <row r="2320" spans="1:11" x14ac:dyDescent="0.3">
      <c r="A2320" s="128">
        <v>73511</v>
      </c>
      <c r="B2320" s="128" t="s">
        <v>58</v>
      </c>
      <c r="C2320" s="128" t="s">
        <v>2591</v>
      </c>
      <c r="D2320" s="128">
        <v>2019</v>
      </c>
      <c r="E2320" s="128" t="s">
        <v>32</v>
      </c>
      <c r="F2320" s="128" t="s">
        <v>324</v>
      </c>
      <c r="G2320" s="99" t="s">
        <v>559</v>
      </c>
      <c r="H2320" s="134" t="s">
        <v>1637</v>
      </c>
      <c r="I2320" s="130" t="s">
        <v>124</v>
      </c>
      <c r="J2320" s="130" t="s">
        <v>325</v>
      </c>
      <c r="K2320" s="134">
        <f>'73511-07'!K$229</f>
        <v>74</v>
      </c>
    </row>
    <row r="2321" spans="1:11" x14ac:dyDescent="0.3">
      <c r="A2321" s="128">
        <v>73511</v>
      </c>
      <c r="B2321" s="128" t="s">
        <v>58</v>
      </c>
      <c r="C2321" s="128" t="s">
        <v>2591</v>
      </c>
      <c r="D2321" s="128">
        <v>2019</v>
      </c>
      <c r="E2321" s="128" t="s">
        <v>32</v>
      </c>
      <c r="F2321" s="128" t="s">
        <v>324</v>
      </c>
      <c r="G2321" s="99" t="s">
        <v>559</v>
      </c>
      <c r="H2321" s="134" t="s">
        <v>1637</v>
      </c>
      <c r="I2321" s="130" t="s">
        <v>124</v>
      </c>
      <c r="J2321" s="128" t="s">
        <v>52</v>
      </c>
      <c r="K2321" s="134">
        <f>'73511-07'!L$229</f>
        <v>993</v>
      </c>
    </row>
    <row r="2322" spans="1:11" x14ac:dyDescent="0.3">
      <c r="A2322" s="128">
        <v>73511</v>
      </c>
      <c r="B2322" s="128" t="s">
        <v>58</v>
      </c>
      <c r="C2322" s="128" t="s">
        <v>2591</v>
      </c>
      <c r="D2322" s="128">
        <v>2019</v>
      </c>
      <c r="E2322" s="128" t="s">
        <v>32</v>
      </c>
      <c r="F2322" s="128" t="s">
        <v>324</v>
      </c>
      <c r="G2322" s="99" t="s">
        <v>560</v>
      </c>
      <c r="H2322" s="134" t="s">
        <v>1638</v>
      </c>
      <c r="I2322" s="130" t="s">
        <v>2646</v>
      </c>
      <c r="J2322" s="130" t="s">
        <v>325</v>
      </c>
      <c r="K2322" s="134">
        <f>'73511-07'!C$230</f>
        <v>94</v>
      </c>
    </row>
    <row r="2323" spans="1:11" x14ac:dyDescent="0.3">
      <c r="A2323" s="128">
        <v>73511</v>
      </c>
      <c r="B2323" s="128" t="s">
        <v>58</v>
      </c>
      <c r="C2323" s="128" t="s">
        <v>2591</v>
      </c>
      <c r="D2323" s="128">
        <v>2019</v>
      </c>
      <c r="E2323" s="128" t="s">
        <v>32</v>
      </c>
      <c r="F2323" s="128" t="s">
        <v>324</v>
      </c>
      <c r="G2323" s="99" t="s">
        <v>560</v>
      </c>
      <c r="H2323" s="134" t="s">
        <v>1638</v>
      </c>
      <c r="I2323" s="128" t="s">
        <v>116</v>
      </c>
      <c r="J2323" s="130" t="s">
        <v>325</v>
      </c>
      <c r="K2323" s="134">
        <f>'73511-07'!D$230</f>
        <v>80</v>
      </c>
    </row>
    <row r="2324" spans="1:11" x14ac:dyDescent="0.3">
      <c r="A2324" s="128">
        <v>73511</v>
      </c>
      <c r="B2324" s="128" t="s">
        <v>58</v>
      </c>
      <c r="C2324" s="128" t="s">
        <v>2591</v>
      </c>
      <c r="D2324" s="128">
        <v>2019</v>
      </c>
      <c r="E2324" s="128" t="s">
        <v>32</v>
      </c>
      <c r="F2324" s="128" t="s">
        <v>324</v>
      </c>
      <c r="G2324" s="99" t="s">
        <v>560</v>
      </c>
      <c r="H2324" s="134" t="s">
        <v>1638</v>
      </c>
      <c r="I2324" s="128" t="s">
        <v>116</v>
      </c>
      <c r="J2324" s="128" t="s">
        <v>52</v>
      </c>
      <c r="K2324" s="134">
        <f>'73511-07'!E$230</f>
        <v>349280</v>
      </c>
    </row>
    <row r="2325" spans="1:11" x14ac:dyDescent="0.3">
      <c r="A2325" s="128">
        <v>73511</v>
      </c>
      <c r="B2325" s="128" t="s">
        <v>58</v>
      </c>
      <c r="C2325" s="128" t="s">
        <v>2591</v>
      </c>
      <c r="D2325" s="128">
        <v>2019</v>
      </c>
      <c r="E2325" s="128" t="s">
        <v>32</v>
      </c>
      <c r="F2325" s="128" t="s">
        <v>324</v>
      </c>
      <c r="G2325" s="99" t="s">
        <v>560</v>
      </c>
      <c r="H2325" s="134" t="s">
        <v>1638</v>
      </c>
      <c r="I2325" s="128" t="s">
        <v>117</v>
      </c>
      <c r="J2325" s="130" t="s">
        <v>325</v>
      </c>
      <c r="K2325" s="134">
        <f>'73511-07'!F$230</f>
        <v>14</v>
      </c>
    </row>
    <row r="2326" spans="1:11" x14ac:dyDescent="0.3">
      <c r="A2326" s="128">
        <v>73511</v>
      </c>
      <c r="B2326" s="128" t="s">
        <v>58</v>
      </c>
      <c r="C2326" s="128" t="s">
        <v>2591</v>
      </c>
      <c r="D2326" s="128">
        <v>2019</v>
      </c>
      <c r="E2326" s="128" t="s">
        <v>32</v>
      </c>
      <c r="F2326" s="128" t="s">
        <v>324</v>
      </c>
      <c r="G2326" s="99" t="s">
        <v>560</v>
      </c>
      <c r="H2326" s="134" t="s">
        <v>1638</v>
      </c>
      <c r="I2326" s="128" t="s">
        <v>117</v>
      </c>
      <c r="J2326" s="128" t="s">
        <v>52</v>
      </c>
      <c r="K2326" s="134">
        <f>'73511-07'!G$230</f>
        <v>-22248</v>
      </c>
    </row>
    <row r="2327" spans="1:11" x14ac:dyDescent="0.3">
      <c r="A2327" s="128">
        <v>73511</v>
      </c>
      <c r="B2327" s="128" t="s">
        <v>58</v>
      </c>
      <c r="C2327" s="128" t="s">
        <v>2591</v>
      </c>
      <c r="D2327" s="128">
        <v>2019</v>
      </c>
      <c r="E2327" s="128" t="s">
        <v>32</v>
      </c>
      <c r="F2327" s="128" t="s">
        <v>324</v>
      </c>
      <c r="G2327" s="99" t="s">
        <v>560</v>
      </c>
      <c r="H2327" s="134" t="s">
        <v>1638</v>
      </c>
      <c r="I2327" s="128" t="s">
        <v>120</v>
      </c>
      <c r="J2327" s="128" t="s">
        <v>52</v>
      </c>
      <c r="K2327" s="134">
        <f>'73511-07'!H$230</f>
        <v>354362</v>
      </c>
    </row>
    <row r="2328" spans="1:11" x14ac:dyDescent="0.3">
      <c r="A2328" s="128">
        <v>73511</v>
      </c>
      <c r="B2328" s="128" t="s">
        <v>58</v>
      </c>
      <c r="C2328" s="128" t="s">
        <v>2591</v>
      </c>
      <c r="D2328" s="128">
        <v>2019</v>
      </c>
      <c r="E2328" s="128" t="s">
        <v>32</v>
      </c>
      <c r="F2328" s="128" t="s">
        <v>324</v>
      </c>
      <c r="G2328" s="99" t="s">
        <v>560</v>
      </c>
      <c r="H2328" s="134" t="s">
        <v>1638</v>
      </c>
      <c r="I2328" s="130" t="s">
        <v>121</v>
      </c>
      <c r="J2328" s="130" t="s">
        <v>325</v>
      </c>
      <c r="K2328" s="134">
        <f>'73511-07'!I$230</f>
        <v>51</v>
      </c>
    </row>
    <row r="2329" spans="1:11" x14ac:dyDescent="0.3">
      <c r="A2329" s="128">
        <v>73511</v>
      </c>
      <c r="B2329" s="128" t="s">
        <v>58</v>
      </c>
      <c r="C2329" s="128" t="s">
        <v>2591</v>
      </c>
      <c r="D2329" s="128">
        <v>2019</v>
      </c>
      <c r="E2329" s="128" t="s">
        <v>32</v>
      </c>
      <c r="F2329" s="128" t="s">
        <v>324</v>
      </c>
      <c r="G2329" s="99" t="s">
        <v>560</v>
      </c>
      <c r="H2329" s="134" t="s">
        <v>1638</v>
      </c>
      <c r="I2329" s="130" t="s">
        <v>121</v>
      </c>
      <c r="J2329" s="128" t="s">
        <v>52</v>
      </c>
      <c r="K2329" s="134">
        <f>'73511-07'!J$230</f>
        <v>1139</v>
      </c>
    </row>
    <row r="2330" spans="1:11" x14ac:dyDescent="0.3">
      <c r="A2330" s="128">
        <v>73511</v>
      </c>
      <c r="B2330" s="128" t="s">
        <v>58</v>
      </c>
      <c r="C2330" s="128" t="s">
        <v>2591</v>
      </c>
      <c r="D2330" s="128">
        <v>2019</v>
      </c>
      <c r="E2330" s="128" t="s">
        <v>32</v>
      </c>
      <c r="F2330" s="128" t="s">
        <v>324</v>
      </c>
      <c r="G2330" s="99" t="s">
        <v>560</v>
      </c>
      <c r="H2330" s="134" t="s">
        <v>1638</v>
      </c>
      <c r="I2330" s="130" t="s">
        <v>124</v>
      </c>
      <c r="J2330" s="130" t="s">
        <v>325</v>
      </c>
      <c r="K2330" s="134">
        <f>'73511-07'!K$230</f>
        <v>63</v>
      </c>
    </row>
    <row r="2331" spans="1:11" x14ac:dyDescent="0.3">
      <c r="A2331" s="128">
        <v>73511</v>
      </c>
      <c r="B2331" s="128" t="s">
        <v>58</v>
      </c>
      <c r="C2331" s="128" t="s">
        <v>2591</v>
      </c>
      <c r="D2331" s="128">
        <v>2019</v>
      </c>
      <c r="E2331" s="128" t="s">
        <v>32</v>
      </c>
      <c r="F2331" s="128" t="s">
        <v>324</v>
      </c>
      <c r="G2331" s="99" t="s">
        <v>560</v>
      </c>
      <c r="H2331" s="134" t="s">
        <v>1638</v>
      </c>
      <c r="I2331" s="130" t="s">
        <v>124</v>
      </c>
      <c r="J2331" s="128" t="s">
        <v>52</v>
      </c>
      <c r="K2331" s="134">
        <f>'73511-07'!L$230</f>
        <v>12482</v>
      </c>
    </row>
    <row r="2332" spans="1:11" x14ac:dyDescent="0.3">
      <c r="A2332" s="128">
        <v>73511</v>
      </c>
      <c r="B2332" s="128" t="s">
        <v>58</v>
      </c>
      <c r="C2332" s="128" t="s">
        <v>2591</v>
      </c>
      <c r="D2332" s="128">
        <v>2019</v>
      </c>
      <c r="E2332" s="128" t="s">
        <v>32</v>
      </c>
      <c r="F2332" s="128" t="s">
        <v>324</v>
      </c>
      <c r="G2332" s="99" t="s">
        <v>561</v>
      </c>
      <c r="H2332" s="134" t="s">
        <v>1639</v>
      </c>
      <c r="I2332" s="130" t="s">
        <v>2646</v>
      </c>
      <c r="J2332" s="130" t="s">
        <v>325</v>
      </c>
      <c r="K2332" s="134">
        <f>'73511-07'!C$231</f>
        <v>51</v>
      </c>
    </row>
    <row r="2333" spans="1:11" x14ac:dyDescent="0.3">
      <c r="A2333" s="128">
        <v>73511</v>
      </c>
      <c r="B2333" s="128" t="s">
        <v>58</v>
      </c>
      <c r="C2333" s="128" t="s">
        <v>2591</v>
      </c>
      <c r="D2333" s="128">
        <v>2019</v>
      </c>
      <c r="E2333" s="128" t="s">
        <v>32</v>
      </c>
      <c r="F2333" s="128" t="s">
        <v>324</v>
      </c>
      <c r="G2333" s="99" t="s">
        <v>561</v>
      </c>
      <c r="H2333" s="134" t="s">
        <v>1639</v>
      </c>
      <c r="I2333" s="128" t="s">
        <v>116</v>
      </c>
      <c r="J2333" s="130" t="s">
        <v>325</v>
      </c>
      <c r="K2333" s="134" t="str">
        <f>'73511-07'!D$231</f>
        <v>.</v>
      </c>
    </row>
    <row r="2334" spans="1:11" x14ac:dyDescent="0.3">
      <c r="A2334" s="128">
        <v>73511</v>
      </c>
      <c r="B2334" s="128" t="s">
        <v>58</v>
      </c>
      <c r="C2334" s="128" t="s">
        <v>2591</v>
      </c>
      <c r="D2334" s="128">
        <v>2019</v>
      </c>
      <c r="E2334" s="128" t="s">
        <v>32</v>
      </c>
      <c r="F2334" s="128" t="s">
        <v>324</v>
      </c>
      <c r="G2334" s="99" t="s">
        <v>561</v>
      </c>
      <c r="H2334" s="134" t="s">
        <v>1639</v>
      </c>
      <c r="I2334" s="128" t="s">
        <v>116</v>
      </c>
      <c r="J2334" s="128" t="s">
        <v>52</v>
      </c>
      <c r="K2334" s="134" t="str">
        <f>'73511-07'!E$231</f>
        <v>.</v>
      </c>
    </row>
    <row r="2335" spans="1:11" x14ac:dyDescent="0.3">
      <c r="A2335" s="128">
        <v>73511</v>
      </c>
      <c r="B2335" s="128" t="s">
        <v>58</v>
      </c>
      <c r="C2335" s="128" t="s">
        <v>2591</v>
      </c>
      <c r="D2335" s="128">
        <v>2019</v>
      </c>
      <c r="E2335" s="128" t="s">
        <v>32</v>
      </c>
      <c r="F2335" s="128" t="s">
        <v>324</v>
      </c>
      <c r="G2335" s="99" t="s">
        <v>561</v>
      </c>
      <c r="H2335" s="134" t="s">
        <v>1639</v>
      </c>
      <c r="I2335" s="128" t="s">
        <v>117</v>
      </c>
      <c r="J2335" s="130" t="s">
        <v>325</v>
      </c>
      <c r="K2335" s="134" t="str">
        <f>'73511-07'!F$231</f>
        <v>.</v>
      </c>
    </row>
    <row r="2336" spans="1:11" x14ac:dyDescent="0.3">
      <c r="A2336" s="128">
        <v>73511</v>
      </c>
      <c r="B2336" s="128" t="s">
        <v>58</v>
      </c>
      <c r="C2336" s="128" t="s">
        <v>2591</v>
      </c>
      <c r="D2336" s="128">
        <v>2019</v>
      </c>
      <c r="E2336" s="128" t="s">
        <v>32</v>
      </c>
      <c r="F2336" s="128" t="s">
        <v>324</v>
      </c>
      <c r="G2336" s="99" t="s">
        <v>561</v>
      </c>
      <c r="H2336" s="134" t="s">
        <v>1639</v>
      </c>
      <c r="I2336" s="128" t="s">
        <v>117</v>
      </c>
      <c r="J2336" s="128" t="s">
        <v>52</v>
      </c>
      <c r="K2336" s="134" t="str">
        <f>'73511-07'!G$231</f>
        <v>.</v>
      </c>
    </row>
    <row r="2337" spans="1:11" x14ac:dyDescent="0.3">
      <c r="A2337" s="128">
        <v>73511</v>
      </c>
      <c r="B2337" s="128" t="s">
        <v>58</v>
      </c>
      <c r="C2337" s="128" t="s">
        <v>2591</v>
      </c>
      <c r="D2337" s="128">
        <v>2019</v>
      </c>
      <c r="E2337" s="128" t="s">
        <v>32</v>
      </c>
      <c r="F2337" s="128" t="s">
        <v>324</v>
      </c>
      <c r="G2337" s="99" t="s">
        <v>561</v>
      </c>
      <c r="H2337" s="134" t="s">
        <v>1639</v>
      </c>
      <c r="I2337" s="128" t="s">
        <v>120</v>
      </c>
      <c r="J2337" s="128" t="s">
        <v>52</v>
      </c>
      <c r="K2337" s="134">
        <f>'73511-07'!H$231</f>
        <v>317300</v>
      </c>
    </row>
    <row r="2338" spans="1:11" x14ac:dyDescent="0.3">
      <c r="A2338" s="128">
        <v>73511</v>
      </c>
      <c r="B2338" s="128" t="s">
        <v>58</v>
      </c>
      <c r="C2338" s="128" t="s">
        <v>2591</v>
      </c>
      <c r="D2338" s="128">
        <v>2019</v>
      </c>
      <c r="E2338" s="128" t="s">
        <v>32</v>
      </c>
      <c r="F2338" s="128" t="s">
        <v>324</v>
      </c>
      <c r="G2338" s="99" t="s">
        <v>561</v>
      </c>
      <c r="H2338" s="134" t="s">
        <v>1639</v>
      </c>
      <c r="I2338" s="130" t="s">
        <v>121</v>
      </c>
      <c r="J2338" s="130" t="s">
        <v>325</v>
      </c>
      <c r="K2338" s="134">
        <f>'73511-07'!I$231</f>
        <v>24</v>
      </c>
    </row>
    <row r="2339" spans="1:11" x14ac:dyDescent="0.3">
      <c r="A2339" s="128">
        <v>73511</v>
      </c>
      <c r="B2339" s="128" t="s">
        <v>58</v>
      </c>
      <c r="C2339" s="128" t="s">
        <v>2591</v>
      </c>
      <c r="D2339" s="128">
        <v>2019</v>
      </c>
      <c r="E2339" s="128" t="s">
        <v>32</v>
      </c>
      <c r="F2339" s="128" t="s">
        <v>324</v>
      </c>
      <c r="G2339" s="99" t="s">
        <v>561</v>
      </c>
      <c r="H2339" s="134" t="s">
        <v>1639</v>
      </c>
      <c r="I2339" s="130" t="s">
        <v>121</v>
      </c>
      <c r="J2339" s="128" t="s">
        <v>52</v>
      </c>
      <c r="K2339" s="134">
        <f>'73511-07'!J$231</f>
        <v>572</v>
      </c>
    </row>
    <row r="2340" spans="1:11" x14ac:dyDescent="0.3">
      <c r="A2340" s="128">
        <v>73511</v>
      </c>
      <c r="B2340" s="128" t="s">
        <v>58</v>
      </c>
      <c r="C2340" s="128" t="s">
        <v>2591</v>
      </c>
      <c r="D2340" s="128">
        <v>2019</v>
      </c>
      <c r="E2340" s="128" t="s">
        <v>32</v>
      </c>
      <c r="F2340" s="128" t="s">
        <v>324</v>
      </c>
      <c r="G2340" s="99" t="s">
        <v>561</v>
      </c>
      <c r="H2340" s="134" t="s">
        <v>1639</v>
      </c>
      <c r="I2340" s="130" t="s">
        <v>124</v>
      </c>
      <c r="J2340" s="130" t="s">
        <v>325</v>
      </c>
      <c r="K2340" s="134">
        <f>'73511-07'!K$231</f>
        <v>37</v>
      </c>
    </row>
    <row r="2341" spans="1:11" x14ac:dyDescent="0.3">
      <c r="A2341" s="128">
        <v>73511</v>
      </c>
      <c r="B2341" s="128" t="s">
        <v>58</v>
      </c>
      <c r="C2341" s="128" t="s">
        <v>2591</v>
      </c>
      <c r="D2341" s="128">
        <v>2019</v>
      </c>
      <c r="E2341" s="128" t="s">
        <v>32</v>
      </c>
      <c r="F2341" s="128" t="s">
        <v>324</v>
      </c>
      <c r="G2341" s="99" t="s">
        <v>561</v>
      </c>
      <c r="H2341" s="134" t="s">
        <v>1639</v>
      </c>
      <c r="I2341" s="130" t="s">
        <v>124</v>
      </c>
      <c r="J2341" s="128" t="s">
        <v>52</v>
      </c>
      <c r="K2341" s="134">
        <f>'73511-07'!L$231</f>
        <v>11199</v>
      </c>
    </row>
    <row r="2342" spans="1:11" x14ac:dyDescent="0.3">
      <c r="A2342" s="128">
        <v>73511</v>
      </c>
      <c r="B2342" s="128" t="s">
        <v>58</v>
      </c>
      <c r="C2342" s="128" t="s">
        <v>2591</v>
      </c>
      <c r="D2342" s="128">
        <v>2019</v>
      </c>
      <c r="E2342" s="128" t="s">
        <v>32</v>
      </c>
      <c r="F2342" s="128" t="s">
        <v>324</v>
      </c>
      <c r="G2342" s="99" t="s">
        <v>562</v>
      </c>
      <c r="H2342" s="134" t="s">
        <v>1640</v>
      </c>
      <c r="I2342" s="130" t="s">
        <v>2646</v>
      </c>
      <c r="J2342" s="130" t="s">
        <v>325</v>
      </c>
      <c r="K2342" s="134">
        <f>'73511-07'!C$232</f>
        <v>43</v>
      </c>
    </row>
    <row r="2343" spans="1:11" x14ac:dyDescent="0.3">
      <c r="A2343" s="128">
        <v>73511</v>
      </c>
      <c r="B2343" s="128" t="s">
        <v>58</v>
      </c>
      <c r="C2343" s="128" t="s">
        <v>2591</v>
      </c>
      <c r="D2343" s="128">
        <v>2019</v>
      </c>
      <c r="E2343" s="128" t="s">
        <v>32</v>
      </c>
      <c r="F2343" s="128" t="s">
        <v>324</v>
      </c>
      <c r="G2343" s="99" t="s">
        <v>562</v>
      </c>
      <c r="H2343" s="134" t="s">
        <v>1640</v>
      </c>
      <c r="I2343" s="128" t="s">
        <v>116</v>
      </c>
      <c r="J2343" s="130" t="s">
        <v>325</v>
      </c>
      <c r="K2343" s="134" t="str">
        <f>'73511-07'!D$232</f>
        <v>.</v>
      </c>
    </row>
    <row r="2344" spans="1:11" x14ac:dyDescent="0.3">
      <c r="A2344" s="128">
        <v>73511</v>
      </c>
      <c r="B2344" s="128" t="s">
        <v>58</v>
      </c>
      <c r="C2344" s="128" t="s">
        <v>2591</v>
      </c>
      <c r="D2344" s="128">
        <v>2019</v>
      </c>
      <c r="E2344" s="128" t="s">
        <v>32</v>
      </c>
      <c r="F2344" s="128" t="s">
        <v>324</v>
      </c>
      <c r="G2344" s="99" t="s">
        <v>562</v>
      </c>
      <c r="H2344" s="134" t="s">
        <v>1640</v>
      </c>
      <c r="I2344" s="128" t="s">
        <v>116</v>
      </c>
      <c r="J2344" s="128" t="s">
        <v>52</v>
      </c>
      <c r="K2344" s="134" t="str">
        <f>'73511-07'!E$232</f>
        <v>.</v>
      </c>
    </row>
    <row r="2345" spans="1:11" x14ac:dyDescent="0.3">
      <c r="A2345" s="128">
        <v>73511</v>
      </c>
      <c r="B2345" s="128" t="s">
        <v>58</v>
      </c>
      <c r="C2345" s="128" t="s">
        <v>2591</v>
      </c>
      <c r="D2345" s="128">
        <v>2019</v>
      </c>
      <c r="E2345" s="128" t="s">
        <v>32</v>
      </c>
      <c r="F2345" s="128" t="s">
        <v>324</v>
      </c>
      <c r="G2345" s="99" t="s">
        <v>562</v>
      </c>
      <c r="H2345" s="134" t="s">
        <v>1640</v>
      </c>
      <c r="I2345" s="128" t="s">
        <v>117</v>
      </c>
      <c r="J2345" s="130" t="s">
        <v>325</v>
      </c>
      <c r="K2345" s="134" t="str">
        <f>'73511-07'!F$232</f>
        <v>.</v>
      </c>
    </row>
    <row r="2346" spans="1:11" x14ac:dyDescent="0.3">
      <c r="A2346" s="128">
        <v>73511</v>
      </c>
      <c r="B2346" s="128" t="s">
        <v>58</v>
      </c>
      <c r="C2346" s="128" t="s">
        <v>2591</v>
      </c>
      <c r="D2346" s="128">
        <v>2019</v>
      </c>
      <c r="E2346" s="128" t="s">
        <v>32</v>
      </c>
      <c r="F2346" s="128" t="s">
        <v>324</v>
      </c>
      <c r="G2346" s="99" t="s">
        <v>562</v>
      </c>
      <c r="H2346" s="134" t="s">
        <v>1640</v>
      </c>
      <c r="I2346" s="128" t="s">
        <v>117</v>
      </c>
      <c r="J2346" s="128" t="s">
        <v>52</v>
      </c>
      <c r="K2346" s="134" t="str">
        <f>'73511-07'!G$232</f>
        <v>.</v>
      </c>
    </row>
    <row r="2347" spans="1:11" x14ac:dyDescent="0.3">
      <c r="A2347" s="128">
        <v>73511</v>
      </c>
      <c r="B2347" s="128" t="s">
        <v>58</v>
      </c>
      <c r="C2347" s="128" t="s">
        <v>2591</v>
      </c>
      <c r="D2347" s="128">
        <v>2019</v>
      </c>
      <c r="E2347" s="128" t="s">
        <v>32</v>
      </c>
      <c r="F2347" s="128" t="s">
        <v>324</v>
      </c>
      <c r="G2347" s="99" t="s">
        <v>562</v>
      </c>
      <c r="H2347" s="134" t="s">
        <v>1640</v>
      </c>
      <c r="I2347" s="128" t="s">
        <v>120</v>
      </c>
      <c r="J2347" s="128" t="s">
        <v>52</v>
      </c>
      <c r="K2347" s="134">
        <f>'73511-07'!H$232</f>
        <v>37061</v>
      </c>
    </row>
    <row r="2348" spans="1:11" x14ac:dyDescent="0.3">
      <c r="A2348" s="128">
        <v>73511</v>
      </c>
      <c r="B2348" s="128" t="s">
        <v>58</v>
      </c>
      <c r="C2348" s="128" t="s">
        <v>2591</v>
      </c>
      <c r="D2348" s="128">
        <v>2019</v>
      </c>
      <c r="E2348" s="128" t="s">
        <v>32</v>
      </c>
      <c r="F2348" s="128" t="s">
        <v>324</v>
      </c>
      <c r="G2348" s="99" t="s">
        <v>562</v>
      </c>
      <c r="H2348" s="134" t="s">
        <v>1640</v>
      </c>
      <c r="I2348" s="130" t="s">
        <v>121</v>
      </c>
      <c r="J2348" s="130" t="s">
        <v>325</v>
      </c>
      <c r="K2348" s="134">
        <f>'73511-07'!I$232</f>
        <v>27</v>
      </c>
    </row>
    <row r="2349" spans="1:11" x14ac:dyDescent="0.3">
      <c r="A2349" s="128">
        <v>73511</v>
      </c>
      <c r="B2349" s="128" t="s">
        <v>58</v>
      </c>
      <c r="C2349" s="128" t="s">
        <v>2591</v>
      </c>
      <c r="D2349" s="128">
        <v>2019</v>
      </c>
      <c r="E2349" s="128" t="s">
        <v>32</v>
      </c>
      <c r="F2349" s="128" t="s">
        <v>324</v>
      </c>
      <c r="G2349" s="99" t="s">
        <v>562</v>
      </c>
      <c r="H2349" s="134" t="s">
        <v>1640</v>
      </c>
      <c r="I2349" s="130" t="s">
        <v>121</v>
      </c>
      <c r="J2349" s="128" t="s">
        <v>52</v>
      </c>
      <c r="K2349" s="134">
        <f>'73511-07'!J$232</f>
        <v>567</v>
      </c>
    </row>
    <row r="2350" spans="1:11" x14ac:dyDescent="0.3">
      <c r="A2350" s="128">
        <v>73511</v>
      </c>
      <c r="B2350" s="128" t="s">
        <v>58</v>
      </c>
      <c r="C2350" s="128" t="s">
        <v>2591</v>
      </c>
      <c r="D2350" s="128">
        <v>2019</v>
      </c>
      <c r="E2350" s="128" t="s">
        <v>32</v>
      </c>
      <c r="F2350" s="128" t="s">
        <v>324</v>
      </c>
      <c r="G2350" s="99" t="s">
        <v>562</v>
      </c>
      <c r="H2350" s="134" t="s">
        <v>1640</v>
      </c>
      <c r="I2350" s="130" t="s">
        <v>124</v>
      </c>
      <c r="J2350" s="130" t="s">
        <v>325</v>
      </c>
      <c r="K2350" s="134">
        <f>'73511-07'!K$232</f>
        <v>26</v>
      </c>
    </row>
    <row r="2351" spans="1:11" x14ac:dyDescent="0.3">
      <c r="A2351" s="128">
        <v>73511</v>
      </c>
      <c r="B2351" s="128" t="s">
        <v>58</v>
      </c>
      <c r="C2351" s="128" t="s">
        <v>2591</v>
      </c>
      <c r="D2351" s="128">
        <v>2019</v>
      </c>
      <c r="E2351" s="128" t="s">
        <v>32</v>
      </c>
      <c r="F2351" s="128" t="s">
        <v>324</v>
      </c>
      <c r="G2351" s="99" t="s">
        <v>562</v>
      </c>
      <c r="H2351" s="134" t="s">
        <v>1640</v>
      </c>
      <c r="I2351" s="130" t="s">
        <v>124</v>
      </c>
      <c r="J2351" s="128" t="s">
        <v>52</v>
      </c>
      <c r="K2351" s="134">
        <f>'73511-07'!L$232</f>
        <v>1283</v>
      </c>
    </row>
    <row r="2352" spans="1:11" x14ac:dyDescent="0.3">
      <c r="A2352" s="128">
        <v>73511</v>
      </c>
      <c r="B2352" s="128" t="s">
        <v>58</v>
      </c>
      <c r="C2352" s="128" t="s">
        <v>2591</v>
      </c>
      <c r="D2352" s="128">
        <v>2019</v>
      </c>
      <c r="E2352" s="128" t="s">
        <v>32</v>
      </c>
      <c r="F2352" s="128" t="s">
        <v>324</v>
      </c>
      <c r="G2352" s="99" t="s">
        <v>563</v>
      </c>
      <c r="H2352" s="134" t="s">
        <v>1641</v>
      </c>
      <c r="I2352" s="130" t="s">
        <v>2646</v>
      </c>
      <c r="J2352" s="130" t="s">
        <v>325</v>
      </c>
      <c r="K2352" s="134">
        <f>'73511-07'!C$233</f>
        <v>3474</v>
      </c>
    </row>
    <row r="2353" spans="1:11" x14ac:dyDescent="0.3">
      <c r="A2353" s="128">
        <v>73511</v>
      </c>
      <c r="B2353" s="128" t="s">
        <v>58</v>
      </c>
      <c r="C2353" s="128" t="s">
        <v>2591</v>
      </c>
      <c r="D2353" s="128">
        <v>2019</v>
      </c>
      <c r="E2353" s="128" t="s">
        <v>32</v>
      </c>
      <c r="F2353" s="128" t="s">
        <v>324</v>
      </c>
      <c r="G2353" s="99" t="s">
        <v>563</v>
      </c>
      <c r="H2353" s="134" t="s">
        <v>1641</v>
      </c>
      <c r="I2353" s="128" t="s">
        <v>116</v>
      </c>
      <c r="J2353" s="130" t="s">
        <v>325</v>
      </c>
      <c r="K2353" s="134">
        <f>'73511-07'!D$233</f>
        <v>2834</v>
      </c>
    </row>
    <row r="2354" spans="1:11" x14ac:dyDescent="0.3">
      <c r="A2354" s="128">
        <v>73511</v>
      </c>
      <c r="B2354" s="128" t="s">
        <v>58</v>
      </c>
      <c r="C2354" s="128" t="s">
        <v>2591</v>
      </c>
      <c r="D2354" s="128">
        <v>2019</v>
      </c>
      <c r="E2354" s="128" t="s">
        <v>32</v>
      </c>
      <c r="F2354" s="128" t="s">
        <v>324</v>
      </c>
      <c r="G2354" s="99" t="s">
        <v>563</v>
      </c>
      <c r="H2354" s="134" t="s">
        <v>1641</v>
      </c>
      <c r="I2354" s="128" t="s">
        <v>116</v>
      </c>
      <c r="J2354" s="128" t="s">
        <v>52</v>
      </c>
      <c r="K2354" s="134">
        <f>'73511-07'!E$233</f>
        <v>1389160</v>
      </c>
    </row>
    <row r="2355" spans="1:11" x14ac:dyDescent="0.3">
      <c r="A2355" s="128">
        <v>73511</v>
      </c>
      <c r="B2355" s="128" t="s">
        <v>58</v>
      </c>
      <c r="C2355" s="128" t="s">
        <v>2591</v>
      </c>
      <c r="D2355" s="128">
        <v>2019</v>
      </c>
      <c r="E2355" s="128" t="s">
        <v>32</v>
      </c>
      <c r="F2355" s="128" t="s">
        <v>324</v>
      </c>
      <c r="G2355" s="99" t="s">
        <v>563</v>
      </c>
      <c r="H2355" s="134" t="s">
        <v>1641</v>
      </c>
      <c r="I2355" s="128" t="s">
        <v>117</v>
      </c>
      <c r="J2355" s="130" t="s">
        <v>325</v>
      </c>
      <c r="K2355" s="134">
        <f>'73511-07'!F$233</f>
        <v>640</v>
      </c>
    </row>
    <row r="2356" spans="1:11" x14ac:dyDescent="0.3">
      <c r="A2356" s="128">
        <v>73511</v>
      </c>
      <c r="B2356" s="128" t="s">
        <v>58</v>
      </c>
      <c r="C2356" s="128" t="s">
        <v>2591</v>
      </c>
      <c r="D2356" s="128">
        <v>2019</v>
      </c>
      <c r="E2356" s="128" t="s">
        <v>32</v>
      </c>
      <c r="F2356" s="128" t="s">
        <v>324</v>
      </c>
      <c r="G2356" s="99" t="s">
        <v>563</v>
      </c>
      <c r="H2356" s="134" t="s">
        <v>1641</v>
      </c>
      <c r="I2356" s="128" t="s">
        <v>117</v>
      </c>
      <c r="J2356" s="128" t="s">
        <v>52</v>
      </c>
      <c r="K2356" s="134">
        <f>'73511-07'!G$233</f>
        <v>-170166</v>
      </c>
    </row>
    <row r="2357" spans="1:11" x14ac:dyDescent="0.3">
      <c r="A2357" s="128">
        <v>73511</v>
      </c>
      <c r="B2357" s="128" t="s">
        <v>58</v>
      </c>
      <c r="C2357" s="128" t="s">
        <v>2591</v>
      </c>
      <c r="D2357" s="128">
        <v>2019</v>
      </c>
      <c r="E2357" s="128" t="s">
        <v>32</v>
      </c>
      <c r="F2357" s="128" t="s">
        <v>324</v>
      </c>
      <c r="G2357" s="99" t="s">
        <v>563</v>
      </c>
      <c r="H2357" s="134" t="s">
        <v>1641</v>
      </c>
      <c r="I2357" s="128" t="s">
        <v>120</v>
      </c>
      <c r="J2357" s="128" t="s">
        <v>52</v>
      </c>
      <c r="K2357" s="134">
        <f>'73511-07'!H$233</f>
        <v>1043908</v>
      </c>
    </row>
    <row r="2358" spans="1:11" x14ac:dyDescent="0.3">
      <c r="A2358" s="128">
        <v>73511</v>
      </c>
      <c r="B2358" s="128" t="s">
        <v>58</v>
      </c>
      <c r="C2358" s="128" t="s">
        <v>2591</v>
      </c>
      <c r="D2358" s="128">
        <v>2019</v>
      </c>
      <c r="E2358" s="128" t="s">
        <v>32</v>
      </c>
      <c r="F2358" s="128" t="s">
        <v>324</v>
      </c>
      <c r="G2358" s="99" t="s">
        <v>563</v>
      </c>
      <c r="H2358" s="134" t="s">
        <v>1641</v>
      </c>
      <c r="I2358" s="130" t="s">
        <v>121</v>
      </c>
      <c r="J2358" s="130" t="s">
        <v>325</v>
      </c>
      <c r="K2358" s="134">
        <f>'73511-07'!I$233</f>
        <v>1602</v>
      </c>
    </row>
    <row r="2359" spans="1:11" x14ac:dyDescent="0.3">
      <c r="A2359" s="128">
        <v>73511</v>
      </c>
      <c r="B2359" s="128" t="s">
        <v>58</v>
      </c>
      <c r="C2359" s="128" t="s">
        <v>2591</v>
      </c>
      <c r="D2359" s="128">
        <v>2019</v>
      </c>
      <c r="E2359" s="128" t="s">
        <v>32</v>
      </c>
      <c r="F2359" s="128" t="s">
        <v>324</v>
      </c>
      <c r="G2359" s="99" t="s">
        <v>563</v>
      </c>
      <c r="H2359" s="134" t="s">
        <v>1641</v>
      </c>
      <c r="I2359" s="130" t="s">
        <v>121</v>
      </c>
      <c r="J2359" s="128" t="s">
        <v>52</v>
      </c>
      <c r="K2359" s="134">
        <f>'73511-07'!J$233</f>
        <v>35235</v>
      </c>
    </row>
    <row r="2360" spans="1:11" x14ac:dyDescent="0.3">
      <c r="A2360" s="128">
        <v>73511</v>
      </c>
      <c r="B2360" s="128" t="s">
        <v>58</v>
      </c>
      <c r="C2360" s="128" t="s">
        <v>2591</v>
      </c>
      <c r="D2360" s="128">
        <v>2019</v>
      </c>
      <c r="E2360" s="128" t="s">
        <v>32</v>
      </c>
      <c r="F2360" s="128" t="s">
        <v>324</v>
      </c>
      <c r="G2360" s="99" t="s">
        <v>563</v>
      </c>
      <c r="H2360" s="134" t="s">
        <v>1641</v>
      </c>
      <c r="I2360" s="130" t="s">
        <v>124</v>
      </c>
      <c r="J2360" s="130" t="s">
        <v>325</v>
      </c>
      <c r="K2360" s="134">
        <f>'73511-07'!K$233</f>
        <v>1979</v>
      </c>
    </row>
    <row r="2361" spans="1:11" x14ac:dyDescent="0.3">
      <c r="A2361" s="128">
        <v>73511</v>
      </c>
      <c r="B2361" s="128" t="s">
        <v>58</v>
      </c>
      <c r="C2361" s="128" t="s">
        <v>2591</v>
      </c>
      <c r="D2361" s="128">
        <v>2019</v>
      </c>
      <c r="E2361" s="128" t="s">
        <v>32</v>
      </c>
      <c r="F2361" s="128" t="s">
        <v>324</v>
      </c>
      <c r="G2361" s="99" t="s">
        <v>563</v>
      </c>
      <c r="H2361" s="134" t="s">
        <v>1641</v>
      </c>
      <c r="I2361" s="130" t="s">
        <v>124</v>
      </c>
      <c r="J2361" s="128" t="s">
        <v>52</v>
      </c>
      <c r="K2361" s="134">
        <f>'73511-07'!L$233</f>
        <v>40132</v>
      </c>
    </row>
    <row r="2362" spans="1:11" x14ac:dyDescent="0.3">
      <c r="A2362" s="128">
        <v>73511</v>
      </c>
      <c r="B2362" s="128" t="s">
        <v>58</v>
      </c>
      <c r="C2362" s="128" t="s">
        <v>2591</v>
      </c>
      <c r="D2362" s="128">
        <v>2019</v>
      </c>
      <c r="E2362" s="128" t="s">
        <v>32</v>
      </c>
      <c r="F2362" s="128" t="s">
        <v>324</v>
      </c>
      <c r="G2362" s="99" t="s">
        <v>564</v>
      </c>
      <c r="H2362" s="134" t="s">
        <v>1642</v>
      </c>
      <c r="I2362" s="130" t="s">
        <v>2646</v>
      </c>
      <c r="J2362" s="130" t="s">
        <v>325</v>
      </c>
      <c r="K2362" s="134">
        <f>'73511-07'!C$234</f>
        <v>1857</v>
      </c>
    </row>
    <row r="2363" spans="1:11" x14ac:dyDescent="0.3">
      <c r="A2363" s="128">
        <v>73511</v>
      </c>
      <c r="B2363" s="128" t="s">
        <v>58</v>
      </c>
      <c r="C2363" s="128" t="s">
        <v>2591</v>
      </c>
      <c r="D2363" s="128">
        <v>2019</v>
      </c>
      <c r="E2363" s="128" t="s">
        <v>32</v>
      </c>
      <c r="F2363" s="128" t="s">
        <v>324</v>
      </c>
      <c r="G2363" s="99" t="s">
        <v>564</v>
      </c>
      <c r="H2363" s="134" t="s">
        <v>1642</v>
      </c>
      <c r="I2363" s="128" t="s">
        <v>116</v>
      </c>
      <c r="J2363" s="130" t="s">
        <v>325</v>
      </c>
      <c r="K2363" s="134">
        <f>'73511-07'!D$234</f>
        <v>1541</v>
      </c>
    </row>
    <row r="2364" spans="1:11" x14ac:dyDescent="0.3">
      <c r="A2364" s="128">
        <v>73511</v>
      </c>
      <c r="B2364" s="128" t="s">
        <v>58</v>
      </c>
      <c r="C2364" s="128" t="s">
        <v>2591</v>
      </c>
      <c r="D2364" s="128">
        <v>2019</v>
      </c>
      <c r="E2364" s="128" t="s">
        <v>32</v>
      </c>
      <c r="F2364" s="128" t="s">
        <v>324</v>
      </c>
      <c r="G2364" s="99" t="s">
        <v>564</v>
      </c>
      <c r="H2364" s="134" t="s">
        <v>1642</v>
      </c>
      <c r="I2364" s="128" t="s">
        <v>116</v>
      </c>
      <c r="J2364" s="128" t="s">
        <v>52</v>
      </c>
      <c r="K2364" s="134">
        <f>'73511-07'!E$234</f>
        <v>745969</v>
      </c>
    </row>
    <row r="2365" spans="1:11" x14ac:dyDescent="0.3">
      <c r="A2365" s="128">
        <v>73511</v>
      </c>
      <c r="B2365" s="128" t="s">
        <v>58</v>
      </c>
      <c r="C2365" s="128" t="s">
        <v>2591</v>
      </c>
      <c r="D2365" s="128">
        <v>2019</v>
      </c>
      <c r="E2365" s="128" t="s">
        <v>32</v>
      </c>
      <c r="F2365" s="128" t="s">
        <v>324</v>
      </c>
      <c r="G2365" s="99" t="s">
        <v>564</v>
      </c>
      <c r="H2365" s="134" t="s">
        <v>1642</v>
      </c>
      <c r="I2365" s="128" t="s">
        <v>117</v>
      </c>
      <c r="J2365" s="130" t="s">
        <v>325</v>
      </c>
      <c r="K2365" s="134">
        <f>'73511-07'!F$234</f>
        <v>316</v>
      </c>
    </row>
    <row r="2366" spans="1:11" x14ac:dyDescent="0.3">
      <c r="A2366" s="128">
        <v>73511</v>
      </c>
      <c r="B2366" s="128" t="s">
        <v>58</v>
      </c>
      <c r="C2366" s="128" t="s">
        <v>2591</v>
      </c>
      <c r="D2366" s="128">
        <v>2019</v>
      </c>
      <c r="E2366" s="128" t="s">
        <v>32</v>
      </c>
      <c r="F2366" s="128" t="s">
        <v>324</v>
      </c>
      <c r="G2366" s="99" t="s">
        <v>564</v>
      </c>
      <c r="H2366" s="134" t="s">
        <v>1642</v>
      </c>
      <c r="I2366" s="128" t="s">
        <v>117</v>
      </c>
      <c r="J2366" s="128" t="s">
        <v>52</v>
      </c>
      <c r="K2366" s="134">
        <f>'73511-07'!G$234</f>
        <v>-104716</v>
      </c>
    </row>
    <row r="2367" spans="1:11" x14ac:dyDescent="0.3">
      <c r="A2367" s="128">
        <v>73511</v>
      </c>
      <c r="B2367" s="128" t="s">
        <v>58</v>
      </c>
      <c r="C2367" s="128" t="s">
        <v>2591</v>
      </c>
      <c r="D2367" s="128">
        <v>2019</v>
      </c>
      <c r="E2367" s="128" t="s">
        <v>32</v>
      </c>
      <c r="F2367" s="128" t="s">
        <v>324</v>
      </c>
      <c r="G2367" s="99" t="s">
        <v>564</v>
      </c>
      <c r="H2367" s="134" t="s">
        <v>1642</v>
      </c>
      <c r="I2367" s="128" t="s">
        <v>120</v>
      </c>
      <c r="J2367" s="128" t="s">
        <v>52</v>
      </c>
      <c r="K2367" s="134">
        <f>'73511-07'!H$234</f>
        <v>571201</v>
      </c>
    </row>
    <row r="2368" spans="1:11" x14ac:dyDescent="0.3">
      <c r="A2368" s="128">
        <v>73511</v>
      </c>
      <c r="B2368" s="128" t="s">
        <v>58</v>
      </c>
      <c r="C2368" s="128" t="s">
        <v>2591</v>
      </c>
      <c r="D2368" s="128">
        <v>2019</v>
      </c>
      <c r="E2368" s="128" t="s">
        <v>32</v>
      </c>
      <c r="F2368" s="128" t="s">
        <v>324</v>
      </c>
      <c r="G2368" s="99" t="s">
        <v>564</v>
      </c>
      <c r="H2368" s="134" t="s">
        <v>1642</v>
      </c>
      <c r="I2368" s="130" t="s">
        <v>121</v>
      </c>
      <c r="J2368" s="130" t="s">
        <v>325</v>
      </c>
      <c r="K2368" s="134">
        <f>'73511-07'!I$234</f>
        <v>854</v>
      </c>
    </row>
    <row r="2369" spans="1:11" x14ac:dyDescent="0.3">
      <c r="A2369" s="128">
        <v>73511</v>
      </c>
      <c r="B2369" s="128" t="s">
        <v>58</v>
      </c>
      <c r="C2369" s="128" t="s">
        <v>2591</v>
      </c>
      <c r="D2369" s="128">
        <v>2019</v>
      </c>
      <c r="E2369" s="128" t="s">
        <v>32</v>
      </c>
      <c r="F2369" s="128" t="s">
        <v>324</v>
      </c>
      <c r="G2369" s="99" t="s">
        <v>564</v>
      </c>
      <c r="H2369" s="134" t="s">
        <v>1642</v>
      </c>
      <c r="I2369" s="130" t="s">
        <v>121</v>
      </c>
      <c r="J2369" s="128" t="s">
        <v>52</v>
      </c>
      <c r="K2369" s="134">
        <f>'73511-07'!J$234</f>
        <v>18825</v>
      </c>
    </row>
    <row r="2370" spans="1:11" x14ac:dyDescent="0.3">
      <c r="A2370" s="128">
        <v>73511</v>
      </c>
      <c r="B2370" s="128" t="s">
        <v>58</v>
      </c>
      <c r="C2370" s="128" t="s">
        <v>2591</v>
      </c>
      <c r="D2370" s="128">
        <v>2019</v>
      </c>
      <c r="E2370" s="128" t="s">
        <v>32</v>
      </c>
      <c r="F2370" s="128" t="s">
        <v>324</v>
      </c>
      <c r="G2370" s="99" t="s">
        <v>564</v>
      </c>
      <c r="H2370" s="134" t="s">
        <v>1642</v>
      </c>
      <c r="I2370" s="130" t="s">
        <v>124</v>
      </c>
      <c r="J2370" s="130" t="s">
        <v>325</v>
      </c>
      <c r="K2370" s="134">
        <f>'73511-07'!K$234</f>
        <v>1082</v>
      </c>
    </row>
    <row r="2371" spans="1:11" x14ac:dyDescent="0.3">
      <c r="A2371" s="128">
        <v>73511</v>
      </c>
      <c r="B2371" s="128" t="s">
        <v>58</v>
      </c>
      <c r="C2371" s="128" t="s">
        <v>2591</v>
      </c>
      <c r="D2371" s="128">
        <v>2019</v>
      </c>
      <c r="E2371" s="128" t="s">
        <v>32</v>
      </c>
      <c r="F2371" s="128" t="s">
        <v>324</v>
      </c>
      <c r="G2371" s="99" t="s">
        <v>564</v>
      </c>
      <c r="H2371" s="134" t="s">
        <v>1642</v>
      </c>
      <c r="I2371" s="130" t="s">
        <v>124</v>
      </c>
      <c r="J2371" s="128" t="s">
        <v>52</v>
      </c>
      <c r="K2371" s="134">
        <f>'73511-07'!L$234</f>
        <v>22037</v>
      </c>
    </row>
    <row r="2372" spans="1:11" x14ac:dyDescent="0.3">
      <c r="A2372" s="128">
        <v>73511</v>
      </c>
      <c r="B2372" s="128" t="s">
        <v>58</v>
      </c>
      <c r="C2372" s="128" t="s">
        <v>2591</v>
      </c>
      <c r="D2372" s="128">
        <v>2019</v>
      </c>
      <c r="E2372" s="128" t="s">
        <v>32</v>
      </c>
      <c r="F2372" s="128" t="s">
        <v>324</v>
      </c>
      <c r="G2372" s="99" t="s">
        <v>565</v>
      </c>
      <c r="H2372" s="134" t="s">
        <v>1643</v>
      </c>
      <c r="I2372" s="130" t="s">
        <v>2646</v>
      </c>
      <c r="J2372" s="130" t="s">
        <v>325</v>
      </c>
      <c r="K2372" s="134">
        <f>'73511-07'!C$235</f>
        <v>55</v>
      </c>
    </row>
    <row r="2373" spans="1:11" x14ac:dyDescent="0.3">
      <c r="A2373" s="128">
        <v>73511</v>
      </c>
      <c r="B2373" s="128" t="s">
        <v>58</v>
      </c>
      <c r="C2373" s="128" t="s">
        <v>2591</v>
      </c>
      <c r="D2373" s="128">
        <v>2019</v>
      </c>
      <c r="E2373" s="128" t="s">
        <v>32</v>
      </c>
      <c r="F2373" s="128" t="s">
        <v>324</v>
      </c>
      <c r="G2373" s="99" t="s">
        <v>565</v>
      </c>
      <c r="H2373" s="134" t="s">
        <v>1643</v>
      </c>
      <c r="I2373" s="128" t="s">
        <v>116</v>
      </c>
      <c r="J2373" s="130" t="s">
        <v>325</v>
      </c>
      <c r="K2373" s="134">
        <f>'73511-07'!D$235</f>
        <v>46</v>
      </c>
    </row>
    <row r="2374" spans="1:11" x14ac:dyDescent="0.3">
      <c r="A2374" s="128">
        <v>73511</v>
      </c>
      <c r="B2374" s="128" t="s">
        <v>58</v>
      </c>
      <c r="C2374" s="128" t="s">
        <v>2591</v>
      </c>
      <c r="D2374" s="128">
        <v>2019</v>
      </c>
      <c r="E2374" s="128" t="s">
        <v>32</v>
      </c>
      <c r="F2374" s="128" t="s">
        <v>324</v>
      </c>
      <c r="G2374" s="99" t="s">
        <v>565</v>
      </c>
      <c r="H2374" s="134" t="s">
        <v>1643</v>
      </c>
      <c r="I2374" s="128" t="s">
        <v>116</v>
      </c>
      <c r="J2374" s="128" t="s">
        <v>52</v>
      </c>
      <c r="K2374" s="134">
        <f>'73511-07'!E$235</f>
        <v>70964</v>
      </c>
    </row>
    <row r="2375" spans="1:11" x14ac:dyDescent="0.3">
      <c r="A2375" s="128">
        <v>73511</v>
      </c>
      <c r="B2375" s="128" t="s">
        <v>58</v>
      </c>
      <c r="C2375" s="128" t="s">
        <v>2591</v>
      </c>
      <c r="D2375" s="128">
        <v>2019</v>
      </c>
      <c r="E2375" s="128" t="s">
        <v>32</v>
      </c>
      <c r="F2375" s="128" t="s">
        <v>324</v>
      </c>
      <c r="G2375" s="99" t="s">
        <v>565</v>
      </c>
      <c r="H2375" s="134" t="s">
        <v>1643</v>
      </c>
      <c r="I2375" s="128" t="s">
        <v>117</v>
      </c>
      <c r="J2375" s="130" t="s">
        <v>325</v>
      </c>
      <c r="K2375" s="134">
        <f>'73511-07'!F$235</f>
        <v>9</v>
      </c>
    </row>
    <row r="2376" spans="1:11" x14ac:dyDescent="0.3">
      <c r="A2376" s="128">
        <v>73511</v>
      </c>
      <c r="B2376" s="128" t="s">
        <v>58</v>
      </c>
      <c r="C2376" s="128" t="s">
        <v>2591</v>
      </c>
      <c r="D2376" s="128">
        <v>2019</v>
      </c>
      <c r="E2376" s="128" t="s">
        <v>32</v>
      </c>
      <c r="F2376" s="128" t="s">
        <v>324</v>
      </c>
      <c r="G2376" s="99" t="s">
        <v>565</v>
      </c>
      <c r="H2376" s="134" t="s">
        <v>1643</v>
      </c>
      <c r="I2376" s="128" t="s">
        <v>117</v>
      </c>
      <c r="J2376" s="128" t="s">
        <v>52</v>
      </c>
      <c r="K2376" s="134">
        <f>'73511-07'!G$235</f>
        <v>-159</v>
      </c>
    </row>
    <row r="2377" spans="1:11" x14ac:dyDescent="0.3">
      <c r="A2377" s="128">
        <v>73511</v>
      </c>
      <c r="B2377" s="128" t="s">
        <v>58</v>
      </c>
      <c r="C2377" s="128" t="s">
        <v>2591</v>
      </c>
      <c r="D2377" s="128">
        <v>2019</v>
      </c>
      <c r="E2377" s="128" t="s">
        <v>32</v>
      </c>
      <c r="F2377" s="128" t="s">
        <v>324</v>
      </c>
      <c r="G2377" s="99" t="s">
        <v>565</v>
      </c>
      <c r="H2377" s="134" t="s">
        <v>1643</v>
      </c>
      <c r="I2377" s="128" t="s">
        <v>120</v>
      </c>
      <c r="J2377" s="128" t="s">
        <v>52</v>
      </c>
      <c r="K2377" s="134">
        <f>'73511-07'!H$235</f>
        <v>69953</v>
      </c>
    </row>
    <row r="2378" spans="1:11" x14ac:dyDescent="0.3">
      <c r="A2378" s="128">
        <v>73511</v>
      </c>
      <c r="B2378" s="128" t="s">
        <v>58</v>
      </c>
      <c r="C2378" s="128" t="s">
        <v>2591</v>
      </c>
      <c r="D2378" s="128">
        <v>2019</v>
      </c>
      <c r="E2378" s="128" t="s">
        <v>32</v>
      </c>
      <c r="F2378" s="128" t="s">
        <v>324</v>
      </c>
      <c r="G2378" s="99" t="s">
        <v>565</v>
      </c>
      <c r="H2378" s="134" t="s">
        <v>1643</v>
      </c>
      <c r="I2378" s="130" t="s">
        <v>121</v>
      </c>
      <c r="J2378" s="130" t="s">
        <v>325</v>
      </c>
      <c r="K2378" s="134">
        <f>'73511-07'!I$235</f>
        <v>28</v>
      </c>
    </row>
    <row r="2379" spans="1:11" x14ac:dyDescent="0.3">
      <c r="A2379" s="128">
        <v>73511</v>
      </c>
      <c r="B2379" s="128" t="s">
        <v>58</v>
      </c>
      <c r="C2379" s="128" t="s">
        <v>2591</v>
      </c>
      <c r="D2379" s="128">
        <v>2019</v>
      </c>
      <c r="E2379" s="128" t="s">
        <v>32</v>
      </c>
      <c r="F2379" s="128" t="s">
        <v>324</v>
      </c>
      <c r="G2379" s="99" t="s">
        <v>565</v>
      </c>
      <c r="H2379" s="134" t="s">
        <v>1643</v>
      </c>
      <c r="I2379" s="130" t="s">
        <v>121</v>
      </c>
      <c r="J2379" s="128" t="s">
        <v>52</v>
      </c>
      <c r="K2379" s="134">
        <f>'73511-07'!J$235</f>
        <v>579</v>
      </c>
    </row>
    <row r="2380" spans="1:11" x14ac:dyDescent="0.3">
      <c r="A2380" s="128">
        <v>73511</v>
      </c>
      <c r="B2380" s="128" t="s">
        <v>58</v>
      </c>
      <c r="C2380" s="128" t="s">
        <v>2591</v>
      </c>
      <c r="D2380" s="128">
        <v>2019</v>
      </c>
      <c r="E2380" s="128" t="s">
        <v>32</v>
      </c>
      <c r="F2380" s="128" t="s">
        <v>324</v>
      </c>
      <c r="G2380" s="99" t="s">
        <v>565</v>
      </c>
      <c r="H2380" s="134" t="s">
        <v>1643</v>
      </c>
      <c r="I2380" s="130" t="s">
        <v>124</v>
      </c>
      <c r="J2380" s="130" t="s">
        <v>325</v>
      </c>
      <c r="K2380" s="134">
        <f>'73511-07'!K$235</f>
        <v>30</v>
      </c>
    </row>
    <row r="2381" spans="1:11" x14ac:dyDescent="0.3">
      <c r="A2381" s="128">
        <v>73511</v>
      </c>
      <c r="B2381" s="128" t="s">
        <v>58</v>
      </c>
      <c r="C2381" s="128" t="s">
        <v>2591</v>
      </c>
      <c r="D2381" s="128">
        <v>2019</v>
      </c>
      <c r="E2381" s="128" t="s">
        <v>32</v>
      </c>
      <c r="F2381" s="128" t="s">
        <v>324</v>
      </c>
      <c r="G2381" s="99" t="s">
        <v>565</v>
      </c>
      <c r="H2381" s="134" t="s">
        <v>1643</v>
      </c>
      <c r="I2381" s="130" t="s">
        <v>124</v>
      </c>
      <c r="J2381" s="128" t="s">
        <v>52</v>
      </c>
      <c r="K2381" s="134">
        <f>'73511-07'!L$235</f>
        <v>2434</v>
      </c>
    </row>
    <row r="2382" spans="1:11" x14ac:dyDescent="0.3">
      <c r="A2382" s="128">
        <v>73511</v>
      </c>
      <c r="B2382" s="128" t="s">
        <v>58</v>
      </c>
      <c r="C2382" s="128" t="s">
        <v>2591</v>
      </c>
      <c r="D2382" s="128">
        <v>2019</v>
      </c>
      <c r="E2382" s="128" t="s">
        <v>32</v>
      </c>
      <c r="F2382" s="128" t="s">
        <v>324</v>
      </c>
      <c r="G2382" s="99" t="s">
        <v>566</v>
      </c>
      <c r="H2382" s="134" t="s">
        <v>1644</v>
      </c>
      <c r="I2382" s="130" t="s">
        <v>2646</v>
      </c>
      <c r="J2382" s="130" t="s">
        <v>325</v>
      </c>
      <c r="K2382" s="134">
        <f>'73511-07'!C$236</f>
        <v>629</v>
      </c>
    </row>
    <row r="2383" spans="1:11" x14ac:dyDescent="0.3">
      <c r="A2383" s="128">
        <v>73511</v>
      </c>
      <c r="B2383" s="128" t="s">
        <v>58</v>
      </c>
      <c r="C2383" s="128" t="s">
        <v>2591</v>
      </c>
      <c r="D2383" s="128">
        <v>2019</v>
      </c>
      <c r="E2383" s="128" t="s">
        <v>32</v>
      </c>
      <c r="F2383" s="128" t="s">
        <v>324</v>
      </c>
      <c r="G2383" s="99" t="s">
        <v>566</v>
      </c>
      <c r="H2383" s="134" t="s">
        <v>1644</v>
      </c>
      <c r="I2383" s="128" t="s">
        <v>116</v>
      </c>
      <c r="J2383" s="130" t="s">
        <v>325</v>
      </c>
      <c r="K2383" s="134">
        <f>'73511-07'!D$236</f>
        <v>531</v>
      </c>
    </row>
    <row r="2384" spans="1:11" x14ac:dyDescent="0.3">
      <c r="A2384" s="128">
        <v>73511</v>
      </c>
      <c r="B2384" s="128" t="s">
        <v>58</v>
      </c>
      <c r="C2384" s="128" t="s">
        <v>2591</v>
      </c>
      <c r="D2384" s="128">
        <v>2019</v>
      </c>
      <c r="E2384" s="128" t="s">
        <v>32</v>
      </c>
      <c r="F2384" s="128" t="s">
        <v>324</v>
      </c>
      <c r="G2384" s="99" t="s">
        <v>566</v>
      </c>
      <c r="H2384" s="134" t="s">
        <v>1644</v>
      </c>
      <c r="I2384" s="128" t="s">
        <v>116</v>
      </c>
      <c r="J2384" s="128" t="s">
        <v>52</v>
      </c>
      <c r="K2384" s="134">
        <f>'73511-07'!E$236</f>
        <v>369391</v>
      </c>
    </row>
    <row r="2385" spans="1:11" x14ac:dyDescent="0.3">
      <c r="A2385" s="128">
        <v>73511</v>
      </c>
      <c r="B2385" s="128" t="s">
        <v>58</v>
      </c>
      <c r="C2385" s="128" t="s">
        <v>2591</v>
      </c>
      <c r="D2385" s="128">
        <v>2019</v>
      </c>
      <c r="E2385" s="128" t="s">
        <v>32</v>
      </c>
      <c r="F2385" s="128" t="s">
        <v>324</v>
      </c>
      <c r="G2385" s="99" t="s">
        <v>566</v>
      </c>
      <c r="H2385" s="134" t="s">
        <v>1644</v>
      </c>
      <c r="I2385" s="128" t="s">
        <v>117</v>
      </c>
      <c r="J2385" s="130" t="s">
        <v>325</v>
      </c>
      <c r="K2385" s="134">
        <f>'73511-07'!F$236</f>
        <v>98</v>
      </c>
    </row>
    <row r="2386" spans="1:11" x14ac:dyDescent="0.3">
      <c r="A2386" s="128">
        <v>73511</v>
      </c>
      <c r="B2386" s="128" t="s">
        <v>58</v>
      </c>
      <c r="C2386" s="128" t="s">
        <v>2591</v>
      </c>
      <c r="D2386" s="128">
        <v>2019</v>
      </c>
      <c r="E2386" s="128" t="s">
        <v>32</v>
      </c>
      <c r="F2386" s="128" t="s">
        <v>324</v>
      </c>
      <c r="G2386" s="99" t="s">
        <v>566</v>
      </c>
      <c r="H2386" s="134" t="s">
        <v>1644</v>
      </c>
      <c r="I2386" s="128" t="s">
        <v>117</v>
      </c>
      <c r="J2386" s="128" t="s">
        <v>52</v>
      </c>
      <c r="K2386" s="134">
        <f>'73511-07'!G$236</f>
        <v>-22086</v>
      </c>
    </row>
    <row r="2387" spans="1:11" x14ac:dyDescent="0.3">
      <c r="A2387" s="128">
        <v>73511</v>
      </c>
      <c r="B2387" s="128" t="s">
        <v>58</v>
      </c>
      <c r="C2387" s="128" t="s">
        <v>2591</v>
      </c>
      <c r="D2387" s="128">
        <v>2019</v>
      </c>
      <c r="E2387" s="128" t="s">
        <v>32</v>
      </c>
      <c r="F2387" s="128" t="s">
        <v>324</v>
      </c>
      <c r="G2387" s="99" t="s">
        <v>566</v>
      </c>
      <c r="H2387" s="134" t="s">
        <v>1644</v>
      </c>
      <c r="I2387" s="128" t="s">
        <v>120</v>
      </c>
      <c r="J2387" s="128" t="s">
        <v>52</v>
      </c>
      <c r="K2387" s="134">
        <f>'73511-07'!H$236</f>
        <v>263287</v>
      </c>
    </row>
    <row r="2388" spans="1:11" x14ac:dyDescent="0.3">
      <c r="A2388" s="128">
        <v>73511</v>
      </c>
      <c r="B2388" s="128" t="s">
        <v>58</v>
      </c>
      <c r="C2388" s="128" t="s">
        <v>2591</v>
      </c>
      <c r="D2388" s="128">
        <v>2019</v>
      </c>
      <c r="E2388" s="128" t="s">
        <v>32</v>
      </c>
      <c r="F2388" s="128" t="s">
        <v>324</v>
      </c>
      <c r="G2388" s="99" t="s">
        <v>566</v>
      </c>
      <c r="H2388" s="134" t="s">
        <v>1644</v>
      </c>
      <c r="I2388" s="130" t="s">
        <v>121</v>
      </c>
      <c r="J2388" s="130" t="s">
        <v>325</v>
      </c>
      <c r="K2388" s="134">
        <f>'73511-07'!I$236</f>
        <v>321</v>
      </c>
    </row>
    <row r="2389" spans="1:11" x14ac:dyDescent="0.3">
      <c r="A2389" s="128">
        <v>73511</v>
      </c>
      <c r="B2389" s="128" t="s">
        <v>58</v>
      </c>
      <c r="C2389" s="128" t="s">
        <v>2591</v>
      </c>
      <c r="D2389" s="128">
        <v>2019</v>
      </c>
      <c r="E2389" s="128" t="s">
        <v>32</v>
      </c>
      <c r="F2389" s="128" t="s">
        <v>324</v>
      </c>
      <c r="G2389" s="99" t="s">
        <v>566</v>
      </c>
      <c r="H2389" s="134" t="s">
        <v>1644</v>
      </c>
      <c r="I2389" s="130" t="s">
        <v>121</v>
      </c>
      <c r="J2389" s="128" t="s">
        <v>52</v>
      </c>
      <c r="K2389" s="134">
        <f>'73511-07'!J$236</f>
        <v>7593</v>
      </c>
    </row>
    <row r="2390" spans="1:11" x14ac:dyDescent="0.3">
      <c r="A2390" s="128">
        <v>73511</v>
      </c>
      <c r="B2390" s="128" t="s">
        <v>58</v>
      </c>
      <c r="C2390" s="128" t="s">
        <v>2591</v>
      </c>
      <c r="D2390" s="128">
        <v>2019</v>
      </c>
      <c r="E2390" s="128" t="s">
        <v>32</v>
      </c>
      <c r="F2390" s="128" t="s">
        <v>324</v>
      </c>
      <c r="G2390" s="99" t="s">
        <v>566</v>
      </c>
      <c r="H2390" s="134" t="s">
        <v>1644</v>
      </c>
      <c r="I2390" s="130" t="s">
        <v>124</v>
      </c>
      <c r="J2390" s="130" t="s">
        <v>325</v>
      </c>
      <c r="K2390" s="134">
        <f>'73511-07'!K$236</f>
        <v>414</v>
      </c>
    </row>
    <row r="2391" spans="1:11" x14ac:dyDescent="0.3">
      <c r="A2391" s="128">
        <v>73511</v>
      </c>
      <c r="B2391" s="128" t="s">
        <v>58</v>
      </c>
      <c r="C2391" s="128" t="s">
        <v>2591</v>
      </c>
      <c r="D2391" s="128">
        <v>2019</v>
      </c>
      <c r="E2391" s="128" t="s">
        <v>32</v>
      </c>
      <c r="F2391" s="128" t="s">
        <v>324</v>
      </c>
      <c r="G2391" s="99" t="s">
        <v>566</v>
      </c>
      <c r="H2391" s="134" t="s">
        <v>1644</v>
      </c>
      <c r="I2391" s="130" t="s">
        <v>124</v>
      </c>
      <c r="J2391" s="128" t="s">
        <v>52</v>
      </c>
      <c r="K2391" s="134">
        <f>'73511-07'!L$236</f>
        <v>9624</v>
      </c>
    </row>
    <row r="2392" spans="1:11" x14ac:dyDescent="0.3">
      <c r="A2392" s="128">
        <v>73511</v>
      </c>
      <c r="B2392" s="128" t="s">
        <v>58</v>
      </c>
      <c r="C2392" s="128" t="s">
        <v>2591</v>
      </c>
      <c r="D2392" s="128">
        <v>2019</v>
      </c>
      <c r="E2392" s="128" t="s">
        <v>32</v>
      </c>
      <c r="F2392" s="128" t="s">
        <v>324</v>
      </c>
      <c r="G2392" s="99" t="s">
        <v>567</v>
      </c>
      <c r="H2392" s="134" t="s">
        <v>1645</v>
      </c>
      <c r="I2392" s="130" t="s">
        <v>2646</v>
      </c>
      <c r="J2392" s="130" t="s">
        <v>325</v>
      </c>
      <c r="K2392" s="134">
        <f>'73511-07'!C$237</f>
        <v>280</v>
      </c>
    </row>
    <row r="2393" spans="1:11" x14ac:dyDescent="0.3">
      <c r="A2393" s="128">
        <v>73511</v>
      </c>
      <c r="B2393" s="128" t="s">
        <v>58</v>
      </c>
      <c r="C2393" s="128" t="s">
        <v>2591</v>
      </c>
      <c r="D2393" s="128">
        <v>2019</v>
      </c>
      <c r="E2393" s="128" t="s">
        <v>32</v>
      </c>
      <c r="F2393" s="128" t="s">
        <v>324</v>
      </c>
      <c r="G2393" s="99" t="s">
        <v>567</v>
      </c>
      <c r="H2393" s="134" t="s">
        <v>1645</v>
      </c>
      <c r="I2393" s="128" t="s">
        <v>116</v>
      </c>
      <c r="J2393" s="130" t="s">
        <v>325</v>
      </c>
      <c r="K2393" s="134" t="str">
        <f>'73511-07'!D$237</f>
        <v>.</v>
      </c>
    </row>
    <row r="2394" spans="1:11" x14ac:dyDescent="0.3">
      <c r="A2394" s="128">
        <v>73511</v>
      </c>
      <c r="B2394" s="128" t="s">
        <v>58</v>
      </c>
      <c r="C2394" s="128" t="s">
        <v>2591</v>
      </c>
      <c r="D2394" s="128">
        <v>2019</v>
      </c>
      <c r="E2394" s="128" t="s">
        <v>32</v>
      </c>
      <c r="F2394" s="128" t="s">
        <v>324</v>
      </c>
      <c r="G2394" s="99" t="s">
        <v>567</v>
      </c>
      <c r="H2394" s="134" t="s">
        <v>1645</v>
      </c>
      <c r="I2394" s="128" t="s">
        <v>116</v>
      </c>
      <c r="J2394" s="128" t="s">
        <v>52</v>
      </c>
      <c r="K2394" s="134" t="str">
        <f>'73511-07'!E$237</f>
        <v>.</v>
      </c>
    </row>
    <row r="2395" spans="1:11" x14ac:dyDescent="0.3">
      <c r="A2395" s="128">
        <v>73511</v>
      </c>
      <c r="B2395" s="128" t="s">
        <v>58</v>
      </c>
      <c r="C2395" s="128" t="s">
        <v>2591</v>
      </c>
      <c r="D2395" s="128">
        <v>2019</v>
      </c>
      <c r="E2395" s="128" t="s">
        <v>32</v>
      </c>
      <c r="F2395" s="128" t="s">
        <v>324</v>
      </c>
      <c r="G2395" s="99" t="s">
        <v>567</v>
      </c>
      <c r="H2395" s="134" t="s">
        <v>1645</v>
      </c>
      <c r="I2395" s="128" t="s">
        <v>117</v>
      </c>
      <c r="J2395" s="130" t="s">
        <v>325</v>
      </c>
      <c r="K2395" s="134" t="str">
        <f>'73511-07'!F$237</f>
        <v>.</v>
      </c>
    </row>
    <row r="2396" spans="1:11" x14ac:dyDescent="0.3">
      <c r="A2396" s="128">
        <v>73511</v>
      </c>
      <c r="B2396" s="128" t="s">
        <v>58</v>
      </c>
      <c r="C2396" s="128" t="s">
        <v>2591</v>
      </c>
      <c r="D2396" s="128">
        <v>2019</v>
      </c>
      <c r="E2396" s="128" t="s">
        <v>32</v>
      </c>
      <c r="F2396" s="128" t="s">
        <v>324</v>
      </c>
      <c r="G2396" s="99" t="s">
        <v>567</v>
      </c>
      <c r="H2396" s="134" t="s">
        <v>1645</v>
      </c>
      <c r="I2396" s="128" t="s">
        <v>117</v>
      </c>
      <c r="J2396" s="128" t="s">
        <v>52</v>
      </c>
      <c r="K2396" s="134" t="str">
        <f>'73511-07'!G$237</f>
        <v>.</v>
      </c>
    </row>
    <row r="2397" spans="1:11" x14ac:dyDescent="0.3">
      <c r="A2397" s="128">
        <v>73511</v>
      </c>
      <c r="B2397" s="128" t="s">
        <v>58</v>
      </c>
      <c r="C2397" s="128" t="s">
        <v>2591</v>
      </c>
      <c r="D2397" s="128">
        <v>2019</v>
      </c>
      <c r="E2397" s="128" t="s">
        <v>32</v>
      </c>
      <c r="F2397" s="128" t="s">
        <v>324</v>
      </c>
      <c r="G2397" s="99" t="s">
        <v>567</v>
      </c>
      <c r="H2397" s="134" t="s">
        <v>1645</v>
      </c>
      <c r="I2397" s="128" t="s">
        <v>120</v>
      </c>
      <c r="J2397" s="128" t="s">
        <v>52</v>
      </c>
      <c r="K2397" s="134">
        <f>'73511-07'!H$237</f>
        <v>18752</v>
      </c>
    </row>
    <row r="2398" spans="1:11" x14ac:dyDescent="0.3">
      <c r="A2398" s="128">
        <v>73511</v>
      </c>
      <c r="B2398" s="128" t="s">
        <v>58</v>
      </c>
      <c r="C2398" s="128" t="s">
        <v>2591</v>
      </c>
      <c r="D2398" s="128">
        <v>2019</v>
      </c>
      <c r="E2398" s="128" t="s">
        <v>32</v>
      </c>
      <c r="F2398" s="128" t="s">
        <v>324</v>
      </c>
      <c r="G2398" s="99" t="s">
        <v>567</v>
      </c>
      <c r="H2398" s="134" t="s">
        <v>1645</v>
      </c>
      <c r="I2398" s="130" t="s">
        <v>121</v>
      </c>
      <c r="J2398" s="130" t="s">
        <v>325</v>
      </c>
      <c r="K2398" s="134">
        <f>'73511-07'!I$237</f>
        <v>142</v>
      </c>
    </row>
    <row r="2399" spans="1:11" x14ac:dyDescent="0.3">
      <c r="A2399" s="128">
        <v>73511</v>
      </c>
      <c r="B2399" s="128" t="s">
        <v>58</v>
      </c>
      <c r="C2399" s="128" t="s">
        <v>2591</v>
      </c>
      <c r="D2399" s="128">
        <v>2019</v>
      </c>
      <c r="E2399" s="128" t="s">
        <v>32</v>
      </c>
      <c r="F2399" s="128" t="s">
        <v>324</v>
      </c>
      <c r="G2399" s="99" t="s">
        <v>567</v>
      </c>
      <c r="H2399" s="134" t="s">
        <v>1645</v>
      </c>
      <c r="I2399" s="130" t="s">
        <v>121</v>
      </c>
      <c r="J2399" s="128" t="s">
        <v>52</v>
      </c>
      <c r="K2399" s="134">
        <f>'73511-07'!J$237</f>
        <v>2996</v>
      </c>
    </row>
    <row r="2400" spans="1:11" x14ac:dyDescent="0.3">
      <c r="A2400" s="128">
        <v>73511</v>
      </c>
      <c r="B2400" s="128" t="s">
        <v>58</v>
      </c>
      <c r="C2400" s="128" t="s">
        <v>2591</v>
      </c>
      <c r="D2400" s="128">
        <v>2019</v>
      </c>
      <c r="E2400" s="128" t="s">
        <v>32</v>
      </c>
      <c r="F2400" s="128" t="s">
        <v>324</v>
      </c>
      <c r="G2400" s="99" t="s">
        <v>567</v>
      </c>
      <c r="H2400" s="134" t="s">
        <v>1645</v>
      </c>
      <c r="I2400" s="130" t="s">
        <v>124</v>
      </c>
      <c r="J2400" s="130" t="s">
        <v>325</v>
      </c>
      <c r="K2400" s="134">
        <f>'73511-07'!K$237</f>
        <v>152</v>
      </c>
    </row>
    <row r="2401" spans="1:11" x14ac:dyDescent="0.3">
      <c r="A2401" s="128">
        <v>73511</v>
      </c>
      <c r="B2401" s="128" t="s">
        <v>58</v>
      </c>
      <c r="C2401" s="128" t="s">
        <v>2591</v>
      </c>
      <c r="D2401" s="128">
        <v>2019</v>
      </c>
      <c r="E2401" s="128" t="s">
        <v>32</v>
      </c>
      <c r="F2401" s="128" t="s">
        <v>324</v>
      </c>
      <c r="G2401" s="99" t="s">
        <v>567</v>
      </c>
      <c r="H2401" s="134" t="s">
        <v>1645</v>
      </c>
      <c r="I2401" s="130" t="s">
        <v>124</v>
      </c>
      <c r="J2401" s="128" t="s">
        <v>52</v>
      </c>
      <c r="K2401" s="134">
        <f>'73511-07'!L$237</f>
        <v>1089</v>
      </c>
    </row>
    <row r="2402" spans="1:11" x14ac:dyDescent="0.3">
      <c r="A2402" s="128">
        <v>73511</v>
      </c>
      <c r="B2402" s="128" t="s">
        <v>58</v>
      </c>
      <c r="C2402" s="128" t="s">
        <v>2591</v>
      </c>
      <c r="D2402" s="128">
        <v>2019</v>
      </c>
      <c r="E2402" s="128" t="s">
        <v>32</v>
      </c>
      <c r="F2402" s="128" t="s">
        <v>324</v>
      </c>
      <c r="G2402" s="99" t="s">
        <v>568</v>
      </c>
      <c r="H2402" s="134" t="s">
        <v>1646</v>
      </c>
      <c r="I2402" s="130" t="s">
        <v>2646</v>
      </c>
      <c r="J2402" s="130" t="s">
        <v>325</v>
      </c>
      <c r="K2402" s="134">
        <f>'73511-07'!C$238</f>
        <v>13</v>
      </c>
    </row>
    <row r="2403" spans="1:11" x14ac:dyDescent="0.3">
      <c r="A2403" s="128">
        <v>73511</v>
      </c>
      <c r="B2403" s="128" t="s">
        <v>58</v>
      </c>
      <c r="C2403" s="128" t="s">
        <v>2591</v>
      </c>
      <c r="D2403" s="128">
        <v>2019</v>
      </c>
      <c r="E2403" s="128" t="s">
        <v>32</v>
      </c>
      <c r="F2403" s="128" t="s">
        <v>324</v>
      </c>
      <c r="G2403" s="99" t="s">
        <v>568</v>
      </c>
      <c r="H2403" s="134" t="s">
        <v>1646</v>
      </c>
      <c r="I2403" s="128" t="s">
        <v>116</v>
      </c>
      <c r="J2403" s="130" t="s">
        <v>325</v>
      </c>
      <c r="K2403" s="134" t="str">
        <f>'73511-07'!D$238</f>
        <v>.</v>
      </c>
    </row>
    <row r="2404" spans="1:11" x14ac:dyDescent="0.3">
      <c r="A2404" s="128">
        <v>73511</v>
      </c>
      <c r="B2404" s="128" t="s">
        <v>58</v>
      </c>
      <c r="C2404" s="128" t="s">
        <v>2591</v>
      </c>
      <c r="D2404" s="128">
        <v>2019</v>
      </c>
      <c r="E2404" s="128" t="s">
        <v>32</v>
      </c>
      <c r="F2404" s="128" t="s">
        <v>324</v>
      </c>
      <c r="G2404" s="99" t="s">
        <v>568</v>
      </c>
      <c r="H2404" s="134" t="s">
        <v>1646</v>
      </c>
      <c r="I2404" s="128" t="s">
        <v>116</v>
      </c>
      <c r="J2404" s="128" t="s">
        <v>52</v>
      </c>
      <c r="K2404" s="134" t="str">
        <f>'73511-07'!E$238</f>
        <v>.</v>
      </c>
    </row>
    <row r="2405" spans="1:11" x14ac:dyDescent="0.3">
      <c r="A2405" s="128">
        <v>73511</v>
      </c>
      <c r="B2405" s="128" t="s">
        <v>58</v>
      </c>
      <c r="C2405" s="128" t="s">
        <v>2591</v>
      </c>
      <c r="D2405" s="128">
        <v>2019</v>
      </c>
      <c r="E2405" s="128" t="s">
        <v>32</v>
      </c>
      <c r="F2405" s="128" t="s">
        <v>324</v>
      </c>
      <c r="G2405" s="99" t="s">
        <v>568</v>
      </c>
      <c r="H2405" s="134" t="s">
        <v>1646</v>
      </c>
      <c r="I2405" s="128" t="s">
        <v>117</v>
      </c>
      <c r="J2405" s="130" t="s">
        <v>325</v>
      </c>
      <c r="K2405" s="134" t="str">
        <f>'73511-07'!F$238</f>
        <v>.</v>
      </c>
    </row>
    <row r="2406" spans="1:11" x14ac:dyDescent="0.3">
      <c r="A2406" s="128">
        <v>73511</v>
      </c>
      <c r="B2406" s="128" t="s">
        <v>58</v>
      </c>
      <c r="C2406" s="128" t="s">
        <v>2591</v>
      </c>
      <c r="D2406" s="128">
        <v>2019</v>
      </c>
      <c r="E2406" s="128" t="s">
        <v>32</v>
      </c>
      <c r="F2406" s="128" t="s">
        <v>324</v>
      </c>
      <c r="G2406" s="99" t="s">
        <v>568</v>
      </c>
      <c r="H2406" s="134" t="s">
        <v>1646</v>
      </c>
      <c r="I2406" s="128" t="s">
        <v>117</v>
      </c>
      <c r="J2406" s="128" t="s">
        <v>52</v>
      </c>
      <c r="K2406" s="134" t="str">
        <f>'73511-07'!G$238</f>
        <v>.</v>
      </c>
    </row>
    <row r="2407" spans="1:11" x14ac:dyDescent="0.3">
      <c r="A2407" s="128">
        <v>73511</v>
      </c>
      <c r="B2407" s="128" t="s">
        <v>58</v>
      </c>
      <c r="C2407" s="128" t="s">
        <v>2591</v>
      </c>
      <c r="D2407" s="128">
        <v>2019</v>
      </c>
      <c r="E2407" s="128" t="s">
        <v>32</v>
      </c>
      <c r="F2407" s="128" t="s">
        <v>324</v>
      </c>
      <c r="G2407" s="99" t="s">
        <v>568</v>
      </c>
      <c r="H2407" s="134" t="s">
        <v>1646</v>
      </c>
      <c r="I2407" s="128" t="s">
        <v>120</v>
      </c>
      <c r="J2407" s="128" t="s">
        <v>52</v>
      </c>
      <c r="K2407" s="134">
        <f>'73511-07'!H$238</f>
        <v>5872</v>
      </c>
    </row>
    <row r="2408" spans="1:11" x14ac:dyDescent="0.3">
      <c r="A2408" s="128">
        <v>73511</v>
      </c>
      <c r="B2408" s="128" t="s">
        <v>58</v>
      </c>
      <c r="C2408" s="128" t="s">
        <v>2591</v>
      </c>
      <c r="D2408" s="128">
        <v>2019</v>
      </c>
      <c r="E2408" s="128" t="s">
        <v>32</v>
      </c>
      <c r="F2408" s="128" t="s">
        <v>324</v>
      </c>
      <c r="G2408" s="99" t="s">
        <v>568</v>
      </c>
      <c r="H2408" s="134" t="s">
        <v>1646</v>
      </c>
      <c r="I2408" s="130" t="s">
        <v>121</v>
      </c>
      <c r="J2408" s="130" t="s">
        <v>325</v>
      </c>
      <c r="K2408" s="134">
        <f>'73511-07'!I$238</f>
        <v>6</v>
      </c>
    </row>
    <row r="2409" spans="1:11" x14ac:dyDescent="0.3">
      <c r="A2409" s="128">
        <v>73511</v>
      </c>
      <c r="B2409" s="128" t="s">
        <v>58</v>
      </c>
      <c r="C2409" s="128" t="s">
        <v>2591</v>
      </c>
      <c r="D2409" s="128">
        <v>2019</v>
      </c>
      <c r="E2409" s="128" t="s">
        <v>32</v>
      </c>
      <c r="F2409" s="128" t="s">
        <v>324</v>
      </c>
      <c r="G2409" s="99" t="s">
        <v>568</v>
      </c>
      <c r="H2409" s="134" t="s">
        <v>1646</v>
      </c>
      <c r="I2409" s="130" t="s">
        <v>121</v>
      </c>
      <c r="J2409" s="128" t="s">
        <v>52</v>
      </c>
      <c r="K2409" s="134">
        <f>'73511-07'!J$238</f>
        <v>131</v>
      </c>
    </row>
    <row r="2410" spans="1:11" x14ac:dyDescent="0.3">
      <c r="A2410" s="128">
        <v>73511</v>
      </c>
      <c r="B2410" s="128" t="s">
        <v>58</v>
      </c>
      <c r="C2410" s="128" t="s">
        <v>2591</v>
      </c>
      <c r="D2410" s="128">
        <v>2019</v>
      </c>
      <c r="E2410" s="128" t="s">
        <v>32</v>
      </c>
      <c r="F2410" s="128" t="s">
        <v>324</v>
      </c>
      <c r="G2410" s="99" t="s">
        <v>568</v>
      </c>
      <c r="H2410" s="134" t="s">
        <v>1646</v>
      </c>
      <c r="I2410" s="130" t="s">
        <v>124</v>
      </c>
      <c r="J2410" s="130" t="s">
        <v>325</v>
      </c>
      <c r="K2410" s="134">
        <f>'73511-07'!K$238</f>
        <v>5</v>
      </c>
    </row>
    <row r="2411" spans="1:11" x14ac:dyDescent="0.3">
      <c r="A2411" s="128">
        <v>73511</v>
      </c>
      <c r="B2411" s="128" t="s">
        <v>58</v>
      </c>
      <c r="C2411" s="128" t="s">
        <v>2591</v>
      </c>
      <c r="D2411" s="128">
        <v>2019</v>
      </c>
      <c r="E2411" s="128" t="s">
        <v>32</v>
      </c>
      <c r="F2411" s="128" t="s">
        <v>324</v>
      </c>
      <c r="G2411" s="99" t="s">
        <v>568</v>
      </c>
      <c r="H2411" s="134" t="s">
        <v>1646</v>
      </c>
      <c r="I2411" s="130" t="s">
        <v>124</v>
      </c>
      <c r="J2411" s="128" t="s">
        <v>52</v>
      </c>
      <c r="K2411" s="134">
        <f>'73511-07'!L$238</f>
        <v>319</v>
      </c>
    </row>
    <row r="2412" spans="1:11" x14ac:dyDescent="0.3">
      <c r="A2412" s="128">
        <v>73511</v>
      </c>
      <c r="B2412" s="128" t="s">
        <v>58</v>
      </c>
      <c r="C2412" s="128" t="s">
        <v>2591</v>
      </c>
      <c r="D2412" s="128">
        <v>2019</v>
      </c>
      <c r="E2412" s="128" t="s">
        <v>32</v>
      </c>
      <c r="F2412" s="128" t="s">
        <v>324</v>
      </c>
      <c r="G2412" s="99" t="s">
        <v>569</v>
      </c>
      <c r="H2412" s="134" t="s">
        <v>1647</v>
      </c>
      <c r="I2412" s="130" t="s">
        <v>2646</v>
      </c>
      <c r="J2412" s="130" t="s">
        <v>325</v>
      </c>
      <c r="K2412" s="134">
        <f>'73511-07'!C$239</f>
        <v>640</v>
      </c>
    </row>
    <row r="2413" spans="1:11" x14ac:dyDescent="0.3">
      <c r="A2413" s="128">
        <v>73511</v>
      </c>
      <c r="B2413" s="128" t="s">
        <v>58</v>
      </c>
      <c r="C2413" s="128" t="s">
        <v>2591</v>
      </c>
      <c r="D2413" s="128">
        <v>2019</v>
      </c>
      <c r="E2413" s="128" t="s">
        <v>32</v>
      </c>
      <c r="F2413" s="128" t="s">
        <v>324</v>
      </c>
      <c r="G2413" s="99" t="s">
        <v>569</v>
      </c>
      <c r="H2413" s="134" t="s">
        <v>1647</v>
      </c>
      <c r="I2413" s="128" t="s">
        <v>116</v>
      </c>
      <c r="J2413" s="130" t="s">
        <v>325</v>
      </c>
      <c r="K2413" s="134">
        <f>'73511-07'!D$239</f>
        <v>477</v>
      </c>
    </row>
    <row r="2414" spans="1:11" x14ac:dyDescent="0.3">
      <c r="A2414" s="128">
        <v>73511</v>
      </c>
      <c r="B2414" s="128" t="s">
        <v>58</v>
      </c>
      <c r="C2414" s="128" t="s">
        <v>2591</v>
      </c>
      <c r="D2414" s="128">
        <v>2019</v>
      </c>
      <c r="E2414" s="128" t="s">
        <v>32</v>
      </c>
      <c r="F2414" s="128" t="s">
        <v>324</v>
      </c>
      <c r="G2414" s="99" t="s">
        <v>569</v>
      </c>
      <c r="H2414" s="134" t="s">
        <v>1647</v>
      </c>
      <c r="I2414" s="128" t="s">
        <v>116</v>
      </c>
      <c r="J2414" s="128" t="s">
        <v>52</v>
      </c>
      <c r="K2414" s="134">
        <f>'73511-07'!E$239</f>
        <v>155484</v>
      </c>
    </row>
    <row r="2415" spans="1:11" x14ac:dyDescent="0.3">
      <c r="A2415" s="128">
        <v>73511</v>
      </c>
      <c r="B2415" s="128" t="s">
        <v>58</v>
      </c>
      <c r="C2415" s="128" t="s">
        <v>2591</v>
      </c>
      <c r="D2415" s="128">
        <v>2019</v>
      </c>
      <c r="E2415" s="128" t="s">
        <v>32</v>
      </c>
      <c r="F2415" s="128" t="s">
        <v>324</v>
      </c>
      <c r="G2415" s="99" t="s">
        <v>569</v>
      </c>
      <c r="H2415" s="134" t="s">
        <v>1647</v>
      </c>
      <c r="I2415" s="128" t="s">
        <v>117</v>
      </c>
      <c r="J2415" s="130" t="s">
        <v>325</v>
      </c>
      <c r="K2415" s="134">
        <f>'73511-07'!F$239</f>
        <v>163</v>
      </c>
    </row>
    <row r="2416" spans="1:11" x14ac:dyDescent="0.3">
      <c r="A2416" s="128">
        <v>73511</v>
      </c>
      <c r="B2416" s="128" t="s">
        <v>58</v>
      </c>
      <c r="C2416" s="128" t="s">
        <v>2591</v>
      </c>
      <c r="D2416" s="128">
        <v>2019</v>
      </c>
      <c r="E2416" s="128" t="s">
        <v>32</v>
      </c>
      <c r="F2416" s="128" t="s">
        <v>324</v>
      </c>
      <c r="G2416" s="99" t="s">
        <v>569</v>
      </c>
      <c r="H2416" s="134" t="s">
        <v>1647</v>
      </c>
      <c r="I2416" s="128" t="s">
        <v>117</v>
      </c>
      <c r="J2416" s="128" t="s">
        <v>52</v>
      </c>
      <c r="K2416" s="134">
        <f>'73511-07'!G$239</f>
        <v>-17216</v>
      </c>
    </row>
    <row r="2417" spans="1:11" x14ac:dyDescent="0.3">
      <c r="A2417" s="128">
        <v>73511</v>
      </c>
      <c r="B2417" s="128" t="s">
        <v>58</v>
      </c>
      <c r="C2417" s="128" t="s">
        <v>2591</v>
      </c>
      <c r="D2417" s="128">
        <v>2019</v>
      </c>
      <c r="E2417" s="128" t="s">
        <v>32</v>
      </c>
      <c r="F2417" s="128" t="s">
        <v>324</v>
      </c>
      <c r="G2417" s="99" t="s">
        <v>569</v>
      </c>
      <c r="H2417" s="134" t="s">
        <v>1647</v>
      </c>
      <c r="I2417" s="128" t="s">
        <v>120</v>
      </c>
      <c r="J2417" s="128" t="s">
        <v>52</v>
      </c>
      <c r="K2417" s="134">
        <f>'73511-07'!H$239</f>
        <v>114843</v>
      </c>
    </row>
    <row r="2418" spans="1:11" x14ac:dyDescent="0.3">
      <c r="A2418" s="128">
        <v>73511</v>
      </c>
      <c r="B2418" s="128" t="s">
        <v>58</v>
      </c>
      <c r="C2418" s="128" t="s">
        <v>2591</v>
      </c>
      <c r="D2418" s="128">
        <v>2019</v>
      </c>
      <c r="E2418" s="128" t="s">
        <v>32</v>
      </c>
      <c r="F2418" s="128" t="s">
        <v>324</v>
      </c>
      <c r="G2418" s="99" t="s">
        <v>569</v>
      </c>
      <c r="H2418" s="134" t="s">
        <v>1647</v>
      </c>
      <c r="I2418" s="130" t="s">
        <v>121</v>
      </c>
      <c r="J2418" s="130" t="s">
        <v>325</v>
      </c>
      <c r="K2418" s="134">
        <f>'73511-07'!I$239</f>
        <v>251</v>
      </c>
    </row>
    <row r="2419" spans="1:11" x14ac:dyDescent="0.3">
      <c r="A2419" s="128">
        <v>73511</v>
      </c>
      <c r="B2419" s="128" t="s">
        <v>58</v>
      </c>
      <c r="C2419" s="128" t="s">
        <v>2591</v>
      </c>
      <c r="D2419" s="128">
        <v>2019</v>
      </c>
      <c r="E2419" s="128" t="s">
        <v>32</v>
      </c>
      <c r="F2419" s="128" t="s">
        <v>324</v>
      </c>
      <c r="G2419" s="99" t="s">
        <v>569</v>
      </c>
      <c r="H2419" s="134" t="s">
        <v>1647</v>
      </c>
      <c r="I2419" s="130" t="s">
        <v>121</v>
      </c>
      <c r="J2419" s="128" t="s">
        <v>52</v>
      </c>
      <c r="K2419" s="134">
        <f>'73511-07'!J$239</f>
        <v>5112</v>
      </c>
    </row>
    <row r="2420" spans="1:11" x14ac:dyDescent="0.3">
      <c r="A2420" s="128">
        <v>73511</v>
      </c>
      <c r="B2420" s="128" t="s">
        <v>58</v>
      </c>
      <c r="C2420" s="128" t="s">
        <v>2591</v>
      </c>
      <c r="D2420" s="128">
        <v>2019</v>
      </c>
      <c r="E2420" s="128" t="s">
        <v>32</v>
      </c>
      <c r="F2420" s="128" t="s">
        <v>324</v>
      </c>
      <c r="G2420" s="99" t="s">
        <v>569</v>
      </c>
      <c r="H2420" s="134" t="s">
        <v>1647</v>
      </c>
      <c r="I2420" s="130" t="s">
        <v>124</v>
      </c>
      <c r="J2420" s="130" t="s">
        <v>325</v>
      </c>
      <c r="K2420" s="134">
        <f>'73511-07'!K$239</f>
        <v>296</v>
      </c>
    </row>
    <row r="2421" spans="1:11" x14ac:dyDescent="0.3">
      <c r="A2421" s="128">
        <v>73511</v>
      </c>
      <c r="B2421" s="128" t="s">
        <v>58</v>
      </c>
      <c r="C2421" s="128" t="s">
        <v>2591</v>
      </c>
      <c r="D2421" s="128">
        <v>2019</v>
      </c>
      <c r="E2421" s="128" t="s">
        <v>32</v>
      </c>
      <c r="F2421" s="128" t="s">
        <v>324</v>
      </c>
      <c r="G2421" s="99" t="s">
        <v>569</v>
      </c>
      <c r="H2421" s="134" t="s">
        <v>1647</v>
      </c>
      <c r="I2421" s="130" t="s">
        <v>124</v>
      </c>
      <c r="J2421" s="128" t="s">
        <v>52</v>
      </c>
      <c r="K2421" s="134">
        <f>'73511-07'!L$239</f>
        <v>4630</v>
      </c>
    </row>
    <row r="2422" spans="1:11" x14ac:dyDescent="0.3">
      <c r="A2422" s="128">
        <v>73511</v>
      </c>
      <c r="B2422" s="128" t="s">
        <v>58</v>
      </c>
      <c r="C2422" s="128" t="s">
        <v>2591</v>
      </c>
      <c r="D2422" s="128">
        <v>2019</v>
      </c>
      <c r="E2422" s="128" t="s">
        <v>32</v>
      </c>
      <c r="F2422" s="128" t="s">
        <v>324</v>
      </c>
      <c r="G2422" s="99" t="s">
        <v>570</v>
      </c>
      <c r="H2422" s="99" t="s">
        <v>1648</v>
      </c>
      <c r="I2422" s="130" t="s">
        <v>2646</v>
      </c>
      <c r="J2422" s="130" t="s">
        <v>325</v>
      </c>
      <c r="K2422" s="134">
        <f>'73511-07'!C$240</f>
        <v>5501</v>
      </c>
    </row>
    <row r="2423" spans="1:11" x14ac:dyDescent="0.3">
      <c r="A2423" s="128">
        <v>73511</v>
      </c>
      <c r="B2423" s="128" t="s">
        <v>58</v>
      </c>
      <c r="C2423" s="128" t="s">
        <v>2591</v>
      </c>
      <c r="D2423" s="128">
        <v>2019</v>
      </c>
      <c r="E2423" s="128" t="s">
        <v>32</v>
      </c>
      <c r="F2423" s="128" t="s">
        <v>324</v>
      </c>
      <c r="G2423" s="99" t="s">
        <v>570</v>
      </c>
      <c r="H2423" s="99" t="s">
        <v>1648</v>
      </c>
      <c r="I2423" s="128" t="s">
        <v>116</v>
      </c>
      <c r="J2423" s="130" t="s">
        <v>325</v>
      </c>
      <c r="K2423" s="134">
        <f>'73511-07'!D$240</f>
        <v>4754</v>
      </c>
    </row>
    <row r="2424" spans="1:11" x14ac:dyDescent="0.3">
      <c r="A2424" s="128">
        <v>73511</v>
      </c>
      <c r="B2424" s="128" t="s">
        <v>58</v>
      </c>
      <c r="C2424" s="128" t="s">
        <v>2591</v>
      </c>
      <c r="D2424" s="128">
        <v>2019</v>
      </c>
      <c r="E2424" s="128" t="s">
        <v>32</v>
      </c>
      <c r="F2424" s="128" t="s">
        <v>324</v>
      </c>
      <c r="G2424" s="99" t="s">
        <v>570</v>
      </c>
      <c r="H2424" s="99" t="s">
        <v>1648</v>
      </c>
      <c r="I2424" s="128" t="s">
        <v>116</v>
      </c>
      <c r="J2424" s="128" t="s">
        <v>52</v>
      </c>
      <c r="K2424" s="134">
        <f>'73511-07'!E$240</f>
        <v>315887</v>
      </c>
    </row>
    <row r="2425" spans="1:11" x14ac:dyDescent="0.3">
      <c r="A2425" s="128">
        <v>73511</v>
      </c>
      <c r="B2425" s="128" t="s">
        <v>58</v>
      </c>
      <c r="C2425" s="128" t="s">
        <v>2591</v>
      </c>
      <c r="D2425" s="128">
        <v>2019</v>
      </c>
      <c r="E2425" s="128" t="s">
        <v>32</v>
      </c>
      <c r="F2425" s="128" t="s">
        <v>324</v>
      </c>
      <c r="G2425" s="99" t="s">
        <v>570</v>
      </c>
      <c r="H2425" s="99" t="s">
        <v>1648</v>
      </c>
      <c r="I2425" s="128" t="s">
        <v>117</v>
      </c>
      <c r="J2425" s="130" t="s">
        <v>325</v>
      </c>
      <c r="K2425" s="134">
        <f>'73511-07'!F$240</f>
        <v>747</v>
      </c>
    </row>
    <row r="2426" spans="1:11" x14ac:dyDescent="0.3">
      <c r="A2426" s="128">
        <v>73511</v>
      </c>
      <c r="B2426" s="128" t="s">
        <v>58</v>
      </c>
      <c r="C2426" s="128" t="s">
        <v>2591</v>
      </c>
      <c r="D2426" s="128">
        <v>2019</v>
      </c>
      <c r="E2426" s="128" t="s">
        <v>32</v>
      </c>
      <c r="F2426" s="128" t="s">
        <v>324</v>
      </c>
      <c r="G2426" s="99" t="s">
        <v>570</v>
      </c>
      <c r="H2426" s="99" t="s">
        <v>1648</v>
      </c>
      <c r="I2426" s="128" t="s">
        <v>117</v>
      </c>
      <c r="J2426" s="128" t="s">
        <v>52</v>
      </c>
      <c r="K2426" s="134">
        <f>'73511-07'!G$240</f>
        <v>-24464</v>
      </c>
    </row>
    <row r="2427" spans="1:11" x14ac:dyDescent="0.3">
      <c r="A2427" s="128">
        <v>73511</v>
      </c>
      <c r="B2427" s="128" t="s">
        <v>58</v>
      </c>
      <c r="C2427" s="128" t="s">
        <v>2591</v>
      </c>
      <c r="D2427" s="128">
        <v>2019</v>
      </c>
      <c r="E2427" s="128" t="s">
        <v>32</v>
      </c>
      <c r="F2427" s="128" t="s">
        <v>324</v>
      </c>
      <c r="G2427" s="99" t="s">
        <v>570</v>
      </c>
      <c r="H2427" s="99" t="s">
        <v>1648</v>
      </c>
      <c r="I2427" s="128" t="s">
        <v>120</v>
      </c>
      <c r="J2427" s="128" t="s">
        <v>52</v>
      </c>
      <c r="K2427" s="134">
        <f>'73511-07'!H$240</f>
        <v>271146</v>
      </c>
    </row>
    <row r="2428" spans="1:11" x14ac:dyDescent="0.3">
      <c r="A2428" s="128">
        <v>73511</v>
      </c>
      <c r="B2428" s="128" t="s">
        <v>58</v>
      </c>
      <c r="C2428" s="128" t="s">
        <v>2591</v>
      </c>
      <c r="D2428" s="128">
        <v>2019</v>
      </c>
      <c r="E2428" s="128" t="s">
        <v>32</v>
      </c>
      <c r="F2428" s="128" t="s">
        <v>324</v>
      </c>
      <c r="G2428" s="99" t="s">
        <v>570</v>
      </c>
      <c r="H2428" s="99" t="s">
        <v>1648</v>
      </c>
      <c r="I2428" s="130" t="s">
        <v>121</v>
      </c>
      <c r="J2428" s="130" t="s">
        <v>325</v>
      </c>
      <c r="K2428" s="134">
        <f>'73511-07'!I$240</f>
        <v>3632</v>
      </c>
    </row>
    <row r="2429" spans="1:11" x14ac:dyDescent="0.3">
      <c r="A2429" s="128">
        <v>73511</v>
      </c>
      <c r="B2429" s="128" t="s">
        <v>58</v>
      </c>
      <c r="C2429" s="128" t="s">
        <v>2591</v>
      </c>
      <c r="D2429" s="128">
        <v>2019</v>
      </c>
      <c r="E2429" s="128" t="s">
        <v>32</v>
      </c>
      <c r="F2429" s="128" t="s">
        <v>324</v>
      </c>
      <c r="G2429" s="99" t="s">
        <v>570</v>
      </c>
      <c r="H2429" s="99" t="s">
        <v>1648</v>
      </c>
      <c r="I2429" s="130" t="s">
        <v>121</v>
      </c>
      <c r="J2429" s="128" t="s">
        <v>52</v>
      </c>
      <c r="K2429" s="134">
        <f>'73511-07'!J$240</f>
        <v>78301</v>
      </c>
    </row>
    <row r="2430" spans="1:11" x14ac:dyDescent="0.3">
      <c r="A2430" s="128">
        <v>73511</v>
      </c>
      <c r="B2430" s="128" t="s">
        <v>58</v>
      </c>
      <c r="C2430" s="128" t="s">
        <v>2591</v>
      </c>
      <c r="D2430" s="128">
        <v>2019</v>
      </c>
      <c r="E2430" s="128" t="s">
        <v>32</v>
      </c>
      <c r="F2430" s="128" t="s">
        <v>324</v>
      </c>
      <c r="G2430" s="99" t="s">
        <v>570</v>
      </c>
      <c r="H2430" s="99" t="s">
        <v>1648</v>
      </c>
      <c r="I2430" s="130" t="s">
        <v>124</v>
      </c>
      <c r="J2430" s="130" t="s">
        <v>325</v>
      </c>
      <c r="K2430" s="134">
        <f>'73511-07'!K$240</f>
        <v>3323</v>
      </c>
    </row>
    <row r="2431" spans="1:11" x14ac:dyDescent="0.3">
      <c r="A2431" s="128">
        <v>73511</v>
      </c>
      <c r="B2431" s="128" t="s">
        <v>58</v>
      </c>
      <c r="C2431" s="128" t="s">
        <v>2591</v>
      </c>
      <c r="D2431" s="128">
        <v>2019</v>
      </c>
      <c r="E2431" s="128" t="s">
        <v>32</v>
      </c>
      <c r="F2431" s="128" t="s">
        <v>324</v>
      </c>
      <c r="G2431" s="99" t="s">
        <v>570</v>
      </c>
      <c r="H2431" s="99" t="s">
        <v>1648</v>
      </c>
      <c r="I2431" s="130" t="s">
        <v>124</v>
      </c>
      <c r="J2431" s="128" t="s">
        <v>52</v>
      </c>
      <c r="K2431" s="134">
        <f>'73511-07'!L$240</f>
        <v>7605</v>
      </c>
    </row>
    <row r="2432" spans="1:11" x14ac:dyDescent="0.3">
      <c r="A2432" s="128">
        <v>73511</v>
      </c>
      <c r="B2432" s="128" t="s">
        <v>58</v>
      </c>
      <c r="C2432" s="128" t="s">
        <v>2591</v>
      </c>
      <c r="D2432" s="128">
        <v>2019</v>
      </c>
      <c r="E2432" s="128" t="s">
        <v>32</v>
      </c>
      <c r="F2432" s="128" t="s">
        <v>324</v>
      </c>
      <c r="G2432" s="99" t="s">
        <v>571</v>
      </c>
      <c r="H2432" s="134" t="s">
        <v>1649</v>
      </c>
      <c r="I2432" s="130" t="s">
        <v>2646</v>
      </c>
      <c r="J2432" s="130" t="s">
        <v>325</v>
      </c>
      <c r="K2432" s="134">
        <f>'73511-07'!C$241</f>
        <v>602</v>
      </c>
    </row>
    <row r="2433" spans="1:11" x14ac:dyDescent="0.3">
      <c r="A2433" s="128">
        <v>73511</v>
      </c>
      <c r="B2433" s="128" t="s">
        <v>58</v>
      </c>
      <c r="C2433" s="128" t="s">
        <v>2591</v>
      </c>
      <c r="D2433" s="128">
        <v>2019</v>
      </c>
      <c r="E2433" s="128" t="s">
        <v>32</v>
      </c>
      <c r="F2433" s="128" t="s">
        <v>324</v>
      </c>
      <c r="G2433" s="99" t="s">
        <v>571</v>
      </c>
      <c r="H2433" s="134" t="s">
        <v>1649</v>
      </c>
      <c r="I2433" s="128" t="s">
        <v>116</v>
      </c>
      <c r="J2433" s="130" t="s">
        <v>325</v>
      </c>
      <c r="K2433" s="134">
        <f>'73511-07'!D$241</f>
        <v>445</v>
      </c>
    </row>
    <row r="2434" spans="1:11" x14ac:dyDescent="0.3">
      <c r="A2434" s="128">
        <v>73511</v>
      </c>
      <c r="B2434" s="128" t="s">
        <v>58</v>
      </c>
      <c r="C2434" s="128" t="s">
        <v>2591</v>
      </c>
      <c r="D2434" s="128">
        <v>2019</v>
      </c>
      <c r="E2434" s="128" t="s">
        <v>32</v>
      </c>
      <c r="F2434" s="128" t="s">
        <v>324</v>
      </c>
      <c r="G2434" s="99" t="s">
        <v>571</v>
      </c>
      <c r="H2434" s="134" t="s">
        <v>1649</v>
      </c>
      <c r="I2434" s="128" t="s">
        <v>116</v>
      </c>
      <c r="J2434" s="128" t="s">
        <v>52</v>
      </c>
      <c r="K2434" s="134">
        <f>'73511-07'!E$241</f>
        <v>227554</v>
      </c>
    </row>
    <row r="2435" spans="1:11" x14ac:dyDescent="0.3">
      <c r="A2435" s="128">
        <v>73511</v>
      </c>
      <c r="B2435" s="128" t="s">
        <v>58</v>
      </c>
      <c r="C2435" s="128" t="s">
        <v>2591</v>
      </c>
      <c r="D2435" s="128">
        <v>2019</v>
      </c>
      <c r="E2435" s="128" t="s">
        <v>32</v>
      </c>
      <c r="F2435" s="128" t="s">
        <v>324</v>
      </c>
      <c r="G2435" s="99" t="s">
        <v>571</v>
      </c>
      <c r="H2435" s="134" t="s">
        <v>1649</v>
      </c>
      <c r="I2435" s="128" t="s">
        <v>117</v>
      </c>
      <c r="J2435" s="130" t="s">
        <v>325</v>
      </c>
      <c r="K2435" s="134">
        <f>'73511-07'!F$241</f>
        <v>157</v>
      </c>
    </row>
    <row r="2436" spans="1:11" x14ac:dyDescent="0.3">
      <c r="A2436" s="128">
        <v>73511</v>
      </c>
      <c r="B2436" s="128" t="s">
        <v>58</v>
      </c>
      <c r="C2436" s="128" t="s">
        <v>2591</v>
      </c>
      <c r="D2436" s="128">
        <v>2019</v>
      </c>
      <c r="E2436" s="128" t="s">
        <v>32</v>
      </c>
      <c r="F2436" s="128" t="s">
        <v>324</v>
      </c>
      <c r="G2436" s="99" t="s">
        <v>571</v>
      </c>
      <c r="H2436" s="134" t="s">
        <v>1649</v>
      </c>
      <c r="I2436" s="128" t="s">
        <v>117</v>
      </c>
      <c r="J2436" s="128" t="s">
        <v>52</v>
      </c>
      <c r="K2436" s="134">
        <f>'73511-07'!G$241</f>
        <v>-68888</v>
      </c>
    </row>
    <row r="2437" spans="1:11" x14ac:dyDescent="0.3">
      <c r="A2437" s="128">
        <v>73511</v>
      </c>
      <c r="B2437" s="128" t="s">
        <v>58</v>
      </c>
      <c r="C2437" s="128" t="s">
        <v>2591</v>
      </c>
      <c r="D2437" s="128">
        <v>2019</v>
      </c>
      <c r="E2437" s="128" t="s">
        <v>32</v>
      </c>
      <c r="F2437" s="128" t="s">
        <v>324</v>
      </c>
      <c r="G2437" s="99" t="s">
        <v>571</v>
      </c>
      <c r="H2437" s="134" t="s">
        <v>1649</v>
      </c>
      <c r="I2437" s="128" t="s">
        <v>120</v>
      </c>
      <c r="J2437" s="128" t="s">
        <v>52</v>
      </c>
      <c r="K2437" s="134">
        <f>'73511-07'!H$241</f>
        <v>138560</v>
      </c>
    </row>
    <row r="2438" spans="1:11" x14ac:dyDescent="0.3">
      <c r="A2438" s="128">
        <v>73511</v>
      </c>
      <c r="B2438" s="128" t="s">
        <v>58</v>
      </c>
      <c r="C2438" s="128" t="s">
        <v>2591</v>
      </c>
      <c r="D2438" s="128">
        <v>2019</v>
      </c>
      <c r="E2438" s="128" t="s">
        <v>32</v>
      </c>
      <c r="F2438" s="128" t="s">
        <v>324</v>
      </c>
      <c r="G2438" s="99" t="s">
        <v>571</v>
      </c>
      <c r="H2438" s="134" t="s">
        <v>1649</v>
      </c>
      <c r="I2438" s="130" t="s">
        <v>121</v>
      </c>
      <c r="J2438" s="130" t="s">
        <v>325</v>
      </c>
      <c r="K2438" s="134">
        <f>'73511-07'!I$241</f>
        <v>198</v>
      </c>
    </row>
    <row r="2439" spans="1:11" x14ac:dyDescent="0.3">
      <c r="A2439" s="128">
        <v>73511</v>
      </c>
      <c r="B2439" s="128" t="s">
        <v>58</v>
      </c>
      <c r="C2439" s="128" t="s">
        <v>2591</v>
      </c>
      <c r="D2439" s="128">
        <v>2019</v>
      </c>
      <c r="E2439" s="128" t="s">
        <v>32</v>
      </c>
      <c r="F2439" s="128" t="s">
        <v>324</v>
      </c>
      <c r="G2439" s="99" t="s">
        <v>571</v>
      </c>
      <c r="H2439" s="134" t="s">
        <v>1649</v>
      </c>
      <c r="I2439" s="130" t="s">
        <v>121</v>
      </c>
      <c r="J2439" s="128" t="s">
        <v>52</v>
      </c>
      <c r="K2439" s="134">
        <f>'73511-07'!J$241</f>
        <v>4452</v>
      </c>
    </row>
    <row r="2440" spans="1:11" x14ac:dyDescent="0.3">
      <c r="A2440" s="128">
        <v>73511</v>
      </c>
      <c r="B2440" s="128" t="s">
        <v>58</v>
      </c>
      <c r="C2440" s="128" t="s">
        <v>2591</v>
      </c>
      <c r="D2440" s="128">
        <v>2019</v>
      </c>
      <c r="E2440" s="128" t="s">
        <v>32</v>
      </c>
      <c r="F2440" s="128" t="s">
        <v>324</v>
      </c>
      <c r="G2440" s="99" t="s">
        <v>571</v>
      </c>
      <c r="H2440" s="134" t="s">
        <v>1649</v>
      </c>
      <c r="I2440" s="130" t="s">
        <v>124</v>
      </c>
      <c r="J2440" s="130" t="s">
        <v>325</v>
      </c>
      <c r="K2440" s="134">
        <f>'73511-07'!K$241</f>
        <v>320</v>
      </c>
    </row>
    <row r="2441" spans="1:11" x14ac:dyDescent="0.3">
      <c r="A2441" s="128">
        <v>73511</v>
      </c>
      <c r="B2441" s="128" t="s">
        <v>58</v>
      </c>
      <c r="C2441" s="128" t="s">
        <v>2591</v>
      </c>
      <c r="D2441" s="128">
        <v>2019</v>
      </c>
      <c r="E2441" s="128" t="s">
        <v>32</v>
      </c>
      <c r="F2441" s="128" t="s">
        <v>324</v>
      </c>
      <c r="G2441" s="99" t="s">
        <v>571</v>
      </c>
      <c r="H2441" s="134" t="s">
        <v>1649</v>
      </c>
      <c r="I2441" s="130" t="s">
        <v>124</v>
      </c>
      <c r="J2441" s="128" t="s">
        <v>52</v>
      </c>
      <c r="K2441" s="134">
        <f>'73511-07'!L$241</f>
        <v>6901</v>
      </c>
    </row>
    <row r="2442" spans="1:11" x14ac:dyDescent="0.3">
      <c r="A2442" s="128">
        <v>73511</v>
      </c>
      <c r="B2442" s="128" t="s">
        <v>58</v>
      </c>
      <c r="C2442" s="128" t="s">
        <v>2591</v>
      </c>
      <c r="D2442" s="128">
        <v>2019</v>
      </c>
      <c r="E2442" s="128" t="s">
        <v>32</v>
      </c>
      <c r="F2442" s="128" t="s">
        <v>324</v>
      </c>
      <c r="G2442" s="99" t="s">
        <v>572</v>
      </c>
      <c r="H2442" s="134" t="s">
        <v>1650</v>
      </c>
      <c r="I2442" s="130" t="s">
        <v>2646</v>
      </c>
      <c r="J2442" s="130" t="s">
        <v>325</v>
      </c>
      <c r="K2442" s="134">
        <f>'73511-07'!C$242</f>
        <v>181</v>
      </c>
    </row>
    <row r="2443" spans="1:11" x14ac:dyDescent="0.3">
      <c r="A2443" s="128">
        <v>73511</v>
      </c>
      <c r="B2443" s="128" t="s">
        <v>58</v>
      </c>
      <c r="C2443" s="128" t="s">
        <v>2591</v>
      </c>
      <c r="D2443" s="128">
        <v>2019</v>
      </c>
      <c r="E2443" s="128" t="s">
        <v>32</v>
      </c>
      <c r="F2443" s="128" t="s">
        <v>324</v>
      </c>
      <c r="G2443" s="99" t="s">
        <v>572</v>
      </c>
      <c r="H2443" s="134" t="s">
        <v>1650</v>
      </c>
      <c r="I2443" s="128" t="s">
        <v>116</v>
      </c>
      <c r="J2443" s="130" t="s">
        <v>325</v>
      </c>
      <c r="K2443" s="134">
        <f>'73511-07'!D$242</f>
        <v>145</v>
      </c>
    </row>
    <row r="2444" spans="1:11" x14ac:dyDescent="0.3">
      <c r="A2444" s="128">
        <v>73511</v>
      </c>
      <c r="B2444" s="128" t="s">
        <v>58</v>
      </c>
      <c r="C2444" s="128" t="s">
        <v>2591</v>
      </c>
      <c r="D2444" s="128">
        <v>2019</v>
      </c>
      <c r="E2444" s="128" t="s">
        <v>32</v>
      </c>
      <c r="F2444" s="128" t="s">
        <v>324</v>
      </c>
      <c r="G2444" s="99" t="s">
        <v>572</v>
      </c>
      <c r="H2444" s="134" t="s">
        <v>1650</v>
      </c>
      <c r="I2444" s="128" t="s">
        <v>116</v>
      </c>
      <c r="J2444" s="128" t="s">
        <v>52</v>
      </c>
      <c r="K2444" s="134">
        <f>'73511-07'!E$242</f>
        <v>51065</v>
      </c>
    </row>
    <row r="2445" spans="1:11" x14ac:dyDescent="0.3">
      <c r="A2445" s="128">
        <v>73511</v>
      </c>
      <c r="B2445" s="128" t="s">
        <v>58</v>
      </c>
      <c r="C2445" s="128" t="s">
        <v>2591</v>
      </c>
      <c r="D2445" s="128">
        <v>2019</v>
      </c>
      <c r="E2445" s="128" t="s">
        <v>32</v>
      </c>
      <c r="F2445" s="128" t="s">
        <v>324</v>
      </c>
      <c r="G2445" s="99" t="s">
        <v>572</v>
      </c>
      <c r="H2445" s="134" t="s">
        <v>1650</v>
      </c>
      <c r="I2445" s="128" t="s">
        <v>117</v>
      </c>
      <c r="J2445" s="130" t="s">
        <v>325</v>
      </c>
      <c r="K2445" s="134">
        <f>'73511-07'!F$242</f>
        <v>36</v>
      </c>
    </row>
    <row r="2446" spans="1:11" x14ac:dyDescent="0.3">
      <c r="A2446" s="128">
        <v>73511</v>
      </c>
      <c r="B2446" s="128" t="s">
        <v>58</v>
      </c>
      <c r="C2446" s="128" t="s">
        <v>2591</v>
      </c>
      <c r="D2446" s="128">
        <v>2019</v>
      </c>
      <c r="E2446" s="128" t="s">
        <v>32</v>
      </c>
      <c r="F2446" s="128" t="s">
        <v>324</v>
      </c>
      <c r="G2446" s="99" t="s">
        <v>572</v>
      </c>
      <c r="H2446" s="134" t="s">
        <v>1650</v>
      </c>
      <c r="I2446" s="128" t="s">
        <v>117</v>
      </c>
      <c r="J2446" s="128" t="s">
        <v>52</v>
      </c>
      <c r="K2446" s="134">
        <f>'73511-07'!G$242</f>
        <v>-12161</v>
      </c>
    </row>
    <row r="2447" spans="1:11" x14ac:dyDescent="0.3">
      <c r="A2447" s="128">
        <v>73511</v>
      </c>
      <c r="B2447" s="128" t="s">
        <v>58</v>
      </c>
      <c r="C2447" s="128" t="s">
        <v>2591</v>
      </c>
      <c r="D2447" s="128">
        <v>2019</v>
      </c>
      <c r="E2447" s="128" t="s">
        <v>32</v>
      </c>
      <c r="F2447" s="128" t="s">
        <v>324</v>
      </c>
      <c r="G2447" s="99" t="s">
        <v>572</v>
      </c>
      <c r="H2447" s="134" t="s">
        <v>1650</v>
      </c>
      <c r="I2447" s="128" t="s">
        <v>120</v>
      </c>
      <c r="J2447" s="128" t="s">
        <v>52</v>
      </c>
      <c r="K2447" s="134">
        <f>'73511-07'!H$242</f>
        <v>34170</v>
      </c>
    </row>
    <row r="2448" spans="1:11" x14ac:dyDescent="0.3">
      <c r="A2448" s="128">
        <v>73511</v>
      </c>
      <c r="B2448" s="128" t="s">
        <v>58</v>
      </c>
      <c r="C2448" s="128" t="s">
        <v>2591</v>
      </c>
      <c r="D2448" s="128">
        <v>2019</v>
      </c>
      <c r="E2448" s="128" t="s">
        <v>32</v>
      </c>
      <c r="F2448" s="128" t="s">
        <v>324</v>
      </c>
      <c r="G2448" s="99" t="s">
        <v>572</v>
      </c>
      <c r="H2448" s="134" t="s">
        <v>1650</v>
      </c>
      <c r="I2448" s="130" t="s">
        <v>121</v>
      </c>
      <c r="J2448" s="130" t="s">
        <v>325</v>
      </c>
      <c r="K2448" s="134">
        <f>'73511-07'!I$242</f>
        <v>66</v>
      </c>
    </row>
    <row r="2449" spans="1:11" x14ac:dyDescent="0.3">
      <c r="A2449" s="128">
        <v>73511</v>
      </c>
      <c r="B2449" s="128" t="s">
        <v>58</v>
      </c>
      <c r="C2449" s="128" t="s">
        <v>2591</v>
      </c>
      <c r="D2449" s="128">
        <v>2019</v>
      </c>
      <c r="E2449" s="128" t="s">
        <v>32</v>
      </c>
      <c r="F2449" s="128" t="s">
        <v>324</v>
      </c>
      <c r="G2449" s="99" t="s">
        <v>572</v>
      </c>
      <c r="H2449" s="134" t="s">
        <v>1650</v>
      </c>
      <c r="I2449" s="130" t="s">
        <v>121</v>
      </c>
      <c r="J2449" s="128" t="s">
        <v>52</v>
      </c>
      <c r="K2449" s="134">
        <f>'73511-07'!J$242</f>
        <v>1457</v>
      </c>
    </row>
    <row r="2450" spans="1:11" x14ac:dyDescent="0.3">
      <c r="A2450" s="128">
        <v>73511</v>
      </c>
      <c r="B2450" s="128" t="s">
        <v>58</v>
      </c>
      <c r="C2450" s="128" t="s">
        <v>2591</v>
      </c>
      <c r="D2450" s="128">
        <v>2019</v>
      </c>
      <c r="E2450" s="128" t="s">
        <v>32</v>
      </c>
      <c r="F2450" s="128" t="s">
        <v>324</v>
      </c>
      <c r="G2450" s="99" t="s">
        <v>572</v>
      </c>
      <c r="H2450" s="134" t="s">
        <v>1650</v>
      </c>
      <c r="I2450" s="130" t="s">
        <v>124</v>
      </c>
      <c r="J2450" s="130" t="s">
        <v>325</v>
      </c>
      <c r="K2450" s="134">
        <f>'73511-07'!K$242</f>
        <v>108</v>
      </c>
    </row>
    <row r="2451" spans="1:11" x14ac:dyDescent="0.3">
      <c r="A2451" s="128">
        <v>73511</v>
      </c>
      <c r="B2451" s="128" t="s">
        <v>58</v>
      </c>
      <c r="C2451" s="128" t="s">
        <v>2591</v>
      </c>
      <c r="D2451" s="128">
        <v>2019</v>
      </c>
      <c r="E2451" s="128" t="s">
        <v>32</v>
      </c>
      <c r="F2451" s="128" t="s">
        <v>324</v>
      </c>
      <c r="G2451" s="99" t="s">
        <v>572</v>
      </c>
      <c r="H2451" s="134" t="s">
        <v>1650</v>
      </c>
      <c r="I2451" s="130" t="s">
        <v>124</v>
      </c>
      <c r="J2451" s="128" t="s">
        <v>52</v>
      </c>
      <c r="K2451" s="134">
        <f>'73511-07'!L$242</f>
        <v>1505</v>
      </c>
    </row>
    <row r="2452" spans="1:11" x14ac:dyDescent="0.3">
      <c r="A2452" s="128">
        <v>73511</v>
      </c>
      <c r="B2452" s="128" t="s">
        <v>58</v>
      </c>
      <c r="C2452" s="128" t="s">
        <v>2591</v>
      </c>
      <c r="D2452" s="128">
        <v>2019</v>
      </c>
      <c r="E2452" s="128" t="s">
        <v>32</v>
      </c>
      <c r="F2452" s="128" t="s">
        <v>324</v>
      </c>
      <c r="G2452" s="99" t="s">
        <v>573</v>
      </c>
      <c r="H2452" s="134" t="s">
        <v>1651</v>
      </c>
      <c r="I2452" s="130" t="s">
        <v>2646</v>
      </c>
      <c r="J2452" s="130" t="s">
        <v>325</v>
      </c>
      <c r="K2452" s="134">
        <f>'73511-07'!C$243</f>
        <v>421</v>
      </c>
    </row>
    <row r="2453" spans="1:11" x14ac:dyDescent="0.3">
      <c r="A2453" s="128">
        <v>73511</v>
      </c>
      <c r="B2453" s="128" t="s">
        <v>58</v>
      </c>
      <c r="C2453" s="128" t="s">
        <v>2591</v>
      </c>
      <c r="D2453" s="128">
        <v>2019</v>
      </c>
      <c r="E2453" s="128" t="s">
        <v>32</v>
      </c>
      <c r="F2453" s="128" t="s">
        <v>324</v>
      </c>
      <c r="G2453" s="99" t="s">
        <v>573</v>
      </c>
      <c r="H2453" s="134" t="s">
        <v>1651</v>
      </c>
      <c r="I2453" s="128" t="s">
        <v>116</v>
      </c>
      <c r="J2453" s="130" t="s">
        <v>325</v>
      </c>
      <c r="K2453" s="134">
        <f>'73511-07'!D$243</f>
        <v>300</v>
      </c>
    </row>
    <row r="2454" spans="1:11" x14ac:dyDescent="0.3">
      <c r="A2454" s="128">
        <v>73511</v>
      </c>
      <c r="B2454" s="128" t="s">
        <v>58</v>
      </c>
      <c r="C2454" s="128" t="s">
        <v>2591</v>
      </c>
      <c r="D2454" s="128">
        <v>2019</v>
      </c>
      <c r="E2454" s="128" t="s">
        <v>32</v>
      </c>
      <c r="F2454" s="128" t="s">
        <v>324</v>
      </c>
      <c r="G2454" s="99" t="s">
        <v>573</v>
      </c>
      <c r="H2454" s="134" t="s">
        <v>1651</v>
      </c>
      <c r="I2454" s="128" t="s">
        <v>116</v>
      </c>
      <c r="J2454" s="128" t="s">
        <v>52</v>
      </c>
      <c r="K2454" s="134">
        <f>'73511-07'!E$243</f>
        <v>176489</v>
      </c>
    </row>
    <row r="2455" spans="1:11" x14ac:dyDescent="0.3">
      <c r="A2455" s="128">
        <v>73511</v>
      </c>
      <c r="B2455" s="128" t="s">
        <v>58</v>
      </c>
      <c r="C2455" s="128" t="s">
        <v>2591</v>
      </c>
      <c r="D2455" s="128">
        <v>2019</v>
      </c>
      <c r="E2455" s="128" t="s">
        <v>32</v>
      </c>
      <c r="F2455" s="128" t="s">
        <v>324</v>
      </c>
      <c r="G2455" s="99" t="s">
        <v>573</v>
      </c>
      <c r="H2455" s="134" t="s">
        <v>1651</v>
      </c>
      <c r="I2455" s="128" t="s">
        <v>117</v>
      </c>
      <c r="J2455" s="130" t="s">
        <v>325</v>
      </c>
      <c r="K2455" s="134">
        <f>'73511-07'!F$243</f>
        <v>121</v>
      </c>
    </row>
    <row r="2456" spans="1:11" x14ac:dyDescent="0.3">
      <c r="A2456" s="128">
        <v>73511</v>
      </c>
      <c r="B2456" s="128" t="s">
        <v>58</v>
      </c>
      <c r="C2456" s="128" t="s">
        <v>2591</v>
      </c>
      <c r="D2456" s="128">
        <v>2019</v>
      </c>
      <c r="E2456" s="128" t="s">
        <v>32</v>
      </c>
      <c r="F2456" s="128" t="s">
        <v>324</v>
      </c>
      <c r="G2456" s="99" t="s">
        <v>573</v>
      </c>
      <c r="H2456" s="134" t="s">
        <v>1651</v>
      </c>
      <c r="I2456" s="128" t="s">
        <v>117</v>
      </c>
      <c r="J2456" s="128" t="s">
        <v>52</v>
      </c>
      <c r="K2456" s="134">
        <f>'73511-07'!G$243</f>
        <v>-56726</v>
      </c>
    </row>
    <row r="2457" spans="1:11" x14ac:dyDescent="0.3">
      <c r="A2457" s="128">
        <v>73511</v>
      </c>
      <c r="B2457" s="128" t="s">
        <v>58</v>
      </c>
      <c r="C2457" s="128" t="s">
        <v>2591</v>
      </c>
      <c r="D2457" s="128">
        <v>2019</v>
      </c>
      <c r="E2457" s="128" t="s">
        <v>32</v>
      </c>
      <c r="F2457" s="128" t="s">
        <v>324</v>
      </c>
      <c r="G2457" s="99" t="s">
        <v>573</v>
      </c>
      <c r="H2457" s="134" t="s">
        <v>1651</v>
      </c>
      <c r="I2457" s="128" t="s">
        <v>120</v>
      </c>
      <c r="J2457" s="128" t="s">
        <v>52</v>
      </c>
      <c r="K2457" s="134">
        <f>'73511-07'!H$243</f>
        <v>104391</v>
      </c>
    </row>
    <row r="2458" spans="1:11" x14ac:dyDescent="0.3">
      <c r="A2458" s="128">
        <v>73511</v>
      </c>
      <c r="B2458" s="128" t="s">
        <v>58</v>
      </c>
      <c r="C2458" s="128" t="s">
        <v>2591</v>
      </c>
      <c r="D2458" s="128">
        <v>2019</v>
      </c>
      <c r="E2458" s="128" t="s">
        <v>32</v>
      </c>
      <c r="F2458" s="128" t="s">
        <v>324</v>
      </c>
      <c r="G2458" s="99" t="s">
        <v>573</v>
      </c>
      <c r="H2458" s="134" t="s">
        <v>1651</v>
      </c>
      <c r="I2458" s="130" t="s">
        <v>121</v>
      </c>
      <c r="J2458" s="130" t="s">
        <v>325</v>
      </c>
      <c r="K2458" s="134">
        <f>'73511-07'!I$243</f>
        <v>132</v>
      </c>
    </row>
    <row r="2459" spans="1:11" x14ac:dyDescent="0.3">
      <c r="A2459" s="128">
        <v>73511</v>
      </c>
      <c r="B2459" s="128" t="s">
        <v>58</v>
      </c>
      <c r="C2459" s="128" t="s">
        <v>2591</v>
      </c>
      <c r="D2459" s="128">
        <v>2019</v>
      </c>
      <c r="E2459" s="128" t="s">
        <v>32</v>
      </c>
      <c r="F2459" s="128" t="s">
        <v>324</v>
      </c>
      <c r="G2459" s="99" t="s">
        <v>573</v>
      </c>
      <c r="H2459" s="134" t="s">
        <v>1651</v>
      </c>
      <c r="I2459" s="130" t="s">
        <v>121</v>
      </c>
      <c r="J2459" s="128" t="s">
        <v>52</v>
      </c>
      <c r="K2459" s="134">
        <f>'73511-07'!J$243</f>
        <v>2995</v>
      </c>
    </row>
    <row r="2460" spans="1:11" x14ac:dyDescent="0.3">
      <c r="A2460" s="128">
        <v>73511</v>
      </c>
      <c r="B2460" s="128" t="s">
        <v>58</v>
      </c>
      <c r="C2460" s="128" t="s">
        <v>2591</v>
      </c>
      <c r="D2460" s="128">
        <v>2019</v>
      </c>
      <c r="E2460" s="128" t="s">
        <v>32</v>
      </c>
      <c r="F2460" s="128" t="s">
        <v>324</v>
      </c>
      <c r="G2460" s="99" t="s">
        <v>573</v>
      </c>
      <c r="H2460" s="134" t="s">
        <v>1651</v>
      </c>
      <c r="I2460" s="130" t="s">
        <v>124</v>
      </c>
      <c r="J2460" s="130" t="s">
        <v>325</v>
      </c>
      <c r="K2460" s="134">
        <f>'73511-07'!K$243</f>
        <v>212</v>
      </c>
    </row>
    <row r="2461" spans="1:11" x14ac:dyDescent="0.3">
      <c r="A2461" s="128">
        <v>73511</v>
      </c>
      <c r="B2461" s="128" t="s">
        <v>58</v>
      </c>
      <c r="C2461" s="128" t="s">
        <v>2591</v>
      </c>
      <c r="D2461" s="128">
        <v>2019</v>
      </c>
      <c r="E2461" s="128" t="s">
        <v>32</v>
      </c>
      <c r="F2461" s="128" t="s">
        <v>324</v>
      </c>
      <c r="G2461" s="99" t="s">
        <v>573</v>
      </c>
      <c r="H2461" s="134" t="s">
        <v>1651</v>
      </c>
      <c r="I2461" s="130" t="s">
        <v>124</v>
      </c>
      <c r="J2461" s="128" t="s">
        <v>52</v>
      </c>
      <c r="K2461" s="134">
        <f>'73511-07'!L$243</f>
        <v>5396</v>
      </c>
    </row>
    <row r="2462" spans="1:11" x14ac:dyDescent="0.3">
      <c r="A2462" s="128">
        <v>73511</v>
      </c>
      <c r="B2462" s="128" t="s">
        <v>58</v>
      </c>
      <c r="C2462" s="128" t="s">
        <v>2591</v>
      </c>
      <c r="D2462" s="128">
        <v>2019</v>
      </c>
      <c r="E2462" s="128" t="s">
        <v>32</v>
      </c>
      <c r="F2462" s="128" t="s">
        <v>324</v>
      </c>
      <c r="G2462" s="99" t="s">
        <v>574</v>
      </c>
      <c r="H2462" s="134" t="s">
        <v>1652</v>
      </c>
      <c r="I2462" s="130" t="s">
        <v>2646</v>
      </c>
      <c r="J2462" s="130" t="s">
        <v>325</v>
      </c>
      <c r="K2462" s="134">
        <f>'73511-07'!C$244</f>
        <v>3895</v>
      </c>
    </row>
    <row r="2463" spans="1:11" x14ac:dyDescent="0.3">
      <c r="A2463" s="128">
        <v>73511</v>
      </c>
      <c r="B2463" s="128" t="s">
        <v>58</v>
      </c>
      <c r="C2463" s="128" t="s">
        <v>2591</v>
      </c>
      <c r="D2463" s="128">
        <v>2019</v>
      </c>
      <c r="E2463" s="128" t="s">
        <v>32</v>
      </c>
      <c r="F2463" s="128" t="s">
        <v>324</v>
      </c>
      <c r="G2463" s="99" t="s">
        <v>574</v>
      </c>
      <c r="H2463" s="134" t="s">
        <v>1652</v>
      </c>
      <c r="I2463" s="128" t="s">
        <v>116</v>
      </c>
      <c r="J2463" s="130" t="s">
        <v>325</v>
      </c>
      <c r="K2463" s="134">
        <f>'73511-07'!D$244</f>
        <v>2931</v>
      </c>
    </row>
    <row r="2464" spans="1:11" x14ac:dyDescent="0.3">
      <c r="A2464" s="128">
        <v>73511</v>
      </c>
      <c r="B2464" s="128" t="s">
        <v>58</v>
      </c>
      <c r="C2464" s="128" t="s">
        <v>2591</v>
      </c>
      <c r="D2464" s="128">
        <v>2019</v>
      </c>
      <c r="E2464" s="128" t="s">
        <v>32</v>
      </c>
      <c r="F2464" s="128" t="s">
        <v>324</v>
      </c>
      <c r="G2464" s="99" t="s">
        <v>574</v>
      </c>
      <c r="H2464" s="134" t="s">
        <v>1652</v>
      </c>
      <c r="I2464" s="128" t="s">
        <v>116</v>
      </c>
      <c r="J2464" s="128" t="s">
        <v>52</v>
      </c>
      <c r="K2464" s="134">
        <f>'73511-07'!E$244</f>
        <v>2661184</v>
      </c>
    </row>
    <row r="2465" spans="1:11" x14ac:dyDescent="0.3">
      <c r="A2465" s="128">
        <v>73511</v>
      </c>
      <c r="B2465" s="128" t="s">
        <v>58</v>
      </c>
      <c r="C2465" s="128" t="s">
        <v>2591</v>
      </c>
      <c r="D2465" s="128">
        <v>2019</v>
      </c>
      <c r="E2465" s="128" t="s">
        <v>32</v>
      </c>
      <c r="F2465" s="128" t="s">
        <v>324</v>
      </c>
      <c r="G2465" s="99" t="s">
        <v>574</v>
      </c>
      <c r="H2465" s="134" t="s">
        <v>1652</v>
      </c>
      <c r="I2465" s="128" t="s">
        <v>117</v>
      </c>
      <c r="J2465" s="130" t="s">
        <v>325</v>
      </c>
      <c r="K2465" s="134">
        <f>'73511-07'!F$244</f>
        <v>964</v>
      </c>
    </row>
    <row r="2466" spans="1:11" x14ac:dyDescent="0.3">
      <c r="A2466" s="128">
        <v>73511</v>
      </c>
      <c r="B2466" s="128" t="s">
        <v>58</v>
      </c>
      <c r="C2466" s="128" t="s">
        <v>2591</v>
      </c>
      <c r="D2466" s="128">
        <v>2019</v>
      </c>
      <c r="E2466" s="128" t="s">
        <v>32</v>
      </c>
      <c r="F2466" s="128" t="s">
        <v>324</v>
      </c>
      <c r="G2466" s="99" t="s">
        <v>574</v>
      </c>
      <c r="H2466" s="134" t="s">
        <v>1652</v>
      </c>
      <c r="I2466" s="128" t="s">
        <v>117</v>
      </c>
      <c r="J2466" s="128" t="s">
        <v>52</v>
      </c>
      <c r="K2466" s="134">
        <f>'73511-07'!G$244</f>
        <v>-759237</v>
      </c>
    </row>
    <row r="2467" spans="1:11" x14ac:dyDescent="0.3">
      <c r="A2467" s="128">
        <v>73511</v>
      </c>
      <c r="B2467" s="128" t="s">
        <v>58</v>
      </c>
      <c r="C2467" s="128" t="s">
        <v>2591</v>
      </c>
      <c r="D2467" s="128">
        <v>2019</v>
      </c>
      <c r="E2467" s="128" t="s">
        <v>32</v>
      </c>
      <c r="F2467" s="128" t="s">
        <v>324</v>
      </c>
      <c r="G2467" s="99" t="s">
        <v>574</v>
      </c>
      <c r="H2467" s="134" t="s">
        <v>1652</v>
      </c>
      <c r="I2467" s="128" t="s">
        <v>120</v>
      </c>
      <c r="J2467" s="128" t="s">
        <v>52</v>
      </c>
      <c r="K2467" s="134">
        <f>'73511-07'!H$244</f>
        <v>367692</v>
      </c>
    </row>
    <row r="2468" spans="1:11" x14ac:dyDescent="0.3">
      <c r="A2468" s="128">
        <v>73511</v>
      </c>
      <c r="B2468" s="128" t="s">
        <v>58</v>
      </c>
      <c r="C2468" s="128" t="s">
        <v>2591</v>
      </c>
      <c r="D2468" s="128">
        <v>2019</v>
      </c>
      <c r="E2468" s="128" t="s">
        <v>32</v>
      </c>
      <c r="F2468" s="128" t="s">
        <v>324</v>
      </c>
      <c r="G2468" s="99" t="s">
        <v>574</v>
      </c>
      <c r="H2468" s="134" t="s">
        <v>1652</v>
      </c>
      <c r="I2468" s="130" t="s">
        <v>121</v>
      </c>
      <c r="J2468" s="130" t="s">
        <v>325</v>
      </c>
      <c r="K2468" s="134">
        <f>'73511-07'!I$244</f>
        <v>1474</v>
      </c>
    </row>
    <row r="2469" spans="1:11" x14ac:dyDescent="0.3">
      <c r="A2469" s="128">
        <v>73511</v>
      </c>
      <c r="B2469" s="128" t="s">
        <v>58</v>
      </c>
      <c r="C2469" s="128" t="s">
        <v>2591</v>
      </c>
      <c r="D2469" s="128">
        <v>2019</v>
      </c>
      <c r="E2469" s="128" t="s">
        <v>32</v>
      </c>
      <c r="F2469" s="128" t="s">
        <v>324</v>
      </c>
      <c r="G2469" s="99" t="s">
        <v>574</v>
      </c>
      <c r="H2469" s="134" t="s">
        <v>1652</v>
      </c>
      <c r="I2469" s="130" t="s">
        <v>121</v>
      </c>
      <c r="J2469" s="128" t="s">
        <v>52</v>
      </c>
      <c r="K2469" s="134">
        <f>'73511-07'!J$244</f>
        <v>32166</v>
      </c>
    </row>
    <row r="2470" spans="1:11" x14ac:dyDescent="0.3">
      <c r="A2470" s="128">
        <v>73511</v>
      </c>
      <c r="B2470" s="128" t="s">
        <v>58</v>
      </c>
      <c r="C2470" s="128" t="s">
        <v>2591</v>
      </c>
      <c r="D2470" s="128">
        <v>2019</v>
      </c>
      <c r="E2470" s="128" t="s">
        <v>32</v>
      </c>
      <c r="F2470" s="128" t="s">
        <v>324</v>
      </c>
      <c r="G2470" s="99" t="s">
        <v>574</v>
      </c>
      <c r="H2470" s="134" t="s">
        <v>1652</v>
      </c>
      <c r="I2470" s="130" t="s">
        <v>124</v>
      </c>
      <c r="J2470" s="130" t="s">
        <v>325</v>
      </c>
      <c r="K2470" s="134">
        <f>'73511-07'!K$244</f>
        <v>2076</v>
      </c>
    </row>
    <row r="2471" spans="1:11" x14ac:dyDescent="0.3">
      <c r="A2471" s="128">
        <v>73511</v>
      </c>
      <c r="B2471" s="128" t="s">
        <v>58</v>
      </c>
      <c r="C2471" s="128" t="s">
        <v>2591</v>
      </c>
      <c r="D2471" s="128">
        <v>2019</v>
      </c>
      <c r="E2471" s="128" t="s">
        <v>32</v>
      </c>
      <c r="F2471" s="128" t="s">
        <v>324</v>
      </c>
      <c r="G2471" s="99" t="s">
        <v>574</v>
      </c>
      <c r="H2471" s="134" t="s">
        <v>1652</v>
      </c>
      <c r="I2471" s="130" t="s">
        <v>124</v>
      </c>
      <c r="J2471" s="128" t="s">
        <v>52</v>
      </c>
      <c r="K2471" s="134">
        <f>'73511-07'!L$244</f>
        <v>52755</v>
      </c>
    </row>
    <row r="2472" spans="1:11" x14ac:dyDescent="0.3">
      <c r="A2472" s="128">
        <v>73511</v>
      </c>
      <c r="B2472" s="128" t="s">
        <v>58</v>
      </c>
      <c r="C2472" s="128" t="s">
        <v>2591</v>
      </c>
      <c r="D2472" s="128">
        <v>2019</v>
      </c>
      <c r="E2472" s="128" t="s">
        <v>32</v>
      </c>
      <c r="F2472" s="128" t="s">
        <v>324</v>
      </c>
      <c r="G2472" s="99" t="s">
        <v>575</v>
      </c>
      <c r="H2472" s="134" t="s">
        <v>1653</v>
      </c>
      <c r="I2472" s="130" t="s">
        <v>2646</v>
      </c>
      <c r="J2472" s="130" t="s">
        <v>325</v>
      </c>
      <c r="K2472" s="134">
        <f>'73511-07'!C$245</f>
        <v>834</v>
      </c>
    </row>
    <row r="2473" spans="1:11" x14ac:dyDescent="0.3">
      <c r="A2473" s="128">
        <v>73511</v>
      </c>
      <c r="B2473" s="128" t="s">
        <v>58</v>
      </c>
      <c r="C2473" s="128" t="s">
        <v>2591</v>
      </c>
      <c r="D2473" s="128">
        <v>2019</v>
      </c>
      <c r="E2473" s="128" t="s">
        <v>32</v>
      </c>
      <c r="F2473" s="128" t="s">
        <v>324</v>
      </c>
      <c r="G2473" s="99" t="s">
        <v>575</v>
      </c>
      <c r="H2473" s="134" t="s">
        <v>1653</v>
      </c>
      <c r="I2473" s="128" t="s">
        <v>116</v>
      </c>
      <c r="J2473" s="130" t="s">
        <v>325</v>
      </c>
      <c r="K2473" s="134">
        <f>'73511-07'!D$245</f>
        <v>664</v>
      </c>
    </row>
    <row r="2474" spans="1:11" x14ac:dyDescent="0.3">
      <c r="A2474" s="128">
        <v>73511</v>
      </c>
      <c r="B2474" s="128" t="s">
        <v>58</v>
      </c>
      <c r="C2474" s="128" t="s">
        <v>2591</v>
      </c>
      <c r="D2474" s="128">
        <v>2019</v>
      </c>
      <c r="E2474" s="128" t="s">
        <v>32</v>
      </c>
      <c r="F2474" s="128" t="s">
        <v>324</v>
      </c>
      <c r="G2474" s="99" t="s">
        <v>575</v>
      </c>
      <c r="H2474" s="134" t="s">
        <v>1653</v>
      </c>
      <c r="I2474" s="128" t="s">
        <v>116</v>
      </c>
      <c r="J2474" s="128" t="s">
        <v>52</v>
      </c>
      <c r="K2474" s="134">
        <f>'73511-07'!E$245</f>
        <v>1434113</v>
      </c>
    </row>
    <row r="2475" spans="1:11" x14ac:dyDescent="0.3">
      <c r="A2475" s="128">
        <v>73511</v>
      </c>
      <c r="B2475" s="128" t="s">
        <v>58</v>
      </c>
      <c r="C2475" s="128" t="s">
        <v>2591</v>
      </c>
      <c r="D2475" s="128">
        <v>2019</v>
      </c>
      <c r="E2475" s="128" t="s">
        <v>32</v>
      </c>
      <c r="F2475" s="128" t="s">
        <v>324</v>
      </c>
      <c r="G2475" s="99" t="s">
        <v>575</v>
      </c>
      <c r="H2475" s="134" t="s">
        <v>1653</v>
      </c>
      <c r="I2475" s="128" t="s">
        <v>117</v>
      </c>
      <c r="J2475" s="130" t="s">
        <v>325</v>
      </c>
      <c r="K2475" s="134">
        <f>'73511-07'!F$245</f>
        <v>170</v>
      </c>
    </row>
    <row r="2476" spans="1:11" x14ac:dyDescent="0.3">
      <c r="A2476" s="128">
        <v>73511</v>
      </c>
      <c r="B2476" s="128" t="s">
        <v>58</v>
      </c>
      <c r="C2476" s="128" t="s">
        <v>2591</v>
      </c>
      <c r="D2476" s="128">
        <v>2019</v>
      </c>
      <c r="E2476" s="128" t="s">
        <v>32</v>
      </c>
      <c r="F2476" s="128" t="s">
        <v>324</v>
      </c>
      <c r="G2476" s="99" t="s">
        <v>575</v>
      </c>
      <c r="H2476" s="134" t="s">
        <v>1653</v>
      </c>
      <c r="I2476" s="128" t="s">
        <v>117</v>
      </c>
      <c r="J2476" s="128" t="s">
        <v>52</v>
      </c>
      <c r="K2476" s="134">
        <f>'73511-07'!G$245</f>
        <v>-187297</v>
      </c>
    </row>
    <row r="2477" spans="1:11" x14ac:dyDescent="0.3">
      <c r="A2477" s="128">
        <v>73511</v>
      </c>
      <c r="B2477" s="128" t="s">
        <v>58</v>
      </c>
      <c r="C2477" s="128" t="s">
        <v>2591</v>
      </c>
      <c r="D2477" s="128">
        <v>2019</v>
      </c>
      <c r="E2477" s="128" t="s">
        <v>32</v>
      </c>
      <c r="F2477" s="128" t="s">
        <v>324</v>
      </c>
      <c r="G2477" s="99" t="s">
        <v>575</v>
      </c>
      <c r="H2477" s="134" t="s">
        <v>1653</v>
      </c>
      <c r="I2477" s="128" t="s">
        <v>120</v>
      </c>
      <c r="J2477" s="128" t="s">
        <v>52</v>
      </c>
      <c r="K2477" s="134">
        <f>'73511-07'!H$245</f>
        <v>-132350</v>
      </c>
    </row>
    <row r="2478" spans="1:11" x14ac:dyDescent="0.3">
      <c r="A2478" s="128">
        <v>73511</v>
      </c>
      <c r="B2478" s="128" t="s">
        <v>58</v>
      </c>
      <c r="C2478" s="128" t="s">
        <v>2591</v>
      </c>
      <c r="D2478" s="128">
        <v>2019</v>
      </c>
      <c r="E2478" s="128" t="s">
        <v>32</v>
      </c>
      <c r="F2478" s="128" t="s">
        <v>324</v>
      </c>
      <c r="G2478" s="99" t="s">
        <v>575</v>
      </c>
      <c r="H2478" s="134" t="s">
        <v>1653</v>
      </c>
      <c r="I2478" s="130" t="s">
        <v>121</v>
      </c>
      <c r="J2478" s="130" t="s">
        <v>325</v>
      </c>
      <c r="K2478" s="134">
        <f>'73511-07'!I$245</f>
        <v>392</v>
      </c>
    </row>
    <row r="2479" spans="1:11" x14ac:dyDescent="0.3">
      <c r="A2479" s="128">
        <v>73511</v>
      </c>
      <c r="B2479" s="128" t="s">
        <v>58</v>
      </c>
      <c r="C2479" s="128" t="s">
        <v>2591</v>
      </c>
      <c r="D2479" s="128">
        <v>2019</v>
      </c>
      <c r="E2479" s="128" t="s">
        <v>32</v>
      </c>
      <c r="F2479" s="128" t="s">
        <v>324</v>
      </c>
      <c r="G2479" s="99" t="s">
        <v>575</v>
      </c>
      <c r="H2479" s="134" t="s">
        <v>1653</v>
      </c>
      <c r="I2479" s="130" t="s">
        <v>121</v>
      </c>
      <c r="J2479" s="128" t="s">
        <v>52</v>
      </c>
      <c r="K2479" s="134">
        <f>'73511-07'!J$245</f>
        <v>8528</v>
      </c>
    </row>
    <row r="2480" spans="1:11" x14ac:dyDescent="0.3">
      <c r="A2480" s="128">
        <v>73511</v>
      </c>
      <c r="B2480" s="128" t="s">
        <v>58</v>
      </c>
      <c r="C2480" s="128" t="s">
        <v>2591</v>
      </c>
      <c r="D2480" s="128">
        <v>2019</v>
      </c>
      <c r="E2480" s="128" t="s">
        <v>32</v>
      </c>
      <c r="F2480" s="128" t="s">
        <v>324</v>
      </c>
      <c r="G2480" s="99" t="s">
        <v>575</v>
      </c>
      <c r="H2480" s="134" t="s">
        <v>1653</v>
      </c>
      <c r="I2480" s="130" t="s">
        <v>124</v>
      </c>
      <c r="J2480" s="130" t="s">
        <v>325</v>
      </c>
      <c r="K2480" s="134">
        <f>'73511-07'!K$245</f>
        <v>485</v>
      </c>
    </row>
    <row r="2481" spans="1:11" x14ac:dyDescent="0.3">
      <c r="A2481" s="128">
        <v>73511</v>
      </c>
      <c r="B2481" s="128" t="s">
        <v>58</v>
      </c>
      <c r="C2481" s="128" t="s">
        <v>2591</v>
      </c>
      <c r="D2481" s="128">
        <v>2019</v>
      </c>
      <c r="E2481" s="128" t="s">
        <v>32</v>
      </c>
      <c r="F2481" s="128" t="s">
        <v>324</v>
      </c>
      <c r="G2481" s="99" t="s">
        <v>575</v>
      </c>
      <c r="H2481" s="134" t="s">
        <v>1653</v>
      </c>
      <c r="I2481" s="130" t="s">
        <v>124</v>
      </c>
      <c r="J2481" s="128" t="s">
        <v>52</v>
      </c>
      <c r="K2481" s="134">
        <f>'73511-07'!L$245</f>
        <v>14135</v>
      </c>
    </row>
    <row r="2482" spans="1:11" x14ac:dyDescent="0.3">
      <c r="A2482" s="128">
        <v>73511</v>
      </c>
      <c r="B2482" s="128" t="s">
        <v>58</v>
      </c>
      <c r="C2482" s="128" t="s">
        <v>2591</v>
      </c>
      <c r="D2482" s="128">
        <v>2019</v>
      </c>
      <c r="E2482" s="128" t="s">
        <v>32</v>
      </c>
      <c r="F2482" s="128" t="s">
        <v>324</v>
      </c>
      <c r="G2482" s="99" t="s">
        <v>576</v>
      </c>
      <c r="H2482" s="134" t="s">
        <v>1654</v>
      </c>
      <c r="I2482" s="130" t="s">
        <v>2646</v>
      </c>
      <c r="J2482" s="130" t="s">
        <v>325</v>
      </c>
      <c r="K2482" s="134">
        <f>'73511-07'!C$246</f>
        <v>511</v>
      </c>
    </row>
    <row r="2483" spans="1:11" x14ac:dyDescent="0.3">
      <c r="A2483" s="128">
        <v>73511</v>
      </c>
      <c r="B2483" s="128" t="s">
        <v>58</v>
      </c>
      <c r="C2483" s="128" t="s">
        <v>2591</v>
      </c>
      <c r="D2483" s="128">
        <v>2019</v>
      </c>
      <c r="E2483" s="128" t="s">
        <v>32</v>
      </c>
      <c r="F2483" s="128" t="s">
        <v>324</v>
      </c>
      <c r="G2483" s="99" t="s">
        <v>576</v>
      </c>
      <c r="H2483" s="134" t="s">
        <v>1654</v>
      </c>
      <c r="I2483" s="128" t="s">
        <v>116</v>
      </c>
      <c r="J2483" s="130" t="s">
        <v>325</v>
      </c>
      <c r="K2483" s="134">
        <f>'73511-07'!D$246</f>
        <v>362</v>
      </c>
    </row>
    <row r="2484" spans="1:11" x14ac:dyDescent="0.3">
      <c r="A2484" s="128">
        <v>73511</v>
      </c>
      <c r="B2484" s="128" t="s">
        <v>58</v>
      </c>
      <c r="C2484" s="128" t="s">
        <v>2591</v>
      </c>
      <c r="D2484" s="128">
        <v>2019</v>
      </c>
      <c r="E2484" s="128" t="s">
        <v>32</v>
      </c>
      <c r="F2484" s="128" t="s">
        <v>324</v>
      </c>
      <c r="G2484" s="99" t="s">
        <v>576</v>
      </c>
      <c r="H2484" s="134" t="s">
        <v>1654</v>
      </c>
      <c r="I2484" s="128" t="s">
        <v>116</v>
      </c>
      <c r="J2484" s="128" t="s">
        <v>52</v>
      </c>
      <c r="K2484" s="134">
        <f>'73511-07'!E$246</f>
        <v>185695</v>
      </c>
    </row>
    <row r="2485" spans="1:11" x14ac:dyDescent="0.3">
      <c r="A2485" s="128">
        <v>73511</v>
      </c>
      <c r="B2485" s="128" t="s">
        <v>58</v>
      </c>
      <c r="C2485" s="128" t="s">
        <v>2591</v>
      </c>
      <c r="D2485" s="128">
        <v>2019</v>
      </c>
      <c r="E2485" s="128" t="s">
        <v>32</v>
      </c>
      <c r="F2485" s="128" t="s">
        <v>324</v>
      </c>
      <c r="G2485" s="99" t="s">
        <v>576</v>
      </c>
      <c r="H2485" s="134" t="s">
        <v>1654</v>
      </c>
      <c r="I2485" s="128" t="s">
        <v>117</v>
      </c>
      <c r="J2485" s="130" t="s">
        <v>325</v>
      </c>
      <c r="K2485" s="134">
        <f>'73511-07'!F$246</f>
        <v>149</v>
      </c>
    </row>
    <row r="2486" spans="1:11" x14ac:dyDescent="0.3">
      <c r="A2486" s="128">
        <v>73511</v>
      </c>
      <c r="B2486" s="128" t="s">
        <v>58</v>
      </c>
      <c r="C2486" s="128" t="s">
        <v>2591</v>
      </c>
      <c r="D2486" s="128">
        <v>2019</v>
      </c>
      <c r="E2486" s="128" t="s">
        <v>32</v>
      </c>
      <c r="F2486" s="128" t="s">
        <v>324</v>
      </c>
      <c r="G2486" s="99" t="s">
        <v>576</v>
      </c>
      <c r="H2486" s="134" t="s">
        <v>1654</v>
      </c>
      <c r="I2486" s="128" t="s">
        <v>117</v>
      </c>
      <c r="J2486" s="128" t="s">
        <v>52</v>
      </c>
      <c r="K2486" s="134">
        <f>'73511-07'!G$246</f>
        <v>-108582</v>
      </c>
    </row>
    <row r="2487" spans="1:11" x14ac:dyDescent="0.3">
      <c r="A2487" s="128">
        <v>73511</v>
      </c>
      <c r="B2487" s="128" t="s">
        <v>58</v>
      </c>
      <c r="C2487" s="128" t="s">
        <v>2591</v>
      </c>
      <c r="D2487" s="128">
        <v>2019</v>
      </c>
      <c r="E2487" s="128" t="s">
        <v>32</v>
      </c>
      <c r="F2487" s="128" t="s">
        <v>324</v>
      </c>
      <c r="G2487" s="99" t="s">
        <v>576</v>
      </c>
      <c r="H2487" s="134" t="s">
        <v>1654</v>
      </c>
      <c r="I2487" s="128" t="s">
        <v>120</v>
      </c>
      <c r="J2487" s="128" t="s">
        <v>52</v>
      </c>
      <c r="K2487" s="134">
        <f>'73511-07'!H$246</f>
        <v>77263</v>
      </c>
    </row>
    <row r="2488" spans="1:11" x14ac:dyDescent="0.3">
      <c r="A2488" s="128">
        <v>73511</v>
      </c>
      <c r="B2488" s="128" t="s">
        <v>58</v>
      </c>
      <c r="C2488" s="128" t="s">
        <v>2591</v>
      </c>
      <c r="D2488" s="128">
        <v>2019</v>
      </c>
      <c r="E2488" s="128" t="s">
        <v>32</v>
      </c>
      <c r="F2488" s="128" t="s">
        <v>324</v>
      </c>
      <c r="G2488" s="99" t="s">
        <v>576</v>
      </c>
      <c r="H2488" s="134" t="s">
        <v>1654</v>
      </c>
      <c r="I2488" s="130" t="s">
        <v>121</v>
      </c>
      <c r="J2488" s="130" t="s">
        <v>325</v>
      </c>
      <c r="K2488" s="134">
        <f>'73511-07'!I$246</f>
        <v>143</v>
      </c>
    </row>
    <row r="2489" spans="1:11" x14ac:dyDescent="0.3">
      <c r="A2489" s="128">
        <v>73511</v>
      </c>
      <c r="B2489" s="128" t="s">
        <v>58</v>
      </c>
      <c r="C2489" s="128" t="s">
        <v>2591</v>
      </c>
      <c r="D2489" s="128">
        <v>2019</v>
      </c>
      <c r="E2489" s="128" t="s">
        <v>32</v>
      </c>
      <c r="F2489" s="128" t="s">
        <v>324</v>
      </c>
      <c r="G2489" s="99" t="s">
        <v>576</v>
      </c>
      <c r="H2489" s="134" t="s">
        <v>1654</v>
      </c>
      <c r="I2489" s="130" t="s">
        <v>121</v>
      </c>
      <c r="J2489" s="128" t="s">
        <v>52</v>
      </c>
      <c r="K2489" s="134">
        <f>'73511-07'!J$246</f>
        <v>3210</v>
      </c>
    </row>
    <row r="2490" spans="1:11" x14ac:dyDescent="0.3">
      <c r="A2490" s="128">
        <v>73511</v>
      </c>
      <c r="B2490" s="128" t="s">
        <v>58</v>
      </c>
      <c r="C2490" s="128" t="s">
        <v>2591</v>
      </c>
      <c r="D2490" s="128">
        <v>2019</v>
      </c>
      <c r="E2490" s="128" t="s">
        <v>32</v>
      </c>
      <c r="F2490" s="128" t="s">
        <v>324</v>
      </c>
      <c r="G2490" s="99" t="s">
        <v>576</v>
      </c>
      <c r="H2490" s="134" t="s">
        <v>1654</v>
      </c>
      <c r="I2490" s="130" t="s">
        <v>124</v>
      </c>
      <c r="J2490" s="130" t="s">
        <v>325</v>
      </c>
      <c r="K2490" s="134">
        <f>'73511-07'!K$246</f>
        <v>258</v>
      </c>
    </row>
    <row r="2491" spans="1:11" x14ac:dyDescent="0.3">
      <c r="A2491" s="128">
        <v>73511</v>
      </c>
      <c r="B2491" s="128" t="s">
        <v>58</v>
      </c>
      <c r="C2491" s="128" t="s">
        <v>2591</v>
      </c>
      <c r="D2491" s="128">
        <v>2019</v>
      </c>
      <c r="E2491" s="128" t="s">
        <v>32</v>
      </c>
      <c r="F2491" s="128" t="s">
        <v>324</v>
      </c>
      <c r="G2491" s="99" t="s">
        <v>576</v>
      </c>
      <c r="H2491" s="134" t="s">
        <v>1654</v>
      </c>
      <c r="I2491" s="130" t="s">
        <v>124</v>
      </c>
      <c r="J2491" s="128" t="s">
        <v>52</v>
      </c>
      <c r="K2491" s="134">
        <f>'73511-07'!L$246</f>
        <v>6317</v>
      </c>
    </row>
    <row r="2492" spans="1:11" x14ac:dyDescent="0.3">
      <c r="A2492" s="128">
        <v>73511</v>
      </c>
      <c r="B2492" s="128" t="s">
        <v>58</v>
      </c>
      <c r="C2492" s="128" t="s">
        <v>2591</v>
      </c>
      <c r="D2492" s="128">
        <v>2019</v>
      </c>
      <c r="E2492" s="128" t="s">
        <v>32</v>
      </c>
      <c r="F2492" s="128" t="s">
        <v>324</v>
      </c>
      <c r="G2492" s="99" t="s">
        <v>577</v>
      </c>
      <c r="H2492" s="134" t="s">
        <v>1655</v>
      </c>
      <c r="I2492" s="130" t="s">
        <v>2646</v>
      </c>
      <c r="J2492" s="130" t="s">
        <v>325</v>
      </c>
      <c r="K2492" s="134">
        <f>'73511-07'!C$247</f>
        <v>333</v>
      </c>
    </row>
    <row r="2493" spans="1:11" x14ac:dyDescent="0.3">
      <c r="A2493" s="128">
        <v>73511</v>
      </c>
      <c r="B2493" s="128" t="s">
        <v>58</v>
      </c>
      <c r="C2493" s="128" t="s">
        <v>2591</v>
      </c>
      <c r="D2493" s="128">
        <v>2019</v>
      </c>
      <c r="E2493" s="128" t="s">
        <v>32</v>
      </c>
      <c r="F2493" s="128" t="s">
        <v>324</v>
      </c>
      <c r="G2493" s="99" t="s">
        <v>577</v>
      </c>
      <c r="H2493" s="134" t="s">
        <v>1655</v>
      </c>
      <c r="I2493" s="128" t="s">
        <v>116</v>
      </c>
      <c r="J2493" s="130" t="s">
        <v>325</v>
      </c>
      <c r="K2493" s="134">
        <f>'73511-07'!D$247</f>
        <v>249</v>
      </c>
    </row>
    <row r="2494" spans="1:11" x14ac:dyDescent="0.3">
      <c r="A2494" s="128">
        <v>73511</v>
      </c>
      <c r="B2494" s="128" t="s">
        <v>58</v>
      </c>
      <c r="C2494" s="128" t="s">
        <v>2591</v>
      </c>
      <c r="D2494" s="128">
        <v>2019</v>
      </c>
      <c r="E2494" s="128" t="s">
        <v>32</v>
      </c>
      <c r="F2494" s="128" t="s">
        <v>324</v>
      </c>
      <c r="G2494" s="99" t="s">
        <v>577</v>
      </c>
      <c r="H2494" s="134" t="s">
        <v>1655</v>
      </c>
      <c r="I2494" s="128" t="s">
        <v>116</v>
      </c>
      <c r="J2494" s="128" t="s">
        <v>52</v>
      </c>
      <c r="K2494" s="134">
        <f>'73511-07'!E$247</f>
        <v>148308</v>
      </c>
    </row>
    <row r="2495" spans="1:11" x14ac:dyDescent="0.3">
      <c r="A2495" s="128">
        <v>73511</v>
      </c>
      <c r="B2495" s="128" t="s">
        <v>58</v>
      </c>
      <c r="C2495" s="128" t="s">
        <v>2591</v>
      </c>
      <c r="D2495" s="128">
        <v>2019</v>
      </c>
      <c r="E2495" s="128" t="s">
        <v>32</v>
      </c>
      <c r="F2495" s="128" t="s">
        <v>324</v>
      </c>
      <c r="G2495" s="99" t="s">
        <v>577</v>
      </c>
      <c r="H2495" s="134" t="s">
        <v>1655</v>
      </c>
      <c r="I2495" s="128" t="s">
        <v>117</v>
      </c>
      <c r="J2495" s="130" t="s">
        <v>325</v>
      </c>
      <c r="K2495" s="134">
        <f>'73511-07'!F$247</f>
        <v>84</v>
      </c>
    </row>
    <row r="2496" spans="1:11" x14ac:dyDescent="0.3">
      <c r="A2496" s="128">
        <v>73511</v>
      </c>
      <c r="B2496" s="128" t="s">
        <v>58</v>
      </c>
      <c r="C2496" s="128" t="s">
        <v>2591</v>
      </c>
      <c r="D2496" s="128">
        <v>2019</v>
      </c>
      <c r="E2496" s="128" t="s">
        <v>32</v>
      </c>
      <c r="F2496" s="128" t="s">
        <v>324</v>
      </c>
      <c r="G2496" s="99" t="s">
        <v>577</v>
      </c>
      <c r="H2496" s="134" t="s">
        <v>1655</v>
      </c>
      <c r="I2496" s="128" t="s">
        <v>117</v>
      </c>
      <c r="J2496" s="128" t="s">
        <v>52</v>
      </c>
      <c r="K2496" s="134">
        <f>'73511-07'!G$247</f>
        <v>-92657</v>
      </c>
    </row>
    <row r="2497" spans="1:11" x14ac:dyDescent="0.3">
      <c r="A2497" s="128">
        <v>73511</v>
      </c>
      <c r="B2497" s="128" t="s">
        <v>58</v>
      </c>
      <c r="C2497" s="128" t="s">
        <v>2591</v>
      </c>
      <c r="D2497" s="128">
        <v>2019</v>
      </c>
      <c r="E2497" s="128" t="s">
        <v>32</v>
      </c>
      <c r="F2497" s="128" t="s">
        <v>324</v>
      </c>
      <c r="G2497" s="99" t="s">
        <v>577</v>
      </c>
      <c r="H2497" s="134" t="s">
        <v>1655</v>
      </c>
      <c r="I2497" s="128" t="s">
        <v>120</v>
      </c>
      <c r="J2497" s="128" t="s">
        <v>52</v>
      </c>
      <c r="K2497" s="134">
        <f>'73511-07'!H$247</f>
        <v>95611</v>
      </c>
    </row>
    <row r="2498" spans="1:11" x14ac:dyDescent="0.3">
      <c r="A2498" s="128">
        <v>73511</v>
      </c>
      <c r="B2498" s="128" t="s">
        <v>58</v>
      </c>
      <c r="C2498" s="128" t="s">
        <v>2591</v>
      </c>
      <c r="D2498" s="128">
        <v>2019</v>
      </c>
      <c r="E2498" s="128" t="s">
        <v>32</v>
      </c>
      <c r="F2498" s="128" t="s">
        <v>324</v>
      </c>
      <c r="G2498" s="99" t="s">
        <v>577</v>
      </c>
      <c r="H2498" s="134" t="s">
        <v>1655</v>
      </c>
      <c r="I2498" s="130" t="s">
        <v>121</v>
      </c>
      <c r="J2498" s="130" t="s">
        <v>325</v>
      </c>
      <c r="K2498" s="134">
        <f>'73511-07'!I$247</f>
        <v>132</v>
      </c>
    </row>
    <row r="2499" spans="1:11" x14ac:dyDescent="0.3">
      <c r="A2499" s="128">
        <v>73511</v>
      </c>
      <c r="B2499" s="128" t="s">
        <v>58</v>
      </c>
      <c r="C2499" s="128" t="s">
        <v>2591</v>
      </c>
      <c r="D2499" s="128">
        <v>2019</v>
      </c>
      <c r="E2499" s="128" t="s">
        <v>32</v>
      </c>
      <c r="F2499" s="128" t="s">
        <v>324</v>
      </c>
      <c r="G2499" s="99" t="s">
        <v>577</v>
      </c>
      <c r="H2499" s="134" t="s">
        <v>1655</v>
      </c>
      <c r="I2499" s="130" t="s">
        <v>121</v>
      </c>
      <c r="J2499" s="128" t="s">
        <v>52</v>
      </c>
      <c r="K2499" s="134">
        <f>'73511-07'!J$247</f>
        <v>2799</v>
      </c>
    </row>
    <row r="2500" spans="1:11" x14ac:dyDescent="0.3">
      <c r="A2500" s="128">
        <v>73511</v>
      </c>
      <c r="B2500" s="128" t="s">
        <v>58</v>
      </c>
      <c r="C2500" s="128" t="s">
        <v>2591</v>
      </c>
      <c r="D2500" s="128">
        <v>2019</v>
      </c>
      <c r="E2500" s="128" t="s">
        <v>32</v>
      </c>
      <c r="F2500" s="128" t="s">
        <v>324</v>
      </c>
      <c r="G2500" s="99" t="s">
        <v>577</v>
      </c>
      <c r="H2500" s="134" t="s">
        <v>1655</v>
      </c>
      <c r="I2500" s="130" t="s">
        <v>124</v>
      </c>
      <c r="J2500" s="130" t="s">
        <v>325</v>
      </c>
      <c r="K2500" s="134">
        <f>'73511-07'!K$247</f>
        <v>179</v>
      </c>
    </row>
    <row r="2501" spans="1:11" x14ac:dyDescent="0.3">
      <c r="A2501" s="128">
        <v>73511</v>
      </c>
      <c r="B2501" s="128" t="s">
        <v>58</v>
      </c>
      <c r="C2501" s="128" t="s">
        <v>2591</v>
      </c>
      <c r="D2501" s="128">
        <v>2019</v>
      </c>
      <c r="E2501" s="128" t="s">
        <v>32</v>
      </c>
      <c r="F2501" s="128" t="s">
        <v>324</v>
      </c>
      <c r="G2501" s="99" t="s">
        <v>577</v>
      </c>
      <c r="H2501" s="134" t="s">
        <v>1655</v>
      </c>
      <c r="I2501" s="130" t="s">
        <v>124</v>
      </c>
      <c r="J2501" s="128" t="s">
        <v>52</v>
      </c>
      <c r="K2501" s="134">
        <f>'73511-07'!L$247</f>
        <v>5797</v>
      </c>
    </row>
    <row r="2502" spans="1:11" x14ac:dyDescent="0.3">
      <c r="A2502" s="128">
        <v>73511</v>
      </c>
      <c r="B2502" s="128" t="s">
        <v>58</v>
      </c>
      <c r="C2502" s="128" t="s">
        <v>2591</v>
      </c>
      <c r="D2502" s="128">
        <v>2019</v>
      </c>
      <c r="E2502" s="128" t="s">
        <v>32</v>
      </c>
      <c r="F2502" s="128" t="s">
        <v>324</v>
      </c>
      <c r="G2502" s="99" t="s">
        <v>578</v>
      </c>
      <c r="H2502" s="134" t="s">
        <v>1656</v>
      </c>
      <c r="I2502" s="130" t="s">
        <v>2646</v>
      </c>
      <c r="J2502" s="130" t="s">
        <v>325</v>
      </c>
      <c r="K2502" s="134">
        <f>'73511-07'!C$248</f>
        <v>84</v>
      </c>
    </row>
    <row r="2503" spans="1:11" x14ac:dyDescent="0.3">
      <c r="A2503" s="128">
        <v>73511</v>
      </c>
      <c r="B2503" s="128" t="s">
        <v>58</v>
      </c>
      <c r="C2503" s="128" t="s">
        <v>2591</v>
      </c>
      <c r="D2503" s="128">
        <v>2019</v>
      </c>
      <c r="E2503" s="128" t="s">
        <v>32</v>
      </c>
      <c r="F2503" s="128" t="s">
        <v>324</v>
      </c>
      <c r="G2503" s="99" t="s">
        <v>578</v>
      </c>
      <c r="H2503" s="134" t="s">
        <v>1656</v>
      </c>
      <c r="I2503" s="128" t="s">
        <v>116</v>
      </c>
      <c r="J2503" s="130" t="s">
        <v>325</v>
      </c>
      <c r="K2503" s="134">
        <f>'73511-07'!D$248</f>
        <v>64</v>
      </c>
    </row>
    <row r="2504" spans="1:11" x14ac:dyDescent="0.3">
      <c r="A2504" s="128">
        <v>73511</v>
      </c>
      <c r="B2504" s="128" t="s">
        <v>58</v>
      </c>
      <c r="C2504" s="128" t="s">
        <v>2591</v>
      </c>
      <c r="D2504" s="128">
        <v>2019</v>
      </c>
      <c r="E2504" s="128" t="s">
        <v>32</v>
      </c>
      <c r="F2504" s="128" t="s">
        <v>324</v>
      </c>
      <c r="G2504" s="99" t="s">
        <v>578</v>
      </c>
      <c r="H2504" s="134" t="s">
        <v>1656</v>
      </c>
      <c r="I2504" s="128" t="s">
        <v>116</v>
      </c>
      <c r="J2504" s="128" t="s">
        <v>52</v>
      </c>
      <c r="K2504" s="134">
        <f>'73511-07'!E$248</f>
        <v>24432</v>
      </c>
    </row>
    <row r="2505" spans="1:11" x14ac:dyDescent="0.3">
      <c r="A2505" s="128">
        <v>73511</v>
      </c>
      <c r="B2505" s="128" t="s">
        <v>58</v>
      </c>
      <c r="C2505" s="128" t="s">
        <v>2591</v>
      </c>
      <c r="D2505" s="128">
        <v>2019</v>
      </c>
      <c r="E2505" s="128" t="s">
        <v>32</v>
      </c>
      <c r="F2505" s="128" t="s">
        <v>324</v>
      </c>
      <c r="G2505" s="99" t="s">
        <v>578</v>
      </c>
      <c r="H2505" s="134" t="s">
        <v>1656</v>
      </c>
      <c r="I2505" s="128" t="s">
        <v>117</v>
      </c>
      <c r="J2505" s="130" t="s">
        <v>325</v>
      </c>
      <c r="K2505" s="134">
        <f>'73511-07'!F$248</f>
        <v>20</v>
      </c>
    </row>
    <row r="2506" spans="1:11" x14ac:dyDescent="0.3">
      <c r="A2506" s="128">
        <v>73511</v>
      </c>
      <c r="B2506" s="128" t="s">
        <v>58</v>
      </c>
      <c r="C2506" s="128" t="s">
        <v>2591</v>
      </c>
      <c r="D2506" s="128">
        <v>2019</v>
      </c>
      <c r="E2506" s="128" t="s">
        <v>32</v>
      </c>
      <c r="F2506" s="128" t="s">
        <v>324</v>
      </c>
      <c r="G2506" s="99" t="s">
        <v>578</v>
      </c>
      <c r="H2506" s="134" t="s">
        <v>1656</v>
      </c>
      <c r="I2506" s="128" t="s">
        <v>117</v>
      </c>
      <c r="J2506" s="128" t="s">
        <v>52</v>
      </c>
      <c r="K2506" s="134">
        <f>'73511-07'!G$248</f>
        <v>-8448</v>
      </c>
    </row>
    <row r="2507" spans="1:11" x14ac:dyDescent="0.3">
      <c r="A2507" s="128">
        <v>73511</v>
      </c>
      <c r="B2507" s="128" t="s">
        <v>58</v>
      </c>
      <c r="C2507" s="128" t="s">
        <v>2591</v>
      </c>
      <c r="D2507" s="128">
        <v>2019</v>
      </c>
      <c r="E2507" s="128" t="s">
        <v>32</v>
      </c>
      <c r="F2507" s="128" t="s">
        <v>324</v>
      </c>
      <c r="G2507" s="99" t="s">
        <v>578</v>
      </c>
      <c r="H2507" s="134" t="s">
        <v>1656</v>
      </c>
      <c r="I2507" s="128" t="s">
        <v>120</v>
      </c>
      <c r="J2507" s="128" t="s">
        <v>52</v>
      </c>
      <c r="K2507" s="134">
        <f>'73511-07'!H$248</f>
        <v>15642</v>
      </c>
    </row>
    <row r="2508" spans="1:11" x14ac:dyDescent="0.3">
      <c r="A2508" s="128">
        <v>73511</v>
      </c>
      <c r="B2508" s="128" t="s">
        <v>58</v>
      </c>
      <c r="C2508" s="128" t="s">
        <v>2591</v>
      </c>
      <c r="D2508" s="128">
        <v>2019</v>
      </c>
      <c r="E2508" s="128" t="s">
        <v>32</v>
      </c>
      <c r="F2508" s="128" t="s">
        <v>324</v>
      </c>
      <c r="G2508" s="99" t="s">
        <v>578</v>
      </c>
      <c r="H2508" s="134" t="s">
        <v>1656</v>
      </c>
      <c r="I2508" s="130" t="s">
        <v>121</v>
      </c>
      <c r="J2508" s="130" t="s">
        <v>325</v>
      </c>
      <c r="K2508" s="134">
        <f>'73511-07'!I$248</f>
        <v>40</v>
      </c>
    </row>
    <row r="2509" spans="1:11" x14ac:dyDescent="0.3">
      <c r="A2509" s="128">
        <v>73511</v>
      </c>
      <c r="B2509" s="128" t="s">
        <v>58</v>
      </c>
      <c r="C2509" s="128" t="s">
        <v>2591</v>
      </c>
      <c r="D2509" s="128">
        <v>2019</v>
      </c>
      <c r="E2509" s="128" t="s">
        <v>32</v>
      </c>
      <c r="F2509" s="128" t="s">
        <v>324</v>
      </c>
      <c r="G2509" s="99" t="s">
        <v>578</v>
      </c>
      <c r="H2509" s="134" t="s">
        <v>1656</v>
      </c>
      <c r="I2509" s="130" t="s">
        <v>121</v>
      </c>
      <c r="J2509" s="128" t="s">
        <v>52</v>
      </c>
      <c r="K2509" s="134">
        <f>'73511-07'!J$248</f>
        <v>790</v>
      </c>
    </row>
    <row r="2510" spans="1:11" x14ac:dyDescent="0.3">
      <c r="A2510" s="128">
        <v>73511</v>
      </c>
      <c r="B2510" s="128" t="s">
        <v>58</v>
      </c>
      <c r="C2510" s="128" t="s">
        <v>2591</v>
      </c>
      <c r="D2510" s="128">
        <v>2019</v>
      </c>
      <c r="E2510" s="128" t="s">
        <v>32</v>
      </c>
      <c r="F2510" s="128" t="s">
        <v>324</v>
      </c>
      <c r="G2510" s="99" t="s">
        <v>578</v>
      </c>
      <c r="H2510" s="134" t="s">
        <v>1656</v>
      </c>
      <c r="I2510" s="130" t="s">
        <v>124</v>
      </c>
      <c r="J2510" s="130" t="s">
        <v>325</v>
      </c>
      <c r="K2510" s="134">
        <f>'73511-07'!K$248</f>
        <v>41</v>
      </c>
    </row>
    <row r="2511" spans="1:11" x14ac:dyDescent="0.3">
      <c r="A2511" s="128">
        <v>73511</v>
      </c>
      <c r="B2511" s="128" t="s">
        <v>58</v>
      </c>
      <c r="C2511" s="128" t="s">
        <v>2591</v>
      </c>
      <c r="D2511" s="128">
        <v>2019</v>
      </c>
      <c r="E2511" s="128" t="s">
        <v>32</v>
      </c>
      <c r="F2511" s="128" t="s">
        <v>324</v>
      </c>
      <c r="G2511" s="99" t="s">
        <v>578</v>
      </c>
      <c r="H2511" s="134" t="s">
        <v>1656</v>
      </c>
      <c r="I2511" s="130" t="s">
        <v>124</v>
      </c>
      <c r="J2511" s="128" t="s">
        <v>52</v>
      </c>
      <c r="K2511" s="134">
        <f>'73511-07'!L$248</f>
        <v>806</v>
      </c>
    </row>
    <row r="2512" spans="1:11" x14ac:dyDescent="0.3">
      <c r="A2512" s="128">
        <v>73511</v>
      </c>
      <c r="B2512" s="128" t="s">
        <v>58</v>
      </c>
      <c r="C2512" s="128" t="s">
        <v>2591</v>
      </c>
      <c r="D2512" s="128">
        <v>2019</v>
      </c>
      <c r="E2512" s="128" t="s">
        <v>32</v>
      </c>
      <c r="F2512" s="128" t="s">
        <v>324</v>
      </c>
      <c r="G2512" s="99" t="s">
        <v>579</v>
      </c>
      <c r="H2512" s="134" t="s">
        <v>1657</v>
      </c>
      <c r="I2512" s="130" t="s">
        <v>2646</v>
      </c>
      <c r="J2512" s="130" t="s">
        <v>325</v>
      </c>
      <c r="K2512" s="134">
        <f>'73511-07'!C$249</f>
        <v>37</v>
      </c>
    </row>
    <row r="2513" spans="1:11" x14ac:dyDescent="0.3">
      <c r="A2513" s="128">
        <v>73511</v>
      </c>
      <c r="B2513" s="128" t="s">
        <v>58</v>
      </c>
      <c r="C2513" s="128" t="s">
        <v>2591</v>
      </c>
      <c r="D2513" s="128">
        <v>2019</v>
      </c>
      <c r="E2513" s="128" t="s">
        <v>32</v>
      </c>
      <c r="F2513" s="128" t="s">
        <v>324</v>
      </c>
      <c r="G2513" s="99" t="s">
        <v>579</v>
      </c>
      <c r="H2513" s="134" t="s">
        <v>1657</v>
      </c>
      <c r="I2513" s="128" t="s">
        <v>116</v>
      </c>
      <c r="J2513" s="130" t="s">
        <v>325</v>
      </c>
      <c r="K2513" s="134">
        <f>'73511-07'!D$249</f>
        <v>26</v>
      </c>
    </row>
    <row r="2514" spans="1:11" x14ac:dyDescent="0.3">
      <c r="A2514" s="128">
        <v>73511</v>
      </c>
      <c r="B2514" s="128" t="s">
        <v>58</v>
      </c>
      <c r="C2514" s="128" t="s">
        <v>2591</v>
      </c>
      <c r="D2514" s="128">
        <v>2019</v>
      </c>
      <c r="E2514" s="128" t="s">
        <v>32</v>
      </c>
      <c r="F2514" s="128" t="s">
        <v>324</v>
      </c>
      <c r="G2514" s="99" t="s">
        <v>579</v>
      </c>
      <c r="H2514" s="134" t="s">
        <v>1657</v>
      </c>
      <c r="I2514" s="128" t="s">
        <v>116</v>
      </c>
      <c r="J2514" s="128" t="s">
        <v>52</v>
      </c>
      <c r="K2514" s="134">
        <f>'73511-07'!E$249</f>
        <v>28269</v>
      </c>
    </row>
    <row r="2515" spans="1:11" x14ac:dyDescent="0.3">
      <c r="A2515" s="128">
        <v>73511</v>
      </c>
      <c r="B2515" s="128" t="s">
        <v>58</v>
      </c>
      <c r="C2515" s="128" t="s">
        <v>2591</v>
      </c>
      <c r="D2515" s="128">
        <v>2019</v>
      </c>
      <c r="E2515" s="128" t="s">
        <v>32</v>
      </c>
      <c r="F2515" s="128" t="s">
        <v>324</v>
      </c>
      <c r="G2515" s="99" t="s">
        <v>579</v>
      </c>
      <c r="H2515" s="134" t="s">
        <v>1657</v>
      </c>
      <c r="I2515" s="128" t="s">
        <v>117</v>
      </c>
      <c r="J2515" s="130" t="s">
        <v>325</v>
      </c>
      <c r="K2515" s="134">
        <f>'73511-07'!F$249</f>
        <v>11</v>
      </c>
    </row>
    <row r="2516" spans="1:11" x14ac:dyDescent="0.3">
      <c r="A2516" s="128">
        <v>73511</v>
      </c>
      <c r="B2516" s="128" t="s">
        <v>58</v>
      </c>
      <c r="C2516" s="128" t="s">
        <v>2591</v>
      </c>
      <c r="D2516" s="128">
        <v>2019</v>
      </c>
      <c r="E2516" s="128" t="s">
        <v>32</v>
      </c>
      <c r="F2516" s="128" t="s">
        <v>324</v>
      </c>
      <c r="G2516" s="99" t="s">
        <v>579</v>
      </c>
      <c r="H2516" s="134" t="s">
        <v>1657</v>
      </c>
      <c r="I2516" s="128" t="s">
        <v>117</v>
      </c>
      <c r="J2516" s="128" t="s">
        <v>52</v>
      </c>
      <c r="K2516" s="134">
        <f>'73511-07'!G$249</f>
        <v>-39545</v>
      </c>
    </row>
    <row r="2517" spans="1:11" x14ac:dyDescent="0.3">
      <c r="A2517" s="128">
        <v>73511</v>
      </c>
      <c r="B2517" s="128" t="s">
        <v>58</v>
      </c>
      <c r="C2517" s="128" t="s">
        <v>2591</v>
      </c>
      <c r="D2517" s="128">
        <v>2019</v>
      </c>
      <c r="E2517" s="128" t="s">
        <v>32</v>
      </c>
      <c r="F2517" s="128" t="s">
        <v>324</v>
      </c>
      <c r="G2517" s="99" t="s">
        <v>579</v>
      </c>
      <c r="H2517" s="134" t="s">
        <v>1657</v>
      </c>
      <c r="I2517" s="128" t="s">
        <v>120</v>
      </c>
      <c r="J2517" s="128" t="s">
        <v>52</v>
      </c>
      <c r="K2517" s="134">
        <f>'73511-07'!H$249</f>
        <v>5944</v>
      </c>
    </row>
    <row r="2518" spans="1:11" x14ac:dyDescent="0.3">
      <c r="A2518" s="128">
        <v>73511</v>
      </c>
      <c r="B2518" s="128" t="s">
        <v>58</v>
      </c>
      <c r="C2518" s="128" t="s">
        <v>2591</v>
      </c>
      <c r="D2518" s="128">
        <v>2019</v>
      </c>
      <c r="E2518" s="128" t="s">
        <v>32</v>
      </c>
      <c r="F2518" s="128" t="s">
        <v>324</v>
      </c>
      <c r="G2518" s="99" t="s">
        <v>579</v>
      </c>
      <c r="H2518" s="134" t="s">
        <v>1657</v>
      </c>
      <c r="I2518" s="130" t="s">
        <v>121</v>
      </c>
      <c r="J2518" s="130" t="s">
        <v>325</v>
      </c>
      <c r="K2518" s="134">
        <f>'73511-07'!I$249</f>
        <v>13</v>
      </c>
    </row>
    <row r="2519" spans="1:11" x14ac:dyDescent="0.3">
      <c r="A2519" s="128">
        <v>73511</v>
      </c>
      <c r="B2519" s="128" t="s">
        <v>58</v>
      </c>
      <c r="C2519" s="128" t="s">
        <v>2591</v>
      </c>
      <c r="D2519" s="128">
        <v>2019</v>
      </c>
      <c r="E2519" s="128" t="s">
        <v>32</v>
      </c>
      <c r="F2519" s="128" t="s">
        <v>324</v>
      </c>
      <c r="G2519" s="99" t="s">
        <v>579</v>
      </c>
      <c r="H2519" s="134" t="s">
        <v>1657</v>
      </c>
      <c r="I2519" s="130" t="s">
        <v>121</v>
      </c>
      <c r="J2519" s="128" t="s">
        <v>52</v>
      </c>
      <c r="K2519" s="134">
        <f>'73511-07'!J$249</f>
        <v>304</v>
      </c>
    </row>
    <row r="2520" spans="1:11" x14ac:dyDescent="0.3">
      <c r="A2520" s="128">
        <v>73511</v>
      </c>
      <c r="B2520" s="128" t="s">
        <v>58</v>
      </c>
      <c r="C2520" s="128" t="s">
        <v>2591</v>
      </c>
      <c r="D2520" s="128">
        <v>2019</v>
      </c>
      <c r="E2520" s="128" t="s">
        <v>32</v>
      </c>
      <c r="F2520" s="128" t="s">
        <v>324</v>
      </c>
      <c r="G2520" s="99" t="s">
        <v>579</v>
      </c>
      <c r="H2520" s="134" t="s">
        <v>1657</v>
      </c>
      <c r="I2520" s="130" t="s">
        <v>124</v>
      </c>
      <c r="J2520" s="130" t="s">
        <v>325</v>
      </c>
      <c r="K2520" s="134">
        <f>'73511-07'!K$249</f>
        <v>21</v>
      </c>
    </row>
    <row r="2521" spans="1:11" x14ac:dyDescent="0.3">
      <c r="A2521" s="128">
        <v>73511</v>
      </c>
      <c r="B2521" s="128" t="s">
        <v>58</v>
      </c>
      <c r="C2521" s="128" t="s">
        <v>2591</v>
      </c>
      <c r="D2521" s="128">
        <v>2019</v>
      </c>
      <c r="E2521" s="128" t="s">
        <v>32</v>
      </c>
      <c r="F2521" s="128" t="s">
        <v>324</v>
      </c>
      <c r="G2521" s="99" t="s">
        <v>579</v>
      </c>
      <c r="H2521" s="134" t="s">
        <v>1657</v>
      </c>
      <c r="I2521" s="130" t="s">
        <v>124</v>
      </c>
      <c r="J2521" s="128" t="s">
        <v>52</v>
      </c>
      <c r="K2521" s="134">
        <f>'73511-07'!L$249</f>
        <v>1117</v>
      </c>
    </row>
    <row r="2522" spans="1:11" x14ac:dyDescent="0.3">
      <c r="A2522" s="128">
        <v>73511</v>
      </c>
      <c r="B2522" s="128" t="s">
        <v>58</v>
      </c>
      <c r="C2522" s="128" t="s">
        <v>2591</v>
      </c>
      <c r="D2522" s="128">
        <v>2019</v>
      </c>
      <c r="E2522" s="128" t="s">
        <v>32</v>
      </c>
      <c r="F2522" s="128" t="s">
        <v>324</v>
      </c>
      <c r="G2522" s="99" t="s">
        <v>580</v>
      </c>
      <c r="H2522" s="134" t="s">
        <v>1658</v>
      </c>
      <c r="I2522" s="130" t="s">
        <v>2646</v>
      </c>
      <c r="J2522" s="130" t="s">
        <v>325</v>
      </c>
      <c r="K2522" s="134">
        <f>'73511-07'!C$250</f>
        <v>67</v>
      </c>
    </row>
    <row r="2523" spans="1:11" x14ac:dyDescent="0.3">
      <c r="A2523" s="128">
        <v>73511</v>
      </c>
      <c r="B2523" s="128" t="s">
        <v>58</v>
      </c>
      <c r="C2523" s="128" t="s">
        <v>2591</v>
      </c>
      <c r="D2523" s="128">
        <v>2019</v>
      </c>
      <c r="E2523" s="128" t="s">
        <v>32</v>
      </c>
      <c r="F2523" s="128" t="s">
        <v>324</v>
      </c>
      <c r="G2523" s="99" t="s">
        <v>580</v>
      </c>
      <c r="H2523" s="134" t="s">
        <v>1658</v>
      </c>
      <c r="I2523" s="128" t="s">
        <v>116</v>
      </c>
      <c r="J2523" s="130" t="s">
        <v>325</v>
      </c>
      <c r="K2523" s="134">
        <f>'73511-07'!D$250</f>
        <v>51</v>
      </c>
    </row>
    <row r="2524" spans="1:11" x14ac:dyDescent="0.3">
      <c r="A2524" s="128">
        <v>73511</v>
      </c>
      <c r="B2524" s="128" t="s">
        <v>58</v>
      </c>
      <c r="C2524" s="128" t="s">
        <v>2591</v>
      </c>
      <c r="D2524" s="128">
        <v>2019</v>
      </c>
      <c r="E2524" s="128" t="s">
        <v>32</v>
      </c>
      <c r="F2524" s="128" t="s">
        <v>324</v>
      </c>
      <c r="G2524" s="99" t="s">
        <v>580</v>
      </c>
      <c r="H2524" s="134" t="s">
        <v>1658</v>
      </c>
      <c r="I2524" s="128" t="s">
        <v>116</v>
      </c>
      <c r="J2524" s="128" t="s">
        <v>52</v>
      </c>
      <c r="K2524" s="134">
        <f>'73511-07'!E$250</f>
        <v>30881</v>
      </c>
    </row>
    <row r="2525" spans="1:11" x14ac:dyDescent="0.3">
      <c r="A2525" s="128">
        <v>73511</v>
      </c>
      <c r="B2525" s="128" t="s">
        <v>58</v>
      </c>
      <c r="C2525" s="128" t="s">
        <v>2591</v>
      </c>
      <c r="D2525" s="128">
        <v>2019</v>
      </c>
      <c r="E2525" s="128" t="s">
        <v>32</v>
      </c>
      <c r="F2525" s="128" t="s">
        <v>324</v>
      </c>
      <c r="G2525" s="99" t="s">
        <v>580</v>
      </c>
      <c r="H2525" s="134" t="s">
        <v>1658</v>
      </c>
      <c r="I2525" s="128" t="s">
        <v>117</v>
      </c>
      <c r="J2525" s="130" t="s">
        <v>325</v>
      </c>
      <c r="K2525" s="134">
        <f>'73511-07'!F$250</f>
        <v>16</v>
      </c>
    </row>
    <row r="2526" spans="1:11" x14ac:dyDescent="0.3">
      <c r="A2526" s="128">
        <v>73511</v>
      </c>
      <c r="B2526" s="128" t="s">
        <v>58</v>
      </c>
      <c r="C2526" s="128" t="s">
        <v>2591</v>
      </c>
      <c r="D2526" s="128">
        <v>2019</v>
      </c>
      <c r="E2526" s="128" t="s">
        <v>32</v>
      </c>
      <c r="F2526" s="128" t="s">
        <v>324</v>
      </c>
      <c r="G2526" s="99" t="s">
        <v>580</v>
      </c>
      <c r="H2526" s="134" t="s">
        <v>1658</v>
      </c>
      <c r="I2526" s="128" t="s">
        <v>117</v>
      </c>
      <c r="J2526" s="128" t="s">
        <v>52</v>
      </c>
      <c r="K2526" s="134">
        <f>'73511-07'!G$250</f>
        <v>-10289</v>
      </c>
    </row>
    <row r="2527" spans="1:11" x14ac:dyDescent="0.3">
      <c r="A2527" s="128">
        <v>73511</v>
      </c>
      <c r="B2527" s="128" t="s">
        <v>58</v>
      </c>
      <c r="C2527" s="128" t="s">
        <v>2591</v>
      </c>
      <c r="D2527" s="128">
        <v>2019</v>
      </c>
      <c r="E2527" s="128" t="s">
        <v>32</v>
      </c>
      <c r="F2527" s="128" t="s">
        <v>324</v>
      </c>
      <c r="G2527" s="99" t="s">
        <v>580</v>
      </c>
      <c r="H2527" s="134" t="s">
        <v>1658</v>
      </c>
      <c r="I2527" s="128" t="s">
        <v>120</v>
      </c>
      <c r="J2527" s="128" t="s">
        <v>52</v>
      </c>
      <c r="K2527" s="134">
        <f>'73511-07'!H$250</f>
        <v>46718</v>
      </c>
    </row>
    <row r="2528" spans="1:11" x14ac:dyDescent="0.3">
      <c r="A2528" s="128">
        <v>73511</v>
      </c>
      <c r="B2528" s="128" t="s">
        <v>58</v>
      </c>
      <c r="C2528" s="128" t="s">
        <v>2591</v>
      </c>
      <c r="D2528" s="128">
        <v>2019</v>
      </c>
      <c r="E2528" s="128" t="s">
        <v>32</v>
      </c>
      <c r="F2528" s="128" t="s">
        <v>324</v>
      </c>
      <c r="G2528" s="99" t="s">
        <v>580</v>
      </c>
      <c r="H2528" s="134" t="s">
        <v>1658</v>
      </c>
      <c r="I2528" s="130" t="s">
        <v>121</v>
      </c>
      <c r="J2528" s="130" t="s">
        <v>325</v>
      </c>
      <c r="K2528" s="134">
        <f>'73511-07'!I$250</f>
        <v>24</v>
      </c>
    </row>
    <row r="2529" spans="1:11" x14ac:dyDescent="0.3">
      <c r="A2529" s="128">
        <v>73511</v>
      </c>
      <c r="B2529" s="128" t="s">
        <v>58</v>
      </c>
      <c r="C2529" s="128" t="s">
        <v>2591</v>
      </c>
      <c r="D2529" s="128">
        <v>2019</v>
      </c>
      <c r="E2529" s="128" t="s">
        <v>32</v>
      </c>
      <c r="F2529" s="128" t="s">
        <v>324</v>
      </c>
      <c r="G2529" s="99" t="s">
        <v>580</v>
      </c>
      <c r="H2529" s="134" t="s">
        <v>1658</v>
      </c>
      <c r="I2529" s="130" t="s">
        <v>121</v>
      </c>
      <c r="J2529" s="128" t="s">
        <v>52</v>
      </c>
      <c r="K2529" s="134">
        <f>'73511-07'!J$250</f>
        <v>565</v>
      </c>
    </row>
    <row r="2530" spans="1:11" x14ac:dyDescent="0.3">
      <c r="A2530" s="128">
        <v>73511</v>
      </c>
      <c r="B2530" s="128" t="s">
        <v>58</v>
      </c>
      <c r="C2530" s="128" t="s">
        <v>2591</v>
      </c>
      <c r="D2530" s="128">
        <v>2019</v>
      </c>
      <c r="E2530" s="128" t="s">
        <v>32</v>
      </c>
      <c r="F2530" s="128" t="s">
        <v>324</v>
      </c>
      <c r="G2530" s="99" t="s">
        <v>580</v>
      </c>
      <c r="H2530" s="134" t="s">
        <v>1658</v>
      </c>
      <c r="I2530" s="130" t="s">
        <v>124</v>
      </c>
      <c r="J2530" s="130" t="s">
        <v>325</v>
      </c>
      <c r="K2530" s="134">
        <f>'73511-07'!K$250</f>
        <v>42</v>
      </c>
    </row>
    <row r="2531" spans="1:11" x14ac:dyDescent="0.3">
      <c r="A2531" s="128">
        <v>73511</v>
      </c>
      <c r="B2531" s="128" t="s">
        <v>58</v>
      </c>
      <c r="C2531" s="128" t="s">
        <v>2591</v>
      </c>
      <c r="D2531" s="128">
        <v>2019</v>
      </c>
      <c r="E2531" s="128" t="s">
        <v>32</v>
      </c>
      <c r="F2531" s="128" t="s">
        <v>324</v>
      </c>
      <c r="G2531" s="99" t="s">
        <v>580</v>
      </c>
      <c r="H2531" s="134" t="s">
        <v>1658</v>
      </c>
      <c r="I2531" s="130" t="s">
        <v>124</v>
      </c>
      <c r="J2531" s="128" t="s">
        <v>52</v>
      </c>
      <c r="K2531" s="134">
        <f>'73511-07'!L$250</f>
        <v>1738</v>
      </c>
    </row>
    <row r="2532" spans="1:11" x14ac:dyDescent="0.3">
      <c r="A2532" s="128">
        <v>73511</v>
      </c>
      <c r="B2532" s="128" t="s">
        <v>58</v>
      </c>
      <c r="C2532" s="128" t="s">
        <v>2591</v>
      </c>
      <c r="D2532" s="128">
        <v>2019</v>
      </c>
      <c r="E2532" s="128" t="s">
        <v>32</v>
      </c>
      <c r="F2532" s="128" t="s">
        <v>324</v>
      </c>
      <c r="G2532" s="99" t="s">
        <v>581</v>
      </c>
      <c r="H2532" s="134" t="s">
        <v>1659</v>
      </c>
      <c r="I2532" s="130" t="s">
        <v>2646</v>
      </c>
      <c r="J2532" s="130" t="s">
        <v>325</v>
      </c>
      <c r="K2532" s="134">
        <f>'73511-07'!C$251</f>
        <v>145</v>
      </c>
    </row>
    <row r="2533" spans="1:11" x14ac:dyDescent="0.3">
      <c r="A2533" s="128">
        <v>73511</v>
      </c>
      <c r="B2533" s="128" t="s">
        <v>58</v>
      </c>
      <c r="C2533" s="128" t="s">
        <v>2591</v>
      </c>
      <c r="D2533" s="128">
        <v>2019</v>
      </c>
      <c r="E2533" s="128" t="s">
        <v>32</v>
      </c>
      <c r="F2533" s="128" t="s">
        <v>324</v>
      </c>
      <c r="G2533" s="99" t="s">
        <v>581</v>
      </c>
      <c r="H2533" s="134" t="s">
        <v>1659</v>
      </c>
      <c r="I2533" s="128" t="s">
        <v>116</v>
      </c>
      <c r="J2533" s="130" t="s">
        <v>325</v>
      </c>
      <c r="K2533" s="134">
        <f>'73511-07'!D$251</f>
        <v>108</v>
      </c>
    </row>
    <row r="2534" spans="1:11" x14ac:dyDescent="0.3">
      <c r="A2534" s="128">
        <v>73511</v>
      </c>
      <c r="B2534" s="128" t="s">
        <v>58</v>
      </c>
      <c r="C2534" s="128" t="s">
        <v>2591</v>
      </c>
      <c r="D2534" s="128">
        <v>2019</v>
      </c>
      <c r="E2534" s="128" t="s">
        <v>32</v>
      </c>
      <c r="F2534" s="128" t="s">
        <v>324</v>
      </c>
      <c r="G2534" s="99" t="s">
        <v>581</v>
      </c>
      <c r="H2534" s="134" t="s">
        <v>1659</v>
      </c>
      <c r="I2534" s="128" t="s">
        <v>116</v>
      </c>
      <c r="J2534" s="128" t="s">
        <v>52</v>
      </c>
      <c r="K2534" s="134">
        <f>'73511-07'!E$251</f>
        <v>64726</v>
      </c>
    </row>
    <row r="2535" spans="1:11" x14ac:dyDescent="0.3">
      <c r="A2535" s="128">
        <v>73511</v>
      </c>
      <c r="B2535" s="128" t="s">
        <v>58</v>
      </c>
      <c r="C2535" s="128" t="s">
        <v>2591</v>
      </c>
      <c r="D2535" s="128">
        <v>2019</v>
      </c>
      <c r="E2535" s="128" t="s">
        <v>32</v>
      </c>
      <c r="F2535" s="128" t="s">
        <v>324</v>
      </c>
      <c r="G2535" s="99" t="s">
        <v>581</v>
      </c>
      <c r="H2535" s="134" t="s">
        <v>1659</v>
      </c>
      <c r="I2535" s="128" t="s">
        <v>117</v>
      </c>
      <c r="J2535" s="130" t="s">
        <v>325</v>
      </c>
      <c r="K2535" s="134">
        <f>'73511-07'!F$251</f>
        <v>37</v>
      </c>
    </row>
    <row r="2536" spans="1:11" x14ac:dyDescent="0.3">
      <c r="A2536" s="128">
        <v>73511</v>
      </c>
      <c r="B2536" s="128" t="s">
        <v>58</v>
      </c>
      <c r="C2536" s="128" t="s">
        <v>2591</v>
      </c>
      <c r="D2536" s="128">
        <v>2019</v>
      </c>
      <c r="E2536" s="128" t="s">
        <v>32</v>
      </c>
      <c r="F2536" s="128" t="s">
        <v>324</v>
      </c>
      <c r="G2536" s="99" t="s">
        <v>581</v>
      </c>
      <c r="H2536" s="134" t="s">
        <v>1659</v>
      </c>
      <c r="I2536" s="128" t="s">
        <v>117</v>
      </c>
      <c r="J2536" s="128" t="s">
        <v>52</v>
      </c>
      <c r="K2536" s="134">
        <f>'73511-07'!G$251</f>
        <v>-34376</v>
      </c>
    </row>
    <row r="2537" spans="1:11" x14ac:dyDescent="0.3">
      <c r="A2537" s="128">
        <v>73511</v>
      </c>
      <c r="B2537" s="128" t="s">
        <v>58</v>
      </c>
      <c r="C2537" s="128" t="s">
        <v>2591</v>
      </c>
      <c r="D2537" s="128">
        <v>2019</v>
      </c>
      <c r="E2537" s="128" t="s">
        <v>32</v>
      </c>
      <c r="F2537" s="128" t="s">
        <v>324</v>
      </c>
      <c r="G2537" s="99" t="s">
        <v>581</v>
      </c>
      <c r="H2537" s="134" t="s">
        <v>1659</v>
      </c>
      <c r="I2537" s="128" t="s">
        <v>120</v>
      </c>
      <c r="J2537" s="128" t="s">
        <v>52</v>
      </c>
      <c r="K2537" s="134">
        <f>'73511-07'!H$251</f>
        <v>27307</v>
      </c>
    </row>
    <row r="2538" spans="1:11" x14ac:dyDescent="0.3">
      <c r="A2538" s="128">
        <v>73511</v>
      </c>
      <c r="B2538" s="128" t="s">
        <v>58</v>
      </c>
      <c r="C2538" s="128" t="s">
        <v>2591</v>
      </c>
      <c r="D2538" s="128">
        <v>2019</v>
      </c>
      <c r="E2538" s="128" t="s">
        <v>32</v>
      </c>
      <c r="F2538" s="128" t="s">
        <v>324</v>
      </c>
      <c r="G2538" s="99" t="s">
        <v>581</v>
      </c>
      <c r="H2538" s="134" t="s">
        <v>1659</v>
      </c>
      <c r="I2538" s="130" t="s">
        <v>121</v>
      </c>
      <c r="J2538" s="130" t="s">
        <v>325</v>
      </c>
      <c r="K2538" s="134">
        <f>'73511-07'!I$251</f>
        <v>55</v>
      </c>
    </row>
    <row r="2539" spans="1:11" x14ac:dyDescent="0.3">
      <c r="A2539" s="128">
        <v>73511</v>
      </c>
      <c r="B2539" s="128" t="s">
        <v>58</v>
      </c>
      <c r="C2539" s="128" t="s">
        <v>2591</v>
      </c>
      <c r="D2539" s="128">
        <v>2019</v>
      </c>
      <c r="E2539" s="128" t="s">
        <v>32</v>
      </c>
      <c r="F2539" s="128" t="s">
        <v>324</v>
      </c>
      <c r="G2539" s="99" t="s">
        <v>581</v>
      </c>
      <c r="H2539" s="134" t="s">
        <v>1659</v>
      </c>
      <c r="I2539" s="130" t="s">
        <v>121</v>
      </c>
      <c r="J2539" s="128" t="s">
        <v>52</v>
      </c>
      <c r="K2539" s="134">
        <f>'73511-07'!J$251</f>
        <v>1140</v>
      </c>
    </row>
    <row r="2540" spans="1:11" x14ac:dyDescent="0.3">
      <c r="A2540" s="128">
        <v>73511</v>
      </c>
      <c r="B2540" s="128" t="s">
        <v>58</v>
      </c>
      <c r="C2540" s="128" t="s">
        <v>2591</v>
      </c>
      <c r="D2540" s="128">
        <v>2019</v>
      </c>
      <c r="E2540" s="128" t="s">
        <v>32</v>
      </c>
      <c r="F2540" s="128" t="s">
        <v>324</v>
      </c>
      <c r="G2540" s="99" t="s">
        <v>581</v>
      </c>
      <c r="H2540" s="134" t="s">
        <v>1659</v>
      </c>
      <c r="I2540" s="130" t="s">
        <v>124</v>
      </c>
      <c r="J2540" s="130" t="s">
        <v>325</v>
      </c>
      <c r="K2540" s="134">
        <f>'73511-07'!K$251</f>
        <v>75</v>
      </c>
    </row>
    <row r="2541" spans="1:11" x14ac:dyDescent="0.3">
      <c r="A2541" s="128">
        <v>73511</v>
      </c>
      <c r="B2541" s="128" t="s">
        <v>58</v>
      </c>
      <c r="C2541" s="128" t="s">
        <v>2591</v>
      </c>
      <c r="D2541" s="128">
        <v>2019</v>
      </c>
      <c r="E2541" s="128" t="s">
        <v>32</v>
      </c>
      <c r="F2541" s="128" t="s">
        <v>324</v>
      </c>
      <c r="G2541" s="99" t="s">
        <v>581</v>
      </c>
      <c r="H2541" s="134" t="s">
        <v>1659</v>
      </c>
      <c r="I2541" s="130" t="s">
        <v>124</v>
      </c>
      <c r="J2541" s="128" t="s">
        <v>52</v>
      </c>
      <c r="K2541" s="134">
        <f>'73511-07'!L$251</f>
        <v>2136</v>
      </c>
    </row>
    <row r="2542" spans="1:11" x14ac:dyDescent="0.3">
      <c r="A2542" s="128">
        <v>73511</v>
      </c>
      <c r="B2542" s="128" t="s">
        <v>58</v>
      </c>
      <c r="C2542" s="128" t="s">
        <v>2591</v>
      </c>
      <c r="D2542" s="128">
        <v>2019</v>
      </c>
      <c r="E2542" s="128" t="s">
        <v>32</v>
      </c>
      <c r="F2542" s="128" t="s">
        <v>324</v>
      </c>
      <c r="G2542" s="99" t="s">
        <v>582</v>
      </c>
      <c r="H2542" s="134" t="s">
        <v>1660</v>
      </c>
      <c r="I2542" s="130" t="s">
        <v>2646</v>
      </c>
      <c r="J2542" s="130" t="s">
        <v>325</v>
      </c>
      <c r="K2542" s="134">
        <f>'73511-07'!C$252</f>
        <v>1296</v>
      </c>
    </row>
    <row r="2543" spans="1:11" x14ac:dyDescent="0.3">
      <c r="A2543" s="128">
        <v>73511</v>
      </c>
      <c r="B2543" s="128" t="s">
        <v>58</v>
      </c>
      <c r="C2543" s="128" t="s">
        <v>2591</v>
      </c>
      <c r="D2543" s="128">
        <v>2019</v>
      </c>
      <c r="E2543" s="128" t="s">
        <v>32</v>
      </c>
      <c r="F2543" s="128" t="s">
        <v>324</v>
      </c>
      <c r="G2543" s="99" t="s">
        <v>582</v>
      </c>
      <c r="H2543" s="134" t="s">
        <v>1660</v>
      </c>
      <c r="I2543" s="128" t="s">
        <v>116</v>
      </c>
      <c r="J2543" s="130" t="s">
        <v>325</v>
      </c>
      <c r="K2543" s="134">
        <f>'73511-07'!D$252</f>
        <v>990</v>
      </c>
    </row>
    <row r="2544" spans="1:11" x14ac:dyDescent="0.3">
      <c r="A2544" s="128">
        <v>73511</v>
      </c>
      <c r="B2544" s="128" t="s">
        <v>58</v>
      </c>
      <c r="C2544" s="128" t="s">
        <v>2591</v>
      </c>
      <c r="D2544" s="128">
        <v>2019</v>
      </c>
      <c r="E2544" s="128" t="s">
        <v>32</v>
      </c>
      <c r="F2544" s="128" t="s">
        <v>324</v>
      </c>
      <c r="G2544" s="99" t="s">
        <v>582</v>
      </c>
      <c r="H2544" s="134" t="s">
        <v>1660</v>
      </c>
      <c r="I2544" s="128" t="s">
        <v>116</v>
      </c>
      <c r="J2544" s="128" t="s">
        <v>52</v>
      </c>
      <c r="K2544" s="134">
        <f>'73511-07'!E$252</f>
        <v>548017</v>
      </c>
    </row>
    <row r="2545" spans="1:11" x14ac:dyDescent="0.3">
      <c r="A2545" s="128">
        <v>73511</v>
      </c>
      <c r="B2545" s="128" t="s">
        <v>58</v>
      </c>
      <c r="C2545" s="128" t="s">
        <v>2591</v>
      </c>
      <c r="D2545" s="128">
        <v>2019</v>
      </c>
      <c r="E2545" s="128" t="s">
        <v>32</v>
      </c>
      <c r="F2545" s="128" t="s">
        <v>324</v>
      </c>
      <c r="G2545" s="99" t="s">
        <v>582</v>
      </c>
      <c r="H2545" s="134" t="s">
        <v>1660</v>
      </c>
      <c r="I2545" s="128" t="s">
        <v>117</v>
      </c>
      <c r="J2545" s="130" t="s">
        <v>325</v>
      </c>
      <c r="K2545" s="134">
        <f>'73511-07'!F$252</f>
        <v>306</v>
      </c>
    </row>
    <row r="2546" spans="1:11" x14ac:dyDescent="0.3">
      <c r="A2546" s="128">
        <v>73511</v>
      </c>
      <c r="B2546" s="128" t="s">
        <v>58</v>
      </c>
      <c r="C2546" s="128" t="s">
        <v>2591</v>
      </c>
      <c r="D2546" s="128">
        <v>2019</v>
      </c>
      <c r="E2546" s="128" t="s">
        <v>32</v>
      </c>
      <c r="F2546" s="128" t="s">
        <v>324</v>
      </c>
      <c r="G2546" s="99" t="s">
        <v>582</v>
      </c>
      <c r="H2546" s="134" t="s">
        <v>1660</v>
      </c>
      <c r="I2546" s="128" t="s">
        <v>117</v>
      </c>
      <c r="J2546" s="128" t="s">
        <v>52</v>
      </c>
      <c r="K2546" s="134">
        <f>'73511-07'!G$252</f>
        <v>-161428</v>
      </c>
    </row>
    <row r="2547" spans="1:11" x14ac:dyDescent="0.3">
      <c r="A2547" s="128">
        <v>73511</v>
      </c>
      <c r="B2547" s="128" t="s">
        <v>58</v>
      </c>
      <c r="C2547" s="128" t="s">
        <v>2591</v>
      </c>
      <c r="D2547" s="128">
        <v>2019</v>
      </c>
      <c r="E2547" s="128" t="s">
        <v>32</v>
      </c>
      <c r="F2547" s="128" t="s">
        <v>324</v>
      </c>
      <c r="G2547" s="99" t="s">
        <v>582</v>
      </c>
      <c r="H2547" s="134" t="s">
        <v>1660</v>
      </c>
      <c r="I2547" s="128" t="s">
        <v>120</v>
      </c>
      <c r="J2547" s="128" t="s">
        <v>52</v>
      </c>
      <c r="K2547" s="134">
        <f>'73511-07'!H$252</f>
        <v>206756</v>
      </c>
    </row>
    <row r="2548" spans="1:11" x14ac:dyDescent="0.3">
      <c r="A2548" s="128">
        <v>73511</v>
      </c>
      <c r="B2548" s="128" t="s">
        <v>58</v>
      </c>
      <c r="C2548" s="128" t="s">
        <v>2591</v>
      </c>
      <c r="D2548" s="128">
        <v>2019</v>
      </c>
      <c r="E2548" s="128" t="s">
        <v>32</v>
      </c>
      <c r="F2548" s="128" t="s">
        <v>324</v>
      </c>
      <c r="G2548" s="99" t="s">
        <v>582</v>
      </c>
      <c r="H2548" s="134" t="s">
        <v>1660</v>
      </c>
      <c r="I2548" s="130" t="s">
        <v>121</v>
      </c>
      <c r="J2548" s="130" t="s">
        <v>325</v>
      </c>
      <c r="K2548" s="134">
        <f>'73511-07'!I$252</f>
        <v>536</v>
      </c>
    </row>
    <row r="2549" spans="1:11" x14ac:dyDescent="0.3">
      <c r="A2549" s="128">
        <v>73511</v>
      </c>
      <c r="B2549" s="128" t="s">
        <v>58</v>
      </c>
      <c r="C2549" s="128" t="s">
        <v>2591</v>
      </c>
      <c r="D2549" s="128">
        <v>2019</v>
      </c>
      <c r="E2549" s="128" t="s">
        <v>32</v>
      </c>
      <c r="F2549" s="128" t="s">
        <v>324</v>
      </c>
      <c r="G2549" s="99" t="s">
        <v>582</v>
      </c>
      <c r="H2549" s="134" t="s">
        <v>1660</v>
      </c>
      <c r="I2549" s="130" t="s">
        <v>121</v>
      </c>
      <c r="J2549" s="128" t="s">
        <v>52</v>
      </c>
      <c r="K2549" s="134">
        <f>'73511-07'!J$252</f>
        <v>11634</v>
      </c>
    </row>
    <row r="2550" spans="1:11" x14ac:dyDescent="0.3">
      <c r="A2550" s="128">
        <v>73511</v>
      </c>
      <c r="B2550" s="128" t="s">
        <v>58</v>
      </c>
      <c r="C2550" s="128" t="s">
        <v>2591</v>
      </c>
      <c r="D2550" s="128">
        <v>2019</v>
      </c>
      <c r="E2550" s="128" t="s">
        <v>32</v>
      </c>
      <c r="F2550" s="128" t="s">
        <v>324</v>
      </c>
      <c r="G2550" s="99" t="s">
        <v>582</v>
      </c>
      <c r="H2550" s="134" t="s">
        <v>1660</v>
      </c>
      <c r="I2550" s="130" t="s">
        <v>124</v>
      </c>
      <c r="J2550" s="130" t="s">
        <v>325</v>
      </c>
      <c r="K2550" s="134">
        <f>'73511-07'!K$252</f>
        <v>704</v>
      </c>
    </row>
    <row r="2551" spans="1:11" x14ac:dyDescent="0.3">
      <c r="A2551" s="128">
        <v>73511</v>
      </c>
      <c r="B2551" s="128" t="s">
        <v>58</v>
      </c>
      <c r="C2551" s="128" t="s">
        <v>2591</v>
      </c>
      <c r="D2551" s="128">
        <v>2019</v>
      </c>
      <c r="E2551" s="128" t="s">
        <v>32</v>
      </c>
      <c r="F2551" s="128" t="s">
        <v>324</v>
      </c>
      <c r="G2551" s="99" t="s">
        <v>582</v>
      </c>
      <c r="H2551" s="134" t="s">
        <v>1660</v>
      </c>
      <c r="I2551" s="130" t="s">
        <v>124</v>
      </c>
      <c r="J2551" s="128" t="s">
        <v>52</v>
      </c>
      <c r="K2551" s="134">
        <f>'73511-07'!L$252</f>
        <v>15384</v>
      </c>
    </row>
    <row r="2552" spans="1:11" x14ac:dyDescent="0.3">
      <c r="A2552" s="128">
        <v>73511</v>
      </c>
      <c r="B2552" s="128" t="s">
        <v>58</v>
      </c>
      <c r="C2552" s="128" t="s">
        <v>2591</v>
      </c>
      <c r="D2552" s="128">
        <v>2019</v>
      </c>
      <c r="E2552" s="128" t="s">
        <v>32</v>
      </c>
      <c r="F2552" s="128" t="s">
        <v>324</v>
      </c>
      <c r="G2552" s="99" t="s">
        <v>583</v>
      </c>
      <c r="H2552" s="134" t="s">
        <v>1661</v>
      </c>
      <c r="I2552" s="130" t="s">
        <v>2646</v>
      </c>
      <c r="J2552" s="130" t="s">
        <v>325</v>
      </c>
      <c r="K2552" s="134">
        <f>'73511-07'!C$253</f>
        <v>301</v>
      </c>
    </row>
    <row r="2553" spans="1:11" x14ac:dyDescent="0.3">
      <c r="A2553" s="128">
        <v>73511</v>
      </c>
      <c r="B2553" s="128" t="s">
        <v>58</v>
      </c>
      <c r="C2553" s="128" t="s">
        <v>2591</v>
      </c>
      <c r="D2553" s="128">
        <v>2019</v>
      </c>
      <c r="E2553" s="128" t="s">
        <v>32</v>
      </c>
      <c r="F2553" s="128" t="s">
        <v>324</v>
      </c>
      <c r="G2553" s="99" t="s">
        <v>583</v>
      </c>
      <c r="H2553" s="134" t="s">
        <v>1661</v>
      </c>
      <c r="I2553" s="128" t="s">
        <v>116</v>
      </c>
      <c r="J2553" s="130" t="s">
        <v>325</v>
      </c>
      <c r="K2553" s="134">
        <f>'73511-07'!D$253</f>
        <v>232</v>
      </c>
    </row>
    <row r="2554" spans="1:11" x14ac:dyDescent="0.3">
      <c r="A2554" s="128">
        <v>73511</v>
      </c>
      <c r="B2554" s="128" t="s">
        <v>58</v>
      </c>
      <c r="C2554" s="128" t="s">
        <v>2591</v>
      </c>
      <c r="D2554" s="128">
        <v>2019</v>
      </c>
      <c r="E2554" s="128" t="s">
        <v>32</v>
      </c>
      <c r="F2554" s="128" t="s">
        <v>324</v>
      </c>
      <c r="G2554" s="99" t="s">
        <v>583</v>
      </c>
      <c r="H2554" s="134" t="s">
        <v>1661</v>
      </c>
      <c r="I2554" s="128" t="s">
        <v>116</v>
      </c>
      <c r="J2554" s="128" t="s">
        <v>52</v>
      </c>
      <c r="K2554" s="134">
        <f>'73511-07'!E$253</f>
        <v>90629</v>
      </c>
    </row>
    <row r="2555" spans="1:11" x14ac:dyDescent="0.3">
      <c r="A2555" s="128">
        <v>73511</v>
      </c>
      <c r="B2555" s="128" t="s">
        <v>58</v>
      </c>
      <c r="C2555" s="128" t="s">
        <v>2591</v>
      </c>
      <c r="D2555" s="128">
        <v>2019</v>
      </c>
      <c r="E2555" s="128" t="s">
        <v>32</v>
      </c>
      <c r="F2555" s="128" t="s">
        <v>324</v>
      </c>
      <c r="G2555" s="99" t="s">
        <v>583</v>
      </c>
      <c r="H2555" s="134" t="s">
        <v>1661</v>
      </c>
      <c r="I2555" s="128" t="s">
        <v>117</v>
      </c>
      <c r="J2555" s="130" t="s">
        <v>325</v>
      </c>
      <c r="K2555" s="134">
        <f>'73511-07'!F$253</f>
        <v>69</v>
      </c>
    </row>
    <row r="2556" spans="1:11" x14ac:dyDescent="0.3">
      <c r="A2556" s="128">
        <v>73511</v>
      </c>
      <c r="B2556" s="128" t="s">
        <v>58</v>
      </c>
      <c r="C2556" s="128" t="s">
        <v>2591</v>
      </c>
      <c r="D2556" s="128">
        <v>2019</v>
      </c>
      <c r="E2556" s="128" t="s">
        <v>32</v>
      </c>
      <c r="F2556" s="128" t="s">
        <v>324</v>
      </c>
      <c r="G2556" s="99" t="s">
        <v>583</v>
      </c>
      <c r="H2556" s="134" t="s">
        <v>1661</v>
      </c>
      <c r="I2556" s="128" t="s">
        <v>117</v>
      </c>
      <c r="J2556" s="128" t="s">
        <v>52</v>
      </c>
      <c r="K2556" s="134">
        <f>'73511-07'!G$253</f>
        <v>-46415</v>
      </c>
    </row>
    <row r="2557" spans="1:11" x14ac:dyDescent="0.3">
      <c r="A2557" s="128">
        <v>73511</v>
      </c>
      <c r="B2557" s="128" t="s">
        <v>58</v>
      </c>
      <c r="C2557" s="128" t="s">
        <v>2591</v>
      </c>
      <c r="D2557" s="128">
        <v>2019</v>
      </c>
      <c r="E2557" s="128" t="s">
        <v>32</v>
      </c>
      <c r="F2557" s="128" t="s">
        <v>324</v>
      </c>
      <c r="G2557" s="99" t="s">
        <v>583</v>
      </c>
      <c r="H2557" s="134" t="s">
        <v>1661</v>
      </c>
      <c r="I2557" s="128" t="s">
        <v>120</v>
      </c>
      <c r="J2557" s="128" t="s">
        <v>52</v>
      </c>
      <c r="K2557" s="134">
        <f>'73511-07'!H$253</f>
        <v>27271</v>
      </c>
    </row>
    <row r="2558" spans="1:11" x14ac:dyDescent="0.3">
      <c r="A2558" s="128">
        <v>73511</v>
      </c>
      <c r="B2558" s="128" t="s">
        <v>58</v>
      </c>
      <c r="C2558" s="128" t="s">
        <v>2591</v>
      </c>
      <c r="D2558" s="128">
        <v>2019</v>
      </c>
      <c r="E2558" s="128" t="s">
        <v>32</v>
      </c>
      <c r="F2558" s="128" t="s">
        <v>324</v>
      </c>
      <c r="G2558" s="99" t="s">
        <v>583</v>
      </c>
      <c r="H2558" s="134" t="s">
        <v>1661</v>
      </c>
      <c r="I2558" s="130" t="s">
        <v>121</v>
      </c>
      <c r="J2558" s="130" t="s">
        <v>325</v>
      </c>
      <c r="K2558" s="134">
        <f>'73511-07'!I$253</f>
        <v>137</v>
      </c>
    </row>
    <row r="2559" spans="1:11" x14ac:dyDescent="0.3">
      <c r="A2559" s="128">
        <v>73511</v>
      </c>
      <c r="B2559" s="128" t="s">
        <v>58</v>
      </c>
      <c r="C2559" s="128" t="s">
        <v>2591</v>
      </c>
      <c r="D2559" s="128">
        <v>2019</v>
      </c>
      <c r="E2559" s="128" t="s">
        <v>32</v>
      </c>
      <c r="F2559" s="128" t="s">
        <v>324</v>
      </c>
      <c r="G2559" s="99" t="s">
        <v>583</v>
      </c>
      <c r="H2559" s="134" t="s">
        <v>1661</v>
      </c>
      <c r="I2559" s="130" t="s">
        <v>121</v>
      </c>
      <c r="J2559" s="128" t="s">
        <v>52</v>
      </c>
      <c r="K2559" s="134">
        <f>'73511-07'!J$253</f>
        <v>2735</v>
      </c>
    </row>
    <row r="2560" spans="1:11" x14ac:dyDescent="0.3">
      <c r="A2560" s="128">
        <v>73511</v>
      </c>
      <c r="B2560" s="128" t="s">
        <v>58</v>
      </c>
      <c r="C2560" s="128" t="s">
        <v>2591</v>
      </c>
      <c r="D2560" s="128">
        <v>2019</v>
      </c>
      <c r="E2560" s="128" t="s">
        <v>32</v>
      </c>
      <c r="F2560" s="128" t="s">
        <v>324</v>
      </c>
      <c r="G2560" s="99" t="s">
        <v>583</v>
      </c>
      <c r="H2560" s="134" t="s">
        <v>1661</v>
      </c>
      <c r="I2560" s="130" t="s">
        <v>124</v>
      </c>
      <c r="J2560" s="130" t="s">
        <v>325</v>
      </c>
      <c r="K2560" s="134">
        <f>'73511-07'!K$253</f>
        <v>138</v>
      </c>
    </row>
    <row r="2561" spans="1:11" x14ac:dyDescent="0.3">
      <c r="A2561" s="128">
        <v>73511</v>
      </c>
      <c r="B2561" s="128" t="s">
        <v>58</v>
      </c>
      <c r="C2561" s="128" t="s">
        <v>2591</v>
      </c>
      <c r="D2561" s="128">
        <v>2019</v>
      </c>
      <c r="E2561" s="128" t="s">
        <v>32</v>
      </c>
      <c r="F2561" s="128" t="s">
        <v>324</v>
      </c>
      <c r="G2561" s="99" t="s">
        <v>583</v>
      </c>
      <c r="H2561" s="134" t="s">
        <v>1661</v>
      </c>
      <c r="I2561" s="130" t="s">
        <v>124</v>
      </c>
      <c r="J2561" s="128" t="s">
        <v>52</v>
      </c>
      <c r="K2561" s="134">
        <f>'73511-07'!L$253</f>
        <v>2111</v>
      </c>
    </row>
    <row r="2562" spans="1:11" x14ac:dyDescent="0.3">
      <c r="A2562" s="128">
        <v>73511</v>
      </c>
      <c r="B2562" s="128" t="s">
        <v>58</v>
      </c>
      <c r="C2562" s="128" t="s">
        <v>2591</v>
      </c>
      <c r="D2562" s="128">
        <v>2019</v>
      </c>
      <c r="E2562" s="128" t="s">
        <v>32</v>
      </c>
      <c r="F2562" s="128" t="s">
        <v>324</v>
      </c>
      <c r="G2562" s="99" t="s">
        <v>584</v>
      </c>
      <c r="H2562" s="134" t="s">
        <v>1662</v>
      </c>
      <c r="I2562" s="130" t="s">
        <v>2646</v>
      </c>
      <c r="J2562" s="130" t="s">
        <v>325</v>
      </c>
      <c r="K2562" s="134">
        <f>'73511-07'!C$254</f>
        <v>221</v>
      </c>
    </row>
    <row r="2563" spans="1:11" x14ac:dyDescent="0.3">
      <c r="A2563" s="128">
        <v>73511</v>
      </c>
      <c r="B2563" s="128" t="s">
        <v>58</v>
      </c>
      <c r="C2563" s="128" t="s">
        <v>2591</v>
      </c>
      <c r="D2563" s="128">
        <v>2019</v>
      </c>
      <c r="E2563" s="128" t="s">
        <v>32</v>
      </c>
      <c r="F2563" s="128" t="s">
        <v>324</v>
      </c>
      <c r="G2563" s="99" t="s">
        <v>584</v>
      </c>
      <c r="H2563" s="134" t="s">
        <v>1662</v>
      </c>
      <c r="I2563" s="128" t="s">
        <v>116</v>
      </c>
      <c r="J2563" s="130" t="s">
        <v>325</v>
      </c>
      <c r="K2563" s="134">
        <f>'73511-07'!D$254</f>
        <v>158</v>
      </c>
    </row>
    <row r="2564" spans="1:11" x14ac:dyDescent="0.3">
      <c r="A2564" s="128">
        <v>73511</v>
      </c>
      <c r="B2564" s="128" t="s">
        <v>58</v>
      </c>
      <c r="C2564" s="128" t="s">
        <v>2591</v>
      </c>
      <c r="D2564" s="128">
        <v>2019</v>
      </c>
      <c r="E2564" s="128" t="s">
        <v>32</v>
      </c>
      <c r="F2564" s="128" t="s">
        <v>324</v>
      </c>
      <c r="G2564" s="99" t="s">
        <v>584</v>
      </c>
      <c r="H2564" s="134" t="s">
        <v>1662</v>
      </c>
      <c r="I2564" s="128" t="s">
        <v>116</v>
      </c>
      <c r="J2564" s="128" t="s">
        <v>52</v>
      </c>
      <c r="K2564" s="134">
        <f>'73511-07'!E$254</f>
        <v>107843</v>
      </c>
    </row>
    <row r="2565" spans="1:11" x14ac:dyDescent="0.3">
      <c r="A2565" s="128">
        <v>73511</v>
      </c>
      <c r="B2565" s="128" t="s">
        <v>58</v>
      </c>
      <c r="C2565" s="128" t="s">
        <v>2591</v>
      </c>
      <c r="D2565" s="128">
        <v>2019</v>
      </c>
      <c r="E2565" s="128" t="s">
        <v>32</v>
      </c>
      <c r="F2565" s="128" t="s">
        <v>324</v>
      </c>
      <c r="G2565" s="99" t="s">
        <v>584</v>
      </c>
      <c r="H2565" s="134" t="s">
        <v>1662</v>
      </c>
      <c r="I2565" s="128" t="s">
        <v>117</v>
      </c>
      <c r="J2565" s="130" t="s">
        <v>325</v>
      </c>
      <c r="K2565" s="134">
        <f>'73511-07'!F$254</f>
        <v>63</v>
      </c>
    </row>
    <row r="2566" spans="1:11" x14ac:dyDescent="0.3">
      <c r="A2566" s="128">
        <v>73511</v>
      </c>
      <c r="B2566" s="128" t="s">
        <v>58</v>
      </c>
      <c r="C2566" s="128" t="s">
        <v>2591</v>
      </c>
      <c r="D2566" s="128">
        <v>2019</v>
      </c>
      <c r="E2566" s="128" t="s">
        <v>32</v>
      </c>
      <c r="F2566" s="128" t="s">
        <v>324</v>
      </c>
      <c r="G2566" s="99" t="s">
        <v>584</v>
      </c>
      <c r="H2566" s="134" t="s">
        <v>1662</v>
      </c>
      <c r="I2566" s="128" t="s">
        <v>117</v>
      </c>
      <c r="J2566" s="128" t="s">
        <v>52</v>
      </c>
      <c r="K2566" s="134">
        <f>'73511-07'!G$254</f>
        <v>-23135</v>
      </c>
    </row>
    <row r="2567" spans="1:11" x14ac:dyDescent="0.3">
      <c r="A2567" s="128">
        <v>73511</v>
      </c>
      <c r="B2567" s="128" t="s">
        <v>58</v>
      </c>
      <c r="C2567" s="128" t="s">
        <v>2591</v>
      </c>
      <c r="D2567" s="128">
        <v>2019</v>
      </c>
      <c r="E2567" s="128" t="s">
        <v>32</v>
      </c>
      <c r="F2567" s="128" t="s">
        <v>324</v>
      </c>
      <c r="G2567" s="99" t="s">
        <v>584</v>
      </c>
      <c r="H2567" s="134" t="s">
        <v>1662</v>
      </c>
      <c r="I2567" s="128" t="s">
        <v>120</v>
      </c>
      <c r="J2567" s="128" t="s">
        <v>52</v>
      </c>
      <c r="K2567" s="134">
        <f>'73511-07'!H$254</f>
        <v>34146</v>
      </c>
    </row>
    <row r="2568" spans="1:11" x14ac:dyDescent="0.3">
      <c r="A2568" s="128">
        <v>73511</v>
      </c>
      <c r="B2568" s="128" t="s">
        <v>58</v>
      </c>
      <c r="C2568" s="128" t="s">
        <v>2591</v>
      </c>
      <c r="D2568" s="128">
        <v>2019</v>
      </c>
      <c r="E2568" s="128" t="s">
        <v>32</v>
      </c>
      <c r="F2568" s="128" t="s">
        <v>324</v>
      </c>
      <c r="G2568" s="99" t="s">
        <v>584</v>
      </c>
      <c r="H2568" s="134" t="s">
        <v>1662</v>
      </c>
      <c r="I2568" s="130" t="s">
        <v>121</v>
      </c>
      <c r="J2568" s="130" t="s">
        <v>325</v>
      </c>
      <c r="K2568" s="134">
        <f>'73511-07'!I$254</f>
        <v>58</v>
      </c>
    </row>
    <row r="2569" spans="1:11" x14ac:dyDescent="0.3">
      <c r="A2569" s="128">
        <v>73511</v>
      </c>
      <c r="B2569" s="128" t="s">
        <v>58</v>
      </c>
      <c r="C2569" s="128" t="s">
        <v>2591</v>
      </c>
      <c r="D2569" s="128">
        <v>2019</v>
      </c>
      <c r="E2569" s="128" t="s">
        <v>32</v>
      </c>
      <c r="F2569" s="128" t="s">
        <v>324</v>
      </c>
      <c r="G2569" s="99" t="s">
        <v>584</v>
      </c>
      <c r="H2569" s="134" t="s">
        <v>1662</v>
      </c>
      <c r="I2569" s="130" t="s">
        <v>121</v>
      </c>
      <c r="J2569" s="128" t="s">
        <v>52</v>
      </c>
      <c r="K2569" s="134">
        <f>'73511-07'!J$254</f>
        <v>1336</v>
      </c>
    </row>
    <row r="2570" spans="1:11" x14ac:dyDescent="0.3">
      <c r="A2570" s="128">
        <v>73511</v>
      </c>
      <c r="B2570" s="128" t="s">
        <v>58</v>
      </c>
      <c r="C2570" s="128" t="s">
        <v>2591</v>
      </c>
      <c r="D2570" s="128">
        <v>2019</v>
      </c>
      <c r="E2570" s="128" t="s">
        <v>32</v>
      </c>
      <c r="F2570" s="128" t="s">
        <v>324</v>
      </c>
      <c r="G2570" s="99" t="s">
        <v>584</v>
      </c>
      <c r="H2570" s="134" t="s">
        <v>1662</v>
      </c>
      <c r="I2570" s="130" t="s">
        <v>124</v>
      </c>
      <c r="J2570" s="130" t="s">
        <v>325</v>
      </c>
      <c r="K2570" s="134">
        <f>'73511-07'!K$254</f>
        <v>126</v>
      </c>
    </row>
    <row r="2571" spans="1:11" x14ac:dyDescent="0.3">
      <c r="A2571" s="128">
        <v>73511</v>
      </c>
      <c r="B2571" s="128" t="s">
        <v>58</v>
      </c>
      <c r="C2571" s="128" t="s">
        <v>2591</v>
      </c>
      <c r="D2571" s="128">
        <v>2019</v>
      </c>
      <c r="E2571" s="128" t="s">
        <v>32</v>
      </c>
      <c r="F2571" s="128" t="s">
        <v>324</v>
      </c>
      <c r="G2571" s="99" t="s">
        <v>584</v>
      </c>
      <c r="H2571" s="134" t="s">
        <v>1662</v>
      </c>
      <c r="I2571" s="130" t="s">
        <v>124</v>
      </c>
      <c r="J2571" s="128" t="s">
        <v>52</v>
      </c>
      <c r="K2571" s="134">
        <f>'73511-07'!L$254</f>
        <v>3620</v>
      </c>
    </row>
    <row r="2572" spans="1:11" x14ac:dyDescent="0.3">
      <c r="A2572" s="128">
        <v>73511</v>
      </c>
      <c r="B2572" s="128" t="s">
        <v>58</v>
      </c>
      <c r="C2572" s="128" t="s">
        <v>2591</v>
      </c>
      <c r="D2572" s="128">
        <v>2019</v>
      </c>
      <c r="E2572" s="128" t="s">
        <v>32</v>
      </c>
      <c r="F2572" s="128" t="s">
        <v>324</v>
      </c>
      <c r="G2572" s="99" t="s">
        <v>585</v>
      </c>
      <c r="H2572" s="134" t="s">
        <v>1663</v>
      </c>
      <c r="I2572" s="130" t="s">
        <v>2646</v>
      </c>
      <c r="J2572" s="130" t="s">
        <v>325</v>
      </c>
      <c r="K2572" s="134" t="str">
        <f>'73511-07'!C$255</f>
        <v>.</v>
      </c>
    </row>
    <row r="2573" spans="1:11" x14ac:dyDescent="0.3">
      <c r="A2573" s="128">
        <v>73511</v>
      </c>
      <c r="B2573" s="128" t="s">
        <v>58</v>
      </c>
      <c r="C2573" s="128" t="s">
        <v>2591</v>
      </c>
      <c r="D2573" s="128">
        <v>2019</v>
      </c>
      <c r="E2573" s="128" t="s">
        <v>32</v>
      </c>
      <c r="F2573" s="128" t="s">
        <v>324</v>
      </c>
      <c r="G2573" s="99" t="s">
        <v>585</v>
      </c>
      <c r="H2573" s="134" t="s">
        <v>1663</v>
      </c>
      <c r="I2573" s="128" t="s">
        <v>116</v>
      </c>
      <c r="J2573" s="130" t="s">
        <v>325</v>
      </c>
      <c r="K2573" s="134" t="str">
        <f>'73511-07'!D$255</f>
        <v>.</v>
      </c>
    </row>
    <row r="2574" spans="1:11" x14ac:dyDescent="0.3">
      <c r="A2574" s="128">
        <v>73511</v>
      </c>
      <c r="B2574" s="128" t="s">
        <v>58</v>
      </c>
      <c r="C2574" s="128" t="s">
        <v>2591</v>
      </c>
      <c r="D2574" s="128">
        <v>2019</v>
      </c>
      <c r="E2574" s="128" t="s">
        <v>32</v>
      </c>
      <c r="F2574" s="128" t="s">
        <v>324</v>
      </c>
      <c r="G2574" s="99" t="s">
        <v>585</v>
      </c>
      <c r="H2574" s="134" t="s">
        <v>1663</v>
      </c>
      <c r="I2574" s="128" t="s">
        <v>116</v>
      </c>
      <c r="J2574" s="128" t="s">
        <v>52</v>
      </c>
      <c r="K2574" s="134" t="str">
        <f>'73511-07'!E$255</f>
        <v>.</v>
      </c>
    </row>
    <row r="2575" spans="1:11" x14ac:dyDescent="0.3">
      <c r="A2575" s="128">
        <v>73511</v>
      </c>
      <c r="B2575" s="128" t="s">
        <v>58</v>
      </c>
      <c r="C2575" s="128" t="s">
        <v>2591</v>
      </c>
      <c r="D2575" s="128">
        <v>2019</v>
      </c>
      <c r="E2575" s="128" t="s">
        <v>32</v>
      </c>
      <c r="F2575" s="128" t="s">
        <v>324</v>
      </c>
      <c r="G2575" s="99" t="s">
        <v>585</v>
      </c>
      <c r="H2575" s="134" t="s">
        <v>1663</v>
      </c>
      <c r="I2575" s="128" t="s">
        <v>117</v>
      </c>
      <c r="J2575" s="130" t="s">
        <v>325</v>
      </c>
      <c r="K2575" s="134" t="str">
        <f>'73511-07'!F$255</f>
        <v>.</v>
      </c>
    </row>
    <row r="2576" spans="1:11" x14ac:dyDescent="0.3">
      <c r="A2576" s="128">
        <v>73511</v>
      </c>
      <c r="B2576" s="128" t="s">
        <v>58</v>
      </c>
      <c r="C2576" s="128" t="s">
        <v>2591</v>
      </c>
      <c r="D2576" s="128">
        <v>2019</v>
      </c>
      <c r="E2576" s="128" t="s">
        <v>32</v>
      </c>
      <c r="F2576" s="128" t="s">
        <v>324</v>
      </c>
      <c r="G2576" s="99" t="s">
        <v>585</v>
      </c>
      <c r="H2576" s="134" t="s">
        <v>1663</v>
      </c>
      <c r="I2576" s="128" t="s">
        <v>117</v>
      </c>
      <c r="J2576" s="128" t="s">
        <v>52</v>
      </c>
      <c r="K2576" s="134" t="str">
        <f>'73511-07'!G$255</f>
        <v>.</v>
      </c>
    </row>
    <row r="2577" spans="1:11" x14ac:dyDescent="0.3">
      <c r="A2577" s="128">
        <v>73511</v>
      </c>
      <c r="B2577" s="128" t="s">
        <v>58</v>
      </c>
      <c r="C2577" s="128" t="s">
        <v>2591</v>
      </c>
      <c r="D2577" s="128">
        <v>2019</v>
      </c>
      <c r="E2577" s="128" t="s">
        <v>32</v>
      </c>
      <c r="F2577" s="128" t="s">
        <v>324</v>
      </c>
      <c r="G2577" s="99" t="s">
        <v>585</v>
      </c>
      <c r="H2577" s="134" t="s">
        <v>1663</v>
      </c>
      <c r="I2577" s="128" t="s">
        <v>120</v>
      </c>
      <c r="J2577" s="128" t="s">
        <v>52</v>
      </c>
      <c r="K2577" s="134" t="str">
        <f>'73511-07'!H$255</f>
        <v>.</v>
      </c>
    </row>
    <row r="2578" spans="1:11" x14ac:dyDescent="0.3">
      <c r="A2578" s="128">
        <v>73511</v>
      </c>
      <c r="B2578" s="128" t="s">
        <v>58</v>
      </c>
      <c r="C2578" s="128" t="s">
        <v>2591</v>
      </c>
      <c r="D2578" s="128">
        <v>2019</v>
      </c>
      <c r="E2578" s="128" t="s">
        <v>32</v>
      </c>
      <c r="F2578" s="128" t="s">
        <v>324</v>
      </c>
      <c r="G2578" s="99" t="s">
        <v>585</v>
      </c>
      <c r="H2578" s="134" t="s">
        <v>1663</v>
      </c>
      <c r="I2578" s="130" t="s">
        <v>121</v>
      </c>
      <c r="J2578" s="130" t="s">
        <v>325</v>
      </c>
      <c r="K2578" s="134" t="str">
        <f>'73511-07'!I$255</f>
        <v>.</v>
      </c>
    </row>
    <row r="2579" spans="1:11" x14ac:dyDescent="0.3">
      <c r="A2579" s="128">
        <v>73511</v>
      </c>
      <c r="B2579" s="128" t="s">
        <v>58</v>
      </c>
      <c r="C2579" s="128" t="s">
        <v>2591</v>
      </c>
      <c r="D2579" s="128">
        <v>2019</v>
      </c>
      <c r="E2579" s="128" t="s">
        <v>32</v>
      </c>
      <c r="F2579" s="128" t="s">
        <v>324</v>
      </c>
      <c r="G2579" s="99" t="s">
        <v>585</v>
      </c>
      <c r="H2579" s="134" t="s">
        <v>1663</v>
      </c>
      <c r="I2579" s="130" t="s">
        <v>121</v>
      </c>
      <c r="J2579" s="128" t="s">
        <v>52</v>
      </c>
      <c r="K2579" s="134" t="str">
        <f>'73511-07'!J$255</f>
        <v>.</v>
      </c>
    </row>
    <row r="2580" spans="1:11" x14ac:dyDescent="0.3">
      <c r="A2580" s="128">
        <v>73511</v>
      </c>
      <c r="B2580" s="128" t="s">
        <v>58</v>
      </c>
      <c r="C2580" s="128" t="s">
        <v>2591</v>
      </c>
      <c r="D2580" s="128">
        <v>2019</v>
      </c>
      <c r="E2580" s="128" t="s">
        <v>32</v>
      </c>
      <c r="F2580" s="128" t="s">
        <v>324</v>
      </c>
      <c r="G2580" s="99" t="s">
        <v>585</v>
      </c>
      <c r="H2580" s="134" t="s">
        <v>1663</v>
      </c>
      <c r="I2580" s="130" t="s">
        <v>124</v>
      </c>
      <c r="J2580" s="130" t="s">
        <v>325</v>
      </c>
      <c r="K2580" s="134" t="str">
        <f>'73511-07'!K$255</f>
        <v>.</v>
      </c>
    </row>
    <row r="2581" spans="1:11" x14ac:dyDescent="0.3">
      <c r="A2581" s="128">
        <v>73511</v>
      </c>
      <c r="B2581" s="128" t="s">
        <v>58</v>
      </c>
      <c r="C2581" s="128" t="s">
        <v>2591</v>
      </c>
      <c r="D2581" s="128">
        <v>2019</v>
      </c>
      <c r="E2581" s="128" t="s">
        <v>32</v>
      </c>
      <c r="F2581" s="128" t="s">
        <v>324</v>
      </c>
      <c r="G2581" s="99" t="s">
        <v>585</v>
      </c>
      <c r="H2581" s="134" t="s">
        <v>1663</v>
      </c>
      <c r="I2581" s="130" t="s">
        <v>124</v>
      </c>
      <c r="J2581" s="128" t="s">
        <v>52</v>
      </c>
      <c r="K2581" s="134" t="str">
        <f>'73511-07'!L$255</f>
        <v>.</v>
      </c>
    </row>
    <row r="2582" spans="1:11" x14ac:dyDescent="0.3">
      <c r="A2582" s="128">
        <v>73511</v>
      </c>
      <c r="B2582" s="128" t="s">
        <v>58</v>
      </c>
      <c r="C2582" s="128" t="s">
        <v>2591</v>
      </c>
      <c r="D2582" s="128">
        <v>2019</v>
      </c>
      <c r="E2582" s="128" t="s">
        <v>32</v>
      </c>
      <c r="F2582" s="128" t="s">
        <v>324</v>
      </c>
      <c r="G2582" s="99" t="s">
        <v>586</v>
      </c>
      <c r="H2582" s="134" t="s">
        <v>1664</v>
      </c>
      <c r="I2582" s="130" t="s">
        <v>2646</v>
      </c>
      <c r="J2582" s="130" t="s">
        <v>325</v>
      </c>
      <c r="K2582" s="134">
        <f>'73511-07'!C$256</f>
        <v>45</v>
      </c>
    </row>
    <row r="2583" spans="1:11" x14ac:dyDescent="0.3">
      <c r="A2583" s="128">
        <v>73511</v>
      </c>
      <c r="B2583" s="128" t="s">
        <v>58</v>
      </c>
      <c r="C2583" s="128" t="s">
        <v>2591</v>
      </c>
      <c r="D2583" s="128">
        <v>2019</v>
      </c>
      <c r="E2583" s="128" t="s">
        <v>32</v>
      </c>
      <c r="F2583" s="128" t="s">
        <v>324</v>
      </c>
      <c r="G2583" s="99" t="s">
        <v>586</v>
      </c>
      <c r="H2583" s="134" t="s">
        <v>1664</v>
      </c>
      <c r="I2583" s="128" t="s">
        <v>116</v>
      </c>
      <c r="J2583" s="130" t="s">
        <v>325</v>
      </c>
      <c r="K2583" s="134">
        <f>'73511-07'!D$256</f>
        <v>32</v>
      </c>
    </row>
    <row r="2584" spans="1:11" x14ac:dyDescent="0.3">
      <c r="A2584" s="128">
        <v>73511</v>
      </c>
      <c r="B2584" s="128" t="s">
        <v>58</v>
      </c>
      <c r="C2584" s="128" t="s">
        <v>2591</v>
      </c>
      <c r="D2584" s="128">
        <v>2019</v>
      </c>
      <c r="E2584" s="128" t="s">
        <v>32</v>
      </c>
      <c r="F2584" s="128" t="s">
        <v>324</v>
      </c>
      <c r="G2584" s="99" t="s">
        <v>586</v>
      </c>
      <c r="H2584" s="134" t="s">
        <v>1664</v>
      </c>
      <c r="I2584" s="128" t="s">
        <v>116</v>
      </c>
      <c r="J2584" s="128" t="s">
        <v>52</v>
      </c>
      <c r="K2584" s="134">
        <f>'73511-07'!E$256</f>
        <v>145471</v>
      </c>
    </row>
    <row r="2585" spans="1:11" x14ac:dyDescent="0.3">
      <c r="A2585" s="128">
        <v>73511</v>
      </c>
      <c r="B2585" s="128" t="s">
        <v>58</v>
      </c>
      <c r="C2585" s="128" t="s">
        <v>2591</v>
      </c>
      <c r="D2585" s="128">
        <v>2019</v>
      </c>
      <c r="E2585" s="128" t="s">
        <v>32</v>
      </c>
      <c r="F2585" s="128" t="s">
        <v>324</v>
      </c>
      <c r="G2585" s="99" t="s">
        <v>586</v>
      </c>
      <c r="H2585" s="134" t="s">
        <v>1664</v>
      </c>
      <c r="I2585" s="128" t="s">
        <v>117</v>
      </c>
      <c r="J2585" s="130" t="s">
        <v>325</v>
      </c>
      <c r="K2585" s="134">
        <f>'73511-07'!F$256</f>
        <v>13</v>
      </c>
    </row>
    <row r="2586" spans="1:11" x14ac:dyDescent="0.3">
      <c r="A2586" s="128">
        <v>73511</v>
      </c>
      <c r="B2586" s="128" t="s">
        <v>58</v>
      </c>
      <c r="C2586" s="128" t="s">
        <v>2591</v>
      </c>
      <c r="D2586" s="128">
        <v>2019</v>
      </c>
      <c r="E2586" s="128" t="s">
        <v>32</v>
      </c>
      <c r="F2586" s="128" t="s">
        <v>324</v>
      </c>
      <c r="G2586" s="99" t="s">
        <v>586</v>
      </c>
      <c r="H2586" s="134" t="s">
        <v>1664</v>
      </c>
      <c r="I2586" s="128" t="s">
        <v>117</v>
      </c>
      <c r="J2586" s="128" t="s">
        <v>52</v>
      </c>
      <c r="K2586" s="134">
        <f>'73511-07'!G$256</f>
        <v>-12920</v>
      </c>
    </row>
    <row r="2587" spans="1:11" x14ac:dyDescent="0.3">
      <c r="A2587" s="128">
        <v>73511</v>
      </c>
      <c r="B2587" s="128" t="s">
        <v>58</v>
      </c>
      <c r="C2587" s="128" t="s">
        <v>2591</v>
      </c>
      <c r="D2587" s="128">
        <v>2019</v>
      </c>
      <c r="E2587" s="128" t="s">
        <v>32</v>
      </c>
      <c r="F2587" s="128" t="s">
        <v>324</v>
      </c>
      <c r="G2587" s="99" t="s">
        <v>586</v>
      </c>
      <c r="H2587" s="134" t="s">
        <v>1664</v>
      </c>
      <c r="I2587" s="128" t="s">
        <v>120</v>
      </c>
      <c r="J2587" s="128" t="s">
        <v>52</v>
      </c>
      <c r="K2587" s="134">
        <f>'73511-07'!H$256</f>
        <v>113233</v>
      </c>
    </row>
    <row r="2588" spans="1:11" x14ac:dyDescent="0.3">
      <c r="A2588" s="128">
        <v>73511</v>
      </c>
      <c r="B2588" s="128" t="s">
        <v>58</v>
      </c>
      <c r="C2588" s="128" t="s">
        <v>2591</v>
      </c>
      <c r="D2588" s="128">
        <v>2019</v>
      </c>
      <c r="E2588" s="128" t="s">
        <v>32</v>
      </c>
      <c r="F2588" s="128" t="s">
        <v>324</v>
      </c>
      <c r="G2588" s="99" t="s">
        <v>586</v>
      </c>
      <c r="H2588" s="134" t="s">
        <v>1664</v>
      </c>
      <c r="I2588" s="130" t="s">
        <v>121</v>
      </c>
      <c r="J2588" s="130" t="s">
        <v>325</v>
      </c>
      <c r="K2588" s="134">
        <f>'73511-07'!I$256</f>
        <v>13</v>
      </c>
    </row>
    <row r="2589" spans="1:11" x14ac:dyDescent="0.3">
      <c r="A2589" s="128">
        <v>73511</v>
      </c>
      <c r="B2589" s="128" t="s">
        <v>58</v>
      </c>
      <c r="C2589" s="128" t="s">
        <v>2591</v>
      </c>
      <c r="D2589" s="128">
        <v>2019</v>
      </c>
      <c r="E2589" s="128" t="s">
        <v>32</v>
      </c>
      <c r="F2589" s="128" t="s">
        <v>324</v>
      </c>
      <c r="G2589" s="99" t="s">
        <v>586</v>
      </c>
      <c r="H2589" s="134" t="s">
        <v>1664</v>
      </c>
      <c r="I2589" s="130" t="s">
        <v>121</v>
      </c>
      <c r="J2589" s="128" t="s">
        <v>52</v>
      </c>
      <c r="K2589" s="134">
        <f>'73511-07'!J$256</f>
        <v>306</v>
      </c>
    </row>
    <row r="2590" spans="1:11" x14ac:dyDescent="0.3">
      <c r="A2590" s="128">
        <v>73511</v>
      </c>
      <c r="B2590" s="128" t="s">
        <v>58</v>
      </c>
      <c r="C2590" s="128" t="s">
        <v>2591</v>
      </c>
      <c r="D2590" s="128">
        <v>2019</v>
      </c>
      <c r="E2590" s="128" t="s">
        <v>32</v>
      </c>
      <c r="F2590" s="128" t="s">
        <v>324</v>
      </c>
      <c r="G2590" s="99" t="s">
        <v>586</v>
      </c>
      <c r="H2590" s="134" t="s">
        <v>1664</v>
      </c>
      <c r="I2590" s="130" t="s">
        <v>124</v>
      </c>
      <c r="J2590" s="130" t="s">
        <v>325</v>
      </c>
      <c r="K2590" s="134">
        <f>'73511-07'!K$256</f>
        <v>26</v>
      </c>
    </row>
    <row r="2591" spans="1:11" x14ac:dyDescent="0.3">
      <c r="A2591" s="128">
        <v>73511</v>
      </c>
      <c r="B2591" s="128" t="s">
        <v>58</v>
      </c>
      <c r="C2591" s="128" t="s">
        <v>2591</v>
      </c>
      <c r="D2591" s="128">
        <v>2019</v>
      </c>
      <c r="E2591" s="128" t="s">
        <v>32</v>
      </c>
      <c r="F2591" s="128" t="s">
        <v>324</v>
      </c>
      <c r="G2591" s="99" t="s">
        <v>586</v>
      </c>
      <c r="H2591" s="134" t="s">
        <v>1664</v>
      </c>
      <c r="I2591" s="130" t="s">
        <v>124</v>
      </c>
      <c r="J2591" s="128" t="s">
        <v>52</v>
      </c>
      <c r="K2591" s="134">
        <f>'73511-07'!L$256</f>
        <v>4264</v>
      </c>
    </row>
    <row r="2592" spans="1:11" x14ac:dyDescent="0.3">
      <c r="A2592" s="128">
        <v>73511</v>
      </c>
      <c r="B2592" s="128" t="s">
        <v>58</v>
      </c>
      <c r="C2592" s="128" t="s">
        <v>2591</v>
      </c>
      <c r="D2592" s="128">
        <v>2019</v>
      </c>
      <c r="E2592" s="128" t="s">
        <v>32</v>
      </c>
      <c r="F2592" s="128" t="s">
        <v>324</v>
      </c>
      <c r="G2592" s="99" t="s">
        <v>587</v>
      </c>
      <c r="H2592" s="134" t="s">
        <v>1665</v>
      </c>
      <c r="I2592" s="130" t="s">
        <v>2646</v>
      </c>
      <c r="J2592" s="130" t="s">
        <v>325</v>
      </c>
      <c r="K2592" s="134">
        <f>'73511-07'!C$257</f>
        <v>678</v>
      </c>
    </row>
    <row r="2593" spans="1:11" x14ac:dyDescent="0.3">
      <c r="A2593" s="128">
        <v>73511</v>
      </c>
      <c r="B2593" s="128" t="s">
        <v>58</v>
      </c>
      <c r="C2593" s="128" t="s">
        <v>2591</v>
      </c>
      <c r="D2593" s="128">
        <v>2019</v>
      </c>
      <c r="E2593" s="128" t="s">
        <v>32</v>
      </c>
      <c r="F2593" s="128" t="s">
        <v>324</v>
      </c>
      <c r="G2593" s="99" t="s">
        <v>587</v>
      </c>
      <c r="H2593" s="134" t="s">
        <v>1665</v>
      </c>
      <c r="I2593" s="128" t="s">
        <v>116</v>
      </c>
      <c r="J2593" s="130" t="s">
        <v>325</v>
      </c>
      <c r="K2593" s="134">
        <f>'73511-07'!D$257</f>
        <v>529</v>
      </c>
    </row>
    <row r="2594" spans="1:11" x14ac:dyDescent="0.3">
      <c r="A2594" s="128">
        <v>73511</v>
      </c>
      <c r="B2594" s="128" t="s">
        <v>58</v>
      </c>
      <c r="C2594" s="128" t="s">
        <v>2591</v>
      </c>
      <c r="D2594" s="128">
        <v>2019</v>
      </c>
      <c r="E2594" s="128" t="s">
        <v>32</v>
      </c>
      <c r="F2594" s="128" t="s">
        <v>324</v>
      </c>
      <c r="G2594" s="99" t="s">
        <v>587</v>
      </c>
      <c r="H2594" s="134" t="s">
        <v>1665</v>
      </c>
      <c r="I2594" s="128" t="s">
        <v>116</v>
      </c>
      <c r="J2594" s="128" t="s">
        <v>52</v>
      </c>
      <c r="K2594" s="134">
        <f>'73511-07'!E$257</f>
        <v>144410</v>
      </c>
    </row>
    <row r="2595" spans="1:11" x14ac:dyDescent="0.3">
      <c r="A2595" s="128">
        <v>73511</v>
      </c>
      <c r="B2595" s="128" t="s">
        <v>58</v>
      </c>
      <c r="C2595" s="128" t="s">
        <v>2591</v>
      </c>
      <c r="D2595" s="128">
        <v>2019</v>
      </c>
      <c r="E2595" s="128" t="s">
        <v>32</v>
      </c>
      <c r="F2595" s="128" t="s">
        <v>324</v>
      </c>
      <c r="G2595" s="99" t="s">
        <v>587</v>
      </c>
      <c r="H2595" s="134" t="s">
        <v>1665</v>
      </c>
      <c r="I2595" s="128" t="s">
        <v>117</v>
      </c>
      <c r="J2595" s="130" t="s">
        <v>325</v>
      </c>
      <c r="K2595" s="134">
        <f>'73511-07'!F$257</f>
        <v>149</v>
      </c>
    </row>
    <row r="2596" spans="1:11" x14ac:dyDescent="0.3">
      <c r="A2596" s="128">
        <v>73511</v>
      </c>
      <c r="B2596" s="128" t="s">
        <v>58</v>
      </c>
      <c r="C2596" s="128" t="s">
        <v>2591</v>
      </c>
      <c r="D2596" s="128">
        <v>2019</v>
      </c>
      <c r="E2596" s="128" t="s">
        <v>32</v>
      </c>
      <c r="F2596" s="128" t="s">
        <v>324</v>
      </c>
      <c r="G2596" s="99" t="s">
        <v>587</v>
      </c>
      <c r="H2596" s="134" t="s">
        <v>1665</v>
      </c>
      <c r="I2596" s="128" t="s">
        <v>117</v>
      </c>
      <c r="J2596" s="128" t="s">
        <v>52</v>
      </c>
      <c r="K2596" s="134">
        <f>'73511-07'!G$257</f>
        <v>-70258</v>
      </c>
    </row>
    <row r="2597" spans="1:11" x14ac:dyDescent="0.3">
      <c r="A2597" s="128">
        <v>73511</v>
      </c>
      <c r="B2597" s="128" t="s">
        <v>58</v>
      </c>
      <c r="C2597" s="128" t="s">
        <v>2591</v>
      </c>
      <c r="D2597" s="128">
        <v>2019</v>
      </c>
      <c r="E2597" s="128" t="s">
        <v>32</v>
      </c>
      <c r="F2597" s="128" t="s">
        <v>324</v>
      </c>
      <c r="G2597" s="99" t="s">
        <v>587</v>
      </c>
      <c r="H2597" s="134" t="s">
        <v>1665</v>
      </c>
      <c r="I2597" s="128" t="s">
        <v>120</v>
      </c>
      <c r="J2597" s="128" t="s">
        <v>52</v>
      </c>
      <c r="K2597" s="134">
        <f>'73511-07'!H$257</f>
        <v>-15874</v>
      </c>
    </row>
    <row r="2598" spans="1:11" x14ac:dyDescent="0.3">
      <c r="A2598" s="128">
        <v>73511</v>
      </c>
      <c r="B2598" s="128" t="s">
        <v>58</v>
      </c>
      <c r="C2598" s="128" t="s">
        <v>2591</v>
      </c>
      <c r="D2598" s="128">
        <v>2019</v>
      </c>
      <c r="E2598" s="128" t="s">
        <v>32</v>
      </c>
      <c r="F2598" s="128" t="s">
        <v>324</v>
      </c>
      <c r="G2598" s="99" t="s">
        <v>587</v>
      </c>
      <c r="H2598" s="134" t="s">
        <v>1665</v>
      </c>
      <c r="I2598" s="130" t="s">
        <v>121</v>
      </c>
      <c r="J2598" s="130" t="s">
        <v>325</v>
      </c>
      <c r="K2598" s="134">
        <f>'73511-07'!I$257</f>
        <v>305</v>
      </c>
    </row>
    <row r="2599" spans="1:11" x14ac:dyDescent="0.3">
      <c r="A2599" s="128">
        <v>73511</v>
      </c>
      <c r="B2599" s="128" t="s">
        <v>58</v>
      </c>
      <c r="C2599" s="128" t="s">
        <v>2591</v>
      </c>
      <c r="D2599" s="128">
        <v>2019</v>
      </c>
      <c r="E2599" s="128" t="s">
        <v>32</v>
      </c>
      <c r="F2599" s="128" t="s">
        <v>324</v>
      </c>
      <c r="G2599" s="99" t="s">
        <v>587</v>
      </c>
      <c r="H2599" s="134" t="s">
        <v>1665</v>
      </c>
      <c r="I2599" s="130" t="s">
        <v>121</v>
      </c>
      <c r="J2599" s="128" t="s">
        <v>52</v>
      </c>
      <c r="K2599" s="134">
        <f>'73511-07'!J$257</f>
        <v>6766</v>
      </c>
    </row>
    <row r="2600" spans="1:11" x14ac:dyDescent="0.3">
      <c r="A2600" s="128">
        <v>73511</v>
      </c>
      <c r="B2600" s="128" t="s">
        <v>58</v>
      </c>
      <c r="C2600" s="128" t="s">
        <v>2591</v>
      </c>
      <c r="D2600" s="128">
        <v>2019</v>
      </c>
      <c r="E2600" s="128" t="s">
        <v>32</v>
      </c>
      <c r="F2600" s="128" t="s">
        <v>324</v>
      </c>
      <c r="G2600" s="99" t="s">
        <v>587</v>
      </c>
      <c r="H2600" s="134" t="s">
        <v>1665</v>
      </c>
      <c r="I2600" s="130" t="s">
        <v>124</v>
      </c>
      <c r="J2600" s="130" t="s">
        <v>325</v>
      </c>
      <c r="K2600" s="134">
        <f>'73511-07'!K$257</f>
        <v>389</v>
      </c>
    </row>
    <row r="2601" spans="1:11" x14ac:dyDescent="0.3">
      <c r="A2601" s="128">
        <v>73511</v>
      </c>
      <c r="B2601" s="128" t="s">
        <v>58</v>
      </c>
      <c r="C2601" s="128" t="s">
        <v>2591</v>
      </c>
      <c r="D2601" s="128">
        <v>2019</v>
      </c>
      <c r="E2601" s="128" t="s">
        <v>32</v>
      </c>
      <c r="F2601" s="128" t="s">
        <v>324</v>
      </c>
      <c r="G2601" s="99" t="s">
        <v>587</v>
      </c>
      <c r="H2601" s="134" t="s">
        <v>1665</v>
      </c>
      <c r="I2601" s="130" t="s">
        <v>124</v>
      </c>
      <c r="J2601" s="128" t="s">
        <v>52</v>
      </c>
      <c r="K2601" s="134">
        <f>'73511-07'!L$257</f>
        <v>3512</v>
      </c>
    </row>
    <row r="2602" spans="1:11" x14ac:dyDescent="0.3">
      <c r="A2602" s="128">
        <v>73511</v>
      </c>
      <c r="B2602" s="128" t="s">
        <v>58</v>
      </c>
      <c r="C2602" s="128" t="s">
        <v>2591</v>
      </c>
      <c r="D2602" s="128">
        <v>2019</v>
      </c>
      <c r="E2602" s="128" t="s">
        <v>32</v>
      </c>
      <c r="F2602" s="128" t="s">
        <v>324</v>
      </c>
      <c r="G2602" s="99" t="s">
        <v>588</v>
      </c>
      <c r="H2602" s="134" t="s">
        <v>1666</v>
      </c>
      <c r="I2602" s="130" t="s">
        <v>2646</v>
      </c>
      <c r="J2602" s="130" t="s">
        <v>325</v>
      </c>
      <c r="K2602" s="134" t="str">
        <f>'73511-07'!C$258</f>
        <v>.</v>
      </c>
    </row>
    <row r="2603" spans="1:11" x14ac:dyDescent="0.3">
      <c r="A2603" s="128">
        <v>73511</v>
      </c>
      <c r="B2603" s="128" t="s">
        <v>58</v>
      </c>
      <c r="C2603" s="128" t="s">
        <v>2591</v>
      </c>
      <c r="D2603" s="128">
        <v>2019</v>
      </c>
      <c r="E2603" s="128" t="s">
        <v>32</v>
      </c>
      <c r="F2603" s="128" t="s">
        <v>324</v>
      </c>
      <c r="G2603" s="99" t="s">
        <v>588</v>
      </c>
      <c r="H2603" s="134" t="s">
        <v>1666</v>
      </c>
      <c r="I2603" s="128" t="s">
        <v>116</v>
      </c>
      <c r="J2603" s="130" t="s">
        <v>325</v>
      </c>
      <c r="K2603" s="134" t="str">
        <f>'73511-07'!D$258</f>
        <v>.</v>
      </c>
    </row>
    <row r="2604" spans="1:11" x14ac:dyDescent="0.3">
      <c r="A2604" s="128">
        <v>73511</v>
      </c>
      <c r="B2604" s="128" t="s">
        <v>58</v>
      </c>
      <c r="C2604" s="128" t="s">
        <v>2591</v>
      </c>
      <c r="D2604" s="128">
        <v>2019</v>
      </c>
      <c r="E2604" s="128" t="s">
        <v>32</v>
      </c>
      <c r="F2604" s="128" t="s">
        <v>324</v>
      </c>
      <c r="G2604" s="99" t="s">
        <v>588</v>
      </c>
      <c r="H2604" s="134" t="s">
        <v>1666</v>
      </c>
      <c r="I2604" s="128" t="s">
        <v>116</v>
      </c>
      <c r="J2604" s="128" t="s">
        <v>52</v>
      </c>
      <c r="K2604" s="134" t="str">
        <f>'73511-07'!E$258</f>
        <v>.</v>
      </c>
    </row>
    <row r="2605" spans="1:11" x14ac:dyDescent="0.3">
      <c r="A2605" s="128">
        <v>73511</v>
      </c>
      <c r="B2605" s="128" t="s">
        <v>58</v>
      </c>
      <c r="C2605" s="128" t="s">
        <v>2591</v>
      </c>
      <c r="D2605" s="128">
        <v>2019</v>
      </c>
      <c r="E2605" s="128" t="s">
        <v>32</v>
      </c>
      <c r="F2605" s="128" t="s">
        <v>324</v>
      </c>
      <c r="G2605" s="99" t="s">
        <v>588</v>
      </c>
      <c r="H2605" s="134" t="s">
        <v>1666</v>
      </c>
      <c r="I2605" s="128" t="s">
        <v>117</v>
      </c>
      <c r="J2605" s="130" t="s">
        <v>325</v>
      </c>
      <c r="K2605" s="134" t="str">
        <f>'73511-07'!F$258</f>
        <v>.</v>
      </c>
    </row>
    <row r="2606" spans="1:11" x14ac:dyDescent="0.3">
      <c r="A2606" s="128">
        <v>73511</v>
      </c>
      <c r="B2606" s="128" t="s">
        <v>58</v>
      </c>
      <c r="C2606" s="128" t="s">
        <v>2591</v>
      </c>
      <c r="D2606" s="128">
        <v>2019</v>
      </c>
      <c r="E2606" s="128" t="s">
        <v>32</v>
      </c>
      <c r="F2606" s="128" t="s">
        <v>324</v>
      </c>
      <c r="G2606" s="99" t="s">
        <v>588</v>
      </c>
      <c r="H2606" s="134" t="s">
        <v>1666</v>
      </c>
      <c r="I2606" s="128" t="s">
        <v>117</v>
      </c>
      <c r="J2606" s="128" t="s">
        <v>52</v>
      </c>
      <c r="K2606" s="134" t="str">
        <f>'73511-07'!G$258</f>
        <v>.</v>
      </c>
    </row>
    <row r="2607" spans="1:11" x14ac:dyDescent="0.3">
      <c r="A2607" s="128">
        <v>73511</v>
      </c>
      <c r="B2607" s="128" t="s">
        <v>58</v>
      </c>
      <c r="C2607" s="128" t="s">
        <v>2591</v>
      </c>
      <c r="D2607" s="128">
        <v>2019</v>
      </c>
      <c r="E2607" s="128" t="s">
        <v>32</v>
      </c>
      <c r="F2607" s="128" t="s">
        <v>324</v>
      </c>
      <c r="G2607" s="99" t="s">
        <v>588</v>
      </c>
      <c r="H2607" s="134" t="s">
        <v>1666</v>
      </c>
      <c r="I2607" s="128" t="s">
        <v>120</v>
      </c>
      <c r="J2607" s="128" t="s">
        <v>52</v>
      </c>
      <c r="K2607" s="134" t="str">
        <f>'73511-07'!H$258</f>
        <v>.</v>
      </c>
    </row>
    <row r="2608" spans="1:11" x14ac:dyDescent="0.3">
      <c r="A2608" s="128">
        <v>73511</v>
      </c>
      <c r="B2608" s="128" t="s">
        <v>58</v>
      </c>
      <c r="C2608" s="128" t="s">
        <v>2591</v>
      </c>
      <c r="D2608" s="128">
        <v>2019</v>
      </c>
      <c r="E2608" s="128" t="s">
        <v>32</v>
      </c>
      <c r="F2608" s="128" t="s">
        <v>324</v>
      </c>
      <c r="G2608" s="99" t="s">
        <v>588</v>
      </c>
      <c r="H2608" s="134" t="s">
        <v>1666</v>
      </c>
      <c r="I2608" s="130" t="s">
        <v>121</v>
      </c>
      <c r="J2608" s="130" t="s">
        <v>325</v>
      </c>
      <c r="K2608" s="134" t="str">
        <f>'73511-07'!I$258</f>
        <v>.</v>
      </c>
    </row>
    <row r="2609" spans="1:11" x14ac:dyDescent="0.3">
      <c r="A2609" s="128">
        <v>73511</v>
      </c>
      <c r="B2609" s="128" t="s">
        <v>58</v>
      </c>
      <c r="C2609" s="128" t="s">
        <v>2591</v>
      </c>
      <c r="D2609" s="128">
        <v>2019</v>
      </c>
      <c r="E2609" s="128" t="s">
        <v>32</v>
      </c>
      <c r="F2609" s="128" t="s">
        <v>324</v>
      </c>
      <c r="G2609" s="99" t="s">
        <v>588</v>
      </c>
      <c r="H2609" s="134" t="s">
        <v>1666</v>
      </c>
      <c r="I2609" s="130" t="s">
        <v>121</v>
      </c>
      <c r="J2609" s="128" t="s">
        <v>52</v>
      </c>
      <c r="K2609" s="134" t="str">
        <f>'73511-07'!J$258</f>
        <v>.</v>
      </c>
    </row>
    <row r="2610" spans="1:11" x14ac:dyDescent="0.3">
      <c r="A2610" s="128">
        <v>73511</v>
      </c>
      <c r="B2610" s="128" t="s">
        <v>58</v>
      </c>
      <c r="C2610" s="128" t="s">
        <v>2591</v>
      </c>
      <c r="D2610" s="128">
        <v>2019</v>
      </c>
      <c r="E2610" s="128" t="s">
        <v>32</v>
      </c>
      <c r="F2610" s="128" t="s">
        <v>324</v>
      </c>
      <c r="G2610" s="99" t="s">
        <v>588</v>
      </c>
      <c r="H2610" s="134" t="s">
        <v>1666</v>
      </c>
      <c r="I2610" s="130" t="s">
        <v>124</v>
      </c>
      <c r="J2610" s="130" t="s">
        <v>325</v>
      </c>
      <c r="K2610" s="134" t="str">
        <f>'73511-07'!K$258</f>
        <v>.</v>
      </c>
    </row>
    <row r="2611" spans="1:11" x14ac:dyDescent="0.3">
      <c r="A2611" s="128">
        <v>73511</v>
      </c>
      <c r="B2611" s="128" t="s">
        <v>58</v>
      </c>
      <c r="C2611" s="128" t="s">
        <v>2591</v>
      </c>
      <c r="D2611" s="128">
        <v>2019</v>
      </c>
      <c r="E2611" s="128" t="s">
        <v>32</v>
      </c>
      <c r="F2611" s="128" t="s">
        <v>324</v>
      </c>
      <c r="G2611" s="99" t="s">
        <v>588</v>
      </c>
      <c r="H2611" s="134" t="s">
        <v>1666</v>
      </c>
      <c r="I2611" s="130" t="s">
        <v>124</v>
      </c>
      <c r="J2611" s="128" t="s">
        <v>52</v>
      </c>
      <c r="K2611" s="134" t="str">
        <f>'73511-07'!L$258</f>
        <v>.</v>
      </c>
    </row>
    <row r="2612" spans="1:11" x14ac:dyDescent="0.3">
      <c r="A2612" s="128">
        <v>73511</v>
      </c>
      <c r="B2612" s="128" t="s">
        <v>58</v>
      </c>
      <c r="C2612" s="128" t="s">
        <v>2591</v>
      </c>
      <c r="D2612" s="128">
        <v>2019</v>
      </c>
      <c r="E2612" s="128" t="s">
        <v>32</v>
      </c>
      <c r="F2612" s="128" t="s">
        <v>324</v>
      </c>
      <c r="G2612" s="99" t="s">
        <v>589</v>
      </c>
      <c r="H2612" s="134" t="s">
        <v>1667</v>
      </c>
      <c r="I2612" s="130" t="s">
        <v>2646</v>
      </c>
      <c r="J2612" s="130" t="s">
        <v>325</v>
      </c>
      <c r="K2612" s="134">
        <f>'73511-07'!C$259</f>
        <v>921</v>
      </c>
    </row>
    <row r="2613" spans="1:11" x14ac:dyDescent="0.3">
      <c r="A2613" s="128">
        <v>73511</v>
      </c>
      <c r="B2613" s="128" t="s">
        <v>58</v>
      </c>
      <c r="C2613" s="128" t="s">
        <v>2591</v>
      </c>
      <c r="D2613" s="128">
        <v>2019</v>
      </c>
      <c r="E2613" s="128" t="s">
        <v>32</v>
      </c>
      <c r="F2613" s="128" t="s">
        <v>324</v>
      </c>
      <c r="G2613" s="99" t="s">
        <v>589</v>
      </c>
      <c r="H2613" s="134" t="s">
        <v>1667</v>
      </c>
      <c r="I2613" s="128" t="s">
        <v>116</v>
      </c>
      <c r="J2613" s="130" t="s">
        <v>325</v>
      </c>
      <c r="K2613" s="134">
        <f>'73511-07'!D$259</f>
        <v>666</v>
      </c>
    </row>
    <row r="2614" spans="1:11" x14ac:dyDescent="0.3">
      <c r="A2614" s="128">
        <v>73511</v>
      </c>
      <c r="B2614" s="128" t="s">
        <v>58</v>
      </c>
      <c r="C2614" s="128" t="s">
        <v>2591</v>
      </c>
      <c r="D2614" s="128">
        <v>2019</v>
      </c>
      <c r="E2614" s="128" t="s">
        <v>32</v>
      </c>
      <c r="F2614" s="128" t="s">
        <v>324</v>
      </c>
      <c r="G2614" s="99" t="s">
        <v>589</v>
      </c>
      <c r="H2614" s="134" t="s">
        <v>1667</v>
      </c>
      <c r="I2614" s="128" t="s">
        <v>116</v>
      </c>
      <c r="J2614" s="128" t="s">
        <v>52</v>
      </c>
      <c r="K2614" s="134">
        <f>'73511-07'!E$259</f>
        <v>345050</v>
      </c>
    </row>
    <row r="2615" spans="1:11" x14ac:dyDescent="0.3">
      <c r="A2615" s="128">
        <v>73511</v>
      </c>
      <c r="B2615" s="128" t="s">
        <v>58</v>
      </c>
      <c r="C2615" s="128" t="s">
        <v>2591</v>
      </c>
      <c r="D2615" s="128">
        <v>2019</v>
      </c>
      <c r="E2615" s="128" t="s">
        <v>32</v>
      </c>
      <c r="F2615" s="128" t="s">
        <v>324</v>
      </c>
      <c r="G2615" s="99" t="s">
        <v>589</v>
      </c>
      <c r="H2615" s="134" t="s">
        <v>1667</v>
      </c>
      <c r="I2615" s="128" t="s">
        <v>117</v>
      </c>
      <c r="J2615" s="130" t="s">
        <v>325</v>
      </c>
      <c r="K2615" s="134">
        <f>'73511-07'!F$259</f>
        <v>255</v>
      </c>
    </row>
    <row r="2616" spans="1:11" x14ac:dyDescent="0.3">
      <c r="A2616" s="128">
        <v>73511</v>
      </c>
      <c r="B2616" s="128" t="s">
        <v>58</v>
      </c>
      <c r="C2616" s="128" t="s">
        <v>2591</v>
      </c>
      <c r="D2616" s="128">
        <v>2019</v>
      </c>
      <c r="E2616" s="128" t="s">
        <v>32</v>
      </c>
      <c r="F2616" s="128" t="s">
        <v>324</v>
      </c>
      <c r="G2616" s="99" t="s">
        <v>589</v>
      </c>
      <c r="H2616" s="134" t="s">
        <v>1667</v>
      </c>
      <c r="I2616" s="128" t="s">
        <v>117</v>
      </c>
      <c r="J2616" s="128" t="s">
        <v>52</v>
      </c>
      <c r="K2616" s="134">
        <f>'73511-07'!G$259</f>
        <v>-209272</v>
      </c>
    </row>
    <row r="2617" spans="1:11" x14ac:dyDescent="0.3">
      <c r="A2617" s="128">
        <v>73511</v>
      </c>
      <c r="B2617" s="128" t="s">
        <v>58</v>
      </c>
      <c r="C2617" s="128" t="s">
        <v>2591</v>
      </c>
      <c r="D2617" s="128">
        <v>2019</v>
      </c>
      <c r="E2617" s="128" t="s">
        <v>32</v>
      </c>
      <c r="F2617" s="128" t="s">
        <v>324</v>
      </c>
      <c r="G2617" s="99" t="s">
        <v>589</v>
      </c>
      <c r="H2617" s="134" t="s">
        <v>1667</v>
      </c>
      <c r="I2617" s="128" t="s">
        <v>120</v>
      </c>
      <c r="J2617" s="128" t="s">
        <v>52</v>
      </c>
      <c r="K2617" s="134">
        <f>'73511-07'!H$259</f>
        <v>120413</v>
      </c>
    </row>
    <row r="2618" spans="1:11" x14ac:dyDescent="0.3">
      <c r="A2618" s="128">
        <v>73511</v>
      </c>
      <c r="B2618" s="128" t="s">
        <v>58</v>
      </c>
      <c r="C2618" s="128" t="s">
        <v>2591</v>
      </c>
      <c r="D2618" s="128">
        <v>2019</v>
      </c>
      <c r="E2618" s="128" t="s">
        <v>32</v>
      </c>
      <c r="F2618" s="128" t="s">
        <v>324</v>
      </c>
      <c r="G2618" s="99" t="s">
        <v>589</v>
      </c>
      <c r="H2618" s="134" t="s">
        <v>1667</v>
      </c>
      <c r="I2618" s="130" t="s">
        <v>121</v>
      </c>
      <c r="J2618" s="130" t="s">
        <v>325</v>
      </c>
      <c r="K2618" s="134">
        <f>'73511-07'!I$259</f>
        <v>271</v>
      </c>
    </row>
    <row r="2619" spans="1:11" x14ac:dyDescent="0.3">
      <c r="A2619" s="128">
        <v>73511</v>
      </c>
      <c r="B2619" s="128" t="s">
        <v>58</v>
      </c>
      <c r="C2619" s="128" t="s">
        <v>2591</v>
      </c>
      <c r="D2619" s="128">
        <v>2019</v>
      </c>
      <c r="E2619" s="128" t="s">
        <v>32</v>
      </c>
      <c r="F2619" s="128" t="s">
        <v>324</v>
      </c>
      <c r="G2619" s="99" t="s">
        <v>589</v>
      </c>
      <c r="H2619" s="134" t="s">
        <v>1667</v>
      </c>
      <c r="I2619" s="130" t="s">
        <v>121</v>
      </c>
      <c r="J2619" s="128" t="s">
        <v>52</v>
      </c>
      <c r="K2619" s="134">
        <f>'73511-07'!J$259</f>
        <v>5995</v>
      </c>
    </row>
    <row r="2620" spans="1:11" x14ac:dyDescent="0.3">
      <c r="A2620" s="128">
        <v>73511</v>
      </c>
      <c r="B2620" s="128" t="s">
        <v>58</v>
      </c>
      <c r="C2620" s="128" t="s">
        <v>2591</v>
      </c>
      <c r="D2620" s="128">
        <v>2019</v>
      </c>
      <c r="E2620" s="128" t="s">
        <v>32</v>
      </c>
      <c r="F2620" s="128" t="s">
        <v>324</v>
      </c>
      <c r="G2620" s="99" t="s">
        <v>589</v>
      </c>
      <c r="H2620" s="134" t="s">
        <v>1667</v>
      </c>
      <c r="I2620" s="130" t="s">
        <v>124</v>
      </c>
      <c r="J2620" s="130" t="s">
        <v>325</v>
      </c>
      <c r="K2620" s="134">
        <f>'73511-07'!K$259</f>
        <v>450</v>
      </c>
    </row>
    <row r="2621" spans="1:11" x14ac:dyDescent="0.3">
      <c r="A2621" s="128">
        <v>73511</v>
      </c>
      <c r="B2621" s="128" t="s">
        <v>58</v>
      </c>
      <c r="C2621" s="128" t="s">
        <v>2591</v>
      </c>
      <c r="D2621" s="128">
        <v>2019</v>
      </c>
      <c r="E2621" s="128" t="s">
        <v>32</v>
      </c>
      <c r="F2621" s="128" t="s">
        <v>324</v>
      </c>
      <c r="G2621" s="99" t="s">
        <v>589</v>
      </c>
      <c r="H2621" s="134" t="s">
        <v>1667</v>
      </c>
      <c r="I2621" s="130" t="s">
        <v>124</v>
      </c>
      <c r="J2621" s="128" t="s">
        <v>52</v>
      </c>
      <c r="K2621" s="134">
        <f>'73511-07'!L$259</f>
        <v>11122</v>
      </c>
    </row>
    <row r="2622" spans="1:11" x14ac:dyDescent="0.3">
      <c r="A2622" s="128">
        <v>73511</v>
      </c>
      <c r="B2622" s="128" t="s">
        <v>58</v>
      </c>
      <c r="C2622" s="128" t="s">
        <v>2591</v>
      </c>
      <c r="D2622" s="128">
        <v>2019</v>
      </c>
      <c r="E2622" s="128" t="s">
        <v>32</v>
      </c>
      <c r="F2622" s="128" t="s">
        <v>324</v>
      </c>
      <c r="G2622" s="99" t="s">
        <v>590</v>
      </c>
      <c r="H2622" s="134" t="s">
        <v>1668</v>
      </c>
      <c r="I2622" s="130" t="s">
        <v>2646</v>
      </c>
      <c r="J2622" s="130" t="s">
        <v>325</v>
      </c>
      <c r="K2622" s="134">
        <f>'73511-07'!C$260</f>
        <v>356</v>
      </c>
    </row>
    <row r="2623" spans="1:11" x14ac:dyDescent="0.3">
      <c r="A2623" s="128">
        <v>73511</v>
      </c>
      <c r="B2623" s="128" t="s">
        <v>58</v>
      </c>
      <c r="C2623" s="128" t="s">
        <v>2591</v>
      </c>
      <c r="D2623" s="128">
        <v>2019</v>
      </c>
      <c r="E2623" s="128" t="s">
        <v>32</v>
      </c>
      <c r="F2623" s="128" t="s">
        <v>324</v>
      </c>
      <c r="G2623" s="99" t="s">
        <v>590</v>
      </c>
      <c r="H2623" s="134" t="s">
        <v>1668</v>
      </c>
      <c r="I2623" s="128" t="s">
        <v>116</v>
      </c>
      <c r="J2623" s="130" t="s">
        <v>325</v>
      </c>
      <c r="K2623" s="134">
        <f>'73511-07'!D$260</f>
        <v>268</v>
      </c>
    </row>
    <row r="2624" spans="1:11" x14ac:dyDescent="0.3">
      <c r="A2624" s="128">
        <v>73511</v>
      </c>
      <c r="B2624" s="128" t="s">
        <v>58</v>
      </c>
      <c r="C2624" s="128" t="s">
        <v>2591</v>
      </c>
      <c r="D2624" s="128">
        <v>2019</v>
      </c>
      <c r="E2624" s="128" t="s">
        <v>32</v>
      </c>
      <c r="F2624" s="128" t="s">
        <v>324</v>
      </c>
      <c r="G2624" s="99" t="s">
        <v>590</v>
      </c>
      <c r="H2624" s="134" t="s">
        <v>1668</v>
      </c>
      <c r="I2624" s="128" t="s">
        <v>116</v>
      </c>
      <c r="J2624" s="128" t="s">
        <v>52</v>
      </c>
      <c r="K2624" s="134">
        <f>'73511-07'!E$260</f>
        <v>120069</v>
      </c>
    </row>
    <row r="2625" spans="1:11" x14ac:dyDescent="0.3">
      <c r="A2625" s="128">
        <v>73511</v>
      </c>
      <c r="B2625" s="128" t="s">
        <v>58</v>
      </c>
      <c r="C2625" s="128" t="s">
        <v>2591</v>
      </c>
      <c r="D2625" s="128">
        <v>2019</v>
      </c>
      <c r="E2625" s="128" t="s">
        <v>32</v>
      </c>
      <c r="F2625" s="128" t="s">
        <v>324</v>
      </c>
      <c r="G2625" s="99" t="s">
        <v>590</v>
      </c>
      <c r="H2625" s="134" t="s">
        <v>1668</v>
      </c>
      <c r="I2625" s="128" t="s">
        <v>117</v>
      </c>
      <c r="J2625" s="130" t="s">
        <v>325</v>
      </c>
      <c r="K2625" s="134">
        <f>'73511-07'!F$260</f>
        <v>88</v>
      </c>
    </row>
    <row r="2626" spans="1:11" x14ac:dyDescent="0.3">
      <c r="A2626" s="128">
        <v>73511</v>
      </c>
      <c r="B2626" s="128" t="s">
        <v>58</v>
      </c>
      <c r="C2626" s="128" t="s">
        <v>2591</v>
      </c>
      <c r="D2626" s="128">
        <v>2019</v>
      </c>
      <c r="E2626" s="128" t="s">
        <v>32</v>
      </c>
      <c r="F2626" s="128" t="s">
        <v>324</v>
      </c>
      <c r="G2626" s="99" t="s">
        <v>590</v>
      </c>
      <c r="H2626" s="134" t="s">
        <v>1668</v>
      </c>
      <c r="I2626" s="128" t="s">
        <v>117</v>
      </c>
      <c r="J2626" s="128" t="s">
        <v>52</v>
      </c>
      <c r="K2626" s="134">
        <f>'73511-07'!G$260</f>
        <v>-70906</v>
      </c>
    </row>
    <row r="2627" spans="1:11" x14ac:dyDescent="0.3">
      <c r="A2627" s="128">
        <v>73511</v>
      </c>
      <c r="B2627" s="128" t="s">
        <v>58</v>
      </c>
      <c r="C2627" s="128" t="s">
        <v>2591</v>
      </c>
      <c r="D2627" s="128">
        <v>2019</v>
      </c>
      <c r="E2627" s="128" t="s">
        <v>32</v>
      </c>
      <c r="F2627" s="128" t="s">
        <v>324</v>
      </c>
      <c r="G2627" s="99" t="s">
        <v>590</v>
      </c>
      <c r="H2627" s="134" t="s">
        <v>1668</v>
      </c>
      <c r="I2627" s="128" t="s">
        <v>120</v>
      </c>
      <c r="J2627" s="128" t="s">
        <v>52</v>
      </c>
      <c r="K2627" s="134">
        <f>'73511-07'!H$260</f>
        <v>36780</v>
      </c>
    </row>
    <row r="2628" spans="1:11" x14ac:dyDescent="0.3">
      <c r="A2628" s="128">
        <v>73511</v>
      </c>
      <c r="B2628" s="128" t="s">
        <v>58</v>
      </c>
      <c r="C2628" s="128" t="s">
        <v>2591</v>
      </c>
      <c r="D2628" s="128">
        <v>2019</v>
      </c>
      <c r="E2628" s="128" t="s">
        <v>32</v>
      </c>
      <c r="F2628" s="128" t="s">
        <v>324</v>
      </c>
      <c r="G2628" s="99" t="s">
        <v>590</v>
      </c>
      <c r="H2628" s="134" t="s">
        <v>1668</v>
      </c>
      <c r="I2628" s="130" t="s">
        <v>121</v>
      </c>
      <c r="J2628" s="130" t="s">
        <v>325</v>
      </c>
      <c r="K2628" s="134">
        <f>'73511-07'!I$260</f>
        <v>97</v>
      </c>
    </row>
    <row r="2629" spans="1:11" x14ac:dyDescent="0.3">
      <c r="A2629" s="128">
        <v>73511</v>
      </c>
      <c r="B2629" s="128" t="s">
        <v>58</v>
      </c>
      <c r="C2629" s="128" t="s">
        <v>2591</v>
      </c>
      <c r="D2629" s="128">
        <v>2019</v>
      </c>
      <c r="E2629" s="128" t="s">
        <v>32</v>
      </c>
      <c r="F2629" s="128" t="s">
        <v>324</v>
      </c>
      <c r="G2629" s="99" t="s">
        <v>590</v>
      </c>
      <c r="H2629" s="134" t="s">
        <v>1668</v>
      </c>
      <c r="I2629" s="130" t="s">
        <v>121</v>
      </c>
      <c r="J2629" s="128" t="s">
        <v>52</v>
      </c>
      <c r="K2629" s="134">
        <f>'73511-07'!J$260</f>
        <v>2149</v>
      </c>
    </row>
    <row r="2630" spans="1:11" x14ac:dyDescent="0.3">
      <c r="A2630" s="128">
        <v>73511</v>
      </c>
      <c r="B2630" s="128" t="s">
        <v>58</v>
      </c>
      <c r="C2630" s="128" t="s">
        <v>2591</v>
      </c>
      <c r="D2630" s="128">
        <v>2019</v>
      </c>
      <c r="E2630" s="128" t="s">
        <v>32</v>
      </c>
      <c r="F2630" s="128" t="s">
        <v>324</v>
      </c>
      <c r="G2630" s="99" t="s">
        <v>590</v>
      </c>
      <c r="H2630" s="134" t="s">
        <v>1668</v>
      </c>
      <c r="I2630" s="130" t="s">
        <v>124</v>
      </c>
      <c r="J2630" s="130" t="s">
        <v>325</v>
      </c>
      <c r="K2630" s="134">
        <f>'73511-07'!K$260</f>
        <v>181</v>
      </c>
    </row>
    <row r="2631" spans="1:11" x14ac:dyDescent="0.3">
      <c r="A2631" s="128">
        <v>73511</v>
      </c>
      <c r="B2631" s="128" t="s">
        <v>58</v>
      </c>
      <c r="C2631" s="128" t="s">
        <v>2591</v>
      </c>
      <c r="D2631" s="128">
        <v>2019</v>
      </c>
      <c r="E2631" s="128" t="s">
        <v>32</v>
      </c>
      <c r="F2631" s="128" t="s">
        <v>324</v>
      </c>
      <c r="G2631" s="99" t="s">
        <v>590</v>
      </c>
      <c r="H2631" s="134" t="s">
        <v>1668</v>
      </c>
      <c r="I2631" s="130" t="s">
        <v>124</v>
      </c>
      <c r="J2631" s="128" t="s">
        <v>52</v>
      </c>
      <c r="K2631" s="134">
        <f>'73511-07'!L$260</f>
        <v>3568</v>
      </c>
    </row>
    <row r="2632" spans="1:11" x14ac:dyDescent="0.3">
      <c r="A2632" s="128">
        <v>73511</v>
      </c>
      <c r="B2632" s="128" t="s">
        <v>58</v>
      </c>
      <c r="C2632" s="128" t="s">
        <v>2591</v>
      </c>
      <c r="D2632" s="128">
        <v>2019</v>
      </c>
      <c r="E2632" s="128" t="s">
        <v>32</v>
      </c>
      <c r="F2632" s="128" t="s">
        <v>324</v>
      </c>
      <c r="G2632" s="99" t="s">
        <v>591</v>
      </c>
      <c r="H2632" s="134" t="s">
        <v>1669</v>
      </c>
      <c r="I2632" s="130" t="s">
        <v>2646</v>
      </c>
      <c r="J2632" s="130" t="s">
        <v>325</v>
      </c>
      <c r="K2632" s="134">
        <f>'73511-07'!C$261</f>
        <v>90</v>
      </c>
    </row>
    <row r="2633" spans="1:11" x14ac:dyDescent="0.3">
      <c r="A2633" s="128">
        <v>73511</v>
      </c>
      <c r="B2633" s="128" t="s">
        <v>58</v>
      </c>
      <c r="C2633" s="128" t="s">
        <v>2591</v>
      </c>
      <c r="D2633" s="128">
        <v>2019</v>
      </c>
      <c r="E2633" s="128" t="s">
        <v>32</v>
      </c>
      <c r="F2633" s="128" t="s">
        <v>324</v>
      </c>
      <c r="G2633" s="99" t="s">
        <v>591</v>
      </c>
      <c r="H2633" s="134" t="s">
        <v>1669</v>
      </c>
      <c r="I2633" s="128" t="s">
        <v>116</v>
      </c>
      <c r="J2633" s="130" t="s">
        <v>325</v>
      </c>
      <c r="K2633" s="134">
        <f>'73511-07'!D$261</f>
        <v>58</v>
      </c>
    </row>
    <row r="2634" spans="1:11" x14ac:dyDescent="0.3">
      <c r="A2634" s="128">
        <v>73511</v>
      </c>
      <c r="B2634" s="128" t="s">
        <v>58</v>
      </c>
      <c r="C2634" s="128" t="s">
        <v>2591</v>
      </c>
      <c r="D2634" s="128">
        <v>2019</v>
      </c>
      <c r="E2634" s="128" t="s">
        <v>32</v>
      </c>
      <c r="F2634" s="128" t="s">
        <v>324</v>
      </c>
      <c r="G2634" s="99" t="s">
        <v>591</v>
      </c>
      <c r="H2634" s="134" t="s">
        <v>1669</v>
      </c>
      <c r="I2634" s="128" t="s">
        <v>116</v>
      </c>
      <c r="J2634" s="128" t="s">
        <v>52</v>
      </c>
      <c r="K2634" s="134">
        <f>'73511-07'!E$261</f>
        <v>25156</v>
      </c>
    </row>
    <row r="2635" spans="1:11" x14ac:dyDescent="0.3">
      <c r="A2635" s="128">
        <v>73511</v>
      </c>
      <c r="B2635" s="128" t="s">
        <v>58</v>
      </c>
      <c r="C2635" s="128" t="s">
        <v>2591</v>
      </c>
      <c r="D2635" s="128">
        <v>2019</v>
      </c>
      <c r="E2635" s="128" t="s">
        <v>32</v>
      </c>
      <c r="F2635" s="128" t="s">
        <v>324</v>
      </c>
      <c r="G2635" s="99" t="s">
        <v>591</v>
      </c>
      <c r="H2635" s="134" t="s">
        <v>1669</v>
      </c>
      <c r="I2635" s="128" t="s">
        <v>117</v>
      </c>
      <c r="J2635" s="130" t="s">
        <v>325</v>
      </c>
      <c r="K2635" s="134">
        <f>'73511-07'!F$261</f>
        <v>32</v>
      </c>
    </row>
    <row r="2636" spans="1:11" x14ac:dyDescent="0.3">
      <c r="A2636" s="128">
        <v>73511</v>
      </c>
      <c r="B2636" s="128" t="s">
        <v>58</v>
      </c>
      <c r="C2636" s="128" t="s">
        <v>2591</v>
      </c>
      <c r="D2636" s="128">
        <v>2019</v>
      </c>
      <c r="E2636" s="128" t="s">
        <v>32</v>
      </c>
      <c r="F2636" s="128" t="s">
        <v>324</v>
      </c>
      <c r="G2636" s="99" t="s">
        <v>591</v>
      </c>
      <c r="H2636" s="134" t="s">
        <v>1669</v>
      </c>
      <c r="I2636" s="128" t="s">
        <v>117</v>
      </c>
      <c r="J2636" s="128" t="s">
        <v>52</v>
      </c>
      <c r="K2636" s="134">
        <f>'73511-07'!G$261</f>
        <v>-28352</v>
      </c>
    </row>
    <row r="2637" spans="1:11" x14ac:dyDescent="0.3">
      <c r="A2637" s="128">
        <v>73511</v>
      </c>
      <c r="B2637" s="128" t="s">
        <v>58</v>
      </c>
      <c r="C2637" s="128" t="s">
        <v>2591</v>
      </c>
      <c r="D2637" s="128">
        <v>2019</v>
      </c>
      <c r="E2637" s="128" t="s">
        <v>32</v>
      </c>
      <c r="F2637" s="128" t="s">
        <v>324</v>
      </c>
      <c r="G2637" s="99" t="s">
        <v>591</v>
      </c>
      <c r="H2637" s="134" t="s">
        <v>1669</v>
      </c>
      <c r="I2637" s="128" t="s">
        <v>120</v>
      </c>
      <c r="J2637" s="128" t="s">
        <v>52</v>
      </c>
      <c r="K2637" s="134">
        <f>'73511-07'!H$261</f>
        <v>675</v>
      </c>
    </row>
    <row r="2638" spans="1:11" x14ac:dyDescent="0.3">
      <c r="A2638" s="128">
        <v>73511</v>
      </c>
      <c r="B2638" s="128" t="s">
        <v>58</v>
      </c>
      <c r="C2638" s="128" t="s">
        <v>2591</v>
      </c>
      <c r="D2638" s="128">
        <v>2019</v>
      </c>
      <c r="E2638" s="128" t="s">
        <v>32</v>
      </c>
      <c r="F2638" s="128" t="s">
        <v>324</v>
      </c>
      <c r="G2638" s="99" t="s">
        <v>591</v>
      </c>
      <c r="H2638" s="134" t="s">
        <v>1669</v>
      </c>
      <c r="I2638" s="130" t="s">
        <v>121</v>
      </c>
      <c r="J2638" s="130" t="s">
        <v>325</v>
      </c>
      <c r="K2638" s="134">
        <f>'73511-07'!I$261</f>
        <v>25</v>
      </c>
    </row>
    <row r="2639" spans="1:11" x14ac:dyDescent="0.3">
      <c r="A2639" s="128">
        <v>73511</v>
      </c>
      <c r="B2639" s="128" t="s">
        <v>58</v>
      </c>
      <c r="C2639" s="128" t="s">
        <v>2591</v>
      </c>
      <c r="D2639" s="128">
        <v>2019</v>
      </c>
      <c r="E2639" s="128" t="s">
        <v>32</v>
      </c>
      <c r="F2639" s="128" t="s">
        <v>324</v>
      </c>
      <c r="G2639" s="99" t="s">
        <v>591</v>
      </c>
      <c r="H2639" s="134" t="s">
        <v>1669</v>
      </c>
      <c r="I2639" s="130" t="s">
        <v>121</v>
      </c>
      <c r="J2639" s="128" t="s">
        <v>52</v>
      </c>
      <c r="K2639" s="134">
        <f>'73511-07'!J$261</f>
        <v>558</v>
      </c>
    </row>
    <row r="2640" spans="1:11" x14ac:dyDescent="0.3">
      <c r="A2640" s="128">
        <v>73511</v>
      </c>
      <c r="B2640" s="128" t="s">
        <v>58</v>
      </c>
      <c r="C2640" s="128" t="s">
        <v>2591</v>
      </c>
      <c r="D2640" s="128">
        <v>2019</v>
      </c>
      <c r="E2640" s="128" t="s">
        <v>32</v>
      </c>
      <c r="F2640" s="128" t="s">
        <v>324</v>
      </c>
      <c r="G2640" s="99" t="s">
        <v>591</v>
      </c>
      <c r="H2640" s="134" t="s">
        <v>1669</v>
      </c>
      <c r="I2640" s="130" t="s">
        <v>124</v>
      </c>
      <c r="J2640" s="130" t="s">
        <v>325</v>
      </c>
      <c r="K2640" s="134">
        <f>'73511-07'!K$261</f>
        <v>41</v>
      </c>
    </row>
    <row r="2641" spans="1:11" x14ac:dyDescent="0.3">
      <c r="A2641" s="128">
        <v>73511</v>
      </c>
      <c r="B2641" s="128" t="s">
        <v>58</v>
      </c>
      <c r="C2641" s="128" t="s">
        <v>2591</v>
      </c>
      <c r="D2641" s="128">
        <v>2019</v>
      </c>
      <c r="E2641" s="128" t="s">
        <v>32</v>
      </c>
      <c r="F2641" s="128" t="s">
        <v>324</v>
      </c>
      <c r="G2641" s="99" t="s">
        <v>591</v>
      </c>
      <c r="H2641" s="134" t="s">
        <v>1669</v>
      </c>
      <c r="I2641" s="130" t="s">
        <v>124</v>
      </c>
      <c r="J2641" s="128" t="s">
        <v>52</v>
      </c>
      <c r="K2641" s="134">
        <f>'73511-07'!L$261</f>
        <v>970</v>
      </c>
    </row>
    <row r="2642" spans="1:11" x14ac:dyDescent="0.3">
      <c r="A2642" s="128">
        <v>73511</v>
      </c>
      <c r="B2642" s="128" t="s">
        <v>58</v>
      </c>
      <c r="C2642" s="128" t="s">
        <v>2591</v>
      </c>
      <c r="D2642" s="128">
        <v>2019</v>
      </c>
      <c r="E2642" s="128" t="s">
        <v>32</v>
      </c>
      <c r="F2642" s="128" t="s">
        <v>324</v>
      </c>
      <c r="G2642" s="99" t="s">
        <v>592</v>
      </c>
      <c r="H2642" s="134" t="s">
        <v>1670</v>
      </c>
      <c r="I2642" s="130" t="s">
        <v>2646</v>
      </c>
      <c r="J2642" s="130" t="s">
        <v>325</v>
      </c>
      <c r="K2642" s="134">
        <f>'73511-07'!C$262</f>
        <v>384</v>
      </c>
    </row>
    <row r="2643" spans="1:11" x14ac:dyDescent="0.3">
      <c r="A2643" s="128">
        <v>73511</v>
      </c>
      <c r="B2643" s="128" t="s">
        <v>58</v>
      </c>
      <c r="C2643" s="128" t="s">
        <v>2591</v>
      </c>
      <c r="D2643" s="128">
        <v>2019</v>
      </c>
      <c r="E2643" s="128" t="s">
        <v>32</v>
      </c>
      <c r="F2643" s="128" t="s">
        <v>324</v>
      </c>
      <c r="G2643" s="99" t="s">
        <v>592</v>
      </c>
      <c r="H2643" s="134" t="s">
        <v>1670</v>
      </c>
      <c r="I2643" s="128" t="s">
        <v>116</v>
      </c>
      <c r="J2643" s="130" t="s">
        <v>325</v>
      </c>
      <c r="K2643" s="134">
        <f>'73511-07'!D$262</f>
        <v>273</v>
      </c>
    </row>
    <row r="2644" spans="1:11" x14ac:dyDescent="0.3">
      <c r="A2644" s="128">
        <v>73511</v>
      </c>
      <c r="B2644" s="128" t="s">
        <v>58</v>
      </c>
      <c r="C2644" s="128" t="s">
        <v>2591</v>
      </c>
      <c r="D2644" s="128">
        <v>2019</v>
      </c>
      <c r="E2644" s="128" t="s">
        <v>32</v>
      </c>
      <c r="F2644" s="128" t="s">
        <v>324</v>
      </c>
      <c r="G2644" s="99" t="s">
        <v>592</v>
      </c>
      <c r="H2644" s="134" t="s">
        <v>1670</v>
      </c>
      <c r="I2644" s="128" t="s">
        <v>116</v>
      </c>
      <c r="J2644" s="128" t="s">
        <v>52</v>
      </c>
      <c r="K2644" s="134">
        <f>'73511-07'!E$262</f>
        <v>168271</v>
      </c>
    </row>
    <row r="2645" spans="1:11" x14ac:dyDescent="0.3">
      <c r="A2645" s="128">
        <v>73511</v>
      </c>
      <c r="B2645" s="128" t="s">
        <v>58</v>
      </c>
      <c r="C2645" s="128" t="s">
        <v>2591</v>
      </c>
      <c r="D2645" s="128">
        <v>2019</v>
      </c>
      <c r="E2645" s="128" t="s">
        <v>32</v>
      </c>
      <c r="F2645" s="128" t="s">
        <v>324</v>
      </c>
      <c r="G2645" s="99" t="s">
        <v>592</v>
      </c>
      <c r="H2645" s="134" t="s">
        <v>1670</v>
      </c>
      <c r="I2645" s="128" t="s">
        <v>117</v>
      </c>
      <c r="J2645" s="130" t="s">
        <v>325</v>
      </c>
      <c r="K2645" s="134">
        <f>'73511-07'!F$262</f>
        <v>111</v>
      </c>
    </row>
    <row r="2646" spans="1:11" x14ac:dyDescent="0.3">
      <c r="A2646" s="128">
        <v>73511</v>
      </c>
      <c r="B2646" s="128" t="s">
        <v>58</v>
      </c>
      <c r="C2646" s="128" t="s">
        <v>2591</v>
      </c>
      <c r="D2646" s="128">
        <v>2019</v>
      </c>
      <c r="E2646" s="128" t="s">
        <v>32</v>
      </c>
      <c r="F2646" s="128" t="s">
        <v>324</v>
      </c>
      <c r="G2646" s="99" t="s">
        <v>592</v>
      </c>
      <c r="H2646" s="134" t="s">
        <v>1670</v>
      </c>
      <c r="I2646" s="128" t="s">
        <v>117</v>
      </c>
      <c r="J2646" s="128" t="s">
        <v>52</v>
      </c>
      <c r="K2646" s="134">
        <f>'73511-07'!G$262</f>
        <v>-78644</v>
      </c>
    </row>
    <row r="2647" spans="1:11" x14ac:dyDescent="0.3">
      <c r="A2647" s="128">
        <v>73511</v>
      </c>
      <c r="B2647" s="128" t="s">
        <v>58</v>
      </c>
      <c r="C2647" s="128" t="s">
        <v>2591</v>
      </c>
      <c r="D2647" s="128">
        <v>2019</v>
      </c>
      <c r="E2647" s="128" t="s">
        <v>32</v>
      </c>
      <c r="F2647" s="128" t="s">
        <v>324</v>
      </c>
      <c r="G2647" s="99" t="s">
        <v>592</v>
      </c>
      <c r="H2647" s="134" t="s">
        <v>1670</v>
      </c>
      <c r="I2647" s="128" t="s">
        <v>120</v>
      </c>
      <c r="J2647" s="128" t="s">
        <v>52</v>
      </c>
      <c r="K2647" s="134">
        <f>'73511-07'!H$262</f>
        <v>79810</v>
      </c>
    </row>
    <row r="2648" spans="1:11" x14ac:dyDescent="0.3">
      <c r="A2648" s="128">
        <v>73511</v>
      </c>
      <c r="B2648" s="128" t="s">
        <v>58</v>
      </c>
      <c r="C2648" s="128" t="s">
        <v>2591</v>
      </c>
      <c r="D2648" s="128">
        <v>2019</v>
      </c>
      <c r="E2648" s="128" t="s">
        <v>32</v>
      </c>
      <c r="F2648" s="128" t="s">
        <v>324</v>
      </c>
      <c r="G2648" s="99" t="s">
        <v>592</v>
      </c>
      <c r="H2648" s="134" t="s">
        <v>1670</v>
      </c>
      <c r="I2648" s="130" t="s">
        <v>121</v>
      </c>
      <c r="J2648" s="130" t="s">
        <v>325</v>
      </c>
      <c r="K2648" s="134">
        <f>'73511-07'!I$262</f>
        <v>114</v>
      </c>
    </row>
    <row r="2649" spans="1:11" x14ac:dyDescent="0.3">
      <c r="A2649" s="128">
        <v>73511</v>
      </c>
      <c r="B2649" s="128" t="s">
        <v>58</v>
      </c>
      <c r="C2649" s="128" t="s">
        <v>2591</v>
      </c>
      <c r="D2649" s="128">
        <v>2019</v>
      </c>
      <c r="E2649" s="128" t="s">
        <v>32</v>
      </c>
      <c r="F2649" s="128" t="s">
        <v>324</v>
      </c>
      <c r="G2649" s="99" t="s">
        <v>592</v>
      </c>
      <c r="H2649" s="134" t="s">
        <v>1670</v>
      </c>
      <c r="I2649" s="130" t="s">
        <v>121</v>
      </c>
      <c r="J2649" s="128" t="s">
        <v>52</v>
      </c>
      <c r="K2649" s="134">
        <f>'73511-07'!J$262</f>
        <v>2528</v>
      </c>
    </row>
    <row r="2650" spans="1:11" x14ac:dyDescent="0.3">
      <c r="A2650" s="128">
        <v>73511</v>
      </c>
      <c r="B2650" s="128" t="s">
        <v>58</v>
      </c>
      <c r="C2650" s="128" t="s">
        <v>2591</v>
      </c>
      <c r="D2650" s="128">
        <v>2019</v>
      </c>
      <c r="E2650" s="128" t="s">
        <v>32</v>
      </c>
      <c r="F2650" s="128" t="s">
        <v>324</v>
      </c>
      <c r="G2650" s="99" t="s">
        <v>592</v>
      </c>
      <c r="H2650" s="134" t="s">
        <v>1670</v>
      </c>
      <c r="I2650" s="130" t="s">
        <v>124</v>
      </c>
      <c r="J2650" s="130" t="s">
        <v>325</v>
      </c>
      <c r="K2650" s="134">
        <f>'73511-07'!K$262</f>
        <v>184</v>
      </c>
    </row>
    <row r="2651" spans="1:11" x14ac:dyDescent="0.3">
      <c r="A2651" s="128">
        <v>73511</v>
      </c>
      <c r="B2651" s="128" t="s">
        <v>58</v>
      </c>
      <c r="C2651" s="128" t="s">
        <v>2591</v>
      </c>
      <c r="D2651" s="128">
        <v>2019</v>
      </c>
      <c r="E2651" s="128" t="s">
        <v>32</v>
      </c>
      <c r="F2651" s="128" t="s">
        <v>324</v>
      </c>
      <c r="G2651" s="99" t="s">
        <v>592</v>
      </c>
      <c r="H2651" s="134" t="s">
        <v>1670</v>
      </c>
      <c r="I2651" s="130" t="s">
        <v>124</v>
      </c>
      <c r="J2651" s="128" t="s">
        <v>52</v>
      </c>
      <c r="K2651" s="134">
        <f>'73511-07'!L$262</f>
        <v>5502</v>
      </c>
    </row>
    <row r="2652" spans="1:11" x14ac:dyDescent="0.3">
      <c r="A2652" s="128">
        <v>73511</v>
      </c>
      <c r="B2652" s="128" t="s">
        <v>58</v>
      </c>
      <c r="C2652" s="128" t="s">
        <v>2591</v>
      </c>
      <c r="D2652" s="128">
        <v>2019</v>
      </c>
      <c r="E2652" s="128" t="s">
        <v>32</v>
      </c>
      <c r="F2652" s="128" t="s">
        <v>324</v>
      </c>
      <c r="G2652" s="99" t="s">
        <v>593</v>
      </c>
      <c r="H2652" s="134" t="s">
        <v>1671</v>
      </c>
      <c r="I2652" s="130" t="s">
        <v>2646</v>
      </c>
      <c r="J2652" s="130" t="s">
        <v>325</v>
      </c>
      <c r="K2652" s="134">
        <f>'73511-07'!C$263</f>
        <v>91</v>
      </c>
    </row>
    <row r="2653" spans="1:11" x14ac:dyDescent="0.3">
      <c r="A2653" s="128">
        <v>73511</v>
      </c>
      <c r="B2653" s="128" t="s">
        <v>58</v>
      </c>
      <c r="C2653" s="128" t="s">
        <v>2591</v>
      </c>
      <c r="D2653" s="128">
        <v>2019</v>
      </c>
      <c r="E2653" s="128" t="s">
        <v>32</v>
      </c>
      <c r="F2653" s="128" t="s">
        <v>324</v>
      </c>
      <c r="G2653" s="99" t="s">
        <v>593</v>
      </c>
      <c r="H2653" s="134" t="s">
        <v>1671</v>
      </c>
      <c r="I2653" s="128" t="s">
        <v>116</v>
      </c>
      <c r="J2653" s="130" t="s">
        <v>325</v>
      </c>
      <c r="K2653" s="134">
        <f>'73511-07'!D$263</f>
        <v>67</v>
      </c>
    </row>
    <row r="2654" spans="1:11" x14ac:dyDescent="0.3">
      <c r="A2654" s="128">
        <v>73511</v>
      </c>
      <c r="B2654" s="128" t="s">
        <v>58</v>
      </c>
      <c r="C2654" s="128" t="s">
        <v>2591</v>
      </c>
      <c r="D2654" s="128">
        <v>2019</v>
      </c>
      <c r="E2654" s="128" t="s">
        <v>32</v>
      </c>
      <c r="F2654" s="128" t="s">
        <v>324</v>
      </c>
      <c r="G2654" s="99" t="s">
        <v>593</v>
      </c>
      <c r="H2654" s="134" t="s">
        <v>1671</v>
      </c>
      <c r="I2654" s="128" t="s">
        <v>116</v>
      </c>
      <c r="J2654" s="128" t="s">
        <v>52</v>
      </c>
      <c r="K2654" s="134">
        <f>'73511-07'!E$263</f>
        <v>31554</v>
      </c>
    </row>
    <row r="2655" spans="1:11" x14ac:dyDescent="0.3">
      <c r="A2655" s="128">
        <v>73511</v>
      </c>
      <c r="B2655" s="128" t="s">
        <v>58</v>
      </c>
      <c r="C2655" s="128" t="s">
        <v>2591</v>
      </c>
      <c r="D2655" s="128">
        <v>2019</v>
      </c>
      <c r="E2655" s="128" t="s">
        <v>32</v>
      </c>
      <c r="F2655" s="128" t="s">
        <v>324</v>
      </c>
      <c r="G2655" s="99" t="s">
        <v>593</v>
      </c>
      <c r="H2655" s="134" t="s">
        <v>1671</v>
      </c>
      <c r="I2655" s="128" t="s">
        <v>117</v>
      </c>
      <c r="J2655" s="130" t="s">
        <v>325</v>
      </c>
      <c r="K2655" s="134">
        <f>'73511-07'!F$263</f>
        <v>24</v>
      </c>
    </row>
    <row r="2656" spans="1:11" x14ac:dyDescent="0.3">
      <c r="A2656" s="128">
        <v>73511</v>
      </c>
      <c r="B2656" s="128" t="s">
        <v>58</v>
      </c>
      <c r="C2656" s="128" t="s">
        <v>2591</v>
      </c>
      <c r="D2656" s="128">
        <v>2019</v>
      </c>
      <c r="E2656" s="128" t="s">
        <v>32</v>
      </c>
      <c r="F2656" s="128" t="s">
        <v>324</v>
      </c>
      <c r="G2656" s="99" t="s">
        <v>593</v>
      </c>
      <c r="H2656" s="134" t="s">
        <v>1671</v>
      </c>
      <c r="I2656" s="128" t="s">
        <v>117</v>
      </c>
      <c r="J2656" s="128" t="s">
        <v>52</v>
      </c>
      <c r="K2656" s="134">
        <f>'73511-07'!G$263</f>
        <v>-31370</v>
      </c>
    </row>
    <row r="2657" spans="1:11" x14ac:dyDescent="0.3">
      <c r="A2657" s="128">
        <v>73511</v>
      </c>
      <c r="B2657" s="128" t="s">
        <v>58</v>
      </c>
      <c r="C2657" s="128" t="s">
        <v>2591</v>
      </c>
      <c r="D2657" s="128">
        <v>2019</v>
      </c>
      <c r="E2657" s="128" t="s">
        <v>32</v>
      </c>
      <c r="F2657" s="128" t="s">
        <v>324</v>
      </c>
      <c r="G2657" s="99" t="s">
        <v>593</v>
      </c>
      <c r="H2657" s="134" t="s">
        <v>1671</v>
      </c>
      <c r="I2657" s="128" t="s">
        <v>120</v>
      </c>
      <c r="J2657" s="128" t="s">
        <v>52</v>
      </c>
      <c r="K2657" s="134">
        <f>'73511-07'!H$263</f>
        <v>3148</v>
      </c>
    </row>
    <row r="2658" spans="1:11" x14ac:dyDescent="0.3">
      <c r="A2658" s="128">
        <v>73511</v>
      </c>
      <c r="B2658" s="128" t="s">
        <v>58</v>
      </c>
      <c r="C2658" s="128" t="s">
        <v>2591</v>
      </c>
      <c r="D2658" s="128">
        <v>2019</v>
      </c>
      <c r="E2658" s="128" t="s">
        <v>32</v>
      </c>
      <c r="F2658" s="128" t="s">
        <v>324</v>
      </c>
      <c r="G2658" s="99" t="s">
        <v>593</v>
      </c>
      <c r="H2658" s="134" t="s">
        <v>1671</v>
      </c>
      <c r="I2658" s="130" t="s">
        <v>121</v>
      </c>
      <c r="J2658" s="130" t="s">
        <v>325</v>
      </c>
      <c r="K2658" s="134">
        <f>'73511-07'!I$263</f>
        <v>35</v>
      </c>
    </row>
    <row r="2659" spans="1:11" x14ac:dyDescent="0.3">
      <c r="A2659" s="128">
        <v>73511</v>
      </c>
      <c r="B2659" s="128" t="s">
        <v>58</v>
      </c>
      <c r="C2659" s="128" t="s">
        <v>2591</v>
      </c>
      <c r="D2659" s="128">
        <v>2019</v>
      </c>
      <c r="E2659" s="128" t="s">
        <v>32</v>
      </c>
      <c r="F2659" s="128" t="s">
        <v>324</v>
      </c>
      <c r="G2659" s="99" t="s">
        <v>593</v>
      </c>
      <c r="H2659" s="134" t="s">
        <v>1671</v>
      </c>
      <c r="I2659" s="130" t="s">
        <v>121</v>
      </c>
      <c r="J2659" s="128" t="s">
        <v>52</v>
      </c>
      <c r="K2659" s="134">
        <f>'73511-07'!J$263</f>
        <v>760</v>
      </c>
    </row>
    <row r="2660" spans="1:11" x14ac:dyDescent="0.3">
      <c r="A2660" s="128">
        <v>73511</v>
      </c>
      <c r="B2660" s="128" t="s">
        <v>58</v>
      </c>
      <c r="C2660" s="128" t="s">
        <v>2591</v>
      </c>
      <c r="D2660" s="128">
        <v>2019</v>
      </c>
      <c r="E2660" s="128" t="s">
        <v>32</v>
      </c>
      <c r="F2660" s="128" t="s">
        <v>324</v>
      </c>
      <c r="G2660" s="99" t="s">
        <v>593</v>
      </c>
      <c r="H2660" s="134" t="s">
        <v>1671</v>
      </c>
      <c r="I2660" s="130" t="s">
        <v>124</v>
      </c>
      <c r="J2660" s="130" t="s">
        <v>325</v>
      </c>
      <c r="K2660" s="134">
        <f>'73511-07'!K$263</f>
        <v>44</v>
      </c>
    </row>
    <row r="2661" spans="1:11" x14ac:dyDescent="0.3">
      <c r="A2661" s="128">
        <v>73511</v>
      </c>
      <c r="B2661" s="128" t="s">
        <v>58</v>
      </c>
      <c r="C2661" s="128" t="s">
        <v>2591</v>
      </c>
      <c r="D2661" s="128">
        <v>2019</v>
      </c>
      <c r="E2661" s="128" t="s">
        <v>32</v>
      </c>
      <c r="F2661" s="128" t="s">
        <v>324</v>
      </c>
      <c r="G2661" s="99" t="s">
        <v>593</v>
      </c>
      <c r="H2661" s="134" t="s">
        <v>1671</v>
      </c>
      <c r="I2661" s="130" t="s">
        <v>124</v>
      </c>
      <c r="J2661" s="128" t="s">
        <v>52</v>
      </c>
      <c r="K2661" s="134">
        <f>'73511-07'!L$263</f>
        <v>1081</v>
      </c>
    </row>
    <row r="2662" spans="1:11" x14ac:dyDescent="0.3">
      <c r="A2662" s="128">
        <v>73511</v>
      </c>
      <c r="B2662" s="128" t="s">
        <v>58</v>
      </c>
      <c r="C2662" s="128" t="s">
        <v>2591</v>
      </c>
      <c r="D2662" s="128">
        <v>2019</v>
      </c>
      <c r="E2662" s="128" t="s">
        <v>32</v>
      </c>
      <c r="F2662" s="128" t="s">
        <v>324</v>
      </c>
      <c r="G2662" s="99" t="s">
        <v>594</v>
      </c>
      <c r="H2662" s="134" t="s">
        <v>1672</v>
      </c>
      <c r="I2662" s="130" t="s">
        <v>2646</v>
      </c>
      <c r="J2662" s="130" t="s">
        <v>325</v>
      </c>
      <c r="K2662" s="134">
        <f>'73511-07'!C$264</f>
        <v>50261</v>
      </c>
    </row>
    <row r="2663" spans="1:11" x14ac:dyDescent="0.3">
      <c r="A2663" s="128">
        <v>73511</v>
      </c>
      <c r="B2663" s="128" t="s">
        <v>58</v>
      </c>
      <c r="C2663" s="128" t="s">
        <v>2591</v>
      </c>
      <c r="D2663" s="128">
        <v>2019</v>
      </c>
      <c r="E2663" s="128" t="s">
        <v>32</v>
      </c>
      <c r="F2663" s="128" t="s">
        <v>324</v>
      </c>
      <c r="G2663" s="99" t="s">
        <v>594</v>
      </c>
      <c r="H2663" s="134" t="s">
        <v>1672</v>
      </c>
      <c r="I2663" s="128" t="s">
        <v>116</v>
      </c>
      <c r="J2663" s="130" t="s">
        <v>325</v>
      </c>
      <c r="K2663" s="134">
        <f>'73511-07'!D$264</f>
        <v>40242</v>
      </c>
    </row>
    <row r="2664" spans="1:11" x14ac:dyDescent="0.3">
      <c r="A2664" s="128">
        <v>73511</v>
      </c>
      <c r="B2664" s="128" t="s">
        <v>58</v>
      </c>
      <c r="C2664" s="128" t="s">
        <v>2591</v>
      </c>
      <c r="D2664" s="128">
        <v>2019</v>
      </c>
      <c r="E2664" s="128" t="s">
        <v>32</v>
      </c>
      <c r="F2664" s="128" t="s">
        <v>324</v>
      </c>
      <c r="G2664" s="99" t="s">
        <v>594</v>
      </c>
      <c r="H2664" s="134" t="s">
        <v>1672</v>
      </c>
      <c r="I2664" s="128" t="s">
        <v>116</v>
      </c>
      <c r="J2664" s="128" t="s">
        <v>52</v>
      </c>
      <c r="K2664" s="134">
        <f>'73511-07'!E$264</f>
        <v>9411740</v>
      </c>
    </row>
    <row r="2665" spans="1:11" x14ac:dyDescent="0.3">
      <c r="A2665" s="128">
        <v>73511</v>
      </c>
      <c r="B2665" s="128" t="s">
        <v>58</v>
      </c>
      <c r="C2665" s="128" t="s">
        <v>2591</v>
      </c>
      <c r="D2665" s="128">
        <v>2019</v>
      </c>
      <c r="E2665" s="128" t="s">
        <v>32</v>
      </c>
      <c r="F2665" s="128" t="s">
        <v>324</v>
      </c>
      <c r="G2665" s="99" t="s">
        <v>594</v>
      </c>
      <c r="H2665" s="134" t="s">
        <v>1672</v>
      </c>
      <c r="I2665" s="128" t="s">
        <v>117</v>
      </c>
      <c r="J2665" s="130" t="s">
        <v>325</v>
      </c>
      <c r="K2665" s="134">
        <f>'73511-07'!F$264</f>
        <v>10019</v>
      </c>
    </row>
    <row r="2666" spans="1:11" x14ac:dyDescent="0.3">
      <c r="A2666" s="128">
        <v>73511</v>
      </c>
      <c r="B2666" s="128" t="s">
        <v>58</v>
      </c>
      <c r="C2666" s="128" t="s">
        <v>2591</v>
      </c>
      <c r="D2666" s="128">
        <v>2019</v>
      </c>
      <c r="E2666" s="128" t="s">
        <v>32</v>
      </c>
      <c r="F2666" s="128" t="s">
        <v>324</v>
      </c>
      <c r="G2666" s="99" t="s">
        <v>594</v>
      </c>
      <c r="H2666" s="134" t="s">
        <v>1672</v>
      </c>
      <c r="I2666" s="128" t="s">
        <v>117</v>
      </c>
      <c r="J2666" s="128" t="s">
        <v>52</v>
      </c>
      <c r="K2666" s="134">
        <f>'73511-07'!G$264</f>
        <v>-2032023</v>
      </c>
    </row>
    <row r="2667" spans="1:11" x14ac:dyDescent="0.3">
      <c r="A2667" s="128">
        <v>73511</v>
      </c>
      <c r="B2667" s="128" t="s">
        <v>58</v>
      </c>
      <c r="C2667" s="128" t="s">
        <v>2591</v>
      </c>
      <c r="D2667" s="128">
        <v>2019</v>
      </c>
      <c r="E2667" s="128" t="s">
        <v>32</v>
      </c>
      <c r="F2667" s="128" t="s">
        <v>324</v>
      </c>
      <c r="G2667" s="99" t="s">
        <v>594</v>
      </c>
      <c r="H2667" s="134" t="s">
        <v>1672</v>
      </c>
      <c r="I2667" s="128" t="s">
        <v>120</v>
      </c>
      <c r="J2667" s="128" t="s">
        <v>52</v>
      </c>
      <c r="K2667" s="134">
        <f>'73511-07'!H$264</f>
        <v>6955286</v>
      </c>
    </row>
    <row r="2668" spans="1:11" x14ac:dyDescent="0.3">
      <c r="A2668" s="128">
        <v>73511</v>
      </c>
      <c r="B2668" s="128" t="s">
        <v>58</v>
      </c>
      <c r="C2668" s="128" t="s">
        <v>2591</v>
      </c>
      <c r="D2668" s="128">
        <v>2019</v>
      </c>
      <c r="E2668" s="128" t="s">
        <v>32</v>
      </c>
      <c r="F2668" s="128" t="s">
        <v>324</v>
      </c>
      <c r="G2668" s="99" t="s">
        <v>594</v>
      </c>
      <c r="H2668" s="134" t="s">
        <v>1672</v>
      </c>
      <c r="I2668" s="130" t="s">
        <v>121</v>
      </c>
      <c r="J2668" s="130" t="s">
        <v>325</v>
      </c>
      <c r="K2668" s="134">
        <f>'73511-07'!I$264</f>
        <v>24653</v>
      </c>
    </row>
    <row r="2669" spans="1:11" x14ac:dyDescent="0.3">
      <c r="A2669" s="128">
        <v>73511</v>
      </c>
      <c r="B2669" s="128" t="s">
        <v>58</v>
      </c>
      <c r="C2669" s="128" t="s">
        <v>2591</v>
      </c>
      <c r="D2669" s="128">
        <v>2019</v>
      </c>
      <c r="E2669" s="128" t="s">
        <v>32</v>
      </c>
      <c r="F2669" s="128" t="s">
        <v>324</v>
      </c>
      <c r="G2669" s="99" t="s">
        <v>594</v>
      </c>
      <c r="H2669" s="134" t="s">
        <v>1672</v>
      </c>
      <c r="I2669" s="130" t="s">
        <v>121</v>
      </c>
      <c r="J2669" s="128" t="s">
        <v>52</v>
      </c>
      <c r="K2669" s="134">
        <f>'73511-07'!J$264</f>
        <v>520641</v>
      </c>
    </row>
    <row r="2670" spans="1:11" x14ac:dyDescent="0.3">
      <c r="A2670" s="128">
        <v>73511</v>
      </c>
      <c r="B2670" s="128" t="s">
        <v>58</v>
      </c>
      <c r="C2670" s="128" t="s">
        <v>2591</v>
      </c>
      <c r="D2670" s="128">
        <v>2019</v>
      </c>
      <c r="E2670" s="128" t="s">
        <v>32</v>
      </c>
      <c r="F2670" s="128" t="s">
        <v>324</v>
      </c>
      <c r="G2670" s="99" t="s">
        <v>594</v>
      </c>
      <c r="H2670" s="134" t="s">
        <v>1672</v>
      </c>
      <c r="I2670" s="130" t="s">
        <v>124</v>
      </c>
      <c r="J2670" s="130" t="s">
        <v>325</v>
      </c>
      <c r="K2670" s="134">
        <f>'73511-07'!K$264</f>
        <v>27985</v>
      </c>
    </row>
    <row r="2671" spans="1:11" x14ac:dyDescent="0.3">
      <c r="A2671" s="128">
        <v>73511</v>
      </c>
      <c r="B2671" s="128" t="s">
        <v>58</v>
      </c>
      <c r="C2671" s="128" t="s">
        <v>2591</v>
      </c>
      <c r="D2671" s="128">
        <v>2019</v>
      </c>
      <c r="E2671" s="128" t="s">
        <v>32</v>
      </c>
      <c r="F2671" s="128" t="s">
        <v>324</v>
      </c>
      <c r="G2671" s="99" t="s">
        <v>594</v>
      </c>
      <c r="H2671" s="134" t="s">
        <v>1672</v>
      </c>
      <c r="I2671" s="130" t="s">
        <v>124</v>
      </c>
      <c r="J2671" s="128" t="s">
        <v>52</v>
      </c>
      <c r="K2671" s="134">
        <f>'73511-07'!L$264</f>
        <v>292393</v>
      </c>
    </row>
    <row r="2672" spans="1:11" x14ac:dyDescent="0.3">
      <c r="A2672" s="128">
        <v>73511</v>
      </c>
      <c r="B2672" s="128" t="s">
        <v>58</v>
      </c>
      <c r="C2672" s="128" t="s">
        <v>2591</v>
      </c>
      <c r="D2672" s="128">
        <v>2019</v>
      </c>
      <c r="E2672" s="128" t="s">
        <v>32</v>
      </c>
      <c r="F2672" s="128" t="s">
        <v>324</v>
      </c>
      <c r="G2672" s="99" t="s">
        <v>595</v>
      </c>
      <c r="H2672" s="134" t="s">
        <v>1673</v>
      </c>
      <c r="I2672" s="130" t="s">
        <v>2646</v>
      </c>
      <c r="J2672" s="130" t="s">
        <v>325</v>
      </c>
      <c r="K2672" s="134">
        <f>'73511-07'!C$265</f>
        <v>12601</v>
      </c>
    </row>
    <row r="2673" spans="1:11" x14ac:dyDescent="0.3">
      <c r="A2673" s="128">
        <v>73511</v>
      </c>
      <c r="B2673" s="128" t="s">
        <v>58</v>
      </c>
      <c r="C2673" s="128" t="s">
        <v>2591</v>
      </c>
      <c r="D2673" s="128">
        <v>2019</v>
      </c>
      <c r="E2673" s="128" t="s">
        <v>32</v>
      </c>
      <c r="F2673" s="128" t="s">
        <v>324</v>
      </c>
      <c r="G2673" s="99" t="s">
        <v>595</v>
      </c>
      <c r="H2673" s="134" t="s">
        <v>1673</v>
      </c>
      <c r="I2673" s="128" t="s">
        <v>116</v>
      </c>
      <c r="J2673" s="130" t="s">
        <v>325</v>
      </c>
      <c r="K2673" s="134">
        <f>'73511-07'!D$265</f>
        <v>10124</v>
      </c>
    </row>
    <row r="2674" spans="1:11" x14ac:dyDescent="0.3">
      <c r="A2674" s="128">
        <v>73511</v>
      </c>
      <c r="B2674" s="128" t="s">
        <v>58</v>
      </c>
      <c r="C2674" s="128" t="s">
        <v>2591</v>
      </c>
      <c r="D2674" s="128">
        <v>2019</v>
      </c>
      <c r="E2674" s="128" t="s">
        <v>32</v>
      </c>
      <c r="F2674" s="128" t="s">
        <v>324</v>
      </c>
      <c r="G2674" s="99" t="s">
        <v>595</v>
      </c>
      <c r="H2674" s="134" t="s">
        <v>1673</v>
      </c>
      <c r="I2674" s="128" t="s">
        <v>116</v>
      </c>
      <c r="J2674" s="128" t="s">
        <v>52</v>
      </c>
      <c r="K2674" s="134">
        <f>'73511-07'!E$265</f>
        <v>2288251</v>
      </c>
    </row>
    <row r="2675" spans="1:11" x14ac:dyDescent="0.3">
      <c r="A2675" s="128">
        <v>73511</v>
      </c>
      <c r="B2675" s="128" t="s">
        <v>58</v>
      </c>
      <c r="C2675" s="128" t="s">
        <v>2591</v>
      </c>
      <c r="D2675" s="128">
        <v>2019</v>
      </c>
      <c r="E2675" s="128" t="s">
        <v>32</v>
      </c>
      <c r="F2675" s="128" t="s">
        <v>324</v>
      </c>
      <c r="G2675" s="99" t="s">
        <v>595</v>
      </c>
      <c r="H2675" s="134" t="s">
        <v>1673</v>
      </c>
      <c r="I2675" s="128" t="s">
        <v>117</v>
      </c>
      <c r="J2675" s="130" t="s">
        <v>325</v>
      </c>
      <c r="K2675" s="134">
        <f>'73511-07'!F$265</f>
        <v>2477</v>
      </c>
    </row>
    <row r="2676" spans="1:11" x14ac:dyDescent="0.3">
      <c r="A2676" s="128">
        <v>73511</v>
      </c>
      <c r="B2676" s="128" t="s">
        <v>58</v>
      </c>
      <c r="C2676" s="128" t="s">
        <v>2591</v>
      </c>
      <c r="D2676" s="128">
        <v>2019</v>
      </c>
      <c r="E2676" s="128" t="s">
        <v>32</v>
      </c>
      <c r="F2676" s="128" t="s">
        <v>324</v>
      </c>
      <c r="G2676" s="99" t="s">
        <v>595</v>
      </c>
      <c r="H2676" s="134" t="s">
        <v>1673</v>
      </c>
      <c r="I2676" s="128" t="s">
        <v>117</v>
      </c>
      <c r="J2676" s="128" t="s">
        <v>52</v>
      </c>
      <c r="K2676" s="134">
        <f>'73511-07'!G$265</f>
        <v>-357369</v>
      </c>
    </row>
    <row r="2677" spans="1:11" x14ac:dyDescent="0.3">
      <c r="A2677" s="128">
        <v>73511</v>
      </c>
      <c r="B2677" s="128" t="s">
        <v>58</v>
      </c>
      <c r="C2677" s="128" t="s">
        <v>2591</v>
      </c>
      <c r="D2677" s="128">
        <v>2019</v>
      </c>
      <c r="E2677" s="128" t="s">
        <v>32</v>
      </c>
      <c r="F2677" s="128" t="s">
        <v>324</v>
      </c>
      <c r="G2677" s="99" t="s">
        <v>595</v>
      </c>
      <c r="H2677" s="134" t="s">
        <v>1673</v>
      </c>
      <c r="I2677" s="128" t="s">
        <v>120</v>
      </c>
      <c r="J2677" s="128" t="s">
        <v>52</v>
      </c>
      <c r="K2677" s="134">
        <f>'73511-07'!H$265</f>
        <v>1785443</v>
      </c>
    </row>
    <row r="2678" spans="1:11" x14ac:dyDescent="0.3">
      <c r="A2678" s="128">
        <v>73511</v>
      </c>
      <c r="B2678" s="128" t="s">
        <v>58</v>
      </c>
      <c r="C2678" s="128" t="s">
        <v>2591</v>
      </c>
      <c r="D2678" s="128">
        <v>2019</v>
      </c>
      <c r="E2678" s="128" t="s">
        <v>32</v>
      </c>
      <c r="F2678" s="128" t="s">
        <v>324</v>
      </c>
      <c r="G2678" s="99" t="s">
        <v>595</v>
      </c>
      <c r="H2678" s="134" t="s">
        <v>1673</v>
      </c>
      <c r="I2678" s="130" t="s">
        <v>121</v>
      </c>
      <c r="J2678" s="130" t="s">
        <v>325</v>
      </c>
      <c r="K2678" s="134">
        <f>'73511-07'!I$265</f>
        <v>5638</v>
      </c>
    </row>
    <row r="2679" spans="1:11" x14ac:dyDescent="0.3">
      <c r="A2679" s="128">
        <v>73511</v>
      </c>
      <c r="B2679" s="128" t="s">
        <v>58</v>
      </c>
      <c r="C2679" s="128" t="s">
        <v>2591</v>
      </c>
      <c r="D2679" s="128">
        <v>2019</v>
      </c>
      <c r="E2679" s="128" t="s">
        <v>32</v>
      </c>
      <c r="F2679" s="128" t="s">
        <v>324</v>
      </c>
      <c r="G2679" s="99" t="s">
        <v>595</v>
      </c>
      <c r="H2679" s="134" t="s">
        <v>1673</v>
      </c>
      <c r="I2679" s="130" t="s">
        <v>121</v>
      </c>
      <c r="J2679" s="128" t="s">
        <v>52</v>
      </c>
      <c r="K2679" s="134">
        <f>'73511-07'!J$265</f>
        <v>119317</v>
      </c>
    </row>
    <row r="2680" spans="1:11" x14ac:dyDescent="0.3">
      <c r="A2680" s="128">
        <v>73511</v>
      </c>
      <c r="B2680" s="128" t="s">
        <v>58</v>
      </c>
      <c r="C2680" s="128" t="s">
        <v>2591</v>
      </c>
      <c r="D2680" s="128">
        <v>2019</v>
      </c>
      <c r="E2680" s="128" t="s">
        <v>32</v>
      </c>
      <c r="F2680" s="128" t="s">
        <v>324</v>
      </c>
      <c r="G2680" s="99" t="s">
        <v>595</v>
      </c>
      <c r="H2680" s="134" t="s">
        <v>1673</v>
      </c>
      <c r="I2680" s="130" t="s">
        <v>124</v>
      </c>
      <c r="J2680" s="130" t="s">
        <v>325</v>
      </c>
      <c r="K2680" s="134">
        <f>'73511-07'!K$265</f>
        <v>7010</v>
      </c>
    </row>
    <row r="2681" spans="1:11" x14ac:dyDescent="0.3">
      <c r="A2681" s="128">
        <v>73511</v>
      </c>
      <c r="B2681" s="128" t="s">
        <v>58</v>
      </c>
      <c r="C2681" s="128" t="s">
        <v>2591</v>
      </c>
      <c r="D2681" s="128">
        <v>2019</v>
      </c>
      <c r="E2681" s="128" t="s">
        <v>32</v>
      </c>
      <c r="F2681" s="128" t="s">
        <v>324</v>
      </c>
      <c r="G2681" s="99" t="s">
        <v>595</v>
      </c>
      <c r="H2681" s="134" t="s">
        <v>1673</v>
      </c>
      <c r="I2681" s="130" t="s">
        <v>124</v>
      </c>
      <c r="J2681" s="128" t="s">
        <v>52</v>
      </c>
      <c r="K2681" s="134">
        <f>'73511-07'!L$265</f>
        <v>69942</v>
      </c>
    </row>
    <row r="2682" spans="1:11" x14ac:dyDescent="0.3">
      <c r="A2682" s="128">
        <v>73511</v>
      </c>
      <c r="B2682" s="128" t="s">
        <v>58</v>
      </c>
      <c r="C2682" s="128" t="s">
        <v>2591</v>
      </c>
      <c r="D2682" s="128">
        <v>2019</v>
      </c>
      <c r="E2682" s="128" t="s">
        <v>32</v>
      </c>
      <c r="F2682" s="128" t="s">
        <v>324</v>
      </c>
      <c r="G2682" s="99" t="s">
        <v>596</v>
      </c>
      <c r="H2682" s="134" t="s">
        <v>1674</v>
      </c>
      <c r="I2682" s="130" t="s">
        <v>2646</v>
      </c>
      <c r="J2682" s="130" t="s">
        <v>325</v>
      </c>
      <c r="K2682" s="134">
        <f>'73511-07'!C$266</f>
        <v>8911</v>
      </c>
    </row>
    <row r="2683" spans="1:11" x14ac:dyDescent="0.3">
      <c r="A2683" s="128">
        <v>73511</v>
      </c>
      <c r="B2683" s="128" t="s">
        <v>58</v>
      </c>
      <c r="C2683" s="128" t="s">
        <v>2591</v>
      </c>
      <c r="D2683" s="128">
        <v>2019</v>
      </c>
      <c r="E2683" s="128" t="s">
        <v>32</v>
      </c>
      <c r="F2683" s="128" t="s">
        <v>324</v>
      </c>
      <c r="G2683" s="99" t="s">
        <v>596</v>
      </c>
      <c r="H2683" s="134" t="s">
        <v>1674</v>
      </c>
      <c r="I2683" s="128" t="s">
        <v>116</v>
      </c>
      <c r="J2683" s="130" t="s">
        <v>325</v>
      </c>
      <c r="K2683" s="134">
        <f>'73511-07'!D$266</f>
        <v>7160</v>
      </c>
    </row>
    <row r="2684" spans="1:11" x14ac:dyDescent="0.3">
      <c r="A2684" s="128">
        <v>73511</v>
      </c>
      <c r="B2684" s="128" t="s">
        <v>58</v>
      </c>
      <c r="C2684" s="128" t="s">
        <v>2591</v>
      </c>
      <c r="D2684" s="128">
        <v>2019</v>
      </c>
      <c r="E2684" s="128" t="s">
        <v>32</v>
      </c>
      <c r="F2684" s="128" t="s">
        <v>324</v>
      </c>
      <c r="G2684" s="99" t="s">
        <v>596</v>
      </c>
      <c r="H2684" s="134" t="s">
        <v>1674</v>
      </c>
      <c r="I2684" s="128" t="s">
        <v>116</v>
      </c>
      <c r="J2684" s="128" t="s">
        <v>52</v>
      </c>
      <c r="K2684" s="134">
        <f>'73511-07'!E$266</f>
        <v>1515431</v>
      </c>
    </row>
    <row r="2685" spans="1:11" x14ac:dyDescent="0.3">
      <c r="A2685" s="128">
        <v>73511</v>
      </c>
      <c r="B2685" s="128" t="s">
        <v>58</v>
      </c>
      <c r="C2685" s="128" t="s">
        <v>2591</v>
      </c>
      <c r="D2685" s="128">
        <v>2019</v>
      </c>
      <c r="E2685" s="128" t="s">
        <v>32</v>
      </c>
      <c r="F2685" s="128" t="s">
        <v>324</v>
      </c>
      <c r="G2685" s="99" t="s">
        <v>596</v>
      </c>
      <c r="H2685" s="134" t="s">
        <v>1674</v>
      </c>
      <c r="I2685" s="128" t="s">
        <v>117</v>
      </c>
      <c r="J2685" s="130" t="s">
        <v>325</v>
      </c>
      <c r="K2685" s="134">
        <f>'73511-07'!F$266</f>
        <v>1751</v>
      </c>
    </row>
    <row r="2686" spans="1:11" x14ac:dyDescent="0.3">
      <c r="A2686" s="128">
        <v>73511</v>
      </c>
      <c r="B2686" s="128" t="s">
        <v>58</v>
      </c>
      <c r="C2686" s="128" t="s">
        <v>2591</v>
      </c>
      <c r="D2686" s="128">
        <v>2019</v>
      </c>
      <c r="E2686" s="128" t="s">
        <v>32</v>
      </c>
      <c r="F2686" s="128" t="s">
        <v>324</v>
      </c>
      <c r="G2686" s="99" t="s">
        <v>596</v>
      </c>
      <c r="H2686" s="134" t="s">
        <v>1674</v>
      </c>
      <c r="I2686" s="128" t="s">
        <v>117</v>
      </c>
      <c r="J2686" s="128" t="s">
        <v>52</v>
      </c>
      <c r="K2686" s="134">
        <f>'73511-07'!G$266</f>
        <v>-247857</v>
      </c>
    </row>
    <row r="2687" spans="1:11" x14ac:dyDescent="0.3">
      <c r="A2687" s="128">
        <v>73511</v>
      </c>
      <c r="B2687" s="128" t="s">
        <v>58</v>
      </c>
      <c r="C2687" s="128" t="s">
        <v>2591</v>
      </c>
      <c r="D2687" s="128">
        <v>2019</v>
      </c>
      <c r="E2687" s="128" t="s">
        <v>32</v>
      </c>
      <c r="F2687" s="128" t="s">
        <v>324</v>
      </c>
      <c r="G2687" s="99" t="s">
        <v>596</v>
      </c>
      <c r="H2687" s="134" t="s">
        <v>1674</v>
      </c>
      <c r="I2687" s="128" t="s">
        <v>120</v>
      </c>
      <c r="J2687" s="128" t="s">
        <v>52</v>
      </c>
      <c r="K2687" s="134">
        <f>'73511-07'!H$266</f>
        <v>1186962</v>
      </c>
    </row>
    <row r="2688" spans="1:11" x14ac:dyDescent="0.3">
      <c r="A2688" s="128">
        <v>73511</v>
      </c>
      <c r="B2688" s="128" t="s">
        <v>58</v>
      </c>
      <c r="C2688" s="128" t="s">
        <v>2591</v>
      </c>
      <c r="D2688" s="128">
        <v>2019</v>
      </c>
      <c r="E2688" s="128" t="s">
        <v>32</v>
      </c>
      <c r="F2688" s="128" t="s">
        <v>324</v>
      </c>
      <c r="G2688" s="99" t="s">
        <v>596</v>
      </c>
      <c r="H2688" s="134" t="s">
        <v>1674</v>
      </c>
      <c r="I2688" s="130" t="s">
        <v>121</v>
      </c>
      <c r="J2688" s="130" t="s">
        <v>325</v>
      </c>
      <c r="K2688" s="134">
        <f>'73511-07'!I$266</f>
        <v>4046</v>
      </c>
    </row>
    <row r="2689" spans="1:11" x14ac:dyDescent="0.3">
      <c r="A2689" s="128">
        <v>73511</v>
      </c>
      <c r="B2689" s="128" t="s">
        <v>58</v>
      </c>
      <c r="C2689" s="128" t="s">
        <v>2591</v>
      </c>
      <c r="D2689" s="128">
        <v>2019</v>
      </c>
      <c r="E2689" s="128" t="s">
        <v>32</v>
      </c>
      <c r="F2689" s="128" t="s">
        <v>324</v>
      </c>
      <c r="G2689" s="99" t="s">
        <v>596</v>
      </c>
      <c r="H2689" s="134" t="s">
        <v>1674</v>
      </c>
      <c r="I2689" s="130" t="s">
        <v>121</v>
      </c>
      <c r="J2689" s="128" t="s">
        <v>52</v>
      </c>
      <c r="K2689" s="134">
        <f>'73511-07'!J$266</f>
        <v>85373</v>
      </c>
    </row>
    <row r="2690" spans="1:11" x14ac:dyDescent="0.3">
      <c r="A2690" s="128">
        <v>73511</v>
      </c>
      <c r="B2690" s="128" t="s">
        <v>58</v>
      </c>
      <c r="C2690" s="128" t="s">
        <v>2591</v>
      </c>
      <c r="D2690" s="128">
        <v>2019</v>
      </c>
      <c r="E2690" s="128" t="s">
        <v>32</v>
      </c>
      <c r="F2690" s="128" t="s">
        <v>324</v>
      </c>
      <c r="G2690" s="99" t="s">
        <v>596</v>
      </c>
      <c r="H2690" s="134" t="s">
        <v>1674</v>
      </c>
      <c r="I2690" s="130" t="s">
        <v>124</v>
      </c>
      <c r="J2690" s="130" t="s">
        <v>325</v>
      </c>
      <c r="K2690" s="134">
        <f>'73511-07'!K$266</f>
        <v>4915</v>
      </c>
    </row>
    <row r="2691" spans="1:11" x14ac:dyDescent="0.3">
      <c r="A2691" s="128">
        <v>73511</v>
      </c>
      <c r="B2691" s="128" t="s">
        <v>58</v>
      </c>
      <c r="C2691" s="128" t="s">
        <v>2591</v>
      </c>
      <c r="D2691" s="128">
        <v>2019</v>
      </c>
      <c r="E2691" s="128" t="s">
        <v>32</v>
      </c>
      <c r="F2691" s="128" t="s">
        <v>324</v>
      </c>
      <c r="G2691" s="99" t="s">
        <v>596</v>
      </c>
      <c r="H2691" s="134" t="s">
        <v>1674</v>
      </c>
      <c r="I2691" s="130" t="s">
        <v>124</v>
      </c>
      <c r="J2691" s="128" t="s">
        <v>52</v>
      </c>
      <c r="K2691" s="134">
        <f>'73511-07'!L$266</f>
        <v>46635</v>
      </c>
    </row>
    <row r="2692" spans="1:11" x14ac:dyDescent="0.3">
      <c r="A2692" s="128">
        <v>73511</v>
      </c>
      <c r="B2692" s="128" t="s">
        <v>58</v>
      </c>
      <c r="C2692" s="128" t="s">
        <v>2591</v>
      </c>
      <c r="D2692" s="128">
        <v>2019</v>
      </c>
      <c r="E2692" s="128" t="s">
        <v>32</v>
      </c>
      <c r="F2692" s="128" t="s">
        <v>324</v>
      </c>
      <c r="G2692" s="99" t="s">
        <v>597</v>
      </c>
      <c r="H2692" s="134" t="s">
        <v>1675</v>
      </c>
      <c r="I2692" s="130" t="s">
        <v>2646</v>
      </c>
      <c r="J2692" s="130" t="s">
        <v>325</v>
      </c>
      <c r="K2692" s="134">
        <f>'73511-07'!C$267</f>
        <v>3690</v>
      </c>
    </row>
    <row r="2693" spans="1:11" x14ac:dyDescent="0.3">
      <c r="A2693" s="128">
        <v>73511</v>
      </c>
      <c r="B2693" s="128" t="s">
        <v>58</v>
      </c>
      <c r="C2693" s="128" t="s">
        <v>2591</v>
      </c>
      <c r="D2693" s="128">
        <v>2019</v>
      </c>
      <c r="E2693" s="128" t="s">
        <v>32</v>
      </c>
      <c r="F2693" s="128" t="s">
        <v>324</v>
      </c>
      <c r="G2693" s="99" t="s">
        <v>597</v>
      </c>
      <c r="H2693" s="134" t="s">
        <v>1675</v>
      </c>
      <c r="I2693" s="128" t="s">
        <v>116</v>
      </c>
      <c r="J2693" s="130" t="s">
        <v>325</v>
      </c>
      <c r="K2693" s="134">
        <f>'73511-07'!D$267</f>
        <v>2964</v>
      </c>
    </row>
    <row r="2694" spans="1:11" x14ac:dyDescent="0.3">
      <c r="A2694" s="128">
        <v>73511</v>
      </c>
      <c r="B2694" s="128" t="s">
        <v>58</v>
      </c>
      <c r="C2694" s="128" t="s">
        <v>2591</v>
      </c>
      <c r="D2694" s="128">
        <v>2019</v>
      </c>
      <c r="E2694" s="128" t="s">
        <v>32</v>
      </c>
      <c r="F2694" s="128" t="s">
        <v>324</v>
      </c>
      <c r="G2694" s="99" t="s">
        <v>597</v>
      </c>
      <c r="H2694" s="134" t="s">
        <v>1675</v>
      </c>
      <c r="I2694" s="128" t="s">
        <v>116</v>
      </c>
      <c r="J2694" s="128" t="s">
        <v>52</v>
      </c>
      <c r="K2694" s="134">
        <f>'73511-07'!E$267</f>
        <v>772820</v>
      </c>
    </row>
    <row r="2695" spans="1:11" x14ac:dyDescent="0.3">
      <c r="A2695" s="128">
        <v>73511</v>
      </c>
      <c r="B2695" s="128" t="s">
        <v>58</v>
      </c>
      <c r="C2695" s="128" t="s">
        <v>2591</v>
      </c>
      <c r="D2695" s="128">
        <v>2019</v>
      </c>
      <c r="E2695" s="128" t="s">
        <v>32</v>
      </c>
      <c r="F2695" s="128" t="s">
        <v>324</v>
      </c>
      <c r="G2695" s="99" t="s">
        <v>597</v>
      </c>
      <c r="H2695" s="134" t="s">
        <v>1675</v>
      </c>
      <c r="I2695" s="128" t="s">
        <v>117</v>
      </c>
      <c r="J2695" s="130" t="s">
        <v>325</v>
      </c>
      <c r="K2695" s="134">
        <f>'73511-07'!F$267</f>
        <v>726</v>
      </c>
    </row>
    <row r="2696" spans="1:11" x14ac:dyDescent="0.3">
      <c r="A2696" s="128">
        <v>73511</v>
      </c>
      <c r="B2696" s="128" t="s">
        <v>58</v>
      </c>
      <c r="C2696" s="128" t="s">
        <v>2591</v>
      </c>
      <c r="D2696" s="128">
        <v>2019</v>
      </c>
      <c r="E2696" s="128" t="s">
        <v>32</v>
      </c>
      <c r="F2696" s="128" t="s">
        <v>324</v>
      </c>
      <c r="G2696" s="99" t="s">
        <v>597</v>
      </c>
      <c r="H2696" s="134" t="s">
        <v>1675</v>
      </c>
      <c r="I2696" s="128" t="s">
        <v>117</v>
      </c>
      <c r="J2696" s="128" t="s">
        <v>52</v>
      </c>
      <c r="K2696" s="134">
        <f>'73511-07'!G$267</f>
        <v>-109512</v>
      </c>
    </row>
    <row r="2697" spans="1:11" x14ac:dyDescent="0.3">
      <c r="A2697" s="128">
        <v>73511</v>
      </c>
      <c r="B2697" s="128" t="s">
        <v>58</v>
      </c>
      <c r="C2697" s="128" t="s">
        <v>2591</v>
      </c>
      <c r="D2697" s="128">
        <v>2019</v>
      </c>
      <c r="E2697" s="128" t="s">
        <v>32</v>
      </c>
      <c r="F2697" s="128" t="s">
        <v>324</v>
      </c>
      <c r="G2697" s="99" t="s">
        <v>597</v>
      </c>
      <c r="H2697" s="134" t="s">
        <v>1675</v>
      </c>
      <c r="I2697" s="128" t="s">
        <v>120</v>
      </c>
      <c r="J2697" s="128" t="s">
        <v>52</v>
      </c>
      <c r="K2697" s="134">
        <f>'73511-07'!H$267</f>
        <v>598481</v>
      </c>
    </row>
    <row r="2698" spans="1:11" x14ac:dyDescent="0.3">
      <c r="A2698" s="128">
        <v>73511</v>
      </c>
      <c r="B2698" s="128" t="s">
        <v>58</v>
      </c>
      <c r="C2698" s="128" t="s">
        <v>2591</v>
      </c>
      <c r="D2698" s="128">
        <v>2019</v>
      </c>
      <c r="E2698" s="128" t="s">
        <v>32</v>
      </c>
      <c r="F2698" s="128" t="s">
        <v>324</v>
      </c>
      <c r="G2698" s="99" t="s">
        <v>597</v>
      </c>
      <c r="H2698" s="134" t="s">
        <v>1675</v>
      </c>
      <c r="I2698" s="130" t="s">
        <v>121</v>
      </c>
      <c r="J2698" s="130" t="s">
        <v>325</v>
      </c>
      <c r="K2698" s="134">
        <f>'73511-07'!I$267</f>
        <v>1592</v>
      </c>
    </row>
    <row r="2699" spans="1:11" x14ac:dyDescent="0.3">
      <c r="A2699" s="128">
        <v>73511</v>
      </c>
      <c r="B2699" s="128" t="s">
        <v>58</v>
      </c>
      <c r="C2699" s="128" t="s">
        <v>2591</v>
      </c>
      <c r="D2699" s="128">
        <v>2019</v>
      </c>
      <c r="E2699" s="128" t="s">
        <v>32</v>
      </c>
      <c r="F2699" s="128" t="s">
        <v>324</v>
      </c>
      <c r="G2699" s="99" t="s">
        <v>597</v>
      </c>
      <c r="H2699" s="134" t="s">
        <v>1675</v>
      </c>
      <c r="I2699" s="130" t="s">
        <v>121</v>
      </c>
      <c r="J2699" s="128" t="s">
        <v>52</v>
      </c>
      <c r="K2699" s="134">
        <f>'73511-07'!J$267</f>
        <v>33944</v>
      </c>
    </row>
    <row r="2700" spans="1:11" x14ac:dyDescent="0.3">
      <c r="A2700" s="128">
        <v>73511</v>
      </c>
      <c r="B2700" s="128" t="s">
        <v>58</v>
      </c>
      <c r="C2700" s="128" t="s">
        <v>2591</v>
      </c>
      <c r="D2700" s="128">
        <v>2019</v>
      </c>
      <c r="E2700" s="128" t="s">
        <v>32</v>
      </c>
      <c r="F2700" s="128" t="s">
        <v>324</v>
      </c>
      <c r="G2700" s="99" t="s">
        <v>597</v>
      </c>
      <c r="H2700" s="134" t="s">
        <v>1675</v>
      </c>
      <c r="I2700" s="130" t="s">
        <v>124</v>
      </c>
      <c r="J2700" s="130" t="s">
        <v>325</v>
      </c>
      <c r="K2700" s="134">
        <f>'73511-07'!K$267</f>
        <v>2095</v>
      </c>
    </row>
    <row r="2701" spans="1:11" x14ac:dyDescent="0.3">
      <c r="A2701" s="128">
        <v>73511</v>
      </c>
      <c r="B2701" s="128" t="s">
        <v>58</v>
      </c>
      <c r="C2701" s="128" t="s">
        <v>2591</v>
      </c>
      <c r="D2701" s="128">
        <v>2019</v>
      </c>
      <c r="E2701" s="128" t="s">
        <v>32</v>
      </c>
      <c r="F2701" s="128" t="s">
        <v>324</v>
      </c>
      <c r="G2701" s="99" t="s">
        <v>597</v>
      </c>
      <c r="H2701" s="134" t="s">
        <v>1675</v>
      </c>
      <c r="I2701" s="130" t="s">
        <v>124</v>
      </c>
      <c r="J2701" s="128" t="s">
        <v>52</v>
      </c>
      <c r="K2701" s="134">
        <f>'73511-07'!L$267</f>
        <v>23307</v>
      </c>
    </row>
    <row r="2702" spans="1:11" x14ac:dyDescent="0.3">
      <c r="A2702" s="128">
        <v>73511</v>
      </c>
      <c r="B2702" s="128" t="s">
        <v>58</v>
      </c>
      <c r="C2702" s="128" t="s">
        <v>2591</v>
      </c>
      <c r="D2702" s="128">
        <v>2019</v>
      </c>
      <c r="E2702" s="128" t="s">
        <v>32</v>
      </c>
      <c r="F2702" s="128" t="s">
        <v>324</v>
      </c>
      <c r="G2702" s="99" t="s">
        <v>598</v>
      </c>
      <c r="H2702" s="134" t="s">
        <v>1676</v>
      </c>
      <c r="I2702" s="130" t="s">
        <v>2646</v>
      </c>
      <c r="J2702" s="130" t="s">
        <v>325</v>
      </c>
      <c r="K2702" s="134">
        <f>'73511-07'!C$268</f>
        <v>705</v>
      </c>
    </row>
    <row r="2703" spans="1:11" x14ac:dyDescent="0.3">
      <c r="A2703" s="128">
        <v>73511</v>
      </c>
      <c r="B2703" s="128" t="s">
        <v>58</v>
      </c>
      <c r="C2703" s="128" t="s">
        <v>2591</v>
      </c>
      <c r="D2703" s="128">
        <v>2019</v>
      </c>
      <c r="E2703" s="128" t="s">
        <v>32</v>
      </c>
      <c r="F2703" s="128" t="s">
        <v>324</v>
      </c>
      <c r="G2703" s="99" t="s">
        <v>598</v>
      </c>
      <c r="H2703" s="134" t="s">
        <v>1676</v>
      </c>
      <c r="I2703" s="128" t="s">
        <v>116</v>
      </c>
      <c r="J2703" s="130" t="s">
        <v>325</v>
      </c>
      <c r="K2703" s="134">
        <f>'73511-07'!D$268</f>
        <v>548</v>
      </c>
    </row>
    <row r="2704" spans="1:11" x14ac:dyDescent="0.3">
      <c r="A2704" s="128">
        <v>73511</v>
      </c>
      <c r="B2704" s="128" t="s">
        <v>58</v>
      </c>
      <c r="C2704" s="128" t="s">
        <v>2591</v>
      </c>
      <c r="D2704" s="128">
        <v>2019</v>
      </c>
      <c r="E2704" s="128" t="s">
        <v>32</v>
      </c>
      <c r="F2704" s="128" t="s">
        <v>324</v>
      </c>
      <c r="G2704" s="99" t="s">
        <v>598</v>
      </c>
      <c r="H2704" s="134" t="s">
        <v>1676</v>
      </c>
      <c r="I2704" s="128" t="s">
        <v>116</v>
      </c>
      <c r="J2704" s="128" t="s">
        <v>52</v>
      </c>
      <c r="K2704" s="134">
        <f>'73511-07'!E$268</f>
        <v>216794</v>
      </c>
    </row>
    <row r="2705" spans="1:11" x14ac:dyDescent="0.3">
      <c r="A2705" s="128">
        <v>73511</v>
      </c>
      <c r="B2705" s="128" t="s">
        <v>58</v>
      </c>
      <c r="C2705" s="128" t="s">
        <v>2591</v>
      </c>
      <c r="D2705" s="128">
        <v>2019</v>
      </c>
      <c r="E2705" s="128" t="s">
        <v>32</v>
      </c>
      <c r="F2705" s="128" t="s">
        <v>324</v>
      </c>
      <c r="G2705" s="99" t="s">
        <v>598</v>
      </c>
      <c r="H2705" s="134" t="s">
        <v>1676</v>
      </c>
      <c r="I2705" s="128" t="s">
        <v>117</v>
      </c>
      <c r="J2705" s="130" t="s">
        <v>325</v>
      </c>
      <c r="K2705" s="134">
        <f>'73511-07'!F$268</f>
        <v>157</v>
      </c>
    </row>
    <row r="2706" spans="1:11" x14ac:dyDescent="0.3">
      <c r="A2706" s="128">
        <v>73511</v>
      </c>
      <c r="B2706" s="128" t="s">
        <v>58</v>
      </c>
      <c r="C2706" s="128" t="s">
        <v>2591</v>
      </c>
      <c r="D2706" s="128">
        <v>2019</v>
      </c>
      <c r="E2706" s="128" t="s">
        <v>32</v>
      </c>
      <c r="F2706" s="128" t="s">
        <v>324</v>
      </c>
      <c r="G2706" s="99" t="s">
        <v>598</v>
      </c>
      <c r="H2706" s="134" t="s">
        <v>1676</v>
      </c>
      <c r="I2706" s="128" t="s">
        <v>117</v>
      </c>
      <c r="J2706" s="128" t="s">
        <v>52</v>
      </c>
      <c r="K2706" s="134">
        <f>'73511-07'!G$268</f>
        <v>-26818</v>
      </c>
    </row>
    <row r="2707" spans="1:11" x14ac:dyDescent="0.3">
      <c r="A2707" s="128">
        <v>73511</v>
      </c>
      <c r="B2707" s="128" t="s">
        <v>58</v>
      </c>
      <c r="C2707" s="128" t="s">
        <v>2591</v>
      </c>
      <c r="D2707" s="128">
        <v>2019</v>
      </c>
      <c r="E2707" s="128" t="s">
        <v>32</v>
      </c>
      <c r="F2707" s="128" t="s">
        <v>324</v>
      </c>
      <c r="G2707" s="99" t="s">
        <v>598</v>
      </c>
      <c r="H2707" s="134" t="s">
        <v>1676</v>
      </c>
      <c r="I2707" s="128" t="s">
        <v>120</v>
      </c>
      <c r="J2707" s="128" t="s">
        <v>52</v>
      </c>
      <c r="K2707" s="134">
        <f>'73511-07'!H$268</f>
        <v>283629</v>
      </c>
    </row>
    <row r="2708" spans="1:11" x14ac:dyDescent="0.3">
      <c r="A2708" s="128">
        <v>73511</v>
      </c>
      <c r="B2708" s="128" t="s">
        <v>58</v>
      </c>
      <c r="C2708" s="128" t="s">
        <v>2591</v>
      </c>
      <c r="D2708" s="128">
        <v>2019</v>
      </c>
      <c r="E2708" s="128" t="s">
        <v>32</v>
      </c>
      <c r="F2708" s="128" t="s">
        <v>324</v>
      </c>
      <c r="G2708" s="99" t="s">
        <v>598</v>
      </c>
      <c r="H2708" s="134" t="s">
        <v>1676</v>
      </c>
      <c r="I2708" s="130" t="s">
        <v>121</v>
      </c>
      <c r="J2708" s="130" t="s">
        <v>325</v>
      </c>
      <c r="K2708" s="134">
        <f>'73511-07'!I$268</f>
        <v>220</v>
      </c>
    </row>
    <row r="2709" spans="1:11" x14ac:dyDescent="0.3">
      <c r="A2709" s="128">
        <v>73511</v>
      </c>
      <c r="B2709" s="128" t="s">
        <v>58</v>
      </c>
      <c r="C2709" s="128" t="s">
        <v>2591</v>
      </c>
      <c r="D2709" s="128">
        <v>2019</v>
      </c>
      <c r="E2709" s="128" t="s">
        <v>32</v>
      </c>
      <c r="F2709" s="128" t="s">
        <v>324</v>
      </c>
      <c r="G2709" s="99" t="s">
        <v>598</v>
      </c>
      <c r="H2709" s="134" t="s">
        <v>1676</v>
      </c>
      <c r="I2709" s="130" t="s">
        <v>121</v>
      </c>
      <c r="J2709" s="128" t="s">
        <v>52</v>
      </c>
      <c r="K2709" s="134">
        <f>'73511-07'!J$268</f>
        <v>4754</v>
      </c>
    </row>
    <row r="2710" spans="1:11" x14ac:dyDescent="0.3">
      <c r="A2710" s="128">
        <v>73511</v>
      </c>
      <c r="B2710" s="128" t="s">
        <v>58</v>
      </c>
      <c r="C2710" s="128" t="s">
        <v>2591</v>
      </c>
      <c r="D2710" s="128">
        <v>2019</v>
      </c>
      <c r="E2710" s="128" t="s">
        <v>32</v>
      </c>
      <c r="F2710" s="128" t="s">
        <v>324</v>
      </c>
      <c r="G2710" s="99" t="s">
        <v>598</v>
      </c>
      <c r="H2710" s="134" t="s">
        <v>1676</v>
      </c>
      <c r="I2710" s="130" t="s">
        <v>124</v>
      </c>
      <c r="J2710" s="130" t="s">
        <v>325</v>
      </c>
      <c r="K2710" s="134">
        <f>'73511-07'!K$268</f>
        <v>396</v>
      </c>
    </row>
    <row r="2711" spans="1:11" x14ac:dyDescent="0.3">
      <c r="A2711" s="128">
        <v>73511</v>
      </c>
      <c r="B2711" s="128" t="s">
        <v>58</v>
      </c>
      <c r="C2711" s="128" t="s">
        <v>2591</v>
      </c>
      <c r="D2711" s="128">
        <v>2019</v>
      </c>
      <c r="E2711" s="128" t="s">
        <v>32</v>
      </c>
      <c r="F2711" s="128" t="s">
        <v>324</v>
      </c>
      <c r="G2711" s="99" t="s">
        <v>598</v>
      </c>
      <c r="H2711" s="134" t="s">
        <v>1676</v>
      </c>
      <c r="I2711" s="130" t="s">
        <v>124</v>
      </c>
      <c r="J2711" s="128" t="s">
        <v>52</v>
      </c>
      <c r="K2711" s="134">
        <f>'73511-07'!L$268</f>
        <v>10961</v>
      </c>
    </row>
    <row r="2712" spans="1:11" x14ac:dyDescent="0.3">
      <c r="A2712" s="128">
        <v>73511</v>
      </c>
      <c r="B2712" s="128" t="s">
        <v>58</v>
      </c>
      <c r="C2712" s="128" t="s">
        <v>2591</v>
      </c>
      <c r="D2712" s="128">
        <v>2019</v>
      </c>
      <c r="E2712" s="128" t="s">
        <v>32</v>
      </c>
      <c r="F2712" s="128" t="s">
        <v>324</v>
      </c>
      <c r="G2712" s="99" t="s">
        <v>599</v>
      </c>
      <c r="H2712" s="134" t="s">
        <v>1677</v>
      </c>
      <c r="I2712" s="130" t="s">
        <v>2646</v>
      </c>
      <c r="J2712" s="130" t="s">
        <v>325</v>
      </c>
      <c r="K2712" s="134">
        <f>'73511-07'!C$269</f>
        <v>139</v>
      </c>
    </row>
    <row r="2713" spans="1:11" x14ac:dyDescent="0.3">
      <c r="A2713" s="128">
        <v>73511</v>
      </c>
      <c r="B2713" s="128" t="s">
        <v>58</v>
      </c>
      <c r="C2713" s="128" t="s">
        <v>2591</v>
      </c>
      <c r="D2713" s="128">
        <v>2019</v>
      </c>
      <c r="E2713" s="128" t="s">
        <v>32</v>
      </c>
      <c r="F2713" s="128" t="s">
        <v>324</v>
      </c>
      <c r="G2713" s="99" t="s">
        <v>599</v>
      </c>
      <c r="H2713" s="134" t="s">
        <v>1677</v>
      </c>
      <c r="I2713" s="128" t="s">
        <v>116</v>
      </c>
      <c r="J2713" s="130" t="s">
        <v>325</v>
      </c>
      <c r="K2713" s="134">
        <f>'73511-07'!D$269</f>
        <v>106</v>
      </c>
    </row>
    <row r="2714" spans="1:11" x14ac:dyDescent="0.3">
      <c r="A2714" s="128">
        <v>73511</v>
      </c>
      <c r="B2714" s="128" t="s">
        <v>58</v>
      </c>
      <c r="C2714" s="128" t="s">
        <v>2591</v>
      </c>
      <c r="D2714" s="128">
        <v>2019</v>
      </c>
      <c r="E2714" s="128" t="s">
        <v>32</v>
      </c>
      <c r="F2714" s="128" t="s">
        <v>324</v>
      </c>
      <c r="G2714" s="99" t="s">
        <v>599</v>
      </c>
      <c r="H2714" s="134" t="s">
        <v>1677</v>
      </c>
      <c r="I2714" s="128" t="s">
        <v>116</v>
      </c>
      <c r="J2714" s="128" t="s">
        <v>52</v>
      </c>
      <c r="K2714" s="134">
        <f>'73511-07'!E$269</f>
        <v>71692</v>
      </c>
    </row>
    <row r="2715" spans="1:11" x14ac:dyDescent="0.3">
      <c r="A2715" s="128">
        <v>73511</v>
      </c>
      <c r="B2715" s="128" t="s">
        <v>58</v>
      </c>
      <c r="C2715" s="128" t="s">
        <v>2591</v>
      </c>
      <c r="D2715" s="128">
        <v>2019</v>
      </c>
      <c r="E2715" s="128" t="s">
        <v>32</v>
      </c>
      <c r="F2715" s="128" t="s">
        <v>324</v>
      </c>
      <c r="G2715" s="99" t="s">
        <v>599</v>
      </c>
      <c r="H2715" s="134" t="s">
        <v>1677</v>
      </c>
      <c r="I2715" s="128" t="s">
        <v>117</v>
      </c>
      <c r="J2715" s="130" t="s">
        <v>325</v>
      </c>
      <c r="K2715" s="134">
        <f>'73511-07'!F$269</f>
        <v>33</v>
      </c>
    </row>
    <row r="2716" spans="1:11" x14ac:dyDescent="0.3">
      <c r="A2716" s="128">
        <v>73511</v>
      </c>
      <c r="B2716" s="128" t="s">
        <v>58</v>
      </c>
      <c r="C2716" s="128" t="s">
        <v>2591</v>
      </c>
      <c r="D2716" s="128">
        <v>2019</v>
      </c>
      <c r="E2716" s="128" t="s">
        <v>32</v>
      </c>
      <c r="F2716" s="128" t="s">
        <v>324</v>
      </c>
      <c r="G2716" s="99" t="s">
        <v>599</v>
      </c>
      <c r="H2716" s="134" t="s">
        <v>1677</v>
      </c>
      <c r="I2716" s="128" t="s">
        <v>117</v>
      </c>
      <c r="J2716" s="128" t="s">
        <v>52</v>
      </c>
      <c r="K2716" s="134">
        <f>'73511-07'!G$269</f>
        <v>-2579</v>
      </c>
    </row>
    <row r="2717" spans="1:11" x14ac:dyDescent="0.3">
      <c r="A2717" s="128">
        <v>73511</v>
      </c>
      <c r="B2717" s="128" t="s">
        <v>58</v>
      </c>
      <c r="C2717" s="128" t="s">
        <v>2591</v>
      </c>
      <c r="D2717" s="128">
        <v>2019</v>
      </c>
      <c r="E2717" s="128" t="s">
        <v>32</v>
      </c>
      <c r="F2717" s="128" t="s">
        <v>324</v>
      </c>
      <c r="G2717" s="99" t="s">
        <v>599</v>
      </c>
      <c r="H2717" s="134" t="s">
        <v>1677</v>
      </c>
      <c r="I2717" s="128" t="s">
        <v>120</v>
      </c>
      <c r="J2717" s="128" t="s">
        <v>52</v>
      </c>
      <c r="K2717" s="134">
        <f>'73511-07'!H$269</f>
        <v>174903</v>
      </c>
    </row>
    <row r="2718" spans="1:11" x14ac:dyDescent="0.3">
      <c r="A2718" s="128">
        <v>73511</v>
      </c>
      <c r="B2718" s="128" t="s">
        <v>58</v>
      </c>
      <c r="C2718" s="128" t="s">
        <v>2591</v>
      </c>
      <c r="D2718" s="128">
        <v>2019</v>
      </c>
      <c r="E2718" s="128" t="s">
        <v>32</v>
      </c>
      <c r="F2718" s="128" t="s">
        <v>324</v>
      </c>
      <c r="G2718" s="99" t="s">
        <v>599</v>
      </c>
      <c r="H2718" s="134" t="s">
        <v>1677</v>
      </c>
      <c r="I2718" s="130" t="s">
        <v>121</v>
      </c>
      <c r="J2718" s="130" t="s">
        <v>325</v>
      </c>
      <c r="K2718" s="134">
        <f>'73511-07'!I$269</f>
        <v>57</v>
      </c>
    </row>
    <row r="2719" spans="1:11" x14ac:dyDescent="0.3">
      <c r="A2719" s="128">
        <v>73511</v>
      </c>
      <c r="B2719" s="128" t="s">
        <v>58</v>
      </c>
      <c r="C2719" s="128" t="s">
        <v>2591</v>
      </c>
      <c r="D2719" s="128">
        <v>2019</v>
      </c>
      <c r="E2719" s="128" t="s">
        <v>32</v>
      </c>
      <c r="F2719" s="128" t="s">
        <v>324</v>
      </c>
      <c r="G2719" s="99" t="s">
        <v>599</v>
      </c>
      <c r="H2719" s="134" t="s">
        <v>1677</v>
      </c>
      <c r="I2719" s="130" t="s">
        <v>121</v>
      </c>
      <c r="J2719" s="128" t="s">
        <v>52</v>
      </c>
      <c r="K2719" s="134">
        <f>'73511-07'!J$269</f>
        <v>1179</v>
      </c>
    </row>
    <row r="2720" spans="1:11" x14ac:dyDescent="0.3">
      <c r="A2720" s="128">
        <v>73511</v>
      </c>
      <c r="B2720" s="128" t="s">
        <v>58</v>
      </c>
      <c r="C2720" s="128" t="s">
        <v>2591</v>
      </c>
      <c r="D2720" s="128">
        <v>2019</v>
      </c>
      <c r="E2720" s="128" t="s">
        <v>32</v>
      </c>
      <c r="F2720" s="128" t="s">
        <v>324</v>
      </c>
      <c r="G2720" s="99" t="s">
        <v>599</v>
      </c>
      <c r="H2720" s="134" t="s">
        <v>1677</v>
      </c>
      <c r="I2720" s="130" t="s">
        <v>124</v>
      </c>
      <c r="J2720" s="130" t="s">
        <v>325</v>
      </c>
      <c r="K2720" s="134">
        <f>'73511-07'!K$269</f>
        <v>72</v>
      </c>
    </row>
    <row r="2721" spans="1:11" x14ac:dyDescent="0.3">
      <c r="A2721" s="128">
        <v>73511</v>
      </c>
      <c r="B2721" s="128" t="s">
        <v>58</v>
      </c>
      <c r="C2721" s="128" t="s">
        <v>2591</v>
      </c>
      <c r="D2721" s="128">
        <v>2019</v>
      </c>
      <c r="E2721" s="128" t="s">
        <v>32</v>
      </c>
      <c r="F2721" s="128" t="s">
        <v>324</v>
      </c>
      <c r="G2721" s="99" t="s">
        <v>599</v>
      </c>
      <c r="H2721" s="134" t="s">
        <v>1677</v>
      </c>
      <c r="I2721" s="130" t="s">
        <v>124</v>
      </c>
      <c r="J2721" s="128" t="s">
        <v>52</v>
      </c>
      <c r="K2721" s="134">
        <f>'73511-07'!L$269</f>
        <v>6150</v>
      </c>
    </row>
    <row r="2722" spans="1:11" x14ac:dyDescent="0.3">
      <c r="A2722" s="128">
        <v>73511</v>
      </c>
      <c r="B2722" s="128" t="s">
        <v>58</v>
      </c>
      <c r="C2722" s="128" t="s">
        <v>2591</v>
      </c>
      <c r="D2722" s="128">
        <v>2019</v>
      </c>
      <c r="E2722" s="128" t="s">
        <v>32</v>
      </c>
      <c r="F2722" s="128" t="s">
        <v>324</v>
      </c>
      <c r="G2722" s="99" t="s">
        <v>600</v>
      </c>
      <c r="H2722" s="134" t="s">
        <v>1678</v>
      </c>
      <c r="I2722" s="130" t="s">
        <v>2646</v>
      </c>
      <c r="J2722" s="130" t="s">
        <v>325</v>
      </c>
      <c r="K2722" s="134">
        <f>'73511-07'!C$270</f>
        <v>566</v>
      </c>
    </row>
    <row r="2723" spans="1:11" x14ac:dyDescent="0.3">
      <c r="A2723" s="128">
        <v>73511</v>
      </c>
      <c r="B2723" s="128" t="s">
        <v>58</v>
      </c>
      <c r="C2723" s="128" t="s">
        <v>2591</v>
      </c>
      <c r="D2723" s="128">
        <v>2019</v>
      </c>
      <c r="E2723" s="128" t="s">
        <v>32</v>
      </c>
      <c r="F2723" s="128" t="s">
        <v>324</v>
      </c>
      <c r="G2723" s="99" t="s">
        <v>600</v>
      </c>
      <c r="H2723" s="134" t="s">
        <v>1678</v>
      </c>
      <c r="I2723" s="128" t="s">
        <v>116</v>
      </c>
      <c r="J2723" s="130" t="s">
        <v>325</v>
      </c>
      <c r="K2723" s="134">
        <f>'73511-07'!D$270</f>
        <v>442</v>
      </c>
    </row>
    <row r="2724" spans="1:11" x14ac:dyDescent="0.3">
      <c r="A2724" s="128">
        <v>73511</v>
      </c>
      <c r="B2724" s="128" t="s">
        <v>58</v>
      </c>
      <c r="C2724" s="128" t="s">
        <v>2591</v>
      </c>
      <c r="D2724" s="128">
        <v>2019</v>
      </c>
      <c r="E2724" s="128" t="s">
        <v>32</v>
      </c>
      <c r="F2724" s="128" t="s">
        <v>324</v>
      </c>
      <c r="G2724" s="99" t="s">
        <v>600</v>
      </c>
      <c r="H2724" s="134" t="s">
        <v>1678</v>
      </c>
      <c r="I2724" s="128" t="s">
        <v>116</v>
      </c>
      <c r="J2724" s="128" t="s">
        <v>52</v>
      </c>
      <c r="K2724" s="134">
        <f>'73511-07'!E$270</f>
        <v>145102</v>
      </c>
    </row>
    <row r="2725" spans="1:11" x14ac:dyDescent="0.3">
      <c r="A2725" s="128">
        <v>73511</v>
      </c>
      <c r="B2725" s="128" t="s">
        <v>58</v>
      </c>
      <c r="C2725" s="128" t="s">
        <v>2591</v>
      </c>
      <c r="D2725" s="128">
        <v>2019</v>
      </c>
      <c r="E2725" s="128" t="s">
        <v>32</v>
      </c>
      <c r="F2725" s="128" t="s">
        <v>324</v>
      </c>
      <c r="G2725" s="99" t="s">
        <v>600</v>
      </c>
      <c r="H2725" s="134" t="s">
        <v>1678</v>
      </c>
      <c r="I2725" s="128" t="s">
        <v>117</v>
      </c>
      <c r="J2725" s="130" t="s">
        <v>325</v>
      </c>
      <c r="K2725" s="134">
        <f>'73511-07'!F$270</f>
        <v>124</v>
      </c>
    </row>
    <row r="2726" spans="1:11" x14ac:dyDescent="0.3">
      <c r="A2726" s="128">
        <v>73511</v>
      </c>
      <c r="B2726" s="128" t="s">
        <v>58</v>
      </c>
      <c r="C2726" s="128" t="s">
        <v>2591</v>
      </c>
      <c r="D2726" s="128">
        <v>2019</v>
      </c>
      <c r="E2726" s="128" t="s">
        <v>32</v>
      </c>
      <c r="F2726" s="128" t="s">
        <v>324</v>
      </c>
      <c r="G2726" s="99" t="s">
        <v>600</v>
      </c>
      <c r="H2726" s="134" t="s">
        <v>1678</v>
      </c>
      <c r="I2726" s="128" t="s">
        <v>117</v>
      </c>
      <c r="J2726" s="128" t="s">
        <v>52</v>
      </c>
      <c r="K2726" s="134">
        <f>'73511-07'!G$270</f>
        <v>-24239</v>
      </c>
    </row>
    <row r="2727" spans="1:11" x14ac:dyDescent="0.3">
      <c r="A2727" s="128">
        <v>73511</v>
      </c>
      <c r="B2727" s="128" t="s">
        <v>58</v>
      </c>
      <c r="C2727" s="128" t="s">
        <v>2591</v>
      </c>
      <c r="D2727" s="128">
        <v>2019</v>
      </c>
      <c r="E2727" s="128" t="s">
        <v>32</v>
      </c>
      <c r="F2727" s="128" t="s">
        <v>324</v>
      </c>
      <c r="G2727" s="99" t="s">
        <v>600</v>
      </c>
      <c r="H2727" s="134" t="s">
        <v>1678</v>
      </c>
      <c r="I2727" s="128" t="s">
        <v>120</v>
      </c>
      <c r="J2727" s="128" t="s">
        <v>52</v>
      </c>
      <c r="K2727" s="134">
        <f>'73511-07'!H$270</f>
        <v>108726</v>
      </c>
    </row>
    <row r="2728" spans="1:11" x14ac:dyDescent="0.3">
      <c r="A2728" s="128">
        <v>73511</v>
      </c>
      <c r="B2728" s="128" t="s">
        <v>58</v>
      </c>
      <c r="C2728" s="128" t="s">
        <v>2591</v>
      </c>
      <c r="D2728" s="128">
        <v>2019</v>
      </c>
      <c r="E2728" s="128" t="s">
        <v>32</v>
      </c>
      <c r="F2728" s="128" t="s">
        <v>324</v>
      </c>
      <c r="G2728" s="99" t="s">
        <v>600</v>
      </c>
      <c r="H2728" s="134" t="s">
        <v>1678</v>
      </c>
      <c r="I2728" s="130" t="s">
        <v>121</v>
      </c>
      <c r="J2728" s="130" t="s">
        <v>325</v>
      </c>
      <c r="K2728" s="134">
        <f>'73511-07'!I$270</f>
        <v>163</v>
      </c>
    </row>
    <row r="2729" spans="1:11" x14ac:dyDescent="0.3">
      <c r="A2729" s="128">
        <v>73511</v>
      </c>
      <c r="B2729" s="128" t="s">
        <v>58</v>
      </c>
      <c r="C2729" s="128" t="s">
        <v>2591</v>
      </c>
      <c r="D2729" s="128">
        <v>2019</v>
      </c>
      <c r="E2729" s="128" t="s">
        <v>32</v>
      </c>
      <c r="F2729" s="128" t="s">
        <v>324</v>
      </c>
      <c r="G2729" s="99" t="s">
        <v>600</v>
      </c>
      <c r="H2729" s="134" t="s">
        <v>1678</v>
      </c>
      <c r="I2729" s="130" t="s">
        <v>121</v>
      </c>
      <c r="J2729" s="128" t="s">
        <v>52</v>
      </c>
      <c r="K2729" s="134">
        <f>'73511-07'!J$270</f>
        <v>3576</v>
      </c>
    </row>
    <row r="2730" spans="1:11" x14ac:dyDescent="0.3">
      <c r="A2730" s="128">
        <v>73511</v>
      </c>
      <c r="B2730" s="128" t="s">
        <v>58</v>
      </c>
      <c r="C2730" s="128" t="s">
        <v>2591</v>
      </c>
      <c r="D2730" s="128">
        <v>2019</v>
      </c>
      <c r="E2730" s="128" t="s">
        <v>32</v>
      </c>
      <c r="F2730" s="128" t="s">
        <v>324</v>
      </c>
      <c r="G2730" s="99" t="s">
        <v>600</v>
      </c>
      <c r="H2730" s="134" t="s">
        <v>1678</v>
      </c>
      <c r="I2730" s="130" t="s">
        <v>124</v>
      </c>
      <c r="J2730" s="130" t="s">
        <v>325</v>
      </c>
      <c r="K2730" s="134">
        <f>'73511-07'!K$270</f>
        <v>324</v>
      </c>
    </row>
    <row r="2731" spans="1:11" x14ac:dyDescent="0.3">
      <c r="A2731" s="128">
        <v>73511</v>
      </c>
      <c r="B2731" s="128" t="s">
        <v>58</v>
      </c>
      <c r="C2731" s="128" t="s">
        <v>2591</v>
      </c>
      <c r="D2731" s="128">
        <v>2019</v>
      </c>
      <c r="E2731" s="128" t="s">
        <v>32</v>
      </c>
      <c r="F2731" s="128" t="s">
        <v>324</v>
      </c>
      <c r="G2731" s="99" t="s">
        <v>600</v>
      </c>
      <c r="H2731" s="134" t="s">
        <v>1678</v>
      </c>
      <c r="I2731" s="130" t="s">
        <v>124</v>
      </c>
      <c r="J2731" s="128" t="s">
        <v>52</v>
      </c>
      <c r="K2731" s="134">
        <f>'73511-07'!L$270</f>
        <v>4811</v>
      </c>
    </row>
    <row r="2732" spans="1:11" x14ac:dyDescent="0.3">
      <c r="A2732" s="128">
        <v>73511</v>
      </c>
      <c r="B2732" s="128" t="s">
        <v>58</v>
      </c>
      <c r="C2732" s="128" t="s">
        <v>2591</v>
      </c>
      <c r="D2732" s="128">
        <v>2019</v>
      </c>
      <c r="E2732" s="128" t="s">
        <v>32</v>
      </c>
      <c r="F2732" s="128" t="s">
        <v>324</v>
      </c>
      <c r="G2732" s="99" t="s">
        <v>601</v>
      </c>
      <c r="H2732" s="134" t="s">
        <v>1679</v>
      </c>
      <c r="I2732" s="130" t="s">
        <v>2646</v>
      </c>
      <c r="J2732" s="130" t="s">
        <v>325</v>
      </c>
      <c r="K2732" s="134">
        <f>'73511-07'!C$271</f>
        <v>66</v>
      </c>
    </row>
    <row r="2733" spans="1:11" x14ac:dyDescent="0.3">
      <c r="A2733" s="128">
        <v>73511</v>
      </c>
      <c r="B2733" s="128" t="s">
        <v>58</v>
      </c>
      <c r="C2733" s="128" t="s">
        <v>2591</v>
      </c>
      <c r="D2733" s="128">
        <v>2019</v>
      </c>
      <c r="E2733" s="128" t="s">
        <v>32</v>
      </c>
      <c r="F2733" s="128" t="s">
        <v>324</v>
      </c>
      <c r="G2733" s="99" t="s">
        <v>601</v>
      </c>
      <c r="H2733" s="134" t="s">
        <v>1679</v>
      </c>
      <c r="I2733" s="128" t="s">
        <v>116</v>
      </c>
      <c r="J2733" s="130" t="s">
        <v>325</v>
      </c>
      <c r="K2733" s="134">
        <f>'73511-07'!D$271</f>
        <v>37</v>
      </c>
    </row>
    <row r="2734" spans="1:11" x14ac:dyDescent="0.3">
      <c r="A2734" s="128">
        <v>73511</v>
      </c>
      <c r="B2734" s="128" t="s">
        <v>58</v>
      </c>
      <c r="C2734" s="128" t="s">
        <v>2591</v>
      </c>
      <c r="D2734" s="128">
        <v>2019</v>
      </c>
      <c r="E2734" s="128" t="s">
        <v>32</v>
      </c>
      <c r="F2734" s="128" t="s">
        <v>324</v>
      </c>
      <c r="G2734" s="99" t="s">
        <v>601</v>
      </c>
      <c r="H2734" s="134" t="s">
        <v>1679</v>
      </c>
      <c r="I2734" s="128" t="s">
        <v>116</v>
      </c>
      <c r="J2734" s="128" t="s">
        <v>52</v>
      </c>
      <c r="K2734" s="134">
        <f>'73511-07'!E$271</f>
        <v>22494</v>
      </c>
    </row>
    <row r="2735" spans="1:11" x14ac:dyDescent="0.3">
      <c r="A2735" s="128">
        <v>73511</v>
      </c>
      <c r="B2735" s="128" t="s">
        <v>58</v>
      </c>
      <c r="C2735" s="128" t="s">
        <v>2591</v>
      </c>
      <c r="D2735" s="128">
        <v>2019</v>
      </c>
      <c r="E2735" s="128" t="s">
        <v>32</v>
      </c>
      <c r="F2735" s="128" t="s">
        <v>324</v>
      </c>
      <c r="G2735" s="99" t="s">
        <v>601</v>
      </c>
      <c r="H2735" s="134" t="s">
        <v>1679</v>
      </c>
      <c r="I2735" s="128" t="s">
        <v>117</v>
      </c>
      <c r="J2735" s="130" t="s">
        <v>325</v>
      </c>
      <c r="K2735" s="134">
        <f>'73511-07'!F$271</f>
        <v>29</v>
      </c>
    </row>
    <row r="2736" spans="1:11" x14ac:dyDescent="0.3">
      <c r="A2736" s="128">
        <v>73511</v>
      </c>
      <c r="B2736" s="128" t="s">
        <v>58</v>
      </c>
      <c r="C2736" s="128" t="s">
        <v>2591</v>
      </c>
      <c r="D2736" s="128">
        <v>2019</v>
      </c>
      <c r="E2736" s="128" t="s">
        <v>32</v>
      </c>
      <c r="F2736" s="128" t="s">
        <v>324</v>
      </c>
      <c r="G2736" s="99" t="s">
        <v>601</v>
      </c>
      <c r="H2736" s="134" t="s">
        <v>1679</v>
      </c>
      <c r="I2736" s="128" t="s">
        <v>117</v>
      </c>
      <c r="J2736" s="128" t="s">
        <v>52</v>
      </c>
      <c r="K2736" s="134">
        <f>'73511-07'!G$271</f>
        <v>-18994</v>
      </c>
    </row>
    <row r="2737" spans="1:11" x14ac:dyDescent="0.3">
      <c r="A2737" s="128">
        <v>73511</v>
      </c>
      <c r="B2737" s="128" t="s">
        <v>58</v>
      </c>
      <c r="C2737" s="128" t="s">
        <v>2591</v>
      </c>
      <c r="D2737" s="128">
        <v>2019</v>
      </c>
      <c r="E2737" s="128" t="s">
        <v>32</v>
      </c>
      <c r="F2737" s="128" t="s">
        <v>324</v>
      </c>
      <c r="G2737" s="99" t="s">
        <v>601</v>
      </c>
      <c r="H2737" s="134" t="s">
        <v>1679</v>
      </c>
      <c r="I2737" s="128" t="s">
        <v>120</v>
      </c>
      <c r="J2737" s="128" t="s">
        <v>52</v>
      </c>
      <c r="K2737" s="134">
        <f>'73511-07'!H$271</f>
        <v>1844</v>
      </c>
    </row>
    <row r="2738" spans="1:11" x14ac:dyDescent="0.3">
      <c r="A2738" s="128">
        <v>73511</v>
      </c>
      <c r="B2738" s="128" t="s">
        <v>58</v>
      </c>
      <c r="C2738" s="128" t="s">
        <v>2591</v>
      </c>
      <c r="D2738" s="128">
        <v>2019</v>
      </c>
      <c r="E2738" s="128" t="s">
        <v>32</v>
      </c>
      <c r="F2738" s="128" t="s">
        <v>324</v>
      </c>
      <c r="G2738" s="99" t="s">
        <v>601</v>
      </c>
      <c r="H2738" s="134" t="s">
        <v>1679</v>
      </c>
      <c r="I2738" s="130" t="s">
        <v>121</v>
      </c>
      <c r="J2738" s="130" t="s">
        <v>325</v>
      </c>
      <c r="K2738" s="134">
        <f>'73511-07'!I$271</f>
        <v>11</v>
      </c>
    </row>
    <row r="2739" spans="1:11" x14ac:dyDescent="0.3">
      <c r="A2739" s="128">
        <v>73511</v>
      </c>
      <c r="B2739" s="128" t="s">
        <v>58</v>
      </c>
      <c r="C2739" s="128" t="s">
        <v>2591</v>
      </c>
      <c r="D2739" s="128">
        <v>2019</v>
      </c>
      <c r="E2739" s="128" t="s">
        <v>32</v>
      </c>
      <c r="F2739" s="128" t="s">
        <v>324</v>
      </c>
      <c r="G2739" s="99" t="s">
        <v>601</v>
      </c>
      <c r="H2739" s="134" t="s">
        <v>1679</v>
      </c>
      <c r="I2739" s="130" t="s">
        <v>121</v>
      </c>
      <c r="J2739" s="128" t="s">
        <v>52</v>
      </c>
      <c r="K2739" s="134">
        <f>'73511-07'!J$271</f>
        <v>259</v>
      </c>
    </row>
    <row r="2740" spans="1:11" x14ac:dyDescent="0.3">
      <c r="A2740" s="128">
        <v>73511</v>
      </c>
      <c r="B2740" s="128" t="s">
        <v>58</v>
      </c>
      <c r="C2740" s="128" t="s">
        <v>2591</v>
      </c>
      <c r="D2740" s="128">
        <v>2019</v>
      </c>
      <c r="E2740" s="128" t="s">
        <v>32</v>
      </c>
      <c r="F2740" s="128" t="s">
        <v>324</v>
      </c>
      <c r="G2740" s="99" t="s">
        <v>601</v>
      </c>
      <c r="H2740" s="134" t="s">
        <v>1679</v>
      </c>
      <c r="I2740" s="130" t="s">
        <v>124</v>
      </c>
      <c r="J2740" s="130" t="s">
        <v>325</v>
      </c>
      <c r="K2740" s="134">
        <f>'73511-07'!K$271</f>
        <v>28</v>
      </c>
    </row>
    <row r="2741" spans="1:11" x14ac:dyDescent="0.3">
      <c r="A2741" s="128">
        <v>73511</v>
      </c>
      <c r="B2741" s="128" t="s">
        <v>58</v>
      </c>
      <c r="C2741" s="128" t="s">
        <v>2591</v>
      </c>
      <c r="D2741" s="128">
        <v>2019</v>
      </c>
      <c r="E2741" s="128" t="s">
        <v>32</v>
      </c>
      <c r="F2741" s="128" t="s">
        <v>324</v>
      </c>
      <c r="G2741" s="99" t="s">
        <v>601</v>
      </c>
      <c r="H2741" s="134" t="s">
        <v>1679</v>
      </c>
      <c r="I2741" s="130" t="s">
        <v>124</v>
      </c>
      <c r="J2741" s="128" t="s">
        <v>52</v>
      </c>
      <c r="K2741" s="134">
        <f>'73511-07'!L$271</f>
        <v>703</v>
      </c>
    </row>
    <row r="2742" spans="1:11" x14ac:dyDescent="0.3">
      <c r="A2742" s="128">
        <v>73511</v>
      </c>
      <c r="B2742" s="128" t="s">
        <v>58</v>
      </c>
      <c r="C2742" s="128" t="s">
        <v>2591</v>
      </c>
      <c r="D2742" s="128">
        <v>2019</v>
      </c>
      <c r="E2742" s="128" t="s">
        <v>32</v>
      </c>
      <c r="F2742" s="128" t="s">
        <v>324</v>
      </c>
      <c r="G2742" s="99" t="s">
        <v>602</v>
      </c>
      <c r="H2742" s="134" t="s">
        <v>1680</v>
      </c>
      <c r="I2742" s="130" t="s">
        <v>2646</v>
      </c>
      <c r="J2742" s="130" t="s">
        <v>325</v>
      </c>
      <c r="K2742" s="134">
        <f>'73511-07'!C$272</f>
        <v>325</v>
      </c>
    </row>
    <row r="2743" spans="1:11" x14ac:dyDescent="0.3">
      <c r="A2743" s="128">
        <v>73511</v>
      </c>
      <c r="B2743" s="128" t="s">
        <v>58</v>
      </c>
      <c r="C2743" s="128" t="s">
        <v>2591</v>
      </c>
      <c r="D2743" s="128">
        <v>2019</v>
      </c>
      <c r="E2743" s="128" t="s">
        <v>32</v>
      </c>
      <c r="F2743" s="128" t="s">
        <v>324</v>
      </c>
      <c r="G2743" s="99" t="s">
        <v>602</v>
      </c>
      <c r="H2743" s="134" t="s">
        <v>1680</v>
      </c>
      <c r="I2743" s="128" t="s">
        <v>116</v>
      </c>
      <c r="J2743" s="130" t="s">
        <v>325</v>
      </c>
      <c r="K2743" s="134">
        <f>'73511-07'!D$272</f>
        <v>228</v>
      </c>
    </row>
    <row r="2744" spans="1:11" x14ac:dyDescent="0.3">
      <c r="A2744" s="128">
        <v>73511</v>
      </c>
      <c r="B2744" s="128" t="s">
        <v>58</v>
      </c>
      <c r="C2744" s="128" t="s">
        <v>2591</v>
      </c>
      <c r="D2744" s="128">
        <v>2019</v>
      </c>
      <c r="E2744" s="128" t="s">
        <v>32</v>
      </c>
      <c r="F2744" s="128" t="s">
        <v>324</v>
      </c>
      <c r="G2744" s="99" t="s">
        <v>602</v>
      </c>
      <c r="H2744" s="134" t="s">
        <v>1680</v>
      </c>
      <c r="I2744" s="128" t="s">
        <v>116</v>
      </c>
      <c r="J2744" s="128" t="s">
        <v>52</v>
      </c>
      <c r="K2744" s="134">
        <f>'73511-07'!E$272</f>
        <v>98660</v>
      </c>
    </row>
    <row r="2745" spans="1:11" x14ac:dyDescent="0.3">
      <c r="A2745" s="128">
        <v>73511</v>
      </c>
      <c r="B2745" s="128" t="s">
        <v>58</v>
      </c>
      <c r="C2745" s="128" t="s">
        <v>2591</v>
      </c>
      <c r="D2745" s="128">
        <v>2019</v>
      </c>
      <c r="E2745" s="128" t="s">
        <v>32</v>
      </c>
      <c r="F2745" s="128" t="s">
        <v>324</v>
      </c>
      <c r="G2745" s="99" t="s">
        <v>602</v>
      </c>
      <c r="H2745" s="134" t="s">
        <v>1680</v>
      </c>
      <c r="I2745" s="128" t="s">
        <v>117</v>
      </c>
      <c r="J2745" s="130" t="s">
        <v>325</v>
      </c>
      <c r="K2745" s="134">
        <f>'73511-07'!F$272</f>
        <v>97</v>
      </c>
    </row>
    <row r="2746" spans="1:11" x14ac:dyDescent="0.3">
      <c r="A2746" s="128">
        <v>73511</v>
      </c>
      <c r="B2746" s="128" t="s">
        <v>58</v>
      </c>
      <c r="C2746" s="128" t="s">
        <v>2591</v>
      </c>
      <c r="D2746" s="128">
        <v>2019</v>
      </c>
      <c r="E2746" s="128" t="s">
        <v>32</v>
      </c>
      <c r="F2746" s="128" t="s">
        <v>324</v>
      </c>
      <c r="G2746" s="99" t="s">
        <v>602</v>
      </c>
      <c r="H2746" s="134" t="s">
        <v>1680</v>
      </c>
      <c r="I2746" s="128" t="s">
        <v>117</v>
      </c>
      <c r="J2746" s="128" t="s">
        <v>52</v>
      </c>
      <c r="K2746" s="134">
        <f>'73511-07'!G$272</f>
        <v>-12442</v>
      </c>
    </row>
    <row r="2747" spans="1:11" x14ac:dyDescent="0.3">
      <c r="A2747" s="128">
        <v>73511</v>
      </c>
      <c r="B2747" s="128" t="s">
        <v>58</v>
      </c>
      <c r="C2747" s="128" t="s">
        <v>2591</v>
      </c>
      <c r="D2747" s="128">
        <v>2019</v>
      </c>
      <c r="E2747" s="128" t="s">
        <v>32</v>
      </c>
      <c r="F2747" s="128" t="s">
        <v>324</v>
      </c>
      <c r="G2747" s="99" t="s">
        <v>602</v>
      </c>
      <c r="H2747" s="134" t="s">
        <v>1680</v>
      </c>
      <c r="I2747" s="128" t="s">
        <v>120</v>
      </c>
      <c r="J2747" s="128" t="s">
        <v>52</v>
      </c>
      <c r="K2747" s="134">
        <f>'73511-07'!H$272</f>
        <v>95959</v>
      </c>
    </row>
    <row r="2748" spans="1:11" x14ac:dyDescent="0.3">
      <c r="A2748" s="128">
        <v>73511</v>
      </c>
      <c r="B2748" s="128" t="s">
        <v>58</v>
      </c>
      <c r="C2748" s="128" t="s">
        <v>2591</v>
      </c>
      <c r="D2748" s="128">
        <v>2019</v>
      </c>
      <c r="E2748" s="128" t="s">
        <v>32</v>
      </c>
      <c r="F2748" s="128" t="s">
        <v>324</v>
      </c>
      <c r="G2748" s="99" t="s">
        <v>602</v>
      </c>
      <c r="H2748" s="134" t="s">
        <v>1680</v>
      </c>
      <c r="I2748" s="130" t="s">
        <v>121</v>
      </c>
      <c r="J2748" s="130" t="s">
        <v>325</v>
      </c>
      <c r="K2748" s="134">
        <f>'73511-07'!I$272</f>
        <v>127</v>
      </c>
    </row>
    <row r="2749" spans="1:11" x14ac:dyDescent="0.3">
      <c r="A2749" s="128">
        <v>73511</v>
      </c>
      <c r="B2749" s="128" t="s">
        <v>58</v>
      </c>
      <c r="C2749" s="128" t="s">
        <v>2591</v>
      </c>
      <c r="D2749" s="128">
        <v>2019</v>
      </c>
      <c r="E2749" s="128" t="s">
        <v>32</v>
      </c>
      <c r="F2749" s="128" t="s">
        <v>324</v>
      </c>
      <c r="G2749" s="99" t="s">
        <v>602</v>
      </c>
      <c r="H2749" s="134" t="s">
        <v>1680</v>
      </c>
      <c r="I2749" s="130" t="s">
        <v>121</v>
      </c>
      <c r="J2749" s="128" t="s">
        <v>52</v>
      </c>
      <c r="K2749" s="134">
        <f>'73511-07'!J$272</f>
        <v>2164</v>
      </c>
    </row>
    <row r="2750" spans="1:11" x14ac:dyDescent="0.3">
      <c r="A2750" s="128">
        <v>73511</v>
      </c>
      <c r="B2750" s="128" t="s">
        <v>58</v>
      </c>
      <c r="C2750" s="128" t="s">
        <v>2591</v>
      </c>
      <c r="D2750" s="128">
        <v>2019</v>
      </c>
      <c r="E2750" s="128" t="s">
        <v>32</v>
      </c>
      <c r="F2750" s="128" t="s">
        <v>324</v>
      </c>
      <c r="G2750" s="99" t="s">
        <v>602</v>
      </c>
      <c r="H2750" s="134" t="s">
        <v>1680</v>
      </c>
      <c r="I2750" s="130" t="s">
        <v>124</v>
      </c>
      <c r="J2750" s="130" t="s">
        <v>325</v>
      </c>
      <c r="K2750" s="134">
        <f>'73511-07'!K$272</f>
        <v>100</v>
      </c>
    </row>
    <row r="2751" spans="1:11" x14ac:dyDescent="0.3">
      <c r="A2751" s="128">
        <v>73511</v>
      </c>
      <c r="B2751" s="128" t="s">
        <v>58</v>
      </c>
      <c r="C2751" s="128" t="s">
        <v>2591</v>
      </c>
      <c r="D2751" s="128">
        <v>2019</v>
      </c>
      <c r="E2751" s="128" t="s">
        <v>32</v>
      </c>
      <c r="F2751" s="128" t="s">
        <v>324</v>
      </c>
      <c r="G2751" s="99" t="s">
        <v>602</v>
      </c>
      <c r="H2751" s="134" t="s">
        <v>1680</v>
      </c>
      <c r="I2751" s="130" t="s">
        <v>124</v>
      </c>
      <c r="J2751" s="128" t="s">
        <v>52</v>
      </c>
      <c r="K2751" s="134">
        <f>'73511-07'!L$272</f>
        <v>3585</v>
      </c>
    </row>
    <row r="2752" spans="1:11" x14ac:dyDescent="0.3">
      <c r="A2752" s="128">
        <v>73511</v>
      </c>
      <c r="B2752" s="128" t="s">
        <v>58</v>
      </c>
      <c r="C2752" s="128" t="s">
        <v>2591</v>
      </c>
      <c r="D2752" s="128">
        <v>2019</v>
      </c>
      <c r="E2752" s="128" t="s">
        <v>32</v>
      </c>
      <c r="F2752" s="128" t="s">
        <v>324</v>
      </c>
      <c r="G2752" s="99" t="s">
        <v>603</v>
      </c>
      <c r="H2752" s="134" t="s">
        <v>1681</v>
      </c>
      <c r="I2752" s="130" t="s">
        <v>2646</v>
      </c>
      <c r="J2752" s="130" t="s">
        <v>325</v>
      </c>
      <c r="K2752" s="134">
        <f>'73511-07'!C$273</f>
        <v>1920</v>
      </c>
    </row>
    <row r="2753" spans="1:11" x14ac:dyDescent="0.3">
      <c r="A2753" s="128">
        <v>73511</v>
      </c>
      <c r="B2753" s="128" t="s">
        <v>58</v>
      </c>
      <c r="C2753" s="128" t="s">
        <v>2591</v>
      </c>
      <c r="D2753" s="128">
        <v>2019</v>
      </c>
      <c r="E2753" s="128" t="s">
        <v>32</v>
      </c>
      <c r="F2753" s="128" t="s">
        <v>324</v>
      </c>
      <c r="G2753" s="99" t="s">
        <v>603</v>
      </c>
      <c r="H2753" s="134" t="s">
        <v>1681</v>
      </c>
      <c r="I2753" s="128" t="s">
        <v>116</v>
      </c>
      <c r="J2753" s="130" t="s">
        <v>325</v>
      </c>
      <c r="K2753" s="134">
        <f>'73511-07'!D$273</f>
        <v>1497</v>
      </c>
    </row>
    <row r="2754" spans="1:11" x14ac:dyDescent="0.3">
      <c r="A2754" s="128">
        <v>73511</v>
      </c>
      <c r="B2754" s="128" t="s">
        <v>58</v>
      </c>
      <c r="C2754" s="128" t="s">
        <v>2591</v>
      </c>
      <c r="D2754" s="128">
        <v>2019</v>
      </c>
      <c r="E2754" s="128" t="s">
        <v>32</v>
      </c>
      <c r="F2754" s="128" t="s">
        <v>324</v>
      </c>
      <c r="G2754" s="99" t="s">
        <v>603</v>
      </c>
      <c r="H2754" s="134" t="s">
        <v>1681</v>
      </c>
      <c r="I2754" s="128" t="s">
        <v>116</v>
      </c>
      <c r="J2754" s="128" t="s">
        <v>52</v>
      </c>
      <c r="K2754" s="134">
        <f>'73511-07'!E$273</f>
        <v>862564</v>
      </c>
    </row>
    <row r="2755" spans="1:11" x14ac:dyDescent="0.3">
      <c r="A2755" s="128">
        <v>73511</v>
      </c>
      <c r="B2755" s="128" t="s">
        <v>58</v>
      </c>
      <c r="C2755" s="128" t="s">
        <v>2591</v>
      </c>
      <c r="D2755" s="128">
        <v>2019</v>
      </c>
      <c r="E2755" s="128" t="s">
        <v>32</v>
      </c>
      <c r="F2755" s="128" t="s">
        <v>324</v>
      </c>
      <c r="G2755" s="99" t="s">
        <v>603</v>
      </c>
      <c r="H2755" s="134" t="s">
        <v>1681</v>
      </c>
      <c r="I2755" s="128" t="s">
        <v>117</v>
      </c>
      <c r="J2755" s="130" t="s">
        <v>325</v>
      </c>
      <c r="K2755" s="134">
        <f>'73511-07'!F$273</f>
        <v>423</v>
      </c>
    </row>
    <row r="2756" spans="1:11" x14ac:dyDescent="0.3">
      <c r="A2756" s="128">
        <v>73511</v>
      </c>
      <c r="B2756" s="128" t="s">
        <v>58</v>
      </c>
      <c r="C2756" s="128" t="s">
        <v>2591</v>
      </c>
      <c r="D2756" s="128">
        <v>2019</v>
      </c>
      <c r="E2756" s="128" t="s">
        <v>32</v>
      </c>
      <c r="F2756" s="128" t="s">
        <v>324</v>
      </c>
      <c r="G2756" s="99" t="s">
        <v>603</v>
      </c>
      <c r="H2756" s="134" t="s">
        <v>1681</v>
      </c>
      <c r="I2756" s="128" t="s">
        <v>117</v>
      </c>
      <c r="J2756" s="128" t="s">
        <v>52</v>
      </c>
      <c r="K2756" s="134">
        <f>'73511-07'!G$273</f>
        <v>-260838</v>
      </c>
    </row>
    <row r="2757" spans="1:11" x14ac:dyDescent="0.3">
      <c r="A2757" s="128">
        <v>73511</v>
      </c>
      <c r="B2757" s="128" t="s">
        <v>58</v>
      </c>
      <c r="C2757" s="128" t="s">
        <v>2591</v>
      </c>
      <c r="D2757" s="128">
        <v>2019</v>
      </c>
      <c r="E2757" s="128" t="s">
        <v>32</v>
      </c>
      <c r="F2757" s="128" t="s">
        <v>324</v>
      </c>
      <c r="G2757" s="99" t="s">
        <v>603</v>
      </c>
      <c r="H2757" s="134" t="s">
        <v>1681</v>
      </c>
      <c r="I2757" s="128" t="s">
        <v>120</v>
      </c>
      <c r="J2757" s="128" t="s">
        <v>52</v>
      </c>
      <c r="K2757" s="134">
        <f>'73511-07'!H$273</f>
        <v>464562</v>
      </c>
    </row>
    <row r="2758" spans="1:11" x14ac:dyDescent="0.3">
      <c r="A2758" s="128">
        <v>73511</v>
      </c>
      <c r="B2758" s="128" t="s">
        <v>58</v>
      </c>
      <c r="C2758" s="128" t="s">
        <v>2591</v>
      </c>
      <c r="D2758" s="128">
        <v>2019</v>
      </c>
      <c r="E2758" s="128" t="s">
        <v>32</v>
      </c>
      <c r="F2758" s="128" t="s">
        <v>324</v>
      </c>
      <c r="G2758" s="99" t="s">
        <v>603</v>
      </c>
      <c r="H2758" s="134" t="s">
        <v>1681</v>
      </c>
      <c r="I2758" s="130" t="s">
        <v>121</v>
      </c>
      <c r="J2758" s="130" t="s">
        <v>325</v>
      </c>
      <c r="K2758" s="134">
        <f>'73511-07'!I$273</f>
        <v>836</v>
      </c>
    </row>
    <row r="2759" spans="1:11" x14ac:dyDescent="0.3">
      <c r="A2759" s="128">
        <v>73511</v>
      </c>
      <c r="B2759" s="128" t="s">
        <v>58</v>
      </c>
      <c r="C2759" s="128" t="s">
        <v>2591</v>
      </c>
      <c r="D2759" s="128">
        <v>2019</v>
      </c>
      <c r="E2759" s="128" t="s">
        <v>32</v>
      </c>
      <c r="F2759" s="128" t="s">
        <v>324</v>
      </c>
      <c r="G2759" s="99" t="s">
        <v>603</v>
      </c>
      <c r="H2759" s="134" t="s">
        <v>1681</v>
      </c>
      <c r="I2759" s="130" t="s">
        <v>121</v>
      </c>
      <c r="J2759" s="128" t="s">
        <v>52</v>
      </c>
      <c r="K2759" s="134">
        <f>'73511-07'!J$273</f>
        <v>18335</v>
      </c>
    </row>
    <row r="2760" spans="1:11" x14ac:dyDescent="0.3">
      <c r="A2760" s="128">
        <v>73511</v>
      </c>
      <c r="B2760" s="128" t="s">
        <v>58</v>
      </c>
      <c r="C2760" s="128" t="s">
        <v>2591</v>
      </c>
      <c r="D2760" s="128">
        <v>2019</v>
      </c>
      <c r="E2760" s="128" t="s">
        <v>32</v>
      </c>
      <c r="F2760" s="128" t="s">
        <v>324</v>
      </c>
      <c r="G2760" s="99" t="s">
        <v>603</v>
      </c>
      <c r="H2760" s="134" t="s">
        <v>1681</v>
      </c>
      <c r="I2760" s="130" t="s">
        <v>124</v>
      </c>
      <c r="J2760" s="130" t="s">
        <v>325</v>
      </c>
      <c r="K2760" s="134">
        <f>'73511-07'!K$273</f>
        <v>1110</v>
      </c>
    </row>
    <row r="2761" spans="1:11" x14ac:dyDescent="0.3">
      <c r="A2761" s="128">
        <v>73511</v>
      </c>
      <c r="B2761" s="128" t="s">
        <v>58</v>
      </c>
      <c r="C2761" s="128" t="s">
        <v>2591</v>
      </c>
      <c r="D2761" s="128">
        <v>2019</v>
      </c>
      <c r="E2761" s="128" t="s">
        <v>32</v>
      </c>
      <c r="F2761" s="128" t="s">
        <v>324</v>
      </c>
      <c r="G2761" s="99" t="s">
        <v>603</v>
      </c>
      <c r="H2761" s="134" t="s">
        <v>1681</v>
      </c>
      <c r="I2761" s="130" t="s">
        <v>124</v>
      </c>
      <c r="J2761" s="128" t="s">
        <v>52</v>
      </c>
      <c r="K2761" s="134">
        <f>'73511-07'!L$273</f>
        <v>23963</v>
      </c>
    </row>
    <row r="2762" spans="1:11" x14ac:dyDescent="0.3">
      <c r="A2762" s="128">
        <v>73511</v>
      </c>
      <c r="B2762" s="128" t="s">
        <v>58</v>
      </c>
      <c r="C2762" s="128" t="s">
        <v>2591</v>
      </c>
      <c r="D2762" s="128">
        <v>2019</v>
      </c>
      <c r="E2762" s="128" t="s">
        <v>32</v>
      </c>
      <c r="F2762" s="128" t="s">
        <v>324</v>
      </c>
      <c r="G2762" s="99" t="s">
        <v>604</v>
      </c>
      <c r="H2762" s="134" t="s">
        <v>1682</v>
      </c>
      <c r="I2762" s="130" t="s">
        <v>2646</v>
      </c>
      <c r="J2762" s="130" t="s">
        <v>325</v>
      </c>
      <c r="K2762" s="134">
        <f>'73511-07'!C$274</f>
        <v>21301</v>
      </c>
    </row>
    <row r="2763" spans="1:11" x14ac:dyDescent="0.3">
      <c r="A2763" s="128">
        <v>73511</v>
      </c>
      <c r="B2763" s="128" t="s">
        <v>58</v>
      </c>
      <c r="C2763" s="128" t="s">
        <v>2591</v>
      </c>
      <c r="D2763" s="128">
        <v>2019</v>
      </c>
      <c r="E2763" s="128" t="s">
        <v>32</v>
      </c>
      <c r="F2763" s="128" t="s">
        <v>324</v>
      </c>
      <c r="G2763" s="99" t="s">
        <v>604</v>
      </c>
      <c r="H2763" s="134" t="s">
        <v>1682</v>
      </c>
      <c r="I2763" s="128" t="s">
        <v>116</v>
      </c>
      <c r="J2763" s="130" t="s">
        <v>325</v>
      </c>
      <c r="K2763" s="134">
        <f>'73511-07'!D$274</f>
        <v>17683</v>
      </c>
    </row>
    <row r="2764" spans="1:11" x14ac:dyDescent="0.3">
      <c r="A2764" s="128">
        <v>73511</v>
      </c>
      <c r="B2764" s="128" t="s">
        <v>58</v>
      </c>
      <c r="C2764" s="128" t="s">
        <v>2591</v>
      </c>
      <c r="D2764" s="128">
        <v>2019</v>
      </c>
      <c r="E2764" s="128" t="s">
        <v>32</v>
      </c>
      <c r="F2764" s="128" t="s">
        <v>324</v>
      </c>
      <c r="G2764" s="99" t="s">
        <v>604</v>
      </c>
      <c r="H2764" s="134" t="s">
        <v>1682</v>
      </c>
      <c r="I2764" s="128" t="s">
        <v>116</v>
      </c>
      <c r="J2764" s="128" t="s">
        <v>52</v>
      </c>
      <c r="K2764" s="134">
        <f>'73511-07'!E$274</f>
        <v>2544914</v>
      </c>
    </row>
    <row r="2765" spans="1:11" x14ac:dyDescent="0.3">
      <c r="A2765" s="128">
        <v>73511</v>
      </c>
      <c r="B2765" s="128" t="s">
        <v>58</v>
      </c>
      <c r="C2765" s="128" t="s">
        <v>2591</v>
      </c>
      <c r="D2765" s="128">
        <v>2019</v>
      </c>
      <c r="E2765" s="128" t="s">
        <v>32</v>
      </c>
      <c r="F2765" s="128" t="s">
        <v>324</v>
      </c>
      <c r="G2765" s="99" t="s">
        <v>604</v>
      </c>
      <c r="H2765" s="134" t="s">
        <v>1682</v>
      </c>
      <c r="I2765" s="128" t="s">
        <v>117</v>
      </c>
      <c r="J2765" s="130" t="s">
        <v>325</v>
      </c>
      <c r="K2765" s="134">
        <f>'73511-07'!F$274</f>
        <v>3618</v>
      </c>
    </row>
    <row r="2766" spans="1:11" x14ac:dyDescent="0.3">
      <c r="A2766" s="128">
        <v>73511</v>
      </c>
      <c r="B2766" s="128" t="s">
        <v>58</v>
      </c>
      <c r="C2766" s="128" t="s">
        <v>2591</v>
      </c>
      <c r="D2766" s="128">
        <v>2019</v>
      </c>
      <c r="E2766" s="128" t="s">
        <v>32</v>
      </c>
      <c r="F2766" s="128" t="s">
        <v>324</v>
      </c>
      <c r="G2766" s="99" t="s">
        <v>604</v>
      </c>
      <c r="H2766" s="134" t="s">
        <v>1682</v>
      </c>
      <c r="I2766" s="128" t="s">
        <v>117</v>
      </c>
      <c r="J2766" s="128" t="s">
        <v>52</v>
      </c>
      <c r="K2766" s="134">
        <f>'73511-07'!G$274</f>
        <v>-427126</v>
      </c>
    </row>
    <row r="2767" spans="1:11" x14ac:dyDescent="0.3">
      <c r="A2767" s="128">
        <v>73511</v>
      </c>
      <c r="B2767" s="128" t="s">
        <v>58</v>
      </c>
      <c r="C2767" s="128" t="s">
        <v>2591</v>
      </c>
      <c r="D2767" s="128">
        <v>2019</v>
      </c>
      <c r="E2767" s="128" t="s">
        <v>32</v>
      </c>
      <c r="F2767" s="128" t="s">
        <v>324</v>
      </c>
      <c r="G2767" s="99" t="s">
        <v>604</v>
      </c>
      <c r="H2767" s="134" t="s">
        <v>1682</v>
      </c>
      <c r="I2767" s="128" t="s">
        <v>120</v>
      </c>
      <c r="J2767" s="128" t="s">
        <v>52</v>
      </c>
      <c r="K2767" s="134">
        <f>'73511-07'!H$274</f>
        <v>2075712</v>
      </c>
    </row>
    <row r="2768" spans="1:11" x14ac:dyDescent="0.3">
      <c r="A2768" s="128">
        <v>73511</v>
      </c>
      <c r="B2768" s="128" t="s">
        <v>58</v>
      </c>
      <c r="C2768" s="128" t="s">
        <v>2591</v>
      </c>
      <c r="D2768" s="128">
        <v>2019</v>
      </c>
      <c r="E2768" s="128" t="s">
        <v>32</v>
      </c>
      <c r="F2768" s="128" t="s">
        <v>324</v>
      </c>
      <c r="G2768" s="99" t="s">
        <v>604</v>
      </c>
      <c r="H2768" s="134" t="s">
        <v>1682</v>
      </c>
      <c r="I2768" s="130" t="s">
        <v>121</v>
      </c>
      <c r="J2768" s="130" t="s">
        <v>325</v>
      </c>
      <c r="K2768" s="134">
        <f>'73511-07'!I$274</f>
        <v>12273</v>
      </c>
    </row>
    <row r="2769" spans="1:11" x14ac:dyDescent="0.3">
      <c r="A2769" s="128">
        <v>73511</v>
      </c>
      <c r="B2769" s="128" t="s">
        <v>58</v>
      </c>
      <c r="C2769" s="128" t="s">
        <v>2591</v>
      </c>
      <c r="D2769" s="128">
        <v>2019</v>
      </c>
      <c r="E2769" s="128" t="s">
        <v>32</v>
      </c>
      <c r="F2769" s="128" t="s">
        <v>324</v>
      </c>
      <c r="G2769" s="99" t="s">
        <v>604</v>
      </c>
      <c r="H2769" s="134" t="s">
        <v>1682</v>
      </c>
      <c r="I2769" s="130" t="s">
        <v>121</v>
      </c>
      <c r="J2769" s="128" t="s">
        <v>52</v>
      </c>
      <c r="K2769" s="134">
        <f>'73511-07'!J$274</f>
        <v>259612</v>
      </c>
    </row>
    <row r="2770" spans="1:11" x14ac:dyDescent="0.3">
      <c r="A2770" s="128">
        <v>73511</v>
      </c>
      <c r="B2770" s="128" t="s">
        <v>58</v>
      </c>
      <c r="C2770" s="128" t="s">
        <v>2591</v>
      </c>
      <c r="D2770" s="128">
        <v>2019</v>
      </c>
      <c r="E2770" s="128" t="s">
        <v>32</v>
      </c>
      <c r="F2770" s="128" t="s">
        <v>324</v>
      </c>
      <c r="G2770" s="99" t="s">
        <v>604</v>
      </c>
      <c r="H2770" s="134" t="s">
        <v>1682</v>
      </c>
      <c r="I2770" s="130" t="s">
        <v>124</v>
      </c>
      <c r="J2770" s="130" t="s">
        <v>325</v>
      </c>
      <c r="K2770" s="134">
        <f>'73511-07'!K$274</f>
        <v>12321</v>
      </c>
    </row>
    <row r="2771" spans="1:11" x14ac:dyDescent="0.3">
      <c r="A2771" s="128">
        <v>73511</v>
      </c>
      <c r="B2771" s="128" t="s">
        <v>58</v>
      </c>
      <c r="C2771" s="128" t="s">
        <v>2591</v>
      </c>
      <c r="D2771" s="128">
        <v>2019</v>
      </c>
      <c r="E2771" s="128" t="s">
        <v>32</v>
      </c>
      <c r="F2771" s="128" t="s">
        <v>324</v>
      </c>
      <c r="G2771" s="99" t="s">
        <v>604</v>
      </c>
      <c r="H2771" s="134" t="s">
        <v>1682</v>
      </c>
      <c r="I2771" s="130" t="s">
        <v>124</v>
      </c>
      <c r="J2771" s="128" t="s">
        <v>52</v>
      </c>
      <c r="K2771" s="134">
        <f>'73511-07'!L$274</f>
        <v>77487</v>
      </c>
    </row>
    <row r="2772" spans="1:11" x14ac:dyDescent="0.3">
      <c r="A2772" s="128">
        <v>73511</v>
      </c>
      <c r="B2772" s="128" t="s">
        <v>58</v>
      </c>
      <c r="C2772" s="128" t="s">
        <v>2591</v>
      </c>
      <c r="D2772" s="128">
        <v>2019</v>
      </c>
      <c r="E2772" s="128" t="s">
        <v>32</v>
      </c>
      <c r="F2772" s="128" t="s">
        <v>324</v>
      </c>
      <c r="G2772" s="99" t="s">
        <v>605</v>
      </c>
      <c r="H2772" s="134" t="s">
        <v>1683</v>
      </c>
      <c r="I2772" s="130" t="s">
        <v>2646</v>
      </c>
      <c r="J2772" s="130" t="s">
        <v>325</v>
      </c>
      <c r="K2772" s="134">
        <f>'73511-07'!C$275</f>
        <v>3796</v>
      </c>
    </row>
    <row r="2773" spans="1:11" x14ac:dyDescent="0.3">
      <c r="A2773" s="128">
        <v>73511</v>
      </c>
      <c r="B2773" s="128" t="s">
        <v>58</v>
      </c>
      <c r="C2773" s="128" t="s">
        <v>2591</v>
      </c>
      <c r="D2773" s="128">
        <v>2019</v>
      </c>
      <c r="E2773" s="128" t="s">
        <v>32</v>
      </c>
      <c r="F2773" s="128" t="s">
        <v>324</v>
      </c>
      <c r="G2773" s="99" t="s">
        <v>605</v>
      </c>
      <c r="H2773" s="134" t="s">
        <v>1683</v>
      </c>
      <c r="I2773" s="128" t="s">
        <v>116</v>
      </c>
      <c r="J2773" s="130" t="s">
        <v>325</v>
      </c>
      <c r="K2773" s="134">
        <f>'73511-07'!D$275</f>
        <v>2934</v>
      </c>
    </row>
    <row r="2774" spans="1:11" x14ac:dyDescent="0.3">
      <c r="A2774" s="128">
        <v>73511</v>
      </c>
      <c r="B2774" s="128" t="s">
        <v>58</v>
      </c>
      <c r="C2774" s="128" t="s">
        <v>2591</v>
      </c>
      <c r="D2774" s="128">
        <v>2019</v>
      </c>
      <c r="E2774" s="128" t="s">
        <v>32</v>
      </c>
      <c r="F2774" s="128" t="s">
        <v>324</v>
      </c>
      <c r="G2774" s="99" t="s">
        <v>605</v>
      </c>
      <c r="H2774" s="134" t="s">
        <v>1683</v>
      </c>
      <c r="I2774" s="128" t="s">
        <v>116</v>
      </c>
      <c r="J2774" s="128" t="s">
        <v>52</v>
      </c>
      <c r="K2774" s="134">
        <f>'73511-07'!E$275</f>
        <v>772869</v>
      </c>
    </row>
    <row r="2775" spans="1:11" x14ac:dyDescent="0.3">
      <c r="A2775" s="128">
        <v>73511</v>
      </c>
      <c r="B2775" s="128" t="s">
        <v>58</v>
      </c>
      <c r="C2775" s="128" t="s">
        <v>2591</v>
      </c>
      <c r="D2775" s="128">
        <v>2019</v>
      </c>
      <c r="E2775" s="128" t="s">
        <v>32</v>
      </c>
      <c r="F2775" s="128" t="s">
        <v>324</v>
      </c>
      <c r="G2775" s="99" t="s">
        <v>605</v>
      </c>
      <c r="H2775" s="134" t="s">
        <v>1683</v>
      </c>
      <c r="I2775" s="128" t="s">
        <v>117</v>
      </c>
      <c r="J2775" s="130" t="s">
        <v>325</v>
      </c>
      <c r="K2775" s="134">
        <f>'73511-07'!F$275</f>
        <v>862</v>
      </c>
    </row>
    <row r="2776" spans="1:11" x14ac:dyDescent="0.3">
      <c r="A2776" s="128">
        <v>73511</v>
      </c>
      <c r="B2776" s="128" t="s">
        <v>58</v>
      </c>
      <c r="C2776" s="128" t="s">
        <v>2591</v>
      </c>
      <c r="D2776" s="128">
        <v>2019</v>
      </c>
      <c r="E2776" s="128" t="s">
        <v>32</v>
      </c>
      <c r="F2776" s="128" t="s">
        <v>324</v>
      </c>
      <c r="G2776" s="99" t="s">
        <v>605</v>
      </c>
      <c r="H2776" s="134" t="s">
        <v>1683</v>
      </c>
      <c r="I2776" s="128" t="s">
        <v>117</v>
      </c>
      <c r="J2776" s="128" t="s">
        <v>52</v>
      </c>
      <c r="K2776" s="134">
        <f>'73511-07'!G$275</f>
        <v>-214485</v>
      </c>
    </row>
    <row r="2777" spans="1:11" x14ac:dyDescent="0.3">
      <c r="A2777" s="128">
        <v>73511</v>
      </c>
      <c r="B2777" s="128" t="s">
        <v>58</v>
      </c>
      <c r="C2777" s="128" t="s">
        <v>2591</v>
      </c>
      <c r="D2777" s="128">
        <v>2019</v>
      </c>
      <c r="E2777" s="128" t="s">
        <v>32</v>
      </c>
      <c r="F2777" s="128" t="s">
        <v>324</v>
      </c>
      <c r="G2777" s="99" t="s">
        <v>605</v>
      </c>
      <c r="H2777" s="134" t="s">
        <v>1683</v>
      </c>
      <c r="I2777" s="128" t="s">
        <v>120</v>
      </c>
      <c r="J2777" s="128" t="s">
        <v>52</v>
      </c>
      <c r="K2777" s="134">
        <f>'73511-07'!H$275</f>
        <v>541757</v>
      </c>
    </row>
    <row r="2778" spans="1:11" x14ac:dyDescent="0.3">
      <c r="A2778" s="128">
        <v>73511</v>
      </c>
      <c r="B2778" s="128" t="s">
        <v>58</v>
      </c>
      <c r="C2778" s="128" t="s">
        <v>2591</v>
      </c>
      <c r="D2778" s="128">
        <v>2019</v>
      </c>
      <c r="E2778" s="128" t="s">
        <v>32</v>
      </c>
      <c r="F2778" s="128" t="s">
        <v>324</v>
      </c>
      <c r="G2778" s="99" t="s">
        <v>605</v>
      </c>
      <c r="H2778" s="134" t="s">
        <v>1683</v>
      </c>
      <c r="I2778" s="130" t="s">
        <v>121</v>
      </c>
      <c r="J2778" s="130" t="s">
        <v>325</v>
      </c>
      <c r="K2778" s="134">
        <f>'73511-07'!I$275</f>
        <v>1438</v>
      </c>
    </row>
    <row r="2779" spans="1:11" x14ac:dyDescent="0.3">
      <c r="A2779" s="128">
        <v>73511</v>
      </c>
      <c r="B2779" s="128" t="s">
        <v>58</v>
      </c>
      <c r="C2779" s="128" t="s">
        <v>2591</v>
      </c>
      <c r="D2779" s="128">
        <v>2019</v>
      </c>
      <c r="E2779" s="128" t="s">
        <v>32</v>
      </c>
      <c r="F2779" s="128" t="s">
        <v>324</v>
      </c>
      <c r="G2779" s="99" t="s">
        <v>605</v>
      </c>
      <c r="H2779" s="134" t="s">
        <v>1683</v>
      </c>
      <c r="I2779" s="130" t="s">
        <v>121</v>
      </c>
      <c r="J2779" s="128" t="s">
        <v>52</v>
      </c>
      <c r="K2779" s="134">
        <f>'73511-07'!J$275</f>
        <v>30897</v>
      </c>
    </row>
    <row r="2780" spans="1:11" x14ac:dyDescent="0.3">
      <c r="A2780" s="128">
        <v>73511</v>
      </c>
      <c r="B2780" s="128" t="s">
        <v>58</v>
      </c>
      <c r="C2780" s="128" t="s">
        <v>2591</v>
      </c>
      <c r="D2780" s="128">
        <v>2019</v>
      </c>
      <c r="E2780" s="128" t="s">
        <v>32</v>
      </c>
      <c r="F2780" s="128" t="s">
        <v>324</v>
      </c>
      <c r="G2780" s="99" t="s">
        <v>605</v>
      </c>
      <c r="H2780" s="134" t="s">
        <v>1683</v>
      </c>
      <c r="I2780" s="130" t="s">
        <v>124</v>
      </c>
      <c r="J2780" s="130" t="s">
        <v>325</v>
      </c>
      <c r="K2780" s="134">
        <f>'73511-07'!K$275</f>
        <v>2103</v>
      </c>
    </row>
    <row r="2781" spans="1:11" x14ac:dyDescent="0.3">
      <c r="A2781" s="128">
        <v>73511</v>
      </c>
      <c r="B2781" s="128" t="s">
        <v>58</v>
      </c>
      <c r="C2781" s="128" t="s">
        <v>2591</v>
      </c>
      <c r="D2781" s="128">
        <v>2019</v>
      </c>
      <c r="E2781" s="128" t="s">
        <v>32</v>
      </c>
      <c r="F2781" s="128" t="s">
        <v>324</v>
      </c>
      <c r="G2781" s="99" t="s">
        <v>605</v>
      </c>
      <c r="H2781" s="134" t="s">
        <v>1683</v>
      </c>
      <c r="I2781" s="130" t="s">
        <v>124</v>
      </c>
      <c r="J2781" s="128" t="s">
        <v>52</v>
      </c>
      <c r="K2781" s="134">
        <f>'73511-07'!L$275</f>
        <v>25040</v>
      </c>
    </row>
    <row r="2782" spans="1:11" x14ac:dyDescent="0.3">
      <c r="A2782" s="128">
        <v>73511</v>
      </c>
      <c r="B2782" s="128" t="s">
        <v>58</v>
      </c>
      <c r="C2782" s="128" t="s">
        <v>2591</v>
      </c>
      <c r="D2782" s="128">
        <v>2019</v>
      </c>
      <c r="E2782" s="128" t="s">
        <v>32</v>
      </c>
      <c r="F2782" s="128" t="s">
        <v>324</v>
      </c>
      <c r="G2782" s="99" t="s">
        <v>606</v>
      </c>
      <c r="H2782" s="134" t="s">
        <v>1684</v>
      </c>
      <c r="I2782" s="130" t="s">
        <v>2646</v>
      </c>
      <c r="J2782" s="130" t="s">
        <v>325</v>
      </c>
      <c r="K2782" s="134">
        <f>'73511-07'!C$276</f>
        <v>17505</v>
      </c>
    </row>
    <row r="2783" spans="1:11" x14ac:dyDescent="0.3">
      <c r="A2783" s="128">
        <v>73511</v>
      </c>
      <c r="B2783" s="128" t="s">
        <v>58</v>
      </c>
      <c r="C2783" s="128" t="s">
        <v>2591</v>
      </c>
      <c r="D2783" s="128">
        <v>2019</v>
      </c>
      <c r="E2783" s="128" t="s">
        <v>32</v>
      </c>
      <c r="F2783" s="128" t="s">
        <v>324</v>
      </c>
      <c r="G2783" s="99" t="s">
        <v>606</v>
      </c>
      <c r="H2783" s="134" t="s">
        <v>1684</v>
      </c>
      <c r="I2783" s="128" t="s">
        <v>116</v>
      </c>
      <c r="J2783" s="130" t="s">
        <v>325</v>
      </c>
      <c r="K2783" s="134">
        <f>'73511-07'!D$276</f>
        <v>14749</v>
      </c>
    </row>
    <row r="2784" spans="1:11" x14ac:dyDescent="0.3">
      <c r="A2784" s="128">
        <v>73511</v>
      </c>
      <c r="B2784" s="128" t="s">
        <v>58</v>
      </c>
      <c r="C2784" s="128" t="s">
        <v>2591</v>
      </c>
      <c r="D2784" s="128">
        <v>2019</v>
      </c>
      <c r="E2784" s="128" t="s">
        <v>32</v>
      </c>
      <c r="F2784" s="128" t="s">
        <v>324</v>
      </c>
      <c r="G2784" s="99" t="s">
        <v>606</v>
      </c>
      <c r="H2784" s="134" t="s">
        <v>1684</v>
      </c>
      <c r="I2784" s="128" t="s">
        <v>116</v>
      </c>
      <c r="J2784" s="128" t="s">
        <v>52</v>
      </c>
      <c r="K2784" s="134">
        <f>'73511-07'!E$276</f>
        <v>1772046</v>
      </c>
    </row>
    <row r="2785" spans="1:11" x14ac:dyDescent="0.3">
      <c r="A2785" s="128">
        <v>73511</v>
      </c>
      <c r="B2785" s="128" t="s">
        <v>58</v>
      </c>
      <c r="C2785" s="128" t="s">
        <v>2591</v>
      </c>
      <c r="D2785" s="128">
        <v>2019</v>
      </c>
      <c r="E2785" s="128" t="s">
        <v>32</v>
      </c>
      <c r="F2785" s="128" t="s">
        <v>324</v>
      </c>
      <c r="G2785" s="99" t="s">
        <v>606</v>
      </c>
      <c r="H2785" s="134" t="s">
        <v>1684</v>
      </c>
      <c r="I2785" s="128" t="s">
        <v>117</v>
      </c>
      <c r="J2785" s="130" t="s">
        <v>325</v>
      </c>
      <c r="K2785" s="134">
        <f>'73511-07'!F$276</f>
        <v>2756</v>
      </c>
    </row>
    <row r="2786" spans="1:11" x14ac:dyDescent="0.3">
      <c r="A2786" s="128">
        <v>73511</v>
      </c>
      <c r="B2786" s="128" t="s">
        <v>58</v>
      </c>
      <c r="C2786" s="128" t="s">
        <v>2591</v>
      </c>
      <c r="D2786" s="128">
        <v>2019</v>
      </c>
      <c r="E2786" s="128" t="s">
        <v>32</v>
      </c>
      <c r="F2786" s="128" t="s">
        <v>324</v>
      </c>
      <c r="G2786" s="99" t="s">
        <v>606</v>
      </c>
      <c r="H2786" s="134" t="s">
        <v>1684</v>
      </c>
      <c r="I2786" s="128" t="s">
        <v>117</v>
      </c>
      <c r="J2786" s="128" t="s">
        <v>52</v>
      </c>
      <c r="K2786" s="134">
        <f>'73511-07'!G$276</f>
        <v>-212641</v>
      </c>
    </row>
    <row r="2787" spans="1:11" x14ac:dyDescent="0.3">
      <c r="A2787" s="128">
        <v>73511</v>
      </c>
      <c r="B2787" s="128" t="s">
        <v>58</v>
      </c>
      <c r="C2787" s="128" t="s">
        <v>2591</v>
      </c>
      <c r="D2787" s="128">
        <v>2019</v>
      </c>
      <c r="E2787" s="128" t="s">
        <v>32</v>
      </c>
      <c r="F2787" s="128" t="s">
        <v>324</v>
      </c>
      <c r="G2787" s="99" t="s">
        <v>606</v>
      </c>
      <c r="H2787" s="134" t="s">
        <v>1684</v>
      </c>
      <c r="I2787" s="128" t="s">
        <v>120</v>
      </c>
      <c r="J2787" s="128" t="s">
        <v>52</v>
      </c>
      <c r="K2787" s="134">
        <f>'73511-07'!H$276</f>
        <v>1533955</v>
      </c>
    </row>
    <row r="2788" spans="1:11" x14ac:dyDescent="0.3">
      <c r="A2788" s="128">
        <v>73511</v>
      </c>
      <c r="B2788" s="128" t="s">
        <v>58</v>
      </c>
      <c r="C2788" s="128" t="s">
        <v>2591</v>
      </c>
      <c r="D2788" s="128">
        <v>2019</v>
      </c>
      <c r="E2788" s="128" t="s">
        <v>32</v>
      </c>
      <c r="F2788" s="128" t="s">
        <v>324</v>
      </c>
      <c r="G2788" s="99" t="s">
        <v>606</v>
      </c>
      <c r="H2788" s="134" t="s">
        <v>1684</v>
      </c>
      <c r="I2788" s="130" t="s">
        <v>121</v>
      </c>
      <c r="J2788" s="130" t="s">
        <v>325</v>
      </c>
      <c r="K2788" s="134">
        <f>'73511-07'!I$276</f>
        <v>10835</v>
      </c>
    </row>
    <row r="2789" spans="1:11" x14ac:dyDescent="0.3">
      <c r="A2789" s="128">
        <v>73511</v>
      </c>
      <c r="B2789" s="128" t="s">
        <v>58</v>
      </c>
      <c r="C2789" s="128" t="s">
        <v>2591</v>
      </c>
      <c r="D2789" s="128">
        <v>2019</v>
      </c>
      <c r="E2789" s="128" t="s">
        <v>32</v>
      </c>
      <c r="F2789" s="128" t="s">
        <v>324</v>
      </c>
      <c r="G2789" s="99" t="s">
        <v>606</v>
      </c>
      <c r="H2789" s="134" t="s">
        <v>1684</v>
      </c>
      <c r="I2789" s="130" t="s">
        <v>121</v>
      </c>
      <c r="J2789" s="128" t="s">
        <v>52</v>
      </c>
      <c r="K2789" s="134">
        <f>'73511-07'!J$276</f>
        <v>228715</v>
      </c>
    </row>
    <row r="2790" spans="1:11" x14ac:dyDescent="0.3">
      <c r="A2790" s="128">
        <v>73511</v>
      </c>
      <c r="B2790" s="128" t="s">
        <v>58</v>
      </c>
      <c r="C2790" s="128" t="s">
        <v>2591</v>
      </c>
      <c r="D2790" s="128">
        <v>2019</v>
      </c>
      <c r="E2790" s="128" t="s">
        <v>32</v>
      </c>
      <c r="F2790" s="128" t="s">
        <v>324</v>
      </c>
      <c r="G2790" s="99" t="s">
        <v>606</v>
      </c>
      <c r="H2790" s="134" t="s">
        <v>1684</v>
      </c>
      <c r="I2790" s="130" t="s">
        <v>124</v>
      </c>
      <c r="J2790" s="130" t="s">
        <v>325</v>
      </c>
      <c r="K2790" s="134">
        <f>'73511-07'!K$276</f>
        <v>10218</v>
      </c>
    </row>
    <row r="2791" spans="1:11" x14ac:dyDescent="0.3">
      <c r="A2791" s="128">
        <v>73511</v>
      </c>
      <c r="B2791" s="128" t="s">
        <v>58</v>
      </c>
      <c r="C2791" s="128" t="s">
        <v>2591</v>
      </c>
      <c r="D2791" s="128">
        <v>2019</v>
      </c>
      <c r="E2791" s="128" t="s">
        <v>32</v>
      </c>
      <c r="F2791" s="128" t="s">
        <v>324</v>
      </c>
      <c r="G2791" s="99" t="s">
        <v>606</v>
      </c>
      <c r="H2791" s="134" t="s">
        <v>1684</v>
      </c>
      <c r="I2791" s="130" t="s">
        <v>124</v>
      </c>
      <c r="J2791" s="128" t="s">
        <v>52</v>
      </c>
      <c r="K2791" s="134">
        <f>'73511-07'!L$276</f>
        <v>52448</v>
      </c>
    </row>
    <row r="2792" spans="1:11" x14ac:dyDescent="0.3">
      <c r="A2792" s="128">
        <v>73511</v>
      </c>
      <c r="B2792" s="128" t="s">
        <v>58</v>
      </c>
      <c r="C2792" s="128" t="s">
        <v>2591</v>
      </c>
      <c r="D2792" s="128">
        <v>2019</v>
      </c>
      <c r="E2792" s="128" t="s">
        <v>32</v>
      </c>
      <c r="F2792" s="128" t="s">
        <v>324</v>
      </c>
      <c r="G2792" s="99" t="s">
        <v>607</v>
      </c>
      <c r="H2792" s="134" t="s">
        <v>1685</v>
      </c>
      <c r="I2792" s="130" t="s">
        <v>2646</v>
      </c>
      <c r="J2792" s="130" t="s">
        <v>325</v>
      </c>
      <c r="K2792" s="134">
        <f>'73511-07'!C$277</f>
        <v>5538</v>
      </c>
    </row>
    <row r="2793" spans="1:11" x14ac:dyDescent="0.3">
      <c r="A2793" s="128">
        <v>73511</v>
      </c>
      <c r="B2793" s="128" t="s">
        <v>58</v>
      </c>
      <c r="C2793" s="128" t="s">
        <v>2591</v>
      </c>
      <c r="D2793" s="128">
        <v>2019</v>
      </c>
      <c r="E2793" s="128" t="s">
        <v>32</v>
      </c>
      <c r="F2793" s="128" t="s">
        <v>324</v>
      </c>
      <c r="G2793" s="99" t="s">
        <v>607</v>
      </c>
      <c r="H2793" s="134" t="s">
        <v>1685</v>
      </c>
      <c r="I2793" s="128" t="s">
        <v>116</v>
      </c>
      <c r="J2793" s="130" t="s">
        <v>325</v>
      </c>
      <c r="K2793" s="134">
        <f>'73511-07'!D$277</f>
        <v>4139</v>
      </c>
    </row>
    <row r="2794" spans="1:11" x14ac:dyDescent="0.3">
      <c r="A2794" s="128">
        <v>73511</v>
      </c>
      <c r="B2794" s="128" t="s">
        <v>58</v>
      </c>
      <c r="C2794" s="128" t="s">
        <v>2591</v>
      </c>
      <c r="D2794" s="128">
        <v>2019</v>
      </c>
      <c r="E2794" s="128" t="s">
        <v>32</v>
      </c>
      <c r="F2794" s="128" t="s">
        <v>324</v>
      </c>
      <c r="G2794" s="99" t="s">
        <v>607</v>
      </c>
      <c r="H2794" s="134" t="s">
        <v>1685</v>
      </c>
      <c r="I2794" s="128" t="s">
        <v>116</v>
      </c>
      <c r="J2794" s="128" t="s">
        <v>52</v>
      </c>
      <c r="K2794" s="134">
        <f>'73511-07'!E$277</f>
        <v>1369176</v>
      </c>
    </row>
    <row r="2795" spans="1:11" x14ac:dyDescent="0.3">
      <c r="A2795" s="128">
        <v>73511</v>
      </c>
      <c r="B2795" s="128" t="s">
        <v>58</v>
      </c>
      <c r="C2795" s="128" t="s">
        <v>2591</v>
      </c>
      <c r="D2795" s="128">
        <v>2019</v>
      </c>
      <c r="E2795" s="128" t="s">
        <v>32</v>
      </c>
      <c r="F2795" s="128" t="s">
        <v>324</v>
      </c>
      <c r="G2795" s="99" t="s">
        <v>607</v>
      </c>
      <c r="H2795" s="134" t="s">
        <v>1685</v>
      </c>
      <c r="I2795" s="128" t="s">
        <v>117</v>
      </c>
      <c r="J2795" s="130" t="s">
        <v>325</v>
      </c>
      <c r="K2795" s="134">
        <f>'73511-07'!F$277</f>
        <v>1399</v>
      </c>
    </row>
    <row r="2796" spans="1:11" x14ac:dyDescent="0.3">
      <c r="A2796" s="128">
        <v>73511</v>
      </c>
      <c r="B2796" s="128" t="s">
        <v>58</v>
      </c>
      <c r="C2796" s="128" t="s">
        <v>2591</v>
      </c>
      <c r="D2796" s="128">
        <v>2019</v>
      </c>
      <c r="E2796" s="128" t="s">
        <v>32</v>
      </c>
      <c r="F2796" s="128" t="s">
        <v>324</v>
      </c>
      <c r="G2796" s="99" t="s">
        <v>607</v>
      </c>
      <c r="H2796" s="134" t="s">
        <v>1685</v>
      </c>
      <c r="I2796" s="128" t="s">
        <v>117</v>
      </c>
      <c r="J2796" s="128" t="s">
        <v>52</v>
      </c>
      <c r="K2796" s="134">
        <f>'73511-07'!G$277</f>
        <v>-491551</v>
      </c>
    </row>
    <row r="2797" spans="1:11" x14ac:dyDescent="0.3">
      <c r="A2797" s="128">
        <v>73511</v>
      </c>
      <c r="B2797" s="128" t="s">
        <v>58</v>
      </c>
      <c r="C2797" s="128" t="s">
        <v>2591</v>
      </c>
      <c r="D2797" s="128">
        <v>2019</v>
      </c>
      <c r="E2797" s="128" t="s">
        <v>32</v>
      </c>
      <c r="F2797" s="128" t="s">
        <v>324</v>
      </c>
      <c r="G2797" s="99" t="s">
        <v>607</v>
      </c>
      <c r="H2797" s="134" t="s">
        <v>1685</v>
      </c>
      <c r="I2797" s="128" t="s">
        <v>120</v>
      </c>
      <c r="J2797" s="128" t="s">
        <v>52</v>
      </c>
      <c r="K2797" s="134">
        <f>'73511-07'!H$277</f>
        <v>887750</v>
      </c>
    </row>
    <row r="2798" spans="1:11" x14ac:dyDescent="0.3">
      <c r="A2798" s="128">
        <v>73511</v>
      </c>
      <c r="B2798" s="128" t="s">
        <v>58</v>
      </c>
      <c r="C2798" s="128" t="s">
        <v>2591</v>
      </c>
      <c r="D2798" s="128">
        <v>2019</v>
      </c>
      <c r="E2798" s="128" t="s">
        <v>32</v>
      </c>
      <c r="F2798" s="128" t="s">
        <v>324</v>
      </c>
      <c r="G2798" s="99" t="s">
        <v>607</v>
      </c>
      <c r="H2798" s="134" t="s">
        <v>1685</v>
      </c>
      <c r="I2798" s="130" t="s">
        <v>121</v>
      </c>
      <c r="J2798" s="130" t="s">
        <v>325</v>
      </c>
      <c r="K2798" s="134">
        <f>'73511-07'!I$277</f>
        <v>2313</v>
      </c>
    </row>
    <row r="2799" spans="1:11" x14ac:dyDescent="0.3">
      <c r="A2799" s="128">
        <v>73511</v>
      </c>
      <c r="B2799" s="128" t="s">
        <v>58</v>
      </c>
      <c r="C2799" s="128" t="s">
        <v>2591</v>
      </c>
      <c r="D2799" s="128">
        <v>2019</v>
      </c>
      <c r="E2799" s="128" t="s">
        <v>32</v>
      </c>
      <c r="F2799" s="128" t="s">
        <v>324</v>
      </c>
      <c r="G2799" s="99" t="s">
        <v>607</v>
      </c>
      <c r="H2799" s="134" t="s">
        <v>1685</v>
      </c>
      <c r="I2799" s="130" t="s">
        <v>121</v>
      </c>
      <c r="J2799" s="128" t="s">
        <v>52</v>
      </c>
      <c r="K2799" s="134">
        <f>'73511-07'!J$277</f>
        <v>48551</v>
      </c>
    </row>
    <row r="2800" spans="1:11" x14ac:dyDescent="0.3">
      <c r="A2800" s="128">
        <v>73511</v>
      </c>
      <c r="B2800" s="128" t="s">
        <v>58</v>
      </c>
      <c r="C2800" s="128" t="s">
        <v>2591</v>
      </c>
      <c r="D2800" s="128">
        <v>2019</v>
      </c>
      <c r="E2800" s="128" t="s">
        <v>32</v>
      </c>
      <c r="F2800" s="128" t="s">
        <v>324</v>
      </c>
      <c r="G2800" s="99" t="s">
        <v>607</v>
      </c>
      <c r="H2800" s="134" t="s">
        <v>1685</v>
      </c>
      <c r="I2800" s="130" t="s">
        <v>124</v>
      </c>
      <c r="J2800" s="130" t="s">
        <v>325</v>
      </c>
      <c r="K2800" s="134">
        <f>'73511-07'!K$277</f>
        <v>2898</v>
      </c>
    </row>
    <row r="2801" spans="1:11" x14ac:dyDescent="0.3">
      <c r="A2801" s="128">
        <v>73511</v>
      </c>
      <c r="B2801" s="128" t="s">
        <v>58</v>
      </c>
      <c r="C2801" s="128" t="s">
        <v>2591</v>
      </c>
      <c r="D2801" s="128">
        <v>2019</v>
      </c>
      <c r="E2801" s="128" t="s">
        <v>32</v>
      </c>
      <c r="F2801" s="128" t="s">
        <v>324</v>
      </c>
      <c r="G2801" s="99" t="s">
        <v>607</v>
      </c>
      <c r="H2801" s="134" t="s">
        <v>1685</v>
      </c>
      <c r="I2801" s="130" t="s">
        <v>124</v>
      </c>
      <c r="J2801" s="128" t="s">
        <v>52</v>
      </c>
      <c r="K2801" s="134">
        <f>'73511-07'!L$277</f>
        <v>45768</v>
      </c>
    </row>
    <row r="2802" spans="1:11" x14ac:dyDescent="0.3">
      <c r="A2802" s="128">
        <v>73511</v>
      </c>
      <c r="B2802" s="128" t="s">
        <v>58</v>
      </c>
      <c r="C2802" s="128" t="s">
        <v>2591</v>
      </c>
      <c r="D2802" s="128">
        <v>2019</v>
      </c>
      <c r="E2802" s="128" t="s">
        <v>32</v>
      </c>
      <c r="F2802" s="128" t="s">
        <v>324</v>
      </c>
      <c r="G2802" s="99" t="s">
        <v>608</v>
      </c>
      <c r="H2802" s="134" t="s">
        <v>1686</v>
      </c>
      <c r="I2802" s="130" t="s">
        <v>2646</v>
      </c>
      <c r="J2802" s="130" t="s">
        <v>325</v>
      </c>
      <c r="K2802" s="134">
        <f>'73511-07'!C$278</f>
        <v>278</v>
      </c>
    </row>
    <row r="2803" spans="1:11" x14ac:dyDescent="0.3">
      <c r="A2803" s="128">
        <v>73511</v>
      </c>
      <c r="B2803" s="128" t="s">
        <v>58</v>
      </c>
      <c r="C2803" s="128" t="s">
        <v>2591</v>
      </c>
      <c r="D2803" s="128">
        <v>2019</v>
      </c>
      <c r="E2803" s="128" t="s">
        <v>32</v>
      </c>
      <c r="F2803" s="128" t="s">
        <v>324</v>
      </c>
      <c r="G2803" s="99" t="s">
        <v>608</v>
      </c>
      <c r="H2803" s="134" t="s">
        <v>1686</v>
      </c>
      <c r="I2803" s="128" t="s">
        <v>116</v>
      </c>
      <c r="J2803" s="130" t="s">
        <v>325</v>
      </c>
      <c r="K2803" s="134">
        <f>'73511-07'!D$278</f>
        <v>205</v>
      </c>
    </row>
    <row r="2804" spans="1:11" x14ac:dyDescent="0.3">
      <c r="A2804" s="128">
        <v>73511</v>
      </c>
      <c r="B2804" s="128" t="s">
        <v>58</v>
      </c>
      <c r="C2804" s="128" t="s">
        <v>2591</v>
      </c>
      <c r="D2804" s="128">
        <v>2019</v>
      </c>
      <c r="E2804" s="128" t="s">
        <v>32</v>
      </c>
      <c r="F2804" s="128" t="s">
        <v>324</v>
      </c>
      <c r="G2804" s="99" t="s">
        <v>608</v>
      </c>
      <c r="H2804" s="134" t="s">
        <v>1686</v>
      </c>
      <c r="I2804" s="128" t="s">
        <v>116</v>
      </c>
      <c r="J2804" s="128" t="s">
        <v>52</v>
      </c>
      <c r="K2804" s="134">
        <f>'73511-07'!E$278</f>
        <v>57763</v>
      </c>
    </row>
    <row r="2805" spans="1:11" x14ac:dyDescent="0.3">
      <c r="A2805" s="128">
        <v>73511</v>
      </c>
      <c r="B2805" s="128" t="s">
        <v>58</v>
      </c>
      <c r="C2805" s="128" t="s">
        <v>2591</v>
      </c>
      <c r="D2805" s="128">
        <v>2019</v>
      </c>
      <c r="E2805" s="128" t="s">
        <v>32</v>
      </c>
      <c r="F2805" s="128" t="s">
        <v>324</v>
      </c>
      <c r="G2805" s="99" t="s">
        <v>608</v>
      </c>
      <c r="H2805" s="134" t="s">
        <v>1686</v>
      </c>
      <c r="I2805" s="128" t="s">
        <v>117</v>
      </c>
      <c r="J2805" s="130" t="s">
        <v>325</v>
      </c>
      <c r="K2805" s="134">
        <f>'73511-07'!F$278</f>
        <v>73</v>
      </c>
    </row>
    <row r="2806" spans="1:11" x14ac:dyDescent="0.3">
      <c r="A2806" s="128">
        <v>73511</v>
      </c>
      <c r="B2806" s="128" t="s">
        <v>58</v>
      </c>
      <c r="C2806" s="128" t="s">
        <v>2591</v>
      </c>
      <c r="D2806" s="128">
        <v>2019</v>
      </c>
      <c r="E2806" s="128" t="s">
        <v>32</v>
      </c>
      <c r="F2806" s="128" t="s">
        <v>324</v>
      </c>
      <c r="G2806" s="99" t="s">
        <v>608</v>
      </c>
      <c r="H2806" s="134" t="s">
        <v>1686</v>
      </c>
      <c r="I2806" s="128" t="s">
        <v>117</v>
      </c>
      <c r="J2806" s="128" t="s">
        <v>52</v>
      </c>
      <c r="K2806" s="134">
        <f>'73511-07'!G$278</f>
        <v>-11462</v>
      </c>
    </row>
    <row r="2807" spans="1:11" x14ac:dyDescent="0.3">
      <c r="A2807" s="128">
        <v>73511</v>
      </c>
      <c r="B2807" s="128" t="s">
        <v>58</v>
      </c>
      <c r="C2807" s="128" t="s">
        <v>2591</v>
      </c>
      <c r="D2807" s="128">
        <v>2019</v>
      </c>
      <c r="E2807" s="128" t="s">
        <v>32</v>
      </c>
      <c r="F2807" s="128" t="s">
        <v>324</v>
      </c>
      <c r="G2807" s="99" t="s">
        <v>608</v>
      </c>
      <c r="H2807" s="134" t="s">
        <v>1686</v>
      </c>
      <c r="I2807" s="128" t="s">
        <v>120</v>
      </c>
      <c r="J2807" s="128" t="s">
        <v>52</v>
      </c>
      <c r="K2807" s="134">
        <f>'73511-07'!H$278</f>
        <v>41916</v>
      </c>
    </row>
    <row r="2808" spans="1:11" x14ac:dyDescent="0.3">
      <c r="A2808" s="128">
        <v>73511</v>
      </c>
      <c r="B2808" s="128" t="s">
        <v>58</v>
      </c>
      <c r="C2808" s="128" t="s">
        <v>2591</v>
      </c>
      <c r="D2808" s="128">
        <v>2019</v>
      </c>
      <c r="E2808" s="128" t="s">
        <v>32</v>
      </c>
      <c r="F2808" s="128" t="s">
        <v>324</v>
      </c>
      <c r="G2808" s="99" t="s">
        <v>608</v>
      </c>
      <c r="H2808" s="134" t="s">
        <v>1686</v>
      </c>
      <c r="I2808" s="130" t="s">
        <v>121</v>
      </c>
      <c r="J2808" s="130" t="s">
        <v>325</v>
      </c>
      <c r="K2808" s="134">
        <f>'73511-07'!I$278</f>
        <v>123</v>
      </c>
    </row>
    <row r="2809" spans="1:11" x14ac:dyDescent="0.3">
      <c r="A2809" s="128">
        <v>73511</v>
      </c>
      <c r="B2809" s="128" t="s">
        <v>58</v>
      </c>
      <c r="C2809" s="128" t="s">
        <v>2591</v>
      </c>
      <c r="D2809" s="128">
        <v>2019</v>
      </c>
      <c r="E2809" s="128" t="s">
        <v>32</v>
      </c>
      <c r="F2809" s="128" t="s">
        <v>324</v>
      </c>
      <c r="G2809" s="99" t="s">
        <v>608</v>
      </c>
      <c r="H2809" s="134" t="s">
        <v>1686</v>
      </c>
      <c r="I2809" s="130" t="s">
        <v>121</v>
      </c>
      <c r="J2809" s="128" t="s">
        <v>52</v>
      </c>
      <c r="K2809" s="134">
        <f>'73511-07'!J$278</f>
        <v>2404</v>
      </c>
    </row>
    <row r="2810" spans="1:11" x14ac:dyDescent="0.3">
      <c r="A2810" s="128">
        <v>73511</v>
      </c>
      <c r="B2810" s="128" t="s">
        <v>58</v>
      </c>
      <c r="C2810" s="128" t="s">
        <v>2591</v>
      </c>
      <c r="D2810" s="128">
        <v>2019</v>
      </c>
      <c r="E2810" s="128" t="s">
        <v>32</v>
      </c>
      <c r="F2810" s="128" t="s">
        <v>324</v>
      </c>
      <c r="G2810" s="99" t="s">
        <v>608</v>
      </c>
      <c r="H2810" s="134" t="s">
        <v>1686</v>
      </c>
      <c r="I2810" s="130" t="s">
        <v>124</v>
      </c>
      <c r="J2810" s="130" t="s">
        <v>325</v>
      </c>
      <c r="K2810" s="134">
        <f>'73511-07'!K$278</f>
        <v>126</v>
      </c>
    </row>
    <row r="2811" spans="1:11" x14ac:dyDescent="0.3">
      <c r="A2811" s="128">
        <v>73511</v>
      </c>
      <c r="B2811" s="128" t="s">
        <v>58</v>
      </c>
      <c r="C2811" s="128" t="s">
        <v>2591</v>
      </c>
      <c r="D2811" s="128">
        <v>2019</v>
      </c>
      <c r="E2811" s="128" t="s">
        <v>32</v>
      </c>
      <c r="F2811" s="128" t="s">
        <v>324</v>
      </c>
      <c r="G2811" s="99" t="s">
        <v>608</v>
      </c>
      <c r="H2811" s="134" t="s">
        <v>1686</v>
      </c>
      <c r="I2811" s="130" t="s">
        <v>124</v>
      </c>
      <c r="J2811" s="128" t="s">
        <v>52</v>
      </c>
      <c r="K2811" s="134">
        <f>'73511-07'!L$278</f>
        <v>1739</v>
      </c>
    </row>
    <row r="2812" spans="1:11" x14ac:dyDescent="0.3">
      <c r="A2812" s="128">
        <v>73511</v>
      </c>
      <c r="B2812" s="128" t="s">
        <v>58</v>
      </c>
      <c r="C2812" s="128" t="s">
        <v>2591</v>
      </c>
      <c r="D2812" s="128">
        <v>2019</v>
      </c>
      <c r="E2812" s="128" t="s">
        <v>32</v>
      </c>
      <c r="F2812" s="128" t="s">
        <v>324</v>
      </c>
      <c r="G2812" s="99" t="s">
        <v>609</v>
      </c>
      <c r="H2812" s="134" t="s">
        <v>1687</v>
      </c>
      <c r="I2812" s="130" t="s">
        <v>2646</v>
      </c>
      <c r="J2812" s="130" t="s">
        <v>325</v>
      </c>
      <c r="K2812" s="134">
        <f>'73511-07'!C$279</f>
        <v>1028</v>
      </c>
    </row>
    <row r="2813" spans="1:11" x14ac:dyDescent="0.3">
      <c r="A2813" s="128">
        <v>73511</v>
      </c>
      <c r="B2813" s="128" t="s">
        <v>58</v>
      </c>
      <c r="C2813" s="128" t="s">
        <v>2591</v>
      </c>
      <c r="D2813" s="128">
        <v>2019</v>
      </c>
      <c r="E2813" s="128" t="s">
        <v>32</v>
      </c>
      <c r="F2813" s="128" t="s">
        <v>324</v>
      </c>
      <c r="G2813" s="99" t="s">
        <v>609</v>
      </c>
      <c r="H2813" s="134" t="s">
        <v>1687</v>
      </c>
      <c r="I2813" s="128" t="s">
        <v>116</v>
      </c>
      <c r="J2813" s="130" t="s">
        <v>325</v>
      </c>
      <c r="K2813" s="134">
        <f>'73511-07'!D$279</f>
        <v>881</v>
      </c>
    </row>
    <row r="2814" spans="1:11" x14ac:dyDescent="0.3">
      <c r="A2814" s="128">
        <v>73511</v>
      </c>
      <c r="B2814" s="128" t="s">
        <v>58</v>
      </c>
      <c r="C2814" s="128" t="s">
        <v>2591</v>
      </c>
      <c r="D2814" s="128">
        <v>2019</v>
      </c>
      <c r="E2814" s="128" t="s">
        <v>32</v>
      </c>
      <c r="F2814" s="128" t="s">
        <v>324</v>
      </c>
      <c r="G2814" s="99" t="s">
        <v>609</v>
      </c>
      <c r="H2814" s="134" t="s">
        <v>1687</v>
      </c>
      <c r="I2814" s="128" t="s">
        <v>116</v>
      </c>
      <c r="J2814" s="128" t="s">
        <v>52</v>
      </c>
      <c r="K2814" s="134">
        <f>'73511-07'!E$279</f>
        <v>331148</v>
      </c>
    </row>
    <row r="2815" spans="1:11" x14ac:dyDescent="0.3">
      <c r="A2815" s="128">
        <v>73511</v>
      </c>
      <c r="B2815" s="128" t="s">
        <v>58</v>
      </c>
      <c r="C2815" s="128" t="s">
        <v>2591</v>
      </c>
      <c r="D2815" s="128">
        <v>2019</v>
      </c>
      <c r="E2815" s="128" t="s">
        <v>32</v>
      </c>
      <c r="F2815" s="128" t="s">
        <v>324</v>
      </c>
      <c r="G2815" s="99" t="s">
        <v>609</v>
      </c>
      <c r="H2815" s="134" t="s">
        <v>1687</v>
      </c>
      <c r="I2815" s="128" t="s">
        <v>117</v>
      </c>
      <c r="J2815" s="130" t="s">
        <v>325</v>
      </c>
      <c r="K2815" s="134">
        <f>'73511-07'!F$279</f>
        <v>147</v>
      </c>
    </row>
    <row r="2816" spans="1:11" x14ac:dyDescent="0.3">
      <c r="A2816" s="128">
        <v>73511</v>
      </c>
      <c r="B2816" s="128" t="s">
        <v>58</v>
      </c>
      <c r="C2816" s="128" t="s">
        <v>2591</v>
      </c>
      <c r="D2816" s="128">
        <v>2019</v>
      </c>
      <c r="E2816" s="128" t="s">
        <v>32</v>
      </c>
      <c r="F2816" s="128" t="s">
        <v>324</v>
      </c>
      <c r="G2816" s="99" t="s">
        <v>609</v>
      </c>
      <c r="H2816" s="134" t="s">
        <v>1687</v>
      </c>
      <c r="I2816" s="128" t="s">
        <v>117</v>
      </c>
      <c r="J2816" s="128" t="s">
        <v>52</v>
      </c>
      <c r="K2816" s="134">
        <f>'73511-07'!G$279</f>
        <v>-142756</v>
      </c>
    </row>
    <row r="2817" spans="1:11" x14ac:dyDescent="0.3">
      <c r="A2817" s="128">
        <v>73511</v>
      </c>
      <c r="B2817" s="128" t="s">
        <v>58</v>
      </c>
      <c r="C2817" s="128" t="s">
        <v>2591</v>
      </c>
      <c r="D2817" s="128">
        <v>2019</v>
      </c>
      <c r="E2817" s="128" t="s">
        <v>32</v>
      </c>
      <c r="F2817" s="128" t="s">
        <v>324</v>
      </c>
      <c r="G2817" s="99" t="s">
        <v>609</v>
      </c>
      <c r="H2817" s="134" t="s">
        <v>1687</v>
      </c>
      <c r="I2817" s="128" t="s">
        <v>120</v>
      </c>
      <c r="J2817" s="128" t="s">
        <v>52</v>
      </c>
      <c r="K2817" s="134">
        <f>'73511-07'!H$279</f>
        <v>128226</v>
      </c>
    </row>
    <row r="2818" spans="1:11" x14ac:dyDescent="0.3">
      <c r="A2818" s="128">
        <v>73511</v>
      </c>
      <c r="B2818" s="128" t="s">
        <v>58</v>
      </c>
      <c r="C2818" s="128" t="s">
        <v>2591</v>
      </c>
      <c r="D2818" s="128">
        <v>2019</v>
      </c>
      <c r="E2818" s="128" t="s">
        <v>32</v>
      </c>
      <c r="F2818" s="128" t="s">
        <v>324</v>
      </c>
      <c r="G2818" s="99" t="s">
        <v>609</v>
      </c>
      <c r="H2818" s="134" t="s">
        <v>1687</v>
      </c>
      <c r="I2818" s="130" t="s">
        <v>121</v>
      </c>
      <c r="J2818" s="130" t="s">
        <v>325</v>
      </c>
      <c r="K2818" s="134">
        <f>'73511-07'!I$279</f>
        <v>633</v>
      </c>
    </row>
    <row r="2819" spans="1:11" x14ac:dyDescent="0.3">
      <c r="A2819" s="128">
        <v>73511</v>
      </c>
      <c r="B2819" s="128" t="s">
        <v>58</v>
      </c>
      <c r="C2819" s="128" t="s">
        <v>2591</v>
      </c>
      <c r="D2819" s="128">
        <v>2019</v>
      </c>
      <c r="E2819" s="128" t="s">
        <v>32</v>
      </c>
      <c r="F2819" s="128" t="s">
        <v>324</v>
      </c>
      <c r="G2819" s="99" t="s">
        <v>609</v>
      </c>
      <c r="H2819" s="134" t="s">
        <v>1687</v>
      </c>
      <c r="I2819" s="130" t="s">
        <v>121</v>
      </c>
      <c r="J2819" s="128" t="s">
        <v>52</v>
      </c>
      <c r="K2819" s="134">
        <f>'73511-07'!J$279</f>
        <v>12788</v>
      </c>
    </row>
    <row r="2820" spans="1:11" x14ac:dyDescent="0.3">
      <c r="A2820" s="128">
        <v>73511</v>
      </c>
      <c r="B2820" s="128" t="s">
        <v>58</v>
      </c>
      <c r="C2820" s="128" t="s">
        <v>2591</v>
      </c>
      <c r="D2820" s="128">
        <v>2019</v>
      </c>
      <c r="E2820" s="128" t="s">
        <v>32</v>
      </c>
      <c r="F2820" s="128" t="s">
        <v>324</v>
      </c>
      <c r="G2820" s="99" t="s">
        <v>609</v>
      </c>
      <c r="H2820" s="134" t="s">
        <v>1687</v>
      </c>
      <c r="I2820" s="130" t="s">
        <v>124</v>
      </c>
      <c r="J2820" s="130" t="s">
        <v>325</v>
      </c>
      <c r="K2820" s="134">
        <f>'73511-07'!K$279</f>
        <v>558</v>
      </c>
    </row>
    <row r="2821" spans="1:11" x14ac:dyDescent="0.3">
      <c r="A2821" s="128">
        <v>73511</v>
      </c>
      <c r="B2821" s="128" t="s">
        <v>58</v>
      </c>
      <c r="C2821" s="128" t="s">
        <v>2591</v>
      </c>
      <c r="D2821" s="128">
        <v>2019</v>
      </c>
      <c r="E2821" s="128" t="s">
        <v>32</v>
      </c>
      <c r="F2821" s="128" t="s">
        <v>324</v>
      </c>
      <c r="G2821" s="99" t="s">
        <v>609</v>
      </c>
      <c r="H2821" s="134" t="s">
        <v>1687</v>
      </c>
      <c r="I2821" s="130" t="s">
        <v>124</v>
      </c>
      <c r="J2821" s="128" t="s">
        <v>52</v>
      </c>
      <c r="K2821" s="134">
        <f>'73511-07'!L$279</f>
        <v>9076</v>
      </c>
    </row>
    <row r="2822" spans="1:11" x14ac:dyDescent="0.3">
      <c r="A2822" s="128">
        <v>73511</v>
      </c>
      <c r="B2822" s="128" t="s">
        <v>58</v>
      </c>
      <c r="C2822" s="128" t="s">
        <v>2591</v>
      </c>
      <c r="D2822" s="128">
        <v>2019</v>
      </c>
      <c r="E2822" s="128" t="s">
        <v>32</v>
      </c>
      <c r="F2822" s="128" t="s">
        <v>324</v>
      </c>
      <c r="G2822" s="99" t="s">
        <v>610</v>
      </c>
      <c r="H2822" s="134" t="s">
        <v>1688</v>
      </c>
      <c r="I2822" s="130" t="s">
        <v>2646</v>
      </c>
      <c r="J2822" s="130" t="s">
        <v>325</v>
      </c>
      <c r="K2822" s="134">
        <f>'73511-07'!C$280</f>
        <v>4232</v>
      </c>
    </row>
    <row r="2823" spans="1:11" x14ac:dyDescent="0.3">
      <c r="A2823" s="128">
        <v>73511</v>
      </c>
      <c r="B2823" s="128" t="s">
        <v>58</v>
      </c>
      <c r="C2823" s="128" t="s">
        <v>2591</v>
      </c>
      <c r="D2823" s="128">
        <v>2019</v>
      </c>
      <c r="E2823" s="128" t="s">
        <v>32</v>
      </c>
      <c r="F2823" s="128" t="s">
        <v>324</v>
      </c>
      <c r="G2823" s="99" t="s">
        <v>610</v>
      </c>
      <c r="H2823" s="134" t="s">
        <v>1688</v>
      </c>
      <c r="I2823" s="128" t="s">
        <v>116</v>
      </c>
      <c r="J2823" s="130" t="s">
        <v>325</v>
      </c>
      <c r="K2823" s="134">
        <f>'73511-07'!D$280</f>
        <v>3053</v>
      </c>
    </row>
    <row r="2824" spans="1:11" x14ac:dyDescent="0.3">
      <c r="A2824" s="128">
        <v>73511</v>
      </c>
      <c r="B2824" s="128" t="s">
        <v>58</v>
      </c>
      <c r="C2824" s="128" t="s">
        <v>2591</v>
      </c>
      <c r="D2824" s="128">
        <v>2019</v>
      </c>
      <c r="E2824" s="128" t="s">
        <v>32</v>
      </c>
      <c r="F2824" s="128" t="s">
        <v>324</v>
      </c>
      <c r="G2824" s="99" t="s">
        <v>610</v>
      </c>
      <c r="H2824" s="134" t="s">
        <v>1688</v>
      </c>
      <c r="I2824" s="128" t="s">
        <v>116</v>
      </c>
      <c r="J2824" s="128" t="s">
        <v>52</v>
      </c>
      <c r="K2824" s="134">
        <f>'73511-07'!E$280</f>
        <v>980265</v>
      </c>
    </row>
    <row r="2825" spans="1:11" x14ac:dyDescent="0.3">
      <c r="A2825" s="128">
        <v>73511</v>
      </c>
      <c r="B2825" s="128" t="s">
        <v>58</v>
      </c>
      <c r="C2825" s="128" t="s">
        <v>2591</v>
      </c>
      <c r="D2825" s="128">
        <v>2019</v>
      </c>
      <c r="E2825" s="128" t="s">
        <v>32</v>
      </c>
      <c r="F2825" s="128" t="s">
        <v>324</v>
      </c>
      <c r="G2825" s="99" t="s">
        <v>610</v>
      </c>
      <c r="H2825" s="134" t="s">
        <v>1688</v>
      </c>
      <c r="I2825" s="128" t="s">
        <v>117</v>
      </c>
      <c r="J2825" s="130" t="s">
        <v>325</v>
      </c>
      <c r="K2825" s="134">
        <f>'73511-07'!F$280</f>
        <v>1179</v>
      </c>
    </row>
    <row r="2826" spans="1:11" x14ac:dyDescent="0.3">
      <c r="A2826" s="128">
        <v>73511</v>
      </c>
      <c r="B2826" s="128" t="s">
        <v>58</v>
      </c>
      <c r="C2826" s="128" t="s">
        <v>2591</v>
      </c>
      <c r="D2826" s="128">
        <v>2019</v>
      </c>
      <c r="E2826" s="128" t="s">
        <v>32</v>
      </c>
      <c r="F2826" s="128" t="s">
        <v>324</v>
      </c>
      <c r="G2826" s="99" t="s">
        <v>610</v>
      </c>
      <c r="H2826" s="134" t="s">
        <v>1688</v>
      </c>
      <c r="I2826" s="128" t="s">
        <v>117</v>
      </c>
      <c r="J2826" s="128" t="s">
        <v>52</v>
      </c>
      <c r="K2826" s="134">
        <f>'73511-07'!G$280</f>
        <v>-337333</v>
      </c>
    </row>
    <row r="2827" spans="1:11" x14ac:dyDescent="0.3">
      <c r="A2827" s="128">
        <v>73511</v>
      </c>
      <c r="B2827" s="128" t="s">
        <v>58</v>
      </c>
      <c r="C2827" s="128" t="s">
        <v>2591</v>
      </c>
      <c r="D2827" s="128">
        <v>2019</v>
      </c>
      <c r="E2827" s="128" t="s">
        <v>32</v>
      </c>
      <c r="F2827" s="128" t="s">
        <v>324</v>
      </c>
      <c r="G2827" s="99" t="s">
        <v>610</v>
      </c>
      <c r="H2827" s="134" t="s">
        <v>1688</v>
      </c>
      <c r="I2827" s="128" t="s">
        <v>120</v>
      </c>
      <c r="J2827" s="128" t="s">
        <v>52</v>
      </c>
      <c r="K2827" s="134">
        <f>'73511-07'!H$280</f>
        <v>717609</v>
      </c>
    </row>
    <row r="2828" spans="1:11" x14ac:dyDescent="0.3">
      <c r="A2828" s="128">
        <v>73511</v>
      </c>
      <c r="B2828" s="128" t="s">
        <v>58</v>
      </c>
      <c r="C2828" s="128" t="s">
        <v>2591</v>
      </c>
      <c r="D2828" s="128">
        <v>2019</v>
      </c>
      <c r="E2828" s="128" t="s">
        <v>32</v>
      </c>
      <c r="F2828" s="128" t="s">
        <v>324</v>
      </c>
      <c r="G2828" s="99" t="s">
        <v>610</v>
      </c>
      <c r="H2828" s="134" t="s">
        <v>1688</v>
      </c>
      <c r="I2828" s="130" t="s">
        <v>121</v>
      </c>
      <c r="J2828" s="130" t="s">
        <v>325</v>
      </c>
      <c r="K2828" s="134">
        <f>'73511-07'!I$280</f>
        <v>1557</v>
      </c>
    </row>
    <row r="2829" spans="1:11" x14ac:dyDescent="0.3">
      <c r="A2829" s="128">
        <v>73511</v>
      </c>
      <c r="B2829" s="128" t="s">
        <v>58</v>
      </c>
      <c r="C2829" s="128" t="s">
        <v>2591</v>
      </c>
      <c r="D2829" s="128">
        <v>2019</v>
      </c>
      <c r="E2829" s="128" t="s">
        <v>32</v>
      </c>
      <c r="F2829" s="128" t="s">
        <v>324</v>
      </c>
      <c r="G2829" s="99" t="s">
        <v>610</v>
      </c>
      <c r="H2829" s="134" t="s">
        <v>1688</v>
      </c>
      <c r="I2829" s="130" t="s">
        <v>121</v>
      </c>
      <c r="J2829" s="128" t="s">
        <v>52</v>
      </c>
      <c r="K2829" s="134">
        <f>'73511-07'!J$280</f>
        <v>33358</v>
      </c>
    </row>
    <row r="2830" spans="1:11" x14ac:dyDescent="0.3">
      <c r="A2830" s="128">
        <v>73511</v>
      </c>
      <c r="B2830" s="128" t="s">
        <v>58</v>
      </c>
      <c r="C2830" s="128" t="s">
        <v>2591</v>
      </c>
      <c r="D2830" s="128">
        <v>2019</v>
      </c>
      <c r="E2830" s="128" t="s">
        <v>32</v>
      </c>
      <c r="F2830" s="128" t="s">
        <v>324</v>
      </c>
      <c r="G2830" s="99" t="s">
        <v>610</v>
      </c>
      <c r="H2830" s="134" t="s">
        <v>1688</v>
      </c>
      <c r="I2830" s="130" t="s">
        <v>124</v>
      </c>
      <c r="J2830" s="130" t="s">
        <v>325</v>
      </c>
      <c r="K2830" s="134">
        <f>'73511-07'!K$280</f>
        <v>2214</v>
      </c>
    </row>
    <row r="2831" spans="1:11" x14ac:dyDescent="0.3">
      <c r="A2831" s="128">
        <v>73511</v>
      </c>
      <c r="B2831" s="128" t="s">
        <v>58</v>
      </c>
      <c r="C2831" s="128" t="s">
        <v>2591</v>
      </c>
      <c r="D2831" s="128">
        <v>2019</v>
      </c>
      <c r="E2831" s="128" t="s">
        <v>32</v>
      </c>
      <c r="F2831" s="128" t="s">
        <v>324</v>
      </c>
      <c r="G2831" s="99" t="s">
        <v>610</v>
      </c>
      <c r="H2831" s="134" t="s">
        <v>1688</v>
      </c>
      <c r="I2831" s="130" t="s">
        <v>124</v>
      </c>
      <c r="J2831" s="128" t="s">
        <v>52</v>
      </c>
      <c r="K2831" s="134">
        <f>'73511-07'!L$280</f>
        <v>34952</v>
      </c>
    </row>
    <row r="2832" spans="1:11" x14ac:dyDescent="0.3">
      <c r="A2832" s="128">
        <v>73511</v>
      </c>
      <c r="B2832" s="128" t="s">
        <v>58</v>
      </c>
      <c r="C2832" s="128" t="s">
        <v>2591</v>
      </c>
      <c r="D2832" s="128">
        <v>2019</v>
      </c>
      <c r="E2832" s="128" t="s">
        <v>32</v>
      </c>
      <c r="F2832" s="128" t="s">
        <v>324</v>
      </c>
      <c r="G2832" s="99" t="s">
        <v>611</v>
      </c>
      <c r="H2832" s="134" t="s">
        <v>1689</v>
      </c>
      <c r="I2832" s="130" t="s">
        <v>2646</v>
      </c>
      <c r="J2832" s="130" t="s">
        <v>325</v>
      </c>
      <c r="K2832" s="134">
        <f>'73511-07'!C$281</f>
        <v>2394</v>
      </c>
    </row>
    <row r="2833" spans="1:11" x14ac:dyDescent="0.3">
      <c r="A2833" s="128">
        <v>73511</v>
      </c>
      <c r="B2833" s="128" t="s">
        <v>58</v>
      </c>
      <c r="C2833" s="128" t="s">
        <v>2591</v>
      </c>
      <c r="D2833" s="128">
        <v>2019</v>
      </c>
      <c r="E2833" s="128" t="s">
        <v>32</v>
      </c>
      <c r="F2833" s="128" t="s">
        <v>324</v>
      </c>
      <c r="G2833" s="99" t="s">
        <v>611</v>
      </c>
      <c r="H2833" s="134" t="s">
        <v>1689</v>
      </c>
      <c r="I2833" s="128" t="s">
        <v>116</v>
      </c>
      <c r="J2833" s="130" t="s">
        <v>325</v>
      </c>
      <c r="K2833" s="134">
        <f>'73511-07'!D$281</f>
        <v>1788</v>
      </c>
    </row>
    <row r="2834" spans="1:11" x14ac:dyDescent="0.3">
      <c r="A2834" s="128">
        <v>73511</v>
      </c>
      <c r="B2834" s="128" t="s">
        <v>58</v>
      </c>
      <c r="C2834" s="128" t="s">
        <v>2591</v>
      </c>
      <c r="D2834" s="128">
        <v>2019</v>
      </c>
      <c r="E2834" s="128" t="s">
        <v>32</v>
      </c>
      <c r="F2834" s="128" t="s">
        <v>324</v>
      </c>
      <c r="G2834" s="99" t="s">
        <v>611</v>
      </c>
      <c r="H2834" s="134" t="s">
        <v>1689</v>
      </c>
      <c r="I2834" s="128" t="s">
        <v>116</v>
      </c>
      <c r="J2834" s="128" t="s">
        <v>52</v>
      </c>
      <c r="K2834" s="134">
        <f>'73511-07'!E$281</f>
        <v>689063</v>
      </c>
    </row>
    <row r="2835" spans="1:11" x14ac:dyDescent="0.3">
      <c r="A2835" s="128">
        <v>73511</v>
      </c>
      <c r="B2835" s="128" t="s">
        <v>58</v>
      </c>
      <c r="C2835" s="128" t="s">
        <v>2591</v>
      </c>
      <c r="D2835" s="128">
        <v>2019</v>
      </c>
      <c r="E2835" s="128" t="s">
        <v>32</v>
      </c>
      <c r="F2835" s="128" t="s">
        <v>324</v>
      </c>
      <c r="G2835" s="99" t="s">
        <v>611</v>
      </c>
      <c r="H2835" s="134" t="s">
        <v>1689</v>
      </c>
      <c r="I2835" s="128" t="s">
        <v>117</v>
      </c>
      <c r="J2835" s="130" t="s">
        <v>325</v>
      </c>
      <c r="K2835" s="134">
        <f>'73511-07'!F$281</f>
        <v>606</v>
      </c>
    </row>
    <row r="2836" spans="1:11" x14ac:dyDescent="0.3">
      <c r="A2836" s="128">
        <v>73511</v>
      </c>
      <c r="B2836" s="128" t="s">
        <v>58</v>
      </c>
      <c r="C2836" s="128" t="s">
        <v>2591</v>
      </c>
      <c r="D2836" s="128">
        <v>2019</v>
      </c>
      <c r="E2836" s="128" t="s">
        <v>32</v>
      </c>
      <c r="F2836" s="128" t="s">
        <v>324</v>
      </c>
      <c r="G2836" s="99" t="s">
        <v>611</v>
      </c>
      <c r="H2836" s="134" t="s">
        <v>1689</v>
      </c>
      <c r="I2836" s="128" t="s">
        <v>117</v>
      </c>
      <c r="J2836" s="128" t="s">
        <v>52</v>
      </c>
      <c r="K2836" s="134">
        <f>'73511-07'!G$281</f>
        <v>-164816</v>
      </c>
    </row>
    <row r="2837" spans="1:11" x14ac:dyDescent="0.3">
      <c r="A2837" s="128">
        <v>73511</v>
      </c>
      <c r="B2837" s="128" t="s">
        <v>58</v>
      </c>
      <c r="C2837" s="128" t="s">
        <v>2591</v>
      </c>
      <c r="D2837" s="128">
        <v>2019</v>
      </c>
      <c r="E2837" s="128" t="s">
        <v>32</v>
      </c>
      <c r="F2837" s="128" t="s">
        <v>324</v>
      </c>
      <c r="G2837" s="99" t="s">
        <v>611</v>
      </c>
      <c r="H2837" s="134" t="s">
        <v>1689</v>
      </c>
      <c r="I2837" s="128" t="s">
        <v>120</v>
      </c>
      <c r="J2837" s="128" t="s">
        <v>52</v>
      </c>
      <c r="K2837" s="134">
        <f>'73511-07'!H$281</f>
        <v>474363</v>
      </c>
    </row>
    <row r="2838" spans="1:11" x14ac:dyDescent="0.3">
      <c r="A2838" s="128">
        <v>73511</v>
      </c>
      <c r="B2838" s="128" t="s">
        <v>58</v>
      </c>
      <c r="C2838" s="128" t="s">
        <v>2591</v>
      </c>
      <c r="D2838" s="128">
        <v>2019</v>
      </c>
      <c r="E2838" s="128" t="s">
        <v>32</v>
      </c>
      <c r="F2838" s="128" t="s">
        <v>324</v>
      </c>
      <c r="G2838" s="99" t="s">
        <v>611</v>
      </c>
      <c r="H2838" s="134" t="s">
        <v>1689</v>
      </c>
      <c r="I2838" s="130" t="s">
        <v>121</v>
      </c>
      <c r="J2838" s="130" t="s">
        <v>325</v>
      </c>
      <c r="K2838" s="134">
        <f>'73511-07'!I$281</f>
        <v>936</v>
      </c>
    </row>
    <row r="2839" spans="1:11" x14ac:dyDescent="0.3">
      <c r="A2839" s="128">
        <v>73511</v>
      </c>
      <c r="B2839" s="128" t="s">
        <v>58</v>
      </c>
      <c r="C2839" s="128" t="s">
        <v>2591</v>
      </c>
      <c r="D2839" s="128">
        <v>2019</v>
      </c>
      <c r="E2839" s="128" t="s">
        <v>32</v>
      </c>
      <c r="F2839" s="128" t="s">
        <v>324</v>
      </c>
      <c r="G2839" s="99" t="s">
        <v>611</v>
      </c>
      <c r="H2839" s="134" t="s">
        <v>1689</v>
      </c>
      <c r="I2839" s="130" t="s">
        <v>121</v>
      </c>
      <c r="J2839" s="128" t="s">
        <v>52</v>
      </c>
      <c r="K2839" s="134">
        <f>'73511-07'!J$281</f>
        <v>20071</v>
      </c>
    </row>
    <row r="2840" spans="1:11" x14ac:dyDescent="0.3">
      <c r="A2840" s="128">
        <v>73511</v>
      </c>
      <c r="B2840" s="128" t="s">
        <v>58</v>
      </c>
      <c r="C2840" s="128" t="s">
        <v>2591</v>
      </c>
      <c r="D2840" s="128">
        <v>2019</v>
      </c>
      <c r="E2840" s="128" t="s">
        <v>32</v>
      </c>
      <c r="F2840" s="128" t="s">
        <v>324</v>
      </c>
      <c r="G2840" s="99" t="s">
        <v>611</v>
      </c>
      <c r="H2840" s="134" t="s">
        <v>1689</v>
      </c>
      <c r="I2840" s="130" t="s">
        <v>124</v>
      </c>
      <c r="J2840" s="130" t="s">
        <v>325</v>
      </c>
      <c r="K2840" s="134">
        <f>'73511-07'!K$281</f>
        <v>1298</v>
      </c>
    </row>
    <row r="2841" spans="1:11" x14ac:dyDescent="0.3">
      <c r="A2841" s="128">
        <v>73511</v>
      </c>
      <c r="B2841" s="128" t="s">
        <v>58</v>
      </c>
      <c r="C2841" s="128" t="s">
        <v>2591</v>
      </c>
      <c r="D2841" s="128">
        <v>2019</v>
      </c>
      <c r="E2841" s="128" t="s">
        <v>32</v>
      </c>
      <c r="F2841" s="128" t="s">
        <v>324</v>
      </c>
      <c r="G2841" s="99" t="s">
        <v>611</v>
      </c>
      <c r="H2841" s="134" t="s">
        <v>1689</v>
      </c>
      <c r="I2841" s="130" t="s">
        <v>124</v>
      </c>
      <c r="J2841" s="128" t="s">
        <v>52</v>
      </c>
      <c r="K2841" s="134">
        <f>'73511-07'!L$281</f>
        <v>21713</v>
      </c>
    </row>
    <row r="2842" spans="1:11" x14ac:dyDescent="0.3">
      <c r="A2842" s="128">
        <v>73511</v>
      </c>
      <c r="B2842" s="128" t="s">
        <v>58</v>
      </c>
      <c r="C2842" s="128" t="s">
        <v>2591</v>
      </c>
      <c r="D2842" s="128">
        <v>2019</v>
      </c>
      <c r="E2842" s="128" t="s">
        <v>32</v>
      </c>
      <c r="F2842" s="128" t="s">
        <v>324</v>
      </c>
      <c r="G2842" s="99" t="s">
        <v>612</v>
      </c>
      <c r="H2842" s="134" t="s">
        <v>1690</v>
      </c>
      <c r="I2842" s="130" t="s">
        <v>2646</v>
      </c>
      <c r="J2842" s="130" t="s">
        <v>325</v>
      </c>
      <c r="K2842" s="134">
        <f>'73511-07'!C$282</f>
        <v>76</v>
      </c>
    </row>
    <row r="2843" spans="1:11" x14ac:dyDescent="0.3">
      <c r="A2843" s="128">
        <v>73511</v>
      </c>
      <c r="B2843" s="128" t="s">
        <v>58</v>
      </c>
      <c r="C2843" s="128" t="s">
        <v>2591</v>
      </c>
      <c r="D2843" s="128">
        <v>2019</v>
      </c>
      <c r="E2843" s="128" t="s">
        <v>32</v>
      </c>
      <c r="F2843" s="128" t="s">
        <v>324</v>
      </c>
      <c r="G2843" s="99" t="s">
        <v>612</v>
      </c>
      <c r="H2843" s="134" t="s">
        <v>1690</v>
      </c>
      <c r="I2843" s="128" t="s">
        <v>116</v>
      </c>
      <c r="J2843" s="130" t="s">
        <v>325</v>
      </c>
      <c r="K2843" s="134">
        <f>'73511-07'!D$282</f>
        <v>51</v>
      </c>
    </row>
    <row r="2844" spans="1:11" x14ac:dyDescent="0.3">
      <c r="A2844" s="128">
        <v>73511</v>
      </c>
      <c r="B2844" s="128" t="s">
        <v>58</v>
      </c>
      <c r="C2844" s="128" t="s">
        <v>2591</v>
      </c>
      <c r="D2844" s="128">
        <v>2019</v>
      </c>
      <c r="E2844" s="128" t="s">
        <v>32</v>
      </c>
      <c r="F2844" s="128" t="s">
        <v>324</v>
      </c>
      <c r="G2844" s="99" t="s">
        <v>612</v>
      </c>
      <c r="H2844" s="134" t="s">
        <v>1690</v>
      </c>
      <c r="I2844" s="128" t="s">
        <v>116</v>
      </c>
      <c r="J2844" s="128" t="s">
        <v>52</v>
      </c>
      <c r="K2844" s="134">
        <f>'73511-07'!E$282</f>
        <v>11521</v>
      </c>
    </row>
    <row r="2845" spans="1:11" x14ac:dyDescent="0.3">
      <c r="A2845" s="128">
        <v>73511</v>
      </c>
      <c r="B2845" s="128" t="s">
        <v>58</v>
      </c>
      <c r="C2845" s="128" t="s">
        <v>2591</v>
      </c>
      <c r="D2845" s="128">
        <v>2019</v>
      </c>
      <c r="E2845" s="128" t="s">
        <v>32</v>
      </c>
      <c r="F2845" s="128" t="s">
        <v>324</v>
      </c>
      <c r="G2845" s="99" t="s">
        <v>612</v>
      </c>
      <c r="H2845" s="134" t="s">
        <v>1690</v>
      </c>
      <c r="I2845" s="128" t="s">
        <v>117</v>
      </c>
      <c r="J2845" s="130" t="s">
        <v>325</v>
      </c>
      <c r="K2845" s="134">
        <f>'73511-07'!F$282</f>
        <v>25</v>
      </c>
    </row>
    <row r="2846" spans="1:11" x14ac:dyDescent="0.3">
      <c r="A2846" s="128">
        <v>73511</v>
      </c>
      <c r="B2846" s="128" t="s">
        <v>58</v>
      </c>
      <c r="C2846" s="128" t="s">
        <v>2591</v>
      </c>
      <c r="D2846" s="128">
        <v>2019</v>
      </c>
      <c r="E2846" s="128" t="s">
        <v>32</v>
      </c>
      <c r="F2846" s="128" t="s">
        <v>324</v>
      </c>
      <c r="G2846" s="99" t="s">
        <v>612</v>
      </c>
      <c r="H2846" s="134" t="s">
        <v>1690</v>
      </c>
      <c r="I2846" s="128" t="s">
        <v>117</v>
      </c>
      <c r="J2846" s="128" t="s">
        <v>52</v>
      </c>
      <c r="K2846" s="134">
        <f>'73511-07'!G$282</f>
        <v>-5643</v>
      </c>
    </row>
    <row r="2847" spans="1:11" x14ac:dyDescent="0.3">
      <c r="A2847" s="128">
        <v>73511</v>
      </c>
      <c r="B2847" s="128" t="s">
        <v>58</v>
      </c>
      <c r="C2847" s="128" t="s">
        <v>2591</v>
      </c>
      <c r="D2847" s="128">
        <v>2019</v>
      </c>
      <c r="E2847" s="128" t="s">
        <v>32</v>
      </c>
      <c r="F2847" s="128" t="s">
        <v>324</v>
      </c>
      <c r="G2847" s="99" t="s">
        <v>612</v>
      </c>
      <c r="H2847" s="134" t="s">
        <v>1690</v>
      </c>
      <c r="I2847" s="128" t="s">
        <v>120</v>
      </c>
      <c r="J2847" s="128" t="s">
        <v>52</v>
      </c>
      <c r="K2847" s="134">
        <f>'73511-07'!H$282</f>
        <v>12792</v>
      </c>
    </row>
    <row r="2848" spans="1:11" x14ac:dyDescent="0.3">
      <c r="A2848" s="128">
        <v>73511</v>
      </c>
      <c r="B2848" s="128" t="s">
        <v>58</v>
      </c>
      <c r="C2848" s="128" t="s">
        <v>2591</v>
      </c>
      <c r="D2848" s="128">
        <v>2019</v>
      </c>
      <c r="E2848" s="128" t="s">
        <v>32</v>
      </c>
      <c r="F2848" s="128" t="s">
        <v>324</v>
      </c>
      <c r="G2848" s="99" t="s">
        <v>612</v>
      </c>
      <c r="H2848" s="134" t="s">
        <v>1690</v>
      </c>
      <c r="I2848" s="130" t="s">
        <v>121</v>
      </c>
      <c r="J2848" s="130" t="s">
        <v>325</v>
      </c>
      <c r="K2848" s="134">
        <f>'73511-07'!I$282</f>
        <v>22</v>
      </c>
    </row>
    <row r="2849" spans="1:11" x14ac:dyDescent="0.3">
      <c r="A2849" s="128">
        <v>73511</v>
      </c>
      <c r="B2849" s="128" t="s">
        <v>58</v>
      </c>
      <c r="C2849" s="128" t="s">
        <v>2591</v>
      </c>
      <c r="D2849" s="128">
        <v>2019</v>
      </c>
      <c r="E2849" s="128" t="s">
        <v>32</v>
      </c>
      <c r="F2849" s="128" t="s">
        <v>324</v>
      </c>
      <c r="G2849" s="99" t="s">
        <v>612</v>
      </c>
      <c r="H2849" s="134" t="s">
        <v>1690</v>
      </c>
      <c r="I2849" s="130" t="s">
        <v>121</v>
      </c>
      <c r="J2849" s="128" t="s">
        <v>52</v>
      </c>
      <c r="K2849" s="134">
        <f>'73511-07'!J$282</f>
        <v>396</v>
      </c>
    </row>
    <row r="2850" spans="1:11" x14ac:dyDescent="0.3">
      <c r="A2850" s="128">
        <v>73511</v>
      </c>
      <c r="B2850" s="128" t="s">
        <v>58</v>
      </c>
      <c r="C2850" s="128" t="s">
        <v>2591</v>
      </c>
      <c r="D2850" s="128">
        <v>2019</v>
      </c>
      <c r="E2850" s="128" t="s">
        <v>32</v>
      </c>
      <c r="F2850" s="128" t="s">
        <v>324</v>
      </c>
      <c r="G2850" s="99" t="s">
        <v>612</v>
      </c>
      <c r="H2850" s="134" t="s">
        <v>1690</v>
      </c>
      <c r="I2850" s="130" t="s">
        <v>124</v>
      </c>
      <c r="J2850" s="130" t="s">
        <v>325</v>
      </c>
      <c r="K2850" s="134">
        <f>'73511-07'!K$282</f>
        <v>34</v>
      </c>
    </row>
    <row r="2851" spans="1:11" x14ac:dyDescent="0.3">
      <c r="A2851" s="128">
        <v>73511</v>
      </c>
      <c r="B2851" s="128" t="s">
        <v>58</v>
      </c>
      <c r="C2851" s="128" t="s">
        <v>2591</v>
      </c>
      <c r="D2851" s="128">
        <v>2019</v>
      </c>
      <c r="E2851" s="128" t="s">
        <v>32</v>
      </c>
      <c r="F2851" s="128" t="s">
        <v>324</v>
      </c>
      <c r="G2851" s="99" t="s">
        <v>612</v>
      </c>
      <c r="H2851" s="134" t="s">
        <v>1690</v>
      </c>
      <c r="I2851" s="130" t="s">
        <v>124</v>
      </c>
      <c r="J2851" s="128" t="s">
        <v>52</v>
      </c>
      <c r="K2851" s="134">
        <f>'73511-07'!L$282</f>
        <v>605</v>
      </c>
    </row>
    <row r="2852" spans="1:11" x14ac:dyDescent="0.3">
      <c r="A2852" s="128">
        <v>73511</v>
      </c>
      <c r="B2852" s="128" t="s">
        <v>58</v>
      </c>
      <c r="C2852" s="128" t="s">
        <v>2591</v>
      </c>
      <c r="D2852" s="128">
        <v>2019</v>
      </c>
      <c r="E2852" s="128" t="s">
        <v>32</v>
      </c>
      <c r="F2852" s="128" t="s">
        <v>324</v>
      </c>
      <c r="G2852" s="99" t="s">
        <v>613</v>
      </c>
      <c r="H2852" s="134" t="s">
        <v>1691</v>
      </c>
      <c r="I2852" s="130" t="s">
        <v>2646</v>
      </c>
      <c r="J2852" s="130" t="s">
        <v>325</v>
      </c>
      <c r="K2852" s="134">
        <f>'73511-07'!C$283</f>
        <v>818</v>
      </c>
    </row>
    <row r="2853" spans="1:11" x14ac:dyDescent="0.3">
      <c r="A2853" s="128">
        <v>73511</v>
      </c>
      <c r="B2853" s="128" t="s">
        <v>58</v>
      </c>
      <c r="C2853" s="128" t="s">
        <v>2591</v>
      </c>
      <c r="D2853" s="128">
        <v>2019</v>
      </c>
      <c r="E2853" s="128" t="s">
        <v>32</v>
      </c>
      <c r="F2853" s="128" t="s">
        <v>324</v>
      </c>
      <c r="G2853" s="99" t="s">
        <v>613</v>
      </c>
      <c r="H2853" s="134" t="s">
        <v>1691</v>
      </c>
      <c r="I2853" s="128" t="s">
        <v>116</v>
      </c>
      <c r="J2853" s="130" t="s">
        <v>325</v>
      </c>
      <c r="K2853" s="134">
        <f>'73511-07'!D$283</f>
        <v>579</v>
      </c>
    </row>
    <row r="2854" spans="1:11" x14ac:dyDescent="0.3">
      <c r="A2854" s="128">
        <v>73511</v>
      </c>
      <c r="B2854" s="128" t="s">
        <v>58</v>
      </c>
      <c r="C2854" s="128" t="s">
        <v>2591</v>
      </c>
      <c r="D2854" s="128">
        <v>2019</v>
      </c>
      <c r="E2854" s="128" t="s">
        <v>32</v>
      </c>
      <c r="F2854" s="128" t="s">
        <v>324</v>
      </c>
      <c r="G2854" s="99" t="s">
        <v>613</v>
      </c>
      <c r="H2854" s="134" t="s">
        <v>1691</v>
      </c>
      <c r="I2854" s="128" t="s">
        <v>116</v>
      </c>
      <c r="J2854" s="128" t="s">
        <v>52</v>
      </c>
      <c r="K2854" s="134">
        <f>'73511-07'!E$283</f>
        <v>142369</v>
      </c>
    </row>
    <row r="2855" spans="1:11" x14ac:dyDescent="0.3">
      <c r="A2855" s="128">
        <v>73511</v>
      </c>
      <c r="B2855" s="128" t="s">
        <v>58</v>
      </c>
      <c r="C2855" s="128" t="s">
        <v>2591</v>
      </c>
      <c r="D2855" s="128">
        <v>2019</v>
      </c>
      <c r="E2855" s="128" t="s">
        <v>32</v>
      </c>
      <c r="F2855" s="128" t="s">
        <v>324</v>
      </c>
      <c r="G2855" s="99" t="s">
        <v>613</v>
      </c>
      <c r="H2855" s="134" t="s">
        <v>1691</v>
      </c>
      <c r="I2855" s="128" t="s">
        <v>117</v>
      </c>
      <c r="J2855" s="130" t="s">
        <v>325</v>
      </c>
      <c r="K2855" s="134">
        <f>'73511-07'!F$283</f>
        <v>239</v>
      </c>
    </row>
    <row r="2856" spans="1:11" x14ac:dyDescent="0.3">
      <c r="A2856" s="128">
        <v>73511</v>
      </c>
      <c r="B2856" s="128" t="s">
        <v>58</v>
      </c>
      <c r="C2856" s="128" t="s">
        <v>2591</v>
      </c>
      <c r="D2856" s="128">
        <v>2019</v>
      </c>
      <c r="E2856" s="128" t="s">
        <v>32</v>
      </c>
      <c r="F2856" s="128" t="s">
        <v>324</v>
      </c>
      <c r="G2856" s="99" t="s">
        <v>613</v>
      </c>
      <c r="H2856" s="134" t="s">
        <v>1691</v>
      </c>
      <c r="I2856" s="128" t="s">
        <v>117</v>
      </c>
      <c r="J2856" s="128" t="s">
        <v>52</v>
      </c>
      <c r="K2856" s="134">
        <f>'73511-07'!G$283</f>
        <v>-86609</v>
      </c>
    </row>
    <row r="2857" spans="1:11" x14ac:dyDescent="0.3">
      <c r="A2857" s="128">
        <v>73511</v>
      </c>
      <c r="B2857" s="128" t="s">
        <v>58</v>
      </c>
      <c r="C2857" s="128" t="s">
        <v>2591</v>
      </c>
      <c r="D2857" s="128">
        <v>2019</v>
      </c>
      <c r="E2857" s="128" t="s">
        <v>32</v>
      </c>
      <c r="F2857" s="128" t="s">
        <v>324</v>
      </c>
      <c r="G2857" s="99" t="s">
        <v>613</v>
      </c>
      <c r="H2857" s="134" t="s">
        <v>1691</v>
      </c>
      <c r="I2857" s="128" t="s">
        <v>120</v>
      </c>
      <c r="J2857" s="128" t="s">
        <v>52</v>
      </c>
      <c r="K2857" s="134">
        <f>'73511-07'!H$283</f>
        <v>179572</v>
      </c>
    </row>
    <row r="2858" spans="1:11" x14ac:dyDescent="0.3">
      <c r="A2858" s="128">
        <v>73511</v>
      </c>
      <c r="B2858" s="128" t="s">
        <v>58</v>
      </c>
      <c r="C2858" s="128" t="s">
        <v>2591</v>
      </c>
      <c r="D2858" s="128">
        <v>2019</v>
      </c>
      <c r="E2858" s="128" t="s">
        <v>32</v>
      </c>
      <c r="F2858" s="128" t="s">
        <v>324</v>
      </c>
      <c r="G2858" s="99" t="s">
        <v>613</v>
      </c>
      <c r="H2858" s="134" t="s">
        <v>1691</v>
      </c>
      <c r="I2858" s="130" t="s">
        <v>121</v>
      </c>
      <c r="J2858" s="130" t="s">
        <v>325</v>
      </c>
      <c r="K2858" s="134">
        <f>'73511-07'!I$283</f>
        <v>301</v>
      </c>
    </row>
    <row r="2859" spans="1:11" x14ac:dyDescent="0.3">
      <c r="A2859" s="128">
        <v>73511</v>
      </c>
      <c r="B2859" s="128" t="s">
        <v>58</v>
      </c>
      <c r="C2859" s="128" t="s">
        <v>2591</v>
      </c>
      <c r="D2859" s="128">
        <v>2019</v>
      </c>
      <c r="E2859" s="128" t="s">
        <v>32</v>
      </c>
      <c r="F2859" s="128" t="s">
        <v>324</v>
      </c>
      <c r="G2859" s="99" t="s">
        <v>613</v>
      </c>
      <c r="H2859" s="134" t="s">
        <v>1691</v>
      </c>
      <c r="I2859" s="130" t="s">
        <v>121</v>
      </c>
      <c r="J2859" s="128" t="s">
        <v>52</v>
      </c>
      <c r="K2859" s="134">
        <f>'73511-07'!J$283</f>
        <v>6611</v>
      </c>
    </row>
    <row r="2860" spans="1:11" x14ac:dyDescent="0.3">
      <c r="A2860" s="128">
        <v>73511</v>
      </c>
      <c r="B2860" s="128" t="s">
        <v>58</v>
      </c>
      <c r="C2860" s="128" t="s">
        <v>2591</v>
      </c>
      <c r="D2860" s="128">
        <v>2019</v>
      </c>
      <c r="E2860" s="128" t="s">
        <v>32</v>
      </c>
      <c r="F2860" s="128" t="s">
        <v>324</v>
      </c>
      <c r="G2860" s="99" t="s">
        <v>613</v>
      </c>
      <c r="H2860" s="134" t="s">
        <v>1691</v>
      </c>
      <c r="I2860" s="130" t="s">
        <v>124</v>
      </c>
      <c r="J2860" s="130" t="s">
        <v>325</v>
      </c>
      <c r="K2860" s="134">
        <f>'73511-07'!K$283</f>
        <v>435</v>
      </c>
    </row>
    <row r="2861" spans="1:11" x14ac:dyDescent="0.3">
      <c r="A2861" s="128">
        <v>73511</v>
      </c>
      <c r="B2861" s="128" t="s">
        <v>58</v>
      </c>
      <c r="C2861" s="128" t="s">
        <v>2591</v>
      </c>
      <c r="D2861" s="128">
        <v>2019</v>
      </c>
      <c r="E2861" s="128" t="s">
        <v>32</v>
      </c>
      <c r="F2861" s="128" t="s">
        <v>324</v>
      </c>
      <c r="G2861" s="99" t="s">
        <v>613</v>
      </c>
      <c r="H2861" s="134" t="s">
        <v>1691</v>
      </c>
      <c r="I2861" s="130" t="s">
        <v>124</v>
      </c>
      <c r="J2861" s="128" t="s">
        <v>52</v>
      </c>
      <c r="K2861" s="134">
        <f>'73511-07'!L$283</f>
        <v>8331</v>
      </c>
    </row>
    <row r="2862" spans="1:11" x14ac:dyDescent="0.3">
      <c r="A2862" s="128">
        <v>73511</v>
      </c>
      <c r="B2862" s="128" t="s">
        <v>58</v>
      </c>
      <c r="C2862" s="128" t="s">
        <v>2591</v>
      </c>
      <c r="D2862" s="128">
        <v>2019</v>
      </c>
      <c r="E2862" s="128" t="s">
        <v>32</v>
      </c>
      <c r="F2862" s="128" t="s">
        <v>324</v>
      </c>
      <c r="G2862" s="99" t="s">
        <v>614</v>
      </c>
      <c r="H2862" s="134" t="s">
        <v>1692</v>
      </c>
      <c r="I2862" s="130" t="s">
        <v>2646</v>
      </c>
      <c r="J2862" s="130" t="s">
        <v>325</v>
      </c>
      <c r="K2862" s="134">
        <f>'73511-07'!C$284</f>
        <v>49</v>
      </c>
    </row>
    <row r="2863" spans="1:11" x14ac:dyDescent="0.3">
      <c r="A2863" s="128">
        <v>73511</v>
      </c>
      <c r="B2863" s="128" t="s">
        <v>58</v>
      </c>
      <c r="C2863" s="128" t="s">
        <v>2591</v>
      </c>
      <c r="D2863" s="128">
        <v>2019</v>
      </c>
      <c r="E2863" s="128" t="s">
        <v>32</v>
      </c>
      <c r="F2863" s="128" t="s">
        <v>324</v>
      </c>
      <c r="G2863" s="99" t="s">
        <v>614</v>
      </c>
      <c r="H2863" s="134" t="s">
        <v>1692</v>
      </c>
      <c r="I2863" s="128" t="s">
        <v>116</v>
      </c>
      <c r="J2863" s="130" t="s">
        <v>325</v>
      </c>
      <c r="K2863" s="134">
        <f>'73511-07'!D$284</f>
        <v>29</v>
      </c>
    </row>
    <row r="2864" spans="1:11" x14ac:dyDescent="0.3">
      <c r="A2864" s="128">
        <v>73511</v>
      </c>
      <c r="B2864" s="128" t="s">
        <v>58</v>
      </c>
      <c r="C2864" s="128" t="s">
        <v>2591</v>
      </c>
      <c r="D2864" s="128">
        <v>2019</v>
      </c>
      <c r="E2864" s="128" t="s">
        <v>32</v>
      </c>
      <c r="F2864" s="128" t="s">
        <v>324</v>
      </c>
      <c r="G2864" s="99" t="s">
        <v>614</v>
      </c>
      <c r="H2864" s="134" t="s">
        <v>1692</v>
      </c>
      <c r="I2864" s="128" t="s">
        <v>116</v>
      </c>
      <c r="J2864" s="128" t="s">
        <v>52</v>
      </c>
      <c r="K2864" s="134">
        <f>'73511-07'!E$284</f>
        <v>2968</v>
      </c>
    </row>
    <row r="2865" spans="1:11" x14ac:dyDescent="0.3">
      <c r="A2865" s="128">
        <v>73511</v>
      </c>
      <c r="B2865" s="128" t="s">
        <v>58</v>
      </c>
      <c r="C2865" s="128" t="s">
        <v>2591</v>
      </c>
      <c r="D2865" s="128">
        <v>2019</v>
      </c>
      <c r="E2865" s="128" t="s">
        <v>32</v>
      </c>
      <c r="F2865" s="128" t="s">
        <v>324</v>
      </c>
      <c r="G2865" s="99" t="s">
        <v>614</v>
      </c>
      <c r="H2865" s="134" t="s">
        <v>1692</v>
      </c>
      <c r="I2865" s="128" t="s">
        <v>117</v>
      </c>
      <c r="J2865" s="130" t="s">
        <v>325</v>
      </c>
      <c r="K2865" s="134">
        <f>'73511-07'!F$284</f>
        <v>20</v>
      </c>
    </row>
    <row r="2866" spans="1:11" x14ac:dyDescent="0.3">
      <c r="A2866" s="128">
        <v>73511</v>
      </c>
      <c r="B2866" s="128" t="s">
        <v>58</v>
      </c>
      <c r="C2866" s="128" t="s">
        <v>2591</v>
      </c>
      <c r="D2866" s="128">
        <v>2019</v>
      </c>
      <c r="E2866" s="128" t="s">
        <v>32</v>
      </c>
      <c r="F2866" s="128" t="s">
        <v>324</v>
      </c>
      <c r="G2866" s="99" t="s">
        <v>614</v>
      </c>
      <c r="H2866" s="134" t="s">
        <v>1692</v>
      </c>
      <c r="I2866" s="128" t="s">
        <v>117</v>
      </c>
      <c r="J2866" s="128" t="s">
        <v>52</v>
      </c>
      <c r="K2866" s="134">
        <f>'73511-07'!G$284</f>
        <v>-1683</v>
      </c>
    </row>
    <row r="2867" spans="1:11" x14ac:dyDescent="0.3">
      <c r="A2867" s="128">
        <v>73511</v>
      </c>
      <c r="B2867" s="128" t="s">
        <v>58</v>
      </c>
      <c r="C2867" s="128" t="s">
        <v>2591</v>
      </c>
      <c r="D2867" s="128">
        <v>2019</v>
      </c>
      <c r="E2867" s="128" t="s">
        <v>32</v>
      </c>
      <c r="F2867" s="128" t="s">
        <v>324</v>
      </c>
      <c r="G2867" s="99" t="s">
        <v>614</v>
      </c>
      <c r="H2867" s="134" t="s">
        <v>1692</v>
      </c>
      <c r="I2867" s="128" t="s">
        <v>120</v>
      </c>
      <c r="J2867" s="128" t="s">
        <v>52</v>
      </c>
      <c r="K2867" s="134">
        <f>'73511-07'!H$284</f>
        <v>1387</v>
      </c>
    </row>
    <row r="2868" spans="1:11" x14ac:dyDescent="0.3">
      <c r="A2868" s="128">
        <v>73511</v>
      </c>
      <c r="B2868" s="128" t="s">
        <v>58</v>
      </c>
      <c r="C2868" s="128" t="s">
        <v>2591</v>
      </c>
      <c r="D2868" s="128">
        <v>2019</v>
      </c>
      <c r="E2868" s="128" t="s">
        <v>32</v>
      </c>
      <c r="F2868" s="128" t="s">
        <v>324</v>
      </c>
      <c r="G2868" s="99" t="s">
        <v>614</v>
      </c>
      <c r="H2868" s="134" t="s">
        <v>1692</v>
      </c>
      <c r="I2868" s="130" t="s">
        <v>121</v>
      </c>
      <c r="J2868" s="130" t="s">
        <v>325</v>
      </c>
      <c r="K2868" s="134">
        <f>'73511-07'!I$284</f>
        <v>16</v>
      </c>
    </row>
    <row r="2869" spans="1:11" x14ac:dyDescent="0.3">
      <c r="A2869" s="128">
        <v>73511</v>
      </c>
      <c r="B2869" s="128" t="s">
        <v>58</v>
      </c>
      <c r="C2869" s="128" t="s">
        <v>2591</v>
      </c>
      <c r="D2869" s="128">
        <v>2019</v>
      </c>
      <c r="E2869" s="128" t="s">
        <v>32</v>
      </c>
      <c r="F2869" s="128" t="s">
        <v>324</v>
      </c>
      <c r="G2869" s="99" t="s">
        <v>614</v>
      </c>
      <c r="H2869" s="134" t="s">
        <v>1692</v>
      </c>
      <c r="I2869" s="130" t="s">
        <v>121</v>
      </c>
      <c r="J2869" s="128" t="s">
        <v>52</v>
      </c>
      <c r="K2869" s="134">
        <f>'73511-07'!J$284</f>
        <v>333</v>
      </c>
    </row>
    <row r="2870" spans="1:11" x14ac:dyDescent="0.3">
      <c r="A2870" s="128">
        <v>73511</v>
      </c>
      <c r="B2870" s="128" t="s">
        <v>58</v>
      </c>
      <c r="C2870" s="128" t="s">
        <v>2591</v>
      </c>
      <c r="D2870" s="128">
        <v>2019</v>
      </c>
      <c r="E2870" s="128" t="s">
        <v>32</v>
      </c>
      <c r="F2870" s="128" t="s">
        <v>324</v>
      </c>
      <c r="G2870" s="99" t="s">
        <v>614</v>
      </c>
      <c r="H2870" s="134" t="s">
        <v>1692</v>
      </c>
      <c r="I2870" s="130" t="s">
        <v>124</v>
      </c>
      <c r="J2870" s="130" t="s">
        <v>325</v>
      </c>
      <c r="K2870" s="134">
        <f>'73511-07'!K$284</f>
        <v>19</v>
      </c>
    </row>
    <row r="2871" spans="1:11" x14ac:dyDescent="0.3">
      <c r="A2871" s="128">
        <v>73511</v>
      </c>
      <c r="B2871" s="128" t="s">
        <v>58</v>
      </c>
      <c r="C2871" s="128" t="s">
        <v>2591</v>
      </c>
      <c r="D2871" s="128">
        <v>2019</v>
      </c>
      <c r="E2871" s="128" t="s">
        <v>32</v>
      </c>
      <c r="F2871" s="128" t="s">
        <v>324</v>
      </c>
      <c r="G2871" s="99" t="s">
        <v>614</v>
      </c>
      <c r="H2871" s="134" t="s">
        <v>1692</v>
      </c>
      <c r="I2871" s="130" t="s">
        <v>124</v>
      </c>
      <c r="J2871" s="128" t="s">
        <v>52</v>
      </c>
      <c r="K2871" s="134">
        <f>'73511-07'!L$284</f>
        <v>95</v>
      </c>
    </row>
    <row r="2872" spans="1:11" x14ac:dyDescent="0.3">
      <c r="A2872" s="128">
        <v>73511</v>
      </c>
      <c r="B2872" s="128" t="s">
        <v>58</v>
      </c>
      <c r="C2872" s="128" t="s">
        <v>2591</v>
      </c>
      <c r="D2872" s="128">
        <v>2019</v>
      </c>
      <c r="E2872" s="128" t="s">
        <v>32</v>
      </c>
      <c r="F2872" s="128" t="s">
        <v>324</v>
      </c>
      <c r="G2872" s="99" t="s">
        <v>615</v>
      </c>
      <c r="H2872" s="134" t="s">
        <v>1693</v>
      </c>
      <c r="I2872" s="130" t="s">
        <v>2646</v>
      </c>
      <c r="J2872" s="130" t="s">
        <v>325</v>
      </c>
      <c r="K2872" s="134">
        <f>'73511-07'!C$285</f>
        <v>895</v>
      </c>
    </row>
    <row r="2873" spans="1:11" x14ac:dyDescent="0.3">
      <c r="A2873" s="128">
        <v>73511</v>
      </c>
      <c r="B2873" s="128" t="s">
        <v>58</v>
      </c>
      <c r="C2873" s="128" t="s">
        <v>2591</v>
      </c>
      <c r="D2873" s="128">
        <v>2019</v>
      </c>
      <c r="E2873" s="128" t="s">
        <v>32</v>
      </c>
      <c r="F2873" s="128" t="s">
        <v>324</v>
      </c>
      <c r="G2873" s="99" t="s">
        <v>615</v>
      </c>
      <c r="H2873" s="134" t="s">
        <v>1693</v>
      </c>
      <c r="I2873" s="128" t="s">
        <v>116</v>
      </c>
      <c r="J2873" s="130" t="s">
        <v>325</v>
      </c>
      <c r="K2873" s="134">
        <f>'73511-07'!D$285</f>
        <v>606</v>
      </c>
    </row>
    <row r="2874" spans="1:11" x14ac:dyDescent="0.3">
      <c r="A2874" s="128">
        <v>73511</v>
      </c>
      <c r="B2874" s="128" t="s">
        <v>58</v>
      </c>
      <c r="C2874" s="128" t="s">
        <v>2591</v>
      </c>
      <c r="D2874" s="128">
        <v>2019</v>
      </c>
      <c r="E2874" s="128" t="s">
        <v>32</v>
      </c>
      <c r="F2874" s="128" t="s">
        <v>324</v>
      </c>
      <c r="G2874" s="99" t="s">
        <v>615</v>
      </c>
      <c r="H2874" s="134" t="s">
        <v>1693</v>
      </c>
      <c r="I2874" s="128" t="s">
        <v>116</v>
      </c>
      <c r="J2874" s="128" t="s">
        <v>52</v>
      </c>
      <c r="K2874" s="134">
        <f>'73511-07'!E$285</f>
        <v>134344</v>
      </c>
    </row>
    <row r="2875" spans="1:11" x14ac:dyDescent="0.3">
      <c r="A2875" s="128">
        <v>73511</v>
      </c>
      <c r="B2875" s="128" t="s">
        <v>58</v>
      </c>
      <c r="C2875" s="128" t="s">
        <v>2591</v>
      </c>
      <c r="D2875" s="128">
        <v>2019</v>
      </c>
      <c r="E2875" s="128" t="s">
        <v>32</v>
      </c>
      <c r="F2875" s="128" t="s">
        <v>324</v>
      </c>
      <c r="G2875" s="99" t="s">
        <v>615</v>
      </c>
      <c r="H2875" s="134" t="s">
        <v>1693</v>
      </c>
      <c r="I2875" s="128" t="s">
        <v>117</v>
      </c>
      <c r="J2875" s="130" t="s">
        <v>325</v>
      </c>
      <c r="K2875" s="134">
        <f>'73511-07'!F$285</f>
        <v>289</v>
      </c>
    </row>
    <row r="2876" spans="1:11" x14ac:dyDescent="0.3">
      <c r="A2876" s="128">
        <v>73511</v>
      </c>
      <c r="B2876" s="128" t="s">
        <v>58</v>
      </c>
      <c r="C2876" s="128" t="s">
        <v>2591</v>
      </c>
      <c r="D2876" s="128">
        <v>2019</v>
      </c>
      <c r="E2876" s="128" t="s">
        <v>32</v>
      </c>
      <c r="F2876" s="128" t="s">
        <v>324</v>
      </c>
      <c r="G2876" s="99" t="s">
        <v>615</v>
      </c>
      <c r="H2876" s="134" t="s">
        <v>1693</v>
      </c>
      <c r="I2876" s="128" t="s">
        <v>117</v>
      </c>
      <c r="J2876" s="128" t="s">
        <v>52</v>
      </c>
      <c r="K2876" s="134">
        <f>'73511-07'!G$285</f>
        <v>-78582</v>
      </c>
    </row>
    <row r="2877" spans="1:11" x14ac:dyDescent="0.3">
      <c r="A2877" s="128">
        <v>73511</v>
      </c>
      <c r="B2877" s="128" t="s">
        <v>58</v>
      </c>
      <c r="C2877" s="128" t="s">
        <v>2591</v>
      </c>
      <c r="D2877" s="128">
        <v>2019</v>
      </c>
      <c r="E2877" s="128" t="s">
        <v>32</v>
      </c>
      <c r="F2877" s="128" t="s">
        <v>324</v>
      </c>
      <c r="G2877" s="99" t="s">
        <v>615</v>
      </c>
      <c r="H2877" s="134" t="s">
        <v>1693</v>
      </c>
      <c r="I2877" s="128" t="s">
        <v>120</v>
      </c>
      <c r="J2877" s="128" t="s">
        <v>52</v>
      </c>
      <c r="K2877" s="134">
        <f>'73511-07'!H$285</f>
        <v>49495</v>
      </c>
    </row>
    <row r="2878" spans="1:11" x14ac:dyDescent="0.3">
      <c r="A2878" s="128">
        <v>73511</v>
      </c>
      <c r="B2878" s="128" t="s">
        <v>58</v>
      </c>
      <c r="C2878" s="128" t="s">
        <v>2591</v>
      </c>
      <c r="D2878" s="128">
        <v>2019</v>
      </c>
      <c r="E2878" s="128" t="s">
        <v>32</v>
      </c>
      <c r="F2878" s="128" t="s">
        <v>324</v>
      </c>
      <c r="G2878" s="99" t="s">
        <v>615</v>
      </c>
      <c r="H2878" s="134" t="s">
        <v>1693</v>
      </c>
      <c r="I2878" s="130" t="s">
        <v>121</v>
      </c>
      <c r="J2878" s="130" t="s">
        <v>325</v>
      </c>
      <c r="K2878" s="134">
        <f>'73511-07'!I$285</f>
        <v>282</v>
      </c>
    </row>
    <row r="2879" spans="1:11" x14ac:dyDescent="0.3">
      <c r="A2879" s="128">
        <v>73511</v>
      </c>
      <c r="B2879" s="128" t="s">
        <v>58</v>
      </c>
      <c r="C2879" s="128" t="s">
        <v>2591</v>
      </c>
      <c r="D2879" s="128">
        <v>2019</v>
      </c>
      <c r="E2879" s="128" t="s">
        <v>32</v>
      </c>
      <c r="F2879" s="128" t="s">
        <v>324</v>
      </c>
      <c r="G2879" s="99" t="s">
        <v>615</v>
      </c>
      <c r="H2879" s="134" t="s">
        <v>1693</v>
      </c>
      <c r="I2879" s="130" t="s">
        <v>121</v>
      </c>
      <c r="J2879" s="128" t="s">
        <v>52</v>
      </c>
      <c r="K2879" s="134">
        <f>'73511-07'!J$285</f>
        <v>5947</v>
      </c>
    </row>
    <row r="2880" spans="1:11" x14ac:dyDescent="0.3">
      <c r="A2880" s="128">
        <v>73511</v>
      </c>
      <c r="B2880" s="128" t="s">
        <v>58</v>
      </c>
      <c r="C2880" s="128" t="s">
        <v>2591</v>
      </c>
      <c r="D2880" s="128">
        <v>2019</v>
      </c>
      <c r="E2880" s="128" t="s">
        <v>32</v>
      </c>
      <c r="F2880" s="128" t="s">
        <v>324</v>
      </c>
      <c r="G2880" s="99" t="s">
        <v>615</v>
      </c>
      <c r="H2880" s="134" t="s">
        <v>1693</v>
      </c>
      <c r="I2880" s="130" t="s">
        <v>124</v>
      </c>
      <c r="J2880" s="130" t="s">
        <v>325</v>
      </c>
      <c r="K2880" s="134">
        <f>'73511-07'!K$285</f>
        <v>428</v>
      </c>
    </row>
    <row r="2881" spans="1:11" x14ac:dyDescent="0.3">
      <c r="A2881" s="128">
        <v>73511</v>
      </c>
      <c r="B2881" s="128" t="s">
        <v>58</v>
      </c>
      <c r="C2881" s="128" t="s">
        <v>2591</v>
      </c>
      <c r="D2881" s="128">
        <v>2019</v>
      </c>
      <c r="E2881" s="128" t="s">
        <v>32</v>
      </c>
      <c r="F2881" s="128" t="s">
        <v>324</v>
      </c>
      <c r="G2881" s="99" t="s">
        <v>615</v>
      </c>
      <c r="H2881" s="134" t="s">
        <v>1693</v>
      </c>
      <c r="I2881" s="130" t="s">
        <v>124</v>
      </c>
      <c r="J2881" s="128" t="s">
        <v>52</v>
      </c>
      <c r="K2881" s="134">
        <f>'73511-07'!L$285</f>
        <v>4208</v>
      </c>
    </row>
    <row r="2882" spans="1:11" x14ac:dyDescent="0.3">
      <c r="A2882" s="128">
        <v>73511</v>
      </c>
      <c r="B2882" s="128" t="s">
        <v>58</v>
      </c>
      <c r="C2882" s="128" t="s">
        <v>2591</v>
      </c>
      <c r="D2882" s="128">
        <v>2019</v>
      </c>
      <c r="E2882" s="128" t="s">
        <v>32</v>
      </c>
      <c r="F2882" s="128" t="s">
        <v>324</v>
      </c>
      <c r="G2882" s="99" t="s">
        <v>616</v>
      </c>
      <c r="H2882" s="134" t="s">
        <v>1694</v>
      </c>
      <c r="I2882" s="130" t="s">
        <v>2646</v>
      </c>
      <c r="J2882" s="130" t="s">
        <v>325</v>
      </c>
      <c r="K2882" s="134">
        <f>'73511-07'!C$286</f>
        <v>7805</v>
      </c>
    </row>
    <row r="2883" spans="1:11" x14ac:dyDescent="0.3">
      <c r="A2883" s="128">
        <v>73511</v>
      </c>
      <c r="B2883" s="128" t="s">
        <v>58</v>
      </c>
      <c r="C2883" s="128" t="s">
        <v>2591</v>
      </c>
      <c r="D2883" s="128">
        <v>2019</v>
      </c>
      <c r="E2883" s="128" t="s">
        <v>32</v>
      </c>
      <c r="F2883" s="128" t="s">
        <v>324</v>
      </c>
      <c r="G2883" s="99" t="s">
        <v>616</v>
      </c>
      <c r="H2883" s="134" t="s">
        <v>1694</v>
      </c>
      <c r="I2883" s="128" t="s">
        <v>116</v>
      </c>
      <c r="J2883" s="130" t="s">
        <v>325</v>
      </c>
      <c r="K2883" s="134">
        <f>'73511-07'!D$286</f>
        <v>5986</v>
      </c>
    </row>
    <row r="2884" spans="1:11" x14ac:dyDescent="0.3">
      <c r="A2884" s="128">
        <v>73511</v>
      </c>
      <c r="B2884" s="128" t="s">
        <v>58</v>
      </c>
      <c r="C2884" s="128" t="s">
        <v>2591</v>
      </c>
      <c r="D2884" s="128">
        <v>2019</v>
      </c>
      <c r="E2884" s="128" t="s">
        <v>32</v>
      </c>
      <c r="F2884" s="128" t="s">
        <v>324</v>
      </c>
      <c r="G2884" s="99" t="s">
        <v>616</v>
      </c>
      <c r="H2884" s="134" t="s">
        <v>1694</v>
      </c>
      <c r="I2884" s="128" t="s">
        <v>116</v>
      </c>
      <c r="J2884" s="128" t="s">
        <v>52</v>
      </c>
      <c r="K2884" s="134">
        <f>'73511-07'!E$286</f>
        <v>2008887</v>
      </c>
    </row>
    <row r="2885" spans="1:11" x14ac:dyDescent="0.3">
      <c r="A2885" s="128">
        <v>73511</v>
      </c>
      <c r="B2885" s="128" t="s">
        <v>58</v>
      </c>
      <c r="C2885" s="128" t="s">
        <v>2591</v>
      </c>
      <c r="D2885" s="128">
        <v>2019</v>
      </c>
      <c r="E2885" s="128" t="s">
        <v>32</v>
      </c>
      <c r="F2885" s="128" t="s">
        <v>324</v>
      </c>
      <c r="G2885" s="99" t="s">
        <v>616</v>
      </c>
      <c r="H2885" s="134" t="s">
        <v>1694</v>
      </c>
      <c r="I2885" s="128" t="s">
        <v>117</v>
      </c>
      <c r="J2885" s="130" t="s">
        <v>325</v>
      </c>
      <c r="K2885" s="134">
        <f>'73511-07'!F$286</f>
        <v>1819</v>
      </c>
    </row>
    <row r="2886" spans="1:11" x14ac:dyDescent="0.3">
      <c r="A2886" s="128">
        <v>73511</v>
      </c>
      <c r="B2886" s="128" t="s">
        <v>58</v>
      </c>
      <c r="C2886" s="128" t="s">
        <v>2591</v>
      </c>
      <c r="D2886" s="128">
        <v>2019</v>
      </c>
      <c r="E2886" s="128" t="s">
        <v>32</v>
      </c>
      <c r="F2886" s="128" t="s">
        <v>324</v>
      </c>
      <c r="G2886" s="99" t="s">
        <v>616</v>
      </c>
      <c r="H2886" s="134" t="s">
        <v>1694</v>
      </c>
      <c r="I2886" s="128" t="s">
        <v>117</v>
      </c>
      <c r="J2886" s="128" t="s">
        <v>52</v>
      </c>
      <c r="K2886" s="134">
        <f>'73511-07'!G$286</f>
        <v>-436884</v>
      </c>
    </row>
    <row r="2887" spans="1:11" x14ac:dyDescent="0.3">
      <c r="A2887" s="128">
        <v>73511</v>
      </c>
      <c r="B2887" s="128" t="s">
        <v>58</v>
      </c>
      <c r="C2887" s="128" t="s">
        <v>2591</v>
      </c>
      <c r="D2887" s="128">
        <v>2019</v>
      </c>
      <c r="E2887" s="128" t="s">
        <v>32</v>
      </c>
      <c r="F2887" s="128" t="s">
        <v>324</v>
      </c>
      <c r="G2887" s="99" t="s">
        <v>616</v>
      </c>
      <c r="H2887" s="134" t="s">
        <v>1694</v>
      </c>
      <c r="I2887" s="128" t="s">
        <v>120</v>
      </c>
      <c r="J2887" s="128" t="s">
        <v>52</v>
      </c>
      <c r="K2887" s="134">
        <f>'73511-07'!H$286</f>
        <v>1360388</v>
      </c>
    </row>
    <row r="2888" spans="1:11" x14ac:dyDescent="0.3">
      <c r="A2888" s="128">
        <v>73511</v>
      </c>
      <c r="B2888" s="128" t="s">
        <v>58</v>
      </c>
      <c r="C2888" s="128" t="s">
        <v>2591</v>
      </c>
      <c r="D2888" s="128">
        <v>2019</v>
      </c>
      <c r="E2888" s="128" t="s">
        <v>32</v>
      </c>
      <c r="F2888" s="128" t="s">
        <v>324</v>
      </c>
      <c r="G2888" s="99" t="s">
        <v>616</v>
      </c>
      <c r="H2888" s="134" t="s">
        <v>1694</v>
      </c>
      <c r="I2888" s="130" t="s">
        <v>121</v>
      </c>
      <c r="J2888" s="130" t="s">
        <v>325</v>
      </c>
      <c r="K2888" s="134">
        <f>'73511-07'!I$286</f>
        <v>3235</v>
      </c>
    </row>
    <row r="2889" spans="1:11" x14ac:dyDescent="0.3">
      <c r="A2889" s="128">
        <v>73511</v>
      </c>
      <c r="B2889" s="128" t="s">
        <v>58</v>
      </c>
      <c r="C2889" s="128" t="s">
        <v>2591</v>
      </c>
      <c r="D2889" s="128">
        <v>2019</v>
      </c>
      <c r="E2889" s="128" t="s">
        <v>32</v>
      </c>
      <c r="F2889" s="128" t="s">
        <v>324</v>
      </c>
      <c r="G2889" s="99" t="s">
        <v>616</v>
      </c>
      <c r="H2889" s="134" t="s">
        <v>1694</v>
      </c>
      <c r="I2889" s="130" t="s">
        <v>121</v>
      </c>
      <c r="J2889" s="128" t="s">
        <v>52</v>
      </c>
      <c r="K2889" s="134">
        <f>'73511-07'!J$286</f>
        <v>67649</v>
      </c>
    </row>
    <row r="2890" spans="1:11" x14ac:dyDescent="0.3">
      <c r="A2890" s="128">
        <v>73511</v>
      </c>
      <c r="B2890" s="128" t="s">
        <v>58</v>
      </c>
      <c r="C2890" s="128" t="s">
        <v>2591</v>
      </c>
      <c r="D2890" s="128">
        <v>2019</v>
      </c>
      <c r="E2890" s="128" t="s">
        <v>32</v>
      </c>
      <c r="F2890" s="128" t="s">
        <v>324</v>
      </c>
      <c r="G2890" s="99" t="s">
        <v>616</v>
      </c>
      <c r="H2890" s="134" t="s">
        <v>1694</v>
      </c>
      <c r="I2890" s="130" t="s">
        <v>124</v>
      </c>
      <c r="J2890" s="130" t="s">
        <v>325</v>
      </c>
      <c r="K2890" s="134">
        <f>'73511-07'!K$286</f>
        <v>4122</v>
      </c>
    </row>
    <row r="2891" spans="1:11" x14ac:dyDescent="0.3">
      <c r="A2891" s="128">
        <v>73511</v>
      </c>
      <c r="B2891" s="128" t="s">
        <v>58</v>
      </c>
      <c r="C2891" s="128" t="s">
        <v>2591</v>
      </c>
      <c r="D2891" s="128">
        <v>2019</v>
      </c>
      <c r="E2891" s="128" t="s">
        <v>32</v>
      </c>
      <c r="F2891" s="128" t="s">
        <v>324</v>
      </c>
      <c r="G2891" s="99" t="s">
        <v>616</v>
      </c>
      <c r="H2891" s="134" t="s">
        <v>1694</v>
      </c>
      <c r="I2891" s="130" t="s">
        <v>124</v>
      </c>
      <c r="J2891" s="128" t="s">
        <v>52</v>
      </c>
      <c r="K2891" s="134">
        <f>'73511-07'!L$286</f>
        <v>59983</v>
      </c>
    </row>
    <row r="2892" spans="1:11" x14ac:dyDescent="0.3">
      <c r="A2892" s="128">
        <v>73511</v>
      </c>
      <c r="B2892" s="128" t="s">
        <v>58</v>
      </c>
      <c r="C2892" s="128" t="s">
        <v>2591</v>
      </c>
      <c r="D2892" s="128">
        <v>2019</v>
      </c>
      <c r="E2892" s="128" t="s">
        <v>32</v>
      </c>
      <c r="F2892" s="128" t="s">
        <v>324</v>
      </c>
      <c r="G2892" s="99" t="s">
        <v>617</v>
      </c>
      <c r="H2892" s="134" t="s">
        <v>1695</v>
      </c>
      <c r="I2892" s="130" t="s">
        <v>2646</v>
      </c>
      <c r="J2892" s="130" t="s">
        <v>325</v>
      </c>
      <c r="K2892" s="134">
        <f>'73511-07'!C$287</f>
        <v>200</v>
      </c>
    </row>
    <row r="2893" spans="1:11" x14ac:dyDescent="0.3">
      <c r="A2893" s="128">
        <v>73511</v>
      </c>
      <c r="B2893" s="128" t="s">
        <v>58</v>
      </c>
      <c r="C2893" s="128" t="s">
        <v>2591</v>
      </c>
      <c r="D2893" s="128">
        <v>2019</v>
      </c>
      <c r="E2893" s="128" t="s">
        <v>32</v>
      </c>
      <c r="F2893" s="128" t="s">
        <v>324</v>
      </c>
      <c r="G2893" s="99" t="s">
        <v>617</v>
      </c>
      <c r="H2893" s="134" t="s">
        <v>1695</v>
      </c>
      <c r="I2893" s="128" t="s">
        <v>116</v>
      </c>
      <c r="J2893" s="130" t="s">
        <v>325</v>
      </c>
      <c r="K2893" s="134">
        <f>'73511-07'!D$287</f>
        <v>151</v>
      </c>
    </row>
    <row r="2894" spans="1:11" x14ac:dyDescent="0.3">
      <c r="A2894" s="128">
        <v>73511</v>
      </c>
      <c r="B2894" s="128" t="s">
        <v>58</v>
      </c>
      <c r="C2894" s="128" t="s">
        <v>2591</v>
      </c>
      <c r="D2894" s="128">
        <v>2019</v>
      </c>
      <c r="E2894" s="128" t="s">
        <v>32</v>
      </c>
      <c r="F2894" s="128" t="s">
        <v>324</v>
      </c>
      <c r="G2894" s="99" t="s">
        <v>617</v>
      </c>
      <c r="H2894" s="134" t="s">
        <v>1695</v>
      </c>
      <c r="I2894" s="128" t="s">
        <v>116</v>
      </c>
      <c r="J2894" s="128" t="s">
        <v>52</v>
      </c>
      <c r="K2894" s="134">
        <f>'73511-07'!E$287</f>
        <v>32835</v>
      </c>
    </row>
    <row r="2895" spans="1:11" x14ac:dyDescent="0.3">
      <c r="A2895" s="128">
        <v>73511</v>
      </c>
      <c r="B2895" s="128" t="s">
        <v>58</v>
      </c>
      <c r="C2895" s="128" t="s">
        <v>2591</v>
      </c>
      <c r="D2895" s="128">
        <v>2019</v>
      </c>
      <c r="E2895" s="128" t="s">
        <v>32</v>
      </c>
      <c r="F2895" s="128" t="s">
        <v>324</v>
      </c>
      <c r="G2895" s="99" t="s">
        <v>617</v>
      </c>
      <c r="H2895" s="134" t="s">
        <v>1695</v>
      </c>
      <c r="I2895" s="128" t="s">
        <v>117</v>
      </c>
      <c r="J2895" s="130" t="s">
        <v>325</v>
      </c>
      <c r="K2895" s="134">
        <f>'73511-07'!F$287</f>
        <v>49</v>
      </c>
    </row>
    <row r="2896" spans="1:11" x14ac:dyDescent="0.3">
      <c r="A2896" s="128">
        <v>73511</v>
      </c>
      <c r="B2896" s="128" t="s">
        <v>58</v>
      </c>
      <c r="C2896" s="128" t="s">
        <v>2591</v>
      </c>
      <c r="D2896" s="128">
        <v>2019</v>
      </c>
      <c r="E2896" s="128" t="s">
        <v>32</v>
      </c>
      <c r="F2896" s="128" t="s">
        <v>324</v>
      </c>
      <c r="G2896" s="99" t="s">
        <v>617</v>
      </c>
      <c r="H2896" s="134" t="s">
        <v>1695</v>
      </c>
      <c r="I2896" s="128" t="s">
        <v>117</v>
      </c>
      <c r="J2896" s="128" t="s">
        <v>52</v>
      </c>
      <c r="K2896" s="134">
        <f>'73511-07'!G$287</f>
        <v>-5705</v>
      </c>
    </row>
    <row r="2897" spans="1:11" x14ac:dyDescent="0.3">
      <c r="A2897" s="128">
        <v>73511</v>
      </c>
      <c r="B2897" s="128" t="s">
        <v>58</v>
      </c>
      <c r="C2897" s="128" t="s">
        <v>2591</v>
      </c>
      <c r="D2897" s="128">
        <v>2019</v>
      </c>
      <c r="E2897" s="128" t="s">
        <v>32</v>
      </c>
      <c r="F2897" s="128" t="s">
        <v>324</v>
      </c>
      <c r="G2897" s="99" t="s">
        <v>617</v>
      </c>
      <c r="H2897" s="134" t="s">
        <v>1695</v>
      </c>
      <c r="I2897" s="128" t="s">
        <v>120</v>
      </c>
      <c r="J2897" s="128" t="s">
        <v>52</v>
      </c>
      <c r="K2897" s="134">
        <f>'73511-07'!H$287</f>
        <v>24952</v>
      </c>
    </row>
    <row r="2898" spans="1:11" x14ac:dyDescent="0.3">
      <c r="A2898" s="128">
        <v>73511</v>
      </c>
      <c r="B2898" s="128" t="s">
        <v>58</v>
      </c>
      <c r="C2898" s="128" t="s">
        <v>2591</v>
      </c>
      <c r="D2898" s="128">
        <v>2019</v>
      </c>
      <c r="E2898" s="128" t="s">
        <v>32</v>
      </c>
      <c r="F2898" s="128" t="s">
        <v>324</v>
      </c>
      <c r="G2898" s="99" t="s">
        <v>617</v>
      </c>
      <c r="H2898" s="134" t="s">
        <v>1695</v>
      </c>
      <c r="I2898" s="130" t="s">
        <v>121</v>
      </c>
      <c r="J2898" s="130" t="s">
        <v>325</v>
      </c>
      <c r="K2898" s="134">
        <f>'73511-07'!I$287</f>
        <v>79</v>
      </c>
    </row>
    <row r="2899" spans="1:11" x14ac:dyDescent="0.3">
      <c r="A2899" s="128">
        <v>73511</v>
      </c>
      <c r="B2899" s="128" t="s">
        <v>58</v>
      </c>
      <c r="C2899" s="128" t="s">
        <v>2591</v>
      </c>
      <c r="D2899" s="128">
        <v>2019</v>
      </c>
      <c r="E2899" s="128" t="s">
        <v>32</v>
      </c>
      <c r="F2899" s="128" t="s">
        <v>324</v>
      </c>
      <c r="G2899" s="99" t="s">
        <v>617</v>
      </c>
      <c r="H2899" s="134" t="s">
        <v>1695</v>
      </c>
      <c r="I2899" s="130" t="s">
        <v>121</v>
      </c>
      <c r="J2899" s="128" t="s">
        <v>52</v>
      </c>
      <c r="K2899" s="134">
        <f>'73511-07'!J$287</f>
        <v>1759</v>
      </c>
    </row>
    <row r="2900" spans="1:11" x14ac:dyDescent="0.3">
      <c r="A2900" s="128">
        <v>73511</v>
      </c>
      <c r="B2900" s="128" t="s">
        <v>58</v>
      </c>
      <c r="C2900" s="128" t="s">
        <v>2591</v>
      </c>
      <c r="D2900" s="128">
        <v>2019</v>
      </c>
      <c r="E2900" s="128" t="s">
        <v>32</v>
      </c>
      <c r="F2900" s="128" t="s">
        <v>324</v>
      </c>
      <c r="G2900" s="99" t="s">
        <v>617</v>
      </c>
      <c r="H2900" s="134" t="s">
        <v>1695</v>
      </c>
      <c r="I2900" s="130" t="s">
        <v>124</v>
      </c>
      <c r="J2900" s="130" t="s">
        <v>325</v>
      </c>
      <c r="K2900" s="134">
        <f>'73511-07'!K$287</f>
        <v>105</v>
      </c>
    </row>
    <row r="2901" spans="1:11" x14ac:dyDescent="0.3">
      <c r="A2901" s="128">
        <v>73511</v>
      </c>
      <c r="B2901" s="128" t="s">
        <v>58</v>
      </c>
      <c r="C2901" s="128" t="s">
        <v>2591</v>
      </c>
      <c r="D2901" s="128">
        <v>2019</v>
      </c>
      <c r="E2901" s="128" t="s">
        <v>32</v>
      </c>
      <c r="F2901" s="128" t="s">
        <v>324</v>
      </c>
      <c r="G2901" s="99" t="s">
        <v>617</v>
      </c>
      <c r="H2901" s="134" t="s">
        <v>1695</v>
      </c>
      <c r="I2901" s="130" t="s">
        <v>124</v>
      </c>
      <c r="J2901" s="128" t="s">
        <v>52</v>
      </c>
      <c r="K2901" s="134">
        <f>'73511-07'!L$287</f>
        <v>1013</v>
      </c>
    </row>
    <row r="2902" spans="1:11" x14ac:dyDescent="0.3">
      <c r="A2902" s="128">
        <v>73511</v>
      </c>
      <c r="B2902" s="128" t="s">
        <v>58</v>
      </c>
      <c r="C2902" s="128" t="s">
        <v>2591</v>
      </c>
      <c r="D2902" s="128">
        <v>2019</v>
      </c>
      <c r="E2902" s="128" t="s">
        <v>32</v>
      </c>
      <c r="F2902" s="128" t="s">
        <v>324</v>
      </c>
      <c r="G2902" s="99" t="s">
        <v>618</v>
      </c>
      <c r="H2902" s="134" t="s">
        <v>1696</v>
      </c>
      <c r="I2902" s="130" t="s">
        <v>2646</v>
      </c>
      <c r="J2902" s="130" t="s">
        <v>325</v>
      </c>
      <c r="K2902" s="134">
        <f>'73511-07'!C$288</f>
        <v>264</v>
      </c>
    </row>
    <row r="2903" spans="1:11" x14ac:dyDescent="0.3">
      <c r="A2903" s="128">
        <v>73511</v>
      </c>
      <c r="B2903" s="128" t="s">
        <v>58</v>
      </c>
      <c r="C2903" s="128" t="s">
        <v>2591</v>
      </c>
      <c r="D2903" s="128">
        <v>2019</v>
      </c>
      <c r="E2903" s="128" t="s">
        <v>32</v>
      </c>
      <c r="F2903" s="128" t="s">
        <v>324</v>
      </c>
      <c r="G2903" s="99" t="s">
        <v>618</v>
      </c>
      <c r="H2903" s="134" t="s">
        <v>1696</v>
      </c>
      <c r="I2903" s="128" t="s">
        <v>116</v>
      </c>
      <c r="J2903" s="130" t="s">
        <v>325</v>
      </c>
      <c r="K2903" s="134">
        <f>'73511-07'!D$288</f>
        <v>181</v>
      </c>
    </row>
    <row r="2904" spans="1:11" x14ac:dyDescent="0.3">
      <c r="A2904" s="128">
        <v>73511</v>
      </c>
      <c r="B2904" s="128" t="s">
        <v>58</v>
      </c>
      <c r="C2904" s="128" t="s">
        <v>2591</v>
      </c>
      <c r="D2904" s="128">
        <v>2019</v>
      </c>
      <c r="E2904" s="128" t="s">
        <v>32</v>
      </c>
      <c r="F2904" s="128" t="s">
        <v>324</v>
      </c>
      <c r="G2904" s="99" t="s">
        <v>618</v>
      </c>
      <c r="H2904" s="134" t="s">
        <v>1696</v>
      </c>
      <c r="I2904" s="128" t="s">
        <v>116</v>
      </c>
      <c r="J2904" s="128" t="s">
        <v>52</v>
      </c>
      <c r="K2904" s="134">
        <f>'73511-07'!E$288</f>
        <v>101421</v>
      </c>
    </row>
    <row r="2905" spans="1:11" x14ac:dyDescent="0.3">
      <c r="A2905" s="128">
        <v>73511</v>
      </c>
      <c r="B2905" s="128" t="s">
        <v>58</v>
      </c>
      <c r="C2905" s="128" t="s">
        <v>2591</v>
      </c>
      <c r="D2905" s="128">
        <v>2019</v>
      </c>
      <c r="E2905" s="128" t="s">
        <v>32</v>
      </c>
      <c r="F2905" s="128" t="s">
        <v>324</v>
      </c>
      <c r="G2905" s="99" t="s">
        <v>618</v>
      </c>
      <c r="H2905" s="134" t="s">
        <v>1696</v>
      </c>
      <c r="I2905" s="128" t="s">
        <v>117</v>
      </c>
      <c r="J2905" s="130" t="s">
        <v>325</v>
      </c>
      <c r="K2905" s="134">
        <f>'73511-07'!F$288</f>
        <v>83</v>
      </c>
    </row>
    <row r="2906" spans="1:11" x14ac:dyDescent="0.3">
      <c r="A2906" s="128">
        <v>73511</v>
      </c>
      <c r="B2906" s="128" t="s">
        <v>58</v>
      </c>
      <c r="C2906" s="128" t="s">
        <v>2591</v>
      </c>
      <c r="D2906" s="128">
        <v>2019</v>
      </c>
      <c r="E2906" s="128" t="s">
        <v>32</v>
      </c>
      <c r="F2906" s="128" t="s">
        <v>324</v>
      </c>
      <c r="G2906" s="99" t="s">
        <v>618</v>
      </c>
      <c r="H2906" s="134" t="s">
        <v>1696</v>
      </c>
      <c r="I2906" s="128" t="s">
        <v>117</v>
      </c>
      <c r="J2906" s="128" t="s">
        <v>52</v>
      </c>
      <c r="K2906" s="134">
        <f>'73511-07'!G$288</f>
        <v>-40286</v>
      </c>
    </row>
    <row r="2907" spans="1:11" x14ac:dyDescent="0.3">
      <c r="A2907" s="128">
        <v>73511</v>
      </c>
      <c r="B2907" s="128" t="s">
        <v>58</v>
      </c>
      <c r="C2907" s="128" t="s">
        <v>2591</v>
      </c>
      <c r="D2907" s="128">
        <v>2019</v>
      </c>
      <c r="E2907" s="128" t="s">
        <v>32</v>
      </c>
      <c r="F2907" s="128" t="s">
        <v>324</v>
      </c>
      <c r="G2907" s="99" t="s">
        <v>618</v>
      </c>
      <c r="H2907" s="134" t="s">
        <v>1696</v>
      </c>
      <c r="I2907" s="128" t="s">
        <v>120</v>
      </c>
      <c r="J2907" s="128" t="s">
        <v>52</v>
      </c>
      <c r="K2907" s="134">
        <f>'73511-07'!H$288</f>
        <v>59535</v>
      </c>
    </row>
    <row r="2908" spans="1:11" x14ac:dyDescent="0.3">
      <c r="A2908" s="128">
        <v>73511</v>
      </c>
      <c r="B2908" s="128" t="s">
        <v>58</v>
      </c>
      <c r="C2908" s="128" t="s">
        <v>2591</v>
      </c>
      <c r="D2908" s="128">
        <v>2019</v>
      </c>
      <c r="E2908" s="128" t="s">
        <v>32</v>
      </c>
      <c r="F2908" s="128" t="s">
        <v>324</v>
      </c>
      <c r="G2908" s="99" t="s">
        <v>618</v>
      </c>
      <c r="H2908" s="134" t="s">
        <v>1696</v>
      </c>
      <c r="I2908" s="130" t="s">
        <v>121</v>
      </c>
      <c r="J2908" s="130" t="s">
        <v>325</v>
      </c>
      <c r="K2908" s="134">
        <f>'73511-07'!I$288</f>
        <v>82</v>
      </c>
    </row>
    <row r="2909" spans="1:11" x14ac:dyDescent="0.3">
      <c r="A2909" s="128">
        <v>73511</v>
      </c>
      <c r="B2909" s="128" t="s">
        <v>58</v>
      </c>
      <c r="C2909" s="128" t="s">
        <v>2591</v>
      </c>
      <c r="D2909" s="128">
        <v>2019</v>
      </c>
      <c r="E2909" s="128" t="s">
        <v>32</v>
      </c>
      <c r="F2909" s="128" t="s">
        <v>324</v>
      </c>
      <c r="G2909" s="99" t="s">
        <v>618</v>
      </c>
      <c r="H2909" s="134" t="s">
        <v>1696</v>
      </c>
      <c r="I2909" s="130" t="s">
        <v>121</v>
      </c>
      <c r="J2909" s="128" t="s">
        <v>52</v>
      </c>
      <c r="K2909" s="134">
        <f>'73511-07'!J$288</f>
        <v>1788</v>
      </c>
    </row>
    <row r="2910" spans="1:11" x14ac:dyDescent="0.3">
      <c r="A2910" s="128">
        <v>73511</v>
      </c>
      <c r="B2910" s="128" t="s">
        <v>58</v>
      </c>
      <c r="C2910" s="128" t="s">
        <v>2591</v>
      </c>
      <c r="D2910" s="128">
        <v>2019</v>
      </c>
      <c r="E2910" s="128" t="s">
        <v>32</v>
      </c>
      <c r="F2910" s="128" t="s">
        <v>324</v>
      </c>
      <c r="G2910" s="99" t="s">
        <v>618</v>
      </c>
      <c r="H2910" s="134" t="s">
        <v>1696</v>
      </c>
      <c r="I2910" s="130" t="s">
        <v>124</v>
      </c>
      <c r="J2910" s="130" t="s">
        <v>325</v>
      </c>
      <c r="K2910" s="134">
        <f>'73511-07'!K$288</f>
        <v>135</v>
      </c>
    </row>
    <row r="2911" spans="1:11" x14ac:dyDescent="0.3">
      <c r="A2911" s="128">
        <v>73511</v>
      </c>
      <c r="B2911" s="128" t="s">
        <v>58</v>
      </c>
      <c r="C2911" s="128" t="s">
        <v>2591</v>
      </c>
      <c r="D2911" s="128">
        <v>2019</v>
      </c>
      <c r="E2911" s="128" t="s">
        <v>32</v>
      </c>
      <c r="F2911" s="128" t="s">
        <v>324</v>
      </c>
      <c r="G2911" s="99" t="s">
        <v>618</v>
      </c>
      <c r="H2911" s="134" t="s">
        <v>1696</v>
      </c>
      <c r="I2911" s="130" t="s">
        <v>124</v>
      </c>
      <c r="J2911" s="128" t="s">
        <v>52</v>
      </c>
      <c r="K2911" s="134">
        <f>'73511-07'!L$288</f>
        <v>3111</v>
      </c>
    </row>
    <row r="2912" spans="1:11" x14ac:dyDescent="0.3">
      <c r="A2912" s="128">
        <v>73511</v>
      </c>
      <c r="B2912" s="128" t="s">
        <v>58</v>
      </c>
      <c r="C2912" s="128" t="s">
        <v>2591</v>
      </c>
      <c r="D2912" s="128">
        <v>2019</v>
      </c>
      <c r="E2912" s="128" t="s">
        <v>32</v>
      </c>
      <c r="F2912" s="128" t="s">
        <v>324</v>
      </c>
      <c r="G2912" s="99" t="s">
        <v>619</v>
      </c>
      <c r="H2912" s="134" t="s">
        <v>1697</v>
      </c>
      <c r="I2912" s="130" t="s">
        <v>2646</v>
      </c>
      <c r="J2912" s="130" t="s">
        <v>325</v>
      </c>
      <c r="K2912" s="134">
        <f>'73511-07'!C$289</f>
        <v>492</v>
      </c>
    </row>
    <row r="2913" spans="1:11" x14ac:dyDescent="0.3">
      <c r="A2913" s="128">
        <v>73511</v>
      </c>
      <c r="B2913" s="128" t="s">
        <v>58</v>
      </c>
      <c r="C2913" s="128" t="s">
        <v>2591</v>
      </c>
      <c r="D2913" s="128">
        <v>2019</v>
      </c>
      <c r="E2913" s="128" t="s">
        <v>32</v>
      </c>
      <c r="F2913" s="128" t="s">
        <v>324</v>
      </c>
      <c r="G2913" s="99" t="s">
        <v>619</v>
      </c>
      <c r="H2913" s="134" t="s">
        <v>1697</v>
      </c>
      <c r="I2913" s="128" t="s">
        <v>116</v>
      </c>
      <c r="J2913" s="130" t="s">
        <v>325</v>
      </c>
      <c r="K2913" s="134">
        <f>'73511-07'!D$289</f>
        <v>389</v>
      </c>
    </row>
    <row r="2914" spans="1:11" x14ac:dyDescent="0.3">
      <c r="A2914" s="128">
        <v>73511</v>
      </c>
      <c r="B2914" s="128" t="s">
        <v>58</v>
      </c>
      <c r="C2914" s="128" t="s">
        <v>2591</v>
      </c>
      <c r="D2914" s="128">
        <v>2019</v>
      </c>
      <c r="E2914" s="128" t="s">
        <v>32</v>
      </c>
      <c r="F2914" s="128" t="s">
        <v>324</v>
      </c>
      <c r="G2914" s="99" t="s">
        <v>619</v>
      </c>
      <c r="H2914" s="134" t="s">
        <v>1697</v>
      </c>
      <c r="I2914" s="128" t="s">
        <v>116</v>
      </c>
      <c r="J2914" s="128" t="s">
        <v>52</v>
      </c>
      <c r="K2914" s="134">
        <f>'73511-07'!E$289</f>
        <v>247048</v>
      </c>
    </row>
    <row r="2915" spans="1:11" x14ac:dyDescent="0.3">
      <c r="A2915" s="128">
        <v>73511</v>
      </c>
      <c r="B2915" s="128" t="s">
        <v>58</v>
      </c>
      <c r="C2915" s="128" t="s">
        <v>2591</v>
      </c>
      <c r="D2915" s="128">
        <v>2019</v>
      </c>
      <c r="E2915" s="128" t="s">
        <v>32</v>
      </c>
      <c r="F2915" s="128" t="s">
        <v>324</v>
      </c>
      <c r="G2915" s="99" t="s">
        <v>619</v>
      </c>
      <c r="H2915" s="134" t="s">
        <v>1697</v>
      </c>
      <c r="I2915" s="128" t="s">
        <v>117</v>
      </c>
      <c r="J2915" s="130" t="s">
        <v>325</v>
      </c>
      <c r="K2915" s="134">
        <f>'73511-07'!F$289</f>
        <v>103</v>
      </c>
    </row>
    <row r="2916" spans="1:11" x14ac:dyDescent="0.3">
      <c r="A2916" s="128">
        <v>73511</v>
      </c>
      <c r="B2916" s="128" t="s">
        <v>58</v>
      </c>
      <c r="C2916" s="128" t="s">
        <v>2591</v>
      </c>
      <c r="D2916" s="128">
        <v>2019</v>
      </c>
      <c r="E2916" s="128" t="s">
        <v>32</v>
      </c>
      <c r="F2916" s="128" t="s">
        <v>324</v>
      </c>
      <c r="G2916" s="99" t="s">
        <v>619</v>
      </c>
      <c r="H2916" s="134" t="s">
        <v>1697</v>
      </c>
      <c r="I2916" s="128" t="s">
        <v>117</v>
      </c>
      <c r="J2916" s="128" t="s">
        <v>52</v>
      </c>
      <c r="K2916" s="134">
        <f>'73511-07'!G$289</f>
        <v>-44965</v>
      </c>
    </row>
    <row r="2917" spans="1:11" x14ac:dyDescent="0.3">
      <c r="A2917" s="128">
        <v>73511</v>
      </c>
      <c r="B2917" s="128" t="s">
        <v>58</v>
      </c>
      <c r="C2917" s="128" t="s">
        <v>2591</v>
      </c>
      <c r="D2917" s="128">
        <v>2019</v>
      </c>
      <c r="E2917" s="128" t="s">
        <v>32</v>
      </c>
      <c r="F2917" s="128" t="s">
        <v>324</v>
      </c>
      <c r="G2917" s="99" t="s">
        <v>619</v>
      </c>
      <c r="H2917" s="134" t="s">
        <v>1697</v>
      </c>
      <c r="I2917" s="128" t="s">
        <v>120</v>
      </c>
      <c r="J2917" s="128" t="s">
        <v>52</v>
      </c>
      <c r="K2917" s="134">
        <f>'73511-07'!H$289</f>
        <v>170214</v>
      </c>
    </row>
    <row r="2918" spans="1:11" x14ac:dyDescent="0.3">
      <c r="A2918" s="128">
        <v>73511</v>
      </c>
      <c r="B2918" s="128" t="s">
        <v>58</v>
      </c>
      <c r="C2918" s="128" t="s">
        <v>2591</v>
      </c>
      <c r="D2918" s="128">
        <v>2019</v>
      </c>
      <c r="E2918" s="128" t="s">
        <v>32</v>
      </c>
      <c r="F2918" s="128" t="s">
        <v>324</v>
      </c>
      <c r="G2918" s="99" t="s">
        <v>619</v>
      </c>
      <c r="H2918" s="134" t="s">
        <v>1697</v>
      </c>
      <c r="I2918" s="130" t="s">
        <v>121</v>
      </c>
      <c r="J2918" s="130" t="s">
        <v>325</v>
      </c>
      <c r="K2918" s="134">
        <f>'73511-07'!I$289</f>
        <v>205</v>
      </c>
    </row>
    <row r="2919" spans="1:11" x14ac:dyDescent="0.3">
      <c r="A2919" s="128">
        <v>73511</v>
      </c>
      <c r="B2919" s="128" t="s">
        <v>58</v>
      </c>
      <c r="C2919" s="128" t="s">
        <v>2591</v>
      </c>
      <c r="D2919" s="128">
        <v>2019</v>
      </c>
      <c r="E2919" s="128" t="s">
        <v>32</v>
      </c>
      <c r="F2919" s="128" t="s">
        <v>324</v>
      </c>
      <c r="G2919" s="99" t="s">
        <v>619</v>
      </c>
      <c r="H2919" s="134" t="s">
        <v>1697</v>
      </c>
      <c r="I2919" s="130" t="s">
        <v>121</v>
      </c>
      <c r="J2919" s="128" t="s">
        <v>52</v>
      </c>
      <c r="K2919" s="134">
        <f>'73511-07'!J$289</f>
        <v>4339</v>
      </c>
    </row>
    <row r="2920" spans="1:11" x14ac:dyDescent="0.3">
      <c r="A2920" s="128">
        <v>73511</v>
      </c>
      <c r="B2920" s="128" t="s">
        <v>58</v>
      </c>
      <c r="C2920" s="128" t="s">
        <v>2591</v>
      </c>
      <c r="D2920" s="128">
        <v>2019</v>
      </c>
      <c r="E2920" s="128" t="s">
        <v>32</v>
      </c>
      <c r="F2920" s="128" t="s">
        <v>324</v>
      </c>
      <c r="G2920" s="99" t="s">
        <v>619</v>
      </c>
      <c r="H2920" s="134" t="s">
        <v>1697</v>
      </c>
      <c r="I2920" s="130" t="s">
        <v>124</v>
      </c>
      <c r="J2920" s="130" t="s">
        <v>325</v>
      </c>
      <c r="K2920" s="134">
        <f>'73511-07'!K$289</f>
        <v>279</v>
      </c>
    </row>
    <row r="2921" spans="1:11" x14ac:dyDescent="0.3">
      <c r="A2921" s="128">
        <v>73511</v>
      </c>
      <c r="B2921" s="128" t="s">
        <v>58</v>
      </c>
      <c r="C2921" s="128" t="s">
        <v>2591</v>
      </c>
      <c r="D2921" s="128">
        <v>2019</v>
      </c>
      <c r="E2921" s="128" t="s">
        <v>32</v>
      </c>
      <c r="F2921" s="128" t="s">
        <v>324</v>
      </c>
      <c r="G2921" s="99" t="s">
        <v>619</v>
      </c>
      <c r="H2921" s="134" t="s">
        <v>1697</v>
      </c>
      <c r="I2921" s="130" t="s">
        <v>124</v>
      </c>
      <c r="J2921" s="128" t="s">
        <v>52</v>
      </c>
      <c r="K2921" s="134">
        <f>'73511-07'!L$289</f>
        <v>7469</v>
      </c>
    </row>
    <row r="2922" spans="1:11" x14ac:dyDescent="0.3">
      <c r="A2922" s="128">
        <v>73511</v>
      </c>
      <c r="B2922" s="128" t="s">
        <v>58</v>
      </c>
      <c r="C2922" s="128" t="s">
        <v>2591</v>
      </c>
      <c r="D2922" s="128">
        <v>2019</v>
      </c>
      <c r="E2922" s="128" t="s">
        <v>32</v>
      </c>
      <c r="F2922" s="128" t="s">
        <v>324</v>
      </c>
      <c r="G2922" s="99" t="s">
        <v>620</v>
      </c>
      <c r="H2922" s="134" t="s">
        <v>1698</v>
      </c>
      <c r="I2922" s="130" t="s">
        <v>2646</v>
      </c>
      <c r="J2922" s="130" t="s">
        <v>325</v>
      </c>
      <c r="K2922" s="134">
        <f>'73511-07'!C$290</f>
        <v>701</v>
      </c>
    </row>
    <row r="2923" spans="1:11" x14ac:dyDescent="0.3">
      <c r="A2923" s="128">
        <v>73511</v>
      </c>
      <c r="B2923" s="128" t="s">
        <v>58</v>
      </c>
      <c r="C2923" s="128" t="s">
        <v>2591</v>
      </c>
      <c r="D2923" s="128">
        <v>2019</v>
      </c>
      <c r="E2923" s="128" t="s">
        <v>32</v>
      </c>
      <c r="F2923" s="128" t="s">
        <v>324</v>
      </c>
      <c r="G2923" s="99" t="s">
        <v>620</v>
      </c>
      <c r="H2923" s="134" t="s">
        <v>1698</v>
      </c>
      <c r="I2923" s="128" t="s">
        <v>116</v>
      </c>
      <c r="J2923" s="130" t="s">
        <v>325</v>
      </c>
      <c r="K2923" s="134">
        <f>'73511-07'!D$290</f>
        <v>534</v>
      </c>
    </row>
    <row r="2924" spans="1:11" x14ac:dyDescent="0.3">
      <c r="A2924" s="128">
        <v>73511</v>
      </c>
      <c r="B2924" s="128" t="s">
        <v>58</v>
      </c>
      <c r="C2924" s="128" t="s">
        <v>2591</v>
      </c>
      <c r="D2924" s="128">
        <v>2019</v>
      </c>
      <c r="E2924" s="128" t="s">
        <v>32</v>
      </c>
      <c r="F2924" s="128" t="s">
        <v>324</v>
      </c>
      <c r="G2924" s="99" t="s">
        <v>620</v>
      </c>
      <c r="H2924" s="134" t="s">
        <v>1698</v>
      </c>
      <c r="I2924" s="128" t="s">
        <v>116</v>
      </c>
      <c r="J2924" s="128" t="s">
        <v>52</v>
      </c>
      <c r="K2924" s="134">
        <f>'73511-07'!E$290</f>
        <v>369343</v>
      </c>
    </row>
    <row r="2925" spans="1:11" x14ac:dyDescent="0.3">
      <c r="A2925" s="128">
        <v>73511</v>
      </c>
      <c r="B2925" s="128" t="s">
        <v>58</v>
      </c>
      <c r="C2925" s="128" t="s">
        <v>2591</v>
      </c>
      <c r="D2925" s="128">
        <v>2019</v>
      </c>
      <c r="E2925" s="128" t="s">
        <v>32</v>
      </c>
      <c r="F2925" s="128" t="s">
        <v>324</v>
      </c>
      <c r="G2925" s="99" t="s">
        <v>620</v>
      </c>
      <c r="H2925" s="134" t="s">
        <v>1698</v>
      </c>
      <c r="I2925" s="128" t="s">
        <v>117</v>
      </c>
      <c r="J2925" s="130" t="s">
        <v>325</v>
      </c>
      <c r="K2925" s="134">
        <f>'73511-07'!F$290</f>
        <v>167</v>
      </c>
    </row>
    <row r="2926" spans="1:11" x14ac:dyDescent="0.3">
      <c r="A2926" s="128">
        <v>73511</v>
      </c>
      <c r="B2926" s="128" t="s">
        <v>58</v>
      </c>
      <c r="C2926" s="128" t="s">
        <v>2591</v>
      </c>
      <c r="D2926" s="128">
        <v>2019</v>
      </c>
      <c r="E2926" s="128" t="s">
        <v>32</v>
      </c>
      <c r="F2926" s="128" t="s">
        <v>324</v>
      </c>
      <c r="G2926" s="99" t="s">
        <v>620</v>
      </c>
      <c r="H2926" s="134" t="s">
        <v>1698</v>
      </c>
      <c r="I2926" s="128" t="s">
        <v>117</v>
      </c>
      <c r="J2926" s="128" t="s">
        <v>52</v>
      </c>
      <c r="K2926" s="134">
        <f>'73511-07'!G$290</f>
        <v>-74247</v>
      </c>
    </row>
    <row r="2927" spans="1:11" x14ac:dyDescent="0.3">
      <c r="A2927" s="128">
        <v>73511</v>
      </c>
      <c r="B2927" s="128" t="s">
        <v>58</v>
      </c>
      <c r="C2927" s="128" t="s">
        <v>2591</v>
      </c>
      <c r="D2927" s="128">
        <v>2019</v>
      </c>
      <c r="E2927" s="128" t="s">
        <v>32</v>
      </c>
      <c r="F2927" s="128" t="s">
        <v>324</v>
      </c>
      <c r="G2927" s="99" t="s">
        <v>620</v>
      </c>
      <c r="H2927" s="134" t="s">
        <v>1698</v>
      </c>
      <c r="I2927" s="128" t="s">
        <v>120</v>
      </c>
      <c r="J2927" s="128" t="s">
        <v>52</v>
      </c>
      <c r="K2927" s="134">
        <f>'73511-07'!H$290</f>
        <v>225388</v>
      </c>
    </row>
    <row r="2928" spans="1:11" x14ac:dyDescent="0.3">
      <c r="A2928" s="128">
        <v>73511</v>
      </c>
      <c r="B2928" s="128" t="s">
        <v>58</v>
      </c>
      <c r="C2928" s="128" t="s">
        <v>2591</v>
      </c>
      <c r="D2928" s="128">
        <v>2019</v>
      </c>
      <c r="E2928" s="128" t="s">
        <v>32</v>
      </c>
      <c r="F2928" s="128" t="s">
        <v>324</v>
      </c>
      <c r="G2928" s="99" t="s">
        <v>620</v>
      </c>
      <c r="H2928" s="134" t="s">
        <v>1698</v>
      </c>
      <c r="I2928" s="130" t="s">
        <v>121</v>
      </c>
      <c r="J2928" s="130" t="s">
        <v>325</v>
      </c>
      <c r="K2928" s="134">
        <f>'73511-07'!I$290</f>
        <v>260</v>
      </c>
    </row>
    <row r="2929" spans="1:11" x14ac:dyDescent="0.3">
      <c r="A2929" s="128">
        <v>73511</v>
      </c>
      <c r="B2929" s="128" t="s">
        <v>58</v>
      </c>
      <c r="C2929" s="128" t="s">
        <v>2591</v>
      </c>
      <c r="D2929" s="128">
        <v>2019</v>
      </c>
      <c r="E2929" s="128" t="s">
        <v>32</v>
      </c>
      <c r="F2929" s="128" t="s">
        <v>324</v>
      </c>
      <c r="G2929" s="99" t="s">
        <v>620</v>
      </c>
      <c r="H2929" s="134" t="s">
        <v>1698</v>
      </c>
      <c r="I2929" s="130" t="s">
        <v>121</v>
      </c>
      <c r="J2929" s="128" t="s">
        <v>52</v>
      </c>
      <c r="K2929" s="134">
        <f>'73511-07'!J$290</f>
        <v>5888</v>
      </c>
    </row>
    <row r="2930" spans="1:11" x14ac:dyDescent="0.3">
      <c r="A2930" s="128">
        <v>73511</v>
      </c>
      <c r="B2930" s="128" t="s">
        <v>58</v>
      </c>
      <c r="C2930" s="128" t="s">
        <v>2591</v>
      </c>
      <c r="D2930" s="128">
        <v>2019</v>
      </c>
      <c r="E2930" s="128" t="s">
        <v>32</v>
      </c>
      <c r="F2930" s="128" t="s">
        <v>324</v>
      </c>
      <c r="G2930" s="99" t="s">
        <v>620</v>
      </c>
      <c r="H2930" s="134" t="s">
        <v>1698</v>
      </c>
      <c r="I2930" s="130" t="s">
        <v>124</v>
      </c>
      <c r="J2930" s="130" t="s">
        <v>325</v>
      </c>
      <c r="K2930" s="134">
        <f>'73511-07'!K$290</f>
        <v>407</v>
      </c>
    </row>
    <row r="2931" spans="1:11" x14ac:dyDescent="0.3">
      <c r="A2931" s="128">
        <v>73511</v>
      </c>
      <c r="B2931" s="128" t="s">
        <v>58</v>
      </c>
      <c r="C2931" s="128" t="s">
        <v>2591</v>
      </c>
      <c r="D2931" s="128">
        <v>2019</v>
      </c>
      <c r="E2931" s="128" t="s">
        <v>32</v>
      </c>
      <c r="F2931" s="128" t="s">
        <v>324</v>
      </c>
      <c r="G2931" s="99" t="s">
        <v>620</v>
      </c>
      <c r="H2931" s="134" t="s">
        <v>1698</v>
      </c>
      <c r="I2931" s="130" t="s">
        <v>124</v>
      </c>
      <c r="J2931" s="128" t="s">
        <v>52</v>
      </c>
      <c r="K2931" s="134">
        <f>'73511-07'!L$290</f>
        <v>9953</v>
      </c>
    </row>
    <row r="2932" spans="1:11" x14ac:dyDescent="0.3">
      <c r="A2932" s="128">
        <v>73511</v>
      </c>
      <c r="B2932" s="128" t="s">
        <v>58</v>
      </c>
      <c r="C2932" s="128" t="s">
        <v>2591</v>
      </c>
      <c r="D2932" s="128">
        <v>2019</v>
      </c>
      <c r="E2932" s="128" t="s">
        <v>32</v>
      </c>
      <c r="F2932" s="128" t="s">
        <v>324</v>
      </c>
      <c r="G2932" s="99" t="s">
        <v>621</v>
      </c>
      <c r="H2932" s="134" t="s">
        <v>1699</v>
      </c>
      <c r="I2932" s="130" t="s">
        <v>2646</v>
      </c>
      <c r="J2932" s="130" t="s">
        <v>325</v>
      </c>
      <c r="K2932" s="134">
        <f>'73511-07'!C$291</f>
        <v>6148</v>
      </c>
    </row>
    <row r="2933" spans="1:11" x14ac:dyDescent="0.3">
      <c r="A2933" s="128">
        <v>73511</v>
      </c>
      <c r="B2933" s="128" t="s">
        <v>58</v>
      </c>
      <c r="C2933" s="128" t="s">
        <v>2591</v>
      </c>
      <c r="D2933" s="128">
        <v>2019</v>
      </c>
      <c r="E2933" s="128" t="s">
        <v>32</v>
      </c>
      <c r="F2933" s="128" t="s">
        <v>324</v>
      </c>
      <c r="G2933" s="99" t="s">
        <v>621</v>
      </c>
      <c r="H2933" s="134" t="s">
        <v>1699</v>
      </c>
      <c r="I2933" s="128" t="s">
        <v>116</v>
      </c>
      <c r="J2933" s="130" t="s">
        <v>325</v>
      </c>
      <c r="K2933" s="134">
        <f>'73511-07'!D$291</f>
        <v>4731</v>
      </c>
    </row>
    <row r="2934" spans="1:11" x14ac:dyDescent="0.3">
      <c r="A2934" s="128">
        <v>73511</v>
      </c>
      <c r="B2934" s="128" t="s">
        <v>58</v>
      </c>
      <c r="C2934" s="128" t="s">
        <v>2591</v>
      </c>
      <c r="D2934" s="128">
        <v>2019</v>
      </c>
      <c r="E2934" s="128" t="s">
        <v>32</v>
      </c>
      <c r="F2934" s="128" t="s">
        <v>324</v>
      </c>
      <c r="G2934" s="99" t="s">
        <v>621</v>
      </c>
      <c r="H2934" s="134" t="s">
        <v>1699</v>
      </c>
      <c r="I2934" s="128" t="s">
        <v>116</v>
      </c>
      <c r="J2934" s="128" t="s">
        <v>52</v>
      </c>
      <c r="K2934" s="134">
        <f>'73511-07'!E$291</f>
        <v>1258240</v>
      </c>
    </row>
    <row r="2935" spans="1:11" x14ac:dyDescent="0.3">
      <c r="A2935" s="128">
        <v>73511</v>
      </c>
      <c r="B2935" s="128" t="s">
        <v>58</v>
      </c>
      <c r="C2935" s="128" t="s">
        <v>2591</v>
      </c>
      <c r="D2935" s="128">
        <v>2019</v>
      </c>
      <c r="E2935" s="128" t="s">
        <v>32</v>
      </c>
      <c r="F2935" s="128" t="s">
        <v>324</v>
      </c>
      <c r="G2935" s="99" t="s">
        <v>621</v>
      </c>
      <c r="H2935" s="134" t="s">
        <v>1699</v>
      </c>
      <c r="I2935" s="128" t="s">
        <v>117</v>
      </c>
      <c r="J2935" s="130" t="s">
        <v>325</v>
      </c>
      <c r="K2935" s="134">
        <f>'73511-07'!F$291</f>
        <v>1417</v>
      </c>
    </row>
    <row r="2936" spans="1:11" x14ac:dyDescent="0.3">
      <c r="A2936" s="128">
        <v>73511</v>
      </c>
      <c r="B2936" s="128" t="s">
        <v>58</v>
      </c>
      <c r="C2936" s="128" t="s">
        <v>2591</v>
      </c>
      <c r="D2936" s="128">
        <v>2019</v>
      </c>
      <c r="E2936" s="128" t="s">
        <v>32</v>
      </c>
      <c r="F2936" s="128" t="s">
        <v>324</v>
      </c>
      <c r="G2936" s="99" t="s">
        <v>621</v>
      </c>
      <c r="H2936" s="134" t="s">
        <v>1699</v>
      </c>
      <c r="I2936" s="128" t="s">
        <v>117</v>
      </c>
      <c r="J2936" s="128" t="s">
        <v>52</v>
      </c>
      <c r="K2936" s="134">
        <f>'73511-07'!G$291</f>
        <v>-271681</v>
      </c>
    </row>
    <row r="2937" spans="1:11" x14ac:dyDescent="0.3">
      <c r="A2937" s="128">
        <v>73511</v>
      </c>
      <c r="B2937" s="128" t="s">
        <v>58</v>
      </c>
      <c r="C2937" s="128" t="s">
        <v>2591</v>
      </c>
      <c r="D2937" s="128">
        <v>2019</v>
      </c>
      <c r="E2937" s="128" t="s">
        <v>32</v>
      </c>
      <c r="F2937" s="128" t="s">
        <v>324</v>
      </c>
      <c r="G2937" s="99" t="s">
        <v>621</v>
      </c>
      <c r="H2937" s="134" t="s">
        <v>1699</v>
      </c>
      <c r="I2937" s="128" t="s">
        <v>120</v>
      </c>
      <c r="J2937" s="128" t="s">
        <v>52</v>
      </c>
      <c r="K2937" s="134">
        <f>'73511-07'!H$291</f>
        <v>880300</v>
      </c>
    </row>
    <row r="2938" spans="1:11" x14ac:dyDescent="0.3">
      <c r="A2938" s="128">
        <v>73511</v>
      </c>
      <c r="B2938" s="128" t="s">
        <v>58</v>
      </c>
      <c r="C2938" s="128" t="s">
        <v>2591</v>
      </c>
      <c r="D2938" s="128">
        <v>2019</v>
      </c>
      <c r="E2938" s="128" t="s">
        <v>32</v>
      </c>
      <c r="F2938" s="128" t="s">
        <v>324</v>
      </c>
      <c r="G2938" s="99" t="s">
        <v>621</v>
      </c>
      <c r="H2938" s="134" t="s">
        <v>1699</v>
      </c>
      <c r="I2938" s="130" t="s">
        <v>121</v>
      </c>
      <c r="J2938" s="130" t="s">
        <v>325</v>
      </c>
      <c r="K2938" s="134">
        <f>'73511-07'!I$291</f>
        <v>2609</v>
      </c>
    </row>
    <row r="2939" spans="1:11" x14ac:dyDescent="0.3">
      <c r="A2939" s="128">
        <v>73511</v>
      </c>
      <c r="B2939" s="128" t="s">
        <v>58</v>
      </c>
      <c r="C2939" s="128" t="s">
        <v>2591</v>
      </c>
      <c r="D2939" s="128">
        <v>2019</v>
      </c>
      <c r="E2939" s="128" t="s">
        <v>32</v>
      </c>
      <c r="F2939" s="128" t="s">
        <v>324</v>
      </c>
      <c r="G2939" s="99" t="s">
        <v>621</v>
      </c>
      <c r="H2939" s="134" t="s">
        <v>1699</v>
      </c>
      <c r="I2939" s="130" t="s">
        <v>121</v>
      </c>
      <c r="J2939" s="128" t="s">
        <v>52</v>
      </c>
      <c r="K2939" s="134">
        <f>'73511-07'!J$291</f>
        <v>53875</v>
      </c>
    </row>
    <row r="2940" spans="1:11" x14ac:dyDescent="0.3">
      <c r="A2940" s="128">
        <v>73511</v>
      </c>
      <c r="B2940" s="128" t="s">
        <v>58</v>
      </c>
      <c r="C2940" s="128" t="s">
        <v>2591</v>
      </c>
      <c r="D2940" s="128">
        <v>2019</v>
      </c>
      <c r="E2940" s="128" t="s">
        <v>32</v>
      </c>
      <c r="F2940" s="128" t="s">
        <v>324</v>
      </c>
      <c r="G2940" s="99" t="s">
        <v>621</v>
      </c>
      <c r="H2940" s="134" t="s">
        <v>1699</v>
      </c>
      <c r="I2940" s="130" t="s">
        <v>124</v>
      </c>
      <c r="J2940" s="130" t="s">
        <v>325</v>
      </c>
      <c r="K2940" s="134">
        <f>'73511-07'!K$291</f>
        <v>3196</v>
      </c>
    </row>
    <row r="2941" spans="1:11" x14ac:dyDescent="0.3">
      <c r="A2941" s="128">
        <v>73511</v>
      </c>
      <c r="B2941" s="128" t="s">
        <v>58</v>
      </c>
      <c r="C2941" s="128" t="s">
        <v>2591</v>
      </c>
      <c r="D2941" s="128">
        <v>2019</v>
      </c>
      <c r="E2941" s="128" t="s">
        <v>32</v>
      </c>
      <c r="F2941" s="128" t="s">
        <v>324</v>
      </c>
      <c r="G2941" s="99" t="s">
        <v>621</v>
      </c>
      <c r="H2941" s="134" t="s">
        <v>1699</v>
      </c>
      <c r="I2941" s="130" t="s">
        <v>124</v>
      </c>
      <c r="J2941" s="128" t="s">
        <v>52</v>
      </c>
      <c r="K2941" s="134">
        <f>'73511-07'!L$291</f>
        <v>38438</v>
      </c>
    </row>
    <row r="2942" spans="1:11" x14ac:dyDescent="0.3">
      <c r="A2942" s="128">
        <v>73511</v>
      </c>
      <c r="B2942" s="128" t="s">
        <v>58</v>
      </c>
      <c r="C2942" s="128" t="s">
        <v>2591</v>
      </c>
      <c r="D2942" s="128">
        <v>2019</v>
      </c>
      <c r="E2942" s="128" t="s">
        <v>32</v>
      </c>
      <c r="F2942" s="128" t="s">
        <v>324</v>
      </c>
      <c r="G2942" s="99" t="s">
        <v>622</v>
      </c>
      <c r="H2942" s="134" t="s">
        <v>1700</v>
      </c>
      <c r="I2942" s="130" t="s">
        <v>2646</v>
      </c>
      <c r="J2942" s="130" t="s">
        <v>325</v>
      </c>
      <c r="K2942" s="134">
        <f>'73511-07'!C$292</f>
        <v>14726</v>
      </c>
    </row>
    <row r="2943" spans="1:11" x14ac:dyDescent="0.3">
      <c r="A2943" s="128">
        <v>73511</v>
      </c>
      <c r="B2943" s="128" t="s">
        <v>58</v>
      </c>
      <c r="C2943" s="128" t="s">
        <v>2591</v>
      </c>
      <c r="D2943" s="128">
        <v>2019</v>
      </c>
      <c r="E2943" s="128" t="s">
        <v>32</v>
      </c>
      <c r="F2943" s="128" t="s">
        <v>324</v>
      </c>
      <c r="G2943" s="99" t="s">
        <v>622</v>
      </c>
      <c r="H2943" s="134" t="s">
        <v>1700</v>
      </c>
      <c r="I2943" s="128" t="s">
        <v>116</v>
      </c>
      <c r="J2943" s="130" t="s">
        <v>325</v>
      </c>
      <c r="K2943" s="134">
        <f>'73511-07'!D$292</f>
        <v>10589</v>
      </c>
    </row>
    <row r="2944" spans="1:11" x14ac:dyDescent="0.3">
      <c r="A2944" s="128">
        <v>73511</v>
      </c>
      <c r="B2944" s="128" t="s">
        <v>58</v>
      </c>
      <c r="C2944" s="128" t="s">
        <v>2591</v>
      </c>
      <c r="D2944" s="128">
        <v>2019</v>
      </c>
      <c r="E2944" s="128" t="s">
        <v>32</v>
      </c>
      <c r="F2944" s="128" t="s">
        <v>324</v>
      </c>
      <c r="G2944" s="99" t="s">
        <v>622</v>
      </c>
      <c r="H2944" s="134" t="s">
        <v>1700</v>
      </c>
      <c r="I2944" s="128" t="s">
        <v>116</v>
      </c>
      <c r="J2944" s="128" t="s">
        <v>52</v>
      </c>
      <c r="K2944" s="134">
        <f>'73511-07'!E$292</f>
        <v>7356312</v>
      </c>
    </row>
    <row r="2945" spans="1:11" x14ac:dyDescent="0.3">
      <c r="A2945" s="128">
        <v>73511</v>
      </c>
      <c r="B2945" s="128" t="s">
        <v>58</v>
      </c>
      <c r="C2945" s="128" t="s">
        <v>2591</v>
      </c>
      <c r="D2945" s="128">
        <v>2019</v>
      </c>
      <c r="E2945" s="128" t="s">
        <v>32</v>
      </c>
      <c r="F2945" s="128" t="s">
        <v>324</v>
      </c>
      <c r="G2945" s="99" t="s">
        <v>622</v>
      </c>
      <c r="H2945" s="134" t="s">
        <v>1700</v>
      </c>
      <c r="I2945" s="128" t="s">
        <v>117</v>
      </c>
      <c r="J2945" s="130" t="s">
        <v>325</v>
      </c>
      <c r="K2945" s="134">
        <f>'73511-07'!F$292</f>
        <v>4137</v>
      </c>
    </row>
    <row r="2946" spans="1:11" x14ac:dyDescent="0.3">
      <c r="A2946" s="128">
        <v>73511</v>
      </c>
      <c r="B2946" s="128" t="s">
        <v>58</v>
      </c>
      <c r="C2946" s="128" t="s">
        <v>2591</v>
      </c>
      <c r="D2946" s="128">
        <v>2019</v>
      </c>
      <c r="E2946" s="128" t="s">
        <v>32</v>
      </c>
      <c r="F2946" s="128" t="s">
        <v>324</v>
      </c>
      <c r="G2946" s="99" t="s">
        <v>622</v>
      </c>
      <c r="H2946" s="134" t="s">
        <v>1700</v>
      </c>
      <c r="I2946" s="128" t="s">
        <v>117</v>
      </c>
      <c r="J2946" s="128" t="s">
        <v>52</v>
      </c>
      <c r="K2946" s="134">
        <f>'73511-07'!G$292</f>
        <v>-1882043</v>
      </c>
    </row>
    <row r="2947" spans="1:11" x14ac:dyDescent="0.3">
      <c r="A2947" s="128">
        <v>73511</v>
      </c>
      <c r="B2947" s="128" t="s">
        <v>58</v>
      </c>
      <c r="C2947" s="128" t="s">
        <v>2591</v>
      </c>
      <c r="D2947" s="128">
        <v>2019</v>
      </c>
      <c r="E2947" s="128" t="s">
        <v>32</v>
      </c>
      <c r="F2947" s="128" t="s">
        <v>324</v>
      </c>
      <c r="G2947" s="99" t="s">
        <v>622</v>
      </c>
      <c r="H2947" s="134" t="s">
        <v>1700</v>
      </c>
      <c r="I2947" s="128" t="s">
        <v>120</v>
      </c>
      <c r="J2947" s="128" t="s">
        <v>52</v>
      </c>
      <c r="K2947" s="134">
        <f>'73511-07'!H$292</f>
        <v>5449102</v>
      </c>
    </row>
    <row r="2948" spans="1:11" x14ac:dyDescent="0.3">
      <c r="A2948" s="128">
        <v>73511</v>
      </c>
      <c r="B2948" s="128" t="s">
        <v>58</v>
      </c>
      <c r="C2948" s="128" t="s">
        <v>2591</v>
      </c>
      <c r="D2948" s="128">
        <v>2019</v>
      </c>
      <c r="E2948" s="128" t="s">
        <v>32</v>
      </c>
      <c r="F2948" s="128" t="s">
        <v>324</v>
      </c>
      <c r="G2948" s="99" t="s">
        <v>622</v>
      </c>
      <c r="H2948" s="134" t="s">
        <v>1700</v>
      </c>
      <c r="I2948" s="130" t="s">
        <v>121</v>
      </c>
      <c r="J2948" s="130" t="s">
        <v>325</v>
      </c>
      <c r="K2948" s="134">
        <f>'73511-07'!I$292</f>
        <v>3869</v>
      </c>
    </row>
    <row r="2949" spans="1:11" x14ac:dyDescent="0.3">
      <c r="A2949" s="128">
        <v>73511</v>
      </c>
      <c r="B2949" s="128" t="s">
        <v>58</v>
      </c>
      <c r="C2949" s="128" t="s">
        <v>2591</v>
      </c>
      <c r="D2949" s="128">
        <v>2019</v>
      </c>
      <c r="E2949" s="128" t="s">
        <v>32</v>
      </c>
      <c r="F2949" s="128" t="s">
        <v>324</v>
      </c>
      <c r="G2949" s="99" t="s">
        <v>622</v>
      </c>
      <c r="H2949" s="134" t="s">
        <v>1700</v>
      </c>
      <c r="I2949" s="130" t="s">
        <v>121</v>
      </c>
      <c r="J2949" s="128" t="s">
        <v>52</v>
      </c>
      <c r="K2949" s="134">
        <f>'73511-07'!J$292</f>
        <v>76907</v>
      </c>
    </row>
    <row r="2950" spans="1:11" x14ac:dyDescent="0.3">
      <c r="A2950" s="128">
        <v>73511</v>
      </c>
      <c r="B2950" s="128" t="s">
        <v>58</v>
      </c>
      <c r="C2950" s="128" t="s">
        <v>2591</v>
      </c>
      <c r="D2950" s="128">
        <v>2019</v>
      </c>
      <c r="E2950" s="128" t="s">
        <v>32</v>
      </c>
      <c r="F2950" s="128" t="s">
        <v>324</v>
      </c>
      <c r="G2950" s="99" t="s">
        <v>622</v>
      </c>
      <c r="H2950" s="134" t="s">
        <v>1700</v>
      </c>
      <c r="I2950" s="130" t="s">
        <v>124</v>
      </c>
      <c r="J2950" s="130" t="s">
        <v>325</v>
      </c>
      <c r="K2950" s="134">
        <f>'73511-07'!K$292</f>
        <v>6902</v>
      </c>
    </row>
    <row r="2951" spans="1:11" x14ac:dyDescent="0.3">
      <c r="A2951" s="128">
        <v>73511</v>
      </c>
      <c r="B2951" s="128" t="s">
        <v>58</v>
      </c>
      <c r="C2951" s="128" t="s">
        <v>2591</v>
      </c>
      <c r="D2951" s="128">
        <v>2019</v>
      </c>
      <c r="E2951" s="128" t="s">
        <v>32</v>
      </c>
      <c r="F2951" s="128" t="s">
        <v>324</v>
      </c>
      <c r="G2951" s="99" t="s">
        <v>622</v>
      </c>
      <c r="H2951" s="134" t="s">
        <v>1700</v>
      </c>
      <c r="I2951" s="130" t="s">
        <v>124</v>
      </c>
      <c r="J2951" s="128" t="s">
        <v>52</v>
      </c>
      <c r="K2951" s="134">
        <f>'73511-07'!L$292</f>
        <v>252575</v>
      </c>
    </row>
    <row r="2952" spans="1:11" x14ac:dyDescent="0.3">
      <c r="A2952" s="128">
        <v>73511</v>
      </c>
      <c r="B2952" s="128" t="s">
        <v>58</v>
      </c>
      <c r="C2952" s="128" t="s">
        <v>2591</v>
      </c>
      <c r="D2952" s="128">
        <v>2019</v>
      </c>
      <c r="E2952" s="128" t="s">
        <v>32</v>
      </c>
      <c r="F2952" s="128" t="s">
        <v>324</v>
      </c>
      <c r="G2952" s="99" t="s">
        <v>623</v>
      </c>
      <c r="H2952" s="134" t="s">
        <v>1701</v>
      </c>
      <c r="I2952" s="130" t="s">
        <v>2646</v>
      </c>
      <c r="J2952" s="130" t="s">
        <v>325</v>
      </c>
      <c r="K2952" s="134">
        <f>'73511-07'!C$293</f>
        <v>4079</v>
      </c>
    </row>
    <row r="2953" spans="1:11" x14ac:dyDescent="0.3">
      <c r="A2953" s="128">
        <v>73511</v>
      </c>
      <c r="B2953" s="128" t="s">
        <v>58</v>
      </c>
      <c r="C2953" s="128" t="s">
        <v>2591</v>
      </c>
      <c r="D2953" s="128">
        <v>2019</v>
      </c>
      <c r="E2953" s="128" t="s">
        <v>32</v>
      </c>
      <c r="F2953" s="128" t="s">
        <v>324</v>
      </c>
      <c r="G2953" s="99" t="s">
        <v>623</v>
      </c>
      <c r="H2953" s="134" t="s">
        <v>1701</v>
      </c>
      <c r="I2953" s="128" t="s">
        <v>116</v>
      </c>
      <c r="J2953" s="130" t="s">
        <v>325</v>
      </c>
      <c r="K2953" s="134">
        <f>'73511-07'!D$293</f>
        <v>2796</v>
      </c>
    </row>
    <row r="2954" spans="1:11" x14ac:dyDescent="0.3">
      <c r="A2954" s="128">
        <v>73511</v>
      </c>
      <c r="B2954" s="128" t="s">
        <v>58</v>
      </c>
      <c r="C2954" s="128" t="s">
        <v>2591</v>
      </c>
      <c r="D2954" s="128">
        <v>2019</v>
      </c>
      <c r="E2954" s="128" t="s">
        <v>32</v>
      </c>
      <c r="F2954" s="128" t="s">
        <v>324</v>
      </c>
      <c r="G2954" s="99" t="s">
        <v>623</v>
      </c>
      <c r="H2954" s="134" t="s">
        <v>1701</v>
      </c>
      <c r="I2954" s="128" t="s">
        <v>116</v>
      </c>
      <c r="J2954" s="128" t="s">
        <v>52</v>
      </c>
      <c r="K2954" s="134">
        <f>'73511-07'!E$293</f>
        <v>2306191</v>
      </c>
    </row>
    <row r="2955" spans="1:11" x14ac:dyDescent="0.3">
      <c r="A2955" s="128">
        <v>73511</v>
      </c>
      <c r="B2955" s="128" t="s">
        <v>58</v>
      </c>
      <c r="C2955" s="128" t="s">
        <v>2591</v>
      </c>
      <c r="D2955" s="128">
        <v>2019</v>
      </c>
      <c r="E2955" s="128" t="s">
        <v>32</v>
      </c>
      <c r="F2955" s="128" t="s">
        <v>324</v>
      </c>
      <c r="G2955" s="99" t="s">
        <v>623</v>
      </c>
      <c r="H2955" s="134" t="s">
        <v>1701</v>
      </c>
      <c r="I2955" s="128" t="s">
        <v>117</v>
      </c>
      <c r="J2955" s="130" t="s">
        <v>325</v>
      </c>
      <c r="K2955" s="134">
        <f>'73511-07'!F$293</f>
        <v>1283</v>
      </c>
    </row>
    <row r="2956" spans="1:11" x14ac:dyDescent="0.3">
      <c r="A2956" s="128">
        <v>73511</v>
      </c>
      <c r="B2956" s="128" t="s">
        <v>58</v>
      </c>
      <c r="C2956" s="128" t="s">
        <v>2591</v>
      </c>
      <c r="D2956" s="128">
        <v>2019</v>
      </c>
      <c r="E2956" s="128" t="s">
        <v>32</v>
      </c>
      <c r="F2956" s="128" t="s">
        <v>324</v>
      </c>
      <c r="G2956" s="99" t="s">
        <v>623</v>
      </c>
      <c r="H2956" s="134" t="s">
        <v>1701</v>
      </c>
      <c r="I2956" s="128" t="s">
        <v>117</v>
      </c>
      <c r="J2956" s="128" t="s">
        <v>52</v>
      </c>
      <c r="K2956" s="134">
        <f>'73511-07'!G$293</f>
        <v>-843364</v>
      </c>
    </row>
    <row r="2957" spans="1:11" x14ac:dyDescent="0.3">
      <c r="A2957" s="128">
        <v>73511</v>
      </c>
      <c r="B2957" s="128" t="s">
        <v>58</v>
      </c>
      <c r="C2957" s="128" t="s">
        <v>2591</v>
      </c>
      <c r="D2957" s="128">
        <v>2019</v>
      </c>
      <c r="E2957" s="128" t="s">
        <v>32</v>
      </c>
      <c r="F2957" s="128" t="s">
        <v>324</v>
      </c>
      <c r="G2957" s="99" t="s">
        <v>623</v>
      </c>
      <c r="H2957" s="134" t="s">
        <v>1701</v>
      </c>
      <c r="I2957" s="128" t="s">
        <v>120</v>
      </c>
      <c r="J2957" s="128" t="s">
        <v>52</v>
      </c>
      <c r="K2957" s="134">
        <f>'73511-07'!H$293</f>
        <v>1629112</v>
      </c>
    </row>
    <row r="2958" spans="1:11" x14ac:dyDescent="0.3">
      <c r="A2958" s="128">
        <v>73511</v>
      </c>
      <c r="B2958" s="128" t="s">
        <v>58</v>
      </c>
      <c r="C2958" s="128" t="s">
        <v>2591</v>
      </c>
      <c r="D2958" s="128">
        <v>2019</v>
      </c>
      <c r="E2958" s="128" t="s">
        <v>32</v>
      </c>
      <c r="F2958" s="128" t="s">
        <v>324</v>
      </c>
      <c r="G2958" s="99" t="s">
        <v>623</v>
      </c>
      <c r="H2958" s="134" t="s">
        <v>1701</v>
      </c>
      <c r="I2958" s="130" t="s">
        <v>121</v>
      </c>
      <c r="J2958" s="130" t="s">
        <v>325</v>
      </c>
      <c r="K2958" s="134">
        <f>'73511-07'!I$293</f>
        <v>915</v>
      </c>
    </row>
    <row r="2959" spans="1:11" x14ac:dyDescent="0.3">
      <c r="A2959" s="128">
        <v>73511</v>
      </c>
      <c r="B2959" s="128" t="s">
        <v>58</v>
      </c>
      <c r="C2959" s="128" t="s">
        <v>2591</v>
      </c>
      <c r="D2959" s="128">
        <v>2019</v>
      </c>
      <c r="E2959" s="128" t="s">
        <v>32</v>
      </c>
      <c r="F2959" s="128" t="s">
        <v>324</v>
      </c>
      <c r="G2959" s="99" t="s">
        <v>623</v>
      </c>
      <c r="H2959" s="134" t="s">
        <v>1701</v>
      </c>
      <c r="I2959" s="130" t="s">
        <v>121</v>
      </c>
      <c r="J2959" s="128" t="s">
        <v>52</v>
      </c>
      <c r="K2959" s="134">
        <f>'73511-07'!J$293</f>
        <v>17498</v>
      </c>
    </row>
    <row r="2960" spans="1:11" x14ac:dyDescent="0.3">
      <c r="A2960" s="128">
        <v>73511</v>
      </c>
      <c r="B2960" s="128" t="s">
        <v>58</v>
      </c>
      <c r="C2960" s="128" t="s">
        <v>2591</v>
      </c>
      <c r="D2960" s="128">
        <v>2019</v>
      </c>
      <c r="E2960" s="128" t="s">
        <v>32</v>
      </c>
      <c r="F2960" s="128" t="s">
        <v>324</v>
      </c>
      <c r="G2960" s="99" t="s">
        <v>623</v>
      </c>
      <c r="H2960" s="134" t="s">
        <v>1701</v>
      </c>
      <c r="I2960" s="130" t="s">
        <v>124</v>
      </c>
      <c r="J2960" s="130" t="s">
        <v>325</v>
      </c>
      <c r="K2960" s="134">
        <f>'73511-07'!K$293</f>
        <v>1750</v>
      </c>
    </row>
    <row r="2961" spans="1:11" x14ac:dyDescent="0.3">
      <c r="A2961" s="128">
        <v>73511</v>
      </c>
      <c r="B2961" s="128" t="s">
        <v>58</v>
      </c>
      <c r="C2961" s="128" t="s">
        <v>2591</v>
      </c>
      <c r="D2961" s="128">
        <v>2019</v>
      </c>
      <c r="E2961" s="128" t="s">
        <v>32</v>
      </c>
      <c r="F2961" s="128" t="s">
        <v>324</v>
      </c>
      <c r="G2961" s="99" t="s">
        <v>623</v>
      </c>
      <c r="H2961" s="134" t="s">
        <v>1701</v>
      </c>
      <c r="I2961" s="130" t="s">
        <v>124</v>
      </c>
      <c r="J2961" s="128" t="s">
        <v>52</v>
      </c>
      <c r="K2961" s="134">
        <f>'73511-07'!L$293</f>
        <v>84130</v>
      </c>
    </row>
    <row r="2962" spans="1:11" x14ac:dyDescent="0.3">
      <c r="A2962" s="128">
        <v>73511</v>
      </c>
      <c r="B2962" s="128" t="s">
        <v>58</v>
      </c>
      <c r="C2962" s="128" t="s">
        <v>2591</v>
      </c>
      <c r="D2962" s="128">
        <v>2019</v>
      </c>
      <c r="E2962" s="128" t="s">
        <v>32</v>
      </c>
      <c r="F2962" s="128" t="s">
        <v>324</v>
      </c>
      <c r="G2962" s="99" t="s">
        <v>624</v>
      </c>
      <c r="H2962" s="134" t="s">
        <v>1702</v>
      </c>
      <c r="I2962" s="130" t="s">
        <v>2646</v>
      </c>
      <c r="J2962" s="130" t="s">
        <v>325</v>
      </c>
      <c r="K2962" s="134">
        <f>'73511-07'!C$294</f>
        <v>3891</v>
      </c>
    </row>
    <row r="2963" spans="1:11" x14ac:dyDescent="0.3">
      <c r="A2963" s="128">
        <v>73511</v>
      </c>
      <c r="B2963" s="128" t="s">
        <v>58</v>
      </c>
      <c r="C2963" s="128" t="s">
        <v>2591</v>
      </c>
      <c r="D2963" s="128">
        <v>2019</v>
      </c>
      <c r="E2963" s="128" t="s">
        <v>32</v>
      </c>
      <c r="F2963" s="128" t="s">
        <v>324</v>
      </c>
      <c r="G2963" s="99" t="s">
        <v>624</v>
      </c>
      <c r="H2963" s="134" t="s">
        <v>1702</v>
      </c>
      <c r="I2963" s="128" t="s">
        <v>116</v>
      </c>
      <c r="J2963" s="130" t="s">
        <v>325</v>
      </c>
      <c r="K2963" s="134">
        <f>'73511-07'!D$294</f>
        <v>2652</v>
      </c>
    </row>
    <row r="2964" spans="1:11" x14ac:dyDescent="0.3">
      <c r="A2964" s="128">
        <v>73511</v>
      </c>
      <c r="B2964" s="128" t="s">
        <v>58</v>
      </c>
      <c r="C2964" s="128" t="s">
        <v>2591</v>
      </c>
      <c r="D2964" s="128">
        <v>2019</v>
      </c>
      <c r="E2964" s="128" t="s">
        <v>32</v>
      </c>
      <c r="F2964" s="128" t="s">
        <v>324</v>
      </c>
      <c r="G2964" s="99" t="s">
        <v>624</v>
      </c>
      <c r="H2964" s="134" t="s">
        <v>1702</v>
      </c>
      <c r="I2964" s="128" t="s">
        <v>116</v>
      </c>
      <c r="J2964" s="128" t="s">
        <v>52</v>
      </c>
      <c r="K2964" s="134">
        <f>'73511-07'!E$294</f>
        <v>2262730</v>
      </c>
    </row>
    <row r="2965" spans="1:11" x14ac:dyDescent="0.3">
      <c r="A2965" s="128">
        <v>73511</v>
      </c>
      <c r="B2965" s="128" t="s">
        <v>58</v>
      </c>
      <c r="C2965" s="128" t="s">
        <v>2591</v>
      </c>
      <c r="D2965" s="128">
        <v>2019</v>
      </c>
      <c r="E2965" s="128" t="s">
        <v>32</v>
      </c>
      <c r="F2965" s="128" t="s">
        <v>324</v>
      </c>
      <c r="G2965" s="99" t="s">
        <v>624</v>
      </c>
      <c r="H2965" s="134" t="s">
        <v>1702</v>
      </c>
      <c r="I2965" s="128" t="s">
        <v>117</v>
      </c>
      <c r="J2965" s="130" t="s">
        <v>325</v>
      </c>
      <c r="K2965" s="134">
        <f>'73511-07'!F$294</f>
        <v>1239</v>
      </c>
    </row>
    <row r="2966" spans="1:11" x14ac:dyDescent="0.3">
      <c r="A2966" s="128">
        <v>73511</v>
      </c>
      <c r="B2966" s="128" t="s">
        <v>58</v>
      </c>
      <c r="C2966" s="128" t="s">
        <v>2591</v>
      </c>
      <c r="D2966" s="128">
        <v>2019</v>
      </c>
      <c r="E2966" s="128" t="s">
        <v>32</v>
      </c>
      <c r="F2966" s="128" t="s">
        <v>324</v>
      </c>
      <c r="G2966" s="99" t="s">
        <v>624</v>
      </c>
      <c r="H2966" s="134" t="s">
        <v>1702</v>
      </c>
      <c r="I2966" s="128" t="s">
        <v>117</v>
      </c>
      <c r="J2966" s="128" t="s">
        <v>52</v>
      </c>
      <c r="K2966" s="134">
        <f>'73511-07'!G$294</f>
        <v>-832507</v>
      </c>
    </row>
    <row r="2967" spans="1:11" x14ac:dyDescent="0.3">
      <c r="A2967" s="128">
        <v>73511</v>
      </c>
      <c r="B2967" s="128" t="s">
        <v>58</v>
      </c>
      <c r="C2967" s="128" t="s">
        <v>2591</v>
      </c>
      <c r="D2967" s="128">
        <v>2019</v>
      </c>
      <c r="E2967" s="128" t="s">
        <v>32</v>
      </c>
      <c r="F2967" s="128" t="s">
        <v>324</v>
      </c>
      <c r="G2967" s="99" t="s">
        <v>624</v>
      </c>
      <c r="H2967" s="134" t="s">
        <v>1702</v>
      </c>
      <c r="I2967" s="128" t="s">
        <v>120</v>
      </c>
      <c r="J2967" s="128" t="s">
        <v>52</v>
      </c>
      <c r="K2967" s="134">
        <f>'73511-07'!H$294</f>
        <v>1597966</v>
      </c>
    </row>
    <row r="2968" spans="1:11" x14ac:dyDescent="0.3">
      <c r="A2968" s="128">
        <v>73511</v>
      </c>
      <c r="B2968" s="128" t="s">
        <v>58</v>
      </c>
      <c r="C2968" s="128" t="s">
        <v>2591</v>
      </c>
      <c r="D2968" s="128">
        <v>2019</v>
      </c>
      <c r="E2968" s="128" t="s">
        <v>32</v>
      </c>
      <c r="F2968" s="128" t="s">
        <v>324</v>
      </c>
      <c r="G2968" s="99" t="s">
        <v>624</v>
      </c>
      <c r="H2968" s="134" t="s">
        <v>1702</v>
      </c>
      <c r="I2968" s="130" t="s">
        <v>121</v>
      </c>
      <c r="J2968" s="130" t="s">
        <v>325</v>
      </c>
      <c r="K2968" s="134">
        <f>'73511-07'!I$294</f>
        <v>863</v>
      </c>
    </row>
    <row r="2969" spans="1:11" x14ac:dyDescent="0.3">
      <c r="A2969" s="128">
        <v>73511</v>
      </c>
      <c r="B2969" s="128" t="s">
        <v>58</v>
      </c>
      <c r="C2969" s="128" t="s">
        <v>2591</v>
      </c>
      <c r="D2969" s="128">
        <v>2019</v>
      </c>
      <c r="E2969" s="128" t="s">
        <v>32</v>
      </c>
      <c r="F2969" s="128" t="s">
        <v>324</v>
      </c>
      <c r="G2969" s="99" t="s">
        <v>624</v>
      </c>
      <c r="H2969" s="134" t="s">
        <v>1702</v>
      </c>
      <c r="I2969" s="130" t="s">
        <v>121</v>
      </c>
      <c r="J2969" s="128" t="s">
        <v>52</v>
      </c>
      <c r="K2969" s="134">
        <f>'73511-07'!J$294</f>
        <v>16477</v>
      </c>
    </row>
    <row r="2970" spans="1:11" x14ac:dyDescent="0.3">
      <c r="A2970" s="128">
        <v>73511</v>
      </c>
      <c r="B2970" s="128" t="s">
        <v>58</v>
      </c>
      <c r="C2970" s="128" t="s">
        <v>2591</v>
      </c>
      <c r="D2970" s="128">
        <v>2019</v>
      </c>
      <c r="E2970" s="128" t="s">
        <v>32</v>
      </c>
      <c r="F2970" s="128" t="s">
        <v>324</v>
      </c>
      <c r="G2970" s="99" t="s">
        <v>624</v>
      </c>
      <c r="H2970" s="134" t="s">
        <v>1702</v>
      </c>
      <c r="I2970" s="130" t="s">
        <v>124</v>
      </c>
      <c r="J2970" s="130" t="s">
        <v>325</v>
      </c>
      <c r="K2970" s="134">
        <f>'73511-07'!K$294</f>
        <v>1658</v>
      </c>
    </row>
    <row r="2971" spans="1:11" x14ac:dyDescent="0.3">
      <c r="A2971" s="128">
        <v>73511</v>
      </c>
      <c r="B2971" s="128" t="s">
        <v>58</v>
      </c>
      <c r="C2971" s="128" t="s">
        <v>2591</v>
      </c>
      <c r="D2971" s="128">
        <v>2019</v>
      </c>
      <c r="E2971" s="128" t="s">
        <v>32</v>
      </c>
      <c r="F2971" s="128" t="s">
        <v>324</v>
      </c>
      <c r="G2971" s="99" t="s">
        <v>624</v>
      </c>
      <c r="H2971" s="134" t="s">
        <v>1702</v>
      </c>
      <c r="I2971" s="130" t="s">
        <v>124</v>
      </c>
      <c r="J2971" s="128" t="s">
        <v>52</v>
      </c>
      <c r="K2971" s="134">
        <f>'73511-07'!L$294</f>
        <v>82703</v>
      </c>
    </row>
    <row r="2972" spans="1:11" x14ac:dyDescent="0.3">
      <c r="A2972" s="128">
        <v>73511</v>
      </c>
      <c r="B2972" s="128" t="s">
        <v>58</v>
      </c>
      <c r="C2972" s="128" t="s">
        <v>2591</v>
      </c>
      <c r="D2972" s="128">
        <v>2019</v>
      </c>
      <c r="E2972" s="128" t="s">
        <v>32</v>
      </c>
      <c r="F2972" s="128" t="s">
        <v>324</v>
      </c>
      <c r="G2972" s="99" t="s">
        <v>625</v>
      </c>
      <c r="H2972" s="134" t="s">
        <v>1703</v>
      </c>
      <c r="I2972" s="130" t="s">
        <v>2646</v>
      </c>
      <c r="J2972" s="130" t="s">
        <v>325</v>
      </c>
      <c r="K2972" s="134">
        <f>'73511-07'!C$295</f>
        <v>831</v>
      </c>
    </row>
    <row r="2973" spans="1:11" x14ac:dyDescent="0.3">
      <c r="A2973" s="128">
        <v>73511</v>
      </c>
      <c r="B2973" s="128" t="s">
        <v>58</v>
      </c>
      <c r="C2973" s="128" t="s">
        <v>2591</v>
      </c>
      <c r="D2973" s="128">
        <v>2019</v>
      </c>
      <c r="E2973" s="128" t="s">
        <v>32</v>
      </c>
      <c r="F2973" s="128" t="s">
        <v>324</v>
      </c>
      <c r="G2973" s="99" t="s">
        <v>625</v>
      </c>
      <c r="H2973" s="134" t="s">
        <v>1703</v>
      </c>
      <c r="I2973" s="128" t="s">
        <v>116</v>
      </c>
      <c r="J2973" s="130" t="s">
        <v>325</v>
      </c>
      <c r="K2973" s="134">
        <f>'73511-07'!D$295</f>
        <v>467</v>
      </c>
    </row>
    <row r="2974" spans="1:11" x14ac:dyDescent="0.3">
      <c r="A2974" s="128">
        <v>73511</v>
      </c>
      <c r="B2974" s="128" t="s">
        <v>58</v>
      </c>
      <c r="C2974" s="128" t="s">
        <v>2591</v>
      </c>
      <c r="D2974" s="128">
        <v>2019</v>
      </c>
      <c r="E2974" s="128" t="s">
        <v>32</v>
      </c>
      <c r="F2974" s="128" t="s">
        <v>324</v>
      </c>
      <c r="G2974" s="99" t="s">
        <v>625</v>
      </c>
      <c r="H2974" s="134" t="s">
        <v>1703</v>
      </c>
      <c r="I2974" s="128" t="s">
        <v>116</v>
      </c>
      <c r="J2974" s="128" t="s">
        <v>52</v>
      </c>
      <c r="K2974" s="134">
        <f>'73511-07'!E$295</f>
        <v>57301</v>
      </c>
    </row>
    <row r="2975" spans="1:11" x14ac:dyDescent="0.3">
      <c r="A2975" s="128">
        <v>73511</v>
      </c>
      <c r="B2975" s="128" t="s">
        <v>58</v>
      </c>
      <c r="C2975" s="128" t="s">
        <v>2591</v>
      </c>
      <c r="D2975" s="128">
        <v>2019</v>
      </c>
      <c r="E2975" s="128" t="s">
        <v>32</v>
      </c>
      <c r="F2975" s="128" t="s">
        <v>324</v>
      </c>
      <c r="G2975" s="99" t="s">
        <v>625</v>
      </c>
      <c r="H2975" s="134" t="s">
        <v>1703</v>
      </c>
      <c r="I2975" s="128" t="s">
        <v>117</v>
      </c>
      <c r="J2975" s="130" t="s">
        <v>325</v>
      </c>
      <c r="K2975" s="134">
        <f>'73511-07'!F$295</f>
        <v>364</v>
      </c>
    </row>
    <row r="2976" spans="1:11" x14ac:dyDescent="0.3">
      <c r="A2976" s="128">
        <v>73511</v>
      </c>
      <c r="B2976" s="128" t="s">
        <v>58</v>
      </c>
      <c r="C2976" s="128" t="s">
        <v>2591</v>
      </c>
      <c r="D2976" s="128">
        <v>2019</v>
      </c>
      <c r="E2976" s="128" t="s">
        <v>32</v>
      </c>
      <c r="F2976" s="128" t="s">
        <v>324</v>
      </c>
      <c r="G2976" s="99" t="s">
        <v>625</v>
      </c>
      <c r="H2976" s="134" t="s">
        <v>1703</v>
      </c>
      <c r="I2976" s="128" t="s">
        <v>117</v>
      </c>
      <c r="J2976" s="128" t="s">
        <v>52</v>
      </c>
      <c r="K2976" s="134">
        <f>'73511-07'!G$295</f>
        <v>-100110</v>
      </c>
    </row>
    <row r="2977" spans="1:11" x14ac:dyDescent="0.3">
      <c r="A2977" s="128">
        <v>73511</v>
      </c>
      <c r="B2977" s="128" t="s">
        <v>58</v>
      </c>
      <c r="C2977" s="128" t="s">
        <v>2591</v>
      </c>
      <c r="D2977" s="128">
        <v>2019</v>
      </c>
      <c r="E2977" s="128" t="s">
        <v>32</v>
      </c>
      <c r="F2977" s="128" t="s">
        <v>324</v>
      </c>
      <c r="G2977" s="99" t="s">
        <v>625</v>
      </c>
      <c r="H2977" s="134" t="s">
        <v>1703</v>
      </c>
      <c r="I2977" s="128" t="s">
        <v>120</v>
      </c>
      <c r="J2977" s="128" t="s">
        <v>52</v>
      </c>
      <c r="K2977" s="134">
        <f>'73511-07'!H$295</f>
        <v>293529</v>
      </c>
    </row>
    <row r="2978" spans="1:11" x14ac:dyDescent="0.3">
      <c r="A2978" s="128">
        <v>73511</v>
      </c>
      <c r="B2978" s="128" t="s">
        <v>58</v>
      </c>
      <c r="C2978" s="128" t="s">
        <v>2591</v>
      </c>
      <c r="D2978" s="128">
        <v>2019</v>
      </c>
      <c r="E2978" s="128" t="s">
        <v>32</v>
      </c>
      <c r="F2978" s="128" t="s">
        <v>324</v>
      </c>
      <c r="G2978" s="99" t="s">
        <v>625</v>
      </c>
      <c r="H2978" s="134" t="s">
        <v>1703</v>
      </c>
      <c r="I2978" s="130" t="s">
        <v>121</v>
      </c>
      <c r="J2978" s="130" t="s">
        <v>325</v>
      </c>
      <c r="K2978" s="134">
        <f>'73511-07'!I$295</f>
        <v>140</v>
      </c>
    </row>
    <row r="2979" spans="1:11" x14ac:dyDescent="0.3">
      <c r="A2979" s="128">
        <v>73511</v>
      </c>
      <c r="B2979" s="128" t="s">
        <v>58</v>
      </c>
      <c r="C2979" s="128" t="s">
        <v>2591</v>
      </c>
      <c r="D2979" s="128">
        <v>2019</v>
      </c>
      <c r="E2979" s="128" t="s">
        <v>32</v>
      </c>
      <c r="F2979" s="128" t="s">
        <v>324</v>
      </c>
      <c r="G2979" s="99" t="s">
        <v>625</v>
      </c>
      <c r="H2979" s="134" t="s">
        <v>1703</v>
      </c>
      <c r="I2979" s="130" t="s">
        <v>121</v>
      </c>
      <c r="J2979" s="128" t="s">
        <v>52</v>
      </c>
      <c r="K2979" s="134">
        <f>'73511-07'!J$295</f>
        <v>1771</v>
      </c>
    </row>
    <row r="2980" spans="1:11" x14ac:dyDescent="0.3">
      <c r="A2980" s="128">
        <v>73511</v>
      </c>
      <c r="B2980" s="128" t="s">
        <v>58</v>
      </c>
      <c r="C2980" s="128" t="s">
        <v>2591</v>
      </c>
      <c r="D2980" s="128">
        <v>2019</v>
      </c>
      <c r="E2980" s="128" t="s">
        <v>32</v>
      </c>
      <c r="F2980" s="128" t="s">
        <v>324</v>
      </c>
      <c r="G2980" s="99" t="s">
        <v>625</v>
      </c>
      <c r="H2980" s="134" t="s">
        <v>1703</v>
      </c>
      <c r="I2980" s="130" t="s">
        <v>124</v>
      </c>
      <c r="J2980" s="130" t="s">
        <v>325</v>
      </c>
      <c r="K2980" s="134">
        <f>'73511-07'!K$295</f>
        <v>173</v>
      </c>
    </row>
    <row r="2981" spans="1:11" x14ac:dyDescent="0.3">
      <c r="A2981" s="128">
        <v>73511</v>
      </c>
      <c r="B2981" s="128" t="s">
        <v>58</v>
      </c>
      <c r="C2981" s="128" t="s">
        <v>2591</v>
      </c>
      <c r="D2981" s="128">
        <v>2019</v>
      </c>
      <c r="E2981" s="128" t="s">
        <v>32</v>
      </c>
      <c r="F2981" s="128" t="s">
        <v>324</v>
      </c>
      <c r="G2981" s="99" t="s">
        <v>625</v>
      </c>
      <c r="H2981" s="134" t="s">
        <v>1703</v>
      </c>
      <c r="I2981" s="130" t="s">
        <v>124</v>
      </c>
      <c r="J2981" s="128" t="s">
        <v>52</v>
      </c>
      <c r="K2981" s="134">
        <f>'73511-07'!L$295</f>
        <v>13108</v>
      </c>
    </row>
    <row r="2982" spans="1:11" x14ac:dyDescent="0.3">
      <c r="A2982" s="128">
        <v>73511</v>
      </c>
      <c r="B2982" s="128" t="s">
        <v>58</v>
      </c>
      <c r="C2982" s="128" t="s">
        <v>2591</v>
      </c>
      <c r="D2982" s="128">
        <v>2019</v>
      </c>
      <c r="E2982" s="128" t="s">
        <v>32</v>
      </c>
      <c r="F2982" s="128" t="s">
        <v>324</v>
      </c>
      <c r="G2982" s="99" t="s">
        <v>626</v>
      </c>
      <c r="H2982" s="134" t="s">
        <v>1704</v>
      </c>
      <c r="I2982" s="130" t="s">
        <v>2646</v>
      </c>
      <c r="J2982" s="130" t="s">
        <v>325</v>
      </c>
      <c r="K2982" s="134">
        <f>'73511-07'!C$296</f>
        <v>3060</v>
      </c>
    </row>
    <row r="2983" spans="1:11" x14ac:dyDescent="0.3">
      <c r="A2983" s="128">
        <v>73511</v>
      </c>
      <c r="B2983" s="128" t="s">
        <v>58</v>
      </c>
      <c r="C2983" s="128" t="s">
        <v>2591</v>
      </c>
      <c r="D2983" s="128">
        <v>2019</v>
      </c>
      <c r="E2983" s="128" t="s">
        <v>32</v>
      </c>
      <c r="F2983" s="128" t="s">
        <v>324</v>
      </c>
      <c r="G2983" s="99" t="s">
        <v>626</v>
      </c>
      <c r="H2983" s="134" t="s">
        <v>1704</v>
      </c>
      <c r="I2983" s="128" t="s">
        <v>116</v>
      </c>
      <c r="J2983" s="130" t="s">
        <v>325</v>
      </c>
      <c r="K2983" s="134">
        <f>'73511-07'!D$296</f>
        <v>2185</v>
      </c>
    </row>
    <row r="2984" spans="1:11" x14ac:dyDescent="0.3">
      <c r="A2984" s="128">
        <v>73511</v>
      </c>
      <c r="B2984" s="128" t="s">
        <v>58</v>
      </c>
      <c r="C2984" s="128" t="s">
        <v>2591</v>
      </c>
      <c r="D2984" s="128">
        <v>2019</v>
      </c>
      <c r="E2984" s="128" t="s">
        <v>32</v>
      </c>
      <c r="F2984" s="128" t="s">
        <v>324</v>
      </c>
      <c r="G2984" s="99" t="s">
        <v>626</v>
      </c>
      <c r="H2984" s="134" t="s">
        <v>1704</v>
      </c>
      <c r="I2984" s="128" t="s">
        <v>116</v>
      </c>
      <c r="J2984" s="128" t="s">
        <v>52</v>
      </c>
      <c r="K2984" s="134">
        <f>'73511-07'!E$296</f>
        <v>2205429</v>
      </c>
    </row>
    <row r="2985" spans="1:11" x14ac:dyDescent="0.3">
      <c r="A2985" s="128">
        <v>73511</v>
      </c>
      <c r="B2985" s="128" t="s">
        <v>58</v>
      </c>
      <c r="C2985" s="128" t="s">
        <v>2591</v>
      </c>
      <c r="D2985" s="128">
        <v>2019</v>
      </c>
      <c r="E2985" s="128" t="s">
        <v>32</v>
      </c>
      <c r="F2985" s="128" t="s">
        <v>324</v>
      </c>
      <c r="G2985" s="99" t="s">
        <v>626</v>
      </c>
      <c r="H2985" s="134" t="s">
        <v>1704</v>
      </c>
      <c r="I2985" s="128" t="s">
        <v>117</v>
      </c>
      <c r="J2985" s="130" t="s">
        <v>325</v>
      </c>
      <c r="K2985" s="134">
        <f>'73511-07'!F$296</f>
        <v>875</v>
      </c>
    </row>
    <row r="2986" spans="1:11" x14ac:dyDescent="0.3">
      <c r="A2986" s="128">
        <v>73511</v>
      </c>
      <c r="B2986" s="128" t="s">
        <v>58</v>
      </c>
      <c r="C2986" s="128" t="s">
        <v>2591</v>
      </c>
      <c r="D2986" s="128">
        <v>2019</v>
      </c>
      <c r="E2986" s="128" t="s">
        <v>32</v>
      </c>
      <c r="F2986" s="128" t="s">
        <v>324</v>
      </c>
      <c r="G2986" s="99" t="s">
        <v>626</v>
      </c>
      <c r="H2986" s="134" t="s">
        <v>1704</v>
      </c>
      <c r="I2986" s="128" t="s">
        <v>117</v>
      </c>
      <c r="J2986" s="128" t="s">
        <v>52</v>
      </c>
      <c r="K2986" s="134">
        <f>'73511-07'!G$296</f>
        <v>-732397</v>
      </c>
    </row>
    <row r="2987" spans="1:11" x14ac:dyDescent="0.3">
      <c r="A2987" s="128">
        <v>73511</v>
      </c>
      <c r="B2987" s="128" t="s">
        <v>58</v>
      </c>
      <c r="C2987" s="128" t="s">
        <v>2591</v>
      </c>
      <c r="D2987" s="128">
        <v>2019</v>
      </c>
      <c r="E2987" s="128" t="s">
        <v>32</v>
      </c>
      <c r="F2987" s="128" t="s">
        <v>324</v>
      </c>
      <c r="G2987" s="99" t="s">
        <v>626</v>
      </c>
      <c r="H2987" s="134" t="s">
        <v>1704</v>
      </c>
      <c r="I2987" s="128" t="s">
        <v>120</v>
      </c>
      <c r="J2987" s="128" t="s">
        <v>52</v>
      </c>
      <c r="K2987" s="134">
        <f>'73511-07'!H$296</f>
        <v>1304438</v>
      </c>
    </row>
    <row r="2988" spans="1:11" x14ac:dyDescent="0.3">
      <c r="A2988" s="128">
        <v>73511</v>
      </c>
      <c r="B2988" s="128" t="s">
        <v>58</v>
      </c>
      <c r="C2988" s="128" t="s">
        <v>2591</v>
      </c>
      <c r="D2988" s="128">
        <v>2019</v>
      </c>
      <c r="E2988" s="128" t="s">
        <v>32</v>
      </c>
      <c r="F2988" s="128" t="s">
        <v>324</v>
      </c>
      <c r="G2988" s="99" t="s">
        <v>626</v>
      </c>
      <c r="H2988" s="134" t="s">
        <v>1704</v>
      </c>
      <c r="I2988" s="130" t="s">
        <v>121</v>
      </c>
      <c r="J2988" s="130" t="s">
        <v>325</v>
      </c>
      <c r="K2988" s="134">
        <f>'73511-07'!I$296</f>
        <v>723</v>
      </c>
    </row>
    <row r="2989" spans="1:11" x14ac:dyDescent="0.3">
      <c r="A2989" s="128">
        <v>73511</v>
      </c>
      <c r="B2989" s="128" t="s">
        <v>58</v>
      </c>
      <c r="C2989" s="128" t="s">
        <v>2591</v>
      </c>
      <c r="D2989" s="128">
        <v>2019</v>
      </c>
      <c r="E2989" s="128" t="s">
        <v>32</v>
      </c>
      <c r="F2989" s="128" t="s">
        <v>324</v>
      </c>
      <c r="G2989" s="99" t="s">
        <v>626</v>
      </c>
      <c r="H2989" s="134" t="s">
        <v>1704</v>
      </c>
      <c r="I2989" s="130" t="s">
        <v>121</v>
      </c>
      <c r="J2989" s="128" t="s">
        <v>52</v>
      </c>
      <c r="K2989" s="134">
        <f>'73511-07'!J$296</f>
        <v>14707</v>
      </c>
    </row>
    <row r="2990" spans="1:11" x14ac:dyDescent="0.3">
      <c r="A2990" s="128">
        <v>73511</v>
      </c>
      <c r="B2990" s="128" t="s">
        <v>58</v>
      </c>
      <c r="C2990" s="128" t="s">
        <v>2591</v>
      </c>
      <c r="D2990" s="128">
        <v>2019</v>
      </c>
      <c r="E2990" s="128" t="s">
        <v>32</v>
      </c>
      <c r="F2990" s="128" t="s">
        <v>324</v>
      </c>
      <c r="G2990" s="99" t="s">
        <v>626</v>
      </c>
      <c r="H2990" s="134" t="s">
        <v>1704</v>
      </c>
      <c r="I2990" s="130" t="s">
        <v>124</v>
      </c>
      <c r="J2990" s="130" t="s">
        <v>325</v>
      </c>
      <c r="K2990" s="134">
        <f>'73511-07'!K$296</f>
        <v>1485</v>
      </c>
    </row>
    <row r="2991" spans="1:11" x14ac:dyDescent="0.3">
      <c r="A2991" s="128">
        <v>73511</v>
      </c>
      <c r="B2991" s="128" t="s">
        <v>58</v>
      </c>
      <c r="C2991" s="128" t="s">
        <v>2591</v>
      </c>
      <c r="D2991" s="128">
        <v>2019</v>
      </c>
      <c r="E2991" s="128" t="s">
        <v>32</v>
      </c>
      <c r="F2991" s="128" t="s">
        <v>324</v>
      </c>
      <c r="G2991" s="99" t="s">
        <v>626</v>
      </c>
      <c r="H2991" s="134" t="s">
        <v>1704</v>
      </c>
      <c r="I2991" s="130" t="s">
        <v>124</v>
      </c>
      <c r="J2991" s="128" t="s">
        <v>52</v>
      </c>
      <c r="K2991" s="134">
        <f>'73511-07'!L$296</f>
        <v>69594</v>
      </c>
    </row>
    <row r="2992" spans="1:11" x14ac:dyDescent="0.3">
      <c r="A2992" s="128">
        <v>73511</v>
      </c>
      <c r="B2992" s="128" t="s">
        <v>58</v>
      </c>
      <c r="C2992" s="128" t="s">
        <v>2591</v>
      </c>
      <c r="D2992" s="128">
        <v>2019</v>
      </c>
      <c r="E2992" s="128" t="s">
        <v>32</v>
      </c>
      <c r="F2992" s="128" t="s">
        <v>324</v>
      </c>
      <c r="G2992" s="99" t="s">
        <v>627</v>
      </c>
      <c r="H2992" s="134" t="s">
        <v>1705</v>
      </c>
      <c r="I2992" s="130" t="s">
        <v>2646</v>
      </c>
      <c r="J2992" s="130" t="s">
        <v>325</v>
      </c>
      <c r="K2992" s="134">
        <f>'73511-07'!C$297</f>
        <v>188</v>
      </c>
    </row>
    <row r="2993" spans="1:11" x14ac:dyDescent="0.3">
      <c r="A2993" s="128">
        <v>73511</v>
      </c>
      <c r="B2993" s="128" t="s">
        <v>58</v>
      </c>
      <c r="C2993" s="128" t="s">
        <v>2591</v>
      </c>
      <c r="D2993" s="128">
        <v>2019</v>
      </c>
      <c r="E2993" s="128" t="s">
        <v>32</v>
      </c>
      <c r="F2993" s="128" t="s">
        <v>324</v>
      </c>
      <c r="G2993" s="99" t="s">
        <v>627</v>
      </c>
      <c r="H2993" s="134" t="s">
        <v>1705</v>
      </c>
      <c r="I2993" s="128" t="s">
        <v>116</v>
      </c>
      <c r="J2993" s="130" t="s">
        <v>325</v>
      </c>
      <c r="K2993" s="134">
        <f>'73511-07'!D$297</f>
        <v>144</v>
      </c>
    </row>
    <row r="2994" spans="1:11" x14ac:dyDescent="0.3">
      <c r="A2994" s="128">
        <v>73511</v>
      </c>
      <c r="B2994" s="128" t="s">
        <v>58</v>
      </c>
      <c r="C2994" s="128" t="s">
        <v>2591</v>
      </c>
      <c r="D2994" s="128">
        <v>2019</v>
      </c>
      <c r="E2994" s="128" t="s">
        <v>32</v>
      </c>
      <c r="F2994" s="128" t="s">
        <v>324</v>
      </c>
      <c r="G2994" s="99" t="s">
        <v>627</v>
      </c>
      <c r="H2994" s="134" t="s">
        <v>1705</v>
      </c>
      <c r="I2994" s="128" t="s">
        <v>116</v>
      </c>
      <c r="J2994" s="128" t="s">
        <v>52</v>
      </c>
      <c r="K2994" s="134">
        <f>'73511-07'!E$297</f>
        <v>43461</v>
      </c>
    </row>
    <row r="2995" spans="1:11" x14ac:dyDescent="0.3">
      <c r="A2995" s="128">
        <v>73511</v>
      </c>
      <c r="B2995" s="128" t="s">
        <v>58</v>
      </c>
      <c r="C2995" s="128" t="s">
        <v>2591</v>
      </c>
      <c r="D2995" s="128">
        <v>2019</v>
      </c>
      <c r="E2995" s="128" t="s">
        <v>32</v>
      </c>
      <c r="F2995" s="128" t="s">
        <v>324</v>
      </c>
      <c r="G2995" s="99" t="s">
        <v>627</v>
      </c>
      <c r="H2995" s="134" t="s">
        <v>1705</v>
      </c>
      <c r="I2995" s="128" t="s">
        <v>117</v>
      </c>
      <c r="J2995" s="130" t="s">
        <v>325</v>
      </c>
      <c r="K2995" s="134">
        <f>'73511-07'!F$297</f>
        <v>44</v>
      </c>
    </row>
    <row r="2996" spans="1:11" x14ac:dyDescent="0.3">
      <c r="A2996" s="128">
        <v>73511</v>
      </c>
      <c r="B2996" s="128" t="s">
        <v>58</v>
      </c>
      <c r="C2996" s="128" t="s">
        <v>2591</v>
      </c>
      <c r="D2996" s="128">
        <v>2019</v>
      </c>
      <c r="E2996" s="128" t="s">
        <v>32</v>
      </c>
      <c r="F2996" s="128" t="s">
        <v>324</v>
      </c>
      <c r="G2996" s="99" t="s">
        <v>627</v>
      </c>
      <c r="H2996" s="134" t="s">
        <v>1705</v>
      </c>
      <c r="I2996" s="128" t="s">
        <v>117</v>
      </c>
      <c r="J2996" s="128" t="s">
        <v>52</v>
      </c>
      <c r="K2996" s="134">
        <f>'73511-07'!G$297</f>
        <v>-10856</v>
      </c>
    </row>
    <row r="2997" spans="1:11" x14ac:dyDescent="0.3">
      <c r="A2997" s="128">
        <v>73511</v>
      </c>
      <c r="B2997" s="128" t="s">
        <v>58</v>
      </c>
      <c r="C2997" s="128" t="s">
        <v>2591</v>
      </c>
      <c r="D2997" s="128">
        <v>2019</v>
      </c>
      <c r="E2997" s="128" t="s">
        <v>32</v>
      </c>
      <c r="F2997" s="128" t="s">
        <v>324</v>
      </c>
      <c r="G2997" s="99" t="s">
        <v>627</v>
      </c>
      <c r="H2997" s="134" t="s">
        <v>1705</v>
      </c>
      <c r="I2997" s="128" t="s">
        <v>120</v>
      </c>
      <c r="J2997" s="128" t="s">
        <v>52</v>
      </c>
      <c r="K2997" s="134">
        <f>'73511-07'!H$297</f>
        <v>31146</v>
      </c>
    </row>
    <row r="2998" spans="1:11" x14ac:dyDescent="0.3">
      <c r="A2998" s="128">
        <v>73511</v>
      </c>
      <c r="B2998" s="128" t="s">
        <v>58</v>
      </c>
      <c r="C2998" s="128" t="s">
        <v>2591</v>
      </c>
      <c r="D2998" s="128">
        <v>2019</v>
      </c>
      <c r="E2998" s="128" t="s">
        <v>32</v>
      </c>
      <c r="F2998" s="128" t="s">
        <v>324</v>
      </c>
      <c r="G2998" s="99" t="s">
        <v>627</v>
      </c>
      <c r="H2998" s="134" t="s">
        <v>1705</v>
      </c>
      <c r="I2998" s="130" t="s">
        <v>121</v>
      </c>
      <c r="J2998" s="130" t="s">
        <v>325</v>
      </c>
      <c r="K2998" s="134">
        <f>'73511-07'!I$297</f>
        <v>52</v>
      </c>
    </row>
    <row r="2999" spans="1:11" x14ac:dyDescent="0.3">
      <c r="A2999" s="128">
        <v>73511</v>
      </c>
      <c r="B2999" s="128" t="s">
        <v>58</v>
      </c>
      <c r="C2999" s="128" t="s">
        <v>2591</v>
      </c>
      <c r="D2999" s="128">
        <v>2019</v>
      </c>
      <c r="E2999" s="128" t="s">
        <v>32</v>
      </c>
      <c r="F2999" s="128" t="s">
        <v>324</v>
      </c>
      <c r="G2999" s="99" t="s">
        <v>627</v>
      </c>
      <c r="H2999" s="134" t="s">
        <v>1705</v>
      </c>
      <c r="I2999" s="130" t="s">
        <v>121</v>
      </c>
      <c r="J2999" s="128" t="s">
        <v>52</v>
      </c>
      <c r="K2999" s="134">
        <f>'73511-07'!J$297</f>
        <v>1020</v>
      </c>
    </row>
    <row r="3000" spans="1:11" x14ac:dyDescent="0.3">
      <c r="A3000" s="128">
        <v>73511</v>
      </c>
      <c r="B3000" s="128" t="s">
        <v>58</v>
      </c>
      <c r="C3000" s="128" t="s">
        <v>2591</v>
      </c>
      <c r="D3000" s="128">
        <v>2019</v>
      </c>
      <c r="E3000" s="128" t="s">
        <v>32</v>
      </c>
      <c r="F3000" s="128" t="s">
        <v>324</v>
      </c>
      <c r="G3000" s="99" t="s">
        <v>627</v>
      </c>
      <c r="H3000" s="134" t="s">
        <v>1705</v>
      </c>
      <c r="I3000" s="130" t="s">
        <v>124</v>
      </c>
      <c r="J3000" s="130" t="s">
        <v>325</v>
      </c>
      <c r="K3000" s="134">
        <f>'73511-07'!K$297</f>
        <v>92</v>
      </c>
    </row>
    <row r="3001" spans="1:11" x14ac:dyDescent="0.3">
      <c r="A3001" s="128">
        <v>73511</v>
      </c>
      <c r="B3001" s="128" t="s">
        <v>58</v>
      </c>
      <c r="C3001" s="128" t="s">
        <v>2591</v>
      </c>
      <c r="D3001" s="128">
        <v>2019</v>
      </c>
      <c r="E3001" s="128" t="s">
        <v>32</v>
      </c>
      <c r="F3001" s="128" t="s">
        <v>324</v>
      </c>
      <c r="G3001" s="99" t="s">
        <v>627</v>
      </c>
      <c r="H3001" s="134" t="s">
        <v>1705</v>
      </c>
      <c r="I3001" s="130" t="s">
        <v>124</v>
      </c>
      <c r="J3001" s="128" t="s">
        <v>52</v>
      </c>
      <c r="K3001" s="134">
        <f>'73511-07'!L$297</f>
        <v>1427</v>
      </c>
    </row>
    <row r="3002" spans="1:11" x14ac:dyDescent="0.3">
      <c r="A3002" s="128">
        <v>73511</v>
      </c>
      <c r="B3002" s="128" t="s">
        <v>58</v>
      </c>
      <c r="C3002" s="128" t="s">
        <v>2591</v>
      </c>
      <c r="D3002" s="128">
        <v>2019</v>
      </c>
      <c r="E3002" s="128" t="s">
        <v>32</v>
      </c>
      <c r="F3002" s="128" t="s">
        <v>324</v>
      </c>
      <c r="G3002" s="99" t="s">
        <v>628</v>
      </c>
      <c r="H3002" s="134" t="s">
        <v>1706</v>
      </c>
      <c r="I3002" s="130" t="s">
        <v>2646</v>
      </c>
      <c r="J3002" s="130" t="s">
        <v>325</v>
      </c>
      <c r="K3002" s="134">
        <f>'73511-07'!C$298</f>
        <v>2298</v>
      </c>
    </row>
    <row r="3003" spans="1:11" x14ac:dyDescent="0.3">
      <c r="A3003" s="128">
        <v>73511</v>
      </c>
      <c r="B3003" s="128" t="s">
        <v>58</v>
      </c>
      <c r="C3003" s="128" t="s">
        <v>2591</v>
      </c>
      <c r="D3003" s="128">
        <v>2019</v>
      </c>
      <c r="E3003" s="128" t="s">
        <v>32</v>
      </c>
      <c r="F3003" s="128" t="s">
        <v>324</v>
      </c>
      <c r="G3003" s="99" t="s">
        <v>628</v>
      </c>
      <c r="H3003" s="134" t="s">
        <v>1706</v>
      </c>
      <c r="I3003" s="128" t="s">
        <v>116</v>
      </c>
      <c r="J3003" s="130" t="s">
        <v>325</v>
      </c>
      <c r="K3003" s="134">
        <f>'73511-07'!D$298</f>
        <v>1661</v>
      </c>
    </row>
    <row r="3004" spans="1:11" x14ac:dyDescent="0.3">
      <c r="A3004" s="128">
        <v>73511</v>
      </c>
      <c r="B3004" s="128" t="s">
        <v>58</v>
      </c>
      <c r="C3004" s="128" t="s">
        <v>2591</v>
      </c>
      <c r="D3004" s="128">
        <v>2019</v>
      </c>
      <c r="E3004" s="128" t="s">
        <v>32</v>
      </c>
      <c r="F3004" s="128" t="s">
        <v>324</v>
      </c>
      <c r="G3004" s="99" t="s">
        <v>628</v>
      </c>
      <c r="H3004" s="134" t="s">
        <v>1706</v>
      </c>
      <c r="I3004" s="128" t="s">
        <v>116</v>
      </c>
      <c r="J3004" s="128" t="s">
        <v>52</v>
      </c>
      <c r="K3004" s="134">
        <f>'73511-07'!E$298</f>
        <v>516893</v>
      </c>
    </row>
    <row r="3005" spans="1:11" x14ac:dyDescent="0.3">
      <c r="A3005" s="128">
        <v>73511</v>
      </c>
      <c r="B3005" s="128" t="s">
        <v>58</v>
      </c>
      <c r="C3005" s="128" t="s">
        <v>2591</v>
      </c>
      <c r="D3005" s="128">
        <v>2019</v>
      </c>
      <c r="E3005" s="128" t="s">
        <v>32</v>
      </c>
      <c r="F3005" s="128" t="s">
        <v>324</v>
      </c>
      <c r="G3005" s="99" t="s">
        <v>628</v>
      </c>
      <c r="H3005" s="134" t="s">
        <v>1706</v>
      </c>
      <c r="I3005" s="128" t="s">
        <v>117</v>
      </c>
      <c r="J3005" s="130" t="s">
        <v>325</v>
      </c>
      <c r="K3005" s="134">
        <f>'73511-07'!F$298</f>
        <v>637</v>
      </c>
    </row>
    <row r="3006" spans="1:11" x14ac:dyDescent="0.3">
      <c r="A3006" s="128">
        <v>73511</v>
      </c>
      <c r="B3006" s="128" t="s">
        <v>58</v>
      </c>
      <c r="C3006" s="128" t="s">
        <v>2591</v>
      </c>
      <c r="D3006" s="128">
        <v>2019</v>
      </c>
      <c r="E3006" s="128" t="s">
        <v>32</v>
      </c>
      <c r="F3006" s="128" t="s">
        <v>324</v>
      </c>
      <c r="G3006" s="99" t="s">
        <v>628</v>
      </c>
      <c r="H3006" s="134" t="s">
        <v>1706</v>
      </c>
      <c r="I3006" s="128" t="s">
        <v>117</v>
      </c>
      <c r="J3006" s="128" t="s">
        <v>52</v>
      </c>
      <c r="K3006" s="134">
        <f>'73511-07'!G$298</f>
        <v>-261267</v>
      </c>
    </row>
    <row r="3007" spans="1:11" x14ac:dyDescent="0.3">
      <c r="A3007" s="128">
        <v>73511</v>
      </c>
      <c r="B3007" s="128" t="s">
        <v>58</v>
      </c>
      <c r="C3007" s="128" t="s">
        <v>2591</v>
      </c>
      <c r="D3007" s="128">
        <v>2019</v>
      </c>
      <c r="E3007" s="128" t="s">
        <v>32</v>
      </c>
      <c r="F3007" s="128" t="s">
        <v>324</v>
      </c>
      <c r="G3007" s="99" t="s">
        <v>628</v>
      </c>
      <c r="H3007" s="134" t="s">
        <v>1706</v>
      </c>
      <c r="I3007" s="128" t="s">
        <v>120</v>
      </c>
      <c r="J3007" s="128" t="s">
        <v>52</v>
      </c>
      <c r="K3007" s="134">
        <f>'73511-07'!H$298</f>
        <v>45577</v>
      </c>
    </row>
    <row r="3008" spans="1:11" x14ac:dyDescent="0.3">
      <c r="A3008" s="128">
        <v>73511</v>
      </c>
      <c r="B3008" s="128" t="s">
        <v>58</v>
      </c>
      <c r="C3008" s="128" t="s">
        <v>2591</v>
      </c>
      <c r="D3008" s="128">
        <v>2019</v>
      </c>
      <c r="E3008" s="128" t="s">
        <v>32</v>
      </c>
      <c r="F3008" s="128" t="s">
        <v>324</v>
      </c>
      <c r="G3008" s="99" t="s">
        <v>628</v>
      </c>
      <c r="H3008" s="134" t="s">
        <v>1706</v>
      </c>
      <c r="I3008" s="130" t="s">
        <v>121</v>
      </c>
      <c r="J3008" s="130" t="s">
        <v>325</v>
      </c>
      <c r="K3008" s="134">
        <f>'73511-07'!I$298</f>
        <v>656</v>
      </c>
    </row>
    <row r="3009" spans="1:11" x14ac:dyDescent="0.3">
      <c r="A3009" s="128">
        <v>73511</v>
      </c>
      <c r="B3009" s="128" t="s">
        <v>58</v>
      </c>
      <c r="C3009" s="128" t="s">
        <v>2591</v>
      </c>
      <c r="D3009" s="128">
        <v>2019</v>
      </c>
      <c r="E3009" s="128" t="s">
        <v>32</v>
      </c>
      <c r="F3009" s="128" t="s">
        <v>324</v>
      </c>
      <c r="G3009" s="99" t="s">
        <v>628</v>
      </c>
      <c r="H3009" s="134" t="s">
        <v>1706</v>
      </c>
      <c r="I3009" s="130" t="s">
        <v>121</v>
      </c>
      <c r="J3009" s="128" t="s">
        <v>52</v>
      </c>
      <c r="K3009" s="134">
        <f>'73511-07'!J$298</f>
        <v>12305</v>
      </c>
    </row>
    <row r="3010" spans="1:11" x14ac:dyDescent="0.3">
      <c r="A3010" s="128">
        <v>73511</v>
      </c>
      <c r="B3010" s="128" t="s">
        <v>58</v>
      </c>
      <c r="C3010" s="128" t="s">
        <v>2591</v>
      </c>
      <c r="D3010" s="128">
        <v>2019</v>
      </c>
      <c r="E3010" s="128" t="s">
        <v>32</v>
      </c>
      <c r="F3010" s="128" t="s">
        <v>324</v>
      </c>
      <c r="G3010" s="99" t="s">
        <v>628</v>
      </c>
      <c r="H3010" s="134" t="s">
        <v>1706</v>
      </c>
      <c r="I3010" s="130" t="s">
        <v>124</v>
      </c>
      <c r="J3010" s="130" t="s">
        <v>325</v>
      </c>
      <c r="K3010" s="134">
        <f>'73511-07'!K$298</f>
        <v>950</v>
      </c>
    </row>
    <row r="3011" spans="1:11" x14ac:dyDescent="0.3">
      <c r="A3011" s="128">
        <v>73511</v>
      </c>
      <c r="B3011" s="128" t="s">
        <v>58</v>
      </c>
      <c r="C3011" s="128" t="s">
        <v>2591</v>
      </c>
      <c r="D3011" s="128">
        <v>2019</v>
      </c>
      <c r="E3011" s="128" t="s">
        <v>32</v>
      </c>
      <c r="F3011" s="128" t="s">
        <v>324</v>
      </c>
      <c r="G3011" s="99" t="s">
        <v>628</v>
      </c>
      <c r="H3011" s="134" t="s">
        <v>1706</v>
      </c>
      <c r="I3011" s="130" t="s">
        <v>124</v>
      </c>
      <c r="J3011" s="128" t="s">
        <v>52</v>
      </c>
      <c r="K3011" s="134">
        <f>'73511-07'!L$298</f>
        <v>14286</v>
      </c>
    </row>
    <row r="3012" spans="1:11" x14ac:dyDescent="0.3">
      <c r="A3012" s="128">
        <v>73511</v>
      </c>
      <c r="B3012" s="128" t="s">
        <v>58</v>
      </c>
      <c r="C3012" s="128" t="s">
        <v>2591</v>
      </c>
      <c r="D3012" s="128">
        <v>2019</v>
      </c>
      <c r="E3012" s="128" t="s">
        <v>32</v>
      </c>
      <c r="F3012" s="128" t="s">
        <v>324</v>
      </c>
      <c r="G3012" s="99" t="s">
        <v>629</v>
      </c>
      <c r="H3012" s="134" t="s">
        <v>1707</v>
      </c>
      <c r="I3012" s="130" t="s">
        <v>2646</v>
      </c>
      <c r="J3012" s="130" t="s">
        <v>325</v>
      </c>
      <c r="K3012" s="134">
        <f>'73511-07'!C$299</f>
        <v>1884</v>
      </c>
    </row>
    <row r="3013" spans="1:11" x14ac:dyDescent="0.3">
      <c r="A3013" s="128">
        <v>73511</v>
      </c>
      <c r="B3013" s="128" t="s">
        <v>58</v>
      </c>
      <c r="C3013" s="128" t="s">
        <v>2591</v>
      </c>
      <c r="D3013" s="128">
        <v>2019</v>
      </c>
      <c r="E3013" s="128" t="s">
        <v>32</v>
      </c>
      <c r="F3013" s="128" t="s">
        <v>324</v>
      </c>
      <c r="G3013" s="99" t="s">
        <v>629</v>
      </c>
      <c r="H3013" s="134" t="s">
        <v>1707</v>
      </c>
      <c r="I3013" s="128" t="s">
        <v>116</v>
      </c>
      <c r="J3013" s="130" t="s">
        <v>325</v>
      </c>
      <c r="K3013" s="134">
        <f>'73511-07'!D$299</f>
        <v>1405</v>
      </c>
    </row>
    <row r="3014" spans="1:11" x14ac:dyDescent="0.3">
      <c r="A3014" s="128">
        <v>73511</v>
      </c>
      <c r="B3014" s="128" t="s">
        <v>58</v>
      </c>
      <c r="C3014" s="128" t="s">
        <v>2591</v>
      </c>
      <c r="D3014" s="128">
        <v>2019</v>
      </c>
      <c r="E3014" s="128" t="s">
        <v>32</v>
      </c>
      <c r="F3014" s="128" t="s">
        <v>324</v>
      </c>
      <c r="G3014" s="99" t="s">
        <v>629</v>
      </c>
      <c r="H3014" s="134" t="s">
        <v>1707</v>
      </c>
      <c r="I3014" s="128" t="s">
        <v>116</v>
      </c>
      <c r="J3014" s="128" t="s">
        <v>52</v>
      </c>
      <c r="K3014" s="134">
        <f>'73511-07'!E$299</f>
        <v>1026135</v>
      </c>
    </row>
    <row r="3015" spans="1:11" x14ac:dyDescent="0.3">
      <c r="A3015" s="128">
        <v>73511</v>
      </c>
      <c r="B3015" s="128" t="s">
        <v>58</v>
      </c>
      <c r="C3015" s="128" t="s">
        <v>2591</v>
      </c>
      <c r="D3015" s="128">
        <v>2019</v>
      </c>
      <c r="E3015" s="128" t="s">
        <v>32</v>
      </c>
      <c r="F3015" s="128" t="s">
        <v>324</v>
      </c>
      <c r="G3015" s="99" t="s">
        <v>629</v>
      </c>
      <c r="H3015" s="134" t="s">
        <v>1707</v>
      </c>
      <c r="I3015" s="128" t="s">
        <v>117</v>
      </c>
      <c r="J3015" s="130" t="s">
        <v>325</v>
      </c>
      <c r="K3015" s="134">
        <f>'73511-07'!F$299</f>
        <v>479</v>
      </c>
    </row>
    <row r="3016" spans="1:11" x14ac:dyDescent="0.3">
      <c r="A3016" s="128">
        <v>73511</v>
      </c>
      <c r="B3016" s="128" t="s">
        <v>58</v>
      </c>
      <c r="C3016" s="128" t="s">
        <v>2591</v>
      </c>
      <c r="D3016" s="128">
        <v>2019</v>
      </c>
      <c r="E3016" s="128" t="s">
        <v>32</v>
      </c>
      <c r="F3016" s="128" t="s">
        <v>324</v>
      </c>
      <c r="G3016" s="99" t="s">
        <v>629</v>
      </c>
      <c r="H3016" s="134" t="s">
        <v>1707</v>
      </c>
      <c r="I3016" s="128" t="s">
        <v>117</v>
      </c>
      <c r="J3016" s="128" t="s">
        <v>52</v>
      </c>
      <c r="K3016" s="134">
        <f>'73511-07'!G$299</f>
        <v>-144037</v>
      </c>
    </row>
    <row r="3017" spans="1:11" x14ac:dyDescent="0.3">
      <c r="A3017" s="128">
        <v>73511</v>
      </c>
      <c r="B3017" s="128" t="s">
        <v>58</v>
      </c>
      <c r="C3017" s="128" t="s">
        <v>2591</v>
      </c>
      <c r="D3017" s="128">
        <v>2019</v>
      </c>
      <c r="E3017" s="128" t="s">
        <v>32</v>
      </c>
      <c r="F3017" s="128" t="s">
        <v>324</v>
      </c>
      <c r="G3017" s="99" t="s">
        <v>629</v>
      </c>
      <c r="H3017" s="134" t="s">
        <v>1707</v>
      </c>
      <c r="I3017" s="128" t="s">
        <v>120</v>
      </c>
      <c r="J3017" s="128" t="s">
        <v>52</v>
      </c>
      <c r="K3017" s="134">
        <f>'73511-07'!H$299</f>
        <v>767534</v>
      </c>
    </row>
    <row r="3018" spans="1:11" x14ac:dyDescent="0.3">
      <c r="A3018" s="128">
        <v>73511</v>
      </c>
      <c r="B3018" s="128" t="s">
        <v>58</v>
      </c>
      <c r="C3018" s="128" t="s">
        <v>2591</v>
      </c>
      <c r="D3018" s="128">
        <v>2019</v>
      </c>
      <c r="E3018" s="128" t="s">
        <v>32</v>
      </c>
      <c r="F3018" s="128" t="s">
        <v>324</v>
      </c>
      <c r="G3018" s="99" t="s">
        <v>629</v>
      </c>
      <c r="H3018" s="134" t="s">
        <v>1707</v>
      </c>
      <c r="I3018" s="130" t="s">
        <v>121</v>
      </c>
      <c r="J3018" s="130" t="s">
        <v>325</v>
      </c>
      <c r="K3018" s="134">
        <f>'73511-07'!I$299</f>
        <v>533</v>
      </c>
    </row>
    <row r="3019" spans="1:11" x14ac:dyDescent="0.3">
      <c r="A3019" s="128">
        <v>73511</v>
      </c>
      <c r="B3019" s="128" t="s">
        <v>58</v>
      </c>
      <c r="C3019" s="128" t="s">
        <v>2591</v>
      </c>
      <c r="D3019" s="128">
        <v>2019</v>
      </c>
      <c r="E3019" s="128" t="s">
        <v>32</v>
      </c>
      <c r="F3019" s="128" t="s">
        <v>324</v>
      </c>
      <c r="G3019" s="99" t="s">
        <v>629</v>
      </c>
      <c r="H3019" s="134" t="s">
        <v>1707</v>
      </c>
      <c r="I3019" s="130" t="s">
        <v>121</v>
      </c>
      <c r="J3019" s="128" t="s">
        <v>52</v>
      </c>
      <c r="K3019" s="134">
        <f>'73511-07'!J$299</f>
        <v>10661</v>
      </c>
    </row>
    <row r="3020" spans="1:11" x14ac:dyDescent="0.3">
      <c r="A3020" s="128">
        <v>73511</v>
      </c>
      <c r="B3020" s="128" t="s">
        <v>58</v>
      </c>
      <c r="C3020" s="128" t="s">
        <v>2591</v>
      </c>
      <c r="D3020" s="128">
        <v>2019</v>
      </c>
      <c r="E3020" s="128" t="s">
        <v>32</v>
      </c>
      <c r="F3020" s="128" t="s">
        <v>324</v>
      </c>
      <c r="G3020" s="99" t="s">
        <v>629</v>
      </c>
      <c r="H3020" s="134" t="s">
        <v>1707</v>
      </c>
      <c r="I3020" s="130" t="s">
        <v>124</v>
      </c>
      <c r="J3020" s="130" t="s">
        <v>325</v>
      </c>
      <c r="K3020" s="134">
        <f>'73511-07'!K$299</f>
        <v>942</v>
      </c>
    </row>
    <row r="3021" spans="1:11" x14ac:dyDescent="0.3">
      <c r="A3021" s="128">
        <v>73511</v>
      </c>
      <c r="B3021" s="128" t="s">
        <v>58</v>
      </c>
      <c r="C3021" s="128" t="s">
        <v>2591</v>
      </c>
      <c r="D3021" s="128">
        <v>2019</v>
      </c>
      <c r="E3021" s="128" t="s">
        <v>32</v>
      </c>
      <c r="F3021" s="128" t="s">
        <v>324</v>
      </c>
      <c r="G3021" s="99" t="s">
        <v>629</v>
      </c>
      <c r="H3021" s="134" t="s">
        <v>1707</v>
      </c>
      <c r="I3021" s="130" t="s">
        <v>124</v>
      </c>
      <c r="J3021" s="128" t="s">
        <v>52</v>
      </c>
      <c r="K3021" s="134">
        <f>'73511-07'!L$299</f>
        <v>31224</v>
      </c>
    </row>
    <row r="3022" spans="1:11" x14ac:dyDescent="0.3">
      <c r="A3022" s="128">
        <v>73511</v>
      </c>
      <c r="B3022" s="128" t="s">
        <v>58</v>
      </c>
      <c r="C3022" s="128" t="s">
        <v>2591</v>
      </c>
      <c r="D3022" s="128">
        <v>2019</v>
      </c>
      <c r="E3022" s="128" t="s">
        <v>32</v>
      </c>
      <c r="F3022" s="128" t="s">
        <v>324</v>
      </c>
      <c r="G3022" s="99" t="s">
        <v>630</v>
      </c>
      <c r="H3022" s="134" t="s">
        <v>1708</v>
      </c>
      <c r="I3022" s="130" t="s">
        <v>2646</v>
      </c>
      <c r="J3022" s="130" t="s">
        <v>325</v>
      </c>
      <c r="K3022" s="134">
        <f>'73511-07'!C$300</f>
        <v>823</v>
      </c>
    </row>
    <row r="3023" spans="1:11" x14ac:dyDescent="0.3">
      <c r="A3023" s="128">
        <v>73511</v>
      </c>
      <c r="B3023" s="128" t="s">
        <v>58</v>
      </c>
      <c r="C3023" s="128" t="s">
        <v>2591</v>
      </c>
      <c r="D3023" s="128">
        <v>2019</v>
      </c>
      <c r="E3023" s="128" t="s">
        <v>32</v>
      </c>
      <c r="F3023" s="128" t="s">
        <v>324</v>
      </c>
      <c r="G3023" s="99" t="s">
        <v>630</v>
      </c>
      <c r="H3023" s="134" t="s">
        <v>1708</v>
      </c>
      <c r="I3023" s="128" t="s">
        <v>116</v>
      </c>
      <c r="J3023" s="130" t="s">
        <v>325</v>
      </c>
      <c r="K3023" s="134">
        <f>'73511-07'!D$300</f>
        <v>521</v>
      </c>
    </row>
    <row r="3024" spans="1:11" x14ac:dyDescent="0.3">
      <c r="A3024" s="128">
        <v>73511</v>
      </c>
      <c r="B3024" s="128" t="s">
        <v>58</v>
      </c>
      <c r="C3024" s="128" t="s">
        <v>2591</v>
      </c>
      <c r="D3024" s="128">
        <v>2019</v>
      </c>
      <c r="E3024" s="128" t="s">
        <v>32</v>
      </c>
      <c r="F3024" s="128" t="s">
        <v>324</v>
      </c>
      <c r="G3024" s="99" t="s">
        <v>630</v>
      </c>
      <c r="H3024" s="134" t="s">
        <v>1708</v>
      </c>
      <c r="I3024" s="128" t="s">
        <v>116</v>
      </c>
      <c r="J3024" s="128" t="s">
        <v>52</v>
      </c>
      <c r="K3024" s="134">
        <f>'73511-07'!E$300</f>
        <v>153551</v>
      </c>
    </row>
    <row r="3025" spans="1:11" x14ac:dyDescent="0.3">
      <c r="A3025" s="128">
        <v>73511</v>
      </c>
      <c r="B3025" s="128" t="s">
        <v>58</v>
      </c>
      <c r="C3025" s="128" t="s">
        <v>2591</v>
      </c>
      <c r="D3025" s="128">
        <v>2019</v>
      </c>
      <c r="E3025" s="128" t="s">
        <v>32</v>
      </c>
      <c r="F3025" s="128" t="s">
        <v>324</v>
      </c>
      <c r="G3025" s="99" t="s">
        <v>630</v>
      </c>
      <c r="H3025" s="134" t="s">
        <v>1708</v>
      </c>
      <c r="I3025" s="128" t="s">
        <v>117</v>
      </c>
      <c r="J3025" s="130" t="s">
        <v>325</v>
      </c>
      <c r="K3025" s="134">
        <f>'73511-07'!F$300</f>
        <v>302</v>
      </c>
    </row>
    <row r="3026" spans="1:11" x14ac:dyDescent="0.3">
      <c r="A3026" s="128">
        <v>73511</v>
      </c>
      <c r="B3026" s="128" t="s">
        <v>58</v>
      </c>
      <c r="C3026" s="128" t="s">
        <v>2591</v>
      </c>
      <c r="D3026" s="128">
        <v>2019</v>
      </c>
      <c r="E3026" s="128" t="s">
        <v>32</v>
      </c>
      <c r="F3026" s="128" t="s">
        <v>324</v>
      </c>
      <c r="G3026" s="99" t="s">
        <v>630</v>
      </c>
      <c r="H3026" s="134" t="s">
        <v>1708</v>
      </c>
      <c r="I3026" s="128" t="s">
        <v>117</v>
      </c>
      <c r="J3026" s="128" t="s">
        <v>52</v>
      </c>
      <c r="K3026" s="134">
        <f>'73511-07'!G$300</f>
        <v>-67476</v>
      </c>
    </row>
    <row r="3027" spans="1:11" x14ac:dyDescent="0.3">
      <c r="A3027" s="128">
        <v>73511</v>
      </c>
      <c r="B3027" s="128" t="s">
        <v>58</v>
      </c>
      <c r="C3027" s="128" t="s">
        <v>2591</v>
      </c>
      <c r="D3027" s="128">
        <v>2019</v>
      </c>
      <c r="E3027" s="128" t="s">
        <v>32</v>
      </c>
      <c r="F3027" s="128" t="s">
        <v>324</v>
      </c>
      <c r="G3027" s="99" t="s">
        <v>630</v>
      </c>
      <c r="H3027" s="134" t="s">
        <v>1708</v>
      </c>
      <c r="I3027" s="128" t="s">
        <v>120</v>
      </c>
      <c r="J3027" s="128" t="s">
        <v>52</v>
      </c>
      <c r="K3027" s="134">
        <f>'73511-07'!H$300</f>
        <v>42933</v>
      </c>
    </row>
    <row r="3028" spans="1:11" x14ac:dyDescent="0.3">
      <c r="A3028" s="128">
        <v>73511</v>
      </c>
      <c r="B3028" s="128" t="s">
        <v>58</v>
      </c>
      <c r="C3028" s="128" t="s">
        <v>2591</v>
      </c>
      <c r="D3028" s="128">
        <v>2019</v>
      </c>
      <c r="E3028" s="128" t="s">
        <v>32</v>
      </c>
      <c r="F3028" s="128" t="s">
        <v>324</v>
      </c>
      <c r="G3028" s="99" t="s">
        <v>630</v>
      </c>
      <c r="H3028" s="134" t="s">
        <v>1708</v>
      </c>
      <c r="I3028" s="130" t="s">
        <v>121</v>
      </c>
      <c r="J3028" s="130" t="s">
        <v>325</v>
      </c>
      <c r="K3028" s="134">
        <f>'73511-07'!I$300</f>
        <v>239</v>
      </c>
    </row>
    <row r="3029" spans="1:11" x14ac:dyDescent="0.3">
      <c r="A3029" s="128">
        <v>73511</v>
      </c>
      <c r="B3029" s="128" t="s">
        <v>58</v>
      </c>
      <c r="C3029" s="128" t="s">
        <v>2591</v>
      </c>
      <c r="D3029" s="128">
        <v>2019</v>
      </c>
      <c r="E3029" s="128" t="s">
        <v>32</v>
      </c>
      <c r="F3029" s="128" t="s">
        <v>324</v>
      </c>
      <c r="G3029" s="99" t="s">
        <v>630</v>
      </c>
      <c r="H3029" s="134" t="s">
        <v>1708</v>
      </c>
      <c r="I3029" s="130" t="s">
        <v>121</v>
      </c>
      <c r="J3029" s="128" t="s">
        <v>52</v>
      </c>
      <c r="K3029" s="134">
        <f>'73511-07'!J$300</f>
        <v>4293</v>
      </c>
    </row>
    <row r="3030" spans="1:11" x14ac:dyDescent="0.3">
      <c r="A3030" s="128">
        <v>73511</v>
      </c>
      <c r="B3030" s="128" t="s">
        <v>58</v>
      </c>
      <c r="C3030" s="128" t="s">
        <v>2591</v>
      </c>
      <c r="D3030" s="128">
        <v>2019</v>
      </c>
      <c r="E3030" s="128" t="s">
        <v>32</v>
      </c>
      <c r="F3030" s="128" t="s">
        <v>324</v>
      </c>
      <c r="G3030" s="99" t="s">
        <v>630</v>
      </c>
      <c r="H3030" s="134" t="s">
        <v>1708</v>
      </c>
      <c r="I3030" s="130" t="s">
        <v>124</v>
      </c>
      <c r="J3030" s="130" t="s">
        <v>325</v>
      </c>
      <c r="K3030" s="134">
        <f>'73511-07'!K$300</f>
        <v>273</v>
      </c>
    </row>
    <row r="3031" spans="1:11" x14ac:dyDescent="0.3">
      <c r="A3031" s="128">
        <v>73511</v>
      </c>
      <c r="B3031" s="128" t="s">
        <v>58</v>
      </c>
      <c r="C3031" s="128" t="s">
        <v>2591</v>
      </c>
      <c r="D3031" s="128">
        <v>2019</v>
      </c>
      <c r="E3031" s="128" t="s">
        <v>32</v>
      </c>
      <c r="F3031" s="128" t="s">
        <v>324</v>
      </c>
      <c r="G3031" s="99" t="s">
        <v>630</v>
      </c>
      <c r="H3031" s="134" t="s">
        <v>1708</v>
      </c>
      <c r="I3031" s="130" t="s">
        <v>124</v>
      </c>
      <c r="J3031" s="128" t="s">
        <v>52</v>
      </c>
      <c r="K3031" s="134">
        <f>'73511-07'!L$300</f>
        <v>4084</v>
      </c>
    </row>
    <row r="3032" spans="1:11" x14ac:dyDescent="0.3">
      <c r="A3032" s="128">
        <v>73511</v>
      </c>
      <c r="B3032" s="128" t="s">
        <v>58</v>
      </c>
      <c r="C3032" s="128" t="s">
        <v>2591</v>
      </c>
      <c r="D3032" s="128">
        <v>2019</v>
      </c>
      <c r="E3032" s="128" t="s">
        <v>32</v>
      </c>
      <c r="F3032" s="128" t="s">
        <v>324</v>
      </c>
      <c r="G3032" s="99" t="s">
        <v>631</v>
      </c>
      <c r="H3032" s="134" t="s">
        <v>1709</v>
      </c>
      <c r="I3032" s="130" t="s">
        <v>2646</v>
      </c>
      <c r="J3032" s="130" t="s">
        <v>325</v>
      </c>
      <c r="K3032" s="134">
        <f>'73511-07'!C$301</f>
        <v>3880</v>
      </c>
    </row>
    <row r="3033" spans="1:11" x14ac:dyDescent="0.3">
      <c r="A3033" s="128">
        <v>73511</v>
      </c>
      <c r="B3033" s="128" t="s">
        <v>58</v>
      </c>
      <c r="C3033" s="128" t="s">
        <v>2591</v>
      </c>
      <c r="D3033" s="128">
        <v>2019</v>
      </c>
      <c r="E3033" s="128" t="s">
        <v>32</v>
      </c>
      <c r="F3033" s="128" t="s">
        <v>324</v>
      </c>
      <c r="G3033" s="99" t="s">
        <v>631</v>
      </c>
      <c r="H3033" s="134" t="s">
        <v>1709</v>
      </c>
      <c r="I3033" s="128" t="s">
        <v>116</v>
      </c>
      <c r="J3033" s="130" t="s">
        <v>325</v>
      </c>
      <c r="K3033" s="134">
        <f>'73511-07'!D$301</f>
        <v>2898</v>
      </c>
    </row>
    <row r="3034" spans="1:11" x14ac:dyDescent="0.3">
      <c r="A3034" s="128">
        <v>73511</v>
      </c>
      <c r="B3034" s="128" t="s">
        <v>58</v>
      </c>
      <c r="C3034" s="128" t="s">
        <v>2591</v>
      </c>
      <c r="D3034" s="128">
        <v>2019</v>
      </c>
      <c r="E3034" s="128" t="s">
        <v>32</v>
      </c>
      <c r="F3034" s="128" t="s">
        <v>324</v>
      </c>
      <c r="G3034" s="99" t="s">
        <v>631</v>
      </c>
      <c r="H3034" s="134" t="s">
        <v>1709</v>
      </c>
      <c r="I3034" s="128" t="s">
        <v>116</v>
      </c>
      <c r="J3034" s="128" t="s">
        <v>52</v>
      </c>
      <c r="K3034" s="134">
        <f>'73511-07'!E$301</f>
        <v>2454105</v>
      </c>
    </row>
    <row r="3035" spans="1:11" x14ac:dyDescent="0.3">
      <c r="A3035" s="128">
        <v>73511</v>
      </c>
      <c r="B3035" s="128" t="s">
        <v>58</v>
      </c>
      <c r="C3035" s="128" t="s">
        <v>2591</v>
      </c>
      <c r="D3035" s="128">
        <v>2019</v>
      </c>
      <c r="E3035" s="128" t="s">
        <v>32</v>
      </c>
      <c r="F3035" s="128" t="s">
        <v>324</v>
      </c>
      <c r="G3035" s="99" t="s">
        <v>631</v>
      </c>
      <c r="H3035" s="134" t="s">
        <v>1709</v>
      </c>
      <c r="I3035" s="128" t="s">
        <v>117</v>
      </c>
      <c r="J3035" s="130" t="s">
        <v>325</v>
      </c>
      <c r="K3035" s="134">
        <f>'73511-07'!F$301</f>
        <v>982</v>
      </c>
    </row>
    <row r="3036" spans="1:11" x14ac:dyDescent="0.3">
      <c r="A3036" s="128">
        <v>73511</v>
      </c>
      <c r="B3036" s="128" t="s">
        <v>58</v>
      </c>
      <c r="C3036" s="128" t="s">
        <v>2591</v>
      </c>
      <c r="D3036" s="128">
        <v>2019</v>
      </c>
      <c r="E3036" s="128" t="s">
        <v>32</v>
      </c>
      <c r="F3036" s="128" t="s">
        <v>324</v>
      </c>
      <c r="G3036" s="99" t="s">
        <v>631</v>
      </c>
      <c r="H3036" s="134" t="s">
        <v>1709</v>
      </c>
      <c r="I3036" s="128" t="s">
        <v>117</v>
      </c>
      <c r="J3036" s="128" t="s">
        <v>52</v>
      </c>
      <c r="K3036" s="134">
        <f>'73511-07'!G$301</f>
        <v>-369301</v>
      </c>
    </row>
    <row r="3037" spans="1:11" x14ac:dyDescent="0.3">
      <c r="A3037" s="128">
        <v>73511</v>
      </c>
      <c r="B3037" s="128" t="s">
        <v>58</v>
      </c>
      <c r="C3037" s="128" t="s">
        <v>2591</v>
      </c>
      <c r="D3037" s="128">
        <v>2019</v>
      </c>
      <c r="E3037" s="128" t="s">
        <v>32</v>
      </c>
      <c r="F3037" s="128" t="s">
        <v>324</v>
      </c>
      <c r="G3037" s="99" t="s">
        <v>631</v>
      </c>
      <c r="H3037" s="134" t="s">
        <v>1709</v>
      </c>
      <c r="I3037" s="128" t="s">
        <v>120</v>
      </c>
      <c r="J3037" s="128" t="s">
        <v>52</v>
      </c>
      <c r="K3037" s="134">
        <f>'73511-07'!H$301</f>
        <v>2101799</v>
      </c>
    </row>
    <row r="3038" spans="1:11" x14ac:dyDescent="0.3">
      <c r="A3038" s="128">
        <v>73511</v>
      </c>
      <c r="B3038" s="128" t="s">
        <v>58</v>
      </c>
      <c r="C3038" s="128" t="s">
        <v>2591</v>
      </c>
      <c r="D3038" s="128">
        <v>2019</v>
      </c>
      <c r="E3038" s="128" t="s">
        <v>32</v>
      </c>
      <c r="F3038" s="128" t="s">
        <v>324</v>
      </c>
      <c r="G3038" s="99" t="s">
        <v>631</v>
      </c>
      <c r="H3038" s="134" t="s">
        <v>1709</v>
      </c>
      <c r="I3038" s="130" t="s">
        <v>121</v>
      </c>
      <c r="J3038" s="130" t="s">
        <v>325</v>
      </c>
      <c r="K3038" s="134">
        <f>'73511-07'!I$301</f>
        <v>964</v>
      </c>
    </row>
    <row r="3039" spans="1:11" x14ac:dyDescent="0.3">
      <c r="A3039" s="128">
        <v>73511</v>
      </c>
      <c r="B3039" s="128" t="s">
        <v>58</v>
      </c>
      <c r="C3039" s="128" t="s">
        <v>2591</v>
      </c>
      <c r="D3039" s="128">
        <v>2019</v>
      </c>
      <c r="E3039" s="128" t="s">
        <v>32</v>
      </c>
      <c r="F3039" s="128" t="s">
        <v>324</v>
      </c>
      <c r="G3039" s="99" t="s">
        <v>631</v>
      </c>
      <c r="H3039" s="134" t="s">
        <v>1709</v>
      </c>
      <c r="I3039" s="130" t="s">
        <v>121</v>
      </c>
      <c r="J3039" s="128" t="s">
        <v>52</v>
      </c>
      <c r="K3039" s="134">
        <f>'73511-07'!J$301</f>
        <v>20492</v>
      </c>
    </row>
    <row r="3040" spans="1:11" x14ac:dyDescent="0.3">
      <c r="A3040" s="128">
        <v>73511</v>
      </c>
      <c r="B3040" s="128" t="s">
        <v>58</v>
      </c>
      <c r="C3040" s="128" t="s">
        <v>2591</v>
      </c>
      <c r="D3040" s="128">
        <v>2019</v>
      </c>
      <c r="E3040" s="128" t="s">
        <v>32</v>
      </c>
      <c r="F3040" s="128" t="s">
        <v>324</v>
      </c>
      <c r="G3040" s="99" t="s">
        <v>631</v>
      </c>
      <c r="H3040" s="134" t="s">
        <v>1709</v>
      </c>
      <c r="I3040" s="130" t="s">
        <v>124</v>
      </c>
      <c r="J3040" s="130" t="s">
        <v>325</v>
      </c>
      <c r="K3040" s="134">
        <f>'73511-07'!K$301</f>
        <v>2136</v>
      </c>
    </row>
    <row r="3041" spans="1:11" x14ac:dyDescent="0.3">
      <c r="A3041" s="128">
        <v>73511</v>
      </c>
      <c r="B3041" s="128" t="s">
        <v>58</v>
      </c>
      <c r="C3041" s="128" t="s">
        <v>2591</v>
      </c>
      <c r="D3041" s="128">
        <v>2019</v>
      </c>
      <c r="E3041" s="128" t="s">
        <v>32</v>
      </c>
      <c r="F3041" s="128" t="s">
        <v>324</v>
      </c>
      <c r="G3041" s="99" t="s">
        <v>631</v>
      </c>
      <c r="H3041" s="134" t="s">
        <v>1709</v>
      </c>
      <c r="I3041" s="130" t="s">
        <v>124</v>
      </c>
      <c r="J3041" s="128" t="s">
        <v>52</v>
      </c>
      <c r="K3041" s="134">
        <f>'73511-07'!L$301</f>
        <v>82235</v>
      </c>
    </row>
    <row r="3042" spans="1:11" x14ac:dyDescent="0.3">
      <c r="A3042" s="128">
        <v>73511</v>
      </c>
      <c r="B3042" s="128" t="s">
        <v>58</v>
      </c>
      <c r="C3042" s="128" t="s">
        <v>2591</v>
      </c>
      <c r="D3042" s="128">
        <v>2019</v>
      </c>
      <c r="E3042" s="128" t="s">
        <v>32</v>
      </c>
      <c r="F3042" s="128" t="s">
        <v>324</v>
      </c>
      <c r="G3042" s="99" t="s">
        <v>632</v>
      </c>
      <c r="H3042" s="134" t="s">
        <v>1710</v>
      </c>
      <c r="I3042" s="130" t="s">
        <v>2646</v>
      </c>
      <c r="J3042" s="130" t="s">
        <v>325</v>
      </c>
      <c r="K3042" s="134">
        <f>'73511-07'!C$302</f>
        <v>3663</v>
      </c>
    </row>
    <row r="3043" spans="1:11" x14ac:dyDescent="0.3">
      <c r="A3043" s="128">
        <v>73511</v>
      </c>
      <c r="B3043" s="128" t="s">
        <v>58</v>
      </c>
      <c r="C3043" s="128" t="s">
        <v>2591</v>
      </c>
      <c r="D3043" s="128">
        <v>2019</v>
      </c>
      <c r="E3043" s="128" t="s">
        <v>32</v>
      </c>
      <c r="F3043" s="128" t="s">
        <v>324</v>
      </c>
      <c r="G3043" s="99" t="s">
        <v>632</v>
      </c>
      <c r="H3043" s="134" t="s">
        <v>1710</v>
      </c>
      <c r="I3043" s="128" t="s">
        <v>116</v>
      </c>
      <c r="J3043" s="130" t="s">
        <v>325</v>
      </c>
      <c r="K3043" s="134">
        <f>'73511-07'!D$302</f>
        <v>2764</v>
      </c>
    </row>
    <row r="3044" spans="1:11" x14ac:dyDescent="0.3">
      <c r="A3044" s="128">
        <v>73511</v>
      </c>
      <c r="B3044" s="128" t="s">
        <v>58</v>
      </c>
      <c r="C3044" s="128" t="s">
        <v>2591</v>
      </c>
      <c r="D3044" s="128">
        <v>2019</v>
      </c>
      <c r="E3044" s="128" t="s">
        <v>32</v>
      </c>
      <c r="F3044" s="128" t="s">
        <v>324</v>
      </c>
      <c r="G3044" s="99" t="s">
        <v>632</v>
      </c>
      <c r="H3044" s="134" t="s">
        <v>1710</v>
      </c>
      <c r="I3044" s="128" t="s">
        <v>116</v>
      </c>
      <c r="J3044" s="128" t="s">
        <v>52</v>
      </c>
      <c r="K3044" s="134">
        <f>'73511-07'!E$302</f>
        <v>2421674</v>
      </c>
    </row>
    <row r="3045" spans="1:11" x14ac:dyDescent="0.3">
      <c r="A3045" s="128">
        <v>73511</v>
      </c>
      <c r="B3045" s="128" t="s">
        <v>58</v>
      </c>
      <c r="C3045" s="128" t="s">
        <v>2591</v>
      </c>
      <c r="D3045" s="128">
        <v>2019</v>
      </c>
      <c r="E3045" s="128" t="s">
        <v>32</v>
      </c>
      <c r="F3045" s="128" t="s">
        <v>324</v>
      </c>
      <c r="G3045" s="99" t="s">
        <v>632</v>
      </c>
      <c r="H3045" s="134" t="s">
        <v>1710</v>
      </c>
      <c r="I3045" s="128" t="s">
        <v>117</v>
      </c>
      <c r="J3045" s="130" t="s">
        <v>325</v>
      </c>
      <c r="K3045" s="134">
        <f>'73511-07'!F$302</f>
        <v>899</v>
      </c>
    </row>
    <row r="3046" spans="1:11" x14ac:dyDescent="0.3">
      <c r="A3046" s="128">
        <v>73511</v>
      </c>
      <c r="B3046" s="128" t="s">
        <v>58</v>
      </c>
      <c r="C3046" s="128" t="s">
        <v>2591</v>
      </c>
      <c r="D3046" s="128">
        <v>2019</v>
      </c>
      <c r="E3046" s="128" t="s">
        <v>32</v>
      </c>
      <c r="F3046" s="128" t="s">
        <v>324</v>
      </c>
      <c r="G3046" s="99" t="s">
        <v>632</v>
      </c>
      <c r="H3046" s="134" t="s">
        <v>1710</v>
      </c>
      <c r="I3046" s="128" t="s">
        <v>117</v>
      </c>
      <c r="J3046" s="128" t="s">
        <v>52</v>
      </c>
      <c r="K3046" s="134">
        <f>'73511-07'!G$302</f>
        <v>-343699</v>
      </c>
    </row>
    <row r="3047" spans="1:11" x14ac:dyDescent="0.3">
      <c r="A3047" s="128">
        <v>73511</v>
      </c>
      <c r="B3047" s="128" t="s">
        <v>58</v>
      </c>
      <c r="C3047" s="128" t="s">
        <v>2591</v>
      </c>
      <c r="D3047" s="128">
        <v>2019</v>
      </c>
      <c r="E3047" s="128" t="s">
        <v>32</v>
      </c>
      <c r="F3047" s="128" t="s">
        <v>324</v>
      </c>
      <c r="G3047" s="99" t="s">
        <v>632</v>
      </c>
      <c r="H3047" s="134" t="s">
        <v>1710</v>
      </c>
      <c r="I3047" s="128" t="s">
        <v>120</v>
      </c>
      <c r="J3047" s="128" t="s">
        <v>52</v>
      </c>
      <c r="K3047" s="134">
        <f>'73511-07'!H$302</f>
        <v>2096303</v>
      </c>
    </row>
    <row r="3048" spans="1:11" x14ac:dyDescent="0.3">
      <c r="A3048" s="128">
        <v>73511</v>
      </c>
      <c r="B3048" s="128" t="s">
        <v>58</v>
      </c>
      <c r="C3048" s="128" t="s">
        <v>2591</v>
      </c>
      <c r="D3048" s="128">
        <v>2019</v>
      </c>
      <c r="E3048" s="128" t="s">
        <v>32</v>
      </c>
      <c r="F3048" s="128" t="s">
        <v>324</v>
      </c>
      <c r="G3048" s="99" t="s">
        <v>632</v>
      </c>
      <c r="H3048" s="134" t="s">
        <v>1710</v>
      </c>
      <c r="I3048" s="130" t="s">
        <v>121</v>
      </c>
      <c r="J3048" s="130" t="s">
        <v>325</v>
      </c>
      <c r="K3048" s="134">
        <f>'73511-07'!I$302</f>
        <v>889</v>
      </c>
    </row>
    <row r="3049" spans="1:11" x14ac:dyDescent="0.3">
      <c r="A3049" s="128">
        <v>73511</v>
      </c>
      <c r="B3049" s="128" t="s">
        <v>58</v>
      </c>
      <c r="C3049" s="128" t="s">
        <v>2591</v>
      </c>
      <c r="D3049" s="128">
        <v>2019</v>
      </c>
      <c r="E3049" s="128" t="s">
        <v>32</v>
      </c>
      <c r="F3049" s="128" t="s">
        <v>324</v>
      </c>
      <c r="G3049" s="99" t="s">
        <v>632</v>
      </c>
      <c r="H3049" s="134" t="s">
        <v>1710</v>
      </c>
      <c r="I3049" s="130" t="s">
        <v>121</v>
      </c>
      <c r="J3049" s="128" t="s">
        <v>52</v>
      </c>
      <c r="K3049" s="134">
        <f>'73511-07'!J$302</f>
        <v>19031</v>
      </c>
    </row>
    <row r="3050" spans="1:11" x14ac:dyDescent="0.3">
      <c r="A3050" s="128">
        <v>73511</v>
      </c>
      <c r="B3050" s="128" t="s">
        <v>58</v>
      </c>
      <c r="C3050" s="128" t="s">
        <v>2591</v>
      </c>
      <c r="D3050" s="128">
        <v>2019</v>
      </c>
      <c r="E3050" s="128" t="s">
        <v>32</v>
      </c>
      <c r="F3050" s="128" t="s">
        <v>324</v>
      </c>
      <c r="G3050" s="99" t="s">
        <v>632</v>
      </c>
      <c r="H3050" s="134" t="s">
        <v>1710</v>
      </c>
      <c r="I3050" s="130" t="s">
        <v>124</v>
      </c>
      <c r="J3050" s="130" t="s">
        <v>325</v>
      </c>
      <c r="K3050" s="134">
        <f>'73511-07'!K$302</f>
        <v>2068</v>
      </c>
    </row>
    <row r="3051" spans="1:11" x14ac:dyDescent="0.3">
      <c r="A3051" s="128">
        <v>73511</v>
      </c>
      <c r="B3051" s="128" t="s">
        <v>58</v>
      </c>
      <c r="C3051" s="128" t="s">
        <v>2591</v>
      </c>
      <c r="D3051" s="128">
        <v>2019</v>
      </c>
      <c r="E3051" s="128" t="s">
        <v>32</v>
      </c>
      <c r="F3051" s="128" t="s">
        <v>324</v>
      </c>
      <c r="G3051" s="99" t="s">
        <v>632</v>
      </c>
      <c r="H3051" s="134" t="s">
        <v>1710</v>
      </c>
      <c r="I3051" s="130" t="s">
        <v>124</v>
      </c>
      <c r="J3051" s="128" t="s">
        <v>52</v>
      </c>
      <c r="K3051" s="134">
        <f>'73511-07'!L$302</f>
        <v>81208</v>
      </c>
    </row>
    <row r="3052" spans="1:11" x14ac:dyDescent="0.3">
      <c r="A3052" s="128">
        <v>73511</v>
      </c>
      <c r="B3052" s="128" t="s">
        <v>58</v>
      </c>
      <c r="C3052" s="128" t="s">
        <v>2591</v>
      </c>
      <c r="D3052" s="128">
        <v>2019</v>
      </c>
      <c r="E3052" s="128" t="s">
        <v>32</v>
      </c>
      <c r="F3052" s="128" t="s">
        <v>324</v>
      </c>
      <c r="G3052" s="99" t="s">
        <v>633</v>
      </c>
      <c r="H3052" s="134" t="s">
        <v>1711</v>
      </c>
      <c r="I3052" s="130" t="s">
        <v>2646</v>
      </c>
      <c r="J3052" s="130" t="s">
        <v>325</v>
      </c>
      <c r="K3052" s="134">
        <f>'73511-07'!C$303</f>
        <v>3405</v>
      </c>
    </row>
    <row r="3053" spans="1:11" x14ac:dyDescent="0.3">
      <c r="A3053" s="128">
        <v>73511</v>
      </c>
      <c r="B3053" s="128" t="s">
        <v>58</v>
      </c>
      <c r="C3053" s="128" t="s">
        <v>2591</v>
      </c>
      <c r="D3053" s="128">
        <v>2019</v>
      </c>
      <c r="E3053" s="128" t="s">
        <v>32</v>
      </c>
      <c r="F3053" s="128" t="s">
        <v>324</v>
      </c>
      <c r="G3053" s="99" t="s">
        <v>633</v>
      </c>
      <c r="H3053" s="134" t="s">
        <v>1711</v>
      </c>
      <c r="I3053" s="128" t="s">
        <v>116</v>
      </c>
      <c r="J3053" s="130" t="s">
        <v>325</v>
      </c>
      <c r="K3053" s="134">
        <f>'73511-07'!D$303</f>
        <v>2581</v>
      </c>
    </row>
    <row r="3054" spans="1:11" x14ac:dyDescent="0.3">
      <c r="A3054" s="128">
        <v>73511</v>
      </c>
      <c r="B3054" s="128" t="s">
        <v>58</v>
      </c>
      <c r="C3054" s="128" t="s">
        <v>2591</v>
      </c>
      <c r="D3054" s="128">
        <v>2019</v>
      </c>
      <c r="E3054" s="128" t="s">
        <v>32</v>
      </c>
      <c r="F3054" s="128" t="s">
        <v>324</v>
      </c>
      <c r="G3054" s="99" t="s">
        <v>633</v>
      </c>
      <c r="H3054" s="134" t="s">
        <v>1711</v>
      </c>
      <c r="I3054" s="128" t="s">
        <v>116</v>
      </c>
      <c r="J3054" s="128" t="s">
        <v>52</v>
      </c>
      <c r="K3054" s="134">
        <f>'73511-07'!E$303</f>
        <v>2275637</v>
      </c>
    </row>
    <row r="3055" spans="1:11" x14ac:dyDescent="0.3">
      <c r="A3055" s="128">
        <v>73511</v>
      </c>
      <c r="B3055" s="128" t="s">
        <v>58</v>
      </c>
      <c r="C3055" s="128" t="s">
        <v>2591</v>
      </c>
      <c r="D3055" s="128">
        <v>2019</v>
      </c>
      <c r="E3055" s="128" t="s">
        <v>32</v>
      </c>
      <c r="F3055" s="128" t="s">
        <v>324</v>
      </c>
      <c r="G3055" s="99" t="s">
        <v>633</v>
      </c>
      <c r="H3055" s="134" t="s">
        <v>1711</v>
      </c>
      <c r="I3055" s="128" t="s">
        <v>117</v>
      </c>
      <c r="J3055" s="130" t="s">
        <v>325</v>
      </c>
      <c r="K3055" s="134">
        <f>'73511-07'!F$303</f>
        <v>824</v>
      </c>
    </row>
    <row r="3056" spans="1:11" x14ac:dyDescent="0.3">
      <c r="A3056" s="128">
        <v>73511</v>
      </c>
      <c r="B3056" s="128" t="s">
        <v>58</v>
      </c>
      <c r="C3056" s="128" t="s">
        <v>2591</v>
      </c>
      <c r="D3056" s="128">
        <v>2019</v>
      </c>
      <c r="E3056" s="128" t="s">
        <v>32</v>
      </c>
      <c r="F3056" s="128" t="s">
        <v>324</v>
      </c>
      <c r="G3056" s="99" t="s">
        <v>633</v>
      </c>
      <c r="H3056" s="134" t="s">
        <v>1711</v>
      </c>
      <c r="I3056" s="128" t="s">
        <v>117</v>
      </c>
      <c r="J3056" s="128" t="s">
        <v>52</v>
      </c>
      <c r="K3056" s="134">
        <f>'73511-07'!G$303</f>
        <v>-331615</v>
      </c>
    </row>
    <row r="3057" spans="1:11" x14ac:dyDescent="0.3">
      <c r="A3057" s="128">
        <v>73511</v>
      </c>
      <c r="B3057" s="128" t="s">
        <v>58</v>
      </c>
      <c r="C3057" s="128" t="s">
        <v>2591</v>
      </c>
      <c r="D3057" s="128">
        <v>2019</v>
      </c>
      <c r="E3057" s="128" t="s">
        <v>32</v>
      </c>
      <c r="F3057" s="128" t="s">
        <v>324</v>
      </c>
      <c r="G3057" s="99" t="s">
        <v>633</v>
      </c>
      <c r="H3057" s="134" t="s">
        <v>1711</v>
      </c>
      <c r="I3057" s="128" t="s">
        <v>120</v>
      </c>
      <c r="J3057" s="128" t="s">
        <v>52</v>
      </c>
      <c r="K3057" s="134">
        <f>'73511-07'!H$303</f>
        <v>1964926</v>
      </c>
    </row>
    <row r="3058" spans="1:11" x14ac:dyDescent="0.3">
      <c r="A3058" s="128">
        <v>73511</v>
      </c>
      <c r="B3058" s="128" t="s">
        <v>58</v>
      </c>
      <c r="C3058" s="128" t="s">
        <v>2591</v>
      </c>
      <c r="D3058" s="128">
        <v>2019</v>
      </c>
      <c r="E3058" s="128" t="s">
        <v>32</v>
      </c>
      <c r="F3058" s="128" t="s">
        <v>324</v>
      </c>
      <c r="G3058" s="99" t="s">
        <v>633</v>
      </c>
      <c r="H3058" s="134" t="s">
        <v>1711</v>
      </c>
      <c r="I3058" s="130" t="s">
        <v>121</v>
      </c>
      <c r="J3058" s="130" t="s">
        <v>325</v>
      </c>
      <c r="K3058" s="134">
        <f>'73511-07'!I$303</f>
        <v>826</v>
      </c>
    </row>
    <row r="3059" spans="1:11" x14ac:dyDescent="0.3">
      <c r="A3059" s="128">
        <v>73511</v>
      </c>
      <c r="B3059" s="128" t="s">
        <v>58</v>
      </c>
      <c r="C3059" s="128" t="s">
        <v>2591</v>
      </c>
      <c r="D3059" s="128">
        <v>2019</v>
      </c>
      <c r="E3059" s="128" t="s">
        <v>32</v>
      </c>
      <c r="F3059" s="128" t="s">
        <v>324</v>
      </c>
      <c r="G3059" s="99" t="s">
        <v>633</v>
      </c>
      <c r="H3059" s="134" t="s">
        <v>1711</v>
      </c>
      <c r="I3059" s="130" t="s">
        <v>121</v>
      </c>
      <c r="J3059" s="128" t="s">
        <v>52</v>
      </c>
      <c r="K3059" s="134">
        <f>'73511-07'!J$303</f>
        <v>17700</v>
      </c>
    </row>
    <row r="3060" spans="1:11" x14ac:dyDescent="0.3">
      <c r="A3060" s="128">
        <v>73511</v>
      </c>
      <c r="B3060" s="128" t="s">
        <v>58</v>
      </c>
      <c r="C3060" s="128" t="s">
        <v>2591</v>
      </c>
      <c r="D3060" s="128">
        <v>2019</v>
      </c>
      <c r="E3060" s="128" t="s">
        <v>32</v>
      </c>
      <c r="F3060" s="128" t="s">
        <v>324</v>
      </c>
      <c r="G3060" s="99" t="s">
        <v>633</v>
      </c>
      <c r="H3060" s="134" t="s">
        <v>1711</v>
      </c>
      <c r="I3060" s="130" t="s">
        <v>124</v>
      </c>
      <c r="J3060" s="130" t="s">
        <v>325</v>
      </c>
      <c r="K3060" s="134">
        <f>'73511-07'!K$303</f>
        <v>1925</v>
      </c>
    </row>
    <row r="3061" spans="1:11" x14ac:dyDescent="0.3">
      <c r="A3061" s="128">
        <v>73511</v>
      </c>
      <c r="B3061" s="128" t="s">
        <v>58</v>
      </c>
      <c r="C3061" s="128" t="s">
        <v>2591</v>
      </c>
      <c r="D3061" s="128">
        <v>2019</v>
      </c>
      <c r="E3061" s="128" t="s">
        <v>32</v>
      </c>
      <c r="F3061" s="128" t="s">
        <v>324</v>
      </c>
      <c r="G3061" s="99" t="s">
        <v>633</v>
      </c>
      <c r="H3061" s="134" t="s">
        <v>1711</v>
      </c>
      <c r="I3061" s="130" t="s">
        <v>124</v>
      </c>
      <c r="J3061" s="128" t="s">
        <v>52</v>
      </c>
      <c r="K3061" s="134">
        <f>'73511-07'!L$303</f>
        <v>76240</v>
      </c>
    </row>
    <row r="3062" spans="1:11" x14ac:dyDescent="0.3">
      <c r="A3062" s="128">
        <v>73511</v>
      </c>
      <c r="B3062" s="128" t="s">
        <v>58</v>
      </c>
      <c r="C3062" s="128" t="s">
        <v>2591</v>
      </c>
      <c r="D3062" s="128">
        <v>2019</v>
      </c>
      <c r="E3062" s="128" t="s">
        <v>32</v>
      </c>
      <c r="F3062" s="128" t="s">
        <v>324</v>
      </c>
      <c r="G3062" s="99" t="s">
        <v>634</v>
      </c>
      <c r="H3062" s="134" t="s">
        <v>1712</v>
      </c>
      <c r="I3062" s="130" t="s">
        <v>2646</v>
      </c>
      <c r="J3062" s="130" t="s">
        <v>325</v>
      </c>
      <c r="K3062" s="134">
        <f>'73511-07'!C$304</f>
        <v>212</v>
      </c>
    </row>
    <row r="3063" spans="1:11" x14ac:dyDescent="0.3">
      <c r="A3063" s="128">
        <v>73511</v>
      </c>
      <c r="B3063" s="128" t="s">
        <v>58</v>
      </c>
      <c r="C3063" s="128" t="s">
        <v>2591</v>
      </c>
      <c r="D3063" s="128">
        <v>2019</v>
      </c>
      <c r="E3063" s="128" t="s">
        <v>32</v>
      </c>
      <c r="F3063" s="128" t="s">
        <v>324</v>
      </c>
      <c r="G3063" s="99" t="s">
        <v>634</v>
      </c>
      <c r="H3063" s="134" t="s">
        <v>1712</v>
      </c>
      <c r="I3063" s="128" t="s">
        <v>116</v>
      </c>
      <c r="J3063" s="130" t="s">
        <v>325</v>
      </c>
      <c r="K3063" s="134">
        <f>'73511-07'!D$304</f>
        <v>153</v>
      </c>
    </row>
    <row r="3064" spans="1:11" x14ac:dyDescent="0.3">
      <c r="A3064" s="128">
        <v>73511</v>
      </c>
      <c r="B3064" s="128" t="s">
        <v>58</v>
      </c>
      <c r="C3064" s="128" t="s">
        <v>2591</v>
      </c>
      <c r="D3064" s="128">
        <v>2019</v>
      </c>
      <c r="E3064" s="128" t="s">
        <v>32</v>
      </c>
      <c r="F3064" s="128" t="s">
        <v>324</v>
      </c>
      <c r="G3064" s="99" t="s">
        <v>634</v>
      </c>
      <c r="H3064" s="134" t="s">
        <v>1712</v>
      </c>
      <c r="I3064" s="128" t="s">
        <v>116</v>
      </c>
      <c r="J3064" s="128" t="s">
        <v>52</v>
      </c>
      <c r="K3064" s="134">
        <f>'73511-07'!E$304</f>
        <v>128160</v>
      </c>
    </row>
    <row r="3065" spans="1:11" x14ac:dyDescent="0.3">
      <c r="A3065" s="128">
        <v>73511</v>
      </c>
      <c r="B3065" s="128" t="s">
        <v>58</v>
      </c>
      <c r="C3065" s="128" t="s">
        <v>2591</v>
      </c>
      <c r="D3065" s="128">
        <v>2019</v>
      </c>
      <c r="E3065" s="128" t="s">
        <v>32</v>
      </c>
      <c r="F3065" s="128" t="s">
        <v>324</v>
      </c>
      <c r="G3065" s="99" t="s">
        <v>634</v>
      </c>
      <c r="H3065" s="134" t="s">
        <v>1712</v>
      </c>
      <c r="I3065" s="128" t="s">
        <v>117</v>
      </c>
      <c r="J3065" s="130" t="s">
        <v>325</v>
      </c>
      <c r="K3065" s="134">
        <f>'73511-07'!F$304</f>
        <v>59</v>
      </c>
    </row>
    <row r="3066" spans="1:11" x14ac:dyDescent="0.3">
      <c r="A3066" s="128">
        <v>73511</v>
      </c>
      <c r="B3066" s="128" t="s">
        <v>58</v>
      </c>
      <c r="C3066" s="128" t="s">
        <v>2591</v>
      </c>
      <c r="D3066" s="128">
        <v>2019</v>
      </c>
      <c r="E3066" s="128" t="s">
        <v>32</v>
      </c>
      <c r="F3066" s="128" t="s">
        <v>324</v>
      </c>
      <c r="G3066" s="99" t="s">
        <v>634</v>
      </c>
      <c r="H3066" s="134" t="s">
        <v>1712</v>
      </c>
      <c r="I3066" s="128" t="s">
        <v>117</v>
      </c>
      <c r="J3066" s="128" t="s">
        <v>52</v>
      </c>
      <c r="K3066" s="134">
        <f>'73511-07'!G$304</f>
        <v>-5619</v>
      </c>
    </row>
    <row r="3067" spans="1:11" x14ac:dyDescent="0.3">
      <c r="A3067" s="128">
        <v>73511</v>
      </c>
      <c r="B3067" s="128" t="s">
        <v>58</v>
      </c>
      <c r="C3067" s="128" t="s">
        <v>2591</v>
      </c>
      <c r="D3067" s="128">
        <v>2019</v>
      </c>
      <c r="E3067" s="128" t="s">
        <v>32</v>
      </c>
      <c r="F3067" s="128" t="s">
        <v>324</v>
      </c>
      <c r="G3067" s="99" t="s">
        <v>634</v>
      </c>
      <c r="H3067" s="134" t="s">
        <v>1712</v>
      </c>
      <c r="I3067" s="128" t="s">
        <v>120</v>
      </c>
      <c r="J3067" s="128" t="s">
        <v>52</v>
      </c>
      <c r="K3067" s="134">
        <f>'73511-07'!H$304</f>
        <v>120220</v>
      </c>
    </row>
    <row r="3068" spans="1:11" x14ac:dyDescent="0.3">
      <c r="A3068" s="128">
        <v>73511</v>
      </c>
      <c r="B3068" s="128" t="s">
        <v>58</v>
      </c>
      <c r="C3068" s="128" t="s">
        <v>2591</v>
      </c>
      <c r="D3068" s="128">
        <v>2019</v>
      </c>
      <c r="E3068" s="128" t="s">
        <v>32</v>
      </c>
      <c r="F3068" s="128" t="s">
        <v>324</v>
      </c>
      <c r="G3068" s="99" t="s">
        <v>634</v>
      </c>
      <c r="H3068" s="134" t="s">
        <v>1712</v>
      </c>
      <c r="I3068" s="130" t="s">
        <v>121</v>
      </c>
      <c r="J3068" s="130" t="s">
        <v>325</v>
      </c>
      <c r="K3068" s="134" t="str">
        <f>'73511-07'!I$304</f>
        <v>.</v>
      </c>
    </row>
    <row r="3069" spans="1:11" x14ac:dyDescent="0.3">
      <c r="A3069" s="128">
        <v>73511</v>
      </c>
      <c r="B3069" s="128" t="s">
        <v>58</v>
      </c>
      <c r="C3069" s="128" t="s">
        <v>2591</v>
      </c>
      <c r="D3069" s="128">
        <v>2019</v>
      </c>
      <c r="E3069" s="128" t="s">
        <v>32</v>
      </c>
      <c r="F3069" s="128" t="s">
        <v>324</v>
      </c>
      <c r="G3069" s="99" t="s">
        <v>634</v>
      </c>
      <c r="H3069" s="134" t="s">
        <v>1712</v>
      </c>
      <c r="I3069" s="130" t="s">
        <v>121</v>
      </c>
      <c r="J3069" s="128" t="s">
        <v>52</v>
      </c>
      <c r="K3069" s="134" t="str">
        <f>'73511-07'!J$304</f>
        <v>.</v>
      </c>
    </row>
    <row r="3070" spans="1:11" x14ac:dyDescent="0.3">
      <c r="A3070" s="128">
        <v>73511</v>
      </c>
      <c r="B3070" s="128" t="s">
        <v>58</v>
      </c>
      <c r="C3070" s="128" t="s">
        <v>2591</v>
      </c>
      <c r="D3070" s="128">
        <v>2019</v>
      </c>
      <c r="E3070" s="128" t="s">
        <v>32</v>
      </c>
      <c r="F3070" s="128" t="s">
        <v>324</v>
      </c>
      <c r="G3070" s="99" t="s">
        <v>634</v>
      </c>
      <c r="H3070" s="134" t="s">
        <v>1712</v>
      </c>
      <c r="I3070" s="130" t="s">
        <v>124</v>
      </c>
      <c r="J3070" s="130" t="s">
        <v>325</v>
      </c>
      <c r="K3070" s="134">
        <f>'73511-07'!K$304</f>
        <v>117</v>
      </c>
    </row>
    <row r="3071" spans="1:11" x14ac:dyDescent="0.3">
      <c r="A3071" s="128">
        <v>73511</v>
      </c>
      <c r="B3071" s="128" t="s">
        <v>58</v>
      </c>
      <c r="C3071" s="128" t="s">
        <v>2591</v>
      </c>
      <c r="D3071" s="128">
        <v>2019</v>
      </c>
      <c r="E3071" s="128" t="s">
        <v>32</v>
      </c>
      <c r="F3071" s="128" t="s">
        <v>324</v>
      </c>
      <c r="G3071" s="99" t="s">
        <v>634</v>
      </c>
      <c r="H3071" s="134" t="s">
        <v>1712</v>
      </c>
      <c r="I3071" s="130" t="s">
        <v>124</v>
      </c>
      <c r="J3071" s="128" t="s">
        <v>52</v>
      </c>
      <c r="K3071" s="134">
        <f>'73511-07'!L$304</f>
        <v>4353</v>
      </c>
    </row>
    <row r="3072" spans="1:11" x14ac:dyDescent="0.3">
      <c r="A3072" s="128">
        <v>73511</v>
      </c>
      <c r="B3072" s="128" t="s">
        <v>58</v>
      </c>
      <c r="C3072" s="128" t="s">
        <v>2591</v>
      </c>
      <c r="D3072" s="128">
        <v>2019</v>
      </c>
      <c r="E3072" s="128" t="s">
        <v>32</v>
      </c>
      <c r="F3072" s="128" t="s">
        <v>324</v>
      </c>
      <c r="G3072" s="99" t="s">
        <v>635</v>
      </c>
      <c r="H3072" s="134" t="s">
        <v>1713</v>
      </c>
      <c r="I3072" s="130" t="s">
        <v>2646</v>
      </c>
      <c r="J3072" s="130" t="s">
        <v>325</v>
      </c>
      <c r="K3072" s="134">
        <f>'73511-07'!C$305</f>
        <v>46</v>
      </c>
    </row>
    <row r="3073" spans="1:11" x14ac:dyDescent="0.3">
      <c r="A3073" s="128">
        <v>73511</v>
      </c>
      <c r="B3073" s="128" t="s">
        <v>58</v>
      </c>
      <c r="C3073" s="128" t="s">
        <v>2591</v>
      </c>
      <c r="D3073" s="128">
        <v>2019</v>
      </c>
      <c r="E3073" s="128" t="s">
        <v>32</v>
      </c>
      <c r="F3073" s="128" t="s">
        <v>324</v>
      </c>
      <c r="G3073" s="99" t="s">
        <v>635</v>
      </c>
      <c r="H3073" s="134" t="s">
        <v>1713</v>
      </c>
      <c r="I3073" s="128" t="s">
        <v>116</v>
      </c>
      <c r="J3073" s="130" t="s">
        <v>325</v>
      </c>
      <c r="K3073" s="134">
        <f>'73511-07'!D$305</f>
        <v>30</v>
      </c>
    </row>
    <row r="3074" spans="1:11" x14ac:dyDescent="0.3">
      <c r="A3074" s="128">
        <v>73511</v>
      </c>
      <c r="B3074" s="128" t="s">
        <v>58</v>
      </c>
      <c r="C3074" s="128" t="s">
        <v>2591</v>
      </c>
      <c r="D3074" s="128">
        <v>2019</v>
      </c>
      <c r="E3074" s="128" t="s">
        <v>32</v>
      </c>
      <c r="F3074" s="128" t="s">
        <v>324</v>
      </c>
      <c r="G3074" s="99" t="s">
        <v>635</v>
      </c>
      <c r="H3074" s="134" t="s">
        <v>1713</v>
      </c>
      <c r="I3074" s="128" t="s">
        <v>116</v>
      </c>
      <c r="J3074" s="128" t="s">
        <v>52</v>
      </c>
      <c r="K3074" s="134">
        <f>'73511-07'!E$305</f>
        <v>17877</v>
      </c>
    </row>
    <row r="3075" spans="1:11" x14ac:dyDescent="0.3">
      <c r="A3075" s="128">
        <v>73511</v>
      </c>
      <c r="B3075" s="128" t="s">
        <v>58</v>
      </c>
      <c r="C3075" s="128" t="s">
        <v>2591</v>
      </c>
      <c r="D3075" s="128">
        <v>2019</v>
      </c>
      <c r="E3075" s="128" t="s">
        <v>32</v>
      </c>
      <c r="F3075" s="128" t="s">
        <v>324</v>
      </c>
      <c r="G3075" s="99" t="s">
        <v>635</v>
      </c>
      <c r="H3075" s="134" t="s">
        <v>1713</v>
      </c>
      <c r="I3075" s="128" t="s">
        <v>117</v>
      </c>
      <c r="J3075" s="130" t="s">
        <v>325</v>
      </c>
      <c r="K3075" s="134">
        <f>'73511-07'!F$305</f>
        <v>16</v>
      </c>
    </row>
    <row r="3076" spans="1:11" x14ac:dyDescent="0.3">
      <c r="A3076" s="128">
        <v>73511</v>
      </c>
      <c r="B3076" s="128" t="s">
        <v>58</v>
      </c>
      <c r="C3076" s="128" t="s">
        <v>2591</v>
      </c>
      <c r="D3076" s="128">
        <v>2019</v>
      </c>
      <c r="E3076" s="128" t="s">
        <v>32</v>
      </c>
      <c r="F3076" s="128" t="s">
        <v>324</v>
      </c>
      <c r="G3076" s="99" t="s">
        <v>635</v>
      </c>
      <c r="H3076" s="134" t="s">
        <v>1713</v>
      </c>
      <c r="I3076" s="128" t="s">
        <v>117</v>
      </c>
      <c r="J3076" s="128" t="s">
        <v>52</v>
      </c>
      <c r="K3076" s="134">
        <f>'73511-07'!G$305</f>
        <v>-6466</v>
      </c>
    </row>
    <row r="3077" spans="1:11" x14ac:dyDescent="0.3">
      <c r="A3077" s="128">
        <v>73511</v>
      </c>
      <c r="B3077" s="128" t="s">
        <v>58</v>
      </c>
      <c r="C3077" s="128" t="s">
        <v>2591</v>
      </c>
      <c r="D3077" s="128">
        <v>2019</v>
      </c>
      <c r="E3077" s="128" t="s">
        <v>32</v>
      </c>
      <c r="F3077" s="128" t="s">
        <v>324</v>
      </c>
      <c r="G3077" s="99" t="s">
        <v>635</v>
      </c>
      <c r="H3077" s="134" t="s">
        <v>1713</v>
      </c>
      <c r="I3077" s="128" t="s">
        <v>120</v>
      </c>
      <c r="J3077" s="128" t="s">
        <v>52</v>
      </c>
      <c r="K3077" s="134">
        <f>'73511-07'!H$305</f>
        <v>11157</v>
      </c>
    </row>
    <row r="3078" spans="1:11" x14ac:dyDescent="0.3">
      <c r="A3078" s="128">
        <v>73511</v>
      </c>
      <c r="B3078" s="128" t="s">
        <v>58</v>
      </c>
      <c r="C3078" s="128" t="s">
        <v>2591</v>
      </c>
      <c r="D3078" s="128">
        <v>2019</v>
      </c>
      <c r="E3078" s="128" t="s">
        <v>32</v>
      </c>
      <c r="F3078" s="128" t="s">
        <v>324</v>
      </c>
      <c r="G3078" s="99" t="s">
        <v>635</v>
      </c>
      <c r="H3078" s="134" t="s">
        <v>1713</v>
      </c>
      <c r="I3078" s="130" t="s">
        <v>121</v>
      </c>
      <c r="J3078" s="130" t="s">
        <v>325</v>
      </c>
      <c r="K3078" s="134" t="str">
        <f>'73511-07'!I$305</f>
        <v>.</v>
      </c>
    </row>
    <row r="3079" spans="1:11" x14ac:dyDescent="0.3">
      <c r="A3079" s="128">
        <v>73511</v>
      </c>
      <c r="B3079" s="128" t="s">
        <v>58</v>
      </c>
      <c r="C3079" s="128" t="s">
        <v>2591</v>
      </c>
      <c r="D3079" s="128">
        <v>2019</v>
      </c>
      <c r="E3079" s="128" t="s">
        <v>32</v>
      </c>
      <c r="F3079" s="128" t="s">
        <v>324</v>
      </c>
      <c r="G3079" s="99" t="s">
        <v>635</v>
      </c>
      <c r="H3079" s="134" t="s">
        <v>1713</v>
      </c>
      <c r="I3079" s="130" t="s">
        <v>121</v>
      </c>
      <c r="J3079" s="128" t="s">
        <v>52</v>
      </c>
      <c r="K3079" s="134" t="str">
        <f>'73511-07'!J$305</f>
        <v>.</v>
      </c>
    </row>
    <row r="3080" spans="1:11" x14ac:dyDescent="0.3">
      <c r="A3080" s="128">
        <v>73511</v>
      </c>
      <c r="B3080" s="128" t="s">
        <v>58</v>
      </c>
      <c r="C3080" s="128" t="s">
        <v>2591</v>
      </c>
      <c r="D3080" s="128">
        <v>2019</v>
      </c>
      <c r="E3080" s="128" t="s">
        <v>32</v>
      </c>
      <c r="F3080" s="128" t="s">
        <v>324</v>
      </c>
      <c r="G3080" s="99" t="s">
        <v>635</v>
      </c>
      <c r="H3080" s="134" t="s">
        <v>1713</v>
      </c>
      <c r="I3080" s="130" t="s">
        <v>124</v>
      </c>
      <c r="J3080" s="130" t="s">
        <v>325</v>
      </c>
      <c r="K3080" s="134">
        <f>'73511-07'!K$305</f>
        <v>26</v>
      </c>
    </row>
    <row r="3081" spans="1:11" x14ac:dyDescent="0.3">
      <c r="A3081" s="128">
        <v>73511</v>
      </c>
      <c r="B3081" s="128" t="s">
        <v>58</v>
      </c>
      <c r="C3081" s="128" t="s">
        <v>2591</v>
      </c>
      <c r="D3081" s="128">
        <v>2019</v>
      </c>
      <c r="E3081" s="128" t="s">
        <v>32</v>
      </c>
      <c r="F3081" s="128" t="s">
        <v>324</v>
      </c>
      <c r="G3081" s="99" t="s">
        <v>635</v>
      </c>
      <c r="H3081" s="134" t="s">
        <v>1713</v>
      </c>
      <c r="I3081" s="130" t="s">
        <v>124</v>
      </c>
      <c r="J3081" s="128" t="s">
        <v>52</v>
      </c>
      <c r="K3081" s="134">
        <f>'73511-07'!L$305</f>
        <v>615</v>
      </c>
    </row>
    <row r="3082" spans="1:11" x14ac:dyDescent="0.3">
      <c r="A3082" s="128">
        <v>73511</v>
      </c>
      <c r="B3082" s="128" t="s">
        <v>58</v>
      </c>
      <c r="C3082" s="128" t="s">
        <v>2591</v>
      </c>
      <c r="D3082" s="128">
        <v>2019</v>
      </c>
      <c r="E3082" s="128" t="s">
        <v>32</v>
      </c>
      <c r="F3082" s="128" t="s">
        <v>324</v>
      </c>
      <c r="G3082" s="99" t="s">
        <v>636</v>
      </c>
      <c r="H3082" s="134" t="s">
        <v>1714</v>
      </c>
      <c r="I3082" s="130" t="s">
        <v>2646</v>
      </c>
      <c r="J3082" s="130" t="s">
        <v>325</v>
      </c>
      <c r="K3082" s="134">
        <f>'73511-07'!C$306</f>
        <v>217</v>
      </c>
    </row>
    <row r="3083" spans="1:11" x14ac:dyDescent="0.3">
      <c r="A3083" s="128">
        <v>73511</v>
      </c>
      <c r="B3083" s="128" t="s">
        <v>58</v>
      </c>
      <c r="C3083" s="128" t="s">
        <v>2591</v>
      </c>
      <c r="D3083" s="128">
        <v>2019</v>
      </c>
      <c r="E3083" s="128" t="s">
        <v>32</v>
      </c>
      <c r="F3083" s="128" t="s">
        <v>324</v>
      </c>
      <c r="G3083" s="99" t="s">
        <v>636</v>
      </c>
      <c r="H3083" s="134" t="s">
        <v>1714</v>
      </c>
      <c r="I3083" s="128" t="s">
        <v>116</v>
      </c>
      <c r="J3083" s="130" t="s">
        <v>325</v>
      </c>
      <c r="K3083" s="134">
        <f>'73511-07'!D$306</f>
        <v>134</v>
      </c>
    </row>
    <row r="3084" spans="1:11" x14ac:dyDescent="0.3">
      <c r="A3084" s="128">
        <v>73511</v>
      </c>
      <c r="B3084" s="128" t="s">
        <v>58</v>
      </c>
      <c r="C3084" s="128" t="s">
        <v>2591</v>
      </c>
      <c r="D3084" s="128">
        <v>2019</v>
      </c>
      <c r="E3084" s="128" t="s">
        <v>32</v>
      </c>
      <c r="F3084" s="128" t="s">
        <v>324</v>
      </c>
      <c r="G3084" s="99" t="s">
        <v>636</v>
      </c>
      <c r="H3084" s="134" t="s">
        <v>1714</v>
      </c>
      <c r="I3084" s="128" t="s">
        <v>116</v>
      </c>
      <c r="J3084" s="128" t="s">
        <v>52</v>
      </c>
      <c r="K3084" s="134">
        <f>'73511-07'!E$306</f>
        <v>32432</v>
      </c>
    </row>
    <row r="3085" spans="1:11" x14ac:dyDescent="0.3">
      <c r="A3085" s="128">
        <v>73511</v>
      </c>
      <c r="B3085" s="128" t="s">
        <v>58</v>
      </c>
      <c r="C3085" s="128" t="s">
        <v>2591</v>
      </c>
      <c r="D3085" s="128">
        <v>2019</v>
      </c>
      <c r="E3085" s="128" t="s">
        <v>32</v>
      </c>
      <c r="F3085" s="128" t="s">
        <v>324</v>
      </c>
      <c r="G3085" s="99" t="s">
        <v>636</v>
      </c>
      <c r="H3085" s="134" t="s">
        <v>1714</v>
      </c>
      <c r="I3085" s="128" t="s">
        <v>117</v>
      </c>
      <c r="J3085" s="130" t="s">
        <v>325</v>
      </c>
      <c r="K3085" s="134">
        <f>'73511-07'!F$306</f>
        <v>83</v>
      </c>
    </row>
    <row r="3086" spans="1:11" x14ac:dyDescent="0.3">
      <c r="A3086" s="128">
        <v>73511</v>
      </c>
      <c r="B3086" s="128" t="s">
        <v>58</v>
      </c>
      <c r="C3086" s="128" t="s">
        <v>2591</v>
      </c>
      <c r="D3086" s="128">
        <v>2019</v>
      </c>
      <c r="E3086" s="128" t="s">
        <v>32</v>
      </c>
      <c r="F3086" s="128" t="s">
        <v>324</v>
      </c>
      <c r="G3086" s="99" t="s">
        <v>636</v>
      </c>
      <c r="H3086" s="134" t="s">
        <v>1714</v>
      </c>
      <c r="I3086" s="128" t="s">
        <v>117</v>
      </c>
      <c r="J3086" s="128" t="s">
        <v>52</v>
      </c>
      <c r="K3086" s="134">
        <f>'73511-07'!G$306</f>
        <v>-25602</v>
      </c>
    </row>
    <row r="3087" spans="1:11" x14ac:dyDescent="0.3">
      <c r="A3087" s="128">
        <v>73511</v>
      </c>
      <c r="B3087" s="128" t="s">
        <v>58</v>
      </c>
      <c r="C3087" s="128" t="s">
        <v>2591</v>
      </c>
      <c r="D3087" s="128">
        <v>2019</v>
      </c>
      <c r="E3087" s="128" t="s">
        <v>32</v>
      </c>
      <c r="F3087" s="128" t="s">
        <v>324</v>
      </c>
      <c r="G3087" s="99" t="s">
        <v>636</v>
      </c>
      <c r="H3087" s="134" t="s">
        <v>1714</v>
      </c>
      <c r="I3087" s="128" t="s">
        <v>120</v>
      </c>
      <c r="J3087" s="128" t="s">
        <v>52</v>
      </c>
      <c r="K3087" s="134">
        <f>'73511-07'!H$306</f>
        <v>5496</v>
      </c>
    </row>
    <row r="3088" spans="1:11" x14ac:dyDescent="0.3">
      <c r="A3088" s="128">
        <v>73511</v>
      </c>
      <c r="B3088" s="128" t="s">
        <v>58</v>
      </c>
      <c r="C3088" s="128" t="s">
        <v>2591</v>
      </c>
      <c r="D3088" s="128">
        <v>2019</v>
      </c>
      <c r="E3088" s="128" t="s">
        <v>32</v>
      </c>
      <c r="F3088" s="128" t="s">
        <v>324</v>
      </c>
      <c r="G3088" s="99" t="s">
        <v>636</v>
      </c>
      <c r="H3088" s="134" t="s">
        <v>1714</v>
      </c>
      <c r="I3088" s="130" t="s">
        <v>121</v>
      </c>
      <c r="J3088" s="130" t="s">
        <v>325</v>
      </c>
      <c r="K3088" s="134">
        <f>'73511-07'!I$306</f>
        <v>75</v>
      </c>
    </row>
    <row r="3089" spans="1:11" x14ac:dyDescent="0.3">
      <c r="A3089" s="128">
        <v>73511</v>
      </c>
      <c r="B3089" s="128" t="s">
        <v>58</v>
      </c>
      <c r="C3089" s="128" t="s">
        <v>2591</v>
      </c>
      <c r="D3089" s="128">
        <v>2019</v>
      </c>
      <c r="E3089" s="128" t="s">
        <v>32</v>
      </c>
      <c r="F3089" s="128" t="s">
        <v>324</v>
      </c>
      <c r="G3089" s="99" t="s">
        <v>636</v>
      </c>
      <c r="H3089" s="134" t="s">
        <v>1714</v>
      </c>
      <c r="I3089" s="130" t="s">
        <v>121</v>
      </c>
      <c r="J3089" s="128" t="s">
        <v>52</v>
      </c>
      <c r="K3089" s="134">
        <f>'73511-07'!J$306</f>
        <v>1460</v>
      </c>
    </row>
    <row r="3090" spans="1:11" x14ac:dyDescent="0.3">
      <c r="A3090" s="128">
        <v>73511</v>
      </c>
      <c r="B3090" s="128" t="s">
        <v>58</v>
      </c>
      <c r="C3090" s="128" t="s">
        <v>2591</v>
      </c>
      <c r="D3090" s="128">
        <v>2019</v>
      </c>
      <c r="E3090" s="128" t="s">
        <v>32</v>
      </c>
      <c r="F3090" s="128" t="s">
        <v>324</v>
      </c>
      <c r="G3090" s="99" t="s">
        <v>636</v>
      </c>
      <c r="H3090" s="134" t="s">
        <v>1714</v>
      </c>
      <c r="I3090" s="130" t="s">
        <v>124</v>
      </c>
      <c r="J3090" s="130" t="s">
        <v>325</v>
      </c>
      <c r="K3090" s="134">
        <f>'73511-07'!K$306</f>
        <v>68</v>
      </c>
    </row>
    <row r="3091" spans="1:11" x14ac:dyDescent="0.3">
      <c r="A3091" s="128">
        <v>73511</v>
      </c>
      <c r="B3091" s="128" t="s">
        <v>58</v>
      </c>
      <c r="C3091" s="128" t="s">
        <v>2591</v>
      </c>
      <c r="D3091" s="128">
        <v>2019</v>
      </c>
      <c r="E3091" s="128" t="s">
        <v>32</v>
      </c>
      <c r="F3091" s="128" t="s">
        <v>324</v>
      </c>
      <c r="G3091" s="99" t="s">
        <v>636</v>
      </c>
      <c r="H3091" s="134" t="s">
        <v>1714</v>
      </c>
      <c r="I3091" s="130" t="s">
        <v>124</v>
      </c>
      <c r="J3091" s="128" t="s">
        <v>52</v>
      </c>
      <c r="K3091" s="134">
        <f>'73511-07'!L$306</f>
        <v>1027</v>
      </c>
    </row>
    <row r="3092" spans="1:11" x14ac:dyDescent="0.3">
      <c r="A3092" s="128">
        <v>73511</v>
      </c>
      <c r="B3092" s="128" t="s">
        <v>58</v>
      </c>
      <c r="C3092" s="128" t="s">
        <v>2591</v>
      </c>
      <c r="D3092" s="128">
        <v>2019</v>
      </c>
      <c r="E3092" s="128" t="s">
        <v>32</v>
      </c>
      <c r="F3092" s="128" t="s">
        <v>324</v>
      </c>
      <c r="G3092" s="99" t="s">
        <v>637</v>
      </c>
      <c r="H3092" s="134" t="s">
        <v>1715</v>
      </c>
      <c r="I3092" s="130" t="s">
        <v>2646</v>
      </c>
      <c r="J3092" s="130" t="s">
        <v>325</v>
      </c>
      <c r="K3092" s="134">
        <f>'73511-07'!C$307</f>
        <v>698</v>
      </c>
    </row>
    <row r="3093" spans="1:11" x14ac:dyDescent="0.3">
      <c r="A3093" s="128">
        <v>73511</v>
      </c>
      <c r="B3093" s="128" t="s">
        <v>58</v>
      </c>
      <c r="C3093" s="128" t="s">
        <v>2591</v>
      </c>
      <c r="D3093" s="128">
        <v>2019</v>
      </c>
      <c r="E3093" s="128" t="s">
        <v>32</v>
      </c>
      <c r="F3093" s="128" t="s">
        <v>324</v>
      </c>
      <c r="G3093" s="99" t="s">
        <v>637</v>
      </c>
      <c r="H3093" s="134" t="s">
        <v>1715</v>
      </c>
      <c r="I3093" s="128" t="s">
        <v>116</v>
      </c>
      <c r="J3093" s="130" t="s">
        <v>325</v>
      </c>
      <c r="K3093" s="134">
        <f>'73511-07'!D$307</f>
        <v>545</v>
      </c>
    </row>
    <row r="3094" spans="1:11" x14ac:dyDescent="0.3">
      <c r="A3094" s="128">
        <v>73511</v>
      </c>
      <c r="B3094" s="128" t="s">
        <v>58</v>
      </c>
      <c r="C3094" s="128" t="s">
        <v>2591</v>
      </c>
      <c r="D3094" s="128">
        <v>2019</v>
      </c>
      <c r="E3094" s="128" t="s">
        <v>32</v>
      </c>
      <c r="F3094" s="128" t="s">
        <v>324</v>
      </c>
      <c r="G3094" s="99" t="s">
        <v>637</v>
      </c>
      <c r="H3094" s="134" t="s">
        <v>1715</v>
      </c>
      <c r="I3094" s="128" t="s">
        <v>116</v>
      </c>
      <c r="J3094" s="128" t="s">
        <v>52</v>
      </c>
      <c r="K3094" s="134">
        <f>'73511-07'!E$307</f>
        <v>297316</v>
      </c>
    </row>
    <row r="3095" spans="1:11" x14ac:dyDescent="0.3">
      <c r="A3095" s="128">
        <v>73511</v>
      </c>
      <c r="B3095" s="128" t="s">
        <v>58</v>
      </c>
      <c r="C3095" s="128" t="s">
        <v>2591</v>
      </c>
      <c r="D3095" s="128">
        <v>2019</v>
      </c>
      <c r="E3095" s="128" t="s">
        <v>32</v>
      </c>
      <c r="F3095" s="128" t="s">
        <v>324</v>
      </c>
      <c r="G3095" s="99" t="s">
        <v>637</v>
      </c>
      <c r="H3095" s="134" t="s">
        <v>1715</v>
      </c>
      <c r="I3095" s="128" t="s">
        <v>117</v>
      </c>
      <c r="J3095" s="130" t="s">
        <v>325</v>
      </c>
      <c r="K3095" s="134">
        <f>'73511-07'!F$307</f>
        <v>153</v>
      </c>
    </row>
    <row r="3096" spans="1:11" x14ac:dyDescent="0.3">
      <c r="A3096" s="128">
        <v>73511</v>
      </c>
      <c r="B3096" s="128" t="s">
        <v>58</v>
      </c>
      <c r="C3096" s="128" t="s">
        <v>2591</v>
      </c>
      <c r="D3096" s="128">
        <v>2019</v>
      </c>
      <c r="E3096" s="128" t="s">
        <v>32</v>
      </c>
      <c r="F3096" s="128" t="s">
        <v>324</v>
      </c>
      <c r="G3096" s="99" t="s">
        <v>637</v>
      </c>
      <c r="H3096" s="134" t="s">
        <v>1715</v>
      </c>
      <c r="I3096" s="128" t="s">
        <v>117</v>
      </c>
      <c r="J3096" s="128" t="s">
        <v>52</v>
      </c>
      <c r="K3096" s="134">
        <f>'73511-07'!G$307</f>
        <v>-59287</v>
      </c>
    </row>
    <row r="3097" spans="1:11" x14ac:dyDescent="0.3">
      <c r="A3097" s="128">
        <v>73511</v>
      </c>
      <c r="B3097" s="128" t="s">
        <v>58</v>
      </c>
      <c r="C3097" s="128" t="s">
        <v>2591</v>
      </c>
      <c r="D3097" s="128">
        <v>2019</v>
      </c>
      <c r="E3097" s="128" t="s">
        <v>32</v>
      </c>
      <c r="F3097" s="128" t="s">
        <v>324</v>
      </c>
      <c r="G3097" s="99" t="s">
        <v>637</v>
      </c>
      <c r="H3097" s="134" t="s">
        <v>1715</v>
      </c>
      <c r="I3097" s="128" t="s">
        <v>120</v>
      </c>
      <c r="J3097" s="128" t="s">
        <v>52</v>
      </c>
      <c r="K3097" s="134">
        <f>'73511-07'!H$307</f>
        <v>340348</v>
      </c>
    </row>
    <row r="3098" spans="1:11" x14ac:dyDescent="0.3">
      <c r="A3098" s="128">
        <v>73511</v>
      </c>
      <c r="B3098" s="128" t="s">
        <v>58</v>
      </c>
      <c r="C3098" s="128" t="s">
        <v>2591</v>
      </c>
      <c r="D3098" s="128">
        <v>2019</v>
      </c>
      <c r="E3098" s="128" t="s">
        <v>32</v>
      </c>
      <c r="F3098" s="128" t="s">
        <v>324</v>
      </c>
      <c r="G3098" s="99" t="s">
        <v>637</v>
      </c>
      <c r="H3098" s="134" t="s">
        <v>1715</v>
      </c>
      <c r="I3098" s="130" t="s">
        <v>121</v>
      </c>
      <c r="J3098" s="130" t="s">
        <v>325</v>
      </c>
      <c r="K3098" s="134">
        <f>'73511-07'!I$307</f>
        <v>274</v>
      </c>
    </row>
    <row r="3099" spans="1:11" x14ac:dyDescent="0.3">
      <c r="A3099" s="128">
        <v>73511</v>
      </c>
      <c r="B3099" s="128" t="s">
        <v>58</v>
      </c>
      <c r="C3099" s="128" t="s">
        <v>2591</v>
      </c>
      <c r="D3099" s="128">
        <v>2019</v>
      </c>
      <c r="E3099" s="128" t="s">
        <v>32</v>
      </c>
      <c r="F3099" s="128" t="s">
        <v>324</v>
      </c>
      <c r="G3099" s="99" t="s">
        <v>637</v>
      </c>
      <c r="H3099" s="134" t="s">
        <v>1715</v>
      </c>
      <c r="I3099" s="130" t="s">
        <v>121</v>
      </c>
      <c r="J3099" s="128" t="s">
        <v>52</v>
      </c>
      <c r="K3099" s="134">
        <f>'73511-07'!J$307</f>
        <v>6137</v>
      </c>
    </row>
    <row r="3100" spans="1:11" x14ac:dyDescent="0.3">
      <c r="A3100" s="128">
        <v>73511</v>
      </c>
      <c r="B3100" s="128" t="s">
        <v>58</v>
      </c>
      <c r="C3100" s="128" t="s">
        <v>2591</v>
      </c>
      <c r="D3100" s="128">
        <v>2019</v>
      </c>
      <c r="E3100" s="128" t="s">
        <v>32</v>
      </c>
      <c r="F3100" s="128" t="s">
        <v>324</v>
      </c>
      <c r="G3100" s="99" t="s">
        <v>637</v>
      </c>
      <c r="H3100" s="134" t="s">
        <v>1715</v>
      </c>
      <c r="I3100" s="130" t="s">
        <v>124</v>
      </c>
      <c r="J3100" s="130" t="s">
        <v>325</v>
      </c>
      <c r="K3100" s="134">
        <f>'73511-07'!K$307</f>
        <v>405</v>
      </c>
    </row>
    <row r="3101" spans="1:11" x14ac:dyDescent="0.3">
      <c r="A3101" s="128">
        <v>73511</v>
      </c>
      <c r="B3101" s="128" t="s">
        <v>58</v>
      </c>
      <c r="C3101" s="128" t="s">
        <v>2591</v>
      </c>
      <c r="D3101" s="128">
        <v>2019</v>
      </c>
      <c r="E3101" s="128" t="s">
        <v>32</v>
      </c>
      <c r="F3101" s="128" t="s">
        <v>324</v>
      </c>
      <c r="G3101" s="99" t="s">
        <v>637</v>
      </c>
      <c r="H3101" s="134" t="s">
        <v>1715</v>
      </c>
      <c r="I3101" s="130" t="s">
        <v>124</v>
      </c>
      <c r="J3101" s="128" t="s">
        <v>52</v>
      </c>
      <c r="K3101" s="134">
        <f>'73511-07'!L$307</f>
        <v>13743</v>
      </c>
    </row>
    <row r="3102" spans="1:11" x14ac:dyDescent="0.3">
      <c r="A3102" s="128">
        <v>73511</v>
      </c>
      <c r="B3102" s="128" t="s">
        <v>58</v>
      </c>
      <c r="C3102" s="128" t="s">
        <v>2591</v>
      </c>
      <c r="D3102" s="128">
        <v>2019</v>
      </c>
      <c r="E3102" s="128" t="s">
        <v>32</v>
      </c>
      <c r="F3102" s="128" t="s">
        <v>324</v>
      </c>
      <c r="G3102" s="99" t="s">
        <v>638</v>
      </c>
      <c r="H3102" s="134" t="s">
        <v>1716</v>
      </c>
      <c r="I3102" s="130" t="s">
        <v>2646</v>
      </c>
      <c r="J3102" s="130" t="s">
        <v>325</v>
      </c>
      <c r="K3102" s="134">
        <f>'73511-07'!C$308</f>
        <v>778</v>
      </c>
    </row>
    <row r="3103" spans="1:11" x14ac:dyDescent="0.3">
      <c r="A3103" s="128">
        <v>73511</v>
      </c>
      <c r="B3103" s="128" t="s">
        <v>58</v>
      </c>
      <c r="C3103" s="128" t="s">
        <v>2591</v>
      </c>
      <c r="D3103" s="128">
        <v>2019</v>
      </c>
      <c r="E3103" s="128" t="s">
        <v>32</v>
      </c>
      <c r="F3103" s="128" t="s">
        <v>324</v>
      </c>
      <c r="G3103" s="99" t="s">
        <v>638</v>
      </c>
      <c r="H3103" s="134" t="s">
        <v>1716</v>
      </c>
      <c r="I3103" s="128" t="s">
        <v>116</v>
      </c>
      <c r="J3103" s="130" t="s">
        <v>325</v>
      </c>
      <c r="K3103" s="134">
        <f>'73511-07'!D$308</f>
        <v>573</v>
      </c>
    </row>
    <row r="3104" spans="1:11" x14ac:dyDescent="0.3">
      <c r="A3104" s="128">
        <v>73511</v>
      </c>
      <c r="B3104" s="128" t="s">
        <v>58</v>
      </c>
      <c r="C3104" s="128" t="s">
        <v>2591</v>
      </c>
      <c r="D3104" s="128">
        <v>2019</v>
      </c>
      <c r="E3104" s="128" t="s">
        <v>32</v>
      </c>
      <c r="F3104" s="128" t="s">
        <v>324</v>
      </c>
      <c r="G3104" s="99" t="s">
        <v>638</v>
      </c>
      <c r="H3104" s="134" t="s">
        <v>1716</v>
      </c>
      <c r="I3104" s="128" t="s">
        <v>116</v>
      </c>
      <c r="J3104" s="128" t="s">
        <v>52</v>
      </c>
      <c r="K3104" s="134">
        <f>'73511-07'!E$308</f>
        <v>584164</v>
      </c>
    </row>
    <row r="3105" spans="1:11" x14ac:dyDescent="0.3">
      <c r="A3105" s="128">
        <v>73511</v>
      </c>
      <c r="B3105" s="128" t="s">
        <v>58</v>
      </c>
      <c r="C3105" s="128" t="s">
        <v>2591</v>
      </c>
      <c r="D3105" s="128">
        <v>2019</v>
      </c>
      <c r="E3105" s="128" t="s">
        <v>32</v>
      </c>
      <c r="F3105" s="128" t="s">
        <v>324</v>
      </c>
      <c r="G3105" s="99" t="s">
        <v>638</v>
      </c>
      <c r="H3105" s="134" t="s">
        <v>1716</v>
      </c>
      <c r="I3105" s="128" t="s">
        <v>117</v>
      </c>
      <c r="J3105" s="130" t="s">
        <v>325</v>
      </c>
      <c r="K3105" s="134">
        <f>'73511-07'!F$308</f>
        <v>205</v>
      </c>
    </row>
    <row r="3106" spans="1:11" x14ac:dyDescent="0.3">
      <c r="A3106" s="128">
        <v>73511</v>
      </c>
      <c r="B3106" s="128" t="s">
        <v>58</v>
      </c>
      <c r="C3106" s="128" t="s">
        <v>2591</v>
      </c>
      <c r="D3106" s="128">
        <v>2019</v>
      </c>
      <c r="E3106" s="128" t="s">
        <v>32</v>
      </c>
      <c r="F3106" s="128" t="s">
        <v>324</v>
      </c>
      <c r="G3106" s="99" t="s">
        <v>638</v>
      </c>
      <c r="H3106" s="134" t="s">
        <v>1716</v>
      </c>
      <c r="I3106" s="128" t="s">
        <v>117</v>
      </c>
      <c r="J3106" s="128" t="s">
        <v>52</v>
      </c>
      <c r="K3106" s="134">
        <f>'73511-07'!G$308</f>
        <v>-135125</v>
      </c>
    </row>
    <row r="3107" spans="1:11" x14ac:dyDescent="0.3">
      <c r="A3107" s="128">
        <v>73511</v>
      </c>
      <c r="B3107" s="128" t="s">
        <v>58</v>
      </c>
      <c r="C3107" s="128" t="s">
        <v>2591</v>
      </c>
      <c r="D3107" s="128">
        <v>2019</v>
      </c>
      <c r="E3107" s="128" t="s">
        <v>32</v>
      </c>
      <c r="F3107" s="128" t="s">
        <v>324</v>
      </c>
      <c r="G3107" s="99" t="s">
        <v>638</v>
      </c>
      <c r="H3107" s="134" t="s">
        <v>1716</v>
      </c>
      <c r="I3107" s="128" t="s">
        <v>120</v>
      </c>
      <c r="J3107" s="128" t="s">
        <v>52</v>
      </c>
      <c r="K3107" s="134">
        <f>'73511-07'!H$308</f>
        <v>499462</v>
      </c>
    </row>
    <row r="3108" spans="1:11" x14ac:dyDescent="0.3">
      <c r="A3108" s="128">
        <v>73511</v>
      </c>
      <c r="B3108" s="128" t="s">
        <v>58</v>
      </c>
      <c r="C3108" s="128" t="s">
        <v>2591</v>
      </c>
      <c r="D3108" s="128">
        <v>2019</v>
      </c>
      <c r="E3108" s="128" t="s">
        <v>32</v>
      </c>
      <c r="F3108" s="128" t="s">
        <v>324</v>
      </c>
      <c r="G3108" s="99" t="s">
        <v>638</v>
      </c>
      <c r="H3108" s="134" t="s">
        <v>1716</v>
      </c>
      <c r="I3108" s="130" t="s">
        <v>121</v>
      </c>
      <c r="J3108" s="130" t="s">
        <v>325</v>
      </c>
      <c r="K3108" s="134">
        <f>'73511-07'!I$308</f>
        <v>211</v>
      </c>
    </row>
    <row r="3109" spans="1:11" x14ac:dyDescent="0.3">
      <c r="A3109" s="128">
        <v>73511</v>
      </c>
      <c r="B3109" s="128" t="s">
        <v>58</v>
      </c>
      <c r="C3109" s="128" t="s">
        <v>2591</v>
      </c>
      <c r="D3109" s="128">
        <v>2019</v>
      </c>
      <c r="E3109" s="128" t="s">
        <v>32</v>
      </c>
      <c r="F3109" s="128" t="s">
        <v>324</v>
      </c>
      <c r="G3109" s="99" t="s">
        <v>638</v>
      </c>
      <c r="H3109" s="134" t="s">
        <v>1716</v>
      </c>
      <c r="I3109" s="130" t="s">
        <v>121</v>
      </c>
      <c r="J3109" s="128" t="s">
        <v>52</v>
      </c>
      <c r="K3109" s="134">
        <f>'73511-07'!J$308</f>
        <v>4276</v>
      </c>
    </row>
    <row r="3110" spans="1:11" x14ac:dyDescent="0.3">
      <c r="A3110" s="128">
        <v>73511</v>
      </c>
      <c r="B3110" s="128" t="s">
        <v>58</v>
      </c>
      <c r="C3110" s="128" t="s">
        <v>2591</v>
      </c>
      <c r="D3110" s="128">
        <v>2019</v>
      </c>
      <c r="E3110" s="128" t="s">
        <v>32</v>
      </c>
      <c r="F3110" s="128" t="s">
        <v>324</v>
      </c>
      <c r="G3110" s="99" t="s">
        <v>638</v>
      </c>
      <c r="H3110" s="134" t="s">
        <v>1716</v>
      </c>
      <c r="I3110" s="130" t="s">
        <v>124</v>
      </c>
      <c r="J3110" s="130" t="s">
        <v>325</v>
      </c>
      <c r="K3110" s="134">
        <f>'73511-07'!K$308</f>
        <v>376</v>
      </c>
    </row>
    <row r="3111" spans="1:11" x14ac:dyDescent="0.3">
      <c r="A3111" s="128">
        <v>73511</v>
      </c>
      <c r="B3111" s="128" t="s">
        <v>58</v>
      </c>
      <c r="C3111" s="128" t="s">
        <v>2591</v>
      </c>
      <c r="D3111" s="128">
        <v>2019</v>
      </c>
      <c r="E3111" s="128" t="s">
        <v>32</v>
      </c>
      <c r="F3111" s="128" t="s">
        <v>324</v>
      </c>
      <c r="G3111" s="99" t="s">
        <v>638</v>
      </c>
      <c r="H3111" s="134" t="s">
        <v>1716</v>
      </c>
      <c r="I3111" s="130" t="s">
        <v>124</v>
      </c>
      <c r="J3111" s="128" t="s">
        <v>52</v>
      </c>
      <c r="K3111" s="134">
        <f>'73511-07'!L$308</f>
        <v>22063</v>
      </c>
    </row>
    <row r="3112" spans="1:11" x14ac:dyDescent="0.3">
      <c r="A3112" s="128">
        <v>73511</v>
      </c>
      <c r="B3112" s="128" t="s">
        <v>58</v>
      </c>
      <c r="C3112" s="128" t="s">
        <v>2591</v>
      </c>
      <c r="D3112" s="128">
        <v>2019</v>
      </c>
      <c r="E3112" s="128" t="s">
        <v>32</v>
      </c>
      <c r="F3112" s="128" t="s">
        <v>324</v>
      </c>
      <c r="G3112" s="99" t="s">
        <v>639</v>
      </c>
      <c r="H3112" s="134" t="s">
        <v>1717</v>
      </c>
      <c r="I3112" s="130" t="s">
        <v>2646</v>
      </c>
      <c r="J3112" s="130" t="s">
        <v>325</v>
      </c>
      <c r="K3112" s="134">
        <f>'73511-07'!C$309</f>
        <v>286</v>
      </c>
    </row>
    <row r="3113" spans="1:11" x14ac:dyDescent="0.3">
      <c r="A3113" s="128">
        <v>73511</v>
      </c>
      <c r="B3113" s="128" t="s">
        <v>58</v>
      </c>
      <c r="C3113" s="128" t="s">
        <v>2591</v>
      </c>
      <c r="D3113" s="128">
        <v>2019</v>
      </c>
      <c r="E3113" s="128" t="s">
        <v>32</v>
      </c>
      <c r="F3113" s="128" t="s">
        <v>324</v>
      </c>
      <c r="G3113" s="99" t="s">
        <v>639</v>
      </c>
      <c r="H3113" s="134" t="s">
        <v>1717</v>
      </c>
      <c r="I3113" s="128" t="s">
        <v>116</v>
      </c>
      <c r="J3113" s="130" t="s">
        <v>325</v>
      </c>
      <c r="K3113" s="134">
        <f>'73511-07'!D$309</f>
        <v>190</v>
      </c>
    </row>
    <row r="3114" spans="1:11" x14ac:dyDescent="0.3">
      <c r="A3114" s="128">
        <v>73511</v>
      </c>
      <c r="B3114" s="128" t="s">
        <v>58</v>
      </c>
      <c r="C3114" s="128" t="s">
        <v>2591</v>
      </c>
      <c r="D3114" s="128">
        <v>2019</v>
      </c>
      <c r="E3114" s="128" t="s">
        <v>32</v>
      </c>
      <c r="F3114" s="128" t="s">
        <v>324</v>
      </c>
      <c r="G3114" s="99" t="s">
        <v>639</v>
      </c>
      <c r="H3114" s="134" t="s">
        <v>1717</v>
      </c>
      <c r="I3114" s="128" t="s">
        <v>116</v>
      </c>
      <c r="J3114" s="128" t="s">
        <v>52</v>
      </c>
      <c r="K3114" s="134">
        <f>'73511-07'!E$309</f>
        <v>17957</v>
      </c>
    </row>
    <row r="3115" spans="1:11" x14ac:dyDescent="0.3">
      <c r="A3115" s="128">
        <v>73511</v>
      </c>
      <c r="B3115" s="128" t="s">
        <v>58</v>
      </c>
      <c r="C3115" s="128" t="s">
        <v>2591</v>
      </c>
      <c r="D3115" s="128">
        <v>2019</v>
      </c>
      <c r="E3115" s="128" t="s">
        <v>32</v>
      </c>
      <c r="F3115" s="128" t="s">
        <v>324</v>
      </c>
      <c r="G3115" s="99" t="s">
        <v>639</v>
      </c>
      <c r="H3115" s="134" t="s">
        <v>1717</v>
      </c>
      <c r="I3115" s="128" t="s">
        <v>117</v>
      </c>
      <c r="J3115" s="130" t="s">
        <v>325</v>
      </c>
      <c r="K3115" s="134">
        <f>'73511-07'!F$309</f>
        <v>96</v>
      </c>
    </row>
    <row r="3116" spans="1:11" x14ac:dyDescent="0.3">
      <c r="A3116" s="128">
        <v>73511</v>
      </c>
      <c r="B3116" s="128" t="s">
        <v>58</v>
      </c>
      <c r="C3116" s="128" t="s">
        <v>2591</v>
      </c>
      <c r="D3116" s="128">
        <v>2019</v>
      </c>
      <c r="E3116" s="128" t="s">
        <v>32</v>
      </c>
      <c r="F3116" s="128" t="s">
        <v>324</v>
      </c>
      <c r="G3116" s="99" t="s">
        <v>639</v>
      </c>
      <c r="H3116" s="134" t="s">
        <v>1717</v>
      </c>
      <c r="I3116" s="128" t="s">
        <v>117</v>
      </c>
      <c r="J3116" s="128" t="s">
        <v>52</v>
      </c>
      <c r="K3116" s="134">
        <f>'73511-07'!G$309</f>
        <v>-2186</v>
      </c>
    </row>
    <row r="3117" spans="1:11" x14ac:dyDescent="0.3">
      <c r="A3117" s="128">
        <v>73511</v>
      </c>
      <c r="B3117" s="128" t="s">
        <v>58</v>
      </c>
      <c r="C3117" s="128" t="s">
        <v>2591</v>
      </c>
      <c r="D3117" s="128">
        <v>2019</v>
      </c>
      <c r="E3117" s="128" t="s">
        <v>32</v>
      </c>
      <c r="F3117" s="128" t="s">
        <v>324</v>
      </c>
      <c r="G3117" s="99" t="s">
        <v>639</v>
      </c>
      <c r="H3117" s="134" t="s">
        <v>1717</v>
      </c>
      <c r="I3117" s="128" t="s">
        <v>120</v>
      </c>
      <c r="J3117" s="128" t="s">
        <v>52</v>
      </c>
      <c r="K3117" s="134">
        <f>'73511-07'!H$309</f>
        <v>22337</v>
      </c>
    </row>
    <row r="3118" spans="1:11" x14ac:dyDescent="0.3">
      <c r="A3118" s="128">
        <v>73511</v>
      </c>
      <c r="B3118" s="128" t="s">
        <v>58</v>
      </c>
      <c r="C3118" s="128" t="s">
        <v>2591</v>
      </c>
      <c r="D3118" s="128">
        <v>2019</v>
      </c>
      <c r="E3118" s="128" t="s">
        <v>32</v>
      </c>
      <c r="F3118" s="128" t="s">
        <v>324</v>
      </c>
      <c r="G3118" s="99" t="s">
        <v>639</v>
      </c>
      <c r="H3118" s="134" t="s">
        <v>1717</v>
      </c>
      <c r="I3118" s="130" t="s">
        <v>121</v>
      </c>
      <c r="J3118" s="130" t="s">
        <v>325</v>
      </c>
      <c r="K3118" s="134">
        <f>'73511-07'!I$309</f>
        <v>77</v>
      </c>
    </row>
    <row r="3119" spans="1:11" x14ac:dyDescent="0.3">
      <c r="A3119" s="128">
        <v>73511</v>
      </c>
      <c r="B3119" s="128" t="s">
        <v>58</v>
      </c>
      <c r="C3119" s="128" t="s">
        <v>2591</v>
      </c>
      <c r="D3119" s="128">
        <v>2019</v>
      </c>
      <c r="E3119" s="128" t="s">
        <v>32</v>
      </c>
      <c r="F3119" s="128" t="s">
        <v>324</v>
      </c>
      <c r="G3119" s="99" t="s">
        <v>639</v>
      </c>
      <c r="H3119" s="134" t="s">
        <v>1717</v>
      </c>
      <c r="I3119" s="130" t="s">
        <v>121</v>
      </c>
      <c r="J3119" s="128" t="s">
        <v>52</v>
      </c>
      <c r="K3119" s="134">
        <f>'73511-07'!J$309</f>
        <v>1246</v>
      </c>
    </row>
    <row r="3120" spans="1:11" x14ac:dyDescent="0.3">
      <c r="A3120" s="128">
        <v>73511</v>
      </c>
      <c r="B3120" s="128" t="s">
        <v>58</v>
      </c>
      <c r="C3120" s="128" t="s">
        <v>2591</v>
      </c>
      <c r="D3120" s="128">
        <v>2019</v>
      </c>
      <c r="E3120" s="128" t="s">
        <v>32</v>
      </c>
      <c r="F3120" s="128" t="s">
        <v>324</v>
      </c>
      <c r="G3120" s="99" t="s">
        <v>639</v>
      </c>
      <c r="H3120" s="134" t="s">
        <v>1717</v>
      </c>
      <c r="I3120" s="130" t="s">
        <v>124</v>
      </c>
      <c r="J3120" s="130" t="s">
        <v>325</v>
      </c>
      <c r="K3120" s="134">
        <f>'73511-07'!K$309</f>
        <v>70</v>
      </c>
    </row>
    <row r="3121" spans="1:11" x14ac:dyDescent="0.3">
      <c r="A3121" s="128">
        <v>73511</v>
      </c>
      <c r="B3121" s="128" t="s">
        <v>58</v>
      </c>
      <c r="C3121" s="128" t="s">
        <v>2591</v>
      </c>
      <c r="D3121" s="128">
        <v>2019</v>
      </c>
      <c r="E3121" s="128" t="s">
        <v>32</v>
      </c>
      <c r="F3121" s="128" t="s">
        <v>324</v>
      </c>
      <c r="G3121" s="99" t="s">
        <v>639</v>
      </c>
      <c r="H3121" s="134" t="s">
        <v>1717</v>
      </c>
      <c r="I3121" s="130" t="s">
        <v>124</v>
      </c>
      <c r="J3121" s="128" t="s">
        <v>52</v>
      </c>
      <c r="K3121" s="134">
        <f>'73511-07'!L$309</f>
        <v>811</v>
      </c>
    </row>
    <row r="3122" spans="1:11" x14ac:dyDescent="0.3">
      <c r="A3122" s="128">
        <v>73511</v>
      </c>
      <c r="B3122" s="128" t="s">
        <v>58</v>
      </c>
      <c r="C3122" s="128" t="s">
        <v>2591</v>
      </c>
      <c r="D3122" s="128">
        <v>2019</v>
      </c>
      <c r="E3122" s="128" t="s">
        <v>32</v>
      </c>
      <c r="F3122" s="128" t="s">
        <v>324</v>
      </c>
      <c r="G3122" s="99" t="s">
        <v>640</v>
      </c>
      <c r="H3122" s="134" t="s">
        <v>1718</v>
      </c>
      <c r="I3122" s="130" t="s">
        <v>2646</v>
      </c>
      <c r="J3122" s="130" t="s">
        <v>325</v>
      </c>
      <c r="K3122" s="134">
        <f>'73511-07'!C$310</f>
        <v>9514</v>
      </c>
    </row>
    <row r="3123" spans="1:11" x14ac:dyDescent="0.3">
      <c r="A3123" s="128">
        <v>73511</v>
      </c>
      <c r="B3123" s="128" t="s">
        <v>58</v>
      </c>
      <c r="C3123" s="128" t="s">
        <v>2591</v>
      </c>
      <c r="D3123" s="128">
        <v>2019</v>
      </c>
      <c r="E3123" s="128" t="s">
        <v>32</v>
      </c>
      <c r="F3123" s="128" t="s">
        <v>324</v>
      </c>
      <c r="G3123" s="99" t="s">
        <v>640</v>
      </c>
      <c r="H3123" s="134" t="s">
        <v>1718</v>
      </c>
      <c r="I3123" s="128" t="s">
        <v>116</v>
      </c>
      <c r="J3123" s="130" t="s">
        <v>325</v>
      </c>
      <c r="K3123" s="134">
        <f>'73511-07'!D$310</f>
        <v>6929</v>
      </c>
    </row>
    <row r="3124" spans="1:11" x14ac:dyDescent="0.3">
      <c r="A3124" s="128">
        <v>73511</v>
      </c>
      <c r="B3124" s="128" t="s">
        <v>58</v>
      </c>
      <c r="C3124" s="128" t="s">
        <v>2591</v>
      </c>
      <c r="D3124" s="128">
        <v>2019</v>
      </c>
      <c r="E3124" s="128" t="s">
        <v>32</v>
      </c>
      <c r="F3124" s="128" t="s">
        <v>324</v>
      </c>
      <c r="G3124" s="99" t="s">
        <v>640</v>
      </c>
      <c r="H3124" s="134" t="s">
        <v>1718</v>
      </c>
      <c r="I3124" s="128" t="s">
        <v>116</v>
      </c>
      <c r="J3124" s="128" t="s">
        <v>52</v>
      </c>
      <c r="K3124" s="134">
        <f>'73511-07'!E$310</f>
        <v>4592996</v>
      </c>
    </row>
    <row r="3125" spans="1:11" x14ac:dyDescent="0.3">
      <c r="A3125" s="128">
        <v>73511</v>
      </c>
      <c r="B3125" s="128" t="s">
        <v>58</v>
      </c>
      <c r="C3125" s="128" t="s">
        <v>2591</v>
      </c>
      <c r="D3125" s="128">
        <v>2019</v>
      </c>
      <c r="E3125" s="128" t="s">
        <v>32</v>
      </c>
      <c r="F3125" s="128" t="s">
        <v>324</v>
      </c>
      <c r="G3125" s="99" t="s">
        <v>640</v>
      </c>
      <c r="H3125" s="134" t="s">
        <v>1718</v>
      </c>
      <c r="I3125" s="128" t="s">
        <v>117</v>
      </c>
      <c r="J3125" s="130" t="s">
        <v>325</v>
      </c>
      <c r="K3125" s="134">
        <f>'73511-07'!F$310</f>
        <v>2585</v>
      </c>
    </row>
    <row r="3126" spans="1:11" x14ac:dyDescent="0.3">
      <c r="A3126" s="128">
        <v>73511</v>
      </c>
      <c r="B3126" s="128" t="s">
        <v>58</v>
      </c>
      <c r="C3126" s="128" t="s">
        <v>2591</v>
      </c>
      <c r="D3126" s="128">
        <v>2019</v>
      </c>
      <c r="E3126" s="128" t="s">
        <v>32</v>
      </c>
      <c r="F3126" s="128" t="s">
        <v>324</v>
      </c>
      <c r="G3126" s="99" t="s">
        <v>640</v>
      </c>
      <c r="H3126" s="134" t="s">
        <v>1718</v>
      </c>
      <c r="I3126" s="128" t="s">
        <v>117</v>
      </c>
      <c r="J3126" s="128" t="s">
        <v>52</v>
      </c>
      <c r="K3126" s="134">
        <f>'73511-07'!G$310</f>
        <v>-1512462</v>
      </c>
    </row>
    <row r="3127" spans="1:11" x14ac:dyDescent="0.3">
      <c r="A3127" s="128">
        <v>73511</v>
      </c>
      <c r="B3127" s="128" t="s">
        <v>58</v>
      </c>
      <c r="C3127" s="128" t="s">
        <v>2591</v>
      </c>
      <c r="D3127" s="128">
        <v>2019</v>
      </c>
      <c r="E3127" s="128" t="s">
        <v>32</v>
      </c>
      <c r="F3127" s="128" t="s">
        <v>324</v>
      </c>
      <c r="G3127" s="99" t="s">
        <v>640</v>
      </c>
      <c r="H3127" s="134" t="s">
        <v>1718</v>
      </c>
      <c r="I3127" s="128" t="s">
        <v>120</v>
      </c>
      <c r="J3127" s="128" t="s">
        <v>52</v>
      </c>
      <c r="K3127" s="134">
        <f>'73511-07'!H$310</f>
        <v>2125577</v>
      </c>
    </row>
    <row r="3128" spans="1:11" x14ac:dyDescent="0.3">
      <c r="A3128" s="128">
        <v>73511</v>
      </c>
      <c r="B3128" s="128" t="s">
        <v>58</v>
      </c>
      <c r="C3128" s="128" t="s">
        <v>2591</v>
      </c>
      <c r="D3128" s="128">
        <v>2019</v>
      </c>
      <c r="E3128" s="128" t="s">
        <v>32</v>
      </c>
      <c r="F3128" s="128" t="s">
        <v>324</v>
      </c>
      <c r="G3128" s="99" t="s">
        <v>640</v>
      </c>
      <c r="H3128" s="134" t="s">
        <v>1718</v>
      </c>
      <c r="I3128" s="130" t="s">
        <v>121</v>
      </c>
      <c r="J3128" s="130" t="s">
        <v>325</v>
      </c>
      <c r="K3128" s="134">
        <f>'73511-07'!I$310</f>
        <v>2698</v>
      </c>
    </row>
    <row r="3129" spans="1:11" x14ac:dyDescent="0.3">
      <c r="A3129" s="128">
        <v>73511</v>
      </c>
      <c r="B3129" s="128" t="s">
        <v>58</v>
      </c>
      <c r="C3129" s="128" t="s">
        <v>2591</v>
      </c>
      <c r="D3129" s="128">
        <v>2019</v>
      </c>
      <c r="E3129" s="128" t="s">
        <v>32</v>
      </c>
      <c r="F3129" s="128" t="s">
        <v>324</v>
      </c>
      <c r="G3129" s="99" t="s">
        <v>640</v>
      </c>
      <c r="H3129" s="134" t="s">
        <v>1718</v>
      </c>
      <c r="I3129" s="130" t="s">
        <v>121</v>
      </c>
      <c r="J3129" s="128" t="s">
        <v>52</v>
      </c>
      <c r="K3129" s="134">
        <f>'73511-07'!J$310</f>
        <v>52311</v>
      </c>
    </row>
    <row r="3130" spans="1:11" x14ac:dyDescent="0.3">
      <c r="A3130" s="128">
        <v>73511</v>
      </c>
      <c r="B3130" s="128" t="s">
        <v>58</v>
      </c>
      <c r="C3130" s="128" t="s">
        <v>2591</v>
      </c>
      <c r="D3130" s="128">
        <v>2019</v>
      </c>
      <c r="E3130" s="128" t="s">
        <v>32</v>
      </c>
      <c r="F3130" s="128" t="s">
        <v>324</v>
      </c>
      <c r="G3130" s="99" t="s">
        <v>640</v>
      </c>
      <c r="H3130" s="134" t="s">
        <v>1718</v>
      </c>
      <c r="I3130" s="130" t="s">
        <v>124</v>
      </c>
      <c r="J3130" s="130" t="s">
        <v>325</v>
      </c>
      <c r="K3130" s="134">
        <f>'73511-07'!K$310</f>
        <v>4483</v>
      </c>
    </row>
    <row r="3131" spans="1:11" x14ac:dyDescent="0.3">
      <c r="A3131" s="128">
        <v>73511</v>
      </c>
      <c r="B3131" s="128" t="s">
        <v>58</v>
      </c>
      <c r="C3131" s="128" t="s">
        <v>2591</v>
      </c>
      <c r="D3131" s="128">
        <v>2019</v>
      </c>
      <c r="E3131" s="128" t="s">
        <v>32</v>
      </c>
      <c r="F3131" s="128" t="s">
        <v>324</v>
      </c>
      <c r="G3131" s="99" t="s">
        <v>640</v>
      </c>
      <c r="H3131" s="134" t="s">
        <v>1718</v>
      </c>
      <c r="I3131" s="130" t="s">
        <v>124</v>
      </c>
      <c r="J3131" s="128" t="s">
        <v>52</v>
      </c>
      <c r="K3131" s="134">
        <f>'73511-07'!L$310</f>
        <v>149529</v>
      </c>
    </row>
    <row r="3132" spans="1:11" x14ac:dyDescent="0.3">
      <c r="A3132" s="128">
        <v>73511</v>
      </c>
      <c r="B3132" s="128" t="s">
        <v>58</v>
      </c>
      <c r="C3132" s="128" t="s">
        <v>2591</v>
      </c>
      <c r="D3132" s="128">
        <v>2019</v>
      </c>
      <c r="E3132" s="128" t="s">
        <v>32</v>
      </c>
      <c r="F3132" s="128" t="s">
        <v>324</v>
      </c>
      <c r="G3132" s="99" t="s">
        <v>641</v>
      </c>
      <c r="H3132" s="134" t="s">
        <v>1719</v>
      </c>
      <c r="I3132" s="130" t="s">
        <v>2646</v>
      </c>
      <c r="J3132" s="130" t="s">
        <v>325</v>
      </c>
      <c r="K3132" s="134">
        <f>'73511-07'!C$311</f>
        <v>2599</v>
      </c>
    </row>
    <row r="3133" spans="1:11" x14ac:dyDescent="0.3">
      <c r="A3133" s="128">
        <v>73511</v>
      </c>
      <c r="B3133" s="128" t="s">
        <v>58</v>
      </c>
      <c r="C3133" s="128" t="s">
        <v>2591</v>
      </c>
      <c r="D3133" s="128">
        <v>2019</v>
      </c>
      <c r="E3133" s="128" t="s">
        <v>32</v>
      </c>
      <c r="F3133" s="128" t="s">
        <v>324</v>
      </c>
      <c r="G3133" s="99" t="s">
        <v>641</v>
      </c>
      <c r="H3133" s="134" t="s">
        <v>1719</v>
      </c>
      <c r="I3133" s="128" t="s">
        <v>116</v>
      </c>
      <c r="J3133" s="130" t="s">
        <v>325</v>
      </c>
      <c r="K3133" s="134">
        <f>'73511-07'!D$311</f>
        <v>1963</v>
      </c>
    </row>
    <row r="3134" spans="1:11" x14ac:dyDescent="0.3">
      <c r="A3134" s="128">
        <v>73511</v>
      </c>
      <c r="B3134" s="128" t="s">
        <v>58</v>
      </c>
      <c r="C3134" s="128" t="s">
        <v>2591</v>
      </c>
      <c r="D3134" s="128">
        <v>2019</v>
      </c>
      <c r="E3134" s="128" t="s">
        <v>32</v>
      </c>
      <c r="F3134" s="128" t="s">
        <v>324</v>
      </c>
      <c r="G3134" s="99" t="s">
        <v>641</v>
      </c>
      <c r="H3134" s="134" t="s">
        <v>1719</v>
      </c>
      <c r="I3134" s="128" t="s">
        <v>116</v>
      </c>
      <c r="J3134" s="128" t="s">
        <v>52</v>
      </c>
      <c r="K3134" s="134">
        <f>'73511-07'!E$311</f>
        <v>1244755</v>
      </c>
    </row>
    <row r="3135" spans="1:11" x14ac:dyDescent="0.3">
      <c r="A3135" s="128">
        <v>73511</v>
      </c>
      <c r="B3135" s="128" t="s">
        <v>58</v>
      </c>
      <c r="C3135" s="128" t="s">
        <v>2591</v>
      </c>
      <c r="D3135" s="128">
        <v>2019</v>
      </c>
      <c r="E3135" s="128" t="s">
        <v>32</v>
      </c>
      <c r="F3135" s="128" t="s">
        <v>324</v>
      </c>
      <c r="G3135" s="99" t="s">
        <v>641</v>
      </c>
      <c r="H3135" s="134" t="s">
        <v>1719</v>
      </c>
      <c r="I3135" s="128" t="s">
        <v>117</v>
      </c>
      <c r="J3135" s="130" t="s">
        <v>325</v>
      </c>
      <c r="K3135" s="134">
        <f>'73511-07'!F$311</f>
        <v>636</v>
      </c>
    </row>
    <row r="3136" spans="1:11" x14ac:dyDescent="0.3">
      <c r="A3136" s="128">
        <v>73511</v>
      </c>
      <c r="B3136" s="128" t="s">
        <v>58</v>
      </c>
      <c r="C3136" s="128" t="s">
        <v>2591</v>
      </c>
      <c r="D3136" s="128">
        <v>2019</v>
      </c>
      <c r="E3136" s="128" t="s">
        <v>32</v>
      </c>
      <c r="F3136" s="128" t="s">
        <v>324</v>
      </c>
      <c r="G3136" s="99" t="s">
        <v>641</v>
      </c>
      <c r="H3136" s="134" t="s">
        <v>1719</v>
      </c>
      <c r="I3136" s="128" t="s">
        <v>117</v>
      </c>
      <c r="J3136" s="128" t="s">
        <v>52</v>
      </c>
      <c r="K3136" s="134">
        <f>'73511-07'!G$311</f>
        <v>-441556</v>
      </c>
    </row>
    <row r="3137" spans="1:11" x14ac:dyDescent="0.3">
      <c r="A3137" s="128">
        <v>73511</v>
      </c>
      <c r="B3137" s="128" t="s">
        <v>58</v>
      </c>
      <c r="C3137" s="128" t="s">
        <v>2591</v>
      </c>
      <c r="D3137" s="128">
        <v>2019</v>
      </c>
      <c r="E3137" s="128" t="s">
        <v>32</v>
      </c>
      <c r="F3137" s="128" t="s">
        <v>324</v>
      </c>
      <c r="G3137" s="99" t="s">
        <v>641</v>
      </c>
      <c r="H3137" s="134" t="s">
        <v>1719</v>
      </c>
      <c r="I3137" s="128" t="s">
        <v>120</v>
      </c>
      <c r="J3137" s="128" t="s">
        <v>52</v>
      </c>
      <c r="K3137" s="134">
        <f>'73511-07'!H$311</f>
        <v>83495</v>
      </c>
    </row>
    <row r="3138" spans="1:11" x14ac:dyDescent="0.3">
      <c r="A3138" s="128">
        <v>73511</v>
      </c>
      <c r="B3138" s="128" t="s">
        <v>58</v>
      </c>
      <c r="C3138" s="128" t="s">
        <v>2591</v>
      </c>
      <c r="D3138" s="128">
        <v>2019</v>
      </c>
      <c r="E3138" s="128" t="s">
        <v>32</v>
      </c>
      <c r="F3138" s="128" t="s">
        <v>324</v>
      </c>
      <c r="G3138" s="99" t="s">
        <v>641</v>
      </c>
      <c r="H3138" s="134" t="s">
        <v>1719</v>
      </c>
      <c r="I3138" s="130" t="s">
        <v>121</v>
      </c>
      <c r="J3138" s="130" t="s">
        <v>325</v>
      </c>
      <c r="K3138" s="134">
        <f>'73511-07'!I$311</f>
        <v>832</v>
      </c>
    </row>
    <row r="3139" spans="1:11" x14ac:dyDescent="0.3">
      <c r="A3139" s="128">
        <v>73511</v>
      </c>
      <c r="B3139" s="128" t="s">
        <v>58</v>
      </c>
      <c r="C3139" s="128" t="s">
        <v>2591</v>
      </c>
      <c r="D3139" s="128">
        <v>2019</v>
      </c>
      <c r="E3139" s="128" t="s">
        <v>32</v>
      </c>
      <c r="F3139" s="128" t="s">
        <v>324</v>
      </c>
      <c r="G3139" s="99" t="s">
        <v>641</v>
      </c>
      <c r="H3139" s="134" t="s">
        <v>1719</v>
      </c>
      <c r="I3139" s="130" t="s">
        <v>121</v>
      </c>
      <c r="J3139" s="128" t="s">
        <v>52</v>
      </c>
      <c r="K3139" s="134">
        <f>'73511-07'!J$311</f>
        <v>13953</v>
      </c>
    </row>
    <row r="3140" spans="1:11" x14ac:dyDescent="0.3">
      <c r="A3140" s="128">
        <v>73511</v>
      </c>
      <c r="B3140" s="128" t="s">
        <v>58</v>
      </c>
      <c r="C3140" s="128" t="s">
        <v>2591</v>
      </c>
      <c r="D3140" s="128">
        <v>2019</v>
      </c>
      <c r="E3140" s="128" t="s">
        <v>32</v>
      </c>
      <c r="F3140" s="128" t="s">
        <v>324</v>
      </c>
      <c r="G3140" s="99" t="s">
        <v>641</v>
      </c>
      <c r="H3140" s="134" t="s">
        <v>1719</v>
      </c>
      <c r="I3140" s="130" t="s">
        <v>124</v>
      </c>
      <c r="J3140" s="130" t="s">
        <v>325</v>
      </c>
      <c r="K3140" s="134">
        <f>'73511-07'!K$311</f>
        <v>1150</v>
      </c>
    </row>
    <row r="3141" spans="1:11" x14ac:dyDescent="0.3">
      <c r="A3141" s="128">
        <v>73511</v>
      </c>
      <c r="B3141" s="128" t="s">
        <v>58</v>
      </c>
      <c r="C3141" s="128" t="s">
        <v>2591</v>
      </c>
      <c r="D3141" s="128">
        <v>2019</v>
      </c>
      <c r="E3141" s="128" t="s">
        <v>32</v>
      </c>
      <c r="F3141" s="128" t="s">
        <v>324</v>
      </c>
      <c r="G3141" s="99" t="s">
        <v>641</v>
      </c>
      <c r="H3141" s="134" t="s">
        <v>1719</v>
      </c>
      <c r="I3141" s="130" t="s">
        <v>124</v>
      </c>
      <c r="J3141" s="128" t="s">
        <v>52</v>
      </c>
      <c r="K3141" s="134">
        <f>'73511-07'!L$311</f>
        <v>45045</v>
      </c>
    </row>
    <row r="3142" spans="1:11" x14ac:dyDescent="0.3">
      <c r="A3142" s="128">
        <v>73511</v>
      </c>
      <c r="B3142" s="128" t="s">
        <v>58</v>
      </c>
      <c r="C3142" s="128" t="s">
        <v>2591</v>
      </c>
      <c r="D3142" s="128">
        <v>2019</v>
      </c>
      <c r="E3142" s="128" t="s">
        <v>32</v>
      </c>
      <c r="F3142" s="128" t="s">
        <v>324</v>
      </c>
      <c r="G3142" s="99" t="s">
        <v>642</v>
      </c>
      <c r="H3142" s="134" t="s">
        <v>1720</v>
      </c>
      <c r="I3142" s="130" t="s">
        <v>2646</v>
      </c>
      <c r="J3142" s="130" t="s">
        <v>325</v>
      </c>
      <c r="K3142" s="134">
        <f>'73511-07'!C$312</f>
        <v>1721</v>
      </c>
    </row>
    <row r="3143" spans="1:11" x14ac:dyDescent="0.3">
      <c r="A3143" s="128">
        <v>73511</v>
      </c>
      <c r="B3143" s="128" t="s">
        <v>58</v>
      </c>
      <c r="C3143" s="128" t="s">
        <v>2591</v>
      </c>
      <c r="D3143" s="128">
        <v>2019</v>
      </c>
      <c r="E3143" s="128" t="s">
        <v>32</v>
      </c>
      <c r="F3143" s="128" t="s">
        <v>324</v>
      </c>
      <c r="G3143" s="99" t="s">
        <v>642</v>
      </c>
      <c r="H3143" s="134" t="s">
        <v>1720</v>
      </c>
      <c r="I3143" s="128" t="s">
        <v>116</v>
      </c>
      <c r="J3143" s="130" t="s">
        <v>325</v>
      </c>
      <c r="K3143" s="134">
        <f>'73511-07'!D$312</f>
        <v>1286</v>
      </c>
    </row>
    <row r="3144" spans="1:11" x14ac:dyDescent="0.3">
      <c r="A3144" s="128">
        <v>73511</v>
      </c>
      <c r="B3144" s="128" t="s">
        <v>58</v>
      </c>
      <c r="C3144" s="128" t="s">
        <v>2591</v>
      </c>
      <c r="D3144" s="128">
        <v>2019</v>
      </c>
      <c r="E3144" s="128" t="s">
        <v>32</v>
      </c>
      <c r="F3144" s="128" t="s">
        <v>324</v>
      </c>
      <c r="G3144" s="99" t="s">
        <v>642</v>
      </c>
      <c r="H3144" s="134" t="s">
        <v>1720</v>
      </c>
      <c r="I3144" s="128" t="s">
        <v>116</v>
      </c>
      <c r="J3144" s="128" t="s">
        <v>52</v>
      </c>
      <c r="K3144" s="134">
        <f>'73511-07'!E$312</f>
        <v>886464</v>
      </c>
    </row>
    <row r="3145" spans="1:11" x14ac:dyDescent="0.3">
      <c r="A3145" s="128">
        <v>73511</v>
      </c>
      <c r="B3145" s="128" t="s">
        <v>58</v>
      </c>
      <c r="C3145" s="128" t="s">
        <v>2591</v>
      </c>
      <c r="D3145" s="128">
        <v>2019</v>
      </c>
      <c r="E3145" s="128" t="s">
        <v>32</v>
      </c>
      <c r="F3145" s="128" t="s">
        <v>324</v>
      </c>
      <c r="G3145" s="99" t="s">
        <v>642</v>
      </c>
      <c r="H3145" s="134" t="s">
        <v>1720</v>
      </c>
      <c r="I3145" s="128" t="s">
        <v>117</v>
      </c>
      <c r="J3145" s="130" t="s">
        <v>325</v>
      </c>
      <c r="K3145" s="134">
        <f>'73511-07'!F$312</f>
        <v>435</v>
      </c>
    </row>
    <row r="3146" spans="1:11" x14ac:dyDescent="0.3">
      <c r="A3146" s="128">
        <v>73511</v>
      </c>
      <c r="B3146" s="128" t="s">
        <v>58</v>
      </c>
      <c r="C3146" s="128" t="s">
        <v>2591</v>
      </c>
      <c r="D3146" s="128">
        <v>2019</v>
      </c>
      <c r="E3146" s="128" t="s">
        <v>32</v>
      </c>
      <c r="F3146" s="128" t="s">
        <v>324</v>
      </c>
      <c r="G3146" s="99" t="s">
        <v>642</v>
      </c>
      <c r="H3146" s="134" t="s">
        <v>1720</v>
      </c>
      <c r="I3146" s="128" t="s">
        <v>117</v>
      </c>
      <c r="J3146" s="128" t="s">
        <v>52</v>
      </c>
      <c r="K3146" s="134">
        <f>'73511-07'!G$312</f>
        <v>-289386</v>
      </c>
    </row>
    <row r="3147" spans="1:11" x14ac:dyDescent="0.3">
      <c r="A3147" s="128">
        <v>73511</v>
      </c>
      <c r="B3147" s="128" t="s">
        <v>58</v>
      </c>
      <c r="C3147" s="128" t="s">
        <v>2591</v>
      </c>
      <c r="D3147" s="128">
        <v>2019</v>
      </c>
      <c r="E3147" s="128" t="s">
        <v>32</v>
      </c>
      <c r="F3147" s="128" t="s">
        <v>324</v>
      </c>
      <c r="G3147" s="99" t="s">
        <v>642</v>
      </c>
      <c r="H3147" s="134" t="s">
        <v>1720</v>
      </c>
      <c r="I3147" s="128" t="s">
        <v>120</v>
      </c>
      <c r="J3147" s="128" t="s">
        <v>52</v>
      </c>
      <c r="K3147" s="134">
        <f>'73511-07'!H$312</f>
        <v>440013</v>
      </c>
    </row>
    <row r="3148" spans="1:11" x14ac:dyDescent="0.3">
      <c r="A3148" s="128">
        <v>73511</v>
      </c>
      <c r="B3148" s="128" t="s">
        <v>58</v>
      </c>
      <c r="C3148" s="128" t="s">
        <v>2591</v>
      </c>
      <c r="D3148" s="128">
        <v>2019</v>
      </c>
      <c r="E3148" s="128" t="s">
        <v>32</v>
      </c>
      <c r="F3148" s="128" t="s">
        <v>324</v>
      </c>
      <c r="G3148" s="99" t="s">
        <v>642</v>
      </c>
      <c r="H3148" s="134" t="s">
        <v>1720</v>
      </c>
      <c r="I3148" s="130" t="s">
        <v>121</v>
      </c>
      <c r="J3148" s="130" t="s">
        <v>325</v>
      </c>
      <c r="K3148" s="134">
        <f>'73511-07'!I$312</f>
        <v>562</v>
      </c>
    </row>
    <row r="3149" spans="1:11" x14ac:dyDescent="0.3">
      <c r="A3149" s="128">
        <v>73511</v>
      </c>
      <c r="B3149" s="128" t="s">
        <v>58</v>
      </c>
      <c r="C3149" s="128" t="s">
        <v>2591</v>
      </c>
      <c r="D3149" s="128">
        <v>2019</v>
      </c>
      <c r="E3149" s="128" t="s">
        <v>32</v>
      </c>
      <c r="F3149" s="128" t="s">
        <v>324</v>
      </c>
      <c r="G3149" s="99" t="s">
        <v>642</v>
      </c>
      <c r="H3149" s="134" t="s">
        <v>1720</v>
      </c>
      <c r="I3149" s="130" t="s">
        <v>121</v>
      </c>
      <c r="J3149" s="128" t="s">
        <v>52</v>
      </c>
      <c r="K3149" s="134">
        <f>'73511-07'!J$312</f>
        <v>8393</v>
      </c>
    </row>
    <row r="3150" spans="1:11" x14ac:dyDescent="0.3">
      <c r="A3150" s="128">
        <v>73511</v>
      </c>
      <c r="B3150" s="128" t="s">
        <v>58</v>
      </c>
      <c r="C3150" s="128" t="s">
        <v>2591</v>
      </c>
      <c r="D3150" s="128">
        <v>2019</v>
      </c>
      <c r="E3150" s="128" t="s">
        <v>32</v>
      </c>
      <c r="F3150" s="128" t="s">
        <v>324</v>
      </c>
      <c r="G3150" s="99" t="s">
        <v>642</v>
      </c>
      <c r="H3150" s="134" t="s">
        <v>1720</v>
      </c>
      <c r="I3150" s="130" t="s">
        <v>124</v>
      </c>
      <c r="J3150" s="130" t="s">
        <v>325</v>
      </c>
      <c r="K3150" s="134">
        <f>'73511-07'!K$312</f>
        <v>656</v>
      </c>
    </row>
    <row r="3151" spans="1:11" x14ac:dyDescent="0.3">
      <c r="A3151" s="128">
        <v>73511</v>
      </c>
      <c r="B3151" s="128" t="s">
        <v>58</v>
      </c>
      <c r="C3151" s="128" t="s">
        <v>2591</v>
      </c>
      <c r="D3151" s="128">
        <v>2019</v>
      </c>
      <c r="E3151" s="128" t="s">
        <v>32</v>
      </c>
      <c r="F3151" s="128" t="s">
        <v>324</v>
      </c>
      <c r="G3151" s="99" t="s">
        <v>642</v>
      </c>
      <c r="H3151" s="134" t="s">
        <v>1720</v>
      </c>
      <c r="I3151" s="130" t="s">
        <v>124</v>
      </c>
      <c r="J3151" s="128" t="s">
        <v>52</v>
      </c>
      <c r="K3151" s="134">
        <f>'73511-07'!L$312</f>
        <v>27717</v>
      </c>
    </row>
    <row r="3152" spans="1:11" x14ac:dyDescent="0.3">
      <c r="A3152" s="128">
        <v>73511</v>
      </c>
      <c r="B3152" s="128" t="s">
        <v>58</v>
      </c>
      <c r="C3152" s="128" t="s">
        <v>2591</v>
      </c>
      <c r="D3152" s="128">
        <v>2019</v>
      </c>
      <c r="E3152" s="128" t="s">
        <v>32</v>
      </c>
      <c r="F3152" s="128" t="s">
        <v>324</v>
      </c>
      <c r="G3152" s="99" t="s">
        <v>643</v>
      </c>
      <c r="H3152" s="134" t="s">
        <v>1721</v>
      </c>
      <c r="I3152" s="130" t="s">
        <v>2646</v>
      </c>
      <c r="J3152" s="130" t="s">
        <v>325</v>
      </c>
      <c r="K3152" s="134">
        <f>'73511-07'!C$313</f>
        <v>878</v>
      </c>
    </row>
    <row r="3153" spans="1:11" x14ac:dyDescent="0.3">
      <c r="A3153" s="128">
        <v>73511</v>
      </c>
      <c r="B3153" s="128" t="s">
        <v>58</v>
      </c>
      <c r="C3153" s="128" t="s">
        <v>2591</v>
      </c>
      <c r="D3153" s="128">
        <v>2019</v>
      </c>
      <c r="E3153" s="128" t="s">
        <v>32</v>
      </c>
      <c r="F3153" s="128" t="s">
        <v>324</v>
      </c>
      <c r="G3153" s="99" t="s">
        <v>643</v>
      </c>
      <c r="H3153" s="134" t="s">
        <v>1721</v>
      </c>
      <c r="I3153" s="128" t="s">
        <v>116</v>
      </c>
      <c r="J3153" s="130" t="s">
        <v>325</v>
      </c>
      <c r="K3153" s="134">
        <f>'73511-07'!D$313</f>
        <v>677</v>
      </c>
    </row>
    <row r="3154" spans="1:11" x14ac:dyDescent="0.3">
      <c r="A3154" s="128">
        <v>73511</v>
      </c>
      <c r="B3154" s="128" t="s">
        <v>58</v>
      </c>
      <c r="C3154" s="128" t="s">
        <v>2591</v>
      </c>
      <c r="D3154" s="128">
        <v>2019</v>
      </c>
      <c r="E3154" s="128" t="s">
        <v>32</v>
      </c>
      <c r="F3154" s="128" t="s">
        <v>324</v>
      </c>
      <c r="G3154" s="99" t="s">
        <v>643</v>
      </c>
      <c r="H3154" s="134" t="s">
        <v>1721</v>
      </c>
      <c r="I3154" s="128" t="s">
        <v>116</v>
      </c>
      <c r="J3154" s="128" t="s">
        <v>52</v>
      </c>
      <c r="K3154" s="134">
        <f>'73511-07'!E$313</f>
        <v>358291</v>
      </c>
    </row>
    <row r="3155" spans="1:11" x14ac:dyDescent="0.3">
      <c r="A3155" s="128">
        <v>73511</v>
      </c>
      <c r="B3155" s="128" t="s">
        <v>58</v>
      </c>
      <c r="C3155" s="128" t="s">
        <v>2591</v>
      </c>
      <c r="D3155" s="128">
        <v>2019</v>
      </c>
      <c r="E3155" s="128" t="s">
        <v>32</v>
      </c>
      <c r="F3155" s="128" t="s">
        <v>324</v>
      </c>
      <c r="G3155" s="99" t="s">
        <v>643</v>
      </c>
      <c r="H3155" s="134" t="s">
        <v>1721</v>
      </c>
      <c r="I3155" s="128" t="s">
        <v>117</v>
      </c>
      <c r="J3155" s="130" t="s">
        <v>325</v>
      </c>
      <c r="K3155" s="134">
        <f>'73511-07'!F$313</f>
        <v>201</v>
      </c>
    </row>
    <row r="3156" spans="1:11" x14ac:dyDescent="0.3">
      <c r="A3156" s="128">
        <v>73511</v>
      </c>
      <c r="B3156" s="128" t="s">
        <v>58</v>
      </c>
      <c r="C3156" s="128" t="s">
        <v>2591</v>
      </c>
      <c r="D3156" s="128">
        <v>2019</v>
      </c>
      <c r="E3156" s="128" t="s">
        <v>32</v>
      </c>
      <c r="F3156" s="128" t="s">
        <v>324</v>
      </c>
      <c r="G3156" s="99" t="s">
        <v>643</v>
      </c>
      <c r="H3156" s="134" t="s">
        <v>1721</v>
      </c>
      <c r="I3156" s="128" t="s">
        <v>117</v>
      </c>
      <c r="J3156" s="128" t="s">
        <v>52</v>
      </c>
      <c r="K3156" s="134">
        <f>'73511-07'!G$313</f>
        <v>-152170</v>
      </c>
    </row>
    <row r="3157" spans="1:11" x14ac:dyDescent="0.3">
      <c r="A3157" s="128">
        <v>73511</v>
      </c>
      <c r="B3157" s="128" t="s">
        <v>58</v>
      </c>
      <c r="C3157" s="128" t="s">
        <v>2591</v>
      </c>
      <c r="D3157" s="128">
        <v>2019</v>
      </c>
      <c r="E3157" s="128" t="s">
        <v>32</v>
      </c>
      <c r="F3157" s="128" t="s">
        <v>324</v>
      </c>
      <c r="G3157" s="99" t="s">
        <v>643</v>
      </c>
      <c r="H3157" s="134" t="s">
        <v>1721</v>
      </c>
      <c r="I3157" s="128" t="s">
        <v>120</v>
      </c>
      <c r="J3157" s="128" t="s">
        <v>52</v>
      </c>
      <c r="K3157" s="134">
        <f>'73511-07'!H$313</f>
        <v>-356518</v>
      </c>
    </row>
    <row r="3158" spans="1:11" x14ac:dyDescent="0.3">
      <c r="A3158" s="128">
        <v>73511</v>
      </c>
      <c r="B3158" s="128" t="s">
        <v>58</v>
      </c>
      <c r="C3158" s="128" t="s">
        <v>2591</v>
      </c>
      <c r="D3158" s="128">
        <v>2019</v>
      </c>
      <c r="E3158" s="128" t="s">
        <v>32</v>
      </c>
      <c r="F3158" s="128" t="s">
        <v>324</v>
      </c>
      <c r="G3158" s="99" t="s">
        <v>643</v>
      </c>
      <c r="H3158" s="134" t="s">
        <v>1721</v>
      </c>
      <c r="I3158" s="130" t="s">
        <v>121</v>
      </c>
      <c r="J3158" s="130" t="s">
        <v>325</v>
      </c>
      <c r="K3158" s="134">
        <f>'73511-07'!I$313</f>
        <v>270</v>
      </c>
    </row>
    <row r="3159" spans="1:11" x14ac:dyDescent="0.3">
      <c r="A3159" s="128">
        <v>73511</v>
      </c>
      <c r="B3159" s="128" t="s">
        <v>58</v>
      </c>
      <c r="C3159" s="128" t="s">
        <v>2591</v>
      </c>
      <c r="D3159" s="128">
        <v>2019</v>
      </c>
      <c r="E3159" s="128" t="s">
        <v>32</v>
      </c>
      <c r="F3159" s="128" t="s">
        <v>324</v>
      </c>
      <c r="G3159" s="99" t="s">
        <v>643</v>
      </c>
      <c r="H3159" s="134" t="s">
        <v>1721</v>
      </c>
      <c r="I3159" s="130" t="s">
        <v>121</v>
      </c>
      <c r="J3159" s="128" t="s">
        <v>52</v>
      </c>
      <c r="K3159" s="134">
        <f>'73511-07'!J$313</f>
        <v>5560</v>
      </c>
    </row>
    <row r="3160" spans="1:11" x14ac:dyDescent="0.3">
      <c r="A3160" s="128">
        <v>73511</v>
      </c>
      <c r="B3160" s="128" t="s">
        <v>58</v>
      </c>
      <c r="C3160" s="128" t="s">
        <v>2591</v>
      </c>
      <c r="D3160" s="128">
        <v>2019</v>
      </c>
      <c r="E3160" s="128" t="s">
        <v>32</v>
      </c>
      <c r="F3160" s="128" t="s">
        <v>324</v>
      </c>
      <c r="G3160" s="99" t="s">
        <v>643</v>
      </c>
      <c r="H3160" s="134" t="s">
        <v>1721</v>
      </c>
      <c r="I3160" s="130" t="s">
        <v>124</v>
      </c>
      <c r="J3160" s="130" t="s">
        <v>325</v>
      </c>
      <c r="K3160" s="134">
        <f>'73511-07'!K$313</f>
        <v>494</v>
      </c>
    </row>
    <row r="3161" spans="1:11" x14ac:dyDescent="0.3">
      <c r="A3161" s="128">
        <v>73511</v>
      </c>
      <c r="B3161" s="128" t="s">
        <v>58</v>
      </c>
      <c r="C3161" s="128" t="s">
        <v>2591</v>
      </c>
      <c r="D3161" s="128">
        <v>2019</v>
      </c>
      <c r="E3161" s="128" t="s">
        <v>32</v>
      </c>
      <c r="F3161" s="128" t="s">
        <v>324</v>
      </c>
      <c r="G3161" s="99" t="s">
        <v>643</v>
      </c>
      <c r="H3161" s="134" t="s">
        <v>1721</v>
      </c>
      <c r="I3161" s="130" t="s">
        <v>124</v>
      </c>
      <c r="J3161" s="128" t="s">
        <v>52</v>
      </c>
      <c r="K3161" s="134">
        <f>'73511-07'!L$313</f>
        <v>17327</v>
      </c>
    </row>
    <row r="3162" spans="1:11" x14ac:dyDescent="0.3">
      <c r="A3162" s="128">
        <v>73511</v>
      </c>
      <c r="B3162" s="128" t="s">
        <v>58</v>
      </c>
      <c r="C3162" s="128" t="s">
        <v>2591</v>
      </c>
      <c r="D3162" s="128">
        <v>2019</v>
      </c>
      <c r="E3162" s="128" t="s">
        <v>32</v>
      </c>
      <c r="F3162" s="128" t="s">
        <v>324</v>
      </c>
      <c r="G3162" s="99" t="s">
        <v>644</v>
      </c>
      <c r="H3162" s="134" t="s">
        <v>1722</v>
      </c>
      <c r="I3162" s="130" t="s">
        <v>2646</v>
      </c>
      <c r="J3162" s="130" t="s">
        <v>325</v>
      </c>
      <c r="K3162" s="134">
        <f>'73511-07'!C$314</f>
        <v>190</v>
      </c>
    </row>
    <row r="3163" spans="1:11" x14ac:dyDescent="0.3">
      <c r="A3163" s="128">
        <v>73511</v>
      </c>
      <c r="B3163" s="128" t="s">
        <v>58</v>
      </c>
      <c r="C3163" s="128" t="s">
        <v>2591</v>
      </c>
      <c r="D3163" s="128">
        <v>2019</v>
      </c>
      <c r="E3163" s="128" t="s">
        <v>32</v>
      </c>
      <c r="F3163" s="128" t="s">
        <v>324</v>
      </c>
      <c r="G3163" s="99" t="s">
        <v>644</v>
      </c>
      <c r="H3163" s="134" t="s">
        <v>1722</v>
      </c>
      <c r="I3163" s="128" t="s">
        <v>116</v>
      </c>
      <c r="J3163" s="130" t="s">
        <v>325</v>
      </c>
      <c r="K3163" s="134">
        <f>'73511-07'!D$314</f>
        <v>122</v>
      </c>
    </row>
    <row r="3164" spans="1:11" x14ac:dyDescent="0.3">
      <c r="A3164" s="128">
        <v>73511</v>
      </c>
      <c r="B3164" s="128" t="s">
        <v>58</v>
      </c>
      <c r="C3164" s="128" t="s">
        <v>2591</v>
      </c>
      <c r="D3164" s="128">
        <v>2019</v>
      </c>
      <c r="E3164" s="128" t="s">
        <v>32</v>
      </c>
      <c r="F3164" s="128" t="s">
        <v>324</v>
      </c>
      <c r="G3164" s="99" t="s">
        <v>644</v>
      </c>
      <c r="H3164" s="134" t="s">
        <v>1722</v>
      </c>
      <c r="I3164" s="128" t="s">
        <v>116</v>
      </c>
      <c r="J3164" s="128" t="s">
        <v>52</v>
      </c>
      <c r="K3164" s="134">
        <f>'73511-07'!E$314</f>
        <v>240686</v>
      </c>
    </row>
    <row r="3165" spans="1:11" x14ac:dyDescent="0.3">
      <c r="A3165" s="128">
        <v>73511</v>
      </c>
      <c r="B3165" s="128" t="s">
        <v>58</v>
      </c>
      <c r="C3165" s="128" t="s">
        <v>2591</v>
      </c>
      <c r="D3165" s="128">
        <v>2019</v>
      </c>
      <c r="E3165" s="128" t="s">
        <v>32</v>
      </c>
      <c r="F3165" s="128" t="s">
        <v>324</v>
      </c>
      <c r="G3165" s="99" t="s">
        <v>644</v>
      </c>
      <c r="H3165" s="134" t="s">
        <v>1722</v>
      </c>
      <c r="I3165" s="128" t="s">
        <v>117</v>
      </c>
      <c r="J3165" s="130" t="s">
        <v>325</v>
      </c>
      <c r="K3165" s="134">
        <f>'73511-07'!F$314</f>
        <v>68</v>
      </c>
    </row>
    <row r="3166" spans="1:11" x14ac:dyDescent="0.3">
      <c r="A3166" s="128">
        <v>73511</v>
      </c>
      <c r="B3166" s="128" t="s">
        <v>58</v>
      </c>
      <c r="C3166" s="128" t="s">
        <v>2591</v>
      </c>
      <c r="D3166" s="128">
        <v>2019</v>
      </c>
      <c r="E3166" s="128" t="s">
        <v>32</v>
      </c>
      <c r="F3166" s="128" t="s">
        <v>324</v>
      </c>
      <c r="G3166" s="99" t="s">
        <v>644</v>
      </c>
      <c r="H3166" s="134" t="s">
        <v>1722</v>
      </c>
      <c r="I3166" s="128" t="s">
        <v>117</v>
      </c>
      <c r="J3166" s="128" t="s">
        <v>52</v>
      </c>
      <c r="K3166" s="134">
        <f>'73511-07'!G$314</f>
        <v>-119141</v>
      </c>
    </row>
    <row r="3167" spans="1:11" x14ac:dyDescent="0.3">
      <c r="A3167" s="128">
        <v>73511</v>
      </c>
      <c r="B3167" s="128" t="s">
        <v>58</v>
      </c>
      <c r="C3167" s="128" t="s">
        <v>2591</v>
      </c>
      <c r="D3167" s="128">
        <v>2019</v>
      </c>
      <c r="E3167" s="128" t="s">
        <v>32</v>
      </c>
      <c r="F3167" s="128" t="s">
        <v>324</v>
      </c>
      <c r="G3167" s="99" t="s">
        <v>644</v>
      </c>
      <c r="H3167" s="134" t="s">
        <v>1722</v>
      </c>
      <c r="I3167" s="128" t="s">
        <v>120</v>
      </c>
      <c r="J3167" s="128" t="s">
        <v>52</v>
      </c>
      <c r="K3167" s="134">
        <f>'73511-07'!H$314</f>
        <v>142764</v>
      </c>
    </row>
    <row r="3168" spans="1:11" x14ac:dyDescent="0.3">
      <c r="A3168" s="128">
        <v>73511</v>
      </c>
      <c r="B3168" s="128" t="s">
        <v>58</v>
      </c>
      <c r="C3168" s="128" t="s">
        <v>2591</v>
      </c>
      <c r="D3168" s="128">
        <v>2019</v>
      </c>
      <c r="E3168" s="128" t="s">
        <v>32</v>
      </c>
      <c r="F3168" s="128" t="s">
        <v>324</v>
      </c>
      <c r="G3168" s="99" t="s">
        <v>644</v>
      </c>
      <c r="H3168" s="134" t="s">
        <v>1722</v>
      </c>
      <c r="I3168" s="130" t="s">
        <v>121</v>
      </c>
      <c r="J3168" s="130" t="s">
        <v>325</v>
      </c>
      <c r="K3168" s="134">
        <f>'73511-07'!I$314</f>
        <v>30</v>
      </c>
    </row>
    <row r="3169" spans="1:11" x14ac:dyDescent="0.3">
      <c r="A3169" s="128">
        <v>73511</v>
      </c>
      <c r="B3169" s="128" t="s">
        <v>58</v>
      </c>
      <c r="C3169" s="128" t="s">
        <v>2591</v>
      </c>
      <c r="D3169" s="128">
        <v>2019</v>
      </c>
      <c r="E3169" s="128" t="s">
        <v>32</v>
      </c>
      <c r="F3169" s="128" t="s">
        <v>324</v>
      </c>
      <c r="G3169" s="99" t="s">
        <v>644</v>
      </c>
      <c r="H3169" s="134" t="s">
        <v>1722</v>
      </c>
      <c r="I3169" s="130" t="s">
        <v>121</v>
      </c>
      <c r="J3169" s="128" t="s">
        <v>52</v>
      </c>
      <c r="K3169" s="134">
        <f>'73511-07'!J$314</f>
        <v>653</v>
      </c>
    </row>
    <row r="3170" spans="1:11" x14ac:dyDescent="0.3">
      <c r="A3170" s="128">
        <v>73511</v>
      </c>
      <c r="B3170" s="128" t="s">
        <v>58</v>
      </c>
      <c r="C3170" s="128" t="s">
        <v>2591</v>
      </c>
      <c r="D3170" s="128">
        <v>2019</v>
      </c>
      <c r="E3170" s="128" t="s">
        <v>32</v>
      </c>
      <c r="F3170" s="128" t="s">
        <v>324</v>
      </c>
      <c r="G3170" s="99" t="s">
        <v>644</v>
      </c>
      <c r="H3170" s="134" t="s">
        <v>1722</v>
      </c>
      <c r="I3170" s="130" t="s">
        <v>124</v>
      </c>
      <c r="J3170" s="130" t="s">
        <v>325</v>
      </c>
      <c r="K3170" s="134">
        <f>'73511-07'!K$314</f>
        <v>87</v>
      </c>
    </row>
    <row r="3171" spans="1:11" x14ac:dyDescent="0.3">
      <c r="A3171" s="128">
        <v>73511</v>
      </c>
      <c r="B3171" s="128" t="s">
        <v>58</v>
      </c>
      <c r="C3171" s="128" t="s">
        <v>2591</v>
      </c>
      <c r="D3171" s="128">
        <v>2019</v>
      </c>
      <c r="E3171" s="128" t="s">
        <v>32</v>
      </c>
      <c r="F3171" s="128" t="s">
        <v>324</v>
      </c>
      <c r="G3171" s="99" t="s">
        <v>644</v>
      </c>
      <c r="H3171" s="134" t="s">
        <v>1722</v>
      </c>
      <c r="I3171" s="130" t="s">
        <v>124</v>
      </c>
      <c r="J3171" s="128" t="s">
        <v>52</v>
      </c>
      <c r="K3171" s="134">
        <f>'73511-07'!L$314</f>
        <v>8679</v>
      </c>
    </row>
    <row r="3172" spans="1:11" x14ac:dyDescent="0.3">
      <c r="A3172" s="128">
        <v>73511</v>
      </c>
      <c r="B3172" s="128" t="s">
        <v>58</v>
      </c>
      <c r="C3172" s="128" t="s">
        <v>2591</v>
      </c>
      <c r="D3172" s="128">
        <v>2019</v>
      </c>
      <c r="E3172" s="128" t="s">
        <v>32</v>
      </c>
      <c r="F3172" s="128" t="s">
        <v>324</v>
      </c>
      <c r="G3172" s="99" t="s">
        <v>645</v>
      </c>
      <c r="H3172" s="134" t="s">
        <v>1723</v>
      </c>
      <c r="I3172" s="130" t="s">
        <v>2646</v>
      </c>
      <c r="J3172" s="130" t="s">
        <v>325</v>
      </c>
      <c r="K3172" s="134">
        <f>'73511-07'!C$315</f>
        <v>1359</v>
      </c>
    </row>
    <row r="3173" spans="1:11" x14ac:dyDescent="0.3">
      <c r="A3173" s="128">
        <v>73511</v>
      </c>
      <c r="B3173" s="128" t="s">
        <v>58</v>
      </c>
      <c r="C3173" s="128" t="s">
        <v>2591</v>
      </c>
      <c r="D3173" s="128">
        <v>2019</v>
      </c>
      <c r="E3173" s="128" t="s">
        <v>32</v>
      </c>
      <c r="F3173" s="128" t="s">
        <v>324</v>
      </c>
      <c r="G3173" s="99" t="s">
        <v>645</v>
      </c>
      <c r="H3173" s="134" t="s">
        <v>1723</v>
      </c>
      <c r="I3173" s="128" t="s">
        <v>116</v>
      </c>
      <c r="J3173" s="130" t="s">
        <v>325</v>
      </c>
      <c r="K3173" s="134">
        <f>'73511-07'!D$315</f>
        <v>1055</v>
      </c>
    </row>
    <row r="3174" spans="1:11" x14ac:dyDescent="0.3">
      <c r="A3174" s="128">
        <v>73511</v>
      </c>
      <c r="B3174" s="128" t="s">
        <v>58</v>
      </c>
      <c r="C3174" s="128" t="s">
        <v>2591</v>
      </c>
      <c r="D3174" s="128">
        <v>2019</v>
      </c>
      <c r="E3174" s="128" t="s">
        <v>32</v>
      </c>
      <c r="F3174" s="128" t="s">
        <v>324</v>
      </c>
      <c r="G3174" s="99" t="s">
        <v>645</v>
      </c>
      <c r="H3174" s="134" t="s">
        <v>1723</v>
      </c>
      <c r="I3174" s="128" t="s">
        <v>116</v>
      </c>
      <c r="J3174" s="128" t="s">
        <v>52</v>
      </c>
      <c r="K3174" s="134">
        <f>'73511-07'!E$315</f>
        <v>1001911</v>
      </c>
    </row>
    <row r="3175" spans="1:11" x14ac:dyDescent="0.3">
      <c r="A3175" s="128">
        <v>73511</v>
      </c>
      <c r="B3175" s="128" t="s">
        <v>58</v>
      </c>
      <c r="C3175" s="128" t="s">
        <v>2591</v>
      </c>
      <c r="D3175" s="128">
        <v>2019</v>
      </c>
      <c r="E3175" s="128" t="s">
        <v>32</v>
      </c>
      <c r="F3175" s="128" t="s">
        <v>324</v>
      </c>
      <c r="G3175" s="99" t="s">
        <v>645</v>
      </c>
      <c r="H3175" s="134" t="s">
        <v>1723</v>
      </c>
      <c r="I3175" s="128" t="s">
        <v>117</v>
      </c>
      <c r="J3175" s="130" t="s">
        <v>325</v>
      </c>
      <c r="K3175" s="134">
        <f>'73511-07'!F$315</f>
        <v>304</v>
      </c>
    </row>
    <row r="3176" spans="1:11" x14ac:dyDescent="0.3">
      <c r="A3176" s="128">
        <v>73511</v>
      </c>
      <c r="B3176" s="128" t="s">
        <v>58</v>
      </c>
      <c r="C3176" s="128" t="s">
        <v>2591</v>
      </c>
      <c r="D3176" s="128">
        <v>2019</v>
      </c>
      <c r="E3176" s="128" t="s">
        <v>32</v>
      </c>
      <c r="F3176" s="128" t="s">
        <v>324</v>
      </c>
      <c r="G3176" s="99" t="s">
        <v>645</v>
      </c>
      <c r="H3176" s="134" t="s">
        <v>1723</v>
      </c>
      <c r="I3176" s="128" t="s">
        <v>117</v>
      </c>
      <c r="J3176" s="128" t="s">
        <v>52</v>
      </c>
      <c r="K3176" s="134">
        <f>'73511-07'!G$315</f>
        <v>-266508</v>
      </c>
    </row>
    <row r="3177" spans="1:11" x14ac:dyDescent="0.3">
      <c r="A3177" s="128">
        <v>73511</v>
      </c>
      <c r="B3177" s="128" t="s">
        <v>58</v>
      </c>
      <c r="C3177" s="128" t="s">
        <v>2591</v>
      </c>
      <c r="D3177" s="128">
        <v>2019</v>
      </c>
      <c r="E3177" s="128" t="s">
        <v>32</v>
      </c>
      <c r="F3177" s="128" t="s">
        <v>324</v>
      </c>
      <c r="G3177" s="99" t="s">
        <v>645</v>
      </c>
      <c r="H3177" s="134" t="s">
        <v>1723</v>
      </c>
      <c r="I3177" s="128" t="s">
        <v>120</v>
      </c>
      <c r="J3177" s="128" t="s">
        <v>52</v>
      </c>
      <c r="K3177" s="134">
        <f>'73511-07'!H$315</f>
        <v>577282</v>
      </c>
    </row>
    <row r="3178" spans="1:11" x14ac:dyDescent="0.3">
      <c r="A3178" s="128">
        <v>73511</v>
      </c>
      <c r="B3178" s="128" t="s">
        <v>58</v>
      </c>
      <c r="C3178" s="128" t="s">
        <v>2591</v>
      </c>
      <c r="D3178" s="128">
        <v>2019</v>
      </c>
      <c r="E3178" s="128" t="s">
        <v>32</v>
      </c>
      <c r="F3178" s="128" t="s">
        <v>324</v>
      </c>
      <c r="G3178" s="99" t="s">
        <v>645</v>
      </c>
      <c r="H3178" s="134" t="s">
        <v>1723</v>
      </c>
      <c r="I3178" s="130" t="s">
        <v>121</v>
      </c>
      <c r="J3178" s="130" t="s">
        <v>325</v>
      </c>
      <c r="K3178" s="134">
        <f>'73511-07'!I$315</f>
        <v>426</v>
      </c>
    </row>
    <row r="3179" spans="1:11" x14ac:dyDescent="0.3">
      <c r="A3179" s="128">
        <v>73511</v>
      </c>
      <c r="B3179" s="128" t="s">
        <v>58</v>
      </c>
      <c r="C3179" s="128" t="s">
        <v>2591</v>
      </c>
      <c r="D3179" s="128">
        <v>2019</v>
      </c>
      <c r="E3179" s="128" t="s">
        <v>32</v>
      </c>
      <c r="F3179" s="128" t="s">
        <v>324</v>
      </c>
      <c r="G3179" s="99" t="s">
        <v>645</v>
      </c>
      <c r="H3179" s="134" t="s">
        <v>1723</v>
      </c>
      <c r="I3179" s="130" t="s">
        <v>121</v>
      </c>
      <c r="J3179" s="128" t="s">
        <v>52</v>
      </c>
      <c r="K3179" s="134">
        <f>'73511-07'!J$315</f>
        <v>8722</v>
      </c>
    </row>
    <row r="3180" spans="1:11" x14ac:dyDescent="0.3">
      <c r="A3180" s="128">
        <v>73511</v>
      </c>
      <c r="B3180" s="128" t="s">
        <v>58</v>
      </c>
      <c r="C3180" s="128" t="s">
        <v>2591</v>
      </c>
      <c r="D3180" s="128">
        <v>2019</v>
      </c>
      <c r="E3180" s="128" t="s">
        <v>32</v>
      </c>
      <c r="F3180" s="128" t="s">
        <v>324</v>
      </c>
      <c r="G3180" s="99" t="s">
        <v>645</v>
      </c>
      <c r="H3180" s="134" t="s">
        <v>1723</v>
      </c>
      <c r="I3180" s="130" t="s">
        <v>124</v>
      </c>
      <c r="J3180" s="130" t="s">
        <v>325</v>
      </c>
      <c r="K3180" s="134">
        <f>'73511-07'!K$315</f>
        <v>751</v>
      </c>
    </row>
    <row r="3181" spans="1:11" x14ac:dyDescent="0.3">
      <c r="A3181" s="128">
        <v>73511</v>
      </c>
      <c r="B3181" s="128" t="s">
        <v>58</v>
      </c>
      <c r="C3181" s="128" t="s">
        <v>2591</v>
      </c>
      <c r="D3181" s="128">
        <v>2019</v>
      </c>
      <c r="E3181" s="128" t="s">
        <v>32</v>
      </c>
      <c r="F3181" s="128" t="s">
        <v>324</v>
      </c>
      <c r="G3181" s="99" t="s">
        <v>645</v>
      </c>
      <c r="H3181" s="134" t="s">
        <v>1723</v>
      </c>
      <c r="I3181" s="130" t="s">
        <v>124</v>
      </c>
      <c r="J3181" s="128" t="s">
        <v>52</v>
      </c>
      <c r="K3181" s="134">
        <f>'73511-07'!L$315</f>
        <v>29423</v>
      </c>
    </row>
    <row r="3182" spans="1:11" x14ac:dyDescent="0.3">
      <c r="A3182" s="128">
        <v>73511</v>
      </c>
      <c r="B3182" s="128" t="s">
        <v>58</v>
      </c>
      <c r="C3182" s="128" t="s">
        <v>2591</v>
      </c>
      <c r="D3182" s="128">
        <v>2019</v>
      </c>
      <c r="E3182" s="128" t="s">
        <v>32</v>
      </c>
      <c r="F3182" s="128" t="s">
        <v>324</v>
      </c>
      <c r="G3182" s="99" t="s">
        <v>646</v>
      </c>
      <c r="H3182" s="134" t="s">
        <v>1724</v>
      </c>
      <c r="I3182" s="130" t="s">
        <v>2646</v>
      </c>
      <c r="J3182" s="130" t="s">
        <v>325</v>
      </c>
      <c r="K3182" s="134">
        <f>'73511-07'!C$316</f>
        <v>28</v>
      </c>
    </row>
    <row r="3183" spans="1:11" x14ac:dyDescent="0.3">
      <c r="A3183" s="128">
        <v>73511</v>
      </c>
      <c r="B3183" s="128" t="s">
        <v>58</v>
      </c>
      <c r="C3183" s="128" t="s">
        <v>2591</v>
      </c>
      <c r="D3183" s="128">
        <v>2019</v>
      </c>
      <c r="E3183" s="128" t="s">
        <v>32</v>
      </c>
      <c r="F3183" s="128" t="s">
        <v>324</v>
      </c>
      <c r="G3183" s="99" t="s">
        <v>646</v>
      </c>
      <c r="H3183" s="134" t="s">
        <v>1724</v>
      </c>
      <c r="I3183" s="128" t="s">
        <v>116</v>
      </c>
      <c r="J3183" s="130" t="s">
        <v>325</v>
      </c>
      <c r="K3183" s="134">
        <f>'73511-07'!D$316</f>
        <v>16</v>
      </c>
    </row>
    <row r="3184" spans="1:11" x14ac:dyDescent="0.3">
      <c r="A3184" s="128">
        <v>73511</v>
      </c>
      <c r="B3184" s="128" t="s">
        <v>58</v>
      </c>
      <c r="C3184" s="128" t="s">
        <v>2591</v>
      </c>
      <c r="D3184" s="128">
        <v>2019</v>
      </c>
      <c r="E3184" s="128" t="s">
        <v>32</v>
      </c>
      <c r="F3184" s="128" t="s">
        <v>324</v>
      </c>
      <c r="G3184" s="99" t="s">
        <v>646</v>
      </c>
      <c r="H3184" s="134" t="s">
        <v>1724</v>
      </c>
      <c r="I3184" s="128" t="s">
        <v>116</v>
      </c>
      <c r="J3184" s="128" t="s">
        <v>52</v>
      </c>
      <c r="K3184" s="134">
        <f>'73511-07'!E$316</f>
        <v>5246</v>
      </c>
    </row>
    <row r="3185" spans="1:11" x14ac:dyDescent="0.3">
      <c r="A3185" s="128">
        <v>73511</v>
      </c>
      <c r="B3185" s="128" t="s">
        <v>58</v>
      </c>
      <c r="C3185" s="128" t="s">
        <v>2591</v>
      </c>
      <c r="D3185" s="128">
        <v>2019</v>
      </c>
      <c r="E3185" s="128" t="s">
        <v>32</v>
      </c>
      <c r="F3185" s="128" t="s">
        <v>324</v>
      </c>
      <c r="G3185" s="99" t="s">
        <v>646</v>
      </c>
      <c r="H3185" s="134" t="s">
        <v>1724</v>
      </c>
      <c r="I3185" s="128" t="s">
        <v>117</v>
      </c>
      <c r="J3185" s="130" t="s">
        <v>325</v>
      </c>
      <c r="K3185" s="134">
        <f>'73511-07'!F$316</f>
        <v>12</v>
      </c>
    </row>
    <row r="3186" spans="1:11" x14ac:dyDescent="0.3">
      <c r="A3186" s="128">
        <v>73511</v>
      </c>
      <c r="B3186" s="128" t="s">
        <v>58</v>
      </c>
      <c r="C3186" s="128" t="s">
        <v>2591</v>
      </c>
      <c r="D3186" s="128">
        <v>2019</v>
      </c>
      <c r="E3186" s="128" t="s">
        <v>32</v>
      </c>
      <c r="F3186" s="128" t="s">
        <v>324</v>
      </c>
      <c r="G3186" s="99" t="s">
        <v>646</v>
      </c>
      <c r="H3186" s="134" t="s">
        <v>1724</v>
      </c>
      <c r="I3186" s="128" t="s">
        <v>117</v>
      </c>
      <c r="J3186" s="128" t="s">
        <v>52</v>
      </c>
      <c r="K3186" s="134">
        <f>'73511-07'!G$316</f>
        <v>-1345</v>
      </c>
    </row>
    <row r="3187" spans="1:11" x14ac:dyDescent="0.3">
      <c r="A3187" s="128">
        <v>73511</v>
      </c>
      <c r="B3187" s="128" t="s">
        <v>58</v>
      </c>
      <c r="C3187" s="128" t="s">
        <v>2591</v>
      </c>
      <c r="D3187" s="128">
        <v>2019</v>
      </c>
      <c r="E3187" s="128" t="s">
        <v>32</v>
      </c>
      <c r="F3187" s="128" t="s">
        <v>324</v>
      </c>
      <c r="G3187" s="99" t="s">
        <v>646</v>
      </c>
      <c r="H3187" s="134" t="s">
        <v>1724</v>
      </c>
      <c r="I3187" s="128" t="s">
        <v>120</v>
      </c>
      <c r="J3187" s="128" t="s">
        <v>52</v>
      </c>
      <c r="K3187" s="134">
        <f>'73511-07'!H$316</f>
        <v>3947</v>
      </c>
    </row>
    <row r="3188" spans="1:11" x14ac:dyDescent="0.3">
      <c r="A3188" s="128">
        <v>73511</v>
      </c>
      <c r="B3188" s="128" t="s">
        <v>58</v>
      </c>
      <c r="C3188" s="128" t="s">
        <v>2591</v>
      </c>
      <c r="D3188" s="128">
        <v>2019</v>
      </c>
      <c r="E3188" s="128" t="s">
        <v>32</v>
      </c>
      <c r="F3188" s="128" t="s">
        <v>324</v>
      </c>
      <c r="G3188" s="99" t="s">
        <v>646</v>
      </c>
      <c r="H3188" s="134" t="s">
        <v>1724</v>
      </c>
      <c r="I3188" s="130" t="s">
        <v>121</v>
      </c>
      <c r="J3188" s="130" t="s">
        <v>325</v>
      </c>
      <c r="K3188" s="134">
        <f>'73511-07'!I$316</f>
        <v>5</v>
      </c>
    </row>
    <row r="3189" spans="1:11" x14ac:dyDescent="0.3">
      <c r="A3189" s="128">
        <v>73511</v>
      </c>
      <c r="B3189" s="128" t="s">
        <v>58</v>
      </c>
      <c r="C3189" s="128" t="s">
        <v>2591</v>
      </c>
      <c r="D3189" s="128">
        <v>2019</v>
      </c>
      <c r="E3189" s="128" t="s">
        <v>32</v>
      </c>
      <c r="F3189" s="128" t="s">
        <v>324</v>
      </c>
      <c r="G3189" s="99" t="s">
        <v>646</v>
      </c>
      <c r="H3189" s="134" t="s">
        <v>1724</v>
      </c>
      <c r="I3189" s="130" t="s">
        <v>121</v>
      </c>
      <c r="J3189" s="128" t="s">
        <v>52</v>
      </c>
      <c r="K3189" s="134">
        <f>'73511-07'!J$316</f>
        <v>123</v>
      </c>
    </row>
    <row r="3190" spans="1:11" x14ac:dyDescent="0.3">
      <c r="A3190" s="128">
        <v>73511</v>
      </c>
      <c r="B3190" s="128" t="s">
        <v>58</v>
      </c>
      <c r="C3190" s="128" t="s">
        <v>2591</v>
      </c>
      <c r="D3190" s="128">
        <v>2019</v>
      </c>
      <c r="E3190" s="128" t="s">
        <v>32</v>
      </c>
      <c r="F3190" s="128" t="s">
        <v>324</v>
      </c>
      <c r="G3190" s="99" t="s">
        <v>646</v>
      </c>
      <c r="H3190" s="134" t="s">
        <v>1724</v>
      </c>
      <c r="I3190" s="130" t="s">
        <v>124</v>
      </c>
      <c r="J3190" s="130" t="s">
        <v>325</v>
      </c>
      <c r="K3190" s="134">
        <f>'73511-07'!K$316</f>
        <v>11</v>
      </c>
    </row>
    <row r="3191" spans="1:11" x14ac:dyDescent="0.3">
      <c r="A3191" s="128">
        <v>73511</v>
      </c>
      <c r="B3191" s="128" t="s">
        <v>58</v>
      </c>
      <c r="C3191" s="128" t="s">
        <v>2591</v>
      </c>
      <c r="D3191" s="128">
        <v>2019</v>
      </c>
      <c r="E3191" s="128" t="s">
        <v>32</v>
      </c>
      <c r="F3191" s="128" t="s">
        <v>324</v>
      </c>
      <c r="G3191" s="99" t="s">
        <v>646</v>
      </c>
      <c r="H3191" s="134" t="s">
        <v>1724</v>
      </c>
      <c r="I3191" s="130" t="s">
        <v>124</v>
      </c>
      <c r="J3191" s="128" t="s">
        <v>52</v>
      </c>
      <c r="K3191" s="134">
        <f>'73511-07'!L$316</f>
        <v>180</v>
      </c>
    </row>
    <row r="3192" spans="1:11" x14ac:dyDescent="0.3">
      <c r="A3192" s="128">
        <v>73511</v>
      </c>
      <c r="B3192" s="128" t="s">
        <v>58</v>
      </c>
      <c r="C3192" s="128" t="s">
        <v>2591</v>
      </c>
      <c r="D3192" s="128">
        <v>2019</v>
      </c>
      <c r="E3192" s="128" t="s">
        <v>32</v>
      </c>
      <c r="F3192" s="128" t="s">
        <v>324</v>
      </c>
      <c r="G3192" s="99" t="s">
        <v>647</v>
      </c>
      <c r="H3192" s="134" t="s">
        <v>1725</v>
      </c>
      <c r="I3192" s="130" t="s">
        <v>2646</v>
      </c>
      <c r="J3192" s="130" t="s">
        <v>325</v>
      </c>
      <c r="K3192" s="134">
        <f>'73511-07'!C$317</f>
        <v>513</v>
      </c>
    </row>
    <row r="3193" spans="1:11" x14ac:dyDescent="0.3">
      <c r="A3193" s="128">
        <v>73511</v>
      </c>
      <c r="B3193" s="128" t="s">
        <v>58</v>
      </c>
      <c r="C3193" s="128" t="s">
        <v>2591</v>
      </c>
      <c r="D3193" s="128">
        <v>2019</v>
      </c>
      <c r="E3193" s="128" t="s">
        <v>32</v>
      </c>
      <c r="F3193" s="128" t="s">
        <v>324</v>
      </c>
      <c r="G3193" s="99" t="s">
        <v>647</v>
      </c>
      <c r="H3193" s="134" t="s">
        <v>1725</v>
      </c>
      <c r="I3193" s="128" t="s">
        <v>116</v>
      </c>
      <c r="J3193" s="130" t="s">
        <v>325</v>
      </c>
      <c r="K3193" s="134">
        <f>'73511-07'!D$317</f>
        <v>391</v>
      </c>
    </row>
    <row r="3194" spans="1:11" x14ac:dyDescent="0.3">
      <c r="A3194" s="128">
        <v>73511</v>
      </c>
      <c r="B3194" s="128" t="s">
        <v>58</v>
      </c>
      <c r="C3194" s="128" t="s">
        <v>2591</v>
      </c>
      <c r="D3194" s="128">
        <v>2019</v>
      </c>
      <c r="E3194" s="128" t="s">
        <v>32</v>
      </c>
      <c r="F3194" s="128" t="s">
        <v>324</v>
      </c>
      <c r="G3194" s="99" t="s">
        <v>647</v>
      </c>
      <c r="H3194" s="134" t="s">
        <v>1725</v>
      </c>
      <c r="I3194" s="128" t="s">
        <v>116</v>
      </c>
      <c r="J3194" s="128" t="s">
        <v>52</v>
      </c>
      <c r="K3194" s="134">
        <f>'73511-07'!E$317</f>
        <v>266499</v>
      </c>
    </row>
    <row r="3195" spans="1:11" x14ac:dyDescent="0.3">
      <c r="A3195" s="128">
        <v>73511</v>
      </c>
      <c r="B3195" s="128" t="s">
        <v>58</v>
      </c>
      <c r="C3195" s="128" t="s">
        <v>2591</v>
      </c>
      <c r="D3195" s="128">
        <v>2019</v>
      </c>
      <c r="E3195" s="128" t="s">
        <v>32</v>
      </c>
      <c r="F3195" s="128" t="s">
        <v>324</v>
      </c>
      <c r="G3195" s="99" t="s">
        <v>647</v>
      </c>
      <c r="H3195" s="134" t="s">
        <v>1725</v>
      </c>
      <c r="I3195" s="128" t="s">
        <v>117</v>
      </c>
      <c r="J3195" s="130" t="s">
        <v>325</v>
      </c>
      <c r="K3195" s="134">
        <f>'73511-07'!F$317</f>
        <v>122</v>
      </c>
    </row>
    <row r="3196" spans="1:11" x14ac:dyDescent="0.3">
      <c r="A3196" s="128">
        <v>73511</v>
      </c>
      <c r="B3196" s="128" t="s">
        <v>58</v>
      </c>
      <c r="C3196" s="128" t="s">
        <v>2591</v>
      </c>
      <c r="D3196" s="128">
        <v>2019</v>
      </c>
      <c r="E3196" s="128" t="s">
        <v>32</v>
      </c>
      <c r="F3196" s="128" t="s">
        <v>324</v>
      </c>
      <c r="G3196" s="99" t="s">
        <v>647</v>
      </c>
      <c r="H3196" s="134" t="s">
        <v>1725</v>
      </c>
      <c r="I3196" s="128" t="s">
        <v>117</v>
      </c>
      <c r="J3196" s="128" t="s">
        <v>52</v>
      </c>
      <c r="K3196" s="134">
        <f>'73511-07'!G$317</f>
        <v>-206727</v>
      </c>
    </row>
    <row r="3197" spans="1:11" x14ac:dyDescent="0.3">
      <c r="A3197" s="128">
        <v>73511</v>
      </c>
      <c r="B3197" s="128" t="s">
        <v>58</v>
      </c>
      <c r="C3197" s="128" t="s">
        <v>2591</v>
      </c>
      <c r="D3197" s="128">
        <v>2019</v>
      </c>
      <c r="E3197" s="128" t="s">
        <v>32</v>
      </c>
      <c r="F3197" s="128" t="s">
        <v>324</v>
      </c>
      <c r="G3197" s="99" t="s">
        <v>647</v>
      </c>
      <c r="H3197" s="134" t="s">
        <v>1725</v>
      </c>
      <c r="I3197" s="128" t="s">
        <v>120</v>
      </c>
      <c r="J3197" s="128" t="s">
        <v>52</v>
      </c>
      <c r="K3197" s="134">
        <f>'73511-07'!H$317</f>
        <v>37704</v>
      </c>
    </row>
    <row r="3198" spans="1:11" x14ac:dyDescent="0.3">
      <c r="A3198" s="128">
        <v>73511</v>
      </c>
      <c r="B3198" s="128" t="s">
        <v>58</v>
      </c>
      <c r="C3198" s="128" t="s">
        <v>2591</v>
      </c>
      <c r="D3198" s="128">
        <v>2019</v>
      </c>
      <c r="E3198" s="128" t="s">
        <v>32</v>
      </c>
      <c r="F3198" s="128" t="s">
        <v>324</v>
      </c>
      <c r="G3198" s="99" t="s">
        <v>647</v>
      </c>
      <c r="H3198" s="134" t="s">
        <v>1725</v>
      </c>
      <c r="I3198" s="130" t="s">
        <v>121</v>
      </c>
      <c r="J3198" s="130" t="s">
        <v>325</v>
      </c>
      <c r="K3198" s="134">
        <f>'73511-07'!I$317</f>
        <v>156</v>
      </c>
    </row>
    <row r="3199" spans="1:11" x14ac:dyDescent="0.3">
      <c r="A3199" s="128">
        <v>73511</v>
      </c>
      <c r="B3199" s="128" t="s">
        <v>58</v>
      </c>
      <c r="C3199" s="128" t="s">
        <v>2591</v>
      </c>
      <c r="D3199" s="128">
        <v>2019</v>
      </c>
      <c r="E3199" s="128" t="s">
        <v>32</v>
      </c>
      <c r="F3199" s="128" t="s">
        <v>324</v>
      </c>
      <c r="G3199" s="99" t="s">
        <v>647</v>
      </c>
      <c r="H3199" s="134" t="s">
        <v>1725</v>
      </c>
      <c r="I3199" s="130" t="s">
        <v>121</v>
      </c>
      <c r="J3199" s="128" t="s">
        <v>52</v>
      </c>
      <c r="K3199" s="134">
        <f>'73511-07'!J$317</f>
        <v>3332</v>
      </c>
    </row>
    <row r="3200" spans="1:11" x14ac:dyDescent="0.3">
      <c r="A3200" s="128">
        <v>73511</v>
      </c>
      <c r="B3200" s="128" t="s">
        <v>58</v>
      </c>
      <c r="C3200" s="128" t="s">
        <v>2591</v>
      </c>
      <c r="D3200" s="128">
        <v>2019</v>
      </c>
      <c r="E3200" s="128" t="s">
        <v>32</v>
      </c>
      <c r="F3200" s="128" t="s">
        <v>324</v>
      </c>
      <c r="G3200" s="99" t="s">
        <v>647</v>
      </c>
      <c r="H3200" s="134" t="s">
        <v>1725</v>
      </c>
      <c r="I3200" s="130" t="s">
        <v>124</v>
      </c>
      <c r="J3200" s="130" t="s">
        <v>325</v>
      </c>
      <c r="K3200" s="134">
        <f>'73511-07'!K$317</f>
        <v>295</v>
      </c>
    </row>
    <row r="3201" spans="1:11" x14ac:dyDescent="0.3">
      <c r="A3201" s="128">
        <v>73511</v>
      </c>
      <c r="B3201" s="128" t="s">
        <v>58</v>
      </c>
      <c r="C3201" s="128" t="s">
        <v>2591</v>
      </c>
      <c r="D3201" s="128">
        <v>2019</v>
      </c>
      <c r="E3201" s="128" t="s">
        <v>32</v>
      </c>
      <c r="F3201" s="128" t="s">
        <v>324</v>
      </c>
      <c r="G3201" s="99" t="s">
        <v>647</v>
      </c>
      <c r="H3201" s="134" t="s">
        <v>1725</v>
      </c>
      <c r="I3201" s="130" t="s">
        <v>124</v>
      </c>
      <c r="J3201" s="128" t="s">
        <v>52</v>
      </c>
      <c r="K3201" s="134">
        <f>'73511-07'!L$317</f>
        <v>8780</v>
      </c>
    </row>
    <row r="3202" spans="1:11" x14ac:dyDescent="0.3">
      <c r="A3202" s="128">
        <v>73511</v>
      </c>
      <c r="B3202" s="128" t="s">
        <v>58</v>
      </c>
      <c r="C3202" s="128" t="s">
        <v>2591</v>
      </c>
      <c r="D3202" s="128">
        <v>2019</v>
      </c>
      <c r="E3202" s="128" t="s">
        <v>32</v>
      </c>
      <c r="F3202" s="128" t="s">
        <v>324</v>
      </c>
      <c r="G3202" s="99" t="s">
        <v>648</v>
      </c>
      <c r="H3202" s="134" t="s">
        <v>1726</v>
      </c>
      <c r="I3202" s="130" t="s">
        <v>2646</v>
      </c>
      <c r="J3202" s="130" t="s">
        <v>325</v>
      </c>
      <c r="K3202" s="134">
        <f>'73511-07'!C$318</f>
        <v>818</v>
      </c>
    </row>
    <row r="3203" spans="1:11" x14ac:dyDescent="0.3">
      <c r="A3203" s="128">
        <v>73511</v>
      </c>
      <c r="B3203" s="128" t="s">
        <v>58</v>
      </c>
      <c r="C3203" s="128" t="s">
        <v>2591</v>
      </c>
      <c r="D3203" s="128">
        <v>2019</v>
      </c>
      <c r="E3203" s="128" t="s">
        <v>32</v>
      </c>
      <c r="F3203" s="128" t="s">
        <v>324</v>
      </c>
      <c r="G3203" s="99" t="s">
        <v>648</v>
      </c>
      <c r="H3203" s="134" t="s">
        <v>1726</v>
      </c>
      <c r="I3203" s="128" t="s">
        <v>116</v>
      </c>
      <c r="J3203" s="130" t="s">
        <v>325</v>
      </c>
      <c r="K3203" s="134">
        <f>'73511-07'!D$318</f>
        <v>648</v>
      </c>
    </row>
    <row r="3204" spans="1:11" x14ac:dyDescent="0.3">
      <c r="A3204" s="128">
        <v>73511</v>
      </c>
      <c r="B3204" s="128" t="s">
        <v>58</v>
      </c>
      <c r="C3204" s="128" t="s">
        <v>2591</v>
      </c>
      <c r="D3204" s="128">
        <v>2019</v>
      </c>
      <c r="E3204" s="128" t="s">
        <v>32</v>
      </c>
      <c r="F3204" s="128" t="s">
        <v>324</v>
      </c>
      <c r="G3204" s="99" t="s">
        <v>648</v>
      </c>
      <c r="H3204" s="134" t="s">
        <v>1726</v>
      </c>
      <c r="I3204" s="128" t="s">
        <v>116</v>
      </c>
      <c r="J3204" s="128" t="s">
        <v>52</v>
      </c>
      <c r="K3204" s="134">
        <f>'73511-07'!E$318</f>
        <v>730166</v>
      </c>
    </row>
    <row r="3205" spans="1:11" x14ac:dyDescent="0.3">
      <c r="A3205" s="128">
        <v>73511</v>
      </c>
      <c r="B3205" s="128" t="s">
        <v>58</v>
      </c>
      <c r="C3205" s="128" t="s">
        <v>2591</v>
      </c>
      <c r="D3205" s="128">
        <v>2019</v>
      </c>
      <c r="E3205" s="128" t="s">
        <v>32</v>
      </c>
      <c r="F3205" s="128" t="s">
        <v>324</v>
      </c>
      <c r="G3205" s="99" t="s">
        <v>648</v>
      </c>
      <c r="H3205" s="134" t="s">
        <v>1726</v>
      </c>
      <c r="I3205" s="128" t="s">
        <v>117</v>
      </c>
      <c r="J3205" s="130" t="s">
        <v>325</v>
      </c>
      <c r="K3205" s="134">
        <f>'73511-07'!F$318</f>
        <v>170</v>
      </c>
    </row>
    <row r="3206" spans="1:11" x14ac:dyDescent="0.3">
      <c r="A3206" s="128">
        <v>73511</v>
      </c>
      <c r="B3206" s="128" t="s">
        <v>58</v>
      </c>
      <c r="C3206" s="128" t="s">
        <v>2591</v>
      </c>
      <c r="D3206" s="128">
        <v>2019</v>
      </c>
      <c r="E3206" s="128" t="s">
        <v>32</v>
      </c>
      <c r="F3206" s="128" t="s">
        <v>324</v>
      </c>
      <c r="G3206" s="99" t="s">
        <v>648</v>
      </c>
      <c r="H3206" s="134" t="s">
        <v>1726</v>
      </c>
      <c r="I3206" s="128" t="s">
        <v>117</v>
      </c>
      <c r="J3206" s="128" t="s">
        <v>52</v>
      </c>
      <c r="K3206" s="134">
        <f>'73511-07'!G$318</f>
        <v>-58437</v>
      </c>
    </row>
    <row r="3207" spans="1:11" x14ac:dyDescent="0.3">
      <c r="A3207" s="128">
        <v>73511</v>
      </c>
      <c r="B3207" s="128" t="s">
        <v>58</v>
      </c>
      <c r="C3207" s="128" t="s">
        <v>2591</v>
      </c>
      <c r="D3207" s="128">
        <v>2019</v>
      </c>
      <c r="E3207" s="128" t="s">
        <v>32</v>
      </c>
      <c r="F3207" s="128" t="s">
        <v>324</v>
      </c>
      <c r="G3207" s="99" t="s">
        <v>648</v>
      </c>
      <c r="H3207" s="134" t="s">
        <v>1726</v>
      </c>
      <c r="I3207" s="128" t="s">
        <v>120</v>
      </c>
      <c r="J3207" s="128" t="s">
        <v>52</v>
      </c>
      <c r="K3207" s="134">
        <f>'73511-07'!H$318</f>
        <v>535631</v>
      </c>
    </row>
    <row r="3208" spans="1:11" x14ac:dyDescent="0.3">
      <c r="A3208" s="128">
        <v>73511</v>
      </c>
      <c r="B3208" s="128" t="s">
        <v>58</v>
      </c>
      <c r="C3208" s="128" t="s">
        <v>2591</v>
      </c>
      <c r="D3208" s="128">
        <v>2019</v>
      </c>
      <c r="E3208" s="128" t="s">
        <v>32</v>
      </c>
      <c r="F3208" s="128" t="s">
        <v>324</v>
      </c>
      <c r="G3208" s="99" t="s">
        <v>648</v>
      </c>
      <c r="H3208" s="134" t="s">
        <v>1726</v>
      </c>
      <c r="I3208" s="130" t="s">
        <v>121</v>
      </c>
      <c r="J3208" s="130" t="s">
        <v>325</v>
      </c>
      <c r="K3208" s="134">
        <f>'73511-07'!I$318</f>
        <v>265</v>
      </c>
    </row>
    <row r="3209" spans="1:11" x14ac:dyDescent="0.3">
      <c r="A3209" s="128">
        <v>73511</v>
      </c>
      <c r="B3209" s="128" t="s">
        <v>58</v>
      </c>
      <c r="C3209" s="128" t="s">
        <v>2591</v>
      </c>
      <c r="D3209" s="128">
        <v>2019</v>
      </c>
      <c r="E3209" s="128" t="s">
        <v>32</v>
      </c>
      <c r="F3209" s="128" t="s">
        <v>324</v>
      </c>
      <c r="G3209" s="99" t="s">
        <v>648</v>
      </c>
      <c r="H3209" s="134" t="s">
        <v>1726</v>
      </c>
      <c r="I3209" s="130" t="s">
        <v>121</v>
      </c>
      <c r="J3209" s="128" t="s">
        <v>52</v>
      </c>
      <c r="K3209" s="134">
        <f>'73511-07'!J$318</f>
        <v>5268</v>
      </c>
    </row>
    <row r="3210" spans="1:11" x14ac:dyDescent="0.3">
      <c r="A3210" s="128">
        <v>73511</v>
      </c>
      <c r="B3210" s="128" t="s">
        <v>58</v>
      </c>
      <c r="C3210" s="128" t="s">
        <v>2591</v>
      </c>
      <c r="D3210" s="128">
        <v>2019</v>
      </c>
      <c r="E3210" s="128" t="s">
        <v>32</v>
      </c>
      <c r="F3210" s="128" t="s">
        <v>324</v>
      </c>
      <c r="G3210" s="99" t="s">
        <v>648</v>
      </c>
      <c r="H3210" s="134" t="s">
        <v>1726</v>
      </c>
      <c r="I3210" s="130" t="s">
        <v>124</v>
      </c>
      <c r="J3210" s="130" t="s">
        <v>325</v>
      </c>
      <c r="K3210" s="134">
        <f>'73511-07'!K$318</f>
        <v>445</v>
      </c>
    </row>
    <row r="3211" spans="1:11" x14ac:dyDescent="0.3">
      <c r="A3211" s="128">
        <v>73511</v>
      </c>
      <c r="B3211" s="128" t="s">
        <v>58</v>
      </c>
      <c r="C3211" s="128" t="s">
        <v>2591</v>
      </c>
      <c r="D3211" s="128">
        <v>2019</v>
      </c>
      <c r="E3211" s="128" t="s">
        <v>32</v>
      </c>
      <c r="F3211" s="128" t="s">
        <v>324</v>
      </c>
      <c r="G3211" s="99" t="s">
        <v>648</v>
      </c>
      <c r="H3211" s="134" t="s">
        <v>1726</v>
      </c>
      <c r="I3211" s="130" t="s">
        <v>124</v>
      </c>
      <c r="J3211" s="128" t="s">
        <v>52</v>
      </c>
      <c r="K3211" s="134">
        <f>'73511-07'!L$318</f>
        <v>20462</v>
      </c>
    </row>
    <row r="3212" spans="1:11" x14ac:dyDescent="0.3">
      <c r="A3212" s="128">
        <v>73511</v>
      </c>
      <c r="B3212" s="128" t="s">
        <v>58</v>
      </c>
      <c r="C3212" s="128" t="s">
        <v>2591</v>
      </c>
      <c r="D3212" s="128">
        <v>2019</v>
      </c>
      <c r="E3212" s="128" t="s">
        <v>32</v>
      </c>
      <c r="F3212" s="128" t="s">
        <v>324</v>
      </c>
      <c r="G3212" s="99" t="s">
        <v>649</v>
      </c>
      <c r="H3212" s="134" t="s">
        <v>1727</v>
      </c>
      <c r="I3212" s="130" t="s">
        <v>2646</v>
      </c>
      <c r="J3212" s="130" t="s">
        <v>325</v>
      </c>
      <c r="K3212" s="134">
        <f>'73511-07'!C$319</f>
        <v>1373</v>
      </c>
    </row>
    <row r="3213" spans="1:11" x14ac:dyDescent="0.3">
      <c r="A3213" s="128">
        <v>73511</v>
      </c>
      <c r="B3213" s="128" t="s">
        <v>58</v>
      </c>
      <c r="C3213" s="128" t="s">
        <v>2591</v>
      </c>
      <c r="D3213" s="128">
        <v>2019</v>
      </c>
      <c r="E3213" s="128" t="s">
        <v>32</v>
      </c>
      <c r="F3213" s="128" t="s">
        <v>324</v>
      </c>
      <c r="G3213" s="99" t="s">
        <v>649</v>
      </c>
      <c r="H3213" s="134" t="s">
        <v>1727</v>
      </c>
      <c r="I3213" s="128" t="s">
        <v>116</v>
      </c>
      <c r="J3213" s="130" t="s">
        <v>325</v>
      </c>
      <c r="K3213" s="134">
        <f>'73511-07'!D$319</f>
        <v>951</v>
      </c>
    </row>
    <row r="3214" spans="1:11" x14ac:dyDescent="0.3">
      <c r="A3214" s="128">
        <v>73511</v>
      </c>
      <c r="B3214" s="128" t="s">
        <v>58</v>
      </c>
      <c r="C3214" s="128" t="s">
        <v>2591</v>
      </c>
      <c r="D3214" s="128">
        <v>2019</v>
      </c>
      <c r="E3214" s="128" t="s">
        <v>32</v>
      </c>
      <c r="F3214" s="128" t="s">
        <v>324</v>
      </c>
      <c r="G3214" s="99" t="s">
        <v>649</v>
      </c>
      <c r="H3214" s="134" t="s">
        <v>1727</v>
      </c>
      <c r="I3214" s="128" t="s">
        <v>116</v>
      </c>
      <c r="J3214" s="128" t="s">
        <v>52</v>
      </c>
      <c r="K3214" s="134">
        <f>'73511-07'!E$319</f>
        <v>247649</v>
      </c>
    </row>
    <row r="3215" spans="1:11" x14ac:dyDescent="0.3">
      <c r="A3215" s="128">
        <v>73511</v>
      </c>
      <c r="B3215" s="128" t="s">
        <v>58</v>
      </c>
      <c r="C3215" s="128" t="s">
        <v>2591</v>
      </c>
      <c r="D3215" s="128">
        <v>2019</v>
      </c>
      <c r="E3215" s="128" t="s">
        <v>32</v>
      </c>
      <c r="F3215" s="128" t="s">
        <v>324</v>
      </c>
      <c r="G3215" s="99" t="s">
        <v>649</v>
      </c>
      <c r="H3215" s="134" t="s">
        <v>1727</v>
      </c>
      <c r="I3215" s="128" t="s">
        <v>117</v>
      </c>
      <c r="J3215" s="130" t="s">
        <v>325</v>
      </c>
      <c r="K3215" s="134">
        <f>'73511-07'!F$319</f>
        <v>422</v>
      </c>
    </row>
    <row r="3216" spans="1:11" x14ac:dyDescent="0.3">
      <c r="A3216" s="128">
        <v>73511</v>
      </c>
      <c r="B3216" s="128" t="s">
        <v>58</v>
      </c>
      <c r="C3216" s="128" t="s">
        <v>2591</v>
      </c>
      <c r="D3216" s="128">
        <v>2019</v>
      </c>
      <c r="E3216" s="128" t="s">
        <v>32</v>
      </c>
      <c r="F3216" s="128" t="s">
        <v>324</v>
      </c>
      <c r="G3216" s="99" t="s">
        <v>649</v>
      </c>
      <c r="H3216" s="134" t="s">
        <v>1727</v>
      </c>
      <c r="I3216" s="128" t="s">
        <v>117</v>
      </c>
      <c r="J3216" s="128" t="s">
        <v>52</v>
      </c>
      <c r="K3216" s="134">
        <f>'73511-07'!G$319</f>
        <v>-297222</v>
      </c>
    </row>
    <row r="3217" spans="1:11" x14ac:dyDescent="0.3">
      <c r="A3217" s="128">
        <v>73511</v>
      </c>
      <c r="B3217" s="128" t="s">
        <v>58</v>
      </c>
      <c r="C3217" s="128" t="s">
        <v>2591</v>
      </c>
      <c r="D3217" s="128">
        <v>2019</v>
      </c>
      <c r="E3217" s="128" t="s">
        <v>32</v>
      </c>
      <c r="F3217" s="128" t="s">
        <v>324</v>
      </c>
      <c r="G3217" s="99" t="s">
        <v>649</v>
      </c>
      <c r="H3217" s="134" t="s">
        <v>1727</v>
      </c>
      <c r="I3217" s="128" t="s">
        <v>120</v>
      </c>
      <c r="J3217" s="128" t="s">
        <v>52</v>
      </c>
      <c r="K3217" s="134">
        <f>'73511-07'!H$319</f>
        <v>13756</v>
      </c>
    </row>
    <row r="3218" spans="1:11" x14ac:dyDescent="0.3">
      <c r="A3218" s="128">
        <v>73511</v>
      </c>
      <c r="B3218" s="128" t="s">
        <v>58</v>
      </c>
      <c r="C3218" s="128" t="s">
        <v>2591</v>
      </c>
      <c r="D3218" s="128">
        <v>2019</v>
      </c>
      <c r="E3218" s="128" t="s">
        <v>32</v>
      </c>
      <c r="F3218" s="128" t="s">
        <v>324</v>
      </c>
      <c r="G3218" s="99" t="s">
        <v>649</v>
      </c>
      <c r="H3218" s="134" t="s">
        <v>1727</v>
      </c>
      <c r="I3218" s="130" t="s">
        <v>121</v>
      </c>
      <c r="J3218" s="130" t="s">
        <v>325</v>
      </c>
      <c r="K3218" s="134">
        <f>'73511-07'!I$319</f>
        <v>386</v>
      </c>
    </row>
    <row r="3219" spans="1:11" x14ac:dyDescent="0.3">
      <c r="A3219" s="128">
        <v>73511</v>
      </c>
      <c r="B3219" s="128" t="s">
        <v>58</v>
      </c>
      <c r="C3219" s="128" t="s">
        <v>2591</v>
      </c>
      <c r="D3219" s="128">
        <v>2019</v>
      </c>
      <c r="E3219" s="128" t="s">
        <v>32</v>
      </c>
      <c r="F3219" s="128" t="s">
        <v>324</v>
      </c>
      <c r="G3219" s="99" t="s">
        <v>649</v>
      </c>
      <c r="H3219" s="134" t="s">
        <v>1727</v>
      </c>
      <c r="I3219" s="130" t="s">
        <v>121</v>
      </c>
      <c r="J3219" s="128" t="s">
        <v>52</v>
      </c>
      <c r="K3219" s="134">
        <f>'73511-07'!J$319</f>
        <v>7728</v>
      </c>
    </row>
    <row r="3220" spans="1:11" x14ac:dyDescent="0.3">
      <c r="A3220" s="128">
        <v>73511</v>
      </c>
      <c r="B3220" s="128" t="s">
        <v>58</v>
      </c>
      <c r="C3220" s="128" t="s">
        <v>2591</v>
      </c>
      <c r="D3220" s="128">
        <v>2019</v>
      </c>
      <c r="E3220" s="128" t="s">
        <v>32</v>
      </c>
      <c r="F3220" s="128" t="s">
        <v>324</v>
      </c>
      <c r="G3220" s="99" t="s">
        <v>649</v>
      </c>
      <c r="H3220" s="134" t="s">
        <v>1727</v>
      </c>
      <c r="I3220" s="130" t="s">
        <v>124</v>
      </c>
      <c r="J3220" s="130" t="s">
        <v>325</v>
      </c>
      <c r="K3220" s="134">
        <f>'73511-07'!K$319</f>
        <v>567</v>
      </c>
    </row>
    <row r="3221" spans="1:11" x14ac:dyDescent="0.3">
      <c r="A3221" s="128">
        <v>73511</v>
      </c>
      <c r="B3221" s="128" t="s">
        <v>58</v>
      </c>
      <c r="C3221" s="128" t="s">
        <v>2591</v>
      </c>
      <c r="D3221" s="128">
        <v>2019</v>
      </c>
      <c r="E3221" s="128" t="s">
        <v>32</v>
      </c>
      <c r="F3221" s="128" t="s">
        <v>324</v>
      </c>
      <c r="G3221" s="99" t="s">
        <v>649</v>
      </c>
      <c r="H3221" s="134" t="s">
        <v>1727</v>
      </c>
      <c r="I3221" s="130" t="s">
        <v>124</v>
      </c>
      <c r="J3221" s="128" t="s">
        <v>52</v>
      </c>
      <c r="K3221" s="134">
        <f>'73511-07'!L$319</f>
        <v>8087</v>
      </c>
    </row>
    <row r="3222" spans="1:11" x14ac:dyDescent="0.3">
      <c r="A3222" s="128">
        <v>73511</v>
      </c>
      <c r="B3222" s="128" t="s">
        <v>58</v>
      </c>
      <c r="C3222" s="128" t="s">
        <v>2591</v>
      </c>
      <c r="D3222" s="128">
        <v>2019</v>
      </c>
      <c r="E3222" s="128" t="s">
        <v>32</v>
      </c>
      <c r="F3222" s="128" t="s">
        <v>324</v>
      </c>
      <c r="G3222" s="99" t="s">
        <v>650</v>
      </c>
      <c r="H3222" s="134" t="s">
        <v>1728</v>
      </c>
      <c r="I3222" s="130" t="s">
        <v>2646</v>
      </c>
      <c r="J3222" s="130" t="s">
        <v>325</v>
      </c>
      <c r="K3222" s="134">
        <f>'73511-07'!C$320</f>
        <v>374</v>
      </c>
    </row>
    <row r="3223" spans="1:11" x14ac:dyDescent="0.3">
      <c r="A3223" s="128">
        <v>73511</v>
      </c>
      <c r="B3223" s="128" t="s">
        <v>58</v>
      </c>
      <c r="C3223" s="128" t="s">
        <v>2591</v>
      </c>
      <c r="D3223" s="128">
        <v>2019</v>
      </c>
      <c r="E3223" s="128" t="s">
        <v>32</v>
      </c>
      <c r="F3223" s="128" t="s">
        <v>324</v>
      </c>
      <c r="G3223" s="99" t="s">
        <v>650</v>
      </c>
      <c r="H3223" s="134" t="s">
        <v>1728</v>
      </c>
      <c r="I3223" s="128" t="s">
        <v>116</v>
      </c>
      <c r="J3223" s="130" t="s">
        <v>325</v>
      </c>
      <c r="K3223" s="134">
        <f>'73511-07'!D$320</f>
        <v>266</v>
      </c>
    </row>
    <row r="3224" spans="1:11" x14ac:dyDescent="0.3">
      <c r="A3224" s="128">
        <v>73511</v>
      </c>
      <c r="B3224" s="128" t="s">
        <v>58</v>
      </c>
      <c r="C3224" s="128" t="s">
        <v>2591</v>
      </c>
      <c r="D3224" s="128">
        <v>2019</v>
      </c>
      <c r="E3224" s="128" t="s">
        <v>32</v>
      </c>
      <c r="F3224" s="128" t="s">
        <v>324</v>
      </c>
      <c r="G3224" s="99" t="s">
        <v>650</v>
      </c>
      <c r="H3224" s="134" t="s">
        <v>1728</v>
      </c>
      <c r="I3224" s="128" t="s">
        <v>116</v>
      </c>
      <c r="J3224" s="128" t="s">
        <v>52</v>
      </c>
      <c r="K3224" s="134">
        <f>'73511-07'!E$320</f>
        <v>519742</v>
      </c>
    </row>
    <row r="3225" spans="1:11" x14ac:dyDescent="0.3">
      <c r="A3225" s="128">
        <v>73511</v>
      </c>
      <c r="B3225" s="128" t="s">
        <v>58</v>
      </c>
      <c r="C3225" s="128" t="s">
        <v>2591</v>
      </c>
      <c r="D3225" s="128">
        <v>2019</v>
      </c>
      <c r="E3225" s="128" t="s">
        <v>32</v>
      </c>
      <c r="F3225" s="128" t="s">
        <v>324</v>
      </c>
      <c r="G3225" s="99" t="s">
        <v>650</v>
      </c>
      <c r="H3225" s="134" t="s">
        <v>1728</v>
      </c>
      <c r="I3225" s="128" t="s">
        <v>117</v>
      </c>
      <c r="J3225" s="130" t="s">
        <v>325</v>
      </c>
      <c r="K3225" s="134">
        <f>'73511-07'!F$320</f>
        <v>108</v>
      </c>
    </row>
    <row r="3226" spans="1:11" x14ac:dyDescent="0.3">
      <c r="A3226" s="128">
        <v>73511</v>
      </c>
      <c r="B3226" s="128" t="s">
        <v>58</v>
      </c>
      <c r="C3226" s="128" t="s">
        <v>2591</v>
      </c>
      <c r="D3226" s="128">
        <v>2019</v>
      </c>
      <c r="E3226" s="128" t="s">
        <v>32</v>
      </c>
      <c r="F3226" s="128" t="s">
        <v>324</v>
      </c>
      <c r="G3226" s="99" t="s">
        <v>650</v>
      </c>
      <c r="H3226" s="134" t="s">
        <v>1728</v>
      </c>
      <c r="I3226" s="128" t="s">
        <v>117</v>
      </c>
      <c r="J3226" s="128" t="s">
        <v>52</v>
      </c>
      <c r="K3226" s="134">
        <f>'73511-07'!G$320</f>
        <v>-34560</v>
      </c>
    </row>
    <row r="3227" spans="1:11" x14ac:dyDescent="0.3">
      <c r="A3227" s="128">
        <v>73511</v>
      </c>
      <c r="B3227" s="128" t="s">
        <v>58</v>
      </c>
      <c r="C3227" s="128" t="s">
        <v>2591</v>
      </c>
      <c r="D3227" s="128">
        <v>2019</v>
      </c>
      <c r="E3227" s="128" t="s">
        <v>32</v>
      </c>
      <c r="F3227" s="128" t="s">
        <v>324</v>
      </c>
      <c r="G3227" s="99" t="s">
        <v>650</v>
      </c>
      <c r="H3227" s="134" t="s">
        <v>1728</v>
      </c>
      <c r="I3227" s="128" t="s">
        <v>120</v>
      </c>
      <c r="J3227" s="128" t="s">
        <v>52</v>
      </c>
      <c r="K3227" s="134">
        <f>'73511-07'!H$320</f>
        <v>393761</v>
      </c>
    </row>
    <row r="3228" spans="1:11" x14ac:dyDescent="0.3">
      <c r="A3228" s="128">
        <v>73511</v>
      </c>
      <c r="B3228" s="128" t="s">
        <v>58</v>
      </c>
      <c r="C3228" s="128" t="s">
        <v>2591</v>
      </c>
      <c r="D3228" s="128">
        <v>2019</v>
      </c>
      <c r="E3228" s="128" t="s">
        <v>32</v>
      </c>
      <c r="F3228" s="128" t="s">
        <v>324</v>
      </c>
      <c r="G3228" s="99" t="s">
        <v>650</v>
      </c>
      <c r="H3228" s="134" t="s">
        <v>1728</v>
      </c>
      <c r="I3228" s="130" t="s">
        <v>121</v>
      </c>
      <c r="J3228" s="130" t="s">
        <v>325</v>
      </c>
      <c r="K3228" s="134">
        <f>'73511-07'!I$320</f>
        <v>126</v>
      </c>
    </row>
    <row r="3229" spans="1:11" x14ac:dyDescent="0.3">
      <c r="A3229" s="128">
        <v>73511</v>
      </c>
      <c r="B3229" s="128" t="s">
        <v>58</v>
      </c>
      <c r="C3229" s="128" t="s">
        <v>2591</v>
      </c>
      <c r="D3229" s="128">
        <v>2019</v>
      </c>
      <c r="E3229" s="128" t="s">
        <v>32</v>
      </c>
      <c r="F3229" s="128" t="s">
        <v>324</v>
      </c>
      <c r="G3229" s="99" t="s">
        <v>650</v>
      </c>
      <c r="H3229" s="134" t="s">
        <v>1728</v>
      </c>
      <c r="I3229" s="130" t="s">
        <v>121</v>
      </c>
      <c r="J3229" s="128" t="s">
        <v>52</v>
      </c>
      <c r="K3229" s="134">
        <f>'73511-07'!J$320</f>
        <v>2445</v>
      </c>
    </row>
    <row r="3230" spans="1:11" x14ac:dyDescent="0.3">
      <c r="A3230" s="128">
        <v>73511</v>
      </c>
      <c r="B3230" s="128" t="s">
        <v>58</v>
      </c>
      <c r="C3230" s="128" t="s">
        <v>2591</v>
      </c>
      <c r="D3230" s="128">
        <v>2019</v>
      </c>
      <c r="E3230" s="128" t="s">
        <v>32</v>
      </c>
      <c r="F3230" s="128" t="s">
        <v>324</v>
      </c>
      <c r="G3230" s="99" t="s">
        <v>650</v>
      </c>
      <c r="H3230" s="134" t="s">
        <v>1728</v>
      </c>
      <c r="I3230" s="130" t="s">
        <v>124</v>
      </c>
      <c r="J3230" s="130" t="s">
        <v>325</v>
      </c>
      <c r="K3230" s="134">
        <f>'73511-07'!K$320</f>
        <v>159</v>
      </c>
    </row>
    <row r="3231" spans="1:11" x14ac:dyDescent="0.3">
      <c r="A3231" s="128">
        <v>73511</v>
      </c>
      <c r="B3231" s="128" t="s">
        <v>58</v>
      </c>
      <c r="C3231" s="128" t="s">
        <v>2591</v>
      </c>
      <c r="D3231" s="128">
        <v>2019</v>
      </c>
      <c r="E3231" s="128" t="s">
        <v>32</v>
      </c>
      <c r="F3231" s="128" t="s">
        <v>324</v>
      </c>
      <c r="G3231" s="99" t="s">
        <v>650</v>
      </c>
      <c r="H3231" s="134" t="s">
        <v>1728</v>
      </c>
      <c r="I3231" s="130" t="s">
        <v>124</v>
      </c>
      <c r="J3231" s="128" t="s">
        <v>52</v>
      </c>
      <c r="K3231" s="134">
        <f>'73511-07'!L$320</f>
        <v>15400</v>
      </c>
    </row>
    <row r="3232" spans="1:11" x14ac:dyDescent="0.3">
      <c r="A3232" s="128">
        <v>73511</v>
      </c>
      <c r="B3232" s="128" t="s">
        <v>58</v>
      </c>
      <c r="C3232" s="128" t="s">
        <v>2591</v>
      </c>
      <c r="D3232" s="128">
        <v>2019</v>
      </c>
      <c r="E3232" s="128" t="s">
        <v>32</v>
      </c>
      <c r="F3232" s="128" t="s">
        <v>324</v>
      </c>
      <c r="G3232" s="99" t="s">
        <v>651</v>
      </c>
      <c r="H3232" s="134" t="s">
        <v>1729</v>
      </c>
      <c r="I3232" s="130" t="s">
        <v>2646</v>
      </c>
      <c r="J3232" s="130" t="s">
        <v>325</v>
      </c>
      <c r="K3232" s="134">
        <f>'73511-07'!C$321</f>
        <v>354</v>
      </c>
    </row>
    <row r="3233" spans="1:11" x14ac:dyDescent="0.3">
      <c r="A3233" s="128">
        <v>73511</v>
      </c>
      <c r="B3233" s="128" t="s">
        <v>58</v>
      </c>
      <c r="C3233" s="128" t="s">
        <v>2591</v>
      </c>
      <c r="D3233" s="128">
        <v>2019</v>
      </c>
      <c r="E3233" s="128" t="s">
        <v>32</v>
      </c>
      <c r="F3233" s="128" t="s">
        <v>324</v>
      </c>
      <c r="G3233" s="99" t="s">
        <v>651</v>
      </c>
      <c r="H3233" s="134" t="s">
        <v>1729</v>
      </c>
      <c r="I3233" s="128" t="s">
        <v>116</v>
      </c>
      <c r="J3233" s="130" t="s">
        <v>325</v>
      </c>
      <c r="K3233" s="134">
        <f>'73511-07'!D$321</f>
        <v>254</v>
      </c>
    </row>
    <row r="3234" spans="1:11" x14ac:dyDescent="0.3">
      <c r="A3234" s="128">
        <v>73511</v>
      </c>
      <c r="B3234" s="128" t="s">
        <v>58</v>
      </c>
      <c r="C3234" s="128" t="s">
        <v>2591</v>
      </c>
      <c r="D3234" s="128">
        <v>2019</v>
      </c>
      <c r="E3234" s="128" t="s">
        <v>32</v>
      </c>
      <c r="F3234" s="128" t="s">
        <v>324</v>
      </c>
      <c r="G3234" s="99" t="s">
        <v>651</v>
      </c>
      <c r="H3234" s="134" t="s">
        <v>1729</v>
      </c>
      <c r="I3234" s="128" t="s">
        <v>116</v>
      </c>
      <c r="J3234" s="128" t="s">
        <v>52</v>
      </c>
      <c r="K3234" s="134">
        <f>'73511-07'!E$321</f>
        <v>512798</v>
      </c>
    </row>
    <row r="3235" spans="1:11" x14ac:dyDescent="0.3">
      <c r="A3235" s="128">
        <v>73511</v>
      </c>
      <c r="B3235" s="128" t="s">
        <v>58</v>
      </c>
      <c r="C3235" s="128" t="s">
        <v>2591</v>
      </c>
      <c r="D3235" s="128">
        <v>2019</v>
      </c>
      <c r="E3235" s="128" t="s">
        <v>32</v>
      </c>
      <c r="F3235" s="128" t="s">
        <v>324</v>
      </c>
      <c r="G3235" s="99" t="s">
        <v>651</v>
      </c>
      <c r="H3235" s="134" t="s">
        <v>1729</v>
      </c>
      <c r="I3235" s="128" t="s">
        <v>117</v>
      </c>
      <c r="J3235" s="130" t="s">
        <v>325</v>
      </c>
      <c r="K3235" s="134">
        <f>'73511-07'!F$321</f>
        <v>100</v>
      </c>
    </row>
    <row r="3236" spans="1:11" x14ac:dyDescent="0.3">
      <c r="A3236" s="128">
        <v>73511</v>
      </c>
      <c r="B3236" s="128" t="s">
        <v>58</v>
      </c>
      <c r="C3236" s="128" t="s">
        <v>2591</v>
      </c>
      <c r="D3236" s="128">
        <v>2019</v>
      </c>
      <c r="E3236" s="128" t="s">
        <v>32</v>
      </c>
      <c r="F3236" s="128" t="s">
        <v>324</v>
      </c>
      <c r="G3236" s="99" t="s">
        <v>651</v>
      </c>
      <c r="H3236" s="134" t="s">
        <v>1729</v>
      </c>
      <c r="I3236" s="128" t="s">
        <v>117</v>
      </c>
      <c r="J3236" s="128" t="s">
        <v>52</v>
      </c>
      <c r="K3236" s="134">
        <f>'73511-07'!G$321</f>
        <v>-34176</v>
      </c>
    </row>
    <row r="3237" spans="1:11" x14ac:dyDescent="0.3">
      <c r="A3237" s="128">
        <v>73511</v>
      </c>
      <c r="B3237" s="128" t="s">
        <v>58</v>
      </c>
      <c r="C3237" s="128" t="s">
        <v>2591</v>
      </c>
      <c r="D3237" s="128">
        <v>2019</v>
      </c>
      <c r="E3237" s="128" t="s">
        <v>32</v>
      </c>
      <c r="F3237" s="128" t="s">
        <v>324</v>
      </c>
      <c r="G3237" s="99" t="s">
        <v>651</v>
      </c>
      <c r="H3237" s="134" t="s">
        <v>1729</v>
      </c>
      <c r="I3237" s="128" t="s">
        <v>120</v>
      </c>
      <c r="J3237" s="128" t="s">
        <v>52</v>
      </c>
      <c r="K3237" s="134">
        <f>'73511-07'!H$321</f>
        <v>386870</v>
      </c>
    </row>
    <row r="3238" spans="1:11" x14ac:dyDescent="0.3">
      <c r="A3238" s="128">
        <v>73511</v>
      </c>
      <c r="B3238" s="128" t="s">
        <v>58</v>
      </c>
      <c r="C3238" s="128" t="s">
        <v>2591</v>
      </c>
      <c r="D3238" s="128">
        <v>2019</v>
      </c>
      <c r="E3238" s="128" t="s">
        <v>32</v>
      </c>
      <c r="F3238" s="128" t="s">
        <v>324</v>
      </c>
      <c r="G3238" s="99" t="s">
        <v>651</v>
      </c>
      <c r="H3238" s="134" t="s">
        <v>1729</v>
      </c>
      <c r="I3238" s="130" t="s">
        <v>121</v>
      </c>
      <c r="J3238" s="130" t="s">
        <v>325</v>
      </c>
      <c r="K3238" s="134">
        <f>'73511-07'!I$321</f>
        <v>122</v>
      </c>
    </row>
    <row r="3239" spans="1:11" x14ac:dyDescent="0.3">
      <c r="A3239" s="128">
        <v>73511</v>
      </c>
      <c r="B3239" s="128" t="s">
        <v>58</v>
      </c>
      <c r="C3239" s="128" t="s">
        <v>2591</v>
      </c>
      <c r="D3239" s="128">
        <v>2019</v>
      </c>
      <c r="E3239" s="128" t="s">
        <v>32</v>
      </c>
      <c r="F3239" s="128" t="s">
        <v>324</v>
      </c>
      <c r="G3239" s="99" t="s">
        <v>651</v>
      </c>
      <c r="H3239" s="134" t="s">
        <v>1729</v>
      </c>
      <c r="I3239" s="130" t="s">
        <v>121</v>
      </c>
      <c r="J3239" s="128" t="s">
        <v>52</v>
      </c>
      <c r="K3239" s="134">
        <f>'73511-07'!J$321</f>
        <v>2366</v>
      </c>
    </row>
    <row r="3240" spans="1:11" x14ac:dyDescent="0.3">
      <c r="A3240" s="128">
        <v>73511</v>
      </c>
      <c r="B3240" s="128" t="s">
        <v>58</v>
      </c>
      <c r="C3240" s="128" t="s">
        <v>2591</v>
      </c>
      <c r="D3240" s="128">
        <v>2019</v>
      </c>
      <c r="E3240" s="128" t="s">
        <v>32</v>
      </c>
      <c r="F3240" s="128" t="s">
        <v>324</v>
      </c>
      <c r="G3240" s="99" t="s">
        <v>651</v>
      </c>
      <c r="H3240" s="134" t="s">
        <v>1729</v>
      </c>
      <c r="I3240" s="130" t="s">
        <v>124</v>
      </c>
      <c r="J3240" s="130" t="s">
        <v>325</v>
      </c>
      <c r="K3240" s="134">
        <f>'73511-07'!K$321</f>
        <v>150</v>
      </c>
    </row>
    <row r="3241" spans="1:11" x14ac:dyDescent="0.3">
      <c r="A3241" s="128">
        <v>73511</v>
      </c>
      <c r="B3241" s="128" t="s">
        <v>58</v>
      </c>
      <c r="C3241" s="128" t="s">
        <v>2591</v>
      </c>
      <c r="D3241" s="128">
        <v>2019</v>
      </c>
      <c r="E3241" s="128" t="s">
        <v>32</v>
      </c>
      <c r="F3241" s="128" t="s">
        <v>324</v>
      </c>
      <c r="G3241" s="99" t="s">
        <v>651</v>
      </c>
      <c r="H3241" s="134" t="s">
        <v>1729</v>
      </c>
      <c r="I3241" s="130" t="s">
        <v>124</v>
      </c>
      <c r="J3241" s="128" t="s">
        <v>52</v>
      </c>
      <c r="K3241" s="134">
        <f>'73511-07'!L$321</f>
        <v>15152</v>
      </c>
    </row>
    <row r="3242" spans="1:11" x14ac:dyDescent="0.3">
      <c r="A3242" s="128">
        <v>73511</v>
      </c>
      <c r="B3242" s="128" t="s">
        <v>58</v>
      </c>
      <c r="C3242" s="128" t="s">
        <v>2591</v>
      </c>
      <c r="D3242" s="128">
        <v>2019</v>
      </c>
      <c r="E3242" s="128" t="s">
        <v>32</v>
      </c>
      <c r="F3242" s="128" t="s">
        <v>324</v>
      </c>
      <c r="G3242" s="99" t="s">
        <v>652</v>
      </c>
      <c r="H3242" s="134" t="s">
        <v>1730</v>
      </c>
      <c r="I3242" s="130" t="s">
        <v>2646</v>
      </c>
      <c r="J3242" s="130" t="s">
        <v>325</v>
      </c>
      <c r="K3242" s="134">
        <f>'73511-07'!C$322</f>
        <v>20</v>
      </c>
    </row>
    <row r="3243" spans="1:11" x14ac:dyDescent="0.3">
      <c r="A3243" s="128">
        <v>73511</v>
      </c>
      <c r="B3243" s="128" t="s">
        <v>58</v>
      </c>
      <c r="C3243" s="128" t="s">
        <v>2591</v>
      </c>
      <c r="D3243" s="128">
        <v>2019</v>
      </c>
      <c r="E3243" s="128" t="s">
        <v>32</v>
      </c>
      <c r="F3243" s="128" t="s">
        <v>324</v>
      </c>
      <c r="G3243" s="99" t="s">
        <v>652</v>
      </c>
      <c r="H3243" s="134" t="s">
        <v>1730</v>
      </c>
      <c r="I3243" s="128" t="s">
        <v>116</v>
      </c>
      <c r="J3243" s="130" t="s">
        <v>325</v>
      </c>
      <c r="K3243" s="134">
        <f>'73511-07'!D$322</f>
        <v>12</v>
      </c>
    </row>
    <row r="3244" spans="1:11" x14ac:dyDescent="0.3">
      <c r="A3244" s="128">
        <v>73511</v>
      </c>
      <c r="B3244" s="128" t="s">
        <v>58</v>
      </c>
      <c r="C3244" s="128" t="s">
        <v>2591</v>
      </c>
      <c r="D3244" s="128">
        <v>2019</v>
      </c>
      <c r="E3244" s="128" t="s">
        <v>32</v>
      </c>
      <c r="F3244" s="128" t="s">
        <v>324</v>
      </c>
      <c r="G3244" s="99" t="s">
        <v>652</v>
      </c>
      <c r="H3244" s="134" t="s">
        <v>1730</v>
      </c>
      <c r="I3244" s="128" t="s">
        <v>116</v>
      </c>
      <c r="J3244" s="128" t="s">
        <v>52</v>
      </c>
      <c r="K3244" s="134">
        <f>'73511-07'!E$322</f>
        <v>6944</v>
      </c>
    </row>
    <row r="3245" spans="1:11" x14ac:dyDescent="0.3">
      <c r="A3245" s="128">
        <v>73511</v>
      </c>
      <c r="B3245" s="128" t="s">
        <v>58</v>
      </c>
      <c r="C3245" s="128" t="s">
        <v>2591</v>
      </c>
      <c r="D3245" s="128">
        <v>2019</v>
      </c>
      <c r="E3245" s="128" t="s">
        <v>32</v>
      </c>
      <c r="F3245" s="128" t="s">
        <v>324</v>
      </c>
      <c r="G3245" s="99" t="s">
        <v>652</v>
      </c>
      <c r="H3245" s="134" t="s">
        <v>1730</v>
      </c>
      <c r="I3245" s="128" t="s">
        <v>117</v>
      </c>
      <c r="J3245" s="130" t="s">
        <v>325</v>
      </c>
      <c r="K3245" s="134">
        <f>'73511-07'!F$322</f>
        <v>8</v>
      </c>
    </row>
    <row r="3246" spans="1:11" x14ac:dyDescent="0.3">
      <c r="A3246" s="128">
        <v>73511</v>
      </c>
      <c r="B3246" s="128" t="s">
        <v>58</v>
      </c>
      <c r="C3246" s="128" t="s">
        <v>2591</v>
      </c>
      <c r="D3246" s="128">
        <v>2019</v>
      </c>
      <c r="E3246" s="128" t="s">
        <v>32</v>
      </c>
      <c r="F3246" s="128" t="s">
        <v>324</v>
      </c>
      <c r="G3246" s="99" t="s">
        <v>652</v>
      </c>
      <c r="H3246" s="134" t="s">
        <v>1730</v>
      </c>
      <c r="I3246" s="128" t="s">
        <v>117</v>
      </c>
      <c r="J3246" s="128" t="s">
        <v>52</v>
      </c>
      <c r="K3246" s="134">
        <f>'73511-07'!G$322</f>
        <v>-384</v>
      </c>
    </row>
    <row r="3247" spans="1:11" x14ac:dyDescent="0.3">
      <c r="A3247" s="128">
        <v>73511</v>
      </c>
      <c r="B3247" s="128" t="s">
        <v>58</v>
      </c>
      <c r="C3247" s="128" t="s">
        <v>2591</v>
      </c>
      <c r="D3247" s="128">
        <v>2019</v>
      </c>
      <c r="E3247" s="128" t="s">
        <v>32</v>
      </c>
      <c r="F3247" s="128" t="s">
        <v>324</v>
      </c>
      <c r="G3247" s="99" t="s">
        <v>652</v>
      </c>
      <c r="H3247" s="134" t="s">
        <v>1730</v>
      </c>
      <c r="I3247" s="128" t="s">
        <v>120</v>
      </c>
      <c r="J3247" s="128" t="s">
        <v>52</v>
      </c>
      <c r="K3247" s="134">
        <f>'73511-07'!H$322</f>
        <v>6891</v>
      </c>
    </row>
    <row r="3248" spans="1:11" x14ac:dyDescent="0.3">
      <c r="A3248" s="128">
        <v>73511</v>
      </c>
      <c r="B3248" s="128" t="s">
        <v>58</v>
      </c>
      <c r="C3248" s="128" t="s">
        <v>2591</v>
      </c>
      <c r="D3248" s="128">
        <v>2019</v>
      </c>
      <c r="E3248" s="128" t="s">
        <v>32</v>
      </c>
      <c r="F3248" s="128" t="s">
        <v>324</v>
      </c>
      <c r="G3248" s="99" t="s">
        <v>652</v>
      </c>
      <c r="H3248" s="134" t="s">
        <v>1730</v>
      </c>
      <c r="I3248" s="130" t="s">
        <v>121</v>
      </c>
      <c r="J3248" s="130" t="s">
        <v>325</v>
      </c>
      <c r="K3248" s="134">
        <f>'73511-07'!I$322</f>
        <v>4</v>
      </c>
    </row>
    <row r="3249" spans="1:11" x14ac:dyDescent="0.3">
      <c r="A3249" s="128">
        <v>73511</v>
      </c>
      <c r="B3249" s="128" t="s">
        <v>58</v>
      </c>
      <c r="C3249" s="128" t="s">
        <v>2591</v>
      </c>
      <c r="D3249" s="128">
        <v>2019</v>
      </c>
      <c r="E3249" s="128" t="s">
        <v>32</v>
      </c>
      <c r="F3249" s="128" t="s">
        <v>324</v>
      </c>
      <c r="G3249" s="99" t="s">
        <v>652</v>
      </c>
      <c r="H3249" s="134" t="s">
        <v>1730</v>
      </c>
      <c r="I3249" s="130" t="s">
        <v>121</v>
      </c>
      <c r="J3249" s="128" t="s">
        <v>52</v>
      </c>
      <c r="K3249" s="134">
        <f>'73511-07'!J$322</f>
        <v>78</v>
      </c>
    </row>
    <row r="3250" spans="1:11" x14ac:dyDescent="0.3">
      <c r="A3250" s="128">
        <v>73511</v>
      </c>
      <c r="B3250" s="128" t="s">
        <v>58</v>
      </c>
      <c r="C3250" s="128" t="s">
        <v>2591</v>
      </c>
      <c r="D3250" s="128">
        <v>2019</v>
      </c>
      <c r="E3250" s="128" t="s">
        <v>32</v>
      </c>
      <c r="F3250" s="128" t="s">
        <v>324</v>
      </c>
      <c r="G3250" s="99" t="s">
        <v>652</v>
      </c>
      <c r="H3250" s="134" t="s">
        <v>1730</v>
      </c>
      <c r="I3250" s="130" t="s">
        <v>124</v>
      </c>
      <c r="J3250" s="130" t="s">
        <v>325</v>
      </c>
      <c r="K3250" s="134">
        <f>'73511-07'!K$322</f>
        <v>9</v>
      </c>
    </row>
    <row r="3251" spans="1:11" x14ac:dyDescent="0.3">
      <c r="A3251" s="128">
        <v>73511</v>
      </c>
      <c r="B3251" s="128" t="s">
        <v>58</v>
      </c>
      <c r="C3251" s="128" t="s">
        <v>2591</v>
      </c>
      <c r="D3251" s="128">
        <v>2019</v>
      </c>
      <c r="E3251" s="128" t="s">
        <v>32</v>
      </c>
      <c r="F3251" s="128" t="s">
        <v>324</v>
      </c>
      <c r="G3251" s="99" t="s">
        <v>652</v>
      </c>
      <c r="H3251" s="134" t="s">
        <v>1730</v>
      </c>
      <c r="I3251" s="130" t="s">
        <v>124</v>
      </c>
      <c r="J3251" s="128" t="s">
        <v>52</v>
      </c>
      <c r="K3251" s="134">
        <f>'73511-07'!L$322</f>
        <v>248</v>
      </c>
    </row>
    <row r="3252" spans="1:11" x14ac:dyDescent="0.3">
      <c r="A3252" s="128">
        <v>73511</v>
      </c>
      <c r="B3252" s="128" t="s">
        <v>58</v>
      </c>
      <c r="C3252" s="128" t="s">
        <v>2591</v>
      </c>
      <c r="D3252" s="128">
        <v>2019</v>
      </c>
      <c r="E3252" s="128" t="s">
        <v>32</v>
      </c>
      <c r="F3252" s="128" t="s">
        <v>324</v>
      </c>
      <c r="G3252" s="99" t="s">
        <v>653</v>
      </c>
      <c r="H3252" s="134" t="s">
        <v>1731</v>
      </c>
      <c r="I3252" s="130" t="s">
        <v>2646</v>
      </c>
      <c r="J3252" s="130" t="s">
        <v>325</v>
      </c>
      <c r="K3252" s="134">
        <f>'73511-07'!C$323</f>
        <v>3619</v>
      </c>
    </row>
    <row r="3253" spans="1:11" x14ac:dyDescent="0.3">
      <c r="A3253" s="128">
        <v>73511</v>
      </c>
      <c r="B3253" s="128" t="s">
        <v>58</v>
      </c>
      <c r="C3253" s="128" t="s">
        <v>2591</v>
      </c>
      <c r="D3253" s="128">
        <v>2019</v>
      </c>
      <c r="E3253" s="128" t="s">
        <v>32</v>
      </c>
      <c r="F3253" s="128" t="s">
        <v>324</v>
      </c>
      <c r="G3253" s="99" t="s">
        <v>653</v>
      </c>
      <c r="H3253" s="134" t="s">
        <v>1731</v>
      </c>
      <c r="I3253" s="128" t="s">
        <v>116</v>
      </c>
      <c r="J3253" s="130" t="s">
        <v>325</v>
      </c>
      <c r="K3253" s="134">
        <f>'73511-07'!D$323</f>
        <v>2572</v>
      </c>
    </row>
    <row r="3254" spans="1:11" x14ac:dyDescent="0.3">
      <c r="A3254" s="128">
        <v>73511</v>
      </c>
      <c r="B3254" s="128" t="s">
        <v>58</v>
      </c>
      <c r="C3254" s="128" t="s">
        <v>2591</v>
      </c>
      <c r="D3254" s="128">
        <v>2019</v>
      </c>
      <c r="E3254" s="128" t="s">
        <v>32</v>
      </c>
      <c r="F3254" s="128" t="s">
        <v>324</v>
      </c>
      <c r="G3254" s="99" t="s">
        <v>653</v>
      </c>
      <c r="H3254" s="134" t="s">
        <v>1731</v>
      </c>
      <c r="I3254" s="128" t="s">
        <v>116</v>
      </c>
      <c r="J3254" s="128" t="s">
        <v>52</v>
      </c>
      <c r="K3254" s="134">
        <f>'73511-07'!E$323</f>
        <v>1338254</v>
      </c>
    </row>
    <row r="3255" spans="1:11" x14ac:dyDescent="0.3">
      <c r="A3255" s="128">
        <v>73511</v>
      </c>
      <c r="B3255" s="128" t="s">
        <v>58</v>
      </c>
      <c r="C3255" s="128" t="s">
        <v>2591</v>
      </c>
      <c r="D3255" s="128">
        <v>2019</v>
      </c>
      <c r="E3255" s="128" t="s">
        <v>32</v>
      </c>
      <c r="F3255" s="128" t="s">
        <v>324</v>
      </c>
      <c r="G3255" s="99" t="s">
        <v>653</v>
      </c>
      <c r="H3255" s="134" t="s">
        <v>1731</v>
      </c>
      <c r="I3255" s="128" t="s">
        <v>117</v>
      </c>
      <c r="J3255" s="130" t="s">
        <v>325</v>
      </c>
      <c r="K3255" s="134">
        <f>'73511-07'!F$323</f>
        <v>1047</v>
      </c>
    </row>
    <row r="3256" spans="1:11" x14ac:dyDescent="0.3">
      <c r="A3256" s="128">
        <v>73511</v>
      </c>
      <c r="B3256" s="128" t="s">
        <v>58</v>
      </c>
      <c r="C3256" s="128" t="s">
        <v>2591</v>
      </c>
      <c r="D3256" s="128">
        <v>2019</v>
      </c>
      <c r="E3256" s="128" t="s">
        <v>32</v>
      </c>
      <c r="F3256" s="128" t="s">
        <v>324</v>
      </c>
      <c r="G3256" s="99" t="s">
        <v>653</v>
      </c>
      <c r="H3256" s="134" t="s">
        <v>1731</v>
      </c>
      <c r="I3256" s="128" t="s">
        <v>117</v>
      </c>
      <c r="J3256" s="128" t="s">
        <v>52</v>
      </c>
      <c r="K3256" s="134">
        <f>'73511-07'!G$323</f>
        <v>-353474</v>
      </c>
    </row>
    <row r="3257" spans="1:11" x14ac:dyDescent="0.3">
      <c r="A3257" s="128">
        <v>73511</v>
      </c>
      <c r="B3257" s="128" t="s">
        <v>58</v>
      </c>
      <c r="C3257" s="128" t="s">
        <v>2591</v>
      </c>
      <c r="D3257" s="128">
        <v>2019</v>
      </c>
      <c r="E3257" s="128" t="s">
        <v>32</v>
      </c>
      <c r="F3257" s="128" t="s">
        <v>324</v>
      </c>
      <c r="G3257" s="99" t="s">
        <v>653</v>
      </c>
      <c r="H3257" s="134" t="s">
        <v>1731</v>
      </c>
      <c r="I3257" s="128" t="s">
        <v>120</v>
      </c>
      <c r="J3257" s="128" t="s">
        <v>52</v>
      </c>
      <c r="K3257" s="134">
        <f>'73511-07'!H$323</f>
        <v>914519</v>
      </c>
    </row>
    <row r="3258" spans="1:11" x14ac:dyDescent="0.3">
      <c r="A3258" s="128">
        <v>73511</v>
      </c>
      <c r="B3258" s="128" t="s">
        <v>58</v>
      </c>
      <c r="C3258" s="128" t="s">
        <v>2591</v>
      </c>
      <c r="D3258" s="128">
        <v>2019</v>
      </c>
      <c r="E3258" s="128" t="s">
        <v>32</v>
      </c>
      <c r="F3258" s="128" t="s">
        <v>324</v>
      </c>
      <c r="G3258" s="99" t="s">
        <v>653</v>
      </c>
      <c r="H3258" s="134" t="s">
        <v>1731</v>
      </c>
      <c r="I3258" s="130" t="s">
        <v>121</v>
      </c>
      <c r="J3258" s="130" t="s">
        <v>325</v>
      </c>
      <c r="K3258" s="134">
        <f>'73511-07'!I$323</f>
        <v>898</v>
      </c>
    </row>
    <row r="3259" spans="1:11" x14ac:dyDescent="0.3">
      <c r="A3259" s="128">
        <v>73511</v>
      </c>
      <c r="B3259" s="128" t="s">
        <v>58</v>
      </c>
      <c r="C3259" s="128" t="s">
        <v>2591</v>
      </c>
      <c r="D3259" s="128">
        <v>2019</v>
      </c>
      <c r="E3259" s="128" t="s">
        <v>32</v>
      </c>
      <c r="F3259" s="128" t="s">
        <v>324</v>
      </c>
      <c r="G3259" s="99" t="s">
        <v>653</v>
      </c>
      <c r="H3259" s="134" t="s">
        <v>1731</v>
      </c>
      <c r="I3259" s="130" t="s">
        <v>121</v>
      </c>
      <c r="J3259" s="128" t="s">
        <v>52</v>
      </c>
      <c r="K3259" s="134">
        <f>'73511-07'!J$323</f>
        <v>18811</v>
      </c>
    </row>
    <row r="3260" spans="1:11" x14ac:dyDescent="0.3">
      <c r="A3260" s="128">
        <v>73511</v>
      </c>
      <c r="B3260" s="128" t="s">
        <v>58</v>
      </c>
      <c r="C3260" s="128" t="s">
        <v>2591</v>
      </c>
      <c r="D3260" s="128">
        <v>2019</v>
      </c>
      <c r="E3260" s="128" t="s">
        <v>32</v>
      </c>
      <c r="F3260" s="128" t="s">
        <v>324</v>
      </c>
      <c r="G3260" s="99" t="s">
        <v>653</v>
      </c>
      <c r="H3260" s="134" t="s">
        <v>1731</v>
      </c>
      <c r="I3260" s="130" t="s">
        <v>124</v>
      </c>
      <c r="J3260" s="130" t="s">
        <v>325</v>
      </c>
      <c r="K3260" s="134">
        <f>'73511-07'!K$323</f>
        <v>1769</v>
      </c>
    </row>
    <row r="3261" spans="1:11" x14ac:dyDescent="0.3">
      <c r="A3261" s="128">
        <v>73511</v>
      </c>
      <c r="B3261" s="128" t="s">
        <v>58</v>
      </c>
      <c r="C3261" s="128" t="s">
        <v>2591</v>
      </c>
      <c r="D3261" s="128">
        <v>2019</v>
      </c>
      <c r="E3261" s="128" t="s">
        <v>32</v>
      </c>
      <c r="F3261" s="128" t="s">
        <v>324</v>
      </c>
      <c r="G3261" s="99" t="s">
        <v>653</v>
      </c>
      <c r="H3261" s="134" t="s">
        <v>1731</v>
      </c>
      <c r="I3261" s="130" t="s">
        <v>124</v>
      </c>
      <c r="J3261" s="128" t="s">
        <v>52</v>
      </c>
      <c r="K3261" s="134">
        <f>'73511-07'!L$323</f>
        <v>42896</v>
      </c>
    </row>
    <row r="3262" spans="1:11" x14ac:dyDescent="0.3">
      <c r="A3262" s="128">
        <v>73511</v>
      </c>
      <c r="B3262" s="128" t="s">
        <v>58</v>
      </c>
      <c r="C3262" s="128" t="s">
        <v>2591</v>
      </c>
      <c r="D3262" s="128">
        <v>2019</v>
      </c>
      <c r="E3262" s="128" t="s">
        <v>32</v>
      </c>
      <c r="F3262" s="128" t="s">
        <v>324</v>
      </c>
      <c r="G3262" s="99" t="s">
        <v>654</v>
      </c>
      <c r="H3262" s="134" t="s">
        <v>1732</v>
      </c>
      <c r="I3262" s="130" t="s">
        <v>2646</v>
      </c>
      <c r="J3262" s="130" t="s">
        <v>325</v>
      </c>
      <c r="K3262" s="134">
        <f>'73511-07'!C$324</f>
        <v>24031</v>
      </c>
    </row>
    <row r="3263" spans="1:11" x14ac:dyDescent="0.3">
      <c r="A3263" s="128">
        <v>73511</v>
      </c>
      <c r="B3263" s="128" t="s">
        <v>58</v>
      </c>
      <c r="C3263" s="128" t="s">
        <v>2591</v>
      </c>
      <c r="D3263" s="128">
        <v>2019</v>
      </c>
      <c r="E3263" s="128" t="s">
        <v>32</v>
      </c>
      <c r="F3263" s="128" t="s">
        <v>324</v>
      </c>
      <c r="G3263" s="99" t="s">
        <v>654</v>
      </c>
      <c r="H3263" s="134" t="s">
        <v>1732</v>
      </c>
      <c r="I3263" s="128" t="s">
        <v>116</v>
      </c>
      <c r="J3263" s="130" t="s">
        <v>325</v>
      </c>
      <c r="K3263" s="134">
        <f>'73511-07'!D$324</f>
        <v>17887</v>
      </c>
    </row>
    <row r="3264" spans="1:11" x14ac:dyDescent="0.3">
      <c r="A3264" s="128">
        <v>73511</v>
      </c>
      <c r="B3264" s="128" t="s">
        <v>58</v>
      </c>
      <c r="C3264" s="128" t="s">
        <v>2591</v>
      </c>
      <c r="D3264" s="128">
        <v>2019</v>
      </c>
      <c r="E3264" s="128" t="s">
        <v>32</v>
      </c>
      <c r="F3264" s="128" t="s">
        <v>324</v>
      </c>
      <c r="G3264" s="99" t="s">
        <v>654</v>
      </c>
      <c r="H3264" s="134" t="s">
        <v>1732</v>
      </c>
      <c r="I3264" s="128" t="s">
        <v>116</v>
      </c>
      <c r="J3264" s="128" t="s">
        <v>52</v>
      </c>
      <c r="K3264" s="134">
        <f>'73511-07'!E$324</f>
        <v>13918110</v>
      </c>
    </row>
    <row r="3265" spans="1:11" x14ac:dyDescent="0.3">
      <c r="A3265" s="128">
        <v>73511</v>
      </c>
      <c r="B3265" s="128" t="s">
        <v>58</v>
      </c>
      <c r="C3265" s="128" t="s">
        <v>2591</v>
      </c>
      <c r="D3265" s="128">
        <v>2019</v>
      </c>
      <c r="E3265" s="128" t="s">
        <v>32</v>
      </c>
      <c r="F3265" s="128" t="s">
        <v>324</v>
      </c>
      <c r="G3265" s="99" t="s">
        <v>654</v>
      </c>
      <c r="H3265" s="134" t="s">
        <v>1732</v>
      </c>
      <c r="I3265" s="128" t="s">
        <v>117</v>
      </c>
      <c r="J3265" s="130" t="s">
        <v>325</v>
      </c>
      <c r="K3265" s="134">
        <f>'73511-07'!F$324</f>
        <v>6144</v>
      </c>
    </row>
    <row r="3266" spans="1:11" x14ac:dyDescent="0.3">
      <c r="A3266" s="128">
        <v>73511</v>
      </c>
      <c r="B3266" s="128" t="s">
        <v>58</v>
      </c>
      <c r="C3266" s="128" t="s">
        <v>2591</v>
      </c>
      <c r="D3266" s="128">
        <v>2019</v>
      </c>
      <c r="E3266" s="128" t="s">
        <v>32</v>
      </c>
      <c r="F3266" s="128" t="s">
        <v>324</v>
      </c>
      <c r="G3266" s="99" t="s">
        <v>654</v>
      </c>
      <c r="H3266" s="134" t="s">
        <v>1732</v>
      </c>
      <c r="I3266" s="128" t="s">
        <v>117</v>
      </c>
      <c r="J3266" s="128" t="s">
        <v>52</v>
      </c>
      <c r="K3266" s="134">
        <f>'73511-07'!G$324</f>
        <v>-3851627</v>
      </c>
    </row>
    <row r="3267" spans="1:11" x14ac:dyDescent="0.3">
      <c r="A3267" s="128">
        <v>73511</v>
      </c>
      <c r="B3267" s="128" t="s">
        <v>58</v>
      </c>
      <c r="C3267" s="128" t="s">
        <v>2591</v>
      </c>
      <c r="D3267" s="128">
        <v>2019</v>
      </c>
      <c r="E3267" s="128" t="s">
        <v>32</v>
      </c>
      <c r="F3267" s="128" t="s">
        <v>324</v>
      </c>
      <c r="G3267" s="99" t="s">
        <v>654</v>
      </c>
      <c r="H3267" s="134" t="s">
        <v>1732</v>
      </c>
      <c r="I3267" s="128" t="s">
        <v>120</v>
      </c>
      <c r="J3267" s="128" t="s">
        <v>52</v>
      </c>
      <c r="K3267" s="134">
        <f>'73511-07'!H$324</f>
        <v>8747955</v>
      </c>
    </row>
    <row r="3268" spans="1:11" x14ac:dyDescent="0.3">
      <c r="A3268" s="128">
        <v>73511</v>
      </c>
      <c r="B3268" s="128" t="s">
        <v>58</v>
      </c>
      <c r="C3268" s="128" t="s">
        <v>2591</v>
      </c>
      <c r="D3268" s="128">
        <v>2019</v>
      </c>
      <c r="E3268" s="128" t="s">
        <v>32</v>
      </c>
      <c r="F3268" s="128" t="s">
        <v>324</v>
      </c>
      <c r="G3268" s="99" t="s">
        <v>654</v>
      </c>
      <c r="H3268" s="134" t="s">
        <v>1732</v>
      </c>
      <c r="I3268" s="130" t="s">
        <v>121</v>
      </c>
      <c r="J3268" s="130" t="s">
        <v>325</v>
      </c>
      <c r="K3268" s="134">
        <f>'73511-07'!I$324</f>
        <v>6808</v>
      </c>
    </row>
    <row r="3269" spans="1:11" x14ac:dyDescent="0.3">
      <c r="A3269" s="128">
        <v>73511</v>
      </c>
      <c r="B3269" s="128" t="s">
        <v>58</v>
      </c>
      <c r="C3269" s="128" t="s">
        <v>2591</v>
      </c>
      <c r="D3269" s="128">
        <v>2019</v>
      </c>
      <c r="E3269" s="128" t="s">
        <v>32</v>
      </c>
      <c r="F3269" s="128" t="s">
        <v>324</v>
      </c>
      <c r="G3269" s="99" t="s">
        <v>654</v>
      </c>
      <c r="H3269" s="134" t="s">
        <v>1732</v>
      </c>
      <c r="I3269" s="130" t="s">
        <v>121</v>
      </c>
      <c r="J3269" s="128" t="s">
        <v>52</v>
      </c>
      <c r="K3269" s="134">
        <f>'73511-07'!J$324</f>
        <v>148326</v>
      </c>
    </row>
    <row r="3270" spans="1:11" x14ac:dyDescent="0.3">
      <c r="A3270" s="128">
        <v>73511</v>
      </c>
      <c r="B3270" s="128" t="s">
        <v>58</v>
      </c>
      <c r="C3270" s="128" t="s">
        <v>2591</v>
      </c>
      <c r="D3270" s="128">
        <v>2019</v>
      </c>
      <c r="E3270" s="128" t="s">
        <v>32</v>
      </c>
      <c r="F3270" s="128" t="s">
        <v>324</v>
      </c>
      <c r="G3270" s="99" t="s">
        <v>654</v>
      </c>
      <c r="H3270" s="134" t="s">
        <v>1732</v>
      </c>
      <c r="I3270" s="130" t="s">
        <v>124</v>
      </c>
      <c r="J3270" s="130" t="s">
        <v>325</v>
      </c>
      <c r="K3270" s="134">
        <f>'73511-07'!K$324</f>
        <v>12941</v>
      </c>
    </row>
    <row r="3271" spans="1:11" x14ac:dyDescent="0.3">
      <c r="A3271" s="128">
        <v>73511</v>
      </c>
      <c r="B3271" s="128" t="s">
        <v>58</v>
      </c>
      <c r="C3271" s="128" t="s">
        <v>2591</v>
      </c>
      <c r="D3271" s="128">
        <v>2019</v>
      </c>
      <c r="E3271" s="128" t="s">
        <v>32</v>
      </c>
      <c r="F3271" s="128" t="s">
        <v>324</v>
      </c>
      <c r="G3271" s="99" t="s">
        <v>654</v>
      </c>
      <c r="H3271" s="134" t="s">
        <v>1732</v>
      </c>
      <c r="I3271" s="130" t="s">
        <v>124</v>
      </c>
      <c r="J3271" s="128" t="s">
        <v>52</v>
      </c>
      <c r="K3271" s="134">
        <f>'73511-07'!L$324</f>
        <v>432363</v>
      </c>
    </row>
    <row r="3272" spans="1:11" x14ac:dyDescent="0.3">
      <c r="A3272" s="128">
        <v>73511</v>
      </c>
      <c r="B3272" s="128" t="s">
        <v>58</v>
      </c>
      <c r="C3272" s="128" t="s">
        <v>2591</v>
      </c>
      <c r="D3272" s="128">
        <v>2019</v>
      </c>
      <c r="E3272" s="128" t="s">
        <v>32</v>
      </c>
      <c r="F3272" s="128" t="s">
        <v>324</v>
      </c>
      <c r="G3272" s="99" t="s">
        <v>655</v>
      </c>
      <c r="H3272" s="134" t="s">
        <v>1733</v>
      </c>
      <c r="I3272" s="130" t="s">
        <v>2646</v>
      </c>
      <c r="J3272" s="130" t="s">
        <v>325</v>
      </c>
      <c r="K3272" s="134">
        <f>'73511-07'!C$325</f>
        <v>2715</v>
      </c>
    </row>
    <row r="3273" spans="1:11" x14ac:dyDescent="0.3">
      <c r="A3273" s="128">
        <v>73511</v>
      </c>
      <c r="B3273" s="128" t="s">
        <v>58</v>
      </c>
      <c r="C3273" s="128" t="s">
        <v>2591</v>
      </c>
      <c r="D3273" s="128">
        <v>2019</v>
      </c>
      <c r="E3273" s="128" t="s">
        <v>32</v>
      </c>
      <c r="F3273" s="128" t="s">
        <v>324</v>
      </c>
      <c r="G3273" s="99" t="s">
        <v>655</v>
      </c>
      <c r="H3273" s="134" t="s">
        <v>1733</v>
      </c>
      <c r="I3273" s="128" t="s">
        <v>116</v>
      </c>
      <c r="J3273" s="130" t="s">
        <v>325</v>
      </c>
      <c r="K3273" s="134">
        <f>'73511-07'!D$325</f>
        <v>2054</v>
      </c>
    </row>
    <row r="3274" spans="1:11" x14ac:dyDescent="0.3">
      <c r="A3274" s="128">
        <v>73511</v>
      </c>
      <c r="B3274" s="128" t="s">
        <v>58</v>
      </c>
      <c r="C3274" s="128" t="s">
        <v>2591</v>
      </c>
      <c r="D3274" s="128">
        <v>2019</v>
      </c>
      <c r="E3274" s="128" t="s">
        <v>32</v>
      </c>
      <c r="F3274" s="128" t="s">
        <v>324</v>
      </c>
      <c r="G3274" s="99" t="s">
        <v>655</v>
      </c>
      <c r="H3274" s="134" t="s">
        <v>1733</v>
      </c>
      <c r="I3274" s="128" t="s">
        <v>116</v>
      </c>
      <c r="J3274" s="128" t="s">
        <v>52</v>
      </c>
      <c r="K3274" s="134">
        <f>'73511-07'!E$325</f>
        <v>2523183</v>
      </c>
    </row>
    <row r="3275" spans="1:11" x14ac:dyDescent="0.3">
      <c r="A3275" s="128">
        <v>73511</v>
      </c>
      <c r="B3275" s="128" t="s">
        <v>58</v>
      </c>
      <c r="C3275" s="128" t="s">
        <v>2591</v>
      </c>
      <c r="D3275" s="128">
        <v>2019</v>
      </c>
      <c r="E3275" s="128" t="s">
        <v>32</v>
      </c>
      <c r="F3275" s="128" t="s">
        <v>324</v>
      </c>
      <c r="G3275" s="99" t="s">
        <v>655</v>
      </c>
      <c r="H3275" s="134" t="s">
        <v>1733</v>
      </c>
      <c r="I3275" s="128" t="s">
        <v>117</v>
      </c>
      <c r="J3275" s="130" t="s">
        <v>325</v>
      </c>
      <c r="K3275" s="134">
        <f>'73511-07'!F$325</f>
        <v>661</v>
      </c>
    </row>
    <row r="3276" spans="1:11" x14ac:dyDescent="0.3">
      <c r="A3276" s="128">
        <v>73511</v>
      </c>
      <c r="B3276" s="128" t="s">
        <v>58</v>
      </c>
      <c r="C3276" s="128" t="s">
        <v>2591</v>
      </c>
      <c r="D3276" s="128">
        <v>2019</v>
      </c>
      <c r="E3276" s="128" t="s">
        <v>32</v>
      </c>
      <c r="F3276" s="128" t="s">
        <v>324</v>
      </c>
      <c r="G3276" s="99" t="s">
        <v>655</v>
      </c>
      <c r="H3276" s="134" t="s">
        <v>1733</v>
      </c>
      <c r="I3276" s="128" t="s">
        <v>117</v>
      </c>
      <c r="J3276" s="128" t="s">
        <v>52</v>
      </c>
      <c r="K3276" s="134">
        <f>'73511-07'!G$325</f>
        <v>-1219664</v>
      </c>
    </row>
    <row r="3277" spans="1:11" x14ac:dyDescent="0.3">
      <c r="A3277" s="128">
        <v>73511</v>
      </c>
      <c r="B3277" s="128" t="s">
        <v>58</v>
      </c>
      <c r="C3277" s="128" t="s">
        <v>2591</v>
      </c>
      <c r="D3277" s="128">
        <v>2019</v>
      </c>
      <c r="E3277" s="128" t="s">
        <v>32</v>
      </c>
      <c r="F3277" s="128" t="s">
        <v>324</v>
      </c>
      <c r="G3277" s="99" t="s">
        <v>655</v>
      </c>
      <c r="H3277" s="134" t="s">
        <v>1733</v>
      </c>
      <c r="I3277" s="128" t="s">
        <v>120</v>
      </c>
      <c r="J3277" s="128" t="s">
        <v>52</v>
      </c>
      <c r="K3277" s="134">
        <f>'73511-07'!H$325</f>
        <v>847733</v>
      </c>
    </row>
    <row r="3278" spans="1:11" x14ac:dyDescent="0.3">
      <c r="A3278" s="128">
        <v>73511</v>
      </c>
      <c r="B3278" s="128" t="s">
        <v>58</v>
      </c>
      <c r="C3278" s="128" t="s">
        <v>2591</v>
      </c>
      <c r="D3278" s="128">
        <v>2019</v>
      </c>
      <c r="E3278" s="128" t="s">
        <v>32</v>
      </c>
      <c r="F3278" s="128" t="s">
        <v>324</v>
      </c>
      <c r="G3278" s="99" t="s">
        <v>655</v>
      </c>
      <c r="H3278" s="134" t="s">
        <v>1733</v>
      </c>
      <c r="I3278" s="130" t="s">
        <v>121</v>
      </c>
      <c r="J3278" s="130" t="s">
        <v>325</v>
      </c>
      <c r="K3278" s="134">
        <f>'73511-07'!I$325</f>
        <v>741</v>
      </c>
    </row>
    <row r="3279" spans="1:11" x14ac:dyDescent="0.3">
      <c r="A3279" s="128">
        <v>73511</v>
      </c>
      <c r="B3279" s="128" t="s">
        <v>58</v>
      </c>
      <c r="C3279" s="128" t="s">
        <v>2591</v>
      </c>
      <c r="D3279" s="128">
        <v>2019</v>
      </c>
      <c r="E3279" s="128" t="s">
        <v>32</v>
      </c>
      <c r="F3279" s="128" t="s">
        <v>324</v>
      </c>
      <c r="G3279" s="99" t="s">
        <v>655</v>
      </c>
      <c r="H3279" s="134" t="s">
        <v>1733</v>
      </c>
      <c r="I3279" s="130" t="s">
        <v>121</v>
      </c>
      <c r="J3279" s="128" t="s">
        <v>52</v>
      </c>
      <c r="K3279" s="134">
        <f>'73511-07'!J$325</f>
        <v>16721</v>
      </c>
    </row>
    <row r="3280" spans="1:11" x14ac:dyDescent="0.3">
      <c r="A3280" s="128">
        <v>73511</v>
      </c>
      <c r="B3280" s="128" t="s">
        <v>58</v>
      </c>
      <c r="C3280" s="128" t="s">
        <v>2591</v>
      </c>
      <c r="D3280" s="128">
        <v>2019</v>
      </c>
      <c r="E3280" s="128" t="s">
        <v>32</v>
      </c>
      <c r="F3280" s="128" t="s">
        <v>324</v>
      </c>
      <c r="G3280" s="99" t="s">
        <v>655</v>
      </c>
      <c r="H3280" s="134" t="s">
        <v>1733</v>
      </c>
      <c r="I3280" s="130" t="s">
        <v>124</v>
      </c>
      <c r="J3280" s="130" t="s">
        <v>325</v>
      </c>
      <c r="K3280" s="134">
        <f>'73511-07'!K$325</f>
        <v>1566</v>
      </c>
    </row>
    <row r="3281" spans="1:11" x14ac:dyDescent="0.3">
      <c r="A3281" s="128">
        <v>73511</v>
      </c>
      <c r="B3281" s="128" t="s">
        <v>58</v>
      </c>
      <c r="C3281" s="128" t="s">
        <v>2591</v>
      </c>
      <c r="D3281" s="128">
        <v>2019</v>
      </c>
      <c r="E3281" s="128" t="s">
        <v>32</v>
      </c>
      <c r="F3281" s="128" t="s">
        <v>324</v>
      </c>
      <c r="G3281" s="99" t="s">
        <v>655</v>
      </c>
      <c r="H3281" s="134" t="s">
        <v>1733</v>
      </c>
      <c r="I3281" s="130" t="s">
        <v>124</v>
      </c>
      <c r="J3281" s="128" t="s">
        <v>52</v>
      </c>
      <c r="K3281" s="134">
        <f>'73511-07'!L$325</f>
        <v>78013</v>
      </c>
    </row>
    <row r="3282" spans="1:11" x14ac:dyDescent="0.3">
      <c r="A3282" s="128">
        <v>73511</v>
      </c>
      <c r="B3282" s="128" t="s">
        <v>58</v>
      </c>
      <c r="C3282" s="128" t="s">
        <v>2591</v>
      </c>
      <c r="D3282" s="128">
        <v>2019</v>
      </c>
      <c r="E3282" s="128" t="s">
        <v>32</v>
      </c>
      <c r="F3282" s="128" t="s">
        <v>324</v>
      </c>
      <c r="G3282" s="99" t="s">
        <v>656</v>
      </c>
      <c r="H3282" s="134" t="s">
        <v>1734</v>
      </c>
      <c r="I3282" s="130" t="s">
        <v>2646</v>
      </c>
      <c r="J3282" s="130" t="s">
        <v>325</v>
      </c>
      <c r="K3282" s="134">
        <f>'73511-07'!C$326</f>
        <v>192</v>
      </c>
    </row>
    <row r="3283" spans="1:11" x14ac:dyDescent="0.3">
      <c r="A3283" s="128">
        <v>73511</v>
      </c>
      <c r="B3283" s="128" t="s">
        <v>58</v>
      </c>
      <c r="C3283" s="128" t="s">
        <v>2591</v>
      </c>
      <c r="D3283" s="128">
        <v>2019</v>
      </c>
      <c r="E3283" s="128" t="s">
        <v>32</v>
      </c>
      <c r="F3283" s="128" t="s">
        <v>324</v>
      </c>
      <c r="G3283" s="99" t="s">
        <v>656</v>
      </c>
      <c r="H3283" s="134" t="s">
        <v>1734</v>
      </c>
      <c r="I3283" s="128" t="s">
        <v>116</v>
      </c>
      <c r="J3283" s="130" t="s">
        <v>325</v>
      </c>
      <c r="K3283" s="134" t="str">
        <f>'73511-07'!D$326</f>
        <v>.</v>
      </c>
    </row>
    <row r="3284" spans="1:11" x14ac:dyDescent="0.3">
      <c r="A3284" s="128">
        <v>73511</v>
      </c>
      <c r="B3284" s="128" t="s">
        <v>58</v>
      </c>
      <c r="C3284" s="128" t="s">
        <v>2591</v>
      </c>
      <c r="D3284" s="128">
        <v>2019</v>
      </c>
      <c r="E3284" s="128" t="s">
        <v>32</v>
      </c>
      <c r="F3284" s="128" t="s">
        <v>324</v>
      </c>
      <c r="G3284" s="99" t="s">
        <v>656</v>
      </c>
      <c r="H3284" s="134" t="s">
        <v>1734</v>
      </c>
      <c r="I3284" s="128" t="s">
        <v>116</v>
      </c>
      <c r="J3284" s="128" t="s">
        <v>52</v>
      </c>
      <c r="K3284" s="134" t="str">
        <f>'73511-07'!E$326</f>
        <v>.</v>
      </c>
    </row>
    <row r="3285" spans="1:11" x14ac:dyDescent="0.3">
      <c r="A3285" s="128">
        <v>73511</v>
      </c>
      <c r="B3285" s="128" t="s">
        <v>58</v>
      </c>
      <c r="C3285" s="128" t="s">
        <v>2591</v>
      </c>
      <c r="D3285" s="128">
        <v>2019</v>
      </c>
      <c r="E3285" s="128" t="s">
        <v>32</v>
      </c>
      <c r="F3285" s="128" t="s">
        <v>324</v>
      </c>
      <c r="G3285" s="99" t="s">
        <v>656</v>
      </c>
      <c r="H3285" s="134" t="s">
        <v>1734</v>
      </c>
      <c r="I3285" s="128" t="s">
        <v>117</v>
      </c>
      <c r="J3285" s="130" t="s">
        <v>325</v>
      </c>
      <c r="K3285" s="134" t="str">
        <f>'73511-07'!F$326</f>
        <v>.</v>
      </c>
    </row>
    <row r="3286" spans="1:11" x14ac:dyDescent="0.3">
      <c r="A3286" s="128">
        <v>73511</v>
      </c>
      <c r="B3286" s="128" t="s">
        <v>58</v>
      </c>
      <c r="C3286" s="128" t="s">
        <v>2591</v>
      </c>
      <c r="D3286" s="128">
        <v>2019</v>
      </c>
      <c r="E3286" s="128" t="s">
        <v>32</v>
      </c>
      <c r="F3286" s="128" t="s">
        <v>324</v>
      </c>
      <c r="G3286" s="99" t="s">
        <v>656</v>
      </c>
      <c r="H3286" s="134" t="s">
        <v>1734</v>
      </c>
      <c r="I3286" s="128" t="s">
        <v>117</v>
      </c>
      <c r="J3286" s="128" t="s">
        <v>52</v>
      </c>
      <c r="K3286" s="134" t="str">
        <f>'73511-07'!G$326</f>
        <v>.</v>
      </c>
    </row>
    <row r="3287" spans="1:11" x14ac:dyDescent="0.3">
      <c r="A3287" s="128">
        <v>73511</v>
      </c>
      <c r="B3287" s="128" t="s">
        <v>58</v>
      </c>
      <c r="C3287" s="128" t="s">
        <v>2591</v>
      </c>
      <c r="D3287" s="128">
        <v>2019</v>
      </c>
      <c r="E3287" s="128" t="s">
        <v>32</v>
      </c>
      <c r="F3287" s="128" t="s">
        <v>324</v>
      </c>
      <c r="G3287" s="99" t="s">
        <v>656</v>
      </c>
      <c r="H3287" s="134" t="s">
        <v>1734</v>
      </c>
      <c r="I3287" s="128" t="s">
        <v>120</v>
      </c>
      <c r="J3287" s="128" t="s">
        <v>52</v>
      </c>
      <c r="K3287" s="134">
        <f>'73511-07'!H$326</f>
        <v>-930282</v>
      </c>
    </row>
    <row r="3288" spans="1:11" x14ac:dyDescent="0.3">
      <c r="A3288" s="128">
        <v>73511</v>
      </c>
      <c r="B3288" s="128" t="s">
        <v>58</v>
      </c>
      <c r="C3288" s="128" t="s">
        <v>2591</v>
      </c>
      <c r="D3288" s="128">
        <v>2019</v>
      </c>
      <c r="E3288" s="128" t="s">
        <v>32</v>
      </c>
      <c r="F3288" s="128" t="s">
        <v>324</v>
      </c>
      <c r="G3288" s="99" t="s">
        <v>656</v>
      </c>
      <c r="H3288" s="134" t="s">
        <v>1734</v>
      </c>
      <c r="I3288" s="130" t="s">
        <v>121</v>
      </c>
      <c r="J3288" s="130" t="s">
        <v>325</v>
      </c>
      <c r="K3288" s="134">
        <f>'73511-07'!I$326</f>
        <v>34</v>
      </c>
    </row>
    <row r="3289" spans="1:11" x14ac:dyDescent="0.3">
      <c r="A3289" s="128">
        <v>73511</v>
      </c>
      <c r="B3289" s="128" t="s">
        <v>58</v>
      </c>
      <c r="C3289" s="128" t="s">
        <v>2591</v>
      </c>
      <c r="D3289" s="128">
        <v>2019</v>
      </c>
      <c r="E3289" s="128" t="s">
        <v>32</v>
      </c>
      <c r="F3289" s="128" t="s">
        <v>324</v>
      </c>
      <c r="G3289" s="99" t="s">
        <v>656</v>
      </c>
      <c r="H3289" s="134" t="s">
        <v>1734</v>
      </c>
      <c r="I3289" s="130" t="s">
        <v>121</v>
      </c>
      <c r="J3289" s="128" t="s">
        <v>52</v>
      </c>
      <c r="K3289" s="134">
        <f>'73511-07'!J$326</f>
        <v>719</v>
      </c>
    </row>
    <row r="3290" spans="1:11" x14ac:dyDescent="0.3">
      <c r="A3290" s="128">
        <v>73511</v>
      </c>
      <c r="B3290" s="128" t="s">
        <v>58</v>
      </c>
      <c r="C3290" s="128" t="s">
        <v>2591</v>
      </c>
      <c r="D3290" s="128">
        <v>2019</v>
      </c>
      <c r="E3290" s="128" t="s">
        <v>32</v>
      </c>
      <c r="F3290" s="128" t="s">
        <v>324</v>
      </c>
      <c r="G3290" s="99" t="s">
        <v>656</v>
      </c>
      <c r="H3290" s="134" t="s">
        <v>1734</v>
      </c>
      <c r="I3290" s="130" t="s">
        <v>124</v>
      </c>
      <c r="J3290" s="130" t="s">
        <v>325</v>
      </c>
      <c r="K3290" s="134">
        <f>'73511-07'!K$326</f>
        <v>73</v>
      </c>
    </row>
    <row r="3291" spans="1:11" x14ac:dyDescent="0.3">
      <c r="A3291" s="128">
        <v>73511</v>
      </c>
      <c r="B3291" s="128" t="s">
        <v>58</v>
      </c>
      <c r="C3291" s="128" t="s">
        <v>2591</v>
      </c>
      <c r="D3291" s="128">
        <v>2019</v>
      </c>
      <c r="E3291" s="128" t="s">
        <v>32</v>
      </c>
      <c r="F3291" s="128" t="s">
        <v>324</v>
      </c>
      <c r="G3291" s="99" t="s">
        <v>656</v>
      </c>
      <c r="H3291" s="134" t="s">
        <v>1734</v>
      </c>
      <c r="I3291" s="130" t="s">
        <v>124</v>
      </c>
      <c r="J3291" s="128" t="s">
        <v>52</v>
      </c>
      <c r="K3291" s="134">
        <f>'73511-07'!L$326</f>
        <v>1522</v>
      </c>
    </row>
    <row r="3292" spans="1:11" x14ac:dyDescent="0.3">
      <c r="A3292" s="128">
        <v>73511</v>
      </c>
      <c r="B3292" s="128" t="s">
        <v>58</v>
      </c>
      <c r="C3292" s="128" t="s">
        <v>2591</v>
      </c>
      <c r="D3292" s="128">
        <v>2019</v>
      </c>
      <c r="E3292" s="128" t="s">
        <v>32</v>
      </c>
      <c r="F3292" s="128" t="s">
        <v>324</v>
      </c>
      <c r="G3292" s="99" t="s">
        <v>657</v>
      </c>
      <c r="H3292" s="134" t="s">
        <v>1735</v>
      </c>
      <c r="I3292" s="130" t="s">
        <v>2646</v>
      </c>
      <c r="J3292" s="130" t="s">
        <v>325</v>
      </c>
      <c r="K3292" s="134">
        <f>'73511-07'!C$327</f>
        <v>422</v>
      </c>
    </row>
    <row r="3293" spans="1:11" x14ac:dyDescent="0.3">
      <c r="A3293" s="128">
        <v>73511</v>
      </c>
      <c r="B3293" s="128" t="s">
        <v>58</v>
      </c>
      <c r="C3293" s="128" t="s">
        <v>2591</v>
      </c>
      <c r="D3293" s="128">
        <v>2019</v>
      </c>
      <c r="E3293" s="128" t="s">
        <v>32</v>
      </c>
      <c r="F3293" s="128" t="s">
        <v>324</v>
      </c>
      <c r="G3293" s="99" t="s">
        <v>657</v>
      </c>
      <c r="H3293" s="134" t="s">
        <v>1735</v>
      </c>
      <c r="I3293" s="128" t="s">
        <v>116</v>
      </c>
      <c r="J3293" s="130" t="s">
        <v>325</v>
      </c>
      <c r="K3293" s="134" t="str">
        <f>'73511-07'!D$327</f>
        <v>.</v>
      </c>
    </row>
    <row r="3294" spans="1:11" x14ac:dyDescent="0.3">
      <c r="A3294" s="128">
        <v>73511</v>
      </c>
      <c r="B3294" s="128" t="s">
        <v>58</v>
      </c>
      <c r="C3294" s="128" t="s">
        <v>2591</v>
      </c>
      <c r="D3294" s="128">
        <v>2019</v>
      </c>
      <c r="E3294" s="128" t="s">
        <v>32</v>
      </c>
      <c r="F3294" s="128" t="s">
        <v>324</v>
      </c>
      <c r="G3294" s="99" t="s">
        <v>657</v>
      </c>
      <c r="H3294" s="134" t="s">
        <v>1735</v>
      </c>
      <c r="I3294" s="128" t="s">
        <v>116</v>
      </c>
      <c r="J3294" s="128" t="s">
        <v>52</v>
      </c>
      <c r="K3294" s="134" t="str">
        <f>'73511-07'!E$327</f>
        <v>.</v>
      </c>
    </row>
    <row r="3295" spans="1:11" x14ac:dyDescent="0.3">
      <c r="A3295" s="128">
        <v>73511</v>
      </c>
      <c r="B3295" s="128" t="s">
        <v>58</v>
      </c>
      <c r="C3295" s="128" t="s">
        <v>2591</v>
      </c>
      <c r="D3295" s="128">
        <v>2019</v>
      </c>
      <c r="E3295" s="128" t="s">
        <v>32</v>
      </c>
      <c r="F3295" s="128" t="s">
        <v>324</v>
      </c>
      <c r="G3295" s="99" t="s">
        <v>657</v>
      </c>
      <c r="H3295" s="134" t="s">
        <v>1735</v>
      </c>
      <c r="I3295" s="128" t="s">
        <v>117</v>
      </c>
      <c r="J3295" s="130" t="s">
        <v>325</v>
      </c>
      <c r="K3295" s="134" t="str">
        <f>'73511-07'!F$327</f>
        <v>.</v>
      </c>
    </row>
    <row r="3296" spans="1:11" x14ac:dyDescent="0.3">
      <c r="A3296" s="128">
        <v>73511</v>
      </c>
      <c r="B3296" s="128" t="s">
        <v>58</v>
      </c>
      <c r="C3296" s="128" t="s">
        <v>2591</v>
      </c>
      <c r="D3296" s="128">
        <v>2019</v>
      </c>
      <c r="E3296" s="128" t="s">
        <v>32</v>
      </c>
      <c r="F3296" s="128" t="s">
        <v>324</v>
      </c>
      <c r="G3296" s="99" t="s">
        <v>657</v>
      </c>
      <c r="H3296" s="134" t="s">
        <v>1735</v>
      </c>
      <c r="I3296" s="128" t="s">
        <v>117</v>
      </c>
      <c r="J3296" s="128" t="s">
        <v>52</v>
      </c>
      <c r="K3296" s="134" t="str">
        <f>'73511-07'!G$327</f>
        <v>.</v>
      </c>
    </row>
    <row r="3297" spans="1:11" x14ac:dyDescent="0.3">
      <c r="A3297" s="128">
        <v>73511</v>
      </c>
      <c r="B3297" s="128" t="s">
        <v>58</v>
      </c>
      <c r="C3297" s="128" t="s">
        <v>2591</v>
      </c>
      <c r="D3297" s="128">
        <v>2019</v>
      </c>
      <c r="E3297" s="128" t="s">
        <v>32</v>
      </c>
      <c r="F3297" s="128" t="s">
        <v>324</v>
      </c>
      <c r="G3297" s="99" t="s">
        <v>657</v>
      </c>
      <c r="H3297" s="134" t="s">
        <v>1735</v>
      </c>
      <c r="I3297" s="128" t="s">
        <v>120</v>
      </c>
      <c r="J3297" s="128" t="s">
        <v>52</v>
      </c>
      <c r="K3297" s="134">
        <f>'73511-07'!H$327</f>
        <v>172031</v>
      </c>
    </row>
    <row r="3298" spans="1:11" x14ac:dyDescent="0.3">
      <c r="A3298" s="128">
        <v>73511</v>
      </c>
      <c r="B3298" s="128" t="s">
        <v>58</v>
      </c>
      <c r="C3298" s="128" t="s">
        <v>2591</v>
      </c>
      <c r="D3298" s="128">
        <v>2019</v>
      </c>
      <c r="E3298" s="128" t="s">
        <v>32</v>
      </c>
      <c r="F3298" s="128" t="s">
        <v>324</v>
      </c>
      <c r="G3298" s="99" t="s">
        <v>657</v>
      </c>
      <c r="H3298" s="134" t="s">
        <v>1735</v>
      </c>
      <c r="I3298" s="130" t="s">
        <v>121</v>
      </c>
      <c r="J3298" s="130" t="s">
        <v>325</v>
      </c>
      <c r="K3298" s="134">
        <f>'73511-07'!I$327</f>
        <v>117</v>
      </c>
    </row>
    <row r="3299" spans="1:11" x14ac:dyDescent="0.3">
      <c r="A3299" s="128">
        <v>73511</v>
      </c>
      <c r="B3299" s="128" t="s">
        <v>58</v>
      </c>
      <c r="C3299" s="128" t="s">
        <v>2591</v>
      </c>
      <c r="D3299" s="128">
        <v>2019</v>
      </c>
      <c r="E3299" s="128" t="s">
        <v>32</v>
      </c>
      <c r="F3299" s="128" t="s">
        <v>324</v>
      </c>
      <c r="G3299" s="99" t="s">
        <v>657</v>
      </c>
      <c r="H3299" s="134" t="s">
        <v>1735</v>
      </c>
      <c r="I3299" s="130" t="s">
        <v>121</v>
      </c>
      <c r="J3299" s="128" t="s">
        <v>52</v>
      </c>
      <c r="K3299" s="134">
        <f>'73511-07'!J$327</f>
        <v>2638</v>
      </c>
    </row>
    <row r="3300" spans="1:11" x14ac:dyDescent="0.3">
      <c r="A3300" s="128">
        <v>73511</v>
      </c>
      <c r="B3300" s="128" t="s">
        <v>58</v>
      </c>
      <c r="C3300" s="128" t="s">
        <v>2591</v>
      </c>
      <c r="D3300" s="128">
        <v>2019</v>
      </c>
      <c r="E3300" s="128" t="s">
        <v>32</v>
      </c>
      <c r="F3300" s="128" t="s">
        <v>324</v>
      </c>
      <c r="G3300" s="99" t="s">
        <v>657</v>
      </c>
      <c r="H3300" s="134" t="s">
        <v>1735</v>
      </c>
      <c r="I3300" s="130" t="s">
        <v>124</v>
      </c>
      <c r="J3300" s="130" t="s">
        <v>325</v>
      </c>
      <c r="K3300" s="134">
        <f>'73511-07'!K$327</f>
        <v>245</v>
      </c>
    </row>
    <row r="3301" spans="1:11" x14ac:dyDescent="0.3">
      <c r="A3301" s="128">
        <v>73511</v>
      </c>
      <c r="B3301" s="128" t="s">
        <v>58</v>
      </c>
      <c r="C3301" s="128" t="s">
        <v>2591</v>
      </c>
      <c r="D3301" s="128">
        <v>2019</v>
      </c>
      <c r="E3301" s="128" t="s">
        <v>32</v>
      </c>
      <c r="F3301" s="128" t="s">
        <v>324</v>
      </c>
      <c r="G3301" s="99" t="s">
        <v>657</v>
      </c>
      <c r="H3301" s="134" t="s">
        <v>1735</v>
      </c>
      <c r="I3301" s="130" t="s">
        <v>124</v>
      </c>
      <c r="J3301" s="128" t="s">
        <v>52</v>
      </c>
      <c r="K3301" s="134">
        <f>'73511-07'!L$327</f>
        <v>8557</v>
      </c>
    </row>
    <row r="3302" spans="1:11" x14ac:dyDescent="0.3">
      <c r="A3302" s="128">
        <v>73511</v>
      </c>
      <c r="B3302" s="128" t="s">
        <v>58</v>
      </c>
      <c r="C3302" s="128" t="s">
        <v>2591</v>
      </c>
      <c r="D3302" s="128">
        <v>2019</v>
      </c>
      <c r="E3302" s="128" t="s">
        <v>32</v>
      </c>
      <c r="F3302" s="128" t="s">
        <v>324</v>
      </c>
      <c r="G3302" s="99" t="s">
        <v>658</v>
      </c>
      <c r="H3302" s="134" t="s">
        <v>1736</v>
      </c>
      <c r="I3302" s="130" t="s">
        <v>2646</v>
      </c>
      <c r="J3302" s="130" t="s">
        <v>325</v>
      </c>
      <c r="K3302" s="134">
        <f>'73511-07'!C$328</f>
        <v>586</v>
      </c>
    </row>
    <row r="3303" spans="1:11" x14ac:dyDescent="0.3">
      <c r="A3303" s="128">
        <v>73511</v>
      </c>
      <c r="B3303" s="128" t="s">
        <v>58</v>
      </c>
      <c r="C3303" s="128" t="s">
        <v>2591</v>
      </c>
      <c r="D3303" s="128">
        <v>2019</v>
      </c>
      <c r="E3303" s="128" t="s">
        <v>32</v>
      </c>
      <c r="F3303" s="128" t="s">
        <v>324</v>
      </c>
      <c r="G3303" s="99" t="s">
        <v>658</v>
      </c>
      <c r="H3303" s="134" t="s">
        <v>1736</v>
      </c>
      <c r="I3303" s="128" t="s">
        <v>116</v>
      </c>
      <c r="J3303" s="130" t="s">
        <v>325</v>
      </c>
      <c r="K3303" s="134">
        <f>'73511-07'!D$328</f>
        <v>472</v>
      </c>
    </row>
    <row r="3304" spans="1:11" x14ac:dyDescent="0.3">
      <c r="A3304" s="128">
        <v>73511</v>
      </c>
      <c r="B3304" s="128" t="s">
        <v>58</v>
      </c>
      <c r="C3304" s="128" t="s">
        <v>2591</v>
      </c>
      <c r="D3304" s="128">
        <v>2019</v>
      </c>
      <c r="E3304" s="128" t="s">
        <v>32</v>
      </c>
      <c r="F3304" s="128" t="s">
        <v>324</v>
      </c>
      <c r="G3304" s="99" t="s">
        <v>658</v>
      </c>
      <c r="H3304" s="134" t="s">
        <v>1736</v>
      </c>
      <c r="I3304" s="128" t="s">
        <v>116</v>
      </c>
      <c r="J3304" s="128" t="s">
        <v>52</v>
      </c>
      <c r="K3304" s="134">
        <f>'73511-07'!E$328</f>
        <v>476235</v>
      </c>
    </row>
    <row r="3305" spans="1:11" x14ac:dyDescent="0.3">
      <c r="A3305" s="128">
        <v>73511</v>
      </c>
      <c r="B3305" s="128" t="s">
        <v>58</v>
      </c>
      <c r="C3305" s="128" t="s">
        <v>2591</v>
      </c>
      <c r="D3305" s="128">
        <v>2019</v>
      </c>
      <c r="E3305" s="128" t="s">
        <v>32</v>
      </c>
      <c r="F3305" s="128" t="s">
        <v>324</v>
      </c>
      <c r="G3305" s="99" t="s">
        <v>658</v>
      </c>
      <c r="H3305" s="134" t="s">
        <v>1736</v>
      </c>
      <c r="I3305" s="128" t="s">
        <v>117</v>
      </c>
      <c r="J3305" s="130" t="s">
        <v>325</v>
      </c>
      <c r="K3305" s="134">
        <f>'73511-07'!F$328</f>
        <v>114</v>
      </c>
    </row>
    <row r="3306" spans="1:11" x14ac:dyDescent="0.3">
      <c r="A3306" s="128">
        <v>73511</v>
      </c>
      <c r="B3306" s="128" t="s">
        <v>58</v>
      </c>
      <c r="C3306" s="128" t="s">
        <v>2591</v>
      </c>
      <c r="D3306" s="128">
        <v>2019</v>
      </c>
      <c r="E3306" s="128" t="s">
        <v>32</v>
      </c>
      <c r="F3306" s="128" t="s">
        <v>324</v>
      </c>
      <c r="G3306" s="99" t="s">
        <v>658</v>
      </c>
      <c r="H3306" s="134" t="s">
        <v>1736</v>
      </c>
      <c r="I3306" s="128" t="s">
        <v>117</v>
      </c>
      <c r="J3306" s="128" t="s">
        <v>52</v>
      </c>
      <c r="K3306" s="134">
        <f>'73511-07'!G$328</f>
        <v>-114040</v>
      </c>
    </row>
    <row r="3307" spans="1:11" x14ac:dyDescent="0.3">
      <c r="A3307" s="128">
        <v>73511</v>
      </c>
      <c r="B3307" s="128" t="s">
        <v>58</v>
      </c>
      <c r="C3307" s="128" t="s">
        <v>2591</v>
      </c>
      <c r="D3307" s="128">
        <v>2019</v>
      </c>
      <c r="E3307" s="128" t="s">
        <v>32</v>
      </c>
      <c r="F3307" s="128" t="s">
        <v>324</v>
      </c>
      <c r="G3307" s="99" t="s">
        <v>658</v>
      </c>
      <c r="H3307" s="134" t="s">
        <v>1736</v>
      </c>
      <c r="I3307" s="128" t="s">
        <v>120</v>
      </c>
      <c r="J3307" s="128" t="s">
        <v>52</v>
      </c>
      <c r="K3307" s="134">
        <f>'73511-07'!H$328</f>
        <v>385997</v>
      </c>
    </row>
    <row r="3308" spans="1:11" x14ac:dyDescent="0.3">
      <c r="A3308" s="128">
        <v>73511</v>
      </c>
      <c r="B3308" s="128" t="s">
        <v>58</v>
      </c>
      <c r="C3308" s="128" t="s">
        <v>2591</v>
      </c>
      <c r="D3308" s="128">
        <v>2019</v>
      </c>
      <c r="E3308" s="128" t="s">
        <v>32</v>
      </c>
      <c r="F3308" s="128" t="s">
        <v>324</v>
      </c>
      <c r="G3308" s="99" t="s">
        <v>658</v>
      </c>
      <c r="H3308" s="134" t="s">
        <v>1736</v>
      </c>
      <c r="I3308" s="130" t="s">
        <v>121</v>
      </c>
      <c r="J3308" s="130" t="s">
        <v>325</v>
      </c>
      <c r="K3308" s="134">
        <f>'73511-07'!I$328</f>
        <v>189</v>
      </c>
    </row>
    <row r="3309" spans="1:11" x14ac:dyDescent="0.3">
      <c r="A3309" s="128">
        <v>73511</v>
      </c>
      <c r="B3309" s="128" t="s">
        <v>58</v>
      </c>
      <c r="C3309" s="128" t="s">
        <v>2591</v>
      </c>
      <c r="D3309" s="128">
        <v>2019</v>
      </c>
      <c r="E3309" s="128" t="s">
        <v>32</v>
      </c>
      <c r="F3309" s="128" t="s">
        <v>324</v>
      </c>
      <c r="G3309" s="99" t="s">
        <v>658</v>
      </c>
      <c r="H3309" s="134" t="s">
        <v>1736</v>
      </c>
      <c r="I3309" s="130" t="s">
        <v>121</v>
      </c>
      <c r="J3309" s="128" t="s">
        <v>52</v>
      </c>
      <c r="K3309" s="134">
        <f>'73511-07'!J$328</f>
        <v>4191</v>
      </c>
    </row>
    <row r="3310" spans="1:11" x14ac:dyDescent="0.3">
      <c r="A3310" s="128">
        <v>73511</v>
      </c>
      <c r="B3310" s="128" t="s">
        <v>58</v>
      </c>
      <c r="C3310" s="128" t="s">
        <v>2591</v>
      </c>
      <c r="D3310" s="128">
        <v>2019</v>
      </c>
      <c r="E3310" s="128" t="s">
        <v>32</v>
      </c>
      <c r="F3310" s="128" t="s">
        <v>324</v>
      </c>
      <c r="G3310" s="99" t="s">
        <v>658</v>
      </c>
      <c r="H3310" s="134" t="s">
        <v>1736</v>
      </c>
      <c r="I3310" s="130" t="s">
        <v>124</v>
      </c>
      <c r="J3310" s="130" t="s">
        <v>325</v>
      </c>
      <c r="K3310" s="134">
        <f>'73511-07'!K$328</f>
        <v>351</v>
      </c>
    </row>
    <row r="3311" spans="1:11" x14ac:dyDescent="0.3">
      <c r="A3311" s="128">
        <v>73511</v>
      </c>
      <c r="B3311" s="128" t="s">
        <v>58</v>
      </c>
      <c r="C3311" s="128" t="s">
        <v>2591</v>
      </c>
      <c r="D3311" s="128">
        <v>2019</v>
      </c>
      <c r="E3311" s="128" t="s">
        <v>32</v>
      </c>
      <c r="F3311" s="128" t="s">
        <v>324</v>
      </c>
      <c r="G3311" s="99" t="s">
        <v>658</v>
      </c>
      <c r="H3311" s="134" t="s">
        <v>1736</v>
      </c>
      <c r="I3311" s="130" t="s">
        <v>124</v>
      </c>
      <c r="J3311" s="128" t="s">
        <v>52</v>
      </c>
      <c r="K3311" s="134">
        <f>'73511-07'!L$328</f>
        <v>16235</v>
      </c>
    </row>
    <row r="3312" spans="1:11" x14ac:dyDescent="0.3">
      <c r="A3312" s="128">
        <v>73511</v>
      </c>
      <c r="B3312" s="128" t="s">
        <v>58</v>
      </c>
      <c r="C3312" s="128" t="s">
        <v>2591</v>
      </c>
      <c r="D3312" s="128">
        <v>2019</v>
      </c>
      <c r="E3312" s="128" t="s">
        <v>32</v>
      </c>
      <c r="F3312" s="128" t="s">
        <v>324</v>
      </c>
      <c r="G3312" s="99" t="s">
        <v>659</v>
      </c>
      <c r="H3312" s="134" t="s">
        <v>1737</v>
      </c>
      <c r="I3312" s="130" t="s">
        <v>2646</v>
      </c>
      <c r="J3312" s="130" t="s">
        <v>325</v>
      </c>
      <c r="K3312" s="134">
        <f>'73511-07'!C$329</f>
        <v>543</v>
      </c>
    </row>
    <row r="3313" spans="1:11" x14ac:dyDescent="0.3">
      <c r="A3313" s="128">
        <v>73511</v>
      </c>
      <c r="B3313" s="128" t="s">
        <v>58</v>
      </c>
      <c r="C3313" s="128" t="s">
        <v>2591</v>
      </c>
      <c r="D3313" s="128">
        <v>2019</v>
      </c>
      <c r="E3313" s="128" t="s">
        <v>32</v>
      </c>
      <c r="F3313" s="128" t="s">
        <v>324</v>
      </c>
      <c r="G3313" s="99" t="s">
        <v>659</v>
      </c>
      <c r="H3313" s="134" t="s">
        <v>1737</v>
      </c>
      <c r="I3313" s="128" t="s">
        <v>116</v>
      </c>
      <c r="J3313" s="130" t="s">
        <v>325</v>
      </c>
      <c r="K3313" s="134">
        <f>'73511-07'!D$329</f>
        <v>418</v>
      </c>
    </row>
    <row r="3314" spans="1:11" x14ac:dyDescent="0.3">
      <c r="A3314" s="128">
        <v>73511</v>
      </c>
      <c r="B3314" s="128" t="s">
        <v>58</v>
      </c>
      <c r="C3314" s="128" t="s">
        <v>2591</v>
      </c>
      <c r="D3314" s="128">
        <v>2019</v>
      </c>
      <c r="E3314" s="128" t="s">
        <v>32</v>
      </c>
      <c r="F3314" s="128" t="s">
        <v>324</v>
      </c>
      <c r="G3314" s="99" t="s">
        <v>659</v>
      </c>
      <c r="H3314" s="134" t="s">
        <v>1737</v>
      </c>
      <c r="I3314" s="128" t="s">
        <v>116</v>
      </c>
      <c r="J3314" s="128" t="s">
        <v>52</v>
      </c>
      <c r="K3314" s="134">
        <f>'73511-07'!E$329</f>
        <v>510289</v>
      </c>
    </row>
    <row r="3315" spans="1:11" x14ac:dyDescent="0.3">
      <c r="A3315" s="128">
        <v>73511</v>
      </c>
      <c r="B3315" s="128" t="s">
        <v>58</v>
      </c>
      <c r="C3315" s="128" t="s">
        <v>2591</v>
      </c>
      <c r="D3315" s="128">
        <v>2019</v>
      </c>
      <c r="E3315" s="128" t="s">
        <v>32</v>
      </c>
      <c r="F3315" s="128" t="s">
        <v>324</v>
      </c>
      <c r="G3315" s="99" t="s">
        <v>659</v>
      </c>
      <c r="H3315" s="134" t="s">
        <v>1737</v>
      </c>
      <c r="I3315" s="128" t="s">
        <v>117</v>
      </c>
      <c r="J3315" s="130" t="s">
        <v>325</v>
      </c>
      <c r="K3315" s="134">
        <f>'73511-07'!F$329</f>
        <v>125</v>
      </c>
    </row>
    <row r="3316" spans="1:11" x14ac:dyDescent="0.3">
      <c r="A3316" s="128">
        <v>73511</v>
      </c>
      <c r="B3316" s="128" t="s">
        <v>58</v>
      </c>
      <c r="C3316" s="128" t="s">
        <v>2591</v>
      </c>
      <c r="D3316" s="128">
        <v>2019</v>
      </c>
      <c r="E3316" s="128" t="s">
        <v>32</v>
      </c>
      <c r="F3316" s="128" t="s">
        <v>324</v>
      </c>
      <c r="G3316" s="99" t="s">
        <v>659</v>
      </c>
      <c r="H3316" s="134" t="s">
        <v>1737</v>
      </c>
      <c r="I3316" s="128" t="s">
        <v>117</v>
      </c>
      <c r="J3316" s="128" t="s">
        <v>52</v>
      </c>
      <c r="K3316" s="134">
        <f>'73511-07'!G$329</f>
        <v>-111480</v>
      </c>
    </row>
    <row r="3317" spans="1:11" x14ac:dyDescent="0.3">
      <c r="A3317" s="128">
        <v>73511</v>
      </c>
      <c r="B3317" s="128" t="s">
        <v>58</v>
      </c>
      <c r="C3317" s="128" t="s">
        <v>2591</v>
      </c>
      <c r="D3317" s="128">
        <v>2019</v>
      </c>
      <c r="E3317" s="128" t="s">
        <v>32</v>
      </c>
      <c r="F3317" s="128" t="s">
        <v>324</v>
      </c>
      <c r="G3317" s="99" t="s">
        <v>659</v>
      </c>
      <c r="H3317" s="134" t="s">
        <v>1737</v>
      </c>
      <c r="I3317" s="128" t="s">
        <v>120</v>
      </c>
      <c r="J3317" s="128" t="s">
        <v>52</v>
      </c>
      <c r="K3317" s="134">
        <f>'73511-07'!H$329</f>
        <v>400478</v>
      </c>
    </row>
    <row r="3318" spans="1:11" x14ac:dyDescent="0.3">
      <c r="A3318" s="128">
        <v>73511</v>
      </c>
      <c r="B3318" s="128" t="s">
        <v>58</v>
      </c>
      <c r="C3318" s="128" t="s">
        <v>2591</v>
      </c>
      <c r="D3318" s="128">
        <v>2019</v>
      </c>
      <c r="E3318" s="128" t="s">
        <v>32</v>
      </c>
      <c r="F3318" s="128" t="s">
        <v>324</v>
      </c>
      <c r="G3318" s="99" t="s">
        <v>659</v>
      </c>
      <c r="H3318" s="134" t="s">
        <v>1737</v>
      </c>
      <c r="I3318" s="130" t="s">
        <v>121</v>
      </c>
      <c r="J3318" s="130" t="s">
        <v>325</v>
      </c>
      <c r="K3318" s="134">
        <f>'73511-07'!I$329</f>
        <v>141</v>
      </c>
    </row>
    <row r="3319" spans="1:11" x14ac:dyDescent="0.3">
      <c r="A3319" s="128">
        <v>73511</v>
      </c>
      <c r="B3319" s="128" t="s">
        <v>58</v>
      </c>
      <c r="C3319" s="128" t="s">
        <v>2591</v>
      </c>
      <c r="D3319" s="128">
        <v>2019</v>
      </c>
      <c r="E3319" s="128" t="s">
        <v>32</v>
      </c>
      <c r="F3319" s="128" t="s">
        <v>324</v>
      </c>
      <c r="G3319" s="99" t="s">
        <v>659</v>
      </c>
      <c r="H3319" s="134" t="s">
        <v>1737</v>
      </c>
      <c r="I3319" s="130" t="s">
        <v>121</v>
      </c>
      <c r="J3319" s="128" t="s">
        <v>52</v>
      </c>
      <c r="K3319" s="134">
        <f>'73511-07'!J$329</f>
        <v>3151</v>
      </c>
    </row>
    <row r="3320" spans="1:11" x14ac:dyDescent="0.3">
      <c r="A3320" s="128">
        <v>73511</v>
      </c>
      <c r="B3320" s="128" t="s">
        <v>58</v>
      </c>
      <c r="C3320" s="128" t="s">
        <v>2591</v>
      </c>
      <c r="D3320" s="128">
        <v>2019</v>
      </c>
      <c r="E3320" s="128" t="s">
        <v>32</v>
      </c>
      <c r="F3320" s="128" t="s">
        <v>324</v>
      </c>
      <c r="G3320" s="99" t="s">
        <v>659</v>
      </c>
      <c r="H3320" s="134" t="s">
        <v>1737</v>
      </c>
      <c r="I3320" s="130" t="s">
        <v>124</v>
      </c>
      <c r="J3320" s="130" t="s">
        <v>325</v>
      </c>
      <c r="K3320" s="134">
        <f>'73511-07'!K$329</f>
        <v>312</v>
      </c>
    </row>
    <row r="3321" spans="1:11" x14ac:dyDescent="0.3">
      <c r="A3321" s="128">
        <v>73511</v>
      </c>
      <c r="B3321" s="128" t="s">
        <v>58</v>
      </c>
      <c r="C3321" s="128" t="s">
        <v>2591</v>
      </c>
      <c r="D3321" s="128">
        <v>2019</v>
      </c>
      <c r="E3321" s="128" t="s">
        <v>32</v>
      </c>
      <c r="F3321" s="128" t="s">
        <v>324</v>
      </c>
      <c r="G3321" s="99" t="s">
        <v>659</v>
      </c>
      <c r="H3321" s="134" t="s">
        <v>1737</v>
      </c>
      <c r="I3321" s="130" t="s">
        <v>124</v>
      </c>
      <c r="J3321" s="128" t="s">
        <v>52</v>
      </c>
      <c r="K3321" s="134">
        <f>'73511-07'!L$329</f>
        <v>17721</v>
      </c>
    </row>
    <row r="3322" spans="1:11" x14ac:dyDescent="0.3">
      <c r="A3322" s="128">
        <v>73511</v>
      </c>
      <c r="B3322" s="128" t="s">
        <v>58</v>
      </c>
      <c r="C3322" s="128" t="s">
        <v>2591</v>
      </c>
      <c r="D3322" s="128">
        <v>2019</v>
      </c>
      <c r="E3322" s="128" t="s">
        <v>32</v>
      </c>
      <c r="F3322" s="128" t="s">
        <v>324</v>
      </c>
      <c r="G3322" s="99" t="s">
        <v>660</v>
      </c>
      <c r="H3322" s="134" t="s">
        <v>1738</v>
      </c>
      <c r="I3322" s="130" t="s">
        <v>2646</v>
      </c>
      <c r="J3322" s="130" t="s">
        <v>325</v>
      </c>
      <c r="K3322" s="134">
        <f>'73511-07'!C$330</f>
        <v>972</v>
      </c>
    </row>
    <row r="3323" spans="1:11" x14ac:dyDescent="0.3">
      <c r="A3323" s="128">
        <v>73511</v>
      </c>
      <c r="B3323" s="128" t="s">
        <v>58</v>
      </c>
      <c r="C3323" s="128" t="s">
        <v>2591</v>
      </c>
      <c r="D3323" s="128">
        <v>2019</v>
      </c>
      <c r="E3323" s="128" t="s">
        <v>32</v>
      </c>
      <c r="F3323" s="128" t="s">
        <v>324</v>
      </c>
      <c r="G3323" s="99" t="s">
        <v>660</v>
      </c>
      <c r="H3323" s="134" t="s">
        <v>1738</v>
      </c>
      <c r="I3323" s="128" t="s">
        <v>116</v>
      </c>
      <c r="J3323" s="130" t="s">
        <v>325</v>
      </c>
      <c r="K3323" s="134">
        <f>'73511-07'!D$330</f>
        <v>723</v>
      </c>
    </row>
    <row r="3324" spans="1:11" x14ac:dyDescent="0.3">
      <c r="A3324" s="128">
        <v>73511</v>
      </c>
      <c r="B3324" s="128" t="s">
        <v>58</v>
      </c>
      <c r="C3324" s="128" t="s">
        <v>2591</v>
      </c>
      <c r="D3324" s="128">
        <v>2019</v>
      </c>
      <c r="E3324" s="128" t="s">
        <v>32</v>
      </c>
      <c r="F3324" s="128" t="s">
        <v>324</v>
      </c>
      <c r="G3324" s="99" t="s">
        <v>660</v>
      </c>
      <c r="H3324" s="134" t="s">
        <v>1738</v>
      </c>
      <c r="I3324" s="128" t="s">
        <v>116</v>
      </c>
      <c r="J3324" s="128" t="s">
        <v>52</v>
      </c>
      <c r="K3324" s="134">
        <f>'73511-07'!E$330</f>
        <v>1239373</v>
      </c>
    </row>
    <row r="3325" spans="1:11" x14ac:dyDescent="0.3">
      <c r="A3325" s="128">
        <v>73511</v>
      </c>
      <c r="B3325" s="128" t="s">
        <v>58</v>
      </c>
      <c r="C3325" s="128" t="s">
        <v>2591</v>
      </c>
      <c r="D3325" s="128">
        <v>2019</v>
      </c>
      <c r="E3325" s="128" t="s">
        <v>32</v>
      </c>
      <c r="F3325" s="128" t="s">
        <v>324</v>
      </c>
      <c r="G3325" s="99" t="s">
        <v>660</v>
      </c>
      <c r="H3325" s="134" t="s">
        <v>1738</v>
      </c>
      <c r="I3325" s="128" t="s">
        <v>117</v>
      </c>
      <c r="J3325" s="130" t="s">
        <v>325</v>
      </c>
      <c r="K3325" s="134">
        <f>'73511-07'!F$330</f>
        <v>249</v>
      </c>
    </row>
    <row r="3326" spans="1:11" x14ac:dyDescent="0.3">
      <c r="A3326" s="128">
        <v>73511</v>
      </c>
      <c r="B3326" s="128" t="s">
        <v>58</v>
      </c>
      <c r="C3326" s="128" t="s">
        <v>2591</v>
      </c>
      <c r="D3326" s="128">
        <v>2019</v>
      </c>
      <c r="E3326" s="128" t="s">
        <v>32</v>
      </c>
      <c r="F3326" s="128" t="s">
        <v>324</v>
      </c>
      <c r="G3326" s="99" t="s">
        <v>660</v>
      </c>
      <c r="H3326" s="134" t="s">
        <v>1738</v>
      </c>
      <c r="I3326" s="128" t="s">
        <v>117</v>
      </c>
      <c r="J3326" s="128" t="s">
        <v>52</v>
      </c>
      <c r="K3326" s="134">
        <f>'73511-07'!G$330</f>
        <v>-195555</v>
      </c>
    </row>
    <row r="3327" spans="1:11" x14ac:dyDescent="0.3">
      <c r="A3327" s="128">
        <v>73511</v>
      </c>
      <c r="B3327" s="128" t="s">
        <v>58</v>
      </c>
      <c r="C3327" s="128" t="s">
        <v>2591</v>
      </c>
      <c r="D3327" s="128">
        <v>2019</v>
      </c>
      <c r="E3327" s="128" t="s">
        <v>32</v>
      </c>
      <c r="F3327" s="128" t="s">
        <v>324</v>
      </c>
      <c r="G3327" s="99" t="s">
        <v>660</v>
      </c>
      <c r="H3327" s="134" t="s">
        <v>1738</v>
      </c>
      <c r="I3327" s="128" t="s">
        <v>120</v>
      </c>
      <c r="J3327" s="128" t="s">
        <v>52</v>
      </c>
      <c r="K3327" s="134">
        <f>'73511-07'!H$330</f>
        <v>819509</v>
      </c>
    </row>
    <row r="3328" spans="1:11" x14ac:dyDescent="0.3">
      <c r="A3328" s="128">
        <v>73511</v>
      </c>
      <c r="B3328" s="128" t="s">
        <v>58</v>
      </c>
      <c r="C3328" s="128" t="s">
        <v>2591</v>
      </c>
      <c r="D3328" s="128">
        <v>2019</v>
      </c>
      <c r="E3328" s="128" t="s">
        <v>32</v>
      </c>
      <c r="F3328" s="128" t="s">
        <v>324</v>
      </c>
      <c r="G3328" s="99" t="s">
        <v>660</v>
      </c>
      <c r="H3328" s="134" t="s">
        <v>1738</v>
      </c>
      <c r="I3328" s="130" t="s">
        <v>121</v>
      </c>
      <c r="J3328" s="130" t="s">
        <v>325</v>
      </c>
      <c r="K3328" s="134">
        <f>'73511-07'!I$330</f>
        <v>260</v>
      </c>
    </row>
    <row r="3329" spans="1:11" x14ac:dyDescent="0.3">
      <c r="A3329" s="128">
        <v>73511</v>
      </c>
      <c r="B3329" s="128" t="s">
        <v>58</v>
      </c>
      <c r="C3329" s="128" t="s">
        <v>2591</v>
      </c>
      <c r="D3329" s="128">
        <v>2019</v>
      </c>
      <c r="E3329" s="128" t="s">
        <v>32</v>
      </c>
      <c r="F3329" s="128" t="s">
        <v>324</v>
      </c>
      <c r="G3329" s="99" t="s">
        <v>660</v>
      </c>
      <c r="H3329" s="134" t="s">
        <v>1738</v>
      </c>
      <c r="I3329" s="130" t="s">
        <v>121</v>
      </c>
      <c r="J3329" s="128" t="s">
        <v>52</v>
      </c>
      <c r="K3329" s="134">
        <f>'73511-07'!J$330</f>
        <v>6022</v>
      </c>
    </row>
    <row r="3330" spans="1:11" x14ac:dyDescent="0.3">
      <c r="A3330" s="128">
        <v>73511</v>
      </c>
      <c r="B3330" s="128" t="s">
        <v>58</v>
      </c>
      <c r="C3330" s="128" t="s">
        <v>2591</v>
      </c>
      <c r="D3330" s="128">
        <v>2019</v>
      </c>
      <c r="E3330" s="128" t="s">
        <v>32</v>
      </c>
      <c r="F3330" s="128" t="s">
        <v>324</v>
      </c>
      <c r="G3330" s="99" t="s">
        <v>660</v>
      </c>
      <c r="H3330" s="134" t="s">
        <v>1738</v>
      </c>
      <c r="I3330" s="130" t="s">
        <v>124</v>
      </c>
      <c r="J3330" s="130" t="s">
        <v>325</v>
      </c>
      <c r="K3330" s="134">
        <f>'73511-07'!K$330</f>
        <v>585</v>
      </c>
    </row>
    <row r="3331" spans="1:11" x14ac:dyDescent="0.3">
      <c r="A3331" s="128">
        <v>73511</v>
      </c>
      <c r="B3331" s="128" t="s">
        <v>58</v>
      </c>
      <c r="C3331" s="128" t="s">
        <v>2591</v>
      </c>
      <c r="D3331" s="128">
        <v>2019</v>
      </c>
      <c r="E3331" s="128" t="s">
        <v>32</v>
      </c>
      <c r="F3331" s="128" t="s">
        <v>324</v>
      </c>
      <c r="G3331" s="99" t="s">
        <v>660</v>
      </c>
      <c r="H3331" s="134" t="s">
        <v>1738</v>
      </c>
      <c r="I3331" s="130" t="s">
        <v>124</v>
      </c>
      <c r="J3331" s="128" t="s">
        <v>52</v>
      </c>
      <c r="K3331" s="134">
        <f>'73511-07'!L$330</f>
        <v>33978</v>
      </c>
    </row>
    <row r="3332" spans="1:11" x14ac:dyDescent="0.3">
      <c r="A3332" s="128">
        <v>73511</v>
      </c>
      <c r="B3332" s="128" t="s">
        <v>58</v>
      </c>
      <c r="C3332" s="128" t="s">
        <v>2591</v>
      </c>
      <c r="D3332" s="128">
        <v>2019</v>
      </c>
      <c r="E3332" s="128" t="s">
        <v>32</v>
      </c>
      <c r="F3332" s="128" t="s">
        <v>324</v>
      </c>
      <c r="G3332" s="99" t="s">
        <v>661</v>
      </c>
      <c r="H3332" s="134" t="s">
        <v>1739</v>
      </c>
      <c r="I3332" s="130" t="s">
        <v>2646</v>
      </c>
      <c r="J3332" s="130" t="s">
        <v>325</v>
      </c>
      <c r="K3332" s="134">
        <f>'73511-07'!C$331</f>
        <v>8846</v>
      </c>
    </row>
    <row r="3333" spans="1:11" x14ac:dyDescent="0.3">
      <c r="A3333" s="128">
        <v>73511</v>
      </c>
      <c r="B3333" s="128" t="s">
        <v>58</v>
      </c>
      <c r="C3333" s="128" t="s">
        <v>2591</v>
      </c>
      <c r="D3333" s="128">
        <v>2019</v>
      </c>
      <c r="E3333" s="128" t="s">
        <v>32</v>
      </c>
      <c r="F3333" s="128" t="s">
        <v>324</v>
      </c>
      <c r="G3333" s="99" t="s">
        <v>661</v>
      </c>
      <c r="H3333" s="134" t="s">
        <v>1739</v>
      </c>
      <c r="I3333" s="128" t="s">
        <v>116</v>
      </c>
      <c r="J3333" s="130" t="s">
        <v>325</v>
      </c>
      <c r="K3333" s="134">
        <f>'73511-07'!D$331</f>
        <v>6771</v>
      </c>
    </row>
    <row r="3334" spans="1:11" x14ac:dyDescent="0.3">
      <c r="A3334" s="128">
        <v>73511</v>
      </c>
      <c r="B3334" s="128" t="s">
        <v>58</v>
      </c>
      <c r="C3334" s="128" t="s">
        <v>2591</v>
      </c>
      <c r="D3334" s="128">
        <v>2019</v>
      </c>
      <c r="E3334" s="128" t="s">
        <v>32</v>
      </c>
      <c r="F3334" s="128" t="s">
        <v>324</v>
      </c>
      <c r="G3334" s="99" t="s">
        <v>661</v>
      </c>
      <c r="H3334" s="134" t="s">
        <v>1739</v>
      </c>
      <c r="I3334" s="128" t="s">
        <v>116</v>
      </c>
      <c r="J3334" s="128" t="s">
        <v>52</v>
      </c>
      <c r="K3334" s="134">
        <f>'73511-07'!E$331</f>
        <v>4070144</v>
      </c>
    </row>
    <row r="3335" spans="1:11" x14ac:dyDescent="0.3">
      <c r="A3335" s="128">
        <v>73511</v>
      </c>
      <c r="B3335" s="128" t="s">
        <v>58</v>
      </c>
      <c r="C3335" s="128" t="s">
        <v>2591</v>
      </c>
      <c r="D3335" s="128">
        <v>2019</v>
      </c>
      <c r="E3335" s="128" t="s">
        <v>32</v>
      </c>
      <c r="F3335" s="128" t="s">
        <v>324</v>
      </c>
      <c r="G3335" s="99" t="s">
        <v>661</v>
      </c>
      <c r="H3335" s="134" t="s">
        <v>1739</v>
      </c>
      <c r="I3335" s="128" t="s">
        <v>117</v>
      </c>
      <c r="J3335" s="130" t="s">
        <v>325</v>
      </c>
      <c r="K3335" s="134">
        <f>'73511-07'!F$331</f>
        <v>2075</v>
      </c>
    </row>
    <row r="3336" spans="1:11" x14ac:dyDescent="0.3">
      <c r="A3336" s="128">
        <v>73511</v>
      </c>
      <c r="B3336" s="128" t="s">
        <v>58</v>
      </c>
      <c r="C3336" s="128" t="s">
        <v>2591</v>
      </c>
      <c r="D3336" s="128">
        <v>2019</v>
      </c>
      <c r="E3336" s="128" t="s">
        <v>32</v>
      </c>
      <c r="F3336" s="128" t="s">
        <v>324</v>
      </c>
      <c r="G3336" s="99" t="s">
        <v>661</v>
      </c>
      <c r="H3336" s="134" t="s">
        <v>1739</v>
      </c>
      <c r="I3336" s="128" t="s">
        <v>117</v>
      </c>
      <c r="J3336" s="128" t="s">
        <v>52</v>
      </c>
      <c r="K3336" s="134">
        <f>'73511-07'!G$331</f>
        <v>-783780</v>
      </c>
    </row>
    <row r="3337" spans="1:11" x14ac:dyDescent="0.3">
      <c r="A3337" s="128">
        <v>73511</v>
      </c>
      <c r="B3337" s="128" t="s">
        <v>58</v>
      </c>
      <c r="C3337" s="128" t="s">
        <v>2591</v>
      </c>
      <c r="D3337" s="128">
        <v>2019</v>
      </c>
      <c r="E3337" s="128" t="s">
        <v>32</v>
      </c>
      <c r="F3337" s="128" t="s">
        <v>324</v>
      </c>
      <c r="G3337" s="99" t="s">
        <v>661</v>
      </c>
      <c r="H3337" s="134" t="s">
        <v>1739</v>
      </c>
      <c r="I3337" s="128" t="s">
        <v>120</v>
      </c>
      <c r="J3337" s="128" t="s">
        <v>52</v>
      </c>
      <c r="K3337" s="134">
        <f>'73511-07'!H$331</f>
        <v>3070821</v>
      </c>
    </row>
    <row r="3338" spans="1:11" x14ac:dyDescent="0.3">
      <c r="A3338" s="128">
        <v>73511</v>
      </c>
      <c r="B3338" s="128" t="s">
        <v>58</v>
      </c>
      <c r="C3338" s="128" t="s">
        <v>2591</v>
      </c>
      <c r="D3338" s="128">
        <v>2019</v>
      </c>
      <c r="E3338" s="128" t="s">
        <v>32</v>
      </c>
      <c r="F3338" s="128" t="s">
        <v>324</v>
      </c>
      <c r="G3338" s="99" t="s">
        <v>661</v>
      </c>
      <c r="H3338" s="134" t="s">
        <v>1739</v>
      </c>
      <c r="I3338" s="130" t="s">
        <v>121</v>
      </c>
      <c r="J3338" s="130" t="s">
        <v>325</v>
      </c>
      <c r="K3338" s="134">
        <f>'73511-07'!I$331</f>
        <v>2699</v>
      </c>
    </row>
    <row r="3339" spans="1:11" x14ac:dyDescent="0.3">
      <c r="A3339" s="128">
        <v>73511</v>
      </c>
      <c r="B3339" s="128" t="s">
        <v>58</v>
      </c>
      <c r="C3339" s="128" t="s">
        <v>2591</v>
      </c>
      <c r="D3339" s="128">
        <v>2019</v>
      </c>
      <c r="E3339" s="128" t="s">
        <v>32</v>
      </c>
      <c r="F3339" s="128" t="s">
        <v>324</v>
      </c>
      <c r="G3339" s="99" t="s">
        <v>661</v>
      </c>
      <c r="H3339" s="134" t="s">
        <v>1739</v>
      </c>
      <c r="I3339" s="130" t="s">
        <v>121</v>
      </c>
      <c r="J3339" s="128" t="s">
        <v>52</v>
      </c>
      <c r="K3339" s="134">
        <f>'73511-07'!J$331</f>
        <v>58589</v>
      </c>
    </row>
    <row r="3340" spans="1:11" x14ac:dyDescent="0.3">
      <c r="A3340" s="128">
        <v>73511</v>
      </c>
      <c r="B3340" s="128" t="s">
        <v>58</v>
      </c>
      <c r="C3340" s="128" t="s">
        <v>2591</v>
      </c>
      <c r="D3340" s="128">
        <v>2019</v>
      </c>
      <c r="E3340" s="128" t="s">
        <v>32</v>
      </c>
      <c r="F3340" s="128" t="s">
        <v>324</v>
      </c>
      <c r="G3340" s="99" t="s">
        <v>661</v>
      </c>
      <c r="H3340" s="134" t="s">
        <v>1739</v>
      </c>
      <c r="I3340" s="130" t="s">
        <v>124</v>
      </c>
      <c r="J3340" s="130" t="s">
        <v>325</v>
      </c>
      <c r="K3340" s="134">
        <f>'73511-07'!K$331</f>
        <v>4923</v>
      </c>
    </row>
    <row r="3341" spans="1:11" x14ac:dyDescent="0.3">
      <c r="A3341" s="128">
        <v>73511</v>
      </c>
      <c r="B3341" s="128" t="s">
        <v>58</v>
      </c>
      <c r="C3341" s="128" t="s">
        <v>2591</v>
      </c>
      <c r="D3341" s="128">
        <v>2019</v>
      </c>
      <c r="E3341" s="128" t="s">
        <v>32</v>
      </c>
      <c r="F3341" s="128" t="s">
        <v>324</v>
      </c>
      <c r="G3341" s="99" t="s">
        <v>661</v>
      </c>
      <c r="H3341" s="134" t="s">
        <v>1739</v>
      </c>
      <c r="I3341" s="130" t="s">
        <v>124</v>
      </c>
      <c r="J3341" s="128" t="s">
        <v>52</v>
      </c>
      <c r="K3341" s="134">
        <f>'73511-07'!L$331</f>
        <v>130660</v>
      </c>
    </row>
    <row r="3342" spans="1:11" x14ac:dyDescent="0.3">
      <c r="A3342" s="128">
        <v>73511</v>
      </c>
      <c r="B3342" s="128" t="s">
        <v>58</v>
      </c>
      <c r="C3342" s="128" t="s">
        <v>2591</v>
      </c>
      <c r="D3342" s="128">
        <v>2019</v>
      </c>
      <c r="E3342" s="128" t="s">
        <v>32</v>
      </c>
      <c r="F3342" s="128" t="s">
        <v>324</v>
      </c>
      <c r="G3342" s="99" t="s">
        <v>662</v>
      </c>
      <c r="H3342" s="134" t="s">
        <v>1740</v>
      </c>
      <c r="I3342" s="130" t="s">
        <v>2646</v>
      </c>
      <c r="J3342" s="130" t="s">
        <v>325</v>
      </c>
      <c r="K3342" s="134">
        <f>'73511-07'!C$332</f>
        <v>678</v>
      </c>
    </row>
    <row r="3343" spans="1:11" x14ac:dyDescent="0.3">
      <c r="A3343" s="128">
        <v>73511</v>
      </c>
      <c r="B3343" s="128" t="s">
        <v>58</v>
      </c>
      <c r="C3343" s="128" t="s">
        <v>2591</v>
      </c>
      <c r="D3343" s="128">
        <v>2019</v>
      </c>
      <c r="E3343" s="128" t="s">
        <v>32</v>
      </c>
      <c r="F3343" s="128" t="s">
        <v>324</v>
      </c>
      <c r="G3343" s="99" t="s">
        <v>662</v>
      </c>
      <c r="H3343" s="134" t="s">
        <v>1740</v>
      </c>
      <c r="I3343" s="128" t="s">
        <v>116</v>
      </c>
      <c r="J3343" s="130" t="s">
        <v>325</v>
      </c>
      <c r="K3343" s="134">
        <f>'73511-07'!D$332</f>
        <v>494</v>
      </c>
    </row>
    <row r="3344" spans="1:11" x14ac:dyDescent="0.3">
      <c r="A3344" s="128">
        <v>73511</v>
      </c>
      <c r="B3344" s="128" t="s">
        <v>58</v>
      </c>
      <c r="C3344" s="128" t="s">
        <v>2591</v>
      </c>
      <c r="D3344" s="128">
        <v>2019</v>
      </c>
      <c r="E3344" s="128" t="s">
        <v>32</v>
      </c>
      <c r="F3344" s="128" t="s">
        <v>324</v>
      </c>
      <c r="G3344" s="99" t="s">
        <v>662</v>
      </c>
      <c r="H3344" s="134" t="s">
        <v>1740</v>
      </c>
      <c r="I3344" s="128" t="s">
        <v>116</v>
      </c>
      <c r="J3344" s="128" t="s">
        <v>52</v>
      </c>
      <c r="K3344" s="134">
        <f>'73511-07'!E$332</f>
        <v>153661</v>
      </c>
    </row>
    <row r="3345" spans="1:11" x14ac:dyDescent="0.3">
      <c r="A3345" s="128">
        <v>73511</v>
      </c>
      <c r="B3345" s="128" t="s">
        <v>58</v>
      </c>
      <c r="C3345" s="128" t="s">
        <v>2591</v>
      </c>
      <c r="D3345" s="128">
        <v>2019</v>
      </c>
      <c r="E3345" s="128" t="s">
        <v>32</v>
      </c>
      <c r="F3345" s="128" t="s">
        <v>324</v>
      </c>
      <c r="G3345" s="99" t="s">
        <v>662</v>
      </c>
      <c r="H3345" s="134" t="s">
        <v>1740</v>
      </c>
      <c r="I3345" s="128" t="s">
        <v>117</v>
      </c>
      <c r="J3345" s="130" t="s">
        <v>325</v>
      </c>
      <c r="K3345" s="134">
        <f>'73511-07'!F$332</f>
        <v>184</v>
      </c>
    </row>
    <row r="3346" spans="1:11" x14ac:dyDescent="0.3">
      <c r="A3346" s="128">
        <v>73511</v>
      </c>
      <c r="B3346" s="128" t="s">
        <v>58</v>
      </c>
      <c r="C3346" s="128" t="s">
        <v>2591</v>
      </c>
      <c r="D3346" s="128">
        <v>2019</v>
      </c>
      <c r="E3346" s="128" t="s">
        <v>32</v>
      </c>
      <c r="F3346" s="128" t="s">
        <v>324</v>
      </c>
      <c r="G3346" s="99" t="s">
        <v>662</v>
      </c>
      <c r="H3346" s="134" t="s">
        <v>1740</v>
      </c>
      <c r="I3346" s="128" t="s">
        <v>117</v>
      </c>
      <c r="J3346" s="128" t="s">
        <v>52</v>
      </c>
      <c r="K3346" s="134">
        <f>'73511-07'!G$332</f>
        <v>-28912</v>
      </c>
    </row>
    <row r="3347" spans="1:11" x14ac:dyDescent="0.3">
      <c r="A3347" s="128">
        <v>73511</v>
      </c>
      <c r="B3347" s="128" t="s">
        <v>58</v>
      </c>
      <c r="C3347" s="128" t="s">
        <v>2591</v>
      </c>
      <c r="D3347" s="128">
        <v>2019</v>
      </c>
      <c r="E3347" s="128" t="s">
        <v>32</v>
      </c>
      <c r="F3347" s="128" t="s">
        <v>324</v>
      </c>
      <c r="G3347" s="99" t="s">
        <v>662</v>
      </c>
      <c r="H3347" s="134" t="s">
        <v>1740</v>
      </c>
      <c r="I3347" s="128" t="s">
        <v>120</v>
      </c>
      <c r="J3347" s="128" t="s">
        <v>52</v>
      </c>
      <c r="K3347" s="134">
        <f>'73511-07'!H$332</f>
        <v>109829</v>
      </c>
    </row>
    <row r="3348" spans="1:11" x14ac:dyDescent="0.3">
      <c r="A3348" s="128">
        <v>73511</v>
      </c>
      <c r="B3348" s="128" t="s">
        <v>58</v>
      </c>
      <c r="C3348" s="128" t="s">
        <v>2591</v>
      </c>
      <c r="D3348" s="128">
        <v>2019</v>
      </c>
      <c r="E3348" s="128" t="s">
        <v>32</v>
      </c>
      <c r="F3348" s="128" t="s">
        <v>324</v>
      </c>
      <c r="G3348" s="99" t="s">
        <v>662</v>
      </c>
      <c r="H3348" s="134" t="s">
        <v>1740</v>
      </c>
      <c r="I3348" s="130" t="s">
        <v>121</v>
      </c>
      <c r="J3348" s="130" t="s">
        <v>325</v>
      </c>
      <c r="K3348" s="134">
        <f>'73511-07'!I$332</f>
        <v>211</v>
      </c>
    </row>
    <row r="3349" spans="1:11" x14ac:dyDescent="0.3">
      <c r="A3349" s="128">
        <v>73511</v>
      </c>
      <c r="B3349" s="128" t="s">
        <v>58</v>
      </c>
      <c r="C3349" s="128" t="s">
        <v>2591</v>
      </c>
      <c r="D3349" s="128">
        <v>2019</v>
      </c>
      <c r="E3349" s="128" t="s">
        <v>32</v>
      </c>
      <c r="F3349" s="128" t="s">
        <v>324</v>
      </c>
      <c r="G3349" s="99" t="s">
        <v>662</v>
      </c>
      <c r="H3349" s="134" t="s">
        <v>1740</v>
      </c>
      <c r="I3349" s="130" t="s">
        <v>121</v>
      </c>
      <c r="J3349" s="128" t="s">
        <v>52</v>
      </c>
      <c r="K3349" s="134">
        <f>'73511-07'!J$332</f>
        <v>3691</v>
      </c>
    </row>
    <row r="3350" spans="1:11" x14ac:dyDescent="0.3">
      <c r="A3350" s="128">
        <v>73511</v>
      </c>
      <c r="B3350" s="128" t="s">
        <v>58</v>
      </c>
      <c r="C3350" s="128" t="s">
        <v>2591</v>
      </c>
      <c r="D3350" s="128">
        <v>2019</v>
      </c>
      <c r="E3350" s="128" t="s">
        <v>32</v>
      </c>
      <c r="F3350" s="128" t="s">
        <v>324</v>
      </c>
      <c r="G3350" s="99" t="s">
        <v>662</v>
      </c>
      <c r="H3350" s="134" t="s">
        <v>1740</v>
      </c>
      <c r="I3350" s="130" t="s">
        <v>124</v>
      </c>
      <c r="J3350" s="130" t="s">
        <v>325</v>
      </c>
      <c r="K3350" s="134">
        <f>'73511-07'!K$332</f>
        <v>262</v>
      </c>
    </row>
    <row r="3351" spans="1:11" x14ac:dyDescent="0.3">
      <c r="A3351" s="128">
        <v>73511</v>
      </c>
      <c r="B3351" s="128" t="s">
        <v>58</v>
      </c>
      <c r="C3351" s="128" t="s">
        <v>2591</v>
      </c>
      <c r="D3351" s="128">
        <v>2019</v>
      </c>
      <c r="E3351" s="128" t="s">
        <v>32</v>
      </c>
      <c r="F3351" s="128" t="s">
        <v>324</v>
      </c>
      <c r="G3351" s="99" t="s">
        <v>662</v>
      </c>
      <c r="H3351" s="134" t="s">
        <v>1740</v>
      </c>
      <c r="I3351" s="130" t="s">
        <v>124</v>
      </c>
      <c r="J3351" s="128" t="s">
        <v>52</v>
      </c>
      <c r="K3351" s="134">
        <f>'73511-07'!L$332</f>
        <v>4570</v>
      </c>
    </row>
    <row r="3352" spans="1:11" x14ac:dyDescent="0.3">
      <c r="A3352" s="128">
        <v>73511</v>
      </c>
      <c r="B3352" s="128" t="s">
        <v>58</v>
      </c>
      <c r="C3352" s="128" t="s">
        <v>2591</v>
      </c>
      <c r="D3352" s="128">
        <v>2019</v>
      </c>
      <c r="E3352" s="128" t="s">
        <v>32</v>
      </c>
      <c r="F3352" s="128" t="s">
        <v>324</v>
      </c>
      <c r="G3352" s="99" t="s">
        <v>663</v>
      </c>
      <c r="H3352" s="134" t="s">
        <v>1741</v>
      </c>
      <c r="I3352" s="130" t="s">
        <v>2646</v>
      </c>
      <c r="J3352" s="130" t="s">
        <v>325</v>
      </c>
      <c r="K3352" s="134">
        <f>'73511-07'!C$333</f>
        <v>165</v>
      </c>
    </row>
    <row r="3353" spans="1:11" x14ac:dyDescent="0.3">
      <c r="A3353" s="128">
        <v>73511</v>
      </c>
      <c r="B3353" s="128" t="s">
        <v>58</v>
      </c>
      <c r="C3353" s="128" t="s">
        <v>2591</v>
      </c>
      <c r="D3353" s="128">
        <v>2019</v>
      </c>
      <c r="E3353" s="128" t="s">
        <v>32</v>
      </c>
      <c r="F3353" s="128" t="s">
        <v>324</v>
      </c>
      <c r="G3353" s="99" t="s">
        <v>663</v>
      </c>
      <c r="H3353" s="134" t="s">
        <v>1741</v>
      </c>
      <c r="I3353" s="128" t="s">
        <v>116</v>
      </c>
      <c r="J3353" s="130" t="s">
        <v>325</v>
      </c>
      <c r="K3353" s="134">
        <f>'73511-07'!D$333</f>
        <v>104</v>
      </c>
    </row>
    <row r="3354" spans="1:11" x14ac:dyDescent="0.3">
      <c r="A3354" s="128">
        <v>73511</v>
      </c>
      <c r="B3354" s="128" t="s">
        <v>58</v>
      </c>
      <c r="C3354" s="128" t="s">
        <v>2591</v>
      </c>
      <c r="D3354" s="128">
        <v>2019</v>
      </c>
      <c r="E3354" s="128" t="s">
        <v>32</v>
      </c>
      <c r="F3354" s="128" t="s">
        <v>324</v>
      </c>
      <c r="G3354" s="99" t="s">
        <v>663</v>
      </c>
      <c r="H3354" s="134" t="s">
        <v>1741</v>
      </c>
      <c r="I3354" s="128" t="s">
        <v>116</v>
      </c>
      <c r="J3354" s="128" t="s">
        <v>52</v>
      </c>
      <c r="K3354" s="134">
        <f>'73511-07'!E$333</f>
        <v>16340</v>
      </c>
    </row>
    <row r="3355" spans="1:11" x14ac:dyDescent="0.3">
      <c r="A3355" s="128">
        <v>73511</v>
      </c>
      <c r="B3355" s="128" t="s">
        <v>58</v>
      </c>
      <c r="C3355" s="128" t="s">
        <v>2591</v>
      </c>
      <c r="D3355" s="128">
        <v>2019</v>
      </c>
      <c r="E3355" s="128" t="s">
        <v>32</v>
      </c>
      <c r="F3355" s="128" t="s">
        <v>324</v>
      </c>
      <c r="G3355" s="99" t="s">
        <v>663</v>
      </c>
      <c r="H3355" s="134" t="s">
        <v>1741</v>
      </c>
      <c r="I3355" s="128" t="s">
        <v>117</v>
      </c>
      <c r="J3355" s="130" t="s">
        <v>325</v>
      </c>
      <c r="K3355" s="134">
        <f>'73511-07'!F$333</f>
        <v>61</v>
      </c>
    </row>
    <row r="3356" spans="1:11" x14ac:dyDescent="0.3">
      <c r="A3356" s="128">
        <v>73511</v>
      </c>
      <c r="B3356" s="128" t="s">
        <v>58</v>
      </c>
      <c r="C3356" s="128" t="s">
        <v>2591</v>
      </c>
      <c r="D3356" s="128">
        <v>2019</v>
      </c>
      <c r="E3356" s="128" t="s">
        <v>32</v>
      </c>
      <c r="F3356" s="128" t="s">
        <v>324</v>
      </c>
      <c r="G3356" s="99" t="s">
        <v>663</v>
      </c>
      <c r="H3356" s="134" t="s">
        <v>1741</v>
      </c>
      <c r="I3356" s="128" t="s">
        <v>117</v>
      </c>
      <c r="J3356" s="128" t="s">
        <v>52</v>
      </c>
      <c r="K3356" s="134">
        <f>'73511-07'!G$333</f>
        <v>-3118</v>
      </c>
    </row>
    <row r="3357" spans="1:11" x14ac:dyDescent="0.3">
      <c r="A3357" s="128">
        <v>73511</v>
      </c>
      <c r="B3357" s="128" t="s">
        <v>58</v>
      </c>
      <c r="C3357" s="128" t="s">
        <v>2591</v>
      </c>
      <c r="D3357" s="128">
        <v>2019</v>
      </c>
      <c r="E3357" s="128" t="s">
        <v>32</v>
      </c>
      <c r="F3357" s="128" t="s">
        <v>324</v>
      </c>
      <c r="G3357" s="99" t="s">
        <v>663</v>
      </c>
      <c r="H3357" s="134" t="s">
        <v>1741</v>
      </c>
      <c r="I3357" s="128" t="s">
        <v>120</v>
      </c>
      <c r="J3357" s="128" t="s">
        <v>52</v>
      </c>
      <c r="K3357" s="134">
        <f>'73511-07'!H$333</f>
        <v>9828</v>
      </c>
    </row>
    <row r="3358" spans="1:11" x14ac:dyDescent="0.3">
      <c r="A3358" s="128">
        <v>73511</v>
      </c>
      <c r="B3358" s="128" t="s">
        <v>58</v>
      </c>
      <c r="C3358" s="128" t="s">
        <v>2591</v>
      </c>
      <c r="D3358" s="128">
        <v>2019</v>
      </c>
      <c r="E3358" s="128" t="s">
        <v>32</v>
      </c>
      <c r="F3358" s="128" t="s">
        <v>324</v>
      </c>
      <c r="G3358" s="99" t="s">
        <v>663</v>
      </c>
      <c r="H3358" s="134" t="s">
        <v>1741</v>
      </c>
      <c r="I3358" s="130" t="s">
        <v>121</v>
      </c>
      <c r="J3358" s="130" t="s">
        <v>325</v>
      </c>
      <c r="K3358" s="134">
        <f>'73511-07'!I$333</f>
        <v>24</v>
      </c>
    </row>
    <row r="3359" spans="1:11" x14ac:dyDescent="0.3">
      <c r="A3359" s="128">
        <v>73511</v>
      </c>
      <c r="B3359" s="128" t="s">
        <v>58</v>
      </c>
      <c r="C3359" s="128" t="s">
        <v>2591</v>
      </c>
      <c r="D3359" s="128">
        <v>2019</v>
      </c>
      <c r="E3359" s="128" t="s">
        <v>32</v>
      </c>
      <c r="F3359" s="128" t="s">
        <v>324</v>
      </c>
      <c r="G3359" s="99" t="s">
        <v>663</v>
      </c>
      <c r="H3359" s="134" t="s">
        <v>1741</v>
      </c>
      <c r="I3359" s="130" t="s">
        <v>121</v>
      </c>
      <c r="J3359" s="128" t="s">
        <v>52</v>
      </c>
      <c r="K3359" s="134">
        <f>'73511-07'!J$333</f>
        <v>401</v>
      </c>
    </row>
    <row r="3360" spans="1:11" x14ac:dyDescent="0.3">
      <c r="A3360" s="128">
        <v>73511</v>
      </c>
      <c r="B3360" s="128" t="s">
        <v>58</v>
      </c>
      <c r="C3360" s="128" t="s">
        <v>2591</v>
      </c>
      <c r="D3360" s="128">
        <v>2019</v>
      </c>
      <c r="E3360" s="128" t="s">
        <v>32</v>
      </c>
      <c r="F3360" s="128" t="s">
        <v>324</v>
      </c>
      <c r="G3360" s="99" t="s">
        <v>663</v>
      </c>
      <c r="H3360" s="134" t="s">
        <v>1741</v>
      </c>
      <c r="I3360" s="130" t="s">
        <v>124</v>
      </c>
      <c r="J3360" s="130" t="s">
        <v>325</v>
      </c>
      <c r="K3360" s="134">
        <f>'73511-07'!K$333</f>
        <v>47</v>
      </c>
    </row>
    <row r="3361" spans="1:11" x14ac:dyDescent="0.3">
      <c r="A3361" s="128">
        <v>73511</v>
      </c>
      <c r="B3361" s="128" t="s">
        <v>58</v>
      </c>
      <c r="C3361" s="128" t="s">
        <v>2591</v>
      </c>
      <c r="D3361" s="128">
        <v>2019</v>
      </c>
      <c r="E3361" s="128" t="s">
        <v>32</v>
      </c>
      <c r="F3361" s="128" t="s">
        <v>324</v>
      </c>
      <c r="G3361" s="99" t="s">
        <v>663</v>
      </c>
      <c r="H3361" s="134" t="s">
        <v>1741</v>
      </c>
      <c r="I3361" s="130" t="s">
        <v>124</v>
      </c>
      <c r="J3361" s="128" t="s">
        <v>52</v>
      </c>
      <c r="K3361" s="134">
        <f>'73511-07'!L$333</f>
        <v>439</v>
      </c>
    </row>
    <row r="3362" spans="1:11" x14ac:dyDescent="0.3">
      <c r="A3362" s="128">
        <v>73511</v>
      </c>
      <c r="B3362" s="128" t="s">
        <v>58</v>
      </c>
      <c r="C3362" s="128" t="s">
        <v>2591</v>
      </c>
      <c r="D3362" s="128">
        <v>2019</v>
      </c>
      <c r="E3362" s="128" t="s">
        <v>32</v>
      </c>
      <c r="F3362" s="128" t="s">
        <v>324</v>
      </c>
      <c r="G3362" s="99" t="s">
        <v>664</v>
      </c>
      <c r="H3362" s="134" t="s">
        <v>1742</v>
      </c>
      <c r="I3362" s="130" t="s">
        <v>2646</v>
      </c>
      <c r="J3362" s="130" t="s">
        <v>325</v>
      </c>
      <c r="K3362" s="134">
        <f>'73511-07'!C$334</f>
        <v>513</v>
      </c>
    </row>
    <row r="3363" spans="1:11" x14ac:dyDescent="0.3">
      <c r="A3363" s="128">
        <v>73511</v>
      </c>
      <c r="B3363" s="128" t="s">
        <v>58</v>
      </c>
      <c r="C3363" s="128" t="s">
        <v>2591</v>
      </c>
      <c r="D3363" s="128">
        <v>2019</v>
      </c>
      <c r="E3363" s="128" t="s">
        <v>32</v>
      </c>
      <c r="F3363" s="128" t="s">
        <v>324</v>
      </c>
      <c r="G3363" s="99" t="s">
        <v>664</v>
      </c>
      <c r="H3363" s="134" t="s">
        <v>1742</v>
      </c>
      <c r="I3363" s="128" t="s">
        <v>116</v>
      </c>
      <c r="J3363" s="130" t="s">
        <v>325</v>
      </c>
      <c r="K3363" s="134">
        <f>'73511-07'!D$334</f>
        <v>390</v>
      </c>
    </row>
    <row r="3364" spans="1:11" x14ac:dyDescent="0.3">
      <c r="A3364" s="128">
        <v>73511</v>
      </c>
      <c r="B3364" s="128" t="s">
        <v>58</v>
      </c>
      <c r="C3364" s="128" t="s">
        <v>2591</v>
      </c>
      <c r="D3364" s="128">
        <v>2019</v>
      </c>
      <c r="E3364" s="128" t="s">
        <v>32</v>
      </c>
      <c r="F3364" s="128" t="s">
        <v>324</v>
      </c>
      <c r="G3364" s="99" t="s">
        <v>664</v>
      </c>
      <c r="H3364" s="134" t="s">
        <v>1742</v>
      </c>
      <c r="I3364" s="128" t="s">
        <v>116</v>
      </c>
      <c r="J3364" s="128" t="s">
        <v>52</v>
      </c>
      <c r="K3364" s="134">
        <f>'73511-07'!E$334</f>
        <v>137321</v>
      </c>
    </row>
    <row r="3365" spans="1:11" x14ac:dyDescent="0.3">
      <c r="A3365" s="128">
        <v>73511</v>
      </c>
      <c r="B3365" s="128" t="s">
        <v>58</v>
      </c>
      <c r="C3365" s="128" t="s">
        <v>2591</v>
      </c>
      <c r="D3365" s="128">
        <v>2019</v>
      </c>
      <c r="E3365" s="128" t="s">
        <v>32</v>
      </c>
      <c r="F3365" s="128" t="s">
        <v>324</v>
      </c>
      <c r="G3365" s="99" t="s">
        <v>664</v>
      </c>
      <c r="H3365" s="134" t="s">
        <v>1742</v>
      </c>
      <c r="I3365" s="128" t="s">
        <v>117</v>
      </c>
      <c r="J3365" s="130" t="s">
        <v>325</v>
      </c>
      <c r="K3365" s="134">
        <f>'73511-07'!F$334</f>
        <v>123</v>
      </c>
    </row>
    <row r="3366" spans="1:11" x14ac:dyDescent="0.3">
      <c r="A3366" s="128">
        <v>73511</v>
      </c>
      <c r="B3366" s="128" t="s">
        <v>58</v>
      </c>
      <c r="C3366" s="128" t="s">
        <v>2591</v>
      </c>
      <c r="D3366" s="128">
        <v>2019</v>
      </c>
      <c r="E3366" s="128" t="s">
        <v>32</v>
      </c>
      <c r="F3366" s="128" t="s">
        <v>324</v>
      </c>
      <c r="G3366" s="99" t="s">
        <v>664</v>
      </c>
      <c r="H3366" s="134" t="s">
        <v>1742</v>
      </c>
      <c r="I3366" s="128" t="s">
        <v>117</v>
      </c>
      <c r="J3366" s="128" t="s">
        <v>52</v>
      </c>
      <c r="K3366" s="134">
        <f>'73511-07'!G$334</f>
        <v>-25793</v>
      </c>
    </row>
    <row r="3367" spans="1:11" x14ac:dyDescent="0.3">
      <c r="A3367" s="128">
        <v>73511</v>
      </c>
      <c r="B3367" s="128" t="s">
        <v>58</v>
      </c>
      <c r="C3367" s="128" t="s">
        <v>2591</v>
      </c>
      <c r="D3367" s="128">
        <v>2019</v>
      </c>
      <c r="E3367" s="128" t="s">
        <v>32</v>
      </c>
      <c r="F3367" s="128" t="s">
        <v>324</v>
      </c>
      <c r="G3367" s="99" t="s">
        <v>664</v>
      </c>
      <c r="H3367" s="134" t="s">
        <v>1742</v>
      </c>
      <c r="I3367" s="128" t="s">
        <v>120</v>
      </c>
      <c r="J3367" s="128" t="s">
        <v>52</v>
      </c>
      <c r="K3367" s="134">
        <f>'73511-07'!H$334</f>
        <v>100001</v>
      </c>
    </row>
    <row r="3368" spans="1:11" x14ac:dyDescent="0.3">
      <c r="A3368" s="128">
        <v>73511</v>
      </c>
      <c r="B3368" s="128" t="s">
        <v>58</v>
      </c>
      <c r="C3368" s="128" t="s">
        <v>2591</v>
      </c>
      <c r="D3368" s="128">
        <v>2019</v>
      </c>
      <c r="E3368" s="128" t="s">
        <v>32</v>
      </c>
      <c r="F3368" s="128" t="s">
        <v>324</v>
      </c>
      <c r="G3368" s="99" t="s">
        <v>664</v>
      </c>
      <c r="H3368" s="134" t="s">
        <v>1742</v>
      </c>
      <c r="I3368" s="130" t="s">
        <v>121</v>
      </c>
      <c r="J3368" s="130" t="s">
        <v>325</v>
      </c>
      <c r="K3368" s="134">
        <f>'73511-07'!I$334</f>
        <v>187</v>
      </c>
    </row>
    <row r="3369" spans="1:11" x14ac:dyDescent="0.3">
      <c r="A3369" s="128">
        <v>73511</v>
      </c>
      <c r="B3369" s="128" t="s">
        <v>58</v>
      </c>
      <c r="C3369" s="128" t="s">
        <v>2591</v>
      </c>
      <c r="D3369" s="128">
        <v>2019</v>
      </c>
      <c r="E3369" s="128" t="s">
        <v>32</v>
      </c>
      <c r="F3369" s="128" t="s">
        <v>324</v>
      </c>
      <c r="G3369" s="99" t="s">
        <v>664</v>
      </c>
      <c r="H3369" s="134" t="s">
        <v>1742</v>
      </c>
      <c r="I3369" s="130" t="s">
        <v>121</v>
      </c>
      <c r="J3369" s="128" t="s">
        <v>52</v>
      </c>
      <c r="K3369" s="134">
        <f>'73511-07'!J$334</f>
        <v>3290</v>
      </c>
    </row>
    <row r="3370" spans="1:11" x14ac:dyDescent="0.3">
      <c r="A3370" s="128">
        <v>73511</v>
      </c>
      <c r="B3370" s="128" t="s">
        <v>58</v>
      </c>
      <c r="C3370" s="128" t="s">
        <v>2591</v>
      </c>
      <c r="D3370" s="128">
        <v>2019</v>
      </c>
      <c r="E3370" s="128" t="s">
        <v>32</v>
      </c>
      <c r="F3370" s="128" t="s">
        <v>324</v>
      </c>
      <c r="G3370" s="99" t="s">
        <v>664</v>
      </c>
      <c r="H3370" s="134" t="s">
        <v>1742</v>
      </c>
      <c r="I3370" s="130" t="s">
        <v>124</v>
      </c>
      <c r="J3370" s="130" t="s">
        <v>325</v>
      </c>
      <c r="K3370" s="134">
        <f>'73511-07'!K$334</f>
        <v>215</v>
      </c>
    </row>
    <row r="3371" spans="1:11" x14ac:dyDescent="0.3">
      <c r="A3371" s="128">
        <v>73511</v>
      </c>
      <c r="B3371" s="128" t="s">
        <v>58</v>
      </c>
      <c r="C3371" s="128" t="s">
        <v>2591</v>
      </c>
      <c r="D3371" s="128">
        <v>2019</v>
      </c>
      <c r="E3371" s="128" t="s">
        <v>32</v>
      </c>
      <c r="F3371" s="128" t="s">
        <v>324</v>
      </c>
      <c r="G3371" s="99" t="s">
        <v>664</v>
      </c>
      <c r="H3371" s="134" t="s">
        <v>1742</v>
      </c>
      <c r="I3371" s="130" t="s">
        <v>124</v>
      </c>
      <c r="J3371" s="128" t="s">
        <v>52</v>
      </c>
      <c r="K3371" s="134">
        <f>'73511-07'!L$334</f>
        <v>4132</v>
      </c>
    </row>
    <row r="3372" spans="1:11" x14ac:dyDescent="0.3">
      <c r="A3372" s="128">
        <v>73511</v>
      </c>
      <c r="B3372" s="128" t="s">
        <v>58</v>
      </c>
      <c r="C3372" s="128" t="s">
        <v>2591</v>
      </c>
      <c r="D3372" s="128">
        <v>2019</v>
      </c>
      <c r="E3372" s="128" t="s">
        <v>32</v>
      </c>
      <c r="F3372" s="128" t="s">
        <v>324</v>
      </c>
      <c r="G3372" s="99" t="s">
        <v>665</v>
      </c>
      <c r="H3372" s="134" t="s">
        <v>1743</v>
      </c>
      <c r="I3372" s="130" t="s">
        <v>2646</v>
      </c>
      <c r="J3372" s="130" t="s">
        <v>325</v>
      </c>
      <c r="K3372" s="134">
        <f>'73511-07'!C$335</f>
        <v>1108</v>
      </c>
    </row>
    <row r="3373" spans="1:11" x14ac:dyDescent="0.3">
      <c r="A3373" s="128">
        <v>73511</v>
      </c>
      <c r="B3373" s="128" t="s">
        <v>58</v>
      </c>
      <c r="C3373" s="128" t="s">
        <v>2591</v>
      </c>
      <c r="D3373" s="128">
        <v>2019</v>
      </c>
      <c r="E3373" s="128" t="s">
        <v>32</v>
      </c>
      <c r="F3373" s="128" t="s">
        <v>324</v>
      </c>
      <c r="G3373" s="99" t="s">
        <v>665</v>
      </c>
      <c r="H3373" s="134" t="s">
        <v>1743</v>
      </c>
      <c r="I3373" s="128" t="s">
        <v>116</v>
      </c>
      <c r="J3373" s="130" t="s">
        <v>325</v>
      </c>
      <c r="K3373" s="134">
        <f>'73511-07'!D$335</f>
        <v>888</v>
      </c>
    </row>
    <row r="3374" spans="1:11" x14ac:dyDescent="0.3">
      <c r="A3374" s="128">
        <v>73511</v>
      </c>
      <c r="B3374" s="128" t="s">
        <v>58</v>
      </c>
      <c r="C3374" s="128" t="s">
        <v>2591</v>
      </c>
      <c r="D3374" s="128">
        <v>2019</v>
      </c>
      <c r="E3374" s="128" t="s">
        <v>32</v>
      </c>
      <c r="F3374" s="128" t="s">
        <v>324</v>
      </c>
      <c r="G3374" s="99" t="s">
        <v>665</v>
      </c>
      <c r="H3374" s="134" t="s">
        <v>1743</v>
      </c>
      <c r="I3374" s="128" t="s">
        <v>116</v>
      </c>
      <c r="J3374" s="128" t="s">
        <v>52</v>
      </c>
      <c r="K3374" s="134">
        <f>'73511-07'!E$335</f>
        <v>1077684</v>
      </c>
    </row>
    <row r="3375" spans="1:11" x14ac:dyDescent="0.3">
      <c r="A3375" s="128">
        <v>73511</v>
      </c>
      <c r="B3375" s="128" t="s">
        <v>58</v>
      </c>
      <c r="C3375" s="128" t="s">
        <v>2591</v>
      </c>
      <c r="D3375" s="128">
        <v>2019</v>
      </c>
      <c r="E3375" s="128" t="s">
        <v>32</v>
      </c>
      <c r="F3375" s="128" t="s">
        <v>324</v>
      </c>
      <c r="G3375" s="99" t="s">
        <v>665</v>
      </c>
      <c r="H3375" s="134" t="s">
        <v>1743</v>
      </c>
      <c r="I3375" s="128" t="s">
        <v>117</v>
      </c>
      <c r="J3375" s="130" t="s">
        <v>325</v>
      </c>
      <c r="K3375" s="134">
        <f>'73511-07'!F$335</f>
        <v>220</v>
      </c>
    </row>
    <row r="3376" spans="1:11" x14ac:dyDescent="0.3">
      <c r="A3376" s="128">
        <v>73511</v>
      </c>
      <c r="B3376" s="128" t="s">
        <v>58</v>
      </c>
      <c r="C3376" s="128" t="s">
        <v>2591</v>
      </c>
      <c r="D3376" s="128">
        <v>2019</v>
      </c>
      <c r="E3376" s="128" t="s">
        <v>32</v>
      </c>
      <c r="F3376" s="128" t="s">
        <v>324</v>
      </c>
      <c r="G3376" s="99" t="s">
        <v>665</v>
      </c>
      <c r="H3376" s="134" t="s">
        <v>1743</v>
      </c>
      <c r="I3376" s="128" t="s">
        <v>117</v>
      </c>
      <c r="J3376" s="128" t="s">
        <v>52</v>
      </c>
      <c r="K3376" s="134">
        <f>'73511-07'!G$335</f>
        <v>-170153</v>
      </c>
    </row>
    <row r="3377" spans="1:11" x14ac:dyDescent="0.3">
      <c r="A3377" s="128">
        <v>73511</v>
      </c>
      <c r="B3377" s="128" t="s">
        <v>58</v>
      </c>
      <c r="C3377" s="128" t="s">
        <v>2591</v>
      </c>
      <c r="D3377" s="128">
        <v>2019</v>
      </c>
      <c r="E3377" s="128" t="s">
        <v>32</v>
      </c>
      <c r="F3377" s="128" t="s">
        <v>324</v>
      </c>
      <c r="G3377" s="99" t="s">
        <v>665</v>
      </c>
      <c r="H3377" s="134" t="s">
        <v>1743</v>
      </c>
      <c r="I3377" s="128" t="s">
        <v>120</v>
      </c>
      <c r="J3377" s="128" t="s">
        <v>52</v>
      </c>
      <c r="K3377" s="134">
        <f>'73511-07'!H$335</f>
        <v>958784</v>
      </c>
    </row>
    <row r="3378" spans="1:11" x14ac:dyDescent="0.3">
      <c r="A3378" s="128">
        <v>73511</v>
      </c>
      <c r="B3378" s="128" t="s">
        <v>58</v>
      </c>
      <c r="C3378" s="128" t="s">
        <v>2591</v>
      </c>
      <c r="D3378" s="128">
        <v>2019</v>
      </c>
      <c r="E3378" s="128" t="s">
        <v>32</v>
      </c>
      <c r="F3378" s="128" t="s">
        <v>324</v>
      </c>
      <c r="G3378" s="99" t="s">
        <v>665</v>
      </c>
      <c r="H3378" s="134" t="s">
        <v>1743</v>
      </c>
      <c r="I3378" s="130" t="s">
        <v>121</v>
      </c>
      <c r="J3378" s="130" t="s">
        <v>325</v>
      </c>
      <c r="K3378" s="134">
        <f>'73511-07'!I$335</f>
        <v>291</v>
      </c>
    </row>
    <row r="3379" spans="1:11" x14ac:dyDescent="0.3">
      <c r="A3379" s="128">
        <v>73511</v>
      </c>
      <c r="B3379" s="128" t="s">
        <v>58</v>
      </c>
      <c r="C3379" s="128" t="s">
        <v>2591</v>
      </c>
      <c r="D3379" s="128">
        <v>2019</v>
      </c>
      <c r="E3379" s="128" t="s">
        <v>32</v>
      </c>
      <c r="F3379" s="128" t="s">
        <v>324</v>
      </c>
      <c r="G3379" s="99" t="s">
        <v>665</v>
      </c>
      <c r="H3379" s="134" t="s">
        <v>1743</v>
      </c>
      <c r="I3379" s="130" t="s">
        <v>121</v>
      </c>
      <c r="J3379" s="128" t="s">
        <v>52</v>
      </c>
      <c r="K3379" s="134">
        <f>'73511-07'!J$335</f>
        <v>6714</v>
      </c>
    </row>
    <row r="3380" spans="1:11" x14ac:dyDescent="0.3">
      <c r="A3380" s="128">
        <v>73511</v>
      </c>
      <c r="B3380" s="128" t="s">
        <v>58</v>
      </c>
      <c r="C3380" s="128" t="s">
        <v>2591</v>
      </c>
      <c r="D3380" s="128">
        <v>2019</v>
      </c>
      <c r="E3380" s="128" t="s">
        <v>32</v>
      </c>
      <c r="F3380" s="128" t="s">
        <v>324</v>
      </c>
      <c r="G3380" s="99" t="s">
        <v>665</v>
      </c>
      <c r="H3380" s="134" t="s">
        <v>1743</v>
      </c>
      <c r="I3380" s="130" t="s">
        <v>124</v>
      </c>
      <c r="J3380" s="130" t="s">
        <v>325</v>
      </c>
      <c r="K3380" s="134">
        <f>'73511-07'!K$335</f>
        <v>686</v>
      </c>
    </row>
    <row r="3381" spans="1:11" x14ac:dyDescent="0.3">
      <c r="A3381" s="128">
        <v>73511</v>
      </c>
      <c r="B3381" s="128" t="s">
        <v>58</v>
      </c>
      <c r="C3381" s="128" t="s">
        <v>2591</v>
      </c>
      <c r="D3381" s="128">
        <v>2019</v>
      </c>
      <c r="E3381" s="128" t="s">
        <v>32</v>
      </c>
      <c r="F3381" s="128" t="s">
        <v>324</v>
      </c>
      <c r="G3381" s="99" t="s">
        <v>665</v>
      </c>
      <c r="H3381" s="134" t="s">
        <v>1743</v>
      </c>
      <c r="I3381" s="130" t="s">
        <v>124</v>
      </c>
      <c r="J3381" s="128" t="s">
        <v>52</v>
      </c>
      <c r="K3381" s="134">
        <f>'73511-07'!L$335</f>
        <v>38641</v>
      </c>
    </row>
    <row r="3382" spans="1:11" x14ac:dyDescent="0.3">
      <c r="A3382" s="128">
        <v>73511</v>
      </c>
      <c r="B3382" s="128" t="s">
        <v>58</v>
      </c>
      <c r="C3382" s="128" t="s">
        <v>2591</v>
      </c>
      <c r="D3382" s="128">
        <v>2019</v>
      </c>
      <c r="E3382" s="128" t="s">
        <v>32</v>
      </c>
      <c r="F3382" s="128" t="s">
        <v>324</v>
      </c>
      <c r="G3382" s="99" t="s">
        <v>666</v>
      </c>
      <c r="H3382" s="134" t="s">
        <v>1744</v>
      </c>
      <c r="I3382" s="130" t="s">
        <v>2646</v>
      </c>
      <c r="J3382" s="130" t="s">
        <v>325</v>
      </c>
      <c r="K3382" s="134">
        <f>'73511-07'!C$336</f>
        <v>167</v>
      </c>
    </row>
    <row r="3383" spans="1:11" x14ac:dyDescent="0.3">
      <c r="A3383" s="128">
        <v>73511</v>
      </c>
      <c r="B3383" s="128" t="s">
        <v>58</v>
      </c>
      <c r="C3383" s="128" t="s">
        <v>2591</v>
      </c>
      <c r="D3383" s="128">
        <v>2019</v>
      </c>
      <c r="E3383" s="128" t="s">
        <v>32</v>
      </c>
      <c r="F3383" s="128" t="s">
        <v>324</v>
      </c>
      <c r="G3383" s="99" t="s">
        <v>666</v>
      </c>
      <c r="H3383" s="134" t="s">
        <v>1744</v>
      </c>
      <c r="I3383" s="128" t="s">
        <v>116</v>
      </c>
      <c r="J3383" s="130" t="s">
        <v>325</v>
      </c>
      <c r="K3383" s="134">
        <f>'73511-07'!D$336</f>
        <v>113</v>
      </c>
    </row>
    <row r="3384" spans="1:11" x14ac:dyDescent="0.3">
      <c r="A3384" s="128">
        <v>73511</v>
      </c>
      <c r="B3384" s="128" t="s">
        <v>58</v>
      </c>
      <c r="C3384" s="128" t="s">
        <v>2591</v>
      </c>
      <c r="D3384" s="128">
        <v>2019</v>
      </c>
      <c r="E3384" s="128" t="s">
        <v>32</v>
      </c>
      <c r="F3384" s="128" t="s">
        <v>324</v>
      </c>
      <c r="G3384" s="99" t="s">
        <v>666</v>
      </c>
      <c r="H3384" s="134" t="s">
        <v>1744</v>
      </c>
      <c r="I3384" s="128" t="s">
        <v>116</v>
      </c>
      <c r="J3384" s="128" t="s">
        <v>52</v>
      </c>
      <c r="K3384" s="134">
        <f>'73511-07'!E$336</f>
        <v>30876</v>
      </c>
    </row>
    <row r="3385" spans="1:11" x14ac:dyDescent="0.3">
      <c r="A3385" s="128">
        <v>73511</v>
      </c>
      <c r="B3385" s="128" t="s">
        <v>58</v>
      </c>
      <c r="C3385" s="128" t="s">
        <v>2591</v>
      </c>
      <c r="D3385" s="128">
        <v>2019</v>
      </c>
      <c r="E3385" s="128" t="s">
        <v>32</v>
      </c>
      <c r="F3385" s="128" t="s">
        <v>324</v>
      </c>
      <c r="G3385" s="99" t="s">
        <v>666</v>
      </c>
      <c r="H3385" s="134" t="s">
        <v>1744</v>
      </c>
      <c r="I3385" s="128" t="s">
        <v>117</v>
      </c>
      <c r="J3385" s="130" t="s">
        <v>325</v>
      </c>
      <c r="K3385" s="134">
        <f>'73511-07'!F$336</f>
        <v>54</v>
      </c>
    </row>
    <row r="3386" spans="1:11" x14ac:dyDescent="0.3">
      <c r="A3386" s="128">
        <v>73511</v>
      </c>
      <c r="B3386" s="128" t="s">
        <v>58</v>
      </c>
      <c r="C3386" s="128" t="s">
        <v>2591</v>
      </c>
      <c r="D3386" s="128">
        <v>2019</v>
      </c>
      <c r="E3386" s="128" t="s">
        <v>32</v>
      </c>
      <c r="F3386" s="128" t="s">
        <v>324</v>
      </c>
      <c r="G3386" s="99" t="s">
        <v>666</v>
      </c>
      <c r="H3386" s="134" t="s">
        <v>1744</v>
      </c>
      <c r="I3386" s="128" t="s">
        <v>117</v>
      </c>
      <c r="J3386" s="128" t="s">
        <v>52</v>
      </c>
      <c r="K3386" s="134">
        <f>'73511-07'!G$336</f>
        <v>-4229</v>
      </c>
    </row>
    <row r="3387" spans="1:11" x14ac:dyDescent="0.3">
      <c r="A3387" s="128">
        <v>73511</v>
      </c>
      <c r="B3387" s="128" t="s">
        <v>58</v>
      </c>
      <c r="C3387" s="128" t="s">
        <v>2591</v>
      </c>
      <c r="D3387" s="128">
        <v>2019</v>
      </c>
      <c r="E3387" s="128" t="s">
        <v>32</v>
      </c>
      <c r="F3387" s="128" t="s">
        <v>324</v>
      </c>
      <c r="G3387" s="99" t="s">
        <v>666</v>
      </c>
      <c r="H3387" s="134" t="s">
        <v>1744</v>
      </c>
      <c r="I3387" s="128" t="s">
        <v>120</v>
      </c>
      <c r="J3387" s="128" t="s">
        <v>52</v>
      </c>
      <c r="K3387" s="134">
        <f>'73511-07'!H$336</f>
        <v>18615</v>
      </c>
    </row>
    <row r="3388" spans="1:11" x14ac:dyDescent="0.3">
      <c r="A3388" s="128">
        <v>73511</v>
      </c>
      <c r="B3388" s="128" t="s">
        <v>58</v>
      </c>
      <c r="C3388" s="128" t="s">
        <v>2591</v>
      </c>
      <c r="D3388" s="128">
        <v>2019</v>
      </c>
      <c r="E3388" s="128" t="s">
        <v>32</v>
      </c>
      <c r="F3388" s="128" t="s">
        <v>324</v>
      </c>
      <c r="G3388" s="99" t="s">
        <v>666</v>
      </c>
      <c r="H3388" s="134" t="s">
        <v>1744</v>
      </c>
      <c r="I3388" s="130" t="s">
        <v>121</v>
      </c>
      <c r="J3388" s="130" t="s">
        <v>325</v>
      </c>
      <c r="K3388" s="134">
        <f>'73511-07'!I$336</f>
        <v>43</v>
      </c>
    </row>
    <row r="3389" spans="1:11" x14ac:dyDescent="0.3">
      <c r="A3389" s="128">
        <v>73511</v>
      </c>
      <c r="B3389" s="128" t="s">
        <v>58</v>
      </c>
      <c r="C3389" s="128" t="s">
        <v>2591</v>
      </c>
      <c r="D3389" s="128">
        <v>2019</v>
      </c>
      <c r="E3389" s="128" t="s">
        <v>32</v>
      </c>
      <c r="F3389" s="128" t="s">
        <v>324</v>
      </c>
      <c r="G3389" s="99" t="s">
        <v>666</v>
      </c>
      <c r="H3389" s="134" t="s">
        <v>1744</v>
      </c>
      <c r="I3389" s="130" t="s">
        <v>121</v>
      </c>
      <c r="J3389" s="128" t="s">
        <v>52</v>
      </c>
      <c r="K3389" s="134">
        <f>'73511-07'!J$336</f>
        <v>891</v>
      </c>
    </row>
    <row r="3390" spans="1:11" x14ac:dyDescent="0.3">
      <c r="A3390" s="128">
        <v>73511</v>
      </c>
      <c r="B3390" s="128" t="s">
        <v>58</v>
      </c>
      <c r="C3390" s="128" t="s">
        <v>2591</v>
      </c>
      <c r="D3390" s="128">
        <v>2019</v>
      </c>
      <c r="E3390" s="128" t="s">
        <v>32</v>
      </c>
      <c r="F3390" s="128" t="s">
        <v>324</v>
      </c>
      <c r="G3390" s="99" t="s">
        <v>666</v>
      </c>
      <c r="H3390" s="134" t="s">
        <v>1744</v>
      </c>
      <c r="I3390" s="130" t="s">
        <v>124</v>
      </c>
      <c r="J3390" s="130" t="s">
        <v>325</v>
      </c>
      <c r="K3390" s="134">
        <f>'73511-07'!K$336</f>
        <v>76</v>
      </c>
    </row>
    <row r="3391" spans="1:11" x14ac:dyDescent="0.3">
      <c r="A3391" s="128">
        <v>73511</v>
      </c>
      <c r="B3391" s="128" t="s">
        <v>58</v>
      </c>
      <c r="C3391" s="128" t="s">
        <v>2591</v>
      </c>
      <c r="D3391" s="128">
        <v>2019</v>
      </c>
      <c r="E3391" s="128" t="s">
        <v>32</v>
      </c>
      <c r="F3391" s="128" t="s">
        <v>324</v>
      </c>
      <c r="G3391" s="99" t="s">
        <v>666</v>
      </c>
      <c r="H3391" s="134" t="s">
        <v>1744</v>
      </c>
      <c r="I3391" s="130" t="s">
        <v>124</v>
      </c>
      <c r="J3391" s="128" t="s">
        <v>52</v>
      </c>
      <c r="K3391" s="134">
        <f>'73511-07'!L$336</f>
        <v>850</v>
      </c>
    </row>
    <row r="3392" spans="1:11" x14ac:dyDescent="0.3">
      <c r="A3392" s="128">
        <v>73511</v>
      </c>
      <c r="B3392" s="128" t="s">
        <v>58</v>
      </c>
      <c r="C3392" s="128" t="s">
        <v>2591</v>
      </c>
      <c r="D3392" s="128">
        <v>2019</v>
      </c>
      <c r="E3392" s="128" t="s">
        <v>32</v>
      </c>
      <c r="F3392" s="128" t="s">
        <v>324</v>
      </c>
      <c r="G3392" s="99" t="s">
        <v>667</v>
      </c>
      <c r="H3392" s="134" t="s">
        <v>1745</v>
      </c>
      <c r="I3392" s="130" t="s">
        <v>2646</v>
      </c>
      <c r="J3392" s="130" t="s">
        <v>325</v>
      </c>
      <c r="K3392" s="134">
        <f>'73511-07'!C$337</f>
        <v>1948</v>
      </c>
    </row>
    <row r="3393" spans="1:11" x14ac:dyDescent="0.3">
      <c r="A3393" s="128">
        <v>73511</v>
      </c>
      <c r="B3393" s="128" t="s">
        <v>58</v>
      </c>
      <c r="C3393" s="128" t="s">
        <v>2591</v>
      </c>
      <c r="D3393" s="128">
        <v>2019</v>
      </c>
      <c r="E3393" s="128" t="s">
        <v>32</v>
      </c>
      <c r="F3393" s="128" t="s">
        <v>324</v>
      </c>
      <c r="G3393" s="99" t="s">
        <v>667</v>
      </c>
      <c r="H3393" s="134" t="s">
        <v>1745</v>
      </c>
      <c r="I3393" s="128" t="s">
        <v>116</v>
      </c>
      <c r="J3393" s="130" t="s">
        <v>325</v>
      </c>
      <c r="K3393" s="134">
        <f>'73511-07'!D$337</f>
        <v>1483</v>
      </c>
    </row>
    <row r="3394" spans="1:11" x14ac:dyDescent="0.3">
      <c r="A3394" s="128">
        <v>73511</v>
      </c>
      <c r="B3394" s="128" t="s">
        <v>58</v>
      </c>
      <c r="C3394" s="128" t="s">
        <v>2591</v>
      </c>
      <c r="D3394" s="128">
        <v>2019</v>
      </c>
      <c r="E3394" s="128" t="s">
        <v>32</v>
      </c>
      <c r="F3394" s="128" t="s">
        <v>324</v>
      </c>
      <c r="G3394" s="99" t="s">
        <v>667</v>
      </c>
      <c r="H3394" s="134" t="s">
        <v>1745</v>
      </c>
      <c r="I3394" s="128" t="s">
        <v>116</v>
      </c>
      <c r="J3394" s="128" t="s">
        <v>52</v>
      </c>
      <c r="K3394" s="134">
        <f>'73511-07'!E$337</f>
        <v>700249</v>
      </c>
    </row>
    <row r="3395" spans="1:11" x14ac:dyDescent="0.3">
      <c r="A3395" s="128">
        <v>73511</v>
      </c>
      <c r="B3395" s="128" t="s">
        <v>58</v>
      </c>
      <c r="C3395" s="128" t="s">
        <v>2591</v>
      </c>
      <c r="D3395" s="128">
        <v>2019</v>
      </c>
      <c r="E3395" s="128" t="s">
        <v>32</v>
      </c>
      <c r="F3395" s="128" t="s">
        <v>324</v>
      </c>
      <c r="G3395" s="99" t="s">
        <v>667</v>
      </c>
      <c r="H3395" s="134" t="s">
        <v>1745</v>
      </c>
      <c r="I3395" s="128" t="s">
        <v>117</v>
      </c>
      <c r="J3395" s="130" t="s">
        <v>325</v>
      </c>
      <c r="K3395" s="134">
        <f>'73511-07'!F$337</f>
        <v>465</v>
      </c>
    </row>
    <row r="3396" spans="1:11" x14ac:dyDescent="0.3">
      <c r="A3396" s="128">
        <v>73511</v>
      </c>
      <c r="B3396" s="128" t="s">
        <v>58</v>
      </c>
      <c r="C3396" s="128" t="s">
        <v>2591</v>
      </c>
      <c r="D3396" s="128">
        <v>2019</v>
      </c>
      <c r="E3396" s="128" t="s">
        <v>32</v>
      </c>
      <c r="F3396" s="128" t="s">
        <v>324</v>
      </c>
      <c r="G3396" s="99" t="s">
        <v>667</v>
      </c>
      <c r="H3396" s="134" t="s">
        <v>1745</v>
      </c>
      <c r="I3396" s="128" t="s">
        <v>117</v>
      </c>
      <c r="J3396" s="128" t="s">
        <v>52</v>
      </c>
      <c r="K3396" s="134">
        <f>'73511-07'!G$337</f>
        <v>-130468</v>
      </c>
    </row>
    <row r="3397" spans="1:11" x14ac:dyDescent="0.3">
      <c r="A3397" s="128">
        <v>73511</v>
      </c>
      <c r="B3397" s="128" t="s">
        <v>58</v>
      </c>
      <c r="C3397" s="128" t="s">
        <v>2591</v>
      </c>
      <c r="D3397" s="128">
        <v>2019</v>
      </c>
      <c r="E3397" s="128" t="s">
        <v>32</v>
      </c>
      <c r="F3397" s="128" t="s">
        <v>324</v>
      </c>
      <c r="G3397" s="99" t="s">
        <v>667</v>
      </c>
      <c r="H3397" s="134" t="s">
        <v>1745</v>
      </c>
      <c r="I3397" s="128" t="s">
        <v>120</v>
      </c>
      <c r="J3397" s="128" t="s">
        <v>52</v>
      </c>
      <c r="K3397" s="134">
        <f>'73511-07'!H$337</f>
        <v>427154</v>
      </c>
    </row>
    <row r="3398" spans="1:11" x14ac:dyDescent="0.3">
      <c r="A3398" s="128">
        <v>73511</v>
      </c>
      <c r="B3398" s="128" t="s">
        <v>58</v>
      </c>
      <c r="C3398" s="128" t="s">
        <v>2591</v>
      </c>
      <c r="D3398" s="128">
        <v>2019</v>
      </c>
      <c r="E3398" s="128" t="s">
        <v>32</v>
      </c>
      <c r="F3398" s="128" t="s">
        <v>324</v>
      </c>
      <c r="G3398" s="99" t="s">
        <v>667</v>
      </c>
      <c r="H3398" s="134" t="s">
        <v>1745</v>
      </c>
      <c r="I3398" s="130" t="s">
        <v>121</v>
      </c>
      <c r="J3398" s="130" t="s">
        <v>325</v>
      </c>
      <c r="K3398" s="134">
        <f>'73511-07'!I$337</f>
        <v>698</v>
      </c>
    </row>
    <row r="3399" spans="1:11" x14ac:dyDescent="0.3">
      <c r="A3399" s="128">
        <v>73511</v>
      </c>
      <c r="B3399" s="128" t="s">
        <v>58</v>
      </c>
      <c r="C3399" s="128" t="s">
        <v>2591</v>
      </c>
      <c r="D3399" s="128">
        <v>2019</v>
      </c>
      <c r="E3399" s="128" t="s">
        <v>32</v>
      </c>
      <c r="F3399" s="128" t="s">
        <v>324</v>
      </c>
      <c r="G3399" s="99" t="s">
        <v>667</v>
      </c>
      <c r="H3399" s="134" t="s">
        <v>1745</v>
      </c>
      <c r="I3399" s="130" t="s">
        <v>121</v>
      </c>
      <c r="J3399" s="128" t="s">
        <v>52</v>
      </c>
      <c r="K3399" s="134">
        <f>'73511-07'!J$337</f>
        <v>15250</v>
      </c>
    </row>
    <row r="3400" spans="1:11" x14ac:dyDescent="0.3">
      <c r="A3400" s="128">
        <v>73511</v>
      </c>
      <c r="B3400" s="128" t="s">
        <v>58</v>
      </c>
      <c r="C3400" s="128" t="s">
        <v>2591</v>
      </c>
      <c r="D3400" s="128">
        <v>2019</v>
      </c>
      <c r="E3400" s="128" t="s">
        <v>32</v>
      </c>
      <c r="F3400" s="128" t="s">
        <v>324</v>
      </c>
      <c r="G3400" s="99" t="s">
        <v>667</v>
      </c>
      <c r="H3400" s="134" t="s">
        <v>1745</v>
      </c>
      <c r="I3400" s="130" t="s">
        <v>124</v>
      </c>
      <c r="J3400" s="130" t="s">
        <v>325</v>
      </c>
      <c r="K3400" s="134">
        <f>'73511-07'!K$337</f>
        <v>1060</v>
      </c>
    </row>
    <row r="3401" spans="1:11" x14ac:dyDescent="0.3">
      <c r="A3401" s="128">
        <v>73511</v>
      </c>
      <c r="B3401" s="128" t="s">
        <v>58</v>
      </c>
      <c r="C3401" s="128" t="s">
        <v>2591</v>
      </c>
      <c r="D3401" s="128">
        <v>2019</v>
      </c>
      <c r="E3401" s="128" t="s">
        <v>32</v>
      </c>
      <c r="F3401" s="128" t="s">
        <v>324</v>
      </c>
      <c r="G3401" s="99" t="s">
        <v>667</v>
      </c>
      <c r="H3401" s="134" t="s">
        <v>1745</v>
      </c>
      <c r="I3401" s="130" t="s">
        <v>124</v>
      </c>
      <c r="J3401" s="128" t="s">
        <v>52</v>
      </c>
      <c r="K3401" s="134">
        <f>'73511-07'!L$337</f>
        <v>18512</v>
      </c>
    </row>
    <row r="3402" spans="1:11" x14ac:dyDescent="0.3">
      <c r="A3402" s="128">
        <v>73511</v>
      </c>
      <c r="B3402" s="128" t="s">
        <v>58</v>
      </c>
      <c r="C3402" s="128" t="s">
        <v>2591</v>
      </c>
      <c r="D3402" s="128">
        <v>2019</v>
      </c>
      <c r="E3402" s="128" t="s">
        <v>32</v>
      </c>
      <c r="F3402" s="128" t="s">
        <v>324</v>
      </c>
      <c r="G3402" s="99" t="s">
        <v>668</v>
      </c>
      <c r="H3402" s="134" t="s">
        <v>1746</v>
      </c>
      <c r="I3402" s="130" t="s">
        <v>2646</v>
      </c>
      <c r="J3402" s="130" t="s">
        <v>325</v>
      </c>
      <c r="K3402" s="134">
        <f>'73511-07'!C$338</f>
        <v>1800</v>
      </c>
    </row>
    <row r="3403" spans="1:11" x14ac:dyDescent="0.3">
      <c r="A3403" s="128">
        <v>73511</v>
      </c>
      <c r="B3403" s="128" t="s">
        <v>58</v>
      </c>
      <c r="C3403" s="128" t="s">
        <v>2591</v>
      </c>
      <c r="D3403" s="128">
        <v>2019</v>
      </c>
      <c r="E3403" s="128" t="s">
        <v>32</v>
      </c>
      <c r="F3403" s="128" t="s">
        <v>324</v>
      </c>
      <c r="G3403" s="99" t="s">
        <v>668</v>
      </c>
      <c r="H3403" s="134" t="s">
        <v>1746</v>
      </c>
      <c r="I3403" s="128" t="s">
        <v>116</v>
      </c>
      <c r="J3403" s="130" t="s">
        <v>325</v>
      </c>
      <c r="K3403" s="134">
        <f>'73511-07'!D$338</f>
        <v>1453</v>
      </c>
    </row>
    <row r="3404" spans="1:11" x14ac:dyDescent="0.3">
      <c r="A3404" s="128">
        <v>73511</v>
      </c>
      <c r="B3404" s="128" t="s">
        <v>58</v>
      </c>
      <c r="C3404" s="128" t="s">
        <v>2591</v>
      </c>
      <c r="D3404" s="128">
        <v>2019</v>
      </c>
      <c r="E3404" s="128" t="s">
        <v>32</v>
      </c>
      <c r="F3404" s="128" t="s">
        <v>324</v>
      </c>
      <c r="G3404" s="99" t="s">
        <v>668</v>
      </c>
      <c r="H3404" s="134" t="s">
        <v>1746</v>
      </c>
      <c r="I3404" s="128" t="s">
        <v>116</v>
      </c>
      <c r="J3404" s="128" t="s">
        <v>52</v>
      </c>
      <c r="K3404" s="134">
        <f>'73511-07'!E$338</f>
        <v>738347</v>
      </c>
    </row>
    <row r="3405" spans="1:11" x14ac:dyDescent="0.3">
      <c r="A3405" s="128">
        <v>73511</v>
      </c>
      <c r="B3405" s="128" t="s">
        <v>58</v>
      </c>
      <c r="C3405" s="128" t="s">
        <v>2591</v>
      </c>
      <c r="D3405" s="128">
        <v>2019</v>
      </c>
      <c r="E3405" s="128" t="s">
        <v>32</v>
      </c>
      <c r="F3405" s="128" t="s">
        <v>324</v>
      </c>
      <c r="G3405" s="99" t="s">
        <v>668</v>
      </c>
      <c r="H3405" s="134" t="s">
        <v>1746</v>
      </c>
      <c r="I3405" s="128" t="s">
        <v>117</v>
      </c>
      <c r="J3405" s="130" t="s">
        <v>325</v>
      </c>
      <c r="K3405" s="134">
        <f>'73511-07'!F$338</f>
        <v>347</v>
      </c>
    </row>
    <row r="3406" spans="1:11" x14ac:dyDescent="0.3">
      <c r="A3406" s="128">
        <v>73511</v>
      </c>
      <c r="B3406" s="128" t="s">
        <v>58</v>
      </c>
      <c r="C3406" s="128" t="s">
        <v>2591</v>
      </c>
      <c r="D3406" s="128">
        <v>2019</v>
      </c>
      <c r="E3406" s="128" t="s">
        <v>32</v>
      </c>
      <c r="F3406" s="128" t="s">
        <v>324</v>
      </c>
      <c r="G3406" s="99" t="s">
        <v>668</v>
      </c>
      <c r="H3406" s="134" t="s">
        <v>1746</v>
      </c>
      <c r="I3406" s="128" t="s">
        <v>117</v>
      </c>
      <c r="J3406" s="128" t="s">
        <v>52</v>
      </c>
      <c r="K3406" s="134">
        <f>'73511-07'!G$338</f>
        <v>-106275</v>
      </c>
    </row>
    <row r="3407" spans="1:11" x14ac:dyDescent="0.3">
      <c r="A3407" s="128">
        <v>73511</v>
      </c>
      <c r="B3407" s="128" t="s">
        <v>58</v>
      </c>
      <c r="C3407" s="128" t="s">
        <v>2591</v>
      </c>
      <c r="D3407" s="128">
        <v>2019</v>
      </c>
      <c r="E3407" s="128" t="s">
        <v>32</v>
      </c>
      <c r="F3407" s="128" t="s">
        <v>324</v>
      </c>
      <c r="G3407" s="99" t="s">
        <v>668</v>
      </c>
      <c r="H3407" s="134" t="s">
        <v>1746</v>
      </c>
      <c r="I3407" s="128" t="s">
        <v>120</v>
      </c>
      <c r="J3407" s="128" t="s">
        <v>52</v>
      </c>
      <c r="K3407" s="134">
        <f>'73511-07'!H$338</f>
        <v>583564</v>
      </c>
    </row>
    <row r="3408" spans="1:11" x14ac:dyDescent="0.3">
      <c r="A3408" s="128">
        <v>73511</v>
      </c>
      <c r="B3408" s="128" t="s">
        <v>58</v>
      </c>
      <c r="C3408" s="128" t="s">
        <v>2591</v>
      </c>
      <c r="D3408" s="128">
        <v>2019</v>
      </c>
      <c r="E3408" s="128" t="s">
        <v>32</v>
      </c>
      <c r="F3408" s="128" t="s">
        <v>324</v>
      </c>
      <c r="G3408" s="99" t="s">
        <v>668</v>
      </c>
      <c r="H3408" s="134" t="s">
        <v>1746</v>
      </c>
      <c r="I3408" s="130" t="s">
        <v>121</v>
      </c>
      <c r="J3408" s="130" t="s">
        <v>325</v>
      </c>
      <c r="K3408" s="134">
        <f>'73511-07'!I$338</f>
        <v>592</v>
      </c>
    </row>
    <row r="3409" spans="1:11" x14ac:dyDescent="0.3">
      <c r="A3409" s="128">
        <v>73511</v>
      </c>
      <c r="B3409" s="128" t="s">
        <v>58</v>
      </c>
      <c r="C3409" s="128" t="s">
        <v>2591</v>
      </c>
      <c r="D3409" s="128">
        <v>2019</v>
      </c>
      <c r="E3409" s="128" t="s">
        <v>32</v>
      </c>
      <c r="F3409" s="128" t="s">
        <v>324</v>
      </c>
      <c r="G3409" s="99" t="s">
        <v>668</v>
      </c>
      <c r="H3409" s="134" t="s">
        <v>1746</v>
      </c>
      <c r="I3409" s="130" t="s">
        <v>121</v>
      </c>
      <c r="J3409" s="128" t="s">
        <v>52</v>
      </c>
      <c r="K3409" s="134">
        <f>'73511-07'!J$338</f>
        <v>13297</v>
      </c>
    </row>
    <row r="3410" spans="1:11" x14ac:dyDescent="0.3">
      <c r="A3410" s="128">
        <v>73511</v>
      </c>
      <c r="B3410" s="128" t="s">
        <v>58</v>
      </c>
      <c r="C3410" s="128" t="s">
        <v>2591</v>
      </c>
      <c r="D3410" s="128">
        <v>2019</v>
      </c>
      <c r="E3410" s="128" t="s">
        <v>32</v>
      </c>
      <c r="F3410" s="128" t="s">
        <v>324</v>
      </c>
      <c r="G3410" s="99" t="s">
        <v>668</v>
      </c>
      <c r="H3410" s="134" t="s">
        <v>1746</v>
      </c>
      <c r="I3410" s="130" t="s">
        <v>124</v>
      </c>
      <c r="J3410" s="130" t="s">
        <v>325</v>
      </c>
      <c r="K3410" s="134">
        <f>'73511-07'!K$338</f>
        <v>1162</v>
      </c>
    </row>
    <row r="3411" spans="1:11" x14ac:dyDescent="0.3">
      <c r="A3411" s="128">
        <v>73511</v>
      </c>
      <c r="B3411" s="128" t="s">
        <v>58</v>
      </c>
      <c r="C3411" s="128" t="s">
        <v>2591</v>
      </c>
      <c r="D3411" s="128">
        <v>2019</v>
      </c>
      <c r="E3411" s="128" t="s">
        <v>32</v>
      </c>
      <c r="F3411" s="128" t="s">
        <v>324</v>
      </c>
      <c r="G3411" s="99" t="s">
        <v>668</v>
      </c>
      <c r="H3411" s="134" t="s">
        <v>1746</v>
      </c>
      <c r="I3411" s="130" t="s">
        <v>124</v>
      </c>
      <c r="J3411" s="128" t="s">
        <v>52</v>
      </c>
      <c r="K3411" s="134">
        <f>'73511-07'!L$338</f>
        <v>24168</v>
      </c>
    </row>
    <row r="3412" spans="1:11" x14ac:dyDescent="0.3">
      <c r="A3412" s="128">
        <v>73511</v>
      </c>
      <c r="B3412" s="128" t="s">
        <v>58</v>
      </c>
      <c r="C3412" s="128" t="s">
        <v>2591</v>
      </c>
      <c r="D3412" s="128">
        <v>2019</v>
      </c>
      <c r="E3412" s="128" t="s">
        <v>32</v>
      </c>
      <c r="F3412" s="128" t="s">
        <v>324</v>
      </c>
      <c r="G3412" s="99" t="s">
        <v>669</v>
      </c>
      <c r="H3412" s="134" t="s">
        <v>1747</v>
      </c>
      <c r="I3412" s="130" t="s">
        <v>2646</v>
      </c>
      <c r="J3412" s="130" t="s">
        <v>325</v>
      </c>
      <c r="K3412" s="134">
        <f>'73511-07'!C$339</f>
        <v>3145</v>
      </c>
    </row>
    <row r="3413" spans="1:11" x14ac:dyDescent="0.3">
      <c r="A3413" s="128">
        <v>73511</v>
      </c>
      <c r="B3413" s="128" t="s">
        <v>58</v>
      </c>
      <c r="C3413" s="128" t="s">
        <v>2591</v>
      </c>
      <c r="D3413" s="128">
        <v>2019</v>
      </c>
      <c r="E3413" s="128" t="s">
        <v>32</v>
      </c>
      <c r="F3413" s="128" t="s">
        <v>324</v>
      </c>
      <c r="G3413" s="99" t="s">
        <v>669</v>
      </c>
      <c r="H3413" s="134" t="s">
        <v>1747</v>
      </c>
      <c r="I3413" s="128" t="s">
        <v>116</v>
      </c>
      <c r="J3413" s="130" t="s">
        <v>325</v>
      </c>
      <c r="K3413" s="134">
        <f>'73511-07'!D$339</f>
        <v>2340</v>
      </c>
    </row>
    <row r="3414" spans="1:11" x14ac:dyDescent="0.3">
      <c r="A3414" s="128">
        <v>73511</v>
      </c>
      <c r="B3414" s="128" t="s">
        <v>58</v>
      </c>
      <c r="C3414" s="128" t="s">
        <v>2591</v>
      </c>
      <c r="D3414" s="128">
        <v>2019</v>
      </c>
      <c r="E3414" s="128" t="s">
        <v>32</v>
      </c>
      <c r="F3414" s="128" t="s">
        <v>324</v>
      </c>
      <c r="G3414" s="99" t="s">
        <v>669</v>
      </c>
      <c r="H3414" s="134" t="s">
        <v>1747</v>
      </c>
      <c r="I3414" s="128" t="s">
        <v>116</v>
      </c>
      <c r="J3414" s="128" t="s">
        <v>52</v>
      </c>
      <c r="K3414" s="134">
        <f>'73511-07'!E$339</f>
        <v>1369328</v>
      </c>
    </row>
    <row r="3415" spans="1:11" x14ac:dyDescent="0.3">
      <c r="A3415" s="128">
        <v>73511</v>
      </c>
      <c r="B3415" s="128" t="s">
        <v>58</v>
      </c>
      <c r="C3415" s="128" t="s">
        <v>2591</v>
      </c>
      <c r="D3415" s="128">
        <v>2019</v>
      </c>
      <c r="E3415" s="128" t="s">
        <v>32</v>
      </c>
      <c r="F3415" s="128" t="s">
        <v>324</v>
      </c>
      <c r="G3415" s="99" t="s">
        <v>669</v>
      </c>
      <c r="H3415" s="134" t="s">
        <v>1747</v>
      </c>
      <c r="I3415" s="128" t="s">
        <v>117</v>
      </c>
      <c r="J3415" s="130" t="s">
        <v>325</v>
      </c>
      <c r="K3415" s="134">
        <f>'73511-07'!F$339</f>
        <v>805</v>
      </c>
    </row>
    <row r="3416" spans="1:11" x14ac:dyDescent="0.3">
      <c r="A3416" s="128">
        <v>73511</v>
      </c>
      <c r="B3416" s="128" t="s">
        <v>58</v>
      </c>
      <c r="C3416" s="128" t="s">
        <v>2591</v>
      </c>
      <c r="D3416" s="128">
        <v>2019</v>
      </c>
      <c r="E3416" s="128" t="s">
        <v>32</v>
      </c>
      <c r="F3416" s="128" t="s">
        <v>324</v>
      </c>
      <c r="G3416" s="99" t="s">
        <v>669</v>
      </c>
      <c r="H3416" s="134" t="s">
        <v>1747</v>
      </c>
      <c r="I3416" s="128" t="s">
        <v>117</v>
      </c>
      <c r="J3416" s="128" t="s">
        <v>52</v>
      </c>
      <c r="K3416" s="134">
        <f>'73511-07'!G$339</f>
        <v>-343743</v>
      </c>
    </row>
    <row r="3417" spans="1:11" x14ac:dyDescent="0.3">
      <c r="A3417" s="128">
        <v>73511</v>
      </c>
      <c r="B3417" s="128" t="s">
        <v>58</v>
      </c>
      <c r="C3417" s="128" t="s">
        <v>2591</v>
      </c>
      <c r="D3417" s="128">
        <v>2019</v>
      </c>
      <c r="E3417" s="128" t="s">
        <v>32</v>
      </c>
      <c r="F3417" s="128" t="s">
        <v>324</v>
      </c>
      <c r="G3417" s="99" t="s">
        <v>669</v>
      </c>
      <c r="H3417" s="134" t="s">
        <v>1747</v>
      </c>
      <c r="I3417" s="128" t="s">
        <v>120</v>
      </c>
      <c r="J3417" s="128" t="s">
        <v>52</v>
      </c>
      <c r="K3417" s="134">
        <f>'73511-07'!H$339</f>
        <v>972876</v>
      </c>
    </row>
    <row r="3418" spans="1:11" x14ac:dyDescent="0.3">
      <c r="A3418" s="128">
        <v>73511</v>
      </c>
      <c r="B3418" s="128" t="s">
        <v>58</v>
      </c>
      <c r="C3418" s="128" t="s">
        <v>2591</v>
      </c>
      <c r="D3418" s="128">
        <v>2019</v>
      </c>
      <c r="E3418" s="128" t="s">
        <v>32</v>
      </c>
      <c r="F3418" s="128" t="s">
        <v>324</v>
      </c>
      <c r="G3418" s="99" t="s">
        <v>669</v>
      </c>
      <c r="H3418" s="134" t="s">
        <v>1747</v>
      </c>
      <c r="I3418" s="130" t="s">
        <v>121</v>
      </c>
      <c r="J3418" s="130" t="s">
        <v>325</v>
      </c>
      <c r="K3418" s="134">
        <f>'73511-07'!I$339</f>
        <v>864</v>
      </c>
    </row>
    <row r="3419" spans="1:11" x14ac:dyDescent="0.3">
      <c r="A3419" s="128">
        <v>73511</v>
      </c>
      <c r="B3419" s="128" t="s">
        <v>58</v>
      </c>
      <c r="C3419" s="128" t="s">
        <v>2591</v>
      </c>
      <c r="D3419" s="128">
        <v>2019</v>
      </c>
      <c r="E3419" s="128" t="s">
        <v>32</v>
      </c>
      <c r="F3419" s="128" t="s">
        <v>324</v>
      </c>
      <c r="G3419" s="99" t="s">
        <v>669</v>
      </c>
      <c r="H3419" s="134" t="s">
        <v>1747</v>
      </c>
      <c r="I3419" s="130" t="s">
        <v>121</v>
      </c>
      <c r="J3419" s="128" t="s">
        <v>52</v>
      </c>
      <c r="K3419" s="134">
        <f>'73511-07'!J$339</f>
        <v>18746</v>
      </c>
    </row>
    <row r="3420" spans="1:11" x14ac:dyDescent="0.3">
      <c r="A3420" s="128">
        <v>73511</v>
      </c>
      <c r="B3420" s="128" t="s">
        <v>58</v>
      </c>
      <c r="C3420" s="128" t="s">
        <v>2591</v>
      </c>
      <c r="D3420" s="128">
        <v>2019</v>
      </c>
      <c r="E3420" s="128" t="s">
        <v>32</v>
      </c>
      <c r="F3420" s="128" t="s">
        <v>324</v>
      </c>
      <c r="G3420" s="99" t="s">
        <v>669</v>
      </c>
      <c r="H3420" s="134" t="s">
        <v>1747</v>
      </c>
      <c r="I3420" s="130" t="s">
        <v>124</v>
      </c>
      <c r="J3420" s="130" t="s">
        <v>325</v>
      </c>
      <c r="K3420" s="134">
        <f>'73511-07'!K$339</f>
        <v>1677</v>
      </c>
    </row>
    <row r="3421" spans="1:11" x14ac:dyDescent="0.3">
      <c r="A3421" s="128">
        <v>73511</v>
      </c>
      <c r="B3421" s="128" t="s">
        <v>58</v>
      </c>
      <c r="C3421" s="128" t="s">
        <v>2591</v>
      </c>
      <c r="D3421" s="128">
        <v>2019</v>
      </c>
      <c r="E3421" s="128" t="s">
        <v>32</v>
      </c>
      <c r="F3421" s="128" t="s">
        <v>324</v>
      </c>
      <c r="G3421" s="99" t="s">
        <v>669</v>
      </c>
      <c r="H3421" s="134" t="s">
        <v>1747</v>
      </c>
      <c r="I3421" s="130" t="s">
        <v>124</v>
      </c>
      <c r="J3421" s="128" t="s">
        <v>52</v>
      </c>
      <c r="K3421" s="134">
        <f>'73511-07'!L$339</f>
        <v>43918</v>
      </c>
    </row>
    <row r="3422" spans="1:11" x14ac:dyDescent="0.3">
      <c r="A3422" s="128">
        <v>73511</v>
      </c>
      <c r="B3422" s="128" t="s">
        <v>58</v>
      </c>
      <c r="C3422" s="128" t="s">
        <v>2591</v>
      </c>
      <c r="D3422" s="128">
        <v>2019</v>
      </c>
      <c r="E3422" s="128" t="s">
        <v>32</v>
      </c>
      <c r="F3422" s="128" t="s">
        <v>324</v>
      </c>
      <c r="G3422" s="99" t="s">
        <v>670</v>
      </c>
      <c r="H3422" s="134" t="s">
        <v>1748</v>
      </c>
      <c r="I3422" s="130" t="s">
        <v>2646</v>
      </c>
      <c r="J3422" s="130" t="s">
        <v>325</v>
      </c>
      <c r="K3422" s="134">
        <f>'73511-07'!C$340</f>
        <v>650</v>
      </c>
    </row>
    <row r="3423" spans="1:11" x14ac:dyDescent="0.3">
      <c r="A3423" s="128">
        <v>73511</v>
      </c>
      <c r="B3423" s="128" t="s">
        <v>58</v>
      </c>
      <c r="C3423" s="128" t="s">
        <v>2591</v>
      </c>
      <c r="D3423" s="128">
        <v>2019</v>
      </c>
      <c r="E3423" s="128" t="s">
        <v>32</v>
      </c>
      <c r="F3423" s="128" t="s">
        <v>324</v>
      </c>
      <c r="G3423" s="99" t="s">
        <v>670</v>
      </c>
      <c r="H3423" s="134" t="s">
        <v>1748</v>
      </c>
      <c r="I3423" s="128" t="s">
        <v>116</v>
      </c>
      <c r="J3423" s="130" t="s">
        <v>325</v>
      </c>
      <c r="K3423" s="134">
        <f>'73511-07'!D$340</f>
        <v>507</v>
      </c>
    </row>
    <row r="3424" spans="1:11" x14ac:dyDescent="0.3">
      <c r="A3424" s="128">
        <v>73511</v>
      </c>
      <c r="B3424" s="128" t="s">
        <v>58</v>
      </c>
      <c r="C3424" s="128" t="s">
        <v>2591</v>
      </c>
      <c r="D3424" s="128">
        <v>2019</v>
      </c>
      <c r="E3424" s="128" t="s">
        <v>32</v>
      </c>
      <c r="F3424" s="128" t="s">
        <v>324</v>
      </c>
      <c r="G3424" s="99" t="s">
        <v>670</v>
      </c>
      <c r="H3424" s="134" t="s">
        <v>1748</v>
      </c>
      <c r="I3424" s="128" t="s">
        <v>116</v>
      </c>
      <c r="J3424" s="128" t="s">
        <v>52</v>
      </c>
      <c r="K3424" s="134">
        <f>'73511-07'!E$340</f>
        <v>1732742</v>
      </c>
    </row>
    <row r="3425" spans="1:11" x14ac:dyDescent="0.3">
      <c r="A3425" s="128">
        <v>73511</v>
      </c>
      <c r="B3425" s="128" t="s">
        <v>58</v>
      </c>
      <c r="C3425" s="128" t="s">
        <v>2591</v>
      </c>
      <c r="D3425" s="128">
        <v>2019</v>
      </c>
      <c r="E3425" s="128" t="s">
        <v>32</v>
      </c>
      <c r="F3425" s="128" t="s">
        <v>324</v>
      </c>
      <c r="G3425" s="99" t="s">
        <v>670</v>
      </c>
      <c r="H3425" s="134" t="s">
        <v>1748</v>
      </c>
      <c r="I3425" s="128" t="s">
        <v>117</v>
      </c>
      <c r="J3425" s="130" t="s">
        <v>325</v>
      </c>
      <c r="K3425" s="134">
        <f>'73511-07'!F$340</f>
        <v>143</v>
      </c>
    </row>
    <row r="3426" spans="1:11" x14ac:dyDescent="0.3">
      <c r="A3426" s="128">
        <v>73511</v>
      </c>
      <c r="B3426" s="128" t="s">
        <v>58</v>
      </c>
      <c r="C3426" s="128" t="s">
        <v>2591</v>
      </c>
      <c r="D3426" s="128">
        <v>2019</v>
      </c>
      <c r="E3426" s="128" t="s">
        <v>32</v>
      </c>
      <c r="F3426" s="128" t="s">
        <v>324</v>
      </c>
      <c r="G3426" s="99" t="s">
        <v>670</v>
      </c>
      <c r="H3426" s="134" t="s">
        <v>1748</v>
      </c>
      <c r="I3426" s="128" t="s">
        <v>117</v>
      </c>
      <c r="J3426" s="128" t="s">
        <v>52</v>
      </c>
      <c r="K3426" s="134">
        <f>'73511-07'!G$340</f>
        <v>-111915</v>
      </c>
    </row>
    <row r="3427" spans="1:11" x14ac:dyDescent="0.3">
      <c r="A3427" s="128">
        <v>73511</v>
      </c>
      <c r="B3427" s="128" t="s">
        <v>58</v>
      </c>
      <c r="C3427" s="128" t="s">
        <v>2591</v>
      </c>
      <c r="D3427" s="128">
        <v>2019</v>
      </c>
      <c r="E3427" s="128" t="s">
        <v>32</v>
      </c>
      <c r="F3427" s="128" t="s">
        <v>324</v>
      </c>
      <c r="G3427" s="99" t="s">
        <v>670</v>
      </c>
      <c r="H3427" s="134" t="s">
        <v>1748</v>
      </c>
      <c r="I3427" s="128" t="s">
        <v>120</v>
      </c>
      <c r="J3427" s="128" t="s">
        <v>52</v>
      </c>
      <c r="K3427" s="134">
        <f>'73511-07'!H$340</f>
        <v>977084</v>
      </c>
    </row>
    <row r="3428" spans="1:11" x14ac:dyDescent="0.3">
      <c r="A3428" s="128">
        <v>73511</v>
      </c>
      <c r="B3428" s="128" t="s">
        <v>58</v>
      </c>
      <c r="C3428" s="128" t="s">
        <v>2591</v>
      </c>
      <c r="D3428" s="128">
        <v>2019</v>
      </c>
      <c r="E3428" s="128" t="s">
        <v>32</v>
      </c>
      <c r="F3428" s="128" t="s">
        <v>324</v>
      </c>
      <c r="G3428" s="99" t="s">
        <v>670</v>
      </c>
      <c r="H3428" s="134" t="s">
        <v>1748</v>
      </c>
      <c r="I3428" s="130" t="s">
        <v>121</v>
      </c>
      <c r="J3428" s="130" t="s">
        <v>325</v>
      </c>
      <c r="K3428" s="134">
        <f>'73511-07'!I$340</f>
        <v>274</v>
      </c>
    </row>
    <row r="3429" spans="1:11" x14ac:dyDescent="0.3">
      <c r="A3429" s="128">
        <v>73511</v>
      </c>
      <c r="B3429" s="128" t="s">
        <v>58</v>
      </c>
      <c r="C3429" s="128" t="s">
        <v>2591</v>
      </c>
      <c r="D3429" s="128">
        <v>2019</v>
      </c>
      <c r="E3429" s="128" t="s">
        <v>32</v>
      </c>
      <c r="F3429" s="128" t="s">
        <v>324</v>
      </c>
      <c r="G3429" s="99" t="s">
        <v>670</v>
      </c>
      <c r="H3429" s="134" t="s">
        <v>1748</v>
      </c>
      <c r="I3429" s="130" t="s">
        <v>121</v>
      </c>
      <c r="J3429" s="128" t="s">
        <v>52</v>
      </c>
      <c r="K3429" s="134">
        <f>'73511-07'!J$340</f>
        <v>5908</v>
      </c>
    </row>
    <row r="3430" spans="1:11" x14ac:dyDescent="0.3">
      <c r="A3430" s="128">
        <v>73511</v>
      </c>
      <c r="B3430" s="128" t="s">
        <v>58</v>
      </c>
      <c r="C3430" s="128" t="s">
        <v>2591</v>
      </c>
      <c r="D3430" s="128">
        <v>2019</v>
      </c>
      <c r="E3430" s="128" t="s">
        <v>32</v>
      </c>
      <c r="F3430" s="128" t="s">
        <v>324</v>
      </c>
      <c r="G3430" s="99" t="s">
        <v>670</v>
      </c>
      <c r="H3430" s="134" t="s">
        <v>1748</v>
      </c>
      <c r="I3430" s="130" t="s">
        <v>124</v>
      </c>
      <c r="J3430" s="130" t="s">
        <v>325</v>
      </c>
      <c r="K3430" s="134">
        <f>'73511-07'!K$340</f>
        <v>358</v>
      </c>
    </row>
    <row r="3431" spans="1:11" x14ac:dyDescent="0.3">
      <c r="A3431" s="128">
        <v>73511</v>
      </c>
      <c r="B3431" s="128" t="s">
        <v>58</v>
      </c>
      <c r="C3431" s="128" t="s">
        <v>2591</v>
      </c>
      <c r="D3431" s="128">
        <v>2019</v>
      </c>
      <c r="E3431" s="128" t="s">
        <v>32</v>
      </c>
      <c r="F3431" s="128" t="s">
        <v>324</v>
      </c>
      <c r="G3431" s="99" t="s">
        <v>670</v>
      </c>
      <c r="H3431" s="134" t="s">
        <v>1748</v>
      </c>
      <c r="I3431" s="130" t="s">
        <v>124</v>
      </c>
      <c r="J3431" s="128" t="s">
        <v>52</v>
      </c>
      <c r="K3431" s="134">
        <f>'73511-07'!L$340</f>
        <v>35853</v>
      </c>
    </row>
    <row r="3432" spans="1:11" x14ac:dyDescent="0.3">
      <c r="A3432" s="128">
        <v>73511</v>
      </c>
      <c r="B3432" s="128" t="s">
        <v>58</v>
      </c>
      <c r="C3432" s="128" t="s">
        <v>2591</v>
      </c>
      <c r="D3432" s="128">
        <v>2019</v>
      </c>
      <c r="E3432" s="128" t="s">
        <v>32</v>
      </c>
      <c r="F3432" s="128" t="s">
        <v>324</v>
      </c>
      <c r="G3432" s="99" t="s">
        <v>671</v>
      </c>
      <c r="H3432" s="134" t="s">
        <v>1749</v>
      </c>
      <c r="I3432" s="130" t="s">
        <v>2646</v>
      </c>
      <c r="J3432" s="130" t="s">
        <v>325</v>
      </c>
      <c r="K3432" s="134">
        <f>'73511-07'!C$341</f>
        <v>2408</v>
      </c>
    </row>
    <row r="3433" spans="1:11" x14ac:dyDescent="0.3">
      <c r="A3433" s="128">
        <v>73511</v>
      </c>
      <c r="B3433" s="128" t="s">
        <v>58</v>
      </c>
      <c r="C3433" s="128" t="s">
        <v>2591</v>
      </c>
      <c r="D3433" s="128">
        <v>2019</v>
      </c>
      <c r="E3433" s="128" t="s">
        <v>32</v>
      </c>
      <c r="F3433" s="128" t="s">
        <v>324</v>
      </c>
      <c r="G3433" s="99" t="s">
        <v>671</v>
      </c>
      <c r="H3433" s="134" t="s">
        <v>1749</v>
      </c>
      <c r="I3433" s="128" t="s">
        <v>116</v>
      </c>
      <c r="J3433" s="130" t="s">
        <v>325</v>
      </c>
      <c r="K3433" s="134">
        <f>'73511-07'!D$341</f>
        <v>1762</v>
      </c>
    </row>
    <row r="3434" spans="1:11" x14ac:dyDescent="0.3">
      <c r="A3434" s="128">
        <v>73511</v>
      </c>
      <c r="B3434" s="128" t="s">
        <v>58</v>
      </c>
      <c r="C3434" s="128" t="s">
        <v>2591</v>
      </c>
      <c r="D3434" s="128">
        <v>2019</v>
      </c>
      <c r="E3434" s="128" t="s">
        <v>32</v>
      </c>
      <c r="F3434" s="128" t="s">
        <v>324</v>
      </c>
      <c r="G3434" s="99" t="s">
        <v>671</v>
      </c>
      <c r="H3434" s="134" t="s">
        <v>1749</v>
      </c>
      <c r="I3434" s="128" t="s">
        <v>116</v>
      </c>
      <c r="J3434" s="128" t="s">
        <v>52</v>
      </c>
      <c r="K3434" s="134">
        <f>'73511-07'!E$341</f>
        <v>1060588</v>
      </c>
    </row>
    <row r="3435" spans="1:11" x14ac:dyDescent="0.3">
      <c r="A3435" s="128">
        <v>73511</v>
      </c>
      <c r="B3435" s="128" t="s">
        <v>58</v>
      </c>
      <c r="C3435" s="128" t="s">
        <v>2591</v>
      </c>
      <c r="D3435" s="128">
        <v>2019</v>
      </c>
      <c r="E3435" s="128" t="s">
        <v>32</v>
      </c>
      <c r="F3435" s="128" t="s">
        <v>324</v>
      </c>
      <c r="G3435" s="99" t="s">
        <v>671</v>
      </c>
      <c r="H3435" s="134" t="s">
        <v>1749</v>
      </c>
      <c r="I3435" s="128" t="s">
        <v>117</v>
      </c>
      <c r="J3435" s="130" t="s">
        <v>325</v>
      </c>
      <c r="K3435" s="134">
        <f>'73511-07'!F$341</f>
        <v>646</v>
      </c>
    </row>
    <row r="3436" spans="1:11" x14ac:dyDescent="0.3">
      <c r="A3436" s="128">
        <v>73511</v>
      </c>
      <c r="B3436" s="128" t="s">
        <v>58</v>
      </c>
      <c r="C3436" s="128" t="s">
        <v>2591</v>
      </c>
      <c r="D3436" s="128">
        <v>2019</v>
      </c>
      <c r="E3436" s="128" t="s">
        <v>32</v>
      </c>
      <c r="F3436" s="128" t="s">
        <v>324</v>
      </c>
      <c r="G3436" s="99" t="s">
        <v>671</v>
      </c>
      <c r="H3436" s="134" t="s">
        <v>1749</v>
      </c>
      <c r="I3436" s="128" t="s">
        <v>117</v>
      </c>
      <c r="J3436" s="128" t="s">
        <v>52</v>
      </c>
      <c r="K3436" s="134">
        <f>'73511-07'!G$341</f>
        <v>-227180</v>
      </c>
    </row>
    <row r="3437" spans="1:11" x14ac:dyDescent="0.3">
      <c r="A3437" s="128">
        <v>73511</v>
      </c>
      <c r="B3437" s="128" t="s">
        <v>58</v>
      </c>
      <c r="C3437" s="128" t="s">
        <v>2591</v>
      </c>
      <c r="D3437" s="128">
        <v>2019</v>
      </c>
      <c r="E3437" s="128" t="s">
        <v>32</v>
      </c>
      <c r="F3437" s="128" t="s">
        <v>324</v>
      </c>
      <c r="G3437" s="99" t="s">
        <v>671</v>
      </c>
      <c r="H3437" s="134" t="s">
        <v>1749</v>
      </c>
      <c r="I3437" s="128" t="s">
        <v>120</v>
      </c>
      <c r="J3437" s="128" t="s">
        <v>52</v>
      </c>
      <c r="K3437" s="134">
        <f>'73511-07'!H$341</f>
        <v>750992</v>
      </c>
    </row>
    <row r="3438" spans="1:11" x14ac:dyDescent="0.3">
      <c r="A3438" s="128">
        <v>73511</v>
      </c>
      <c r="B3438" s="128" t="s">
        <v>58</v>
      </c>
      <c r="C3438" s="128" t="s">
        <v>2591</v>
      </c>
      <c r="D3438" s="128">
        <v>2019</v>
      </c>
      <c r="E3438" s="128" t="s">
        <v>32</v>
      </c>
      <c r="F3438" s="128" t="s">
        <v>324</v>
      </c>
      <c r="G3438" s="99" t="s">
        <v>671</v>
      </c>
      <c r="H3438" s="134" t="s">
        <v>1749</v>
      </c>
      <c r="I3438" s="130" t="s">
        <v>121</v>
      </c>
      <c r="J3438" s="130" t="s">
        <v>325</v>
      </c>
      <c r="K3438" s="134">
        <f>'73511-07'!I$341</f>
        <v>741</v>
      </c>
    </row>
    <row r="3439" spans="1:11" x14ac:dyDescent="0.3">
      <c r="A3439" s="128">
        <v>73511</v>
      </c>
      <c r="B3439" s="128" t="s">
        <v>58</v>
      </c>
      <c r="C3439" s="128" t="s">
        <v>2591</v>
      </c>
      <c r="D3439" s="128">
        <v>2019</v>
      </c>
      <c r="E3439" s="128" t="s">
        <v>32</v>
      </c>
      <c r="F3439" s="128" t="s">
        <v>324</v>
      </c>
      <c r="G3439" s="99" t="s">
        <v>671</v>
      </c>
      <c r="H3439" s="134" t="s">
        <v>1749</v>
      </c>
      <c r="I3439" s="130" t="s">
        <v>121</v>
      </c>
      <c r="J3439" s="128" t="s">
        <v>52</v>
      </c>
      <c r="K3439" s="134">
        <f>'73511-07'!J$341</f>
        <v>16219</v>
      </c>
    </row>
    <row r="3440" spans="1:11" x14ac:dyDescent="0.3">
      <c r="A3440" s="128">
        <v>73511</v>
      </c>
      <c r="B3440" s="128" t="s">
        <v>58</v>
      </c>
      <c r="C3440" s="128" t="s">
        <v>2591</v>
      </c>
      <c r="D3440" s="128">
        <v>2019</v>
      </c>
      <c r="E3440" s="128" t="s">
        <v>32</v>
      </c>
      <c r="F3440" s="128" t="s">
        <v>324</v>
      </c>
      <c r="G3440" s="99" t="s">
        <v>671</v>
      </c>
      <c r="H3440" s="134" t="s">
        <v>1749</v>
      </c>
      <c r="I3440" s="130" t="s">
        <v>124</v>
      </c>
      <c r="J3440" s="130" t="s">
        <v>325</v>
      </c>
      <c r="K3440" s="134">
        <f>'73511-07'!K$341</f>
        <v>1294</v>
      </c>
    </row>
    <row r="3441" spans="1:11" x14ac:dyDescent="0.3">
      <c r="A3441" s="128">
        <v>73511</v>
      </c>
      <c r="B3441" s="128" t="s">
        <v>58</v>
      </c>
      <c r="C3441" s="128" t="s">
        <v>2591</v>
      </c>
      <c r="D3441" s="128">
        <v>2019</v>
      </c>
      <c r="E3441" s="128" t="s">
        <v>32</v>
      </c>
      <c r="F3441" s="128" t="s">
        <v>324</v>
      </c>
      <c r="G3441" s="99" t="s">
        <v>671</v>
      </c>
      <c r="H3441" s="134" t="s">
        <v>1749</v>
      </c>
      <c r="I3441" s="130" t="s">
        <v>124</v>
      </c>
      <c r="J3441" s="128" t="s">
        <v>52</v>
      </c>
      <c r="K3441" s="134">
        <f>'73511-07'!L$341</f>
        <v>33759</v>
      </c>
    </row>
    <row r="3442" spans="1:11" x14ac:dyDescent="0.3">
      <c r="A3442" s="128">
        <v>73511</v>
      </c>
      <c r="B3442" s="128" t="s">
        <v>58</v>
      </c>
      <c r="C3442" s="128" t="s">
        <v>2591</v>
      </c>
      <c r="D3442" s="128">
        <v>2019</v>
      </c>
      <c r="E3442" s="128" t="s">
        <v>32</v>
      </c>
      <c r="F3442" s="128" t="s">
        <v>324</v>
      </c>
      <c r="G3442" s="99" t="s">
        <v>672</v>
      </c>
      <c r="H3442" s="134" t="s">
        <v>1750</v>
      </c>
      <c r="I3442" s="130" t="s">
        <v>2646</v>
      </c>
      <c r="J3442" s="130" t="s">
        <v>325</v>
      </c>
      <c r="K3442" s="134">
        <f>'73511-07'!C$342</f>
        <v>1341</v>
      </c>
    </row>
    <row r="3443" spans="1:11" x14ac:dyDescent="0.3">
      <c r="A3443" s="128">
        <v>73511</v>
      </c>
      <c r="B3443" s="128" t="s">
        <v>58</v>
      </c>
      <c r="C3443" s="128" t="s">
        <v>2591</v>
      </c>
      <c r="D3443" s="128">
        <v>2019</v>
      </c>
      <c r="E3443" s="128" t="s">
        <v>32</v>
      </c>
      <c r="F3443" s="128" t="s">
        <v>324</v>
      </c>
      <c r="G3443" s="99" t="s">
        <v>672</v>
      </c>
      <c r="H3443" s="134" t="s">
        <v>1750</v>
      </c>
      <c r="I3443" s="128" t="s">
        <v>116</v>
      </c>
      <c r="J3443" s="130" t="s">
        <v>325</v>
      </c>
      <c r="K3443" s="134">
        <f>'73511-07'!D$342</f>
        <v>998</v>
      </c>
    </row>
    <row r="3444" spans="1:11" x14ac:dyDescent="0.3">
      <c r="A3444" s="128">
        <v>73511</v>
      </c>
      <c r="B3444" s="128" t="s">
        <v>58</v>
      </c>
      <c r="C3444" s="128" t="s">
        <v>2591</v>
      </c>
      <c r="D3444" s="128">
        <v>2019</v>
      </c>
      <c r="E3444" s="128" t="s">
        <v>32</v>
      </c>
      <c r="F3444" s="128" t="s">
        <v>324</v>
      </c>
      <c r="G3444" s="99" t="s">
        <v>672</v>
      </c>
      <c r="H3444" s="134" t="s">
        <v>1750</v>
      </c>
      <c r="I3444" s="128" t="s">
        <v>116</v>
      </c>
      <c r="J3444" s="128" t="s">
        <v>52</v>
      </c>
      <c r="K3444" s="134">
        <f>'73511-07'!E$342</f>
        <v>688603</v>
      </c>
    </row>
    <row r="3445" spans="1:11" x14ac:dyDescent="0.3">
      <c r="A3445" s="128">
        <v>73511</v>
      </c>
      <c r="B3445" s="128" t="s">
        <v>58</v>
      </c>
      <c r="C3445" s="128" t="s">
        <v>2591</v>
      </c>
      <c r="D3445" s="128">
        <v>2019</v>
      </c>
      <c r="E3445" s="128" t="s">
        <v>32</v>
      </c>
      <c r="F3445" s="128" t="s">
        <v>324</v>
      </c>
      <c r="G3445" s="99" t="s">
        <v>672</v>
      </c>
      <c r="H3445" s="134" t="s">
        <v>1750</v>
      </c>
      <c r="I3445" s="128" t="s">
        <v>117</v>
      </c>
      <c r="J3445" s="130" t="s">
        <v>325</v>
      </c>
      <c r="K3445" s="134">
        <f>'73511-07'!F$342</f>
        <v>343</v>
      </c>
    </row>
    <row r="3446" spans="1:11" x14ac:dyDescent="0.3">
      <c r="A3446" s="128">
        <v>73511</v>
      </c>
      <c r="B3446" s="128" t="s">
        <v>58</v>
      </c>
      <c r="C3446" s="128" t="s">
        <v>2591</v>
      </c>
      <c r="D3446" s="128">
        <v>2019</v>
      </c>
      <c r="E3446" s="128" t="s">
        <v>32</v>
      </c>
      <c r="F3446" s="128" t="s">
        <v>324</v>
      </c>
      <c r="G3446" s="99" t="s">
        <v>672</v>
      </c>
      <c r="H3446" s="134" t="s">
        <v>1750</v>
      </c>
      <c r="I3446" s="128" t="s">
        <v>117</v>
      </c>
      <c r="J3446" s="128" t="s">
        <v>52</v>
      </c>
      <c r="K3446" s="134">
        <f>'73511-07'!G$342</f>
        <v>-156856</v>
      </c>
    </row>
    <row r="3447" spans="1:11" x14ac:dyDescent="0.3">
      <c r="A3447" s="128">
        <v>73511</v>
      </c>
      <c r="B3447" s="128" t="s">
        <v>58</v>
      </c>
      <c r="C3447" s="128" t="s">
        <v>2591</v>
      </c>
      <c r="D3447" s="128">
        <v>2019</v>
      </c>
      <c r="E3447" s="128" t="s">
        <v>32</v>
      </c>
      <c r="F3447" s="128" t="s">
        <v>324</v>
      </c>
      <c r="G3447" s="99" t="s">
        <v>672</v>
      </c>
      <c r="H3447" s="134" t="s">
        <v>1750</v>
      </c>
      <c r="I3447" s="128" t="s">
        <v>120</v>
      </c>
      <c r="J3447" s="128" t="s">
        <v>52</v>
      </c>
      <c r="K3447" s="134">
        <f>'73511-07'!H$342</f>
        <v>469237</v>
      </c>
    </row>
    <row r="3448" spans="1:11" x14ac:dyDescent="0.3">
      <c r="A3448" s="128">
        <v>73511</v>
      </c>
      <c r="B3448" s="128" t="s">
        <v>58</v>
      </c>
      <c r="C3448" s="128" t="s">
        <v>2591</v>
      </c>
      <c r="D3448" s="128">
        <v>2019</v>
      </c>
      <c r="E3448" s="128" t="s">
        <v>32</v>
      </c>
      <c r="F3448" s="128" t="s">
        <v>324</v>
      </c>
      <c r="G3448" s="99" t="s">
        <v>672</v>
      </c>
      <c r="H3448" s="134" t="s">
        <v>1750</v>
      </c>
      <c r="I3448" s="130" t="s">
        <v>121</v>
      </c>
      <c r="J3448" s="130" t="s">
        <v>325</v>
      </c>
      <c r="K3448" s="134">
        <f>'73511-07'!I$342</f>
        <v>455</v>
      </c>
    </row>
    <row r="3449" spans="1:11" x14ac:dyDescent="0.3">
      <c r="A3449" s="128">
        <v>73511</v>
      </c>
      <c r="B3449" s="128" t="s">
        <v>58</v>
      </c>
      <c r="C3449" s="128" t="s">
        <v>2591</v>
      </c>
      <c r="D3449" s="128">
        <v>2019</v>
      </c>
      <c r="E3449" s="128" t="s">
        <v>32</v>
      </c>
      <c r="F3449" s="128" t="s">
        <v>324</v>
      </c>
      <c r="G3449" s="99" t="s">
        <v>672</v>
      </c>
      <c r="H3449" s="134" t="s">
        <v>1750</v>
      </c>
      <c r="I3449" s="130" t="s">
        <v>121</v>
      </c>
      <c r="J3449" s="128" t="s">
        <v>52</v>
      </c>
      <c r="K3449" s="134">
        <f>'73511-07'!J$342</f>
        <v>9882</v>
      </c>
    </row>
    <row r="3450" spans="1:11" x14ac:dyDescent="0.3">
      <c r="A3450" s="128">
        <v>73511</v>
      </c>
      <c r="B3450" s="128" t="s">
        <v>58</v>
      </c>
      <c r="C3450" s="128" t="s">
        <v>2591</v>
      </c>
      <c r="D3450" s="128">
        <v>2019</v>
      </c>
      <c r="E3450" s="128" t="s">
        <v>32</v>
      </c>
      <c r="F3450" s="128" t="s">
        <v>324</v>
      </c>
      <c r="G3450" s="99" t="s">
        <v>672</v>
      </c>
      <c r="H3450" s="134" t="s">
        <v>1750</v>
      </c>
      <c r="I3450" s="130" t="s">
        <v>124</v>
      </c>
      <c r="J3450" s="130" t="s">
        <v>325</v>
      </c>
      <c r="K3450" s="134">
        <f>'73511-07'!K$342</f>
        <v>727</v>
      </c>
    </row>
    <row r="3451" spans="1:11" x14ac:dyDescent="0.3">
      <c r="A3451" s="128">
        <v>73511</v>
      </c>
      <c r="B3451" s="128" t="s">
        <v>58</v>
      </c>
      <c r="C3451" s="128" t="s">
        <v>2591</v>
      </c>
      <c r="D3451" s="128">
        <v>2019</v>
      </c>
      <c r="E3451" s="128" t="s">
        <v>32</v>
      </c>
      <c r="F3451" s="128" t="s">
        <v>324</v>
      </c>
      <c r="G3451" s="99" t="s">
        <v>672</v>
      </c>
      <c r="H3451" s="134" t="s">
        <v>1750</v>
      </c>
      <c r="I3451" s="130" t="s">
        <v>124</v>
      </c>
      <c r="J3451" s="128" t="s">
        <v>52</v>
      </c>
      <c r="K3451" s="134">
        <f>'73511-07'!L$342</f>
        <v>22000</v>
      </c>
    </row>
    <row r="3452" spans="1:11" x14ac:dyDescent="0.3">
      <c r="A3452" s="128">
        <v>73511</v>
      </c>
      <c r="B3452" s="128" t="s">
        <v>58</v>
      </c>
      <c r="C3452" s="128" t="s">
        <v>2591</v>
      </c>
      <c r="D3452" s="128">
        <v>2019</v>
      </c>
      <c r="E3452" s="128" t="s">
        <v>32</v>
      </c>
      <c r="F3452" s="128" t="s">
        <v>324</v>
      </c>
      <c r="G3452" s="99" t="s">
        <v>673</v>
      </c>
      <c r="H3452" s="134" t="s">
        <v>1751</v>
      </c>
      <c r="I3452" s="130" t="s">
        <v>2646</v>
      </c>
      <c r="J3452" s="130" t="s">
        <v>325</v>
      </c>
      <c r="K3452" s="134">
        <f>'73511-07'!C$343</f>
        <v>1067</v>
      </c>
    </row>
    <row r="3453" spans="1:11" x14ac:dyDescent="0.3">
      <c r="A3453" s="128">
        <v>73511</v>
      </c>
      <c r="B3453" s="128" t="s">
        <v>58</v>
      </c>
      <c r="C3453" s="128" t="s">
        <v>2591</v>
      </c>
      <c r="D3453" s="128">
        <v>2019</v>
      </c>
      <c r="E3453" s="128" t="s">
        <v>32</v>
      </c>
      <c r="F3453" s="128" t="s">
        <v>324</v>
      </c>
      <c r="G3453" s="99" t="s">
        <v>673</v>
      </c>
      <c r="H3453" s="134" t="s">
        <v>1751</v>
      </c>
      <c r="I3453" s="128" t="s">
        <v>116</v>
      </c>
      <c r="J3453" s="130" t="s">
        <v>325</v>
      </c>
      <c r="K3453" s="134">
        <f>'73511-07'!D$343</f>
        <v>764</v>
      </c>
    </row>
    <row r="3454" spans="1:11" x14ac:dyDescent="0.3">
      <c r="A3454" s="128">
        <v>73511</v>
      </c>
      <c r="B3454" s="128" t="s">
        <v>58</v>
      </c>
      <c r="C3454" s="128" t="s">
        <v>2591</v>
      </c>
      <c r="D3454" s="128">
        <v>2019</v>
      </c>
      <c r="E3454" s="128" t="s">
        <v>32</v>
      </c>
      <c r="F3454" s="128" t="s">
        <v>324</v>
      </c>
      <c r="G3454" s="99" t="s">
        <v>673</v>
      </c>
      <c r="H3454" s="134" t="s">
        <v>1751</v>
      </c>
      <c r="I3454" s="128" t="s">
        <v>116</v>
      </c>
      <c r="J3454" s="128" t="s">
        <v>52</v>
      </c>
      <c r="K3454" s="134">
        <f>'73511-07'!E$343</f>
        <v>371985</v>
      </c>
    </row>
    <row r="3455" spans="1:11" x14ac:dyDescent="0.3">
      <c r="A3455" s="128">
        <v>73511</v>
      </c>
      <c r="B3455" s="128" t="s">
        <v>58</v>
      </c>
      <c r="C3455" s="128" t="s">
        <v>2591</v>
      </c>
      <c r="D3455" s="128">
        <v>2019</v>
      </c>
      <c r="E3455" s="128" t="s">
        <v>32</v>
      </c>
      <c r="F3455" s="128" t="s">
        <v>324</v>
      </c>
      <c r="G3455" s="99" t="s">
        <v>673</v>
      </c>
      <c r="H3455" s="134" t="s">
        <v>1751</v>
      </c>
      <c r="I3455" s="128" t="s">
        <v>117</v>
      </c>
      <c r="J3455" s="130" t="s">
        <v>325</v>
      </c>
      <c r="K3455" s="134">
        <f>'73511-07'!F$343</f>
        <v>303</v>
      </c>
    </row>
    <row r="3456" spans="1:11" x14ac:dyDescent="0.3">
      <c r="A3456" s="128">
        <v>73511</v>
      </c>
      <c r="B3456" s="128" t="s">
        <v>58</v>
      </c>
      <c r="C3456" s="128" t="s">
        <v>2591</v>
      </c>
      <c r="D3456" s="128">
        <v>2019</v>
      </c>
      <c r="E3456" s="128" t="s">
        <v>32</v>
      </c>
      <c r="F3456" s="128" t="s">
        <v>324</v>
      </c>
      <c r="G3456" s="99" t="s">
        <v>673</v>
      </c>
      <c r="H3456" s="134" t="s">
        <v>1751</v>
      </c>
      <c r="I3456" s="128" t="s">
        <v>117</v>
      </c>
      <c r="J3456" s="128" t="s">
        <v>52</v>
      </c>
      <c r="K3456" s="134">
        <f>'73511-07'!G$343</f>
        <v>-70323</v>
      </c>
    </row>
    <row r="3457" spans="1:11" x14ac:dyDescent="0.3">
      <c r="A3457" s="128">
        <v>73511</v>
      </c>
      <c r="B3457" s="128" t="s">
        <v>58</v>
      </c>
      <c r="C3457" s="128" t="s">
        <v>2591</v>
      </c>
      <c r="D3457" s="128">
        <v>2019</v>
      </c>
      <c r="E3457" s="128" t="s">
        <v>32</v>
      </c>
      <c r="F3457" s="128" t="s">
        <v>324</v>
      </c>
      <c r="G3457" s="99" t="s">
        <v>673</v>
      </c>
      <c r="H3457" s="134" t="s">
        <v>1751</v>
      </c>
      <c r="I3457" s="128" t="s">
        <v>120</v>
      </c>
      <c r="J3457" s="128" t="s">
        <v>52</v>
      </c>
      <c r="K3457" s="134">
        <f>'73511-07'!H$343</f>
        <v>281755</v>
      </c>
    </row>
    <row r="3458" spans="1:11" x14ac:dyDescent="0.3">
      <c r="A3458" s="128">
        <v>73511</v>
      </c>
      <c r="B3458" s="128" t="s">
        <v>58</v>
      </c>
      <c r="C3458" s="128" t="s">
        <v>2591</v>
      </c>
      <c r="D3458" s="128">
        <v>2019</v>
      </c>
      <c r="E3458" s="128" t="s">
        <v>32</v>
      </c>
      <c r="F3458" s="128" t="s">
        <v>324</v>
      </c>
      <c r="G3458" s="99" t="s">
        <v>673</v>
      </c>
      <c r="H3458" s="134" t="s">
        <v>1751</v>
      </c>
      <c r="I3458" s="130" t="s">
        <v>121</v>
      </c>
      <c r="J3458" s="130" t="s">
        <v>325</v>
      </c>
      <c r="K3458" s="134">
        <f>'73511-07'!I$343</f>
        <v>286</v>
      </c>
    </row>
    <row r="3459" spans="1:11" x14ac:dyDescent="0.3">
      <c r="A3459" s="128">
        <v>73511</v>
      </c>
      <c r="B3459" s="128" t="s">
        <v>58</v>
      </c>
      <c r="C3459" s="128" t="s">
        <v>2591</v>
      </c>
      <c r="D3459" s="128">
        <v>2019</v>
      </c>
      <c r="E3459" s="128" t="s">
        <v>32</v>
      </c>
      <c r="F3459" s="128" t="s">
        <v>324</v>
      </c>
      <c r="G3459" s="99" t="s">
        <v>673</v>
      </c>
      <c r="H3459" s="134" t="s">
        <v>1751</v>
      </c>
      <c r="I3459" s="130" t="s">
        <v>121</v>
      </c>
      <c r="J3459" s="128" t="s">
        <v>52</v>
      </c>
      <c r="K3459" s="134">
        <f>'73511-07'!J$343</f>
        <v>6337</v>
      </c>
    </row>
    <row r="3460" spans="1:11" x14ac:dyDescent="0.3">
      <c r="A3460" s="128">
        <v>73511</v>
      </c>
      <c r="B3460" s="128" t="s">
        <v>58</v>
      </c>
      <c r="C3460" s="128" t="s">
        <v>2591</v>
      </c>
      <c r="D3460" s="128">
        <v>2019</v>
      </c>
      <c r="E3460" s="128" t="s">
        <v>32</v>
      </c>
      <c r="F3460" s="128" t="s">
        <v>324</v>
      </c>
      <c r="G3460" s="99" t="s">
        <v>673</v>
      </c>
      <c r="H3460" s="134" t="s">
        <v>1751</v>
      </c>
      <c r="I3460" s="130" t="s">
        <v>124</v>
      </c>
      <c r="J3460" s="130" t="s">
        <v>325</v>
      </c>
      <c r="K3460" s="134">
        <f>'73511-07'!K$343</f>
        <v>567</v>
      </c>
    </row>
    <row r="3461" spans="1:11" x14ac:dyDescent="0.3">
      <c r="A3461" s="128">
        <v>73511</v>
      </c>
      <c r="B3461" s="128" t="s">
        <v>58</v>
      </c>
      <c r="C3461" s="128" t="s">
        <v>2591</v>
      </c>
      <c r="D3461" s="128">
        <v>2019</v>
      </c>
      <c r="E3461" s="128" t="s">
        <v>32</v>
      </c>
      <c r="F3461" s="128" t="s">
        <v>324</v>
      </c>
      <c r="G3461" s="99" t="s">
        <v>673</v>
      </c>
      <c r="H3461" s="134" t="s">
        <v>1751</v>
      </c>
      <c r="I3461" s="130" t="s">
        <v>124</v>
      </c>
      <c r="J3461" s="128" t="s">
        <v>52</v>
      </c>
      <c r="K3461" s="134">
        <f>'73511-07'!L$343</f>
        <v>11759</v>
      </c>
    </row>
    <row r="3462" spans="1:11" x14ac:dyDescent="0.3">
      <c r="A3462" s="128">
        <v>73511</v>
      </c>
      <c r="B3462" s="128" t="s">
        <v>58</v>
      </c>
      <c r="C3462" s="128" t="s">
        <v>2591</v>
      </c>
      <c r="D3462" s="128">
        <v>2019</v>
      </c>
      <c r="E3462" s="128" t="s">
        <v>32</v>
      </c>
      <c r="F3462" s="128" t="s">
        <v>324</v>
      </c>
      <c r="G3462" s="99" t="s">
        <v>674</v>
      </c>
      <c r="H3462" s="134" t="s">
        <v>1752</v>
      </c>
      <c r="I3462" s="130" t="s">
        <v>2646</v>
      </c>
      <c r="J3462" s="130" t="s">
        <v>325</v>
      </c>
      <c r="K3462" s="134">
        <f>'73511-07'!C$344</f>
        <v>9412</v>
      </c>
    </row>
    <row r="3463" spans="1:11" x14ac:dyDescent="0.3">
      <c r="A3463" s="128">
        <v>73511</v>
      </c>
      <c r="B3463" s="128" t="s">
        <v>58</v>
      </c>
      <c r="C3463" s="128" t="s">
        <v>2591</v>
      </c>
      <c r="D3463" s="128">
        <v>2019</v>
      </c>
      <c r="E3463" s="128" t="s">
        <v>32</v>
      </c>
      <c r="F3463" s="128" t="s">
        <v>324</v>
      </c>
      <c r="G3463" s="99" t="s">
        <v>674</v>
      </c>
      <c r="H3463" s="134" t="s">
        <v>1752</v>
      </c>
      <c r="I3463" s="128" t="s">
        <v>116</v>
      </c>
      <c r="J3463" s="130" t="s">
        <v>325</v>
      </c>
      <c r="K3463" s="134">
        <f>'73511-07'!D$344</f>
        <v>6793</v>
      </c>
    </row>
    <row r="3464" spans="1:11" x14ac:dyDescent="0.3">
      <c r="A3464" s="128">
        <v>73511</v>
      </c>
      <c r="B3464" s="128" t="s">
        <v>58</v>
      </c>
      <c r="C3464" s="128" t="s">
        <v>2591</v>
      </c>
      <c r="D3464" s="128">
        <v>2019</v>
      </c>
      <c r="E3464" s="128" t="s">
        <v>32</v>
      </c>
      <c r="F3464" s="128" t="s">
        <v>324</v>
      </c>
      <c r="G3464" s="99" t="s">
        <v>674</v>
      </c>
      <c r="H3464" s="134" t="s">
        <v>1752</v>
      </c>
      <c r="I3464" s="128" t="s">
        <v>116</v>
      </c>
      <c r="J3464" s="128" t="s">
        <v>52</v>
      </c>
      <c r="K3464" s="134">
        <f>'73511-07'!E$344</f>
        <v>4531453</v>
      </c>
    </row>
    <row r="3465" spans="1:11" x14ac:dyDescent="0.3">
      <c r="A3465" s="128">
        <v>73511</v>
      </c>
      <c r="B3465" s="128" t="s">
        <v>58</v>
      </c>
      <c r="C3465" s="128" t="s">
        <v>2591</v>
      </c>
      <c r="D3465" s="128">
        <v>2019</v>
      </c>
      <c r="E3465" s="128" t="s">
        <v>32</v>
      </c>
      <c r="F3465" s="128" t="s">
        <v>324</v>
      </c>
      <c r="G3465" s="99" t="s">
        <v>674</v>
      </c>
      <c r="H3465" s="134" t="s">
        <v>1752</v>
      </c>
      <c r="I3465" s="128" t="s">
        <v>117</v>
      </c>
      <c r="J3465" s="130" t="s">
        <v>325</v>
      </c>
      <c r="K3465" s="134">
        <f>'73511-07'!F$344</f>
        <v>2619</v>
      </c>
    </row>
    <row r="3466" spans="1:11" x14ac:dyDescent="0.3">
      <c r="A3466" s="128">
        <v>73511</v>
      </c>
      <c r="B3466" s="128" t="s">
        <v>58</v>
      </c>
      <c r="C3466" s="128" t="s">
        <v>2591</v>
      </c>
      <c r="D3466" s="128">
        <v>2019</v>
      </c>
      <c r="E3466" s="128" t="s">
        <v>32</v>
      </c>
      <c r="F3466" s="128" t="s">
        <v>324</v>
      </c>
      <c r="G3466" s="99" t="s">
        <v>674</v>
      </c>
      <c r="H3466" s="134" t="s">
        <v>1752</v>
      </c>
      <c r="I3466" s="128" t="s">
        <v>117</v>
      </c>
      <c r="J3466" s="128" t="s">
        <v>52</v>
      </c>
      <c r="K3466" s="134">
        <f>'73511-07'!G$344</f>
        <v>-1509087</v>
      </c>
    </row>
    <row r="3467" spans="1:11" x14ac:dyDescent="0.3">
      <c r="A3467" s="128">
        <v>73511</v>
      </c>
      <c r="B3467" s="128" t="s">
        <v>58</v>
      </c>
      <c r="C3467" s="128" t="s">
        <v>2591</v>
      </c>
      <c r="D3467" s="128">
        <v>2019</v>
      </c>
      <c r="E3467" s="128" t="s">
        <v>32</v>
      </c>
      <c r="F3467" s="128" t="s">
        <v>324</v>
      </c>
      <c r="G3467" s="99" t="s">
        <v>674</v>
      </c>
      <c r="H3467" s="134" t="s">
        <v>1752</v>
      </c>
      <c r="I3467" s="128" t="s">
        <v>120</v>
      </c>
      <c r="J3467" s="128" t="s">
        <v>52</v>
      </c>
      <c r="K3467" s="134">
        <f>'73511-07'!H$344</f>
        <v>3101325</v>
      </c>
    </row>
    <row r="3468" spans="1:11" x14ac:dyDescent="0.3">
      <c r="A3468" s="128">
        <v>73511</v>
      </c>
      <c r="B3468" s="128" t="s">
        <v>58</v>
      </c>
      <c r="C3468" s="128" t="s">
        <v>2591</v>
      </c>
      <c r="D3468" s="128">
        <v>2019</v>
      </c>
      <c r="E3468" s="128" t="s">
        <v>32</v>
      </c>
      <c r="F3468" s="128" t="s">
        <v>324</v>
      </c>
      <c r="G3468" s="99" t="s">
        <v>674</v>
      </c>
      <c r="H3468" s="134" t="s">
        <v>1752</v>
      </c>
      <c r="I3468" s="130" t="s">
        <v>121</v>
      </c>
      <c r="J3468" s="130" t="s">
        <v>325</v>
      </c>
      <c r="K3468" s="134">
        <f>'73511-07'!I$344</f>
        <v>2353</v>
      </c>
    </row>
    <row r="3469" spans="1:11" x14ac:dyDescent="0.3">
      <c r="A3469" s="128">
        <v>73511</v>
      </c>
      <c r="B3469" s="128" t="s">
        <v>58</v>
      </c>
      <c r="C3469" s="128" t="s">
        <v>2591</v>
      </c>
      <c r="D3469" s="128">
        <v>2019</v>
      </c>
      <c r="E3469" s="128" t="s">
        <v>32</v>
      </c>
      <c r="F3469" s="128" t="s">
        <v>324</v>
      </c>
      <c r="G3469" s="99" t="s">
        <v>674</v>
      </c>
      <c r="H3469" s="134" t="s">
        <v>1752</v>
      </c>
      <c r="I3469" s="130" t="s">
        <v>121</v>
      </c>
      <c r="J3469" s="128" t="s">
        <v>52</v>
      </c>
      <c r="K3469" s="134">
        <f>'73511-07'!J$344</f>
        <v>50890</v>
      </c>
    </row>
    <row r="3470" spans="1:11" x14ac:dyDescent="0.3">
      <c r="A3470" s="128">
        <v>73511</v>
      </c>
      <c r="B3470" s="128" t="s">
        <v>58</v>
      </c>
      <c r="C3470" s="128" t="s">
        <v>2591</v>
      </c>
      <c r="D3470" s="128">
        <v>2019</v>
      </c>
      <c r="E3470" s="128" t="s">
        <v>32</v>
      </c>
      <c r="F3470" s="128" t="s">
        <v>324</v>
      </c>
      <c r="G3470" s="99" t="s">
        <v>674</v>
      </c>
      <c r="H3470" s="134" t="s">
        <v>1752</v>
      </c>
      <c r="I3470" s="130" t="s">
        <v>124</v>
      </c>
      <c r="J3470" s="130" t="s">
        <v>325</v>
      </c>
      <c r="K3470" s="134">
        <f>'73511-07'!K$344</f>
        <v>4800</v>
      </c>
    </row>
    <row r="3471" spans="1:11" x14ac:dyDescent="0.3">
      <c r="A3471" s="128">
        <v>73511</v>
      </c>
      <c r="B3471" s="128" t="s">
        <v>58</v>
      </c>
      <c r="C3471" s="128" t="s">
        <v>2591</v>
      </c>
      <c r="D3471" s="128">
        <v>2019</v>
      </c>
      <c r="E3471" s="128" t="s">
        <v>32</v>
      </c>
      <c r="F3471" s="128" t="s">
        <v>324</v>
      </c>
      <c r="G3471" s="99" t="s">
        <v>674</v>
      </c>
      <c r="H3471" s="134" t="s">
        <v>1752</v>
      </c>
      <c r="I3471" s="130" t="s">
        <v>124</v>
      </c>
      <c r="J3471" s="128" t="s">
        <v>52</v>
      </c>
      <c r="K3471" s="134">
        <f>'73511-07'!L$344</f>
        <v>154079</v>
      </c>
    </row>
    <row r="3472" spans="1:11" x14ac:dyDescent="0.3">
      <c r="A3472" s="128">
        <v>73511</v>
      </c>
      <c r="B3472" s="128" t="s">
        <v>58</v>
      </c>
      <c r="C3472" s="128" t="s">
        <v>2591</v>
      </c>
      <c r="D3472" s="128">
        <v>2019</v>
      </c>
      <c r="E3472" s="128" t="s">
        <v>32</v>
      </c>
      <c r="F3472" s="128" t="s">
        <v>324</v>
      </c>
      <c r="G3472" s="99" t="s">
        <v>675</v>
      </c>
      <c r="H3472" s="134" t="s">
        <v>1753</v>
      </c>
      <c r="I3472" s="130" t="s">
        <v>2646</v>
      </c>
      <c r="J3472" s="130" t="s">
        <v>325</v>
      </c>
      <c r="K3472" s="134">
        <f>'73511-07'!C$345</f>
        <v>409</v>
      </c>
    </row>
    <row r="3473" spans="1:11" x14ac:dyDescent="0.3">
      <c r="A3473" s="128">
        <v>73511</v>
      </c>
      <c r="B3473" s="128" t="s">
        <v>58</v>
      </c>
      <c r="C3473" s="128" t="s">
        <v>2591</v>
      </c>
      <c r="D3473" s="128">
        <v>2019</v>
      </c>
      <c r="E3473" s="128" t="s">
        <v>32</v>
      </c>
      <c r="F3473" s="128" t="s">
        <v>324</v>
      </c>
      <c r="G3473" s="99" t="s">
        <v>675</v>
      </c>
      <c r="H3473" s="134" t="s">
        <v>1753</v>
      </c>
      <c r="I3473" s="128" t="s">
        <v>116</v>
      </c>
      <c r="J3473" s="130" t="s">
        <v>325</v>
      </c>
      <c r="K3473" s="134">
        <f>'73511-07'!D$345</f>
        <v>300</v>
      </c>
    </row>
    <row r="3474" spans="1:11" x14ac:dyDescent="0.3">
      <c r="A3474" s="128">
        <v>73511</v>
      </c>
      <c r="B3474" s="128" t="s">
        <v>58</v>
      </c>
      <c r="C3474" s="128" t="s">
        <v>2591</v>
      </c>
      <c r="D3474" s="128">
        <v>2019</v>
      </c>
      <c r="E3474" s="128" t="s">
        <v>32</v>
      </c>
      <c r="F3474" s="128" t="s">
        <v>324</v>
      </c>
      <c r="G3474" s="99" t="s">
        <v>675</v>
      </c>
      <c r="H3474" s="134" t="s">
        <v>1753</v>
      </c>
      <c r="I3474" s="128" t="s">
        <v>116</v>
      </c>
      <c r="J3474" s="128" t="s">
        <v>52</v>
      </c>
      <c r="K3474" s="134">
        <f>'73511-07'!E$345</f>
        <v>101940</v>
      </c>
    </row>
    <row r="3475" spans="1:11" x14ac:dyDescent="0.3">
      <c r="A3475" s="128">
        <v>73511</v>
      </c>
      <c r="B3475" s="128" t="s">
        <v>58</v>
      </c>
      <c r="C3475" s="128" t="s">
        <v>2591</v>
      </c>
      <c r="D3475" s="128">
        <v>2019</v>
      </c>
      <c r="E3475" s="128" t="s">
        <v>32</v>
      </c>
      <c r="F3475" s="128" t="s">
        <v>324</v>
      </c>
      <c r="G3475" s="99" t="s">
        <v>675</v>
      </c>
      <c r="H3475" s="134" t="s">
        <v>1753</v>
      </c>
      <c r="I3475" s="128" t="s">
        <v>117</v>
      </c>
      <c r="J3475" s="130" t="s">
        <v>325</v>
      </c>
      <c r="K3475" s="134">
        <f>'73511-07'!F$345</f>
        <v>109</v>
      </c>
    </row>
    <row r="3476" spans="1:11" x14ac:dyDescent="0.3">
      <c r="A3476" s="128">
        <v>73511</v>
      </c>
      <c r="B3476" s="128" t="s">
        <v>58</v>
      </c>
      <c r="C3476" s="128" t="s">
        <v>2591</v>
      </c>
      <c r="D3476" s="128">
        <v>2019</v>
      </c>
      <c r="E3476" s="128" t="s">
        <v>32</v>
      </c>
      <c r="F3476" s="128" t="s">
        <v>324</v>
      </c>
      <c r="G3476" s="99" t="s">
        <v>675</v>
      </c>
      <c r="H3476" s="134" t="s">
        <v>1753</v>
      </c>
      <c r="I3476" s="128" t="s">
        <v>117</v>
      </c>
      <c r="J3476" s="128" t="s">
        <v>52</v>
      </c>
      <c r="K3476" s="134">
        <f>'73511-07'!G$345</f>
        <v>-83420</v>
      </c>
    </row>
    <row r="3477" spans="1:11" x14ac:dyDescent="0.3">
      <c r="A3477" s="128">
        <v>73511</v>
      </c>
      <c r="B3477" s="128" t="s">
        <v>58</v>
      </c>
      <c r="C3477" s="128" t="s">
        <v>2591</v>
      </c>
      <c r="D3477" s="128">
        <v>2019</v>
      </c>
      <c r="E3477" s="128" t="s">
        <v>32</v>
      </c>
      <c r="F3477" s="128" t="s">
        <v>324</v>
      </c>
      <c r="G3477" s="99" t="s">
        <v>675</v>
      </c>
      <c r="H3477" s="134" t="s">
        <v>1753</v>
      </c>
      <c r="I3477" s="128" t="s">
        <v>120</v>
      </c>
      <c r="J3477" s="128" t="s">
        <v>52</v>
      </c>
      <c r="K3477" s="134">
        <f>'73511-07'!H$345</f>
        <v>35355</v>
      </c>
    </row>
    <row r="3478" spans="1:11" x14ac:dyDescent="0.3">
      <c r="A3478" s="128">
        <v>73511</v>
      </c>
      <c r="B3478" s="128" t="s">
        <v>58</v>
      </c>
      <c r="C3478" s="128" t="s">
        <v>2591</v>
      </c>
      <c r="D3478" s="128">
        <v>2019</v>
      </c>
      <c r="E3478" s="128" t="s">
        <v>32</v>
      </c>
      <c r="F3478" s="128" t="s">
        <v>324</v>
      </c>
      <c r="G3478" s="99" t="s">
        <v>675</v>
      </c>
      <c r="H3478" s="134" t="s">
        <v>1753</v>
      </c>
      <c r="I3478" s="130" t="s">
        <v>121</v>
      </c>
      <c r="J3478" s="130" t="s">
        <v>325</v>
      </c>
      <c r="K3478" s="134">
        <f>'73511-07'!I$345</f>
        <v>119</v>
      </c>
    </row>
    <row r="3479" spans="1:11" x14ac:dyDescent="0.3">
      <c r="A3479" s="128">
        <v>73511</v>
      </c>
      <c r="B3479" s="128" t="s">
        <v>58</v>
      </c>
      <c r="C3479" s="128" t="s">
        <v>2591</v>
      </c>
      <c r="D3479" s="128">
        <v>2019</v>
      </c>
      <c r="E3479" s="128" t="s">
        <v>32</v>
      </c>
      <c r="F3479" s="128" t="s">
        <v>324</v>
      </c>
      <c r="G3479" s="99" t="s">
        <v>675</v>
      </c>
      <c r="H3479" s="134" t="s">
        <v>1753</v>
      </c>
      <c r="I3479" s="130" t="s">
        <v>121</v>
      </c>
      <c r="J3479" s="128" t="s">
        <v>52</v>
      </c>
      <c r="K3479" s="134">
        <f>'73511-07'!J$345</f>
        <v>2657</v>
      </c>
    </row>
    <row r="3480" spans="1:11" x14ac:dyDescent="0.3">
      <c r="A3480" s="128">
        <v>73511</v>
      </c>
      <c r="B3480" s="128" t="s">
        <v>58</v>
      </c>
      <c r="C3480" s="128" t="s">
        <v>2591</v>
      </c>
      <c r="D3480" s="128">
        <v>2019</v>
      </c>
      <c r="E3480" s="128" t="s">
        <v>32</v>
      </c>
      <c r="F3480" s="128" t="s">
        <v>324</v>
      </c>
      <c r="G3480" s="99" t="s">
        <v>675</v>
      </c>
      <c r="H3480" s="134" t="s">
        <v>1753</v>
      </c>
      <c r="I3480" s="130" t="s">
        <v>124</v>
      </c>
      <c r="J3480" s="130" t="s">
        <v>325</v>
      </c>
      <c r="K3480" s="134">
        <f>'73511-07'!K$345</f>
        <v>216</v>
      </c>
    </row>
    <row r="3481" spans="1:11" x14ac:dyDescent="0.3">
      <c r="A3481" s="128">
        <v>73511</v>
      </c>
      <c r="B3481" s="128" t="s">
        <v>58</v>
      </c>
      <c r="C3481" s="128" t="s">
        <v>2591</v>
      </c>
      <c r="D3481" s="128">
        <v>2019</v>
      </c>
      <c r="E3481" s="128" t="s">
        <v>32</v>
      </c>
      <c r="F3481" s="128" t="s">
        <v>324</v>
      </c>
      <c r="G3481" s="99" t="s">
        <v>675</v>
      </c>
      <c r="H3481" s="134" t="s">
        <v>1753</v>
      </c>
      <c r="I3481" s="130" t="s">
        <v>124</v>
      </c>
      <c r="J3481" s="128" t="s">
        <v>52</v>
      </c>
      <c r="K3481" s="134">
        <f>'73511-07'!L$345</f>
        <v>3222</v>
      </c>
    </row>
    <row r="3482" spans="1:11" x14ac:dyDescent="0.3">
      <c r="A3482" s="128">
        <v>73511</v>
      </c>
      <c r="B3482" s="128" t="s">
        <v>58</v>
      </c>
      <c r="C3482" s="128" t="s">
        <v>2591</v>
      </c>
      <c r="D3482" s="128">
        <v>2019</v>
      </c>
      <c r="E3482" s="128" t="s">
        <v>32</v>
      </c>
      <c r="F3482" s="128" t="s">
        <v>324</v>
      </c>
      <c r="G3482" s="99" t="s">
        <v>676</v>
      </c>
      <c r="H3482" s="134" t="s">
        <v>1754</v>
      </c>
      <c r="I3482" s="130" t="s">
        <v>2646</v>
      </c>
      <c r="J3482" s="130" t="s">
        <v>325</v>
      </c>
      <c r="K3482" s="134">
        <f>'73511-07'!C$346</f>
        <v>591</v>
      </c>
    </row>
    <row r="3483" spans="1:11" x14ac:dyDescent="0.3">
      <c r="A3483" s="128">
        <v>73511</v>
      </c>
      <c r="B3483" s="128" t="s">
        <v>58</v>
      </c>
      <c r="C3483" s="128" t="s">
        <v>2591</v>
      </c>
      <c r="D3483" s="128">
        <v>2019</v>
      </c>
      <c r="E3483" s="128" t="s">
        <v>32</v>
      </c>
      <c r="F3483" s="128" t="s">
        <v>324</v>
      </c>
      <c r="G3483" s="99" t="s">
        <v>676</v>
      </c>
      <c r="H3483" s="134" t="s">
        <v>1754</v>
      </c>
      <c r="I3483" s="128" t="s">
        <v>116</v>
      </c>
      <c r="J3483" s="130" t="s">
        <v>325</v>
      </c>
      <c r="K3483" s="134">
        <f>'73511-07'!D$346</f>
        <v>411</v>
      </c>
    </row>
    <row r="3484" spans="1:11" x14ac:dyDescent="0.3">
      <c r="A3484" s="128">
        <v>73511</v>
      </c>
      <c r="B3484" s="128" t="s">
        <v>58</v>
      </c>
      <c r="C3484" s="128" t="s">
        <v>2591</v>
      </c>
      <c r="D3484" s="128">
        <v>2019</v>
      </c>
      <c r="E3484" s="128" t="s">
        <v>32</v>
      </c>
      <c r="F3484" s="128" t="s">
        <v>324</v>
      </c>
      <c r="G3484" s="99" t="s">
        <v>676</v>
      </c>
      <c r="H3484" s="134" t="s">
        <v>1754</v>
      </c>
      <c r="I3484" s="128" t="s">
        <v>116</v>
      </c>
      <c r="J3484" s="128" t="s">
        <v>52</v>
      </c>
      <c r="K3484" s="134">
        <f>'73511-07'!E$346</f>
        <v>628518</v>
      </c>
    </row>
    <row r="3485" spans="1:11" x14ac:dyDescent="0.3">
      <c r="A3485" s="128">
        <v>73511</v>
      </c>
      <c r="B3485" s="128" t="s">
        <v>58</v>
      </c>
      <c r="C3485" s="128" t="s">
        <v>2591</v>
      </c>
      <c r="D3485" s="128">
        <v>2019</v>
      </c>
      <c r="E3485" s="128" t="s">
        <v>32</v>
      </c>
      <c r="F3485" s="128" t="s">
        <v>324</v>
      </c>
      <c r="G3485" s="99" t="s">
        <v>676</v>
      </c>
      <c r="H3485" s="134" t="s">
        <v>1754</v>
      </c>
      <c r="I3485" s="128" t="s">
        <v>117</v>
      </c>
      <c r="J3485" s="130" t="s">
        <v>325</v>
      </c>
      <c r="K3485" s="134">
        <f>'73511-07'!F$346</f>
        <v>180</v>
      </c>
    </row>
    <row r="3486" spans="1:11" x14ac:dyDescent="0.3">
      <c r="A3486" s="128">
        <v>73511</v>
      </c>
      <c r="B3486" s="128" t="s">
        <v>58</v>
      </c>
      <c r="C3486" s="128" t="s">
        <v>2591</v>
      </c>
      <c r="D3486" s="128">
        <v>2019</v>
      </c>
      <c r="E3486" s="128" t="s">
        <v>32</v>
      </c>
      <c r="F3486" s="128" t="s">
        <v>324</v>
      </c>
      <c r="G3486" s="99" t="s">
        <v>676</v>
      </c>
      <c r="H3486" s="134" t="s">
        <v>1754</v>
      </c>
      <c r="I3486" s="128" t="s">
        <v>117</v>
      </c>
      <c r="J3486" s="128" t="s">
        <v>52</v>
      </c>
      <c r="K3486" s="134">
        <f>'73511-07'!G$346</f>
        <v>-163333</v>
      </c>
    </row>
    <row r="3487" spans="1:11" x14ac:dyDescent="0.3">
      <c r="A3487" s="128">
        <v>73511</v>
      </c>
      <c r="B3487" s="128" t="s">
        <v>58</v>
      </c>
      <c r="C3487" s="128" t="s">
        <v>2591</v>
      </c>
      <c r="D3487" s="128">
        <v>2019</v>
      </c>
      <c r="E3487" s="128" t="s">
        <v>32</v>
      </c>
      <c r="F3487" s="128" t="s">
        <v>324</v>
      </c>
      <c r="G3487" s="99" t="s">
        <v>676</v>
      </c>
      <c r="H3487" s="134" t="s">
        <v>1754</v>
      </c>
      <c r="I3487" s="128" t="s">
        <v>120</v>
      </c>
      <c r="J3487" s="128" t="s">
        <v>52</v>
      </c>
      <c r="K3487" s="134">
        <f>'73511-07'!H$346</f>
        <v>491709</v>
      </c>
    </row>
    <row r="3488" spans="1:11" x14ac:dyDescent="0.3">
      <c r="A3488" s="128">
        <v>73511</v>
      </c>
      <c r="B3488" s="128" t="s">
        <v>58</v>
      </c>
      <c r="C3488" s="128" t="s">
        <v>2591</v>
      </c>
      <c r="D3488" s="128">
        <v>2019</v>
      </c>
      <c r="E3488" s="128" t="s">
        <v>32</v>
      </c>
      <c r="F3488" s="128" t="s">
        <v>324</v>
      </c>
      <c r="G3488" s="99" t="s">
        <v>676</v>
      </c>
      <c r="H3488" s="134" t="s">
        <v>1754</v>
      </c>
      <c r="I3488" s="130" t="s">
        <v>121</v>
      </c>
      <c r="J3488" s="130" t="s">
        <v>325</v>
      </c>
      <c r="K3488" s="134">
        <f>'73511-07'!I$346</f>
        <v>125</v>
      </c>
    </row>
    <row r="3489" spans="1:11" x14ac:dyDescent="0.3">
      <c r="A3489" s="128">
        <v>73511</v>
      </c>
      <c r="B3489" s="128" t="s">
        <v>58</v>
      </c>
      <c r="C3489" s="128" t="s">
        <v>2591</v>
      </c>
      <c r="D3489" s="128">
        <v>2019</v>
      </c>
      <c r="E3489" s="128" t="s">
        <v>32</v>
      </c>
      <c r="F3489" s="128" t="s">
        <v>324</v>
      </c>
      <c r="G3489" s="99" t="s">
        <v>676</v>
      </c>
      <c r="H3489" s="134" t="s">
        <v>1754</v>
      </c>
      <c r="I3489" s="130" t="s">
        <v>121</v>
      </c>
      <c r="J3489" s="128" t="s">
        <v>52</v>
      </c>
      <c r="K3489" s="134">
        <f>'73511-07'!J$346</f>
        <v>2675</v>
      </c>
    </row>
    <row r="3490" spans="1:11" x14ac:dyDescent="0.3">
      <c r="A3490" s="128">
        <v>73511</v>
      </c>
      <c r="B3490" s="128" t="s">
        <v>58</v>
      </c>
      <c r="C3490" s="128" t="s">
        <v>2591</v>
      </c>
      <c r="D3490" s="128">
        <v>2019</v>
      </c>
      <c r="E3490" s="128" t="s">
        <v>32</v>
      </c>
      <c r="F3490" s="128" t="s">
        <v>324</v>
      </c>
      <c r="G3490" s="99" t="s">
        <v>676</v>
      </c>
      <c r="H3490" s="134" t="s">
        <v>1754</v>
      </c>
      <c r="I3490" s="130" t="s">
        <v>124</v>
      </c>
      <c r="J3490" s="130" t="s">
        <v>325</v>
      </c>
      <c r="K3490" s="134">
        <f>'73511-07'!K$346</f>
        <v>292</v>
      </c>
    </row>
    <row r="3491" spans="1:11" x14ac:dyDescent="0.3">
      <c r="A3491" s="128">
        <v>73511</v>
      </c>
      <c r="B3491" s="128" t="s">
        <v>58</v>
      </c>
      <c r="C3491" s="128" t="s">
        <v>2591</v>
      </c>
      <c r="D3491" s="128">
        <v>2019</v>
      </c>
      <c r="E3491" s="128" t="s">
        <v>32</v>
      </c>
      <c r="F3491" s="128" t="s">
        <v>324</v>
      </c>
      <c r="G3491" s="99" t="s">
        <v>676</v>
      </c>
      <c r="H3491" s="134" t="s">
        <v>1754</v>
      </c>
      <c r="I3491" s="130" t="s">
        <v>124</v>
      </c>
      <c r="J3491" s="128" t="s">
        <v>52</v>
      </c>
      <c r="K3491" s="134">
        <f>'73511-07'!L$346</f>
        <v>21930</v>
      </c>
    </row>
    <row r="3492" spans="1:11" x14ac:dyDescent="0.3">
      <c r="A3492" s="128">
        <v>73511</v>
      </c>
      <c r="B3492" s="128" t="s">
        <v>58</v>
      </c>
      <c r="C3492" s="128" t="s">
        <v>2591</v>
      </c>
      <c r="D3492" s="128">
        <v>2019</v>
      </c>
      <c r="E3492" s="128" t="s">
        <v>32</v>
      </c>
      <c r="F3492" s="128" t="s">
        <v>324</v>
      </c>
      <c r="G3492" s="99" t="s">
        <v>677</v>
      </c>
      <c r="H3492" s="134" t="s">
        <v>1755</v>
      </c>
      <c r="I3492" s="130" t="s">
        <v>2646</v>
      </c>
      <c r="J3492" s="130" t="s">
        <v>325</v>
      </c>
      <c r="K3492" s="134">
        <f>'73511-07'!C$347</f>
        <v>24</v>
      </c>
    </row>
    <row r="3493" spans="1:11" x14ac:dyDescent="0.3">
      <c r="A3493" s="128">
        <v>73511</v>
      </c>
      <c r="B3493" s="128" t="s">
        <v>58</v>
      </c>
      <c r="C3493" s="128" t="s">
        <v>2591</v>
      </c>
      <c r="D3493" s="128">
        <v>2019</v>
      </c>
      <c r="E3493" s="128" t="s">
        <v>32</v>
      </c>
      <c r="F3493" s="128" t="s">
        <v>324</v>
      </c>
      <c r="G3493" s="99" t="s">
        <v>677</v>
      </c>
      <c r="H3493" s="134" t="s">
        <v>1755</v>
      </c>
      <c r="I3493" s="128" t="s">
        <v>116</v>
      </c>
      <c r="J3493" s="130" t="s">
        <v>325</v>
      </c>
      <c r="K3493" s="134">
        <f>'73511-07'!D$347</f>
        <v>10</v>
      </c>
    </row>
    <row r="3494" spans="1:11" x14ac:dyDescent="0.3">
      <c r="A3494" s="128">
        <v>73511</v>
      </c>
      <c r="B3494" s="128" t="s">
        <v>58</v>
      </c>
      <c r="C3494" s="128" t="s">
        <v>2591</v>
      </c>
      <c r="D3494" s="128">
        <v>2019</v>
      </c>
      <c r="E3494" s="128" t="s">
        <v>32</v>
      </c>
      <c r="F3494" s="128" t="s">
        <v>324</v>
      </c>
      <c r="G3494" s="99" t="s">
        <v>677</v>
      </c>
      <c r="H3494" s="134" t="s">
        <v>1755</v>
      </c>
      <c r="I3494" s="128" t="s">
        <v>116</v>
      </c>
      <c r="J3494" s="128" t="s">
        <v>52</v>
      </c>
      <c r="K3494" s="134">
        <f>'73511-07'!E$347</f>
        <v>2959</v>
      </c>
    </row>
    <row r="3495" spans="1:11" x14ac:dyDescent="0.3">
      <c r="A3495" s="128">
        <v>73511</v>
      </c>
      <c r="B3495" s="128" t="s">
        <v>58</v>
      </c>
      <c r="C3495" s="128" t="s">
        <v>2591</v>
      </c>
      <c r="D3495" s="128">
        <v>2019</v>
      </c>
      <c r="E3495" s="128" t="s">
        <v>32</v>
      </c>
      <c r="F3495" s="128" t="s">
        <v>324</v>
      </c>
      <c r="G3495" s="99" t="s">
        <v>677</v>
      </c>
      <c r="H3495" s="134" t="s">
        <v>1755</v>
      </c>
      <c r="I3495" s="128" t="s">
        <v>117</v>
      </c>
      <c r="J3495" s="130" t="s">
        <v>325</v>
      </c>
      <c r="K3495" s="134">
        <f>'73511-07'!F$347</f>
        <v>14</v>
      </c>
    </row>
    <row r="3496" spans="1:11" x14ac:dyDescent="0.3">
      <c r="A3496" s="128">
        <v>73511</v>
      </c>
      <c r="B3496" s="128" t="s">
        <v>58</v>
      </c>
      <c r="C3496" s="128" t="s">
        <v>2591</v>
      </c>
      <c r="D3496" s="128">
        <v>2019</v>
      </c>
      <c r="E3496" s="128" t="s">
        <v>32</v>
      </c>
      <c r="F3496" s="128" t="s">
        <v>324</v>
      </c>
      <c r="G3496" s="99" t="s">
        <v>677</v>
      </c>
      <c r="H3496" s="134" t="s">
        <v>1755</v>
      </c>
      <c r="I3496" s="128" t="s">
        <v>117</v>
      </c>
      <c r="J3496" s="128" t="s">
        <v>52</v>
      </c>
      <c r="K3496" s="134">
        <f>'73511-07'!G$347</f>
        <v>-13293</v>
      </c>
    </row>
    <row r="3497" spans="1:11" x14ac:dyDescent="0.3">
      <c r="A3497" s="128">
        <v>73511</v>
      </c>
      <c r="B3497" s="128" t="s">
        <v>58</v>
      </c>
      <c r="C3497" s="128" t="s">
        <v>2591</v>
      </c>
      <c r="D3497" s="128">
        <v>2019</v>
      </c>
      <c r="E3497" s="128" t="s">
        <v>32</v>
      </c>
      <c r="F3497" s="128" t="s">
        <v>324</v>
      </c>
      <c r="G3497" s="99" t="s">
        <v>677</v>
      </c>
      <c r="H3497" s="134" t="s">
        <v>1755</v>
      </c>
      <c r="I3497" s="128" t="s">
        <v>120</v>
      </c>
      <c r="J3497" s="128" t="s">
        <v>52</v>
      </c>
      <c r="K3497" s="134">
        <f>'73511-07'!H$347</f>
        <v>-11575</v>
      </c>
    </row>
    <row r="3498" spans="1:11" x14ac:dyDescent="0.3">
      <c r="A3498" s="128">
        <v>73511</v>
      </c>
      <c r="B3498" s="128" t="s">
        <v>58</v>
      </c>
      <c r="C3498" s="128" t="s">
        <v>2591</v>
      </c>
      <c r="D3498" s="128">
        <v>2019</v>
      </c>
      <c r="E3498" s="128" t="s">
        <v>32</v>
      </c>
      <c r="F3498" s="128" t="s">
        <v>324</v>
      </c>
      <c r="G3498" s="99" t="s">
        <v>677</v>
      </c>
      <c r="H3498" s="134" t="s">
        <v>1755</v>
      </c>
      <c r="I3498" s="130" t="s">
        <v>121</v>
      </c>
      <c r="J3498" s="130" t="s">
        <v>325</v>
      </c>
      <c r="K3498" s="134" t="str">
        <f>'73511-07'!I$347</f>
        <v>.</v>
      </c>
    </row>
    <row r="3499" spans="1:11" x14ac:dyDescent="0.3">
      <c r="A3499" s="128">
        <v>73511</v>
      </c>
      <c r="B3499" s="128" t="s">
        <v>58</v>
      </c>
      <c r="C3499" s="128" t="s">
        <v>2591</v>
      </c>
      <c r="D3499" s="128">
        <v>2019</v>
      </c>
      <c r="E3499" s="128" t="s">
        <v>32</v>
      </c>
      <c r="F3499" s="128" t="s">
        <v>324</v>
      </c>
      <c r="G3499" s="99" t="s">
        <v>677</v>
      </c>
      <c r="H3499" s="134" t="s">
        <v>1755</v>
      </c>
      <c r="I3499" s="130" t="s">
        <v>121</v>
      </c>
      <c r="J3499" s="128" t="s">
        <v>52</v>
      </c>
      <c r="K3499" s="134" t="str">
        <f>'73511-07'!J$347</f>
        <v>.</v>
      </c>
    </row>
    <row r="3500" spans="1:11" x14ac:dyDescent="0.3">
      <c r="A3500" s="128">
        <v>73511</v>
      </c>
      <c r="B3500" s="128" t="s">
        <v>58</v>
      </c>
      <c r="C3500" s="128" t="s">
        <v>2591</v>
      </c>
      <c r="D3500" s="128">
        <v>2019</v>
      </c>
      <c r="E3500" s="128" t="s">
        <v>32</v>
      </c>
      <c r="F3500" s="128" t="s">
        <v>324</v>
      </c>
      <c r="G3500" s="99" t="s">
        <v>677</v>
      </c>
      <c r="H3500" s="134" t="s">
        <v>1755</v>
      </c>
      <c r="I3500" s="130" t="s">
        <v>124</v>
      </c>
      <c r="J3500" s="130" t="s">
        <v>325</v>
      </c>
      <c r="K3500" s="134">
        <f>'73511-07'!K$347</f>
        <v>9</v>
      </c>
    </row>
    <row r="3501" spans="1:11" x14ac:dyDescent="0.3">
      <c r="A3501" s="128">
        <v>73511</v>
      </c>
      <c r="B3501" s="128" t="s">
        <v>58</v>
      </c>
      <c r="C3501" s="128" t="s">
        <v>2591</v>
      </c>
      <c r="D3501" s="128">
        <v>2019</v>
      </c>
      <c r="E3501" s="128" t="s">
        <v>32</v>
      </c>
      <c r="F3501" s="128" t="s">
        <v>324</v>
      </c>
      <c r="G3501" s="99" t="s">
        <v>677</v>
      </c>
      <c r="H3501" s="134" t="s">
        <v>1755</v>
      </c>
      <c r="I3501" s="130" t="s">
        <v>124</v>
      </c>
      <c r="J3501" s="128" t="s">
        <v>52</v>
      </c>
      <c r="K3501" s="134">
        <f>'73511-07'!L$347</f>
        <v>54</v>
      </c>
    </row>
    <row r="3502" spans="1:11" x14ac:dyDescent="0.3">
      <c r="A3502" s="128">
        <v>73511</v>
      </c>
      <c r="B3502" s="128" t="s">
        <v>58</v>
      </c>
      <c r="C3502" s="128" t="s">
        <v>2591</v>
      </c>
      <c r="D3502" s="128">
        <v>2019</v>
      </c>
      <c r="E3502" s="128" t="s">
        <v>32</v>
      </c>
      <c r="F3502" s="128" t="s">
        <v>324</v>
      </c>
      <c r="G3502" s="99" t="s">
        <v>678</v>
      </c>
      <c r="H3502" s="134" t="s">
        <v>1756</v>
      </c>
      <c r="I3502" s="130" t="s">
        <v>2646</v>
      </c>
      <c r="J3502" s="130" t="s">
        <v>325</v>
      </c>
      <c r="K3502" s="134">
        <f>'73511-07'!C$348</f>
        <v>567</v>
      </c>
    </row>
    <row r="3503" spans="1:11" x14ac:dyDescent="0.3">
      <c r="A3503" s="128">
        <v>73511</v>
      </c>
      <c r="B3503" s="128" t="s">
        <v>58</v>
      </c>
      <c r="C3503" s="128" t="s">
        <v>2591</v>
      </c>
      <c r="D3503" s="128">
        <v>2019</v>
      </c>
      <c r="E3503" s="128" t="s">
        <v>32</v>
      </c>
      <c r="F3503" s="128" t="s">
        <v>324</v>
      </c>
      <c r="G3503" s="99" t="s">
        <v>678</v>
      </c>
      <c r="H3503" s="134" t="s">
        <v>1756</v>
      </c>
      <c r="I3503" s="128" t="s">
        <v>116</v>
      </c>
      <c r="J3503" s="130" t="s">
        <v>325</v>
      </c>
      <c r="K3503" s="134">
        <f>'73511-07'!D$348</f>
        <v>401</v>
      </c>
    </row>
    <row r="3504" spans="1:11" x14ac:dyDescent="0.3">
      <c r="A3504" s="128">
        <v>73511</v>
      </c>
      <c r="B3504" s="128" t="s">
        <v>58</v>
      </c>
      <c r="C3504" s="128" t="s">
        <v>2591</v>
      </c>
      <c r="D3504" s="128">
        <v>2019</v>
      </c>
      <c r="E3504" s="128" t="s">
        <v>32</v>
      </c>
      <c r="F3504" s="128" t="s">
        <v>324</v>
      </c>
      <c r="G3504" s="99" t="s">
        <v>678</v>
      </c>
      <c r="H3504" s="134" t="s">
        <v>1756</v>
      </c>
      <c r="I3504" s="128" t="s">
        <v>116</v>
      </c>
      <c r="J3504" s="128" t="s">
        <v>52</v>
      </c>
      <c r="K3504" s="134">
        <f>'73511-07'!E$348</f>
        <v>625559</v>
      </c>
    </row>
    <row r="3505" spans="1:11" x14ac:dyDescent="0.3">
      <c r="A3505" s="128">
        <v>73511</v>
      </c>
      <c r="B3505" s="128" t="s">
        <v>58</v>
      </c>
      <c r="C3505" s="128" t="s">
        <v>2591</v>
      </c>
      <c r="D3505" s="128">
        <v>2019</v>
      </c>
      <c r="E3505" s="128" t="s">
        <v>32</v>
      </c>
      <c r="F3505" s="128" t="s">
        <v>324</v>
      </c>
      <c r="G3505" s="99" t="s">
        <v>678</v>
      </c>
      <c r="H3505" s="134" t="s">
        <v>1756</v>
      </c>
      <c r="I3505" s="128" t="s">
        <v>117</v>
      </c>
      <c r="J3505" s="130" t="s">
        <v>325</v>
      </c>
      <c r="K3505" s="134">
        <f>'73511-07'!F$348</f>
        <v>166</v>
      </c>
    </row>
    <row r="3506" spans="1:11" x14ac:dyDescent="0.3">
      <c r="A3506" s="128">
        <v>73511</v>
      </c>
      <c r="B3506" s="128" t="s">
        <v>58</v>
      </c>
      <c r="C3506" s="128" t="s">
        <v>2591</v>
      </c>
      <c r="D3506" s="128">
        <v>2019</v>
      </c>
      <c r="E3506" s="128" t="s">
        <v>32</v>
      </c>
      <c r="F3506" s="128" t="s">
        <v>324</v>
      </c>
      <c r="G3506" s="99" t="s">
        <v>678</v>
      </c>
      <c r="H3506" s="134" t="s">
        <v>1756</v>
      </c>
      <c r="I3506" s="128" t="s">
        <v>117</v>
      </c>
      <c r="J3506" s="128" t="s">
        <v>52</v>
      </c>
      <c r="K3506" s="134">
        <f>'73511-07'!G$348</f>
        <v>-150040</v>
      </c>
    </row>
    <row r="3507" spans="1:11" x14ac:dyDescent="0.3">
      <c r="A3507" s="128">
        <v>73511</v>
      </c>
      <c r="B3507" s="128" t="s">
        <v>58</v>
      </c>
      <c r="C3507" s="128" t="s">
        <v>2591</v>
      </c>
      <c r="D3507" s="128">
        <v>2019</v>
      </c>
      <c r="E3507" s="128" t="s">
        <v>32</v>
      </c>
      <c r="F3507" s="128" t="s">
        <v>324</v>
      </c>
      <c r="G3507" s="99" t="s">
        <v>678</v>
      </c>
      <c r="H3507" s="134" t="s">
        <v>1756</v>
      </c>
      <c r="I3507" s="128" t="s">
        <v>120</v>
      </c>
      <c r="J3507" s="128" t="s">
        <v>52</v>
      </c>
      <c r="K3507" s="134">
        <f>'73511-07'!H$348</f>
        <v>503285</v>
      </c>
    </row>
    <row r="3508" spans="1:11" x14ac:dyDescent="0.3">
      <c r="A3508" s="128">
        <v>73511</v>
      </c>
      <c r="B3508" s="128" t="s">
        <v>58</v>
      </c>
      <c r="C3508" s="128" t="s">
        <v>2591</v>
      </c>
      <c r="D3508" s="128">
        <v>2019</v>
      </c>
      <c r="E3508" s="128" t="s">
        <v>32</v>
      </c>
      <c r="F3508" s="128" t="s">
        <v>324</v>
      </c>
      <c r="G3508" s="99" t="s">
        <v>678</v>
      </c>
      <c r="H3508" s="134" t="s">
        <v>1756</v>
      </c>
      <c r="I3508" s="130" t="s">
        <v>121</v>
      </c>
      <c r="J3508" s="130" t="s">
        <v>325</v>
      </c>
      <c r="K3508" s="134" t="str">
        <f>'73511-07'!I$348</f>
        <v>.</v>
      </c>
    </row>
    <row r="3509" spans="1:11" x14ac:dyDescent="0.3">
      <c r="A3509" s="128">
        <v>73511</v>
      </c>
      <c r="B3509" s="128" t="s">
        <v>58</v>
      </c>
      <c r="C3509" s="128" t="s">
        <v>2591</v>
      </c>
      <c r="D3509" s="128">
        <v>2019</v>
      </c>
      <c r="E3509" s="128" t="s">
        <v>32</v>
      </c>
      <c r="F3509" s="128" t="s">
        <v>324</v>
      </c>
      <c r="G3509" s="99" t="s">
        <v>678</v>
      </c>
      <c r="H3509" s="134" t="s">
        <v>1756</v>
      </c>
      <c r="I3509" s="130" t="s">
        <v>121</v>
      </c>
      <c r="J3509" s="128" t="s">
        <v>52</v>
      </c>
      <c r="K3509" s="134" t="str">
        <f>'73511-07'!J$348</f>
        <v>.</v>
      </c>
    </row>
    <row r="3510" spans="1:11" x14ac:dyDescent="0.3">
      <c r="A3510" s="128">
        <v>73511</v>
      </c>
      <c r="B3510" s="128" t="s">
        <v>58</v>
      </c>
      <c r="C3510" s="128" t="s">
        <v>2591</v>
      </c>
      <c r="D3510" s="128">
        <v>2019</v>
      </c>
      <c r="E3510" s="128" t="s">
        <v>32</v>
      </c>
      <c r="F3510" s="128" t="s">
        <v>324</v>
      </c>
      <c r="G3510" s="99" t="s">
        <v>678</v>
      </c>
      <c r="H3510" s="134" t="s">
        <v>1756</v>
      </c>
      <c r="I3510" s="130" t="s">
        <v>124</v>
      </c>
      <c r="J3510" s="130" t="s">
        <v>325</v>
      </c>
      <c r="K3510" s="134">
        <f>'73511-07'!K$348</f>
        <v>283</v>
      </c>
    </row>
    <row r="3511" spans="1:11" x14ac:dyDescent="0.3">
      <c r="A3511" s="128">
        <v>73511</v>
      </c>
      <c r="B3511" s="128" t="s">
        <v>58</v>
      </c>
      <c r="C3511" s="128" t="s">
        <v>2591</v>
      </c>
      <c r="D3511" s="128">
        <v>2019</v>
      </c>
      <c r="E3511" s="128" t="s">
        <v>32</v>
      </c>
      <c r="F3511" s="128" t="s">
        <v>324</v>
      </c>
      <c r="G3511" s="99" t="s">
        <v>678</v>
      </c>
      <c r="H3511" s="134" t="s">
        <v>1756</v>
      </c>
      <c r="I3511" s="130" t="s">
        <v>124</v>
      </c>
      <c r="J3511" s="128" t="s">
        <v>52</v>
      </c>
      <c r="K3511" s="134">
        <f>'73511-07'!L$348</f>
        <v>21876</v>
      </c>
    </row>
    <row r="3512" spans="1:11" x14ac:dyDescent="0.3">
      <c r="A3512" s="128">
        <v>73511</v>
      </c>
      <c r="B3512" s="128" t="s">
        <v>58</v>
      </c>
      <c r="C3512" s="128" t="s">
        <v>2591</v>
      </c>
      <c r="D3512" s="128">
        <v>2019</v>
      </c>
      <c r="E3512" s="128" t="s">
        <v>32</v>
      </c>
      <c r="F3512" s="128" t="s">
        <v>324</v>
      </c>
      <c r="G3512" s="99" t="s">
        <v>679</v>
      </c>
      <c r="H3512" s="134" t="s">
        <v>1757</v>
      </c>
      <c r="I3512" s="130" t="s">
        <v>2646</v>
      </c>
      <c r="J3512" s="130" t="s">
        <v>325</v>
      </c>
      <c r="K3512" s="134">
        <f>'73511-07'!C$349</f>
        <v>750</v>
      </c>
    </row>
    <row r="3513" spans="1:11" x14ac:dyDescent="0.3">
      <c r="A3513" s="128">
        <v>73511</v>
      </c>
      <c r="B3513" s="128" t="s">
        <v>58</v>
      </c>
      <c r="C3513" s="128" t="s">
        <v>2591</v>
      </c>
      <c r="D3513" s="128">
        <v>2019</v>
      </c>
      <c r="E3513" s="128" t="s">
        <v>32</v>
      </c>
      <c r="F3513" s="128" t="s">
        <v>324</v>
      </c>
      <c r="G3513" s="99" t="s">
        <v>679</v>
      </c>
      <c r="H3513" s="134" t="s">
        <v>1757</v>
      </c>
      <c r="I3513" s="128" t="s">
        <v>116</v>
      </c>
      <c r="J3513" s="130" t="s">
        <v>325</v>
      </c>
      <c r="K3513" s="134">
        <f>'73511-07'!D$349</f>
        <v>558</v>
      </c>
    </row>
    <row r="3514" spans="1:11" x14ac:dyDescent="0.3">
      <c r="A3514" s="128">
        <v>73511</v>
      </c>
      <c r="B3514" s="128" t="s">
        <v>58</v>
      </c>
      <c r="C3514" s="128" t="s">
        <v>2591</v>
      </c>
      <c r="D3514" s="128">
        <v>2019</v>
      </c>
      <c r="E3514" s="128" t="s">
        <v>32</v>
      </c>
      <c r="F3514" s="128" t="s">
        <v>324</v>
      </c>
      <c r="G3514" s="99" t="s">
        <v>679</v>
      </c>
      <c r="H3514" s="134" t="s">
        <v>1757</v>
      </c>
      <c r="I3514" s="128" t="s">
        <v>116</v>
      </c>
      <c r="J3514" s="128" t="s">
        <v>52</v>
      </c>
      <c r="K3514" s="134">
        <f>'73511-07'!E$349</f>
        <v>499706</v>
      </c>
    </row>
    <row r="3515" spans="1:11" x14ac:dyDescent="0.3">
      <c r="A3515" s="128">
        <v>73511</v>
      </c>
      <c r="B3515" s="128" t="s">
        <v>58</v>
      </c>
      <c r="C3515" s="128" t="s">
        <v>2591</v>
      </c>
      <c r="D3515" s="128">
        <v>2019</v>
      </c>
      <c r="E3515" s="128" t="s">
        <v>32</v>
      </c>
      <c r="F3515" s="128" t="s">
        <v>324</v>
      </c>
      <c r="G3515" s="99" t="s">
        <v>679</v>
      </c>
      <c r="H3515" s="134" t="s">
        <v>1757</v>
      </c>
      <c r="I3515" s="128" t="s">
        <v>117</v>
      </c>
      <c r="J3515" s="130" t="s">
        <v>325</v>
      </c>
      <c r="K3515" s="134">
        <f>'73511-07'!F$349</f>
        <v>192</v>
      </c>
    </row>
    <row r="3516" spans="1:11" x14ac:dyDescent="0.3">
      <c r="A3516" s="128">
        <v>73511</v>
      </c>
      <c r="B3516" s="128" t="s">
        <v>58</v>
      </c>
      <c r="C3516" s="128" t="s">
        <v>2591</v>
      </c>
      <c r="D3516" s="128">
        <v>2019</v>
      </c>
      <c r="E3516" s="128" t="s">
        <v>32</v>
      </c>
      <c r="F3516" s="128" t="s">
        <v>324</v>
      </c>
      <c r="G3516" s="99" t="s">
        <v>679</v>
      </c>
      <c r="H3516" s="134" t="s">
        <v>1757</v>
      </c>
      <c r="I3516" s="128" t="s">
        <v>117</v>
      </c>
      <c r="J3516" s="128" t="s">
        <v>52</v>
      </c>
      <c r="K3516" s="134">
        <f>'73511-07'!G$349</f>
        <v>-77431</v>
      </c>
    </row>
    <row r="3517" spans="1:11" x14ac:dyDescent="0.3">
      <c r="A3517" s="128">
        <v>73511</v>
      </c>
      <c r="B3517" s="128" t="s">
        <v>58</v>
      </c>
      <c r="C3517" s="128" t="s">
        <v>2591</v>
      </c>
      <c r="D3517" s="128">
        <v>2019</v>
      </c>
      <c r="E3517" s="128" t="s">
        <v>32</v>
      </c>
      <c r="F3517" s="128" t="s">
        <v>324</v>
      </c>
      <c r="G3517" s="99" t="s">
        <v>679</v>
      </c>
      <c r="H3517" s="134" t="s">
        <v>1757</v>
      </c>
      <c r="I3517" s="128" t="s">
        <v>120</v>
      </c>
      <c r="J3517" s="128" t="s">
        <v>52</v>
      </c>
      <c r="K3517" s="134">
        <f>'73511-07'!H$349</f>
        <v>435222</v>
      </c>
    </row>
    <row r="3518" spans="1:11" x14ac:dyDescent="0.3">
      <c r="A3518" s="128">
        <v>73511</v>
      </c>
      <c r="B3518" s="128" t="s">
        <v>58</v>
      </c>
      <c r="C3518" s="128" t="s">
        <v>2591</v>
      </c>
      <c r="D3518" s="128">
        <v>2019</v>
      </c>
      <c r="E3518" s="128" t="s">
        <v>32</v>
      </c>
      <c r="F3518" s="128" t="s">
        <v>324</v>
      </c>
      <c r="G3518" s="99" t="s">
        <v>679</v>
      </c>
      <c r="H3518" s="134" t="s">
        <v>1757</v>
      </c>
      <c r="I3518" s="130" t="s">
        <v>121</v>
      </c>
      <c r="J3518" s="130" t="s">
        <v>325</v>
      </c>
      <c r="K3518" s="134">
        <f>'73511-07'!I$349</f>
        <v>186</v>
      </c>
    </row>
    <row r="3519" spans="1:11" x14ac:dyDescent="0.3">
      <c r="A3519" s="128">
        <v>73511</v>
      </c>
      <c r="B3519" s="128" t="s">
        <v>58</v>
      </c>
      <c r="C3519" s="128" t="s">
        <v>2591</v>
      </c>
      <c r="D3519" s="128">
        <v>2019</v>
      </c>
      <c r="E3519" s="128" t="s">
        <v>32</v>
      </c>
      <c r="F3519" s="128" t="s">
        <v>324</v>
      </c>
      <c r="G3519" s="99" t="s">
        <v>679</v>
      </c>
      <c r="H3519" s="134" t="s">
        <v>1757</v>
      </c>
      <c r="I3519" s="130" t="s">
        <v>121</v>
      </c>
      <c r="J3519" s="128" t="s">
        <v>52</v>
      </c>
      <c r="K3519" s="134">
        <f>'73511-07'!J$349</f>
        <v>4178</v>
      </c>
    </row>
    <row r="3520" spans="1:11" x14ac:dyDescent="0.3">
      <c r="A3520" s="128">
        <v>73511</v>
      </c>
      <c r="B3520" s="128" t="s">
        <v>58</v>
      </c>
      <c r="C3520" s="128" t="s">
        <v>2591</v>
      </c>
      <c r="D3520" s="128">
        <v>2019</v>
      </c>
      <c r="E3520" s="128" t="s">
        <v>32</v>
      </c>
      <c r="F3520" s="128" t="s">
        <v>324</v>
      </c>
      <c r="G3520" s="99" t="s">
        <v>679</v>
      </c>
      <c r="H3520" s="134" t="s">
        <v>1757</v>
      </c>
      <c r="I3520" s="130" t="s">
        <v>124</v>
      </c>
      <c r="J3520" s="130" t="s">
        <v>325</v>
      </c>
      <c r="K3520" s="134">
        <f>'73511-07'!K$349</f>
        <v>394</v>
      </c>
    </row>
    <row r="3521" spans="1:11" x14ac:dyDescent="0.3">
      <c r="A3521" s="128">
        <v>73511</v>
      </c>
      <c r="B3521" s="128" t="s">
        <v>58</v>
      </c>
      <c r="C3521" s="128" t="s">
        <v>2591</v>
      </c>
      <c r="D3521" s="128">
        <v>2019</v>
      </c>
      <c r="E3521" s="128" t="s">
        <v>32</v>
      </c>
      <c r="F3521" s="128" t="s">
        <v>324</v>
      </c>
      <c r="G3521" s="99" t="s">
        <v>679</v>
      </c>
      <c r="H3521" s="134" t="s">
        <v>1757</v>
      </c>
      <c r="I3521" s="130" t="s">
        <v>124</v>
      </c>
      <c r="J3521" s="128" t="s">
        <v>52</v>
      </c>
      <c r="K3521" s="134">
        <f>'73511-07'!L$349</f>
        <v>17885</v>
      </c>
    </row>
    <row r="3522" spans="1:11" x14ac:dyDescent="0.3">
      <c r="A3522" s="128">
        <v>73511</v>
      </c>
      <c r="B3522" s="128" t="s">
        <v>58</v>
      </c>
      <c r="C3522" s="128" t="s">
        <v>2591</v>
      </c>
      <c r="D3522" s="128">
        <v>2019</v>
      </c>
      <c r="E3522" s="128" t="s">
        <v>32</v>
      </c>
      <c r="F3522" s="128" t="s">
        <v>324</v>
      </c>
      <c r="G3522" s="99" t="s">
        <v>680</v>
      </c>
      <c r="H3522" s="134" t="s">
        <v>1758</v>
      </c>
      <c r="I3522" s="130" t="s">
        <v>2646</v>
      </c>
      <c r="J3522" s="130" t="s">
        <v>325</v>
      </c>
      <c r="K3522" s="134">
        <f>'73511-07'!C$350</f>
        <v>348</v>
      </c>
    </row>
    <row r="3523" spans="1:11" x14ac:dyDescent="0.3">
      <c r="A3523" s="128">
        <v>73511</v>
      </c>
      <c r="B3523" s="128" t="s">
        <v>58</v>
      </c>
      <c r="C3523" s="128" t="s">
        <v>2591</v>
      </c>
      <c r="D3523" s="128">
        <v>2019</v>
      </c>
      <c r="E3523" s="128" t="s">
        <v>32</v>
      </c>
      <c r="F3523" s="128" t="s">
        <v>324</v>
      </c>
      <c r="G3523" s="99" t="s">
        <v>680</v>
      </c>
      <c r="H3523" s="134" t="s">
        <v>1758</v>
      </c>
      <c r="I3523" s="128" t="s">
        <v>116</v>
      </c>
      <c r="J3523" s="130" t="s">
        <v>325</v>
      </c>
      <c r="K3523" s="134">
        <f>'73511-07'!D$350</f>
        <v>247</v>
      </c>
    </row>
    <row r="3524" spans="1:11" x14ac:dyDescent="0.3">
      <c r="A3524" s="128">
        <v>73511</v>
      </c>
      <c r="B3524" s="128" t="s">
        <v>58</v>
      </c>
      <c r="C3524" s="128" t="s">
        <v>2591</v>
      </c>
      <c r="D3524" s="128">
        <v>2019</v>
      </c>
      <c r="E3524" s="128" t="s">
        <v>32</v>
      </c>
      <c r="F3524" s="128" t="s">
        <v>324</v>
      </c>
      <c r="G3524" s="99" t="s">
        <v>680</v>
      </c>
      <c r="H3524" s="134" t="s">
        <v>1758</v>
      </c>
      <c r="I3524" s="128" t="s">
        <v>116</v>
      </c>
      <c r="J3524" s="128" t="s">
        <v>52</v>
      </c>
      <c r="K3524" s="134">
        <f>'73511-07'!E$350</f>
        <v>175715</v>
      </c>
    </row>
    <row r="3525" spans="1:11" x14ac:dyDescent="0.3">
      <c r="A3525" s="128">
        <v>73511</v>
      </c>
      <c r="B3525" s="128" t="s">
        <v>58</v>
      </c>
      <c r="C3525" s="128" t="s">
        <v>2591</v>
      </c>
      <c r="D3525" s="128">
        <v>2019</v>
      </c>
      <c r="E3525" s="128" t="s">
        <v>32</v>
      </c>
      <c r="F3525" s="128" t="s">
        <v>324</v>
      </c>
      <c r="G3525" s="99" t="s">
        <v>680</v>
      </c>
      <c r="H3525" s="134" t="s">
        <v>1758</v>
      </c>
      <c r="I3525" s="128" t="s">
        <v>117</v>
      </c>
      <c r="J3525" s="130" t="s">
        <v>325</v>
      </c>
      <c r="K3525" s="134">
        <f>'73511-07'!F$350</f>
        <v>101</v>
      </c>
    </row>
    <row r="3526" spans="1:11" x14ac:dyDescent="0.3">
      <c r="A3526" s="128">
        <v>73511</v>
      </c>
      <c r="B3526" s="128" t="s">
        <v>58</v>
      </c>
      <c r="C3526" s="128" t="s">
        <v>2591</v>
      </c>
      <c r="D3526" s="128">
        <v>2019</v>
      </c>
      <c r="E3526" s="128" t="s">
        <v>32</v>
      </c>
      <c r="F3526" s="128" t="s">
        <v>324</v>
      </c>
      <c r="G3526" s="99" t="s">
        <v>680</v>
      </c>
      <c r="H3526" s="134" t="s">
        <v>1758</v>
      </c>
      <c r="I3526" s="128" t="s">
        <v>117</v>
      </c>
      <c r="J3526" s="128" t="s">
        <v>52</v>
      </c>
      <c r="K3526" s="134">
        <f>'73511-07'!G$350</f>
        <v>-110216</v>
      </c>
    </row>
    <row r="3527" spans="1:11" x14ac:dyDescent="0.3">
      <c r="A3527" s="128">
        <v>73511</v>
      </c>
      <c r="B3527" s="128" t="s">
        <v>58</v>
      </c>
      <c r="C3527" s="128" t="s">
        <v>2591</v>
      </c>
      <c r="D3527" s="128">
        <v>2019</v>
      </c>
      <c r="E3527" s="128" t="s">
        <v>32</v>
      </c>
      <c r="F3527" s="128" t="s">
        <v>324</v>
      </c>
      <c r="G3527" s="99" t="s">
        <v>680</v>
      </c>
      <c r="H3527" s="134" t="s">
        <v>1758</v>
      </c>
      <c r="I3527" s="128" t="s">
        <v>120</v>
      </c>
      <c r="J3527" s="128" t="s">
        <v>52</v>
      </c>
      <c r="K3527" s="134">
        <f>'73511-07'!H$350</f>
        <v>63729</v>
      </c>
    </row>
    <row r="3528" spans="1:11" x14ac:dyDescent="0.3">
      <c r="A3528" s="128">
        <v>73511</v>
      </c>
      <c r="B3528" s="128" t="s">
        <v>58</v>
      </c>
      <c r="C3528" s="128" t="s">
        <v>2591</v>
      </c>
      <c r="D3528" s="128">
        <v>2019</v>
      </c>
      <c r="E3528" s="128" t="s">
        <v>32</v>
      </c>
      <c r="F3528" s="128" t="s">
        <v>324</v>
      </c>
      <c r="G3528" s="99" t="s">
        <v>680</v>
      </c>
      <c r="H3528" s="134" t="s">
        <v>1758</v>
      </c>
      <c r="I3528" s="130" t="s">
        <v>121</v>
      </c>
      <c r="J3528" s="130" t="s">
        <v>325</v>
      </c>
      <c r="K3528" s="134">
        <f>'73511-07'!I$350</f>
        <v>102</v>
      </c>
    </row>
    <row r="3529" spans="1:11" x14ac:dyDescent="0.3">
      <c r="A3529" s="128">
        <v>73511</v>
      </c>
      <c r="B3529" s="128" t="s">
        <v>58</v>
      </c>
      <c r="C3529" s="128" t="s">
        <v>2591</v>
      </c>
      <c r="D3529" s="128">
        <v>2019</v>
      </c>
      <c r="E3529" s="128" t="s">
        <v>32</v>
      </c>
      <c r="F3529" s="128" t="s">
        <v>324</v>
      </c>
      <c r="G3529" s="99" t="s">
        <v>680</v>
      </c>
      <c r="H3529" s="134" t="s">
        <v>1758</v>
      </c>
      <c r="I3529" s="130" t="s">
        <v>121</v>
      </c>
      <c r="J3529" s="128" t="s">
        <v>52</v>
      </c>
      <c r="K3529" s="134">
        <f>'73511-07'!J$350</f>
        <v>2097</v>
      </c>
    </row>
    <row r="3530" spans="1:11" x14ac:dyDescent="0.3">
      <c r="A3530" s="128">
        <v>73511</v>
      </c>
      <c r="B3530" s="128" t="s">
        <v>58</v>
      </c>
      <c r="C3530" s="128" t="s">
        <v>2591</v>
      </c>
      <c r="D3530" s="128">
        <v>2019</v>
      </c>
      <c r="E3530" s="128" t="s">
        <v>32</v>
      </c>
      <c r="F3530" s="128" t="s">
        <v>324</v>
      </c>
      <c r="G3530" s="99" t="s">
        <v>680</v>
      </c>
      <c r="H3530" s="134" t="s">
        <v>1758</v>
      </c>
      <c r="I3530" s="130" t="s">
        <v>124</v>
      </c>
      <c r="J3530" s="130" t="s">
        <v>325</v>
      </c>
      <c r="K3530" s="134">
        <f>'73511-07'!K$350</f>
        <v>154</v>
      </c>
    </row>
    <row r="3531" spans="1:11" x14ac:dyDescent="0.3">
      <c r="A3531" s="128">
        <v>73511</v>
      </c>
      <c r="B3531" s="128" t="s">
        <v>58</v>
      </c>
      <c r="C3531" s="128" t="s">
        <v>2591</v>
      </c>
      <c r="D3531" s="128">
        <v>2019</v>
      </c>
      <c r="E3531" s="128" t="s">
        <v>32</v>
      </c>
      <c r="F3531" s="128" t="s">
        <v>324</v>
      </c>
      <c r="G3531" s="99" t="s">
        <v>680</v>
      </c>
      <c r="H3531" s="134" t="s">
        <v>1758</v>
      </c>
      <c r="I3531" s="130" t="s">
        <v>124</v>
      </c>
      <c r="J3531" s="128" t="s">
        <v>52</v>
      </c>
      <c r="K3531" s="134">
        <f>'73511-07'!L$350</f>
        <v>7309</v>
      </c>
    </row>
    <row r="3532" spans="1:11" x14ac:dyDescent="0.3">
      <c r="A3532" s="128">
        <v>73511</v>
      </c>
      <c r="B3532" s="128" t="s">
        <v>58</v>
      </c>
      <c r="C3532" s="128" t="s">
        <v>2591</v>
      </c>
      <c r="D3532" s="128">
        <v>2019</v>
      </c>
      <c r="E3532" s="128" t="s">
        <v>32</v>
      </c>
      <c r="F3532" s="128" t="s">
        <v>324</v>
      </c>
      <c r="G3532" s="99" t="s">
        <v>681</v>
      </c>
      <c r="H3532" s="134" t="s">
        <v>1759</v>
      </c>
      <c r="I3532" s="130" t="s">
        <v>2646</v>
      </c>
      <c r="J3532" s="130" t="s">
        <v>325</v>
      </c>
      <c r="K3532" s="134">
        <f>'73511-07'!C$351</f>
        <v>109</v>
      </c>
    </row>
    <row r="3533" spans="1:11" x14ac:dyDescent="0.3">
      <c r="A3533" s="128">
        <v>73511</v>
      </c>
      <c r="B3533" s="128" t="s">
        <v>58</v>
      </c>
      <c r="C3533" s="128" t="s">
        <v>2591</v>
      </c>
      <c r="D3533" s="128">
        <v>2019</v>
      </c>
      <c r="E3533" s="128" t="s">
        <v>32</v>
      </c>
      <c r="F3533" s="128" t="s">
        <v>324</v>
      </c>
      <c r="G3533" s="99" t="s">
        <v>681</v>
      </c>
      <c r="H3533" s="134" t="s">
        <v>1759</v>
      </c>
      <c r="I3533" s="128" t="s">
        <v>116</v>
      </c>
      <c r="J3533" s="130" t="s">
        <v>325</v>
      </c>
      <c r="K3533" s="134">
        <f>'73511-07'!D$351</f>
        <v>78</v>
      </c>
    </row>
    <row r="3534" spans="1:11" x14ac:dyDescent="0.3">
      <c r="A3534" s="128">
        <v>73511</v>
      </c>
      <c r="B3534" s="128" t="s">
        <v>58</v>
      </c>
      <c r="C3534" s="128" t="s">
        <v>2591</v>
      </c>
      <c r="D3534" s="128">
        <v>2019</v>
      </c>
      <c r="E3534" s="128" t="s">
        <v>32</v>
      </c>
      <c r="F3534" s="128" t="s">
        <v>324</v>
      </c>
      <c r="G3534" s="99" t="s">
        <v>681</v>
      </c>
      <c r="H3534" s="134" t="s">
        <v>1759</v>
      </c>
      <c r="I3534" s="128" t="s">
        <v>116</v>
      </c>
      <c r="J3534" s="128" t="s">
        <v>52</v>
      </c>
      <c r="K3534" s="134">
        <f>'73511-07'!E$351</f>
        <v>93043</v>
      </c>
    </row>
    <row r="3535" spans="1:11" x14ac:dyDescent="0.3">
      <c r="A3535" s="128">
        <v>73511</v>
      </c>
      <c r="B3535" s="128" t="s">
        <v>58</v>
      </c>
      <c r="C3535" s="128" t="s">
        <v>2591</v>
      </c>
      <c r="D3535" s="128">
        <v>2019</v>
      </c>
      <c r="E3535" s="128" t="s">
        <v>32</v>
      </c>
      <c r="F3535" s="128" t="s">
        <v>324</v>
      </c>
      <c r="G3535" s="99" t="s">
        <v>681</v>
      </c>
      <c r="H3535" s="134" t="s">
        <v>1759</v>
      </c>
      <c r="I3535" s="128" t="s">
        <v>117</v>
      </c>
      <c r="J3535" s="130" t="s">
        <v>325</v>
      </c>
      <c r="K3535" s="134">
        <f>'73511-07'!F$351</f>
        <v>31</v>
      </c>
    </row>
    <row r="3536" spans="1:11" x14ac:dyDescent="0.3">
      <c r="A3536" s="128">
        <v>73511</v>
      </c>
      <c r="B3536" s="128" t="s">
        <v>58</v>
      </c>
      <c r="C3536" s="128" t="s">
        <v>2591</v>
      </c>
      <c r="D3536" s="128">
        <v>2019</v>
      </c>
      <c r="E3536" s="128" t="s">
        <v>32</v>
      </c>
      <c r="F3536" s="128" t="s">
        <v>324</v>
      </c>
      <c r="G3536" s="99" t="s">
        <v>681</v>
      </c>
      <c r="H3536" s="134" t="s">
        <v>1759</v>
      </c>
      <c r="I3536" s="128" t="s">
        <v>117</v>
      </c>
      <c r="J3536" s="128" t="s">
        <v>52</v>
      </c>
      <c r="K3536" s="134">
        <f>'73511-07'!G$351</f>
        <v>-56603</v>
      </c>
    </row>
    <row r="3537" spans="1:11" x14ac:dyDescent="0.3">
      <c r="A3537" s="128">
        <v>73511</v>
      </c>
      <c r="B3537" s="128" t="s">
        <v>58</v>
      </c>
      <c r="C3537" s="128" t="s">
        <v>2591</v>
      </c>
      <c r="D3537" s="128">
        <v>2019</v>
      </c>
      <c r="E3537" s="128" t="s">
        <v>32</v>
      </c>
      <c r="F3537" s="128" t="s">
        <v>324</v>
      </c>
      <c r="G3537" s="99" t="s">
        <v>681</v>
      </c>
      <c r="H3537" s="134" t="s">
        <v>1759</v>
      </c>
      <c r="I3537" s="128" t="s">
        <v>120</v>
      </c>
      <c r="J3537" s="128" t="s">
        <v>52</v>
      </c>
      <c r="K3537" s="134">
        <f>'73511-07'!H$351</f>
        <v>18871</v>
      </c>
    </row>
    <row r="3538" spans="1:11" x14ac:dyDescent="0.3">
      <c r="A3538" s="128">
        <v>73511</v>
      </c>
      <c r="B3538" s="128" t="s">
        <v>58</v>
      </c>
      <c r="C3538" s="128" t="s">
        <v>2591</v>
      </c>
      <c r="D3538" s="128">
        <v>2019</v>
      </c>
      <c r="E3538" s="128" t="s">
        <v>32</v>
      </c>
      <c r="F3538" s="128" t="s">
        <v>324</v>
      </c>
      <c r="G3538" s="99" t="s">
        <v>681</v>
      </c>
      <c r="H3538" s="134" t="s">
        <v>1759</v>
      </c>
      <c r="I3538" s="130" t="s">
        <v>121</v>
      </c>
      <c r="J3538" s="130" t="s">
        <v>325</v>
      </c>
      <c r="K3538" s="134">
        <f>'73511-07'!I$351</f>
        <v>20</v>
      </c>
    </row>
    <row r="3539" spans="1:11" x14ac:dyDescent="0.3">
      <c r="A3539" s="128">
        <v>73511</v>
      </c>
      <c r="B3539" s="128" t="s">
        <v>58</v>
      </c>
      <c r="C3539" s="128" t="s">
        <v>2591</v>
      </c>
      <c r="D3539" s="128">
        <v>2019</v>
      </c>
      <c r="E3539" s="128" t="s">
        <v>32</v>
      </c>
      <c r="F3539" s="128" t="s">
        <v>324</v>
      </c>
      <c r="G3539" s="99" t="s">
        <v>681</v>
      </c>
      <c r="H3539" s="134" t="s">
        <v>1759</v>
      </c>
      <c r="I3539" s="130" t="s">
        <v>121</v>
      </c>
      <c r="J3539" s="128" t="s">
        <v>52</v>
      </c>
      <c r="K3539" s="134">
        <f>'73511-07'!J$351</f>
        <v>417</v>
      </c>
    </row>
    <row r="3540" spans="1:11" x14ac:dyDescent="0.3">
      <c r="A3540" s="128">
        <v>73511</v>
      </c>
      <c r="B3540" s="128" t="s">
        <v>58</v>
      </c>
      <c r="C3540" s="128" t="s">
        <v>2591</v>
      </c>
      <c r="D3540" s="128">
        <v>2019</v>
      </c>
      <c r="E3540" s="128" t="s">
        <v>32</v>
      </c>
      <c r="F3540" s="128" t="s">
        <v>324</v>
      </c>
      <c r="G3540" s="99" t="s">
        <v>681</v>
      </c>
      <c r="H3540" s="134" t="s">
        <v>1759</v>
      </c>
      <c r="I3540" s="130" t="s">
        <v>124</v>
      </c>
      <c r="J3540" s="130" t="s">
        <v>325</v>
      </c>
      <c r="K3540" s="134">
        <f>'73511-07'!K$351</f>
        <v>60</v>
      </c>
    </row>
    <row r="3541" spans="1:11" x14ac:dyDescent="0.3">
      <c r="A3541" s="128">
        <v>73511</v>
      </c>
      <c r="B3541" s="128" t="s">
        <v>58</v>
      </c>
      <c r="C3541" s="128" t="s">
        <v>2591</v>
      </c>
      <c r="D3541" s="128">
        <v>2019</v>
      </c>
      <c r="E3541" s="128" t="s">
        <v>32</v>
      </c>
      <c r="F3541" s="128" t="s">
        <v>324</v>
      </c>
      <c r="G3541" s="99" t="s">
        <v>681</v>
      </c>
      <c r="H3541" s="134" t="s">
        <v>1759</v>
      </c>
      <c r="I3541" s="130" t="s">
        <v>124</v>
      </c>
      <c r="J3541" s="128" t="s">
        <v>52</v>
      </c>
      <c r="K3541" s="134">
        <f>'73511-07'!L$351</f>
        <v>2584</v>
      </c>
    </row>
    <row r="3542" spans="1:11" x14ac:dyDescent="0.3">
      <c r="A3542" s="128">
        <v>73511</v>
      </c>
      <c r="B3542" s="128" t="s">
        <v>58</v>
      </c>
      <c r="C3542" s="128" t="s">
        <v>2591</v>
      </c>
      <c r="D3542" s="128">
        <v>2019</v>
      </c>
      <c r="E3542" s="128" t="s">
        <v>32</v>
      </c>
      <c r="F3542" s="128" t="s">
        <v>324</v>
      </c>
      <c r="G3542" s="99" t="s">
        <v>682</v>
      </c>
      <c r="H3542" s="134" t="s">
        <v>1760</v>
      </c>
      <c r="I3542" s="130" t="s">
        <v>2646</v>
      </c>
      <c r="J3542" s="130" t="s">
        <v>325</v>
      </c>
      <c r="K3542" s="134">
        <f>'73511-07'!C$352</f>
        <v>237</v>
      </c>
    </row>
    <row r="3543" spans="1:11" x14ac:dyDescent="0.3">
      <c r="A3543" s="128">
        <v>73511</v>
      </c>
      <c r="B3543" s="128" t="s">
        <v>58</v>
      </c>
      <c r="C3543" s="128" t="s">
        <v>2591</v>
      </c>
      <c r="D3543" s="128">
        <v>2019</v>
      </c>
      <c r="E3543" s="128" t="s">
        <v>32</v>
      </c>
      <c r="F3543" s="128" t="s">
        <v>324</v>
      </c>
      <c r="G3543" s="99" t="s">
        <v>682</v>
      </c>
      <c r="H3543" s="134" t="s">
        <v>1760</v>
      </c>
      <c r="I3543" s="128" t="s">
        <v>116</v>
      </c>
      <c r="J3543" s="130" t="s">
        <v>325</v>
      </c>
      <c r="K3543" s="134">
        <f>'73511-07'!D$352</f>
        <v>168</v>
      </c>
    </row>
    <row r="3544" spans="1:11" x14ac:dyDescent="0.3">
      <c r="A3544" s="128">
        <v>73511</v>
      </c>
      <c r="B3544" s="128" t="s">
        <v>58</v>
      </c>
      <c r="C3544" s="128" t="s">
        <v>2591</v>
      </c>
      <c r="D3544" s="128">
        <v>2019</v>
      </c>
      <c r="E3544" s="128" t="s">
        <v>32</v>
      </c>
      <c r="F3544" s="128" t="s">
        <v>324</v>
      </c>
      <c r="G3544" s="99" t="s">
        <v>682</v>
      </c>
      <c r="H3544" s="134" t="s">
        <v>1760</v>
      </c>
      <c r="I3544" s="128" t="s">
        <v>116</v>
      </c>
      <c r="J3544" s="128" t="s">
        <v>52</v>
      </c>
      <c r="K3544" s="134">
        <f>'73511-07'!E$352</f>
        <v>173516</v>
      </c>
    </row>
    <row r="3545" spans="1:11" x14ac:dyDescent="0.3">
      <c r="A3545" s="128">
        <v>73511</v>
      </c>
      <c r="B3545" s="128" t="s">
        <v>58</v>
      </c>
      <c r="C3545" s="128" t="s">
        <v>2591</v>
      </c>
      <c r="D3545" s="128">
        <v>2019</v>
      </c>
      <c r="E3545" s="128" t="s">
        <v>32</v>
      </c>
      <c r="F3545" s="128" t="s">
        <v>324</v>
      </c>
      <c r="G3545" s="99" t="s">
        <v>682</v>
      </c>
      <c r="H3545" s="134" t="s">
        <v>1760</v>
      </c>
      <c r="I3545" s="128" t="s">
        <v>117</v>
      </c>
      <c r="J3545" s="130" t="s">
        <v>325</v>
      </c>
      <c r="K3545" s="134">
        <f>'73511-07'!F$352</f>
        <v>69</v>
      </c>
    </row>
    <row r="3546" spans="1:11" x14ac:dyDescent="0.3">
      <c r="A3546" s="128">
        <v>73511</v>
      </c>
      <c r="B3546" s="128" t="s">
        <v>58</v>
      </c>
      <c r="C3546" s="128" t="s">
        <v>2591</v>
      </c>
      <c r="D3546" s="128">
        <v>2019</v>
      </c>
      <c r="E3546" s="128" t="s">
        <v>32</v>
      </c>
      <c r="F3546" s="128" t="s">
        <v>324</v>
      </c>
      <c r="G3546" s="99" t="s">
        <v>682</v>
      </c>
      <c r="H3546" s="134" t="s">
        <v>1760</v>
      </c>
      <c r="I3546" s="128" t="s">
        <v>117</v>
      </c>
      <c r="J3546" s="128" t="s">
        <v>52</v>
      </c>
      <c r="K3546" s="134">
        <f>'73511-07'!G$352</f>
        <v>-48381</v>
      </c>
    </row>
    <row r="3547" spans="1:11" x14ac:dyDescent="0.3">
      <c r="A3547" s="128">
        <v>73511</v>
      </c>
      <c r="B3547" s="128" t="s">
        <v>58</v>
      </c>
      <c r="C3547" s="128" t="s">
        <v>2591</v>
      </c>
      <c r="D3547" s="128">
        <v>2019</v>
      </c>
      <c r="E3547" s="128" t="s">
        <v>32</v>
      </c>
      <c r="F3547" s="128" t="s">
        <v>324</v>
      </c>
      <c r="G3547" s="99" t="s">
        <v>682</v>
      </c>
      <c r="H3547" s="134" t="s">
        <v>1760</v>
      </c>
      <c r="I3547" s="128" t="s">
        <v>120</v>
      </c>
      <c r="J3547" s="128" t="s">
        <v>52</v>
      </c>
      <c r="K3547" s="134">
        <f>'73511-07'!H$352</f>
        <v>111049</v>
      </c>
    </row>
    <row r="3548" spans="1:11" x14ac:dyDescent="0.3">
      <c r="A3548" s="128">
        <v>73511</v>
      </c>
      <c r="B3548" s="128" t="s">
        <v>58</v>
      </c>
      <c r="C3548" s="128" t="s">
        <v>2591</v>
      </c>
      <c r="D3548" s="128">
        <v>2019</v>
      </c>
      <c r="E3548" s="128" t="s">
        <v>32</v>
      </c>
      <c r="F3548" s="128" t="s">
        <v>324</v>
      </c>
      <c r="G3548" s="99" t="s">
        <v>682</v>
      </c>
      <c r="H3548" s="134" t="s">
        <v>1760</v>
      </c>
      <c r="I3548" s="130" t="s">
        <v>121</v>
      </c>
      <c r="J3548" s="130" t="s">
        <v>325</v>
      </c>
      <c r="K3548" s="134">
        <f>'73511-07'!I$352</f>
        <v>63</v>
      </c>
    </row>
    <row r="3549" spans="1:11" x14ac:dyDescent="0.3">
      <c r="A3549" s="128">
        <v>73511</v>
      </c>
      <c r="B3549" s="128" t="s">
        <v>58</v>
      </c>
      <c r="C3549" s="128" t="s">
        <v>2591</v>
      </c>
      <c r="D3549" s="128">
        <v>2019</v>
      </c>
      <c r="E3549" s="128" t="s">
        <v>32</v>
      </c>
      <c r="F3549" s="128" t="s">
        <v>324</v>
      </c>
      <c r="G3549" s="99" t="s">
        <v>682</v>
      </c>
      <c r="H3549" s="134" t="s">
        <v>1760</v>
      </c>
      <c r="I3549" s="130" t="s">
        <v>121</v>
      </c>
      <c r="J3549" s="128" t="s">
        <v>52</v>
      </c>
      <c r="K3549" s="134">
        <f>'73511-07'!J$352</f>
        <v>1425</v>
      </c>
    </row>
    <row r="3550" spans="1:11" x14ac:dyDescent="0.3">
      <c r="A3550" s="128">
        <v>73511</v>
      </c>
      <c r="B3550" s="128" t="s">
        <v>58</v>
      </c>
      <c r="C3550" s="128" t="s">
        <v>2591</v>
      </c>
      <c r="D3550" s="128">
        <v>2019</v>
      </c>
      <c r="E3550" s="128" t="s">
        <v>32</v>
      </c>
      <c r="F3550" s="128" t="s">
        <v>324</v>
      </c>
      <c r="G3550" s="99" t="s">
        <v>682</v>
      </c>
      <c r="H3550" s="134" t="s">
        <v>1760</v>
      </c>
      <c r="I3550" s="130" t="s">
        <v>124</v>
      </c>
      <c r="J3550" s="130" t="s">
        <v>325</v>
      </c>
      <c r="K3550" s="134">
        <f>'73511-07'!K$352</f>
        <v>119</v>
      </c>
    </row>
    <row r="3551" spans="1:11" x14ac:dyDescent="0.3">
      <c r="A3551" s="128">
        <v>73511</v>
      </c>
      <c r="B3551" s="128" t="s">
        <v>58</v>
      </c>
      <c r="C3551" s="128" t="s">
        <v>2591</v>
      </c>
      <c r="D3551" s="128">
        <v>2019</v>
      </c>
      <c r="E3551" s="128" t="s">
        <v>32</v>
      </c>
      <c r="F3551" s="128" t="s">
        <v>324</v>
      </c>
      <c r="G3551" s="99" t="s">
        <v>682</v>
      </c>
      <c r="H3551" s="134" t="s">
        <v>1760</v>
      </c>
      <c r="I3551" s="130" t="s">
        <v>124</v>
      </c>
      <c r="J3551" s="128" t="s">
        <v>52</v>
      </c>
      <c r="K3551" s="134">
        <f>'73511-07'!L$352</f>
        <v>5503</v>
      </c>
    </row>
    <row r="3552" spans="1:11" x14ac:dyDescent="0.3">
      <c r="A3552" s="128">
        <v>73511</v>
      </c>
      <c r="B3552" s="128" t="s">
        <v>58</v>
      </c>
      <c r="C3552" s="128" t="s">
        <v>2591</v>
      </c>
      <c r="D3552" s="128">
        <v>2019</v>
      </c>
      <c r="E3552" s="128" t="s">
        <v>32</v>
      </c>
      <c r="F3552" s="128" t="s">
        <v>324</v>
      </c>
      <c r="G3552" s="99" t="s">
        <v>683</v>
      </c>
      <c r="H3552" s="134" t="s">
        <v>1761</v>
      </c>
      <c r="I3552" s="130" t="s">
        <v>2646</v>
      </c>
      <c r="J3552" s="130" t="s">
        <v>325</v>
      </c>
      <c r="K3552" s="134">
        <f>'73511-07'!C$353</f>
        <v>6968</v>
      </c>
    </row>
    <row r="3553" spans="1:11" x14ac:dyDescent="0.3">
      <c r="A3553" s="128">
        <v>73511</v>
      </c>
      <c r="B3553" s="128" t="s">
        <v>58</v>
      </c>
      <c r="C3553" s="128" t="s">
        <v>2591</v>
      </c>
      <c r="D3553" s="128">
        <v>2019</v>
      </c>
      <c r="E3553" s="128" t="s">
        <v>32</v>
      </c>
      <c r="F3553" s="128" t="s">
        <v>324</v>
      </c>
      <c r="G3553" s="99" t="s">
        <v>683</v>
      </c>
      <c r="H3553" s="134" t="s">
        <v>1761</v>
      </c>
      <c r="I3553" s="128" t="s">
        <v>116</v>
      </c>
      <c r="J3553" s="130" t="s">
        <v>325</v>
      </c>
      <c r="K3553" s="134">
        <f>'73511-07'!D$353</f>
        <v>5031</v>
      </c>
    </row>
    <row r="3554" spans="1:11" x14ac:dyDescent="0.3">
      <c r="A3554" s="128">
        <v>73511</v>
      </c>
      <c r="B3554" s="128" t="s">
        <v>58</v>
      </c>
      <c r="C3554" s="128" t="s">
        <v>2591</v>
      </c>
      <c r="D3554" s="128">
        <v>2019</v>
      </c>
      <c r="E3554" s="128" t="s">
        <v>32</v>
      </c>
      <c r="F3554" s="128" t="s">
        <v>324</v>
      </c>
      <c r="G3554" s="99" t="s">
        <v>683</v>
      </c>
      <c r="H3554" s="134" t="s">
        <v>1761</v>
      </c>
      <c r="I3554" s="128" t="s">
        <v>116</v>
      </c>
      <c r="J3554" s="128" t="s">
        <v>52</v>
      </c>
      <c r="K3554" s="134">
        <f>'73511-07'!E$353</f>
        <v>2859016</v>
      </c>
    </row>
    <row r="3555" spans="1:11" x14ac:dyDescent="0.3">
      <c r="A3555" s="128">
        <v>73511</v>
      </c>
      <c r="B3555" s="128" t="s">
        <v>58</v>
      </c>
      <c r="C3555" s="128" t="s">
        <v>2591</v>
      </c>
      <c r="D3555" s="128">
        <v>2019</v>
      </c>
      <c r="E3555" s="128" t="s">
        <v>32</v>
      </c>
      <c r="F3555" s="128" t="s">
        <v>324</v>
      </c>
      <c r="G3555" s="99" t="s">
        <v>683</v>
      </c>
      <c r="H3555" s="134" t="s">
        <v>1761</v>
      </c>
      <c r="I3555" s="128" t="s">
        <v>117</v>
      </c>
      <c r="J3555" s="130" t="s">
        <v>325</v>
      </c>
      <c r="K3555" s="134">
        <f>'73511-07'!F$353</f>
        <v>1937</v>
      </c>
    </row>
    <row r="3556" spans="1:11" x14ac:dyDescent="0.3">
      <c r="A3556" s="128">
        <v>73511</v>
      </c>
      <c r="B3556" s="128" t="s">
        <v>58</v>
      </c>
      <c r="C3556" s="128" t="s">
        <v>2591</v>
      </c>
      <c r="D3556" s="128">
        <v>2019</v>
      </c>
      <c r="E3556" s="128" t="s">
        <v>32</v>
      </c>
      <c r="F3556" s="128" t="s">
        <v>324</v>
      </c>
      <c r="G3556" s="99" t="s">
        <v>683</v>
      </c>
      <c r="H3556" s="134" t="s">
        <v>1761</v>
      </c>
      <c r="I3556" s="128" t="s">
        <v>117</v>
      </c>
      <c r="J3556" s="128" t="s">
        <v>52</v>
      </c>
      <c r="K3556" s="134">
        <f>'73511-07'!G$353</f>
        <v>-969703</v>
      </c>
    </row>
    <row r="3557" spans="1:11" x14ac:dyDescent="0.3">
      <c r="A3557" s="128">
        <v>73511</v>
      </c>
      <c r="B3557" s="128" t="s">
        <v>58</v>
      </c>
      <c r="C3557" s="128" t="s">
        <v>2591</v>
      </c>
      <c r="D3557" s="128">
        <v>2019</v>
      </c>
      <c r="E3557" s="128" t="s">
        <v>32</v>
      </c>
      <c r="F3557" s="128" t="s">
        <v>324</v>
      </c>
      <c r="G3557" s="99" t="s">
        <v>683</v>
      </c>
      <c r="H3557" s="134" t="s">
        <v>1761</v>
      </c>
      <c r="I3557" s="128" t="s">
        <v>120</v>
      </c>
      <c r="J3557" s="128" t="s">
        <v>52</v>
      </c>
      <c r="K3557" s="134">
        <f>'73511-07'!H$353</f>
        <v>1945390</v>
      </c>
    </row>
    <row r="3558" spans="1:11" x14ac:dyDescent="0.3">
      <c r="A3558" s="128">
        <v>73511</v>
      </c>
      <c r="B3558" s="128" t="s">
        <v>58</v>
      </c>
      <c r="C3558" s="128" t="s">
        <v>2591</v>
      </c>
      <c r="D3558" s="128">
        <v>2019</v>
      </c>
      <c r="E3558" s="128" t="s">
        <v>32</v>
      </c>
      <c r="F3558" s="128" t="s">
        <v>324</v>
      </c>
      <c r="G3558" s="99" t="s">
        <v>683</v>
      </c>
      <c r="H3558" s="134" t="s">
        <v>1761</v>
      </c>
      <c r="I3558" s="130" t="s">
        <v>121</v>
      </c>
      <c r="J3558" s="130" t="s">
        <v>325</v>
      </c>
      <c r="K3558" s="134">
        <f>'73511-07'!I$353</f>
        <v>1738</v>
      </c>
    </row>
    <row r="3559" spans="1:11" x14ac:dyDescent="0.3">
      <c r="A3559" s="128">
        <v>73511</v>
      </c>
      <c r="B3559" s="128" t="s">
        <v>58</v>
      </c>
      <c r="C3559" s="128" t="s">
        <v>2591</v>
      </c>
      <c r="D3559" s="128">
        <v>2019</v>
      </c>
      <c r="E3559" s="128" t="s">
        <v>32</v>
      </c>
      <c r="F3559" s="128" t="s">
        <v>324</v>
      </c>
      <c r="G3559" s="99" t="s">
        <v>683</v>
      </c>
      <c r="H3559" s="134" t="s">
        <v>1761</v>
      </c>
      <c r="I3559" s="130" t="s">
        <v>121</v>
      </c>
      <c r="J3559" s="128" t="s">
        <v>52</v>
      </c>
      <c r="K3559" s="134">
        <f>'73511-07'!J$353</f>
        <v>37441</v>
      </c>
    </row>
    <row r="3560" spans="1:11" x14ac:dyDescent="0.3">
      <c r="A3560" s="128">
        <v>73511</v>
      </c>
      <c r="B3560" s="128" t="s">
        <v>58</v>
      </c>
      <c r="C3560" s="128" t="s">
        <v>2591</v>
      </c>
      <c r="D3560" s="128">
        <v>2019</v>
      </c>
      <c r="E3560" s="128" t="s">
        <v>32</v>
      </c>
      <c r="F3560" s="128" t="s">
        <v>324</v>
      </c>
      <c r="G3560" s="99" t="s">
        <v>683</v>
      </c>
      <c r="H3560" s="134" t="s">
        <v>1761</v>
      </c>
      <c r="I3560" s="130" t="s">
        <v>124</v>
      </c>
      <c r="J3560" s="130" t="s">
        <v>325</v>
      </c>
      <c r="K3560" s="134">
        <f>'73511-07'!K$353</f>
        <v>3565</v>
      </c>
    </row>
    <row r="3561" spans="1:11" x14ac:dyDescent="0.3">
      <c r="A3561" s="128">
        <v>73511</v>
      </c>
      <c r="B3561" s="128" t="s">
        <v>58</v>
      </c>
      <c r="C3561" s="128" t="s">
        <v>2591</v>
      </c>
      <c r="D3561" s="128">
        <v>2019</v>
      </c>
      <c r="E3561" s="128" t="s">
        <v>32</v>
      </c>
      <c r="F3561" s="128" t="s">
        <v>324</v>
      </c>
      <c r="G3561" s="99" t="s">
        <v>683</v>
      </c>
      <c r="H3561" s="134" t="s">
        <v>1761</v>
      </c>
      <c r="I3561" s="130" t="s">
        <v>124</v>
      </c>
      <c r="J3561" s="128" t="s">
        <v>52</v>
      </c>
      <c r="K3561" s="134">
        <f>'73511-07'!L$353</f>
        <v>95646</v>
      </c>
    </row>
    <row r="3562" spans="1:11" x14ac:dyDescent="0.3">
      <c r="A3562" s="128">
        <v>73511</v>
      </c>
      <c r="B3562" s="128" t="s">
        <v>58</v>
      </c>
      <c r="C3562" s="128" t="s">
        <v>2591</v>
      </c>
      <c r="D3562" s="128">
        <v>2019</v>
      </c>
      <c r="E3562" s="128" t="s">
        <v>32</v>
      </c>
      <c r="F3562" s="128" t="s">
        <v>324</v>
      </c>
      <c r="G3562" s="99" t="s">
        <v>684</v>
      </c>
      <c r="H3562" s="134" t="s">
        <v>1762</v>
      </c>
      <c r="I3562" s="130" t="s">
        <v>2646</v>
      </c>
      <c r="J3562" s="130" t="s">
        <v>325</v>
      </c>
      <c r="K3562" s="134">
        <f>'73511-07'!C$354</f>
        <v>4164</v>
      </c>
    </row>
    <row r="3563" spans="1:11" x14ac:dyDescent="0.3">
      <c r="A3563" s="128">
        <v>73511</v>
      </c>
      <c r="B3563" s="128" t="s">
        <v>58</v>
      </c>
      <c r="C3563" s="128" t="s">
        <v>2591</v>
      </c>
      <c r="D3563" s="128">
        <v>2019</v>
      </c>
      <c r="E3563" s="128" t="s">
        <v>32</v>
      </c>
      <c r="F3563" s="128" t="s">
        <v>324</v>
      </c>
      <c r="G3563" s="99" t="s">
        <v>684</v>
      </c>
      <c r="H3563" s="134" t="s">
        <v>1762</v>
      </c>
      <c r="I3563" s="128" t="s">
        <v>116</v>
      </c>
      <c r="J3563" s="130" t="s">
        <v>325</v>
      </c>
      <c r="K3563" s="134">
        <f>'73511-07'!D$354</f>
        <v>3013</v>
      </c>
    </row>
    <row r="3564" spans="1:11" x14ac:dyDescent="0.3">
      <c r="A3564" s="128">
        <v>73511</v>
      </c>
      <c r="B3564" s="128" t="s">
        <v>58</v>
      </c>
      <c r="C3564" s="128" t="s">
        <v>2591</v>
      </c>
      <c r="D3564" s="128">
        <v>2019</v>
      </c>
      <c r="E3564" s="128" t="s">
        <v>32</v>
      </c>
      <c r="F3564" s="128" t="s">
        <v>324</v>
      </c>
      <c r="G3564" s="99" t="s">
        <v>684</v>
      </c>
      <c r="H3564" s="134" t="s">
        <v>1762</v>
      </c>
      <c r="I3564" s="128" t="s">
        <v>116</v>
      </c>
      <c r="J3564" s="128" t="s">
        <v>52</v>
      </c>
      <c r="K3564" s="134">
        <f>'73511-07'!E$354</f>
        <v>4510206</v>
      </c>
    </row>
    <row r="3565" spans="1:11" x14ac:dyDescent="0.3">
      <c r="A3565" s="128">
        <v>73511</v>
      </c>
      <c r="B3565" s="128" t="s">
        <v>58</v>
      </c>
      <c r="C3565" s="128" t="s">
        <v>2591</v>
      </c>
      <c r="D3565" s="128">
        <v>2019</v>
      </c>
      <c r="E3565" s="128" t="s">
        <v>32</v>
      </c>
      <c r="F3565" s="128" t="s">
        <v>324</v>
      </c>
      <c r="G3565" s="99" t="s">
        <v>684</v>
      </c>
      <c r="H3565" s="134" t="s">
        <v>1762</v>
      </c>
      <c r="I3565" s="128" t="s">
        <v>117</v>
      </c>
      <c r="J3565" s="130" t="s">
        <v>325</v>
      </c>
      <c r="K3565" s="134">
        <f>'73511-07'!F$354</f>
        <v>1151</v>
      </c>
    </row>
    <row r="3566" spans="1:11" x14ac:dyDescent="0.3">
      <c r="A3566" s="128">
        <v>73511</v>
      </c>
      <c r="B3566" s="128" t="s">
        <v>58</v>
      </c>
      <c r="C3566" s="128" t="s">
        <v>2591</v>
      </c>
      <c r="D3566" s="128">
        <v>2019</v>
      </c>
      <c r="E3566" s="128" t="s">
        <v>32</v>
      </c>
      <c r="F3566" s="128" t="s">
        <v>324</v>
      </c>
      <c r="G3566" s="99" t="s">
        <v>684</v>
      </c>
      <c r="H3566" s="134" t="s">
        <v>1762</v>
      </c>
      <c r="I3566" s="128" t="s">
        <v>117</v>
      </c>
      <c r="J3566" s="128" t="s">
        <v>52</v>
      </c>
      <c r="K3566" s="134">
        <f>'73511-07'!G$354</f>
        <v>-12608788</v>
      </c>
    </row>
    <row r="3567" spans="1:11" x14ac:dyDescent="0.3">
      <c r="A3567" s="128">
        <v>73511</v>
      </c>
      <c r="B3567" s="128" t="s">
        <v>58</v>
      </c>
      <c r="C3567" s="128" t="s">
        <v>2591</v>
      </c>
      <c r="D3567" s="128">
        <v>2019</v>
      </c>
      <c r="E3567" s="128" t="s">
        <v>32</v>
      </c>
      <c r="F3567" s="128" t="s">
        <v>324</v>
      </c>
      <c r="G3567" s="99" t="s">
        <v>684</v>
      </c>
      <c r="H3567" s="134" t="s">
        <v>1762</v>
      </c>
      <c r="I3567" s="128" t="s">
        <v>120</v>
      </c>
      <c r="J3567" s="128" t="s">
        <v>52</v>
      </c>
      <c r="K3567" s="134">
        <f>'73511-07'!H$354</f>
        <v>-5209132</v>
      </c>
    </row>
    <row r="3568" spans="1:11" x14ac:dyDescent="0.3">
      <c r="A3568" s="128">
        <v>73511</v>
      </c>
      <c r="B3568" s="128" t="s">
        <v>58</v>
      </c>
      <c r="C3568" s="128" t="s">
        <v>2591</v>
      </c>
      <c r="D3568" s="128">
        <v>2019</v>
      </c>
      <c r="E3568" s="128" t="s">
        <v>32</v>
      </c>
      <c r="F3568" s="128" t="s">
        <v>324</v>
      </c>
      <c r="G3568" s="99" t="s">
        <v>684</v>
      </c>
      <c r="H3568" s="134" t="s">
        <v>1762</v>
      </c>
      <c r="I3568" s="130" t="s">
        <v>121</v>
      </c>
      <c r="J3568" s="130" t="s">
        <v>325</v>
      </c>
      <c r="K3568" s="134">
        <f>'73511-07'!I$354</f>
        <v>1446</v>
      </c>
    </row>
    <row r="3569" spans="1:11" x14ac:dyDescent="0.3">
      <c r="A3569" s="128">
        <v>73511</v>
      </c>
      <c r="B3569" s="128" t="s">
        <v>58</v>
      </c>
      <c r="C3569" s="128" t="s">
        <v>2591</v>
      </c>
      <c r="D3569" s="128">
        <v>2019</v>
      </c>
      <c r="E3569" s="128" t="s">
        <v>32</v>
      </c>
      <c r="F3569" s="128" t="s">
        <v>324</v>
      </c>
      <c r="G3569" s="99" t="s">
        <v>684</v>
      </c>
      <c r="H3569" s="134" t="s">
        <v>1762</v>
      </c>
      <c r="I3569" s="130" t="s">
        <v>121</v>
      </c>
      <c r="J3569" s="128" t="s">
        <v>52</v>
      </c>
      <c r="K3569" s="134">
        <f>'73511-07'!J$354</f>
        <v>30243</v>
      </c>
    </row>
    <row r="3570" spans="1:11" x14ac:dyDescent="0.3">
      <c r="A3570" s="128">
        <v>73511</v>
      </c>
      <c r="B3570" s="128" t="s">
        <v>58</v>
      </c>
      <c r="C3570" s="128" t="s">
        <v>2591</v>
      </c>
      <c r="D3570" s="128">
        <v>2019</v>
      </c>
      <c r="E3570" s="128" t="s">
        <v>32</v>
      </c>
      <c r="F3570" s="128" t="s">
        <v>324</v>
      </c>
      <c r="G3570" s="99" t="s">
        <v>684</v>
      </c>
      <c r="H3570" s="134" t="s">
        <v>1762</v>
      </c>
      <c r="I3570" s="130" t="s">
        <v>124</v>
      </c>
      <c r="J3570" s="130" t="s">
        <v>325</v>
      </c>
      <c r="K3570" s="134">
        <f>'73511-07'!K$354</f>
        <v>1996</v>
      </c>
    </row>
    <row r="3571" spans="1:11" x14ac:dyDescent="0.3">
      <c r="A3571" s="128">
        <v>73511</v>
      </c>
      <c r="B3571" s="128" t="s">
        <v>58</v>
      </c>
      <c r="C3571" s="128" t="s">
        <v>2591</v>
      </c>
      <c r="D3571" s="128">
        <v>2019</v>
      </c>
      <c r="E3571" s="128" t="s">
        <v>32</v>
      </c>
      <c r="F3571" s="128" t="s">
        <v>324</v>
      </c>
      <c r="G3571" s="99" t="s">
        <v>684</v>
      </c>
      <c r="H3571" s="134" t="s">
        <v>1762</v>
      </c>
      <c r="I3571" s="130" t="s">
        <v>124</v>
      </c>
      <c r="J3571" s="128" t="s">
        <v>52</v>
      </c>
      <c r="K3571" s="134">
        <f>'73511-07'!L$354</f>
        <v>214956</v>
      </c>
    </row>
    <row r="3572" spans="1:11" x14ac:dyDescent="0.3">
      <c r="A3572" s="128">
        <v>73511</v>
      </c>
      <c r="B3572" s="128" t="s">
        <v>58</v>
      </c>
      <c r="C3572" s="128" t="s">
        <v>2591</v>
      </c>
      <c r="D3572" s="128">
        <v>2019</v>
      </c>
      <c r="E3572" s="128" t="s">
        <v>32</v>
      </c>
      <c r="F3572" s="128" t="s">
        <v>324</v>
      </c>
      <c r="G3572" s="99" t="s">
        <v>685</v>
      </c>
      <c r="H3572" s="134" t="s">
        <v>1763</v>
      </c>
      <c r="I3572" s="130" t="s">
        <v>2646</v>
      </c>
      <c r="J3572" s="130" t="s">
        <v>325</v>
      </c>
      <c r="K3572" s="134">
        <f>'73511-07'!C$355</f>
        <v>416</v>
      </c>
    </row>
    <row r="3573" spans="1:11" x14ac:dyDescent="0.3">
      <c r="A3573" s="128">
        <v>73511</v>
      </c>
      <c r="B3573" s="128" t="s">
        <v>58</v>
      </c>
      <c r="C3573" s="128" t="s">
        <v>2591</v>
      </c>
      <c r="D3573" s="128">
        <v>2019</v>
      </c>
      <c r="E3573" s="128" t="s">
        <v>32</v>
      </c>
      <c r="F3573" s="128" t="s">
        <v>324</v>
      </c>
      <c r="G3573" s="99" t="s">
        <v>685</v>
      </c>
      <c r="H3573" s="134" t="s">
        <v>1763</v>
      </c>
      <c r="I3573" s="128" t="s">
        <v>116</v>
      </c>
      <c r="J3573" s="130" t="s">
        <v>325</v>
      </c>
      <c r="K3573" s="134">
        <f>'73511-07'!D$355</f>
        <v>272</v>
      </c>
    </row>
    <row r="3574" spans="1:11" x14ac:dyDescent="0.3">
      <c r="A3574" s="128">
        <v>73511</v>
      </c>
      <c r="B3574" s="128" t="s">
        <v>58</v>
      </c>
      <c r="C3574" s="128" t="s">
        <v>2591</v>
      </c>
      <c r="D3574" s="128">
        <v>2019</v>
      </c>
      <c r="E3574" s="128" t="s">
        <v>32</v>
      </c>
      <c r="F3574" s="128" t="s">
        <v>324</v>
      </c>
      <c r="G3574" s="99" t="s">
        <v>685</v>
      </c>
      <c r="H3574" s="134" t="s">
        <v>1763</v>
      </c>
      <c r="I3574" s="128" t="s">
        <v>116</v>
      </c>
      <c r="J3574" s="128" t="s">
        <v>52</v>
      </c>
      <c r="K3574" s="134">
        <f>'73511-07'!E$355</f>
        <v>2089884</v>
      </c>
    </row>
    <row r="3575" spans="1:11" x14ac:dyDescent="0.3">
      <c r="A3575" s="128">
        <v>73511</v>
      </c>
      <c r="B3575" s="128" t="s">
        <v>58</v>
      </c>
      <c r="C3575" s="128" t="s">
        <v>2591</v>
      </c>
      <c r="D3575" s="128">
        <v>2019</v>
      </c>
      <c r="E3575" s="128" t="s">
        <v>32</v>
      </c>
      <c r="F3575" s="128" t="s">
        <v>324</v>
      </c>
      <c r="G3575" s="99" t="s">
        <v>685</v>
      </c>
      <c r="H3575" s="134" t="s">
        <v>1763</v>
      </c>
      <c r="I3575" s="128" t="s">
        <v>117</v>
      </c>
      <c r="J3575" s="130" t="s">
        <v>325</v>
      </c>
      <c r="K3575" s="134">
        <f>'73511-07'!F$355</f>
        <v>144</v>
      </c>
    </row>
    <row r="3576" spans="1:11" x14ac:dyDescent="0.3">
      <c r="A3576" s="128">
        <v>73511</v>
      </c>
      <c r="B3576" s="128" t="s">
        <v>58</v>
      </c>
      <c r="C3576" s="128" t="s">
        <v>2591</v>
      </c>
      <c r="D3576" s="128">
        <v>2019</v>
      </c>
      <c r="E3576" s="128" t="s">
        <v>32</v>
      </c>
      <c r="F3576" s="128" t="s">
        <v>324</v>
      </c>
      <c r="G3576" s="99" t="s">
        <v>685</v>
      </c>
      <c r="H3576" s="134" t="s">
        <v>1763</v>
      </c>
      <c r="I3576" s="128" t="s">
        <v>117</v>
      </c>
      <c r="J3576" s="128" t="s">
        <v>52</v>
      </c>
      <c r="K3576" s="134">
        <f>'73511-07'!G$355</f>
        <v>-4358103</v>
      </c>
    </row>
    <row r="3577" spans="1:11" x14ac:dyDescent="0.3">
      <c r="A3577" s="128">
        <v>73511</v>
      </c>
      <c r="B3577" s="128" t="s">
        <v>58</v>
      </c>
      <c r="C3577" s="128" t="s">
        <v>2591</v>
      </c>
      <c r="D3577" s="128">
        <v>2019</v>
      </c>
      <c r="E3577" s="128" t="s">
        <v>32</v>
      </c>
      <c r="F3577" s="128" t="s">
        <v>324</v>
      </c>
      <c r="G3577" s="99" t="s">
        <v>685</v>
      </c>
      <c r="H3577" s="134" t="s">
        <v>1763</v>
      </c>
      <c r="I3577" s="128" t="s">
        <v>120</v>
      </c>
      <c r="J3577" s="128" t="s">
        <v>52</v>
      </c>
      <c r="K3577" s="134">
        <f>'73511-07'!H$355</f>
        <v>-2820861</v>
      </c>
    </row>
    <row r="3578" spans="1:11" x14ac:dyDescent="0.3">
      <c r="A3578" s="128">
        <v>73511</v>
      </c>
      <c r="B3578" s="128" t="s">
        <v>58</v>
      </c>
      <c r="C3578" s="128" t="s">
        <v>2591</v>
      </c>
      <c r="D3578" s="128">
        <v>2019</v>
      </c>
      <c r="E3578" s="128" t="s">
        <v>32</v>
      </c>
      <c r="F3578" s="128" t="s">
        <v>324</v>
      </c>
      <c r="G3578" s="99" t="s">
        <v>685</v>
      </c>
      <c r="H3578" s="134" t="s">
        <v>1763</v>
      </c>
      <c r="I3578" s="130" t="s">
        <v>121</v>
      </c>
      <c r="J3578" s="130" t="s">
        <v>325</v>
      </c>
      <c r="K3578" s="134">
        <f>'73511-07'!I$355</f>
        <v>117</v>
      </c>
    </row>
    <row r="3579" spans="1:11" x14ac:dyDescent="0.3">
      <c r="A3579" s="128">
        <v>73511</v>
      </c>
      <c r="B3579" s="128" t="s">
        <v>58</v>
      </c>
      <c r="C3579" s="128" t="s">
        <v>2591</v>
      </c>
      <c r="D3579" s="128">
        <v>2019</v>
      </c>
      <c r="E3579" s="128" t="s">
        <v>32</v>
      </c>
      <c r="F3579" s="128" t="s">
        <v>324</v>
      </c>
      <c r="G3579" s="99" t="s">
        <v>685</v>
      </c>
      <c r="H3579" s="134" t="s">
        <v>1763</v>
      </c>
      <c r="I3579" s="130" t="s">
        <v>121</v>
      </c>
      <c r="J3579" s="128" t="s">
        <v>52</v>
      </c>
      <c r="K3579" s="134">
        <f>'73511-07'!J$355</f>
        <v>2468</v>
      </c>
    </row>
    <row r="3580" spans="1:11" x14ac:dyDescent="0.3">
      <c r="A3580" s="128">
        <v>73511</v>
      </c>
      <c r="B3580" s="128" t="s">
        <v>58</v>
      </c>
      <c r="C3580" s="128" t="s">
        <v>2591</v>
      </c>
      <c r="D3580" s="128">
        <v>2019</v>
      </c>
      <c r="E3580" s="128" t="s">
        <v>32</v>
      </c>
      <c r="F3580" s="128" t="s">
        <v>324</v>
      </c>
      <c r="G3580" s="99" t="s">
        <v>685</v>
      </c>
      <c r="H3580" s="134" t="s">
        <v>1763</v>
      </c>
      <c r="I3580" s="130" t="s">
        <v>124</v>
      </c>
      <c r="J3580" s="130" t="s">
        <v>325</v>
      </c>
      <c r="K3580" s="134">
        <f>'73511-07'!K$355</f>
        <v>175</v>
      </c>
    </row>
    <row r="3581" spans="1:11" x14ac:dyDescent="0.3">
      <c r="A3581" s="128">
        <v>73511</v>
      </c>
      <c r="B3581" s="128" t="s">
        <v>58</v>
      </c>
      <c r="C3581" s="128" t="s">
        <v>2591</v>
      </c>
      <c r="D3581" s="128">
        <v>2019</v>
      </c>
      <c r="E3581" s="128" t="s">
        <v>32</v>
      </c>
      <c r="F3581" s="128" t="s">
        <v>324</v>
      </c>
      <c r="G3581" s="99" t="s">
        <v>685</v>
      </c>
      <c r="H3581" s="134" t="s">
        <v>1763</v>
      </c>
      <c r="I3581" s="130" t="s">
        <v>124</v>
      </c>
      <c r="J3581" s="128" t="s">
        <v>52</v>
      </c>
      <c r="K3581" s="134">
        <f>'73511-07'!L$355</f>
        <v>126166</v>
      </c>
    </row>
    <row r="3582" spans="1:11" x14ac:dyDescent="0.3">
      <c r="A3582" s="128">
        <v>73511</v>
      </c>
      <c r="B3582" s="128" t="s">
        <v>58</v>
      </c>
      <c r="C3582" s="128" t="s">
        <v>2591</v>
      </c>
      <c r="D3582" s="128">
        <v>2019</v>
      </c>
      <c r="E3582" s="128" t="s">
        <v>32</v>
      </c>
      <c r="F3582" s="128" t="s">
        <v>324</v>
      </c>
      <c r="G3582" s="99" t="s">
        <v>686</v>
      </c>
      <c r="H3582" s="134" t="s">
        <v>1764</v>
      </c>
      <c r="I3582" s="130" t="s">
        <v>2646</v>
      </c>
      <c r="J3582" s="130" t="s">
        <v>325</v>
      </c>
      <c r="K3582" s="134" t="str">
        <f>'73511-07'!C$356</f>
        <v>.</v>
      </c>
    </row>
    <row r="3583" spans="1:11" x14ac:dyDescent="0.3">
      <c r="A3583" s="128">
        <v>73511</v>
      </c>
      <c r="B3583" s="128" t="s">
        <v>58</v>
      </c>
      <c r="C3583" s="128" t="s">
        <v>2591</v>
      </c>
      <c r="D3583" s="128">
        <v>2019</v>
      </c>
      <c r="E3583" s="128" t="s">
        <v>32</v>
      </c>
      <c r="F3583" s="128" t="s">
        <v>324</v>
      </c>
      <c r="G3583" s="99" t="s">
        <v>686</v>
      </c>
      <c r="H3583" s="134" t="s">
        <v>1764</v>
      </c>
      <c r="I3583" s="128" t="s">
        <v>116</v>
      </c>
      <c r="J3583" s="130" t="s">
        <v>325</v>
      </c>
      <c r="K3583" s="134" t="str">
        <f>'73511-07'!D$356</f>
        <v>.</v>
      </c>
    </row>
    <row r="3584" spans="1:11" x14ac:dyDescent="0.3">
      <c r="A3584" s="128">
        <v>73511</v>
      </c>
      <c r="B3584" s="128" t="s">
        <v>58</v>
      </c>
      <c r="C3584" s="128" t="s">
        <v>2591</v>
      </c>
      <c r="D3584" s="128">
        <v>2019</v>
      </c>
      <c r="E3584" s="128" t="s">
        <v>32</v>
      </c>
      <c r="F3584" s="128" t="s">
        <v>324</v>
      </c>
      <c r="G3584" s="99" t="s">
        <v>686</v>
      </c>
      <c r="H3584" s="134" t="s">
        <v>1764</v>
      </c>
      <c r="I3584" s="128" t="s">
        <v>116</v>
      </c>
      <c r="J3584" s="128" t="s">
        <v>52</v>
      </c>
      <c r="K3584" s="134" t="str">
        <f>'73511-07'!E$356</f>
        <v>.</v>
      </c>
    </row>
    <row r="3585" spans="1:11" x14ac:dyDescent="0.3">
      <c r="A3585" s="128">
        <v>73511</v>
      </c>
      <c r="B3585" s="128" t="s">
        <v>58</v>
      </c>
      <c r="C3585" s="128" t="s">
        <v>2591</v>
      </c>
      <c r="D3585" s="128">
        <v>2019</v>
      </c>
      <c r="E3585" s="128" t="s">
        <v>32</v>
      </c>
      <c r="F3585" s="128" t="s">
        <v>324</v>
      </c>
      <c r="G3585" s="99" t="s">
        <v>686</v>
      </c>
      <c r="H3585" s="134" t="s">
        <v>1764</v>
      </c>
      <c r="I3585" s="128" t="s">
        <v>117</v>
      </c>
      <c r="J3585" s="130" t="s">
        <v>325</v>
      </c>
      <c r="K3585" s="134">
        <f>'73511-07'!F$356</f>
        <v>108</v>
      </c>
    </row>
    <row r="3586" spans="1:11" x14ac:dyDescent="0.3">
      <c r="A3586" s="128">
        <v>73511</v>
      </c>
      <c r="B3586" s="128" t="s">
        <v>58</v>
      </c>
      <c r="C3586" s="128" t="s">
        <v>2591</v>
      </c>
      <c r="D3586" s="128">
        <v>2019</v>
      </c>
      <c r="E3586" s="128" t="s">
        <v>32</v>
      </c>
      <c r="F3586" s="128" t="s">
        <v>324</v>
      </c>
      <c r="G3586" s="99" t="s">
        <v>686</v>
      </c>
      <c r="H3586" s="134" t="s">
        <v>1764</v>
      </c>
      <c r="I3586" s="128" t="s">
        <v>117</v>
      </c>
      <c r="J3586" s="128" t="s">
        <v>52</v>
      </c>
      <c r="K3586" s="134">
        <f>'73511-07'!G$356</f>
        <v>-4333589</v>
      </c>
    </row>
    <row r="3587" spans="1:11" x14ac:dyDescent="0.3">
      <c r="A3587" s="128">
        <v>73511</v>
      </c>
      <c r="B3587" s="128" t="s">
        <v>58</v>
      </c>
      <c r="C3587" s="128" t="s">
        <v>2591</v>
      </c>
      <c r="D3587" s="128">
        <v>2019</v>
      </c>
      <c r="E3587" s="128" t="s">
        <v>32</v>
      </c>
      <c r="F3587" s="128" t="s">
        <v>324</v>
      </c>
      <c r="G3587" s="99" t="s">
        <v>686</v>
      </c>
      <c r="H3587" s="134" t="s">
        <v>1764</v>
      </c>
      <c r="I3587" s="128" t="s">
        <v>120</v>
      </c>
      <c r="J3587" s="128" t="s">
        <v>52</v>
      </c>
      <c r="K3587" s="134" t="str">
        <f>'73511-07'!H$356</f>
        <v>.</v>
      </c>
    </row>
    <row r="3588" spans="1:11" x14ac:dyDescent="0.3">
      <c r="A3588" s="128">
        <v>73511</v>
      </c>
      <c r="B3588" s="128" t="s">
        <v>58</v>
      </c>
      <c r="C3588" s="128" t="s">
        <v>2591</v>
      </c>
      <c r="D3588" s="128">
        <v>2019</v>
      </c>
      <c r="E3588" s="128" t="s">
        <v>32</v>
      </c>
      <c r="F3588" s="128" t="s">
        <v>324</v>
      </c>
      <c r="G3588" s="99" t="s">
        <v>686</v>
      </c>
      <c r="H3588" s="134" t="s">
        <v>1764</v>
      </c>
      <c r="I3588" s="130" t="s">
        <v>121</v>
      </c>
      <c r="J3588" s="130" t="s">
        <v>325</v>
      </c>
      <c r="K3588" s="134">
        <f>'73511-07'!I$356</f>
        <v>84</v>
      </c>
    </row>
    <row r="3589" spans="1:11" x14ac:dyDescent="0.3">
      <c r="A3589" s="128">
        <v>73511</v>
      </c>
      <c r="B3589" s="128" t="s">
        <v>58</v>
      </c>
      <c r="C3589" s="128" t="s">
        <v>2591</v>
      </c>
      <c r="D3589" s="128">
        <v>2019</v>
      </c>
      <c r="E3589" s="128" t="s">
        <v>32</v>
      </c>
      <c r="F3589" s="128" t="s">
        <v>324</v>
      </c>
      <c r="G3589" s="99" t="s">
        <v>686</v>
      </c>
      <c r="H3589" s="134" t="s">
        <v>1764</v>
      </c>
      <c r="I3589" s="130" t="s">
        <v>121</v>
      </c>
      <c r="J3589" s="128" t="s">
        <v>52</v>
      </c>
      <c r="K3589" s="134">
        <f>'73511-07'!J$356</f>
        <v>1842</v>
      </c>
    </row>
    <row r="3590" spans="1:11" x14ac:dyDescent="0.3">
      <c r="A3590" s="128">
        <v>73511</v>
      </c>
      <c r="B3590" s="128" t="s">
        <v>58</v>
      </c>
      <c r="C3590" s="128" t="s">
        <v>2591</v>
      </c>
      <c r="D3590" s="128">
        <v>2019</v>
      </c>
      <c r="E3590" s="128" t="s">
        <v>32</v>
      </c>
      <c r="F3590" s="128" t="s">
        <v>324</v>
      </c>
      <c r="G3590" s="99" t="s">
        <v>686</v>
      </c>
      <c r="H3590" s="134" t="s">
        <v>1764</v>
      </c>
      <c r="I3590" s="130" t="s">
        <v>124</v>
      </c>
      <c r="J3590" s="130" t="s">
        <v>325</v>
      </c>
      <c r="K3590" s="134" t="str">
        <f>'73511-07'!K$356</f>
        <v>.</v>
      </c>
    </row>
    <row r="3591" spans="1:11" x14ac:dyDescent="0.3">
      <c r="A3591" s="128">
        <v>73511</v>
      </c>
      <c r="B3591" s="128" t="s">
        <v>58</v>
      </c>
      <c r="C3591" s="128" t="s">
        <v>2591</v>
      </c>
      <c r="D3591" s="128">
        <v>2019</v>
      </c>
      <c r="E3591" s="128" t="s">
        <v>32</v>
      </c>
      <c r="F3591" s="128" t="s">
        <v>324</v>
      </c>
      <c r="G3591" s="99" t="s">
        <v>686</v>
      </c>
      <c r="H3591" s="134" t="s">
        <v>1764</v>
      </c>
      <c r="I3591" s="130" t="s">
        <v>124</v>
      </c>
      <c r="J3591" s="128" t="s">
        <v>52</v>
      </c>
      <c r="K3591" s="134" t="str">
        <f>'73511-07'!L$356</f>
        <v>.</v>
      </c>
    </row>
    <row r="3592" spans="1:11" x14ac:dyDescent="0.3">
      <c r="A3592" s="128">
        <v>73511</v>
      </c>
      <c r="B3592" s="128" t="s">
        <v>58</v>
      </c>
      <c r="C3592" s="128" t="s">
        <v>2591</v>
      </c>
      <c r="D3592" s="128">
        <v>2019</v>
      </c>
      <c r="E3592" s="128" t="s">
        <v>32</v>
      </c>
      <c r="F3592" s="128" t="s">
        <v>324</v>
      </c>
      <c r="G3592" s="99" t="s">
        <v>687</v>
      </c>
      <c r="H3592" s="134" t="s">
        <v>1765</v>
      </c>
      <c r="I3592" s="130" t="s">
        <v>2646</v>
      </c>
      <c r="J3592" s="130" t="s">
        <v>325</v>
      </c>
      <c r="K3592" s="134" t="str">
        <f>'73511-07'!C$357</f>
        <v>.</v>
      </c>
    </row>
    <row r="3593" spans="1:11" x14ac:dyDescent="0.3">
      <c r="A3593" s="128">
        <v>73511</v>
      </c>
      <c r="B3593" s="128" t="s">
        <v>58</v>
      </c>
      <c r="C3593" s="128" t="s">
        <v>2591</v>
      </c>
      <c r="D3593" s="128">
        <v>2019</v>
      </c>
      <c r="E3593" s="128" t="s">
        <v>32</v>
      </c>
      <c r="F3593" s="128" t="s">
        <v>324</v>
      </c>
      <c r="G3593" s="99" t="s">
        <v>687</v>
      </c>
      <c r="H3593" s="134" t="s">
        <v>1765</v>
      </c>
      <c r="I3593" s="128" t="s">
        <v>116</v>
      </c>
      <c r="J3593" s="130" t="s">
        <v>325</v>
      </c>
      <c r="K3593" s="134" t="str">
        <f>'73511-07'!D$357</f>
        <v>.</v>
      </c>
    </row>
    <row r="3594" spans="1:11" x14ac:dyDescent="0.3">
      <c r="A3594" s="128">
        <v>73511</v>
      </c>
      <c r="B3594" s="128" t="s">
        <v>58</v>
      </c>
      <c r="C3594" s="128" t="s">
        <v>2591</v>
      </c>
      <c r="D3594" s="128">
        <v>2019</v>
      </c>
      <c r="E3594" s="128" t="s">
        <v>32</v>
      </c>
      <c r="F3594" s="128" t="s">
        <v>324</v>
      </c>
      <c r="G3594" s="99" t="s">
        <v>687</v>
      </c>
      <c r="H3594" s="134" t="s">
        <v>1765</v>
      </c>
      <c r="I3594" s="128" t="s">
        <v>116</v>
      </c>
      <c r="J3594" s="128" t="s">
        <v>52</v>
      </c>
      <c r="K3594" s="134" t="str">
        <f>'73511-07'!E$357</f>
        <v>.</v>
      </c>
    </row>
    <row r="3595" spans="1:11" x14ac:dyDescent="0.3">
      <c r="A3595" s="128">
        <v>73511</v>
      </c>
      <c r="B3595" s="128" t="s">
        <v>58</v>
      </c>
      <c r="C3595" s="128" t="s">
        <v>2591</v>
      </c>
      <c r="D3595" s="128">
        <v>2019</v>
      </c>
      <c r="E3595" s="128" t="s">
        <v>32</v>
      </c>
      <c r="F3595" s="128" t="s">
        <v>324</v>
      </c>
      <c r="G3595" s="99" t="s">
        <v>687</v>
      </c>
      <c r="H3595" s="134" t="s">
        <v>1765</v>
      </c>
      <c r="I3595" s="128" t="s">
        <v>117</v>
      </c>
      <c r="J3595" s="130" t="s">
        <v>325</v>
      </c>
      <c r="K3595" s="134">
        <f>'73511-07'!F$357</f>
        <v>36</v>
      </c>
    </row>
    <row r="3596" spans="1:11" x14ac:dyDescent="0.3">
      <c r="A3596" s="128">
        <v>73511</v>
      </c>
      <c r="B3596" s="128" t="s">
        <v>58</v>
      </c>
      <c r="C3596" s="128" t="s">
        <v>2591</v>
      </c>
      <c r="D3596" s="128">
        <v>2019</v>
      </c>
      <c r="E3596" s="128" t="s">
        <v>32</v>
      </c>
      <c r="F3596" s="128" t="s">
        <v>324</v>
      </c>
      <c r="G3596" s="99" t="s">
        <v>687</v>
      </c>
      <c r="H3596" s="134" t="s">
        <v>1765</v>
      </c>
      <c r="I3596" s="128" t="s">
        <v>117</v>
      </c>
      <c r="J3596" s="128" t="s">
        <v>52</v>
      </c>
      <c r="K3596" s="134">
        <f>'73511-07'!G$357</f>
        <v>-24514</v>
      </c>
    </row>
    <row r="3597" spans="1:11" x14ac:dyDescent="0.3">
      <c r="A3597" s="128">
        <v>73511</v>
      </c>
      <c r="B3597" s="128" t="s">
        <v>58</v>
      </c>
      <c r="C3597" s="128" t="s">
        <v>2591</v>
      </c>
      <c r="D3597" s="128">
        <v>2019</v>
      </c>
      <c r="E3597" s="128" t="s">
        <v>32</v>
      </c>
      <c r="F3597" s="128" t="s">
        <v>324</v>
      </c>
      <c r="G3597" s="99" t="s">
        <v>687</v>
      </c>
      <c r="H3597" s="134" t="s">
        <v>1765</v>
      </c>
      <c r="I3597" s="128" t="s">
        <v>120</v>
      </c>
      <c r="J3597" s="128" t="s">
        <v>52</v>
      </c>
      <c r="K3597" s="134" t="str">
        <f>'73511-07'!H$357</f>
        <v>.</v>
      </c>
    </row>
    <row r="3598" spans="1:11" x14ac:dyDescent="0.3">
      <c r="A3598" s="128">
        <v>73511</v>
      </c>
      <c r="B3598" s="128" t="s">
        <v>58</v>
      </c>
      <c r="C3598" s="128" t="s">
        <v>2591</v>
      </c>
      <c r="D3598" s="128">
        <v>2019</v>
      </c>
      <c r="E3598" s="128" t="s">
        <v>32</v>
      </c>
      <c r="F3598" s="128" t="s">
        <v>324</v>
      </c>
      <c r="G3598" s="99" t="s">
        <v>687</v>
      </c>
      <c r="H3598" s="134" t="s">
        <v>1765</v>
      </c>
      <c r="I3598" s="130" t="s">
        <v>121</v>
      </c>
      <c r="J3598" s="130" t="s">
        <v>325</v>
      </c>
      <c r="K3598" s="134">
        <f>'73511-07'!I$357</f>
        <v>33</v>
      </c>
    </row>
    <row r="3599" spans="1:11" x14ac:dyDescent="0.3">
      <c r="A3599" s="128">
        <v>73511</v>
      </c>
      <c r="B3599" s="128" t="s">
        <v>58</v>
      </c>
      <c r="C3599" s="128" t="s">
        <v>2591</v>
      </c>
      <c r="D3599" s="128">
        <v>2019</v>
      </c>
      <c r="E3599" s="128" t="s">
        <v>32</v>
      </c>
      <c r="F3599" s="128" t="s">
        <v>324</v>
      </c>
      <c r="G3599" s="99" t="s">
        <v>687</v>
      </c>
      <c r="H3599" s="134" t="s">
        <v>1765</v>
      </c>
      <c r="I3599" s="130" t="s">
        <v>121</v>
      </c>
      <c r="J3599" s="128" t="s">
        <v>52</v>
      </c>
      <c r="K3599" s="134">
        <f>'73511-07'!J$357</f>
        <v>626</v>
      </c>
    </row>
    <row r="3600" spans="1:11" x14ac:dyDescent="0.3">
      <c r="A3600" s="128">
        <v>73511</v>
      </c>
      <c r="B3600" s="128" t="s">
        <v>58</v>
      </c>
      <c r="C3600" s="128" t="s">
        <v>2591</v>
      </c>
      <c r="D3600" s="128">
        <v>2019</v>
      </c>
      <c r="E3600" s="128" t="s">
        <v>32</v>
      </c>
      <c r="F3600" s="128" t="s">
        <v>324</v>
      </c>
      <c r="G3600" s="99" t="s">
        <v>687</v>
      </c>
      <c r="H3600" s="134" t="s">
        <v>1765</v>
      </c>
      <c r="I3600" s="130" t="s">
        <v>124</v>
      </c>
      <c r="J3600" s="130" t="s">
        <v>325</v>
      </c>
      <c r="K3600" s="134" t="str">
        <f>'73511-07'!K$357</f>
        <v>.</v>
      </c>
    </row>
    <row r="3601" spans="1:11" x14ac:dyDescent="0.3">
      <c r="A3601" s="128">
        <v>73511</v>
      </c>
      <c r="B3601" s="128" t="s">
        <v>58</v>
      </c>
      <c r="C3601" s="128" t="s">
        <v>2591</v>
      </c>
      <c r="D3601" s="128">
        <v>2019</v>
      </c>
      <c r="E3601" s="128" t="s">
        <v>32</v>
      </c>
      <c r="F3601" s="128" t="s">
        <v>324</v>
      </c>
      <c r="G3601" s="99" t="s">
        <v>687</v>
      </c>
      <c r="H3601" s="134" t="s">
        <v>1765</v>
      </c>
      <c r="I3601" s="130" t="s">
        <v>124</v>
      </c>
      <c r="J3601" s="128" t="s">
        <v>52</v>
      </c>
      <c r="K3601" s="134" t="str">
        <f>'73511-07'!L$357</f>
        <v>.</v>
      </c>
    </row>
    <row r="3602" spans="1:11" x14ac:dyDescent="0.3">
      <c r="A3602" s="128">
        <v>73511</v>
      </c>
      <c r="B3602" s="128" t="s">
        <v>58</v>
      </c>
      <c r="C3602" s="128" t="s">
        <v>2591</v>
      </c>
      <c r="D3602" s="128">
        <v>2019</v>
      </c>
      <c r="E3602" s="128" t="s">
        <v>32</v>
      </c>
      <c r="F3602" s="128" t="s">
        <v>324</v>
      </c>
      <c r="G3602" s="99" t="s">
        <v>688</v>
      </c>
      <c r="H3602" s="134" t="s">
        <v>1766</v>
      </c>
      <c r="I3602" s="130" t="s">
        <v>2646</v>
      </c>
      <c r="J3602" s="130" t="s">
        <v>325</v>
      </c>
      <c r="K3602" s="134">
        <f>'73511-07'!C$358</f>
        <v>1715</v>
      </c>
    </row>
    <row r="3603" spans="1:11" x14ac:dyDescent="0.3">
      <c r="A3603" s="128">
        <v>73511</v>
      </c>
      <c r="B3603" s="128" t="s">
        <v>58</v>
      </c>
      <c r="C3603" s="128" t="s">
        <v>2591</v>
      </c>
      <c r="D3603" s="128">
        <v>2019</v>
      </c>
      <c r="E3603" s="128" t="s">
        <v>32</v>
      </c>
      <c r="F3603" s="128" t="s">
        <v>324</v>
      </c>
      <c r="G3603" s="99" t="s">
        <v>688</v>
      </c>
      <c r="H3603" s="134" t="s">
        <v>1766</v>
      </c>
      <c r="I3603" s="128" t="s">
        <v>116</v>
      </c>
      <c r="J3603" s="130" t="s">
        <v>325</v>
      </c>
      <c r="K3603" s="134">
        <f>'73511-07'!D$358</f>
        <v>1366</v>
      </c>
    </row>
    <row r="3604" spans="1:11" x14ac:dyDescent="0.3">
      <c r="A3604" s="128">
        <v>73511</v>
      </c>
      <c r="B3604" s="128" t="s">
        <v>58</v>
      </c>
      <c r="C3604" s="128" t="s">
        <v>2591</v>
      </c>
      <c r="D3604" s="128">
        <v>2019</v>
      </c>
      <c r="E3604" s="128" t="s">
        <v>32</v>
      </c>
      <c r="F3604" s="128" t="s">
        <v>324</v>
      </c>
      <c r="G3604" s="99" t="s">
        <v>688</v>
      </c>
      <c r="H3604" s="134" t="s">
        <v>1766</v>
      </c>
      <c r="I3604" s="128" t="s">
        <v>116</v>
      </c>
      <c r="J3604" s="128" t="s">
        <v>52</v>
      </c>
      <c r="K3604" s="134">
        <f>'73511-07'!E$358</f>
        <v>512395</v>
      </c>
    </row>
    <row r="3605" spans="1:11" x14ac:dyDescent="0.3">
      <c r="A3605" s="128">
        <v>73511</v>
      </c>
      <c r="B3605" s="128" t="s">
        <v>58</v>
      </c>
      <c r="C3605" s="128" t="s">
        <v>2591</v>
      </c>
      <c r="D3605" s="128">
        <v>2019</v>
      </c>
      <c r="E3605" s="128" t="s">
        <v>32</v>
      </c>
      <c r="F3605" s="128" t="s">
        <v>324</v>
      </c>
      <c r="G3605" s="99" t="s">
        <v>688</v>
      </c>
      <c r="H3605" s="134" t="s">
        <v>1766</v>
      </c>
      <c r="I3605" s="128" t="s">
        <v>117</v>
      </c>
      <c r="J3605" s="130" t="s">
        <v>325</v>
      </c>
      <c r="K3605" s="134">
        <f>'73511-07'!F$358</f>
        <v>349</v>
      </c>
    </row>
    <row r="3606" spans="1:11" x14ac:dyDescent="0.3">
      <c r="A3606" s="128">
        <v>73511</v>
      </c>
      <c r="B3606" s="128" t="s">
        <v>58</v>
      </c>
      <c r="C3606" s="128" t="s">
        <v>2591</v>
      </c>
      <c r="D3606" s="128">
        <v>2019</v>
      </c>
      <c r="E3606" s="128" t="s">
        <v>32</v>
      </c>
      <c r="F3606" s="128" t="s">
        <v>324</v>
      </c>
      <c r="G3606" s="99" t="s">
        <v>688</v>
      </c>
      <c r="H3606" s="134" t="s">
        <v>1766</v>
      </c>
      <c r="I3606" s="128" t="s">
        <v>117</v>
      </c>
      <c r="J3606" s="128" t="s">
        <v>52</v>
      </c>
      <c r="K3606" s="134">
        <f>'73511-07'!G$358</f>
        <v>-56114</v>
      </c>
    </row>
    <row r="3607" spans="1:11" x14ac:dyDescent="0.3">
      <c r="A3607" s="128">
        <v>73511</v>
      </c>
      <c r="B3607" s="128" t="s">
        <v>58</v>
      </c>
      <c r="C3607" s="128" t="s">
        <v>2591</v>
      </c>
      <c r="D3607" s="128">
        <v>2019</v>
      </c>
      <c r="E3607" s="128" t="s">
        <v>32</v>
      </c>
      <c r="F3607" s="128" t="s">
        <v>324</v>
      </c>
      <c r="G3607" s="99" t="s">
        <v>688</v>
      </c>
      <c r="H3607" s="134" t="s">
        <v>1766</v>
      </c>
      <c r="I3607" s="128" t="s">
        <v>120</v>
      </c>
      <c r="J3607" s="128" t="s">
        <v>52</v>
      </c>
      <c r="K3607" s="134">
        <f>'73511-07'!H$358</f>
        <v>483435</v>
      </c>
    </row>
    <row r="3608" spans="1:11" x14ac:dyDescent="0.3">
      <c r="A3608" s="128">
        <v>73511</v>
      </c>
      <c r="B3608" s="128" t="s">
        <v>58</v>
      </c>
      <c r="C3608" s="128" t="s">
        <v>2591</v>
      </c>
      <c r="D3608" s="128">
        <v>2019</v>
      </c>
      <c r="E3608" s="128" t="s">
        <v>32</v>
      </c>
      <c r="F3608" s="128" t="s">
        <v>324</v>
      </c>
      <c r="G3608" s="99" t="s">
        <v>688</v>
      </c>
      <c r="H3608" s="134" t="s">
        <v>1766</v>
      </c>
      <c r="I3608" s="130" t="s">
        <v>121</v>
      </c>
      <c r="J3608" s="130" t="s">
        <v>325</v>
      </c>
      <c r="K3608" s="134">
        <f>'73511-07'!I$358</f>
        <v>772</v>
      </c>
    </row>
    <row r="3609" spans="1:11" x14ac:dyDescent="0.3">
      <c r="A3609" s="128">
        <v>73511</v>
      </c>
      <c r="B3609" s="128" t="s">
        <v>58</v>
      </c>
      <c r="C3609" s="128" t="s">
        <v>2591</v>
      </c>
      <c r="D3609" s="128">
        <v>2019</v>
      </c>
      <c r="E3609" s="128" t="s">
        <v>32</v>
      </c>
      <c r="F3609" s="128" t="s">
        <v>324</v>
      </c>
      <c r="G3609" s="99" t="s">
        <v>688</v>
      </c>
      <c r="H3609" s="134" t="s">
        <v>1766</v>
      </c>
      <c r="I3609" s="130" t="s">
        <v>121</v>
      </c>
      <c r="J3609" s="128" t="s">
        <v>52</v>
      </c>
      <c r="K3609" s="134">
        <f>'73511-07'!J$358</f>
        <v>16415</v>
      </c>
    </row>
    <row r="3610" spans="1:11" x14ac:dyDescent="0.3">
      <c r="A3610" s="128">
        <v>73511</v>
      </c>
      <c r="B3610" s="128" t="s">
        <v>58</v>
      </c>
      <c r="C3610" s="128" t="s">
        <v>2591</v>
      </c>
      <c r="D3610" s="128">
        <v>2019</v>
      </c>
      <c r="E3610" s="128" t="s">
        <v>32</v>
      </c>
      <c r="F3610" s="128" t="s">
        <v>324</v>
      </c>
      <c r="G3610" s="99" t="s">
        <v>688</v>
      </c>
      <c r="H3610" s="134" t="s">
        <v>1766</v>
      </c>
      <c r="I3610" s="130" t="s">
        <v>124</v>
      </c>
      <c r="J3610" s="130" t="s">
        <v>325</v>
      </c>
      <c r="K3610" s="134">
        <f>'73511-07'!K$358</f>
        <v>941</v>
      </c>
    </row>
    <row r="3611" spans="1:11" x14ac:dyDescent="0.3">
      <c r="A3611" s="128">
        <v>73511</v>
      </c>
      <c r="B3611" s="128" t="s">
        <v>58</v>
      </c>
      <c r="C3611" s="128" t="s">
        <v>2591</v>
      </c>
      <c r="D3611" s="128">
        <v>2019</v>
      </c>
      <c r="E3611" s="128" t="s">
        <v>32</v>
      </c>
      <c r="F3611" s="128" t="s">
        <v>324</v>
      </c>
      <c r="G3611" s="99" t="s">
        <v>688</v>
      </c>
      <c r="H3611" s="134" t="s">
        <v>1766</v>
      </c>
      <c r="I3611" s="130" t="s">
        <v>124</v>
      </c>
      <c r="J3611" s="128" t="s">
        <v>52</v>
      </c>
      <c r="K3611" s="134">
        <f>'73511-07'!L$358</f>
        <v>18229</v>
      </c>
    </row>
    <row r="3612" spans="1:11" x14ac:dyDescent="0.3">
      <c r="A3612" s="128">
        <v>73511</v>
      </c>
      <c r="B3612" s="128" t="s">
        <v>58</v>
      </c>
      <c r="C3612" s="128" t="s">
        <v>2591</v>
      </c>
      <c r="D3612" s="128">
        <v>2019</v>
      </c>
      <c r="E3612" s="128" t="s">
        <v>32</v>
      </c>
      <c r="F3612" s="128" t="s">
        <v>324</v>
      </c>
      <c r="G3612" s="99" t="s">
        <v>689</v>
      </c>
      <c r="H3612" s="134" t="s">
        <v>1767</v>
      </c>
      <c r="I3612" s="130" t="s">
        <v>2646</v>
      </c>
      <c r="J3612" s="130" t="s">
        <v>325</v>
      </c>
      <c r="K3612" s="134">
        <f>'73511-07'!C$359</f>
        <v>2033</v>
      </c>
    </row>
    <row r="3613" spans="1:11" x14ac:dyDescent="0.3">
      <c r="A3613" s="128">
        <v>73511</v>
      </c>
      <c r="B3613" s="128" t="s">
        <v>58</v>
      </c>
      <c r="C3613" s="128" t="s">
        <v>2591</v>
      </c>
      <c r="D3613" s="128">
        <v>2019</v>
      </c>
      <c r="E3613" s="128" t="s">
        <v>32</v>
      </c>
      <c r="F3613" s="128" t="s">
        <v>324</v>
      </c>
      <c r="G3613" s="99" t="s">
        <v>689</v>
      </c>
      <c r="H3613" s="134" t="s">
        <v>1767</v>
      </c>
      <c r="I3613" s="128" t="s">
        <v>116</v>
      </c>
      <c r="J3613" s="130" t="s">
        <v>325</v>
      </c>
      <c r="K3613" s="134">
        <f>'73511-07'!D$359</f>
        <v>1375</v>
      </c>
    </row>
    <row r="3614" spans="1:11" x14ac:dyDescent="0.3">
      <c r="A3614" s="128">
        <v>73511</v>
      </c>
      <c r="B3614" s="128" t="s">
        <v>58</v>
      </c>
      <c r="C3614" s="128" t="s">
        <v>2591</v>
      </c>
      <c r="D3614" s="128">
        <v>2019</v>
      </c>
      <c r="E3614" s="128" t="s">
        <v>32</v>
      </c>
      <c r="F3614" s="128" t="s">
        <v>324</v>
      </c>
      <c r="G3614" s="99" t="s">
        <v>689</v>
      </c>
      <c r="H3614" s="134" t="s">
        <v>1767</v>
      </c>
      <c r="I3614" s="128" t="s">
        <v>116</v>
      </c>
      <c r="J3614" s="128" t="s">
        <v>52</v>
      </c>
      <c r="K3614" s="134">
        <f>'73511-07'!E$359</f>
        <v>1907928</v>
      </c>
    </row>
    <row r="3615" spans="1:11" x14ac:dyDescent="0.3">
      <c r="A3615" s="128">
        <v>73511</v>
      </c>
      <c r="B3615" s="128" t="s">
        <v>58</v>
      </c>
      <c r="C3615" s="128" t="s">
        <v>2591</v>
      </c>
      <c r="D3615" s="128">
        <v>2019</v>
      </c>
      <c r="E3615" s="128" t="s">
        <v>32</v>
      </c>
      <c r="F3615" s="128" t="s">
        <v>324</v>
      </c>
      <c r="G3615" s="99" t="s">
        <v>689</v>
      </c>
      <c r="H3615" s="134" t="s">
        <v>1767</v>
      </c>
      <c r="I3615" s="128" t="s">
        <v>117</v>
      </c>
      <c r="J3615" s="130" t="s">
        <v>325</v>
      </c>
      <c r="K3615" s="134">
        <f>'73511-07'!F$359</f>
        <v>658</v>
      </c>
    </row>
    <row r="3616" spans="1:11" x14ac:dyDescent="0.3">
      <c r="A3616" s="128">
        <v>73511</v>
      </c>
      <c r="B3616" s="128" t="s">
        <v>58</v>
      </c>
      <c r="C3616" s="128" t="s">
        <v>2591</v>
      </c>
      <c r="D3616" s="128">
        <v>2019</v>
      </c>
      <c r="E3616" s="128" t="s">
        <v>32</v>
      </c>
      <c r="F3616" s="128" t="s">
        <v>324</v>
      </c>
      <c r="G3616" s="99" t="s">
        <v>689</v>
      </c>
      <c r="H3616" s="134" t="s">
        <v>1767</v>
      </c>
      <c r="I3616" s="128" t="s">
        <v>117</v>
      </c>
      <c r="J3616" s="128" t="s">
        <v>52</v>
      </c>
      <c r="K3616" s="134">
        <f>'73511-07'!G$359</f>
        <v>-8194572</v>
      </c>
    </row>
    <row r="3617" spans="1:11" x14ac:dyDescent="0.3">
      <c r="A3617" s="128">
        <v>73511</v>
      </c>
      <c r="B3617" s="128" t="s">
        <v>58</v>
      </c>
      <c r="C3617" s="128" t="s">
        <v>2591</v>
      </c>
      <c r="D3617" s="128">
        <v>2019</v>
      </c>
      <c r="E3617" s="128" t="s">
        <v>32</v>
      </c>
      <c r="F3617" s="128" t="s">
        <v>324</v>
      </c>
      <c r="G3617" s="99" t="s">
        <v>689</v>
      </c>
      <c r="H3617" s="134" t="s">
        <v>1767</v>
      </c>
      <c r="I3617" s="128" t="s">
        <v>120</v>
      </c>
      <c r="J3617" s="128" t="s">
        <v>52</v>
      </c>
      <c r="K3617" s="134">
        <f>'73511-07'!H$359</f>
        <v>-2871706</v>
      </c>
    </row>
    <row r="3618" spans="1:11" x14ac:dyDescent="0.3">
      <c r="A3618" s="128">
        <v>73511</v>
      </c>
      <c r="B3618" s="128" t="s">
        <v>58</v>
      </c>
      <c r="C3618" s="128" t="s">
        <v>2591</v>
      </c>
      <c r="D3618" s="128">
        <v>2019</v>
      </c>
      <c r="E3618" s="128" t="s">
        <v>32</v>
      </c>
      <c r="F3618" s="128" t="s">
        <v>324</v>
      </c>
      <c r="G3618" s="99" t="s">
        <v>689</v>
      </c>
      <c r="H3618" s="134" t="s">
        <v>1767</v>
      </c>
      <c r="I3618" s="130" t="s">
        <v>121</v>
      </c>
      <c r="J3618" s="130" t="s">
        <v>325</v>
      </c>
      <c r="K3618" s="134">
        <f>'73511-07'!I$359</f>
        <v>557</v>
      </c>
    </row>
    <row r="3619" spans="1:11" x14ac:dyDescent="0.3">
      <c r="A3619" s="128">
        <v>73511</v>
      </c>
      <c r="B3619" s="128" t="s">
        <v>58</v>
      </c>
      <c r="C3619" s="128" t="s">
        <v>2591</v>
      </c>
      <c r="D3619" s="128">
        <v>2019</v>
      </c>
      <c r="E3619" s="128" t="s">
        <v>32</v>
      </c>
      <c r="F3619" s="128" t="s">
        <v>324</v>
      </c>
      <c r="G3619" s="99" t="s">
        <v>689</v>
      </c>
      <c r="H3619" s="134" t="s">
        <v>1767</v>
      </c>
      <c r="I3619" s="130" t="s">
        <v>121</v>
      </c>
      <c r="J3619" s="128" t="s">
        <v>52</v>
      </c>
      <c r="K3619" s="134">
        <f>'73511-07'!J$359</f>
        <v>11361</v>
      </c>
    </row>
    <row r="3620" spans="1:11" x14ac:dyDescent="0.3">
      <c r="A3620" s="128">
        <v>73511</v>
      </c>
      <c r="B3620" s="128" t="s">
        <v>58</v>
      </c>
      <c r="C3620" s="128" t="s">
        <v>2591</v>
      </c>
      <c r="D3620" s="128">
        <v>2019</v>
      </c>
      <c r="E3620" s="128" t="s">
        <v>32</v>
      </c>
      <c r="F3620" s="128" t="s">
        <v>324</v>
      </c>
      <c r="G3620" s="99" t="s">
        <v>689</v>
      </c>
      <c r="H3620" s="134" t="s">
        <v>1767</v>
      </c>
      <c r="I3620" s="130" t="s">
        <v>124</v>
      </c>
      <c r="J3620" s="130" t="s">
        <v>325</v>
      </c>
      <c r="K3620" s="134">
        <f>'73511-07'!K$359</f>
        <v>880</v>
      </c>
    </row>
    <row r="3621" spans="1:11" x14ac:dyDescent="0.3">
      <c r="A3621" s="128">
        <v>73511</v>
      </c>
      <c r="B3621" s="128" t="s">
        <v>58</v>
      </c>
      <c r="C3621" s="128" t="s">
        <v>2591</v>
      </c>
      <c r="D3621" s="128">
        <v>2019</v>
      </c>
      <c r="E3621" s="128" t="s">
        <v>32</v>
      </c>
      <c r="F3621" s="128" t="s">
        <v>324</v>
      </c>
      <c r="G3621" s="99" t="s">
        <v>689</v>
      </c>
      <c r="H3621" s="134" t="s">
        <v>1767</v>
      </c>
      <c r="I3621" s="130" t="s">
        <v>124</v>
      </c>
      <c r="J3621" s="128" t="s">
        <v>52</v>
      </c>
      <c r="K3621" s="134">
        <f>'73511-07'!L$359</f>
        <v>70561</v>
      </c>
    </row>
    <row r="3622" spans="1:11" x14ac:dyDescent="0.3">
      <c r="A3622" s="128">
        <v>73511</v>
      </c>
      <c r="B3622" s="128" t="s">
        <v>58</v>
      </c>
      <c r="C3622" s="128" t="s">
        <v>2591</v>
      </c>
      <c r="D3622" s="128">
        <v>2019</v>
      </c>
      <c r="E3622" s="128" t="s">
        <v>32</v>
      </c>
      <c r="F3622" s="128" t="s">
        <v>324</v>
      </c>
      <c r="G3622" s="99" t="s">
        <v>690</v>
      </c>
      <c r="H3622" s="134" t="s">
        <v>1768</v>
      </c>
      <c r="I3622" s="130" t="s">
        <v>2646</v>
      </c>
      <c r="J3622" s="130" t="s">
        <v>325</v>
      </c>
      <c r="K3622" s="134">
        <f>'73511-07'!C$360</f>
        <v>306</v>
      </c>
    </row>
    <row r="3623" spans="1:11" x14ac:dyDescent="0.3">
      <c r="A3623" s="128">
        <v>73511</v>
      </c>
      <c r="B3623" s="128" t="s">
        <v>58</v>
      </c>
      <c r="C3623" s="128" t="s">
        <v>2591</v>
      </c>
      <c r="D3623" s="128">
        <v>2019</v>
      </c>
      <c r="E3623" s="128" t="s">
        <v>32</v>
      </c>
      <c r="F3623" s="128" t="s">
        <v>324</v>
      </c>
      <c r="G3623" s="99" t="s">
        <v>690</v>
      </c>
      <c r="H3623" s="134" t="s">
        <v>1768</v>
      </c>
      <c r="I3623" s="128" t="s">
        <v>116</v>
      </c>
      <c r="J3623" s="130" t="s">
        <v>325</v>
      </c>
      <c r="K3623" s="134">
        <f>'73511-07'!D$360</f>
        <v>217</v>
      </c>
    </row>
    <row r="3624" spans="1:11" x14ac:dyDescent="0.3">
      <c r="A3624" s="128">
        <v>73511</v>
      </c>
      <c r="B3624" s="128" t="s">
        <v>58</v>
      </c>
      <c r="C3624" s="128" t="s">
        <v>2591</v>
      </c>
      <c r="D3624" s="128">
        <v>2019</v>
      </c>
      <c r="E3624" s="128" t="s">
        <v>32</v>
      </c>
      <c r="F3624" s="128" t="s">
        <v>324</v>
      </c>
      <c r="G3624" s="99" t="s">
        <v>690</v>
      </c>
      <c r="H3624" s="134" t="s">
        <v>1768</v>
      </c>
      <c r="I3624" s="128" t="s">
        <v>116</v>
      </c>
      <c r="J3624" s="128" t="s">
        <v>52</v>
      </c>
      <c r="K3624" s="134">
        <f>'73511-07'!E$360</f>
        <v>296784</v>
      </c>
    </row>
    <row r="3625" spans="1:11" x14ac:dyDescent="0.3">
      <c r="A3625" s="128">
        <v>73511</v>
      </c>
      <c r="B3625" s="128" t="s">
        <v>58</v>
      </c>
      <c r="C3625" s="128" t="s">
        <v>2591</v>
      </c>
      <c r="D3625" s="128">
        <v>2019</v>
      </c>
      <c r="E3625" s="128" t="s">
        <v>32</v>
      </c>
      <c r="F3625" s="128" t="s">
        <v>324</v>
      </c>
      <c r="G3625" s="99" t="s">
        <v>690</v>
      </c>
      <c r="H3625" s="134" t="s">
        <v>1768</v>
      </c>
      <c r="I3625" s="128" t="s">
        <v>117</v>
      </c>
      <c r="J3625" s="130" t="s">
        <v>325</v>
      </c>
      <c r="K3625" s="134">
        <f>'73511-07'!F$360</f>
        <v>89</v>
      </c>
    </row>
    <row r="3626" spans="1:11" x14ac:dyDescent="0.3">
      <c r="A3626" s="128">
        <v>73511</v>
      </c>
      <c r="B3626" s="128" t="s">
        <v>58</v>
      </c>
      <c r="C3626" s="128" t="s">
        <v>2591</v>
      </c>
      <c r="D3626" s="128">
        <v>2019</v>
      </c>
      <c r="E3626" s="128" t="s">
        <v>32</v>
      </c>
      <c r="F3626" s="128" t="s">
        <v>324</v>
      </c>
      <c r="G3626" s="99" t="s">
        <v>690</v>
      </c>
      <c r="H3626" s="134" t="s">
        <v>1768</v>
      </c>
      <c r="I3626" s="128" t="s">
        <v>117</v>
      </c>
      <c r="J3626" s="128" t="s">
        <v>52</v>
      </c>
      <c r="K3626" s="134">
        <f>'73511-07'!G$360</f>
        <v>-6611464</v>
      </c>
    </row>
    <row r="3627" spans="1:11" x14ac:dyDescent="0.3">
      <c r="A3627" s="128">
        <v>73511</v>
      </c>
      <c r="B3627" s="128" t="s">
        <v>58</v>
      </c>
      <c r="C3627" s="128" t="s">
        <v>2591</v>
      </c>
      <c r="D3627" s="128">
        <v>2019</v>
      </c>
      <c r="E3627" s="128" t="s">
        <v>32</v>
      </c>
      <c r="F3627" s="128" t="s">
        <v>324</v>
      </c>
      <c r="G3627" s="99" t="s">
        <v>690</v>
      </c>
      <c r="H3627" s="134" t="s">
        <v>1768</v>
      </c>
      <c r="I3627" s="128" t="s">
        <v>120</v>
      </c>
      <c r="J3627" s="128" t="s">
        <v>52</v>
      </c>
      <c r="K3627" s="134">
        <f>'73511-07'!H$360</f>
        <v>-3327406</v>
      </c>
    </row>
    <row r="3628" spans="1:11" x14ac:dyDescent="0.3">
      <c r="A3628" s="128">
        <v>73511</v>
      </c>
      <c r="B3628" s="128" t="s">
        <v>58</v>
      </c>
      <c r="C3628" s="128" t="s">
        <v>2591</v>
      </c>
      <c r="D3628" s="128">
        <v>2019</v>
      </c>
      <c r="E3628" s="128" t="s">
        <v>32</v>
      </c>
      <c r="F3628" s="128" t="s">
        <v>324</v>
      </c>
      <c r="G3628" s="99" t="s">
        <v>690</v>
      </c>
      <c r="H3628" s="134" t="s">
        <v>1768</v>
      </c>
      <c r="I3628" s="130" t="s">
        <v>121</v>
      </c>
      <c r="J3628" s="130" t="s">
        <v>325</v>
      </c>
      <c r="K3628" s="134">
        <f>'73511-07'!I$360</f>
        <v>112</v>
      </c>
    </row>
    <row r="3629" spans="1:11" x14ac:dyDescent="0.3">
      <c r="A3629" s="128">
        <v>73511</v>
      </c>
      <c r="B3629" s="128" t="s">
        <v>58</v>
      </c>
      <c r="C3629" s="128" t="s">
        <v>2591</v>
      </c>
      <c r="D3629" s="128">
        <v>2019</v>
      </c>
      <c r="E3629" s="128" t="s">
        <v>32</v>
      </c>
      <c r="F3629" s="128" t="s">
        <v>324</v>
      </c>
      <c r="G3629" s="99" t="s">
        <v>690</v>
      </c>
      <c r="H3629" s="134" t="s">
        <v>1768</v>
      </c>
      <c r="I3629" s="130" t="s">
        <v>121</v>
      </c>
      <c r="J3629" s="128" t="s">
        <v>52</v>
      </c>
      <c r="K3629" s="134">
        <f>'73511-07'!J$360</f>
        <v>2353</v>
      </c>
    </row>
    <row r="3630" spans="1:11" x14ac:dyDescent="0.3">
      <c r="A3630" s="128">
        <v>73511</v>
      </c>
      <c r="B3630" s="128" t="s">
        <v>58</v>
      </c>
      <c r="C3630" s="128" t="s">
        <v>2591</v>
      </c>
      <c r="D3630" s="128">
        <v>2019</v>
      </c>
      <c r="E3630" s="128" t="s">
        <v>32</v>
      </c>
      <c r="F3630" s="128" t="s">
        <v>324</v>
      </c>
      <c r="G3630" s="99" t="s">
        <v>690</v>
      </c>
      <c r="H3630" s="134" t="s">
        <v>1768</v>
      </c>
      <c r="I3630" s="130" t="s">
        <v>124</v>
      </c>
      <c r="J3630" s="130" t="s">
        <v>325</v>
      </c>
      <c r="K3630" s="134">
        <f>'73511-07'!K$360</f>
        <v>143</v>
      </c>
    </row>
    <row r="3631" spans="1:11" x14ac:dyDescent="0.3">
      <c r="A3631" s="128">
        <v>73511</v>
      </c>
      <c r="B3631" s="128" t="s">
        <v>58</v>
      </c>
      <c r="C3631" s="128" t="s">
        <v>2591</v>
      </c>
      <c r="D3631" s="128">
        <v>2019</v>
      </c>
      <c r="E3631" s="128" t="s">
        <v>32</v>
      </c>
      <c r="F3631" s="128" t="s">
        <v>324</v>
      </c>
      <c r="G3631" s="99" t="s">
        <v>690</v>
      </c>
      <c r="H3631" s="134" t="s">
        <v>1768</v>
      </c>
      <c r="I3631" s="130" t="s">
        <v>124</v>
      </c>
      <c r="J3631" s="128" t="s">
        <v>52</v>
      </c>
      <c r="K3631" s="134">
        <f>'73511-07'!L$360</f>
        <v>5871</v>
      </c>
    </row>
    <row r="3632" spans="1:11" x14ac:dyDescent="0.3">
      <c r="A3632" s="128">
        <v>73511</v>
      </c>
      <c r="B3632" s="128" t="s">
        <v>58</v>
      </c>
      <c r="C3632" s="128" t="s">
        <v>2591</v>
      </c>
      <c r="D3632" s="128">
        <v>2019</v>
      </c>
      <c r="E3632" s="128" t="s">
        <v>32</v>
      </c>
      <c r="F3632" s="128" t="s">
        <v>324</v>
      </c>
      <c r="G3632" s="99" t="s">
        <v>691</v>
      </c>
      <c r="H3632" s="134" t="s">
        <v>1769</v>
      </c>
      <c r="I3632" s="130" t="s">
        <v>2646</v>
      </c>
      <c r="J3632" s="130" t="s">
        <v>325</v>
      </c>
      <c r="K3632" s="134">
        <f>'73511-07'!C$361</f>
        <v>1727</v>
      </c>
    </row>
    <row r="3633" spans="1:11" x14ac:dyDescent="0.3">
      <c r="A3633" s="128">
        <v>73511</v>
      </c>
      <c r="B3633" s="128" t="s">
        <v>58</v>
      </c>
      <c r="C3633" s="128" t="s">
        <v>2591</v>
      </c>
      <c r="D3633" s="128">
        <v>2019</v>
      </c>
      <c r="E3633" s="128" t="s">
        <v>32</v>
      </c>
      <c r="F3633" s="128" t="s">
        <v>324</v>
      </c>
      <c r="G3633" s="99" t="s">
        <v>691</v>
      </c>
      <c r="H3633" s="134" t="s">
        <v>1769</v>
      </c>
      <c r="I3633" s="128" t="s">
        <v>116</v>
      </c>
      <c r="J3633" s="130" t="s">
        <v>325</v>
      </c>
      <c r="K3633" s="134">
        <f>'73511-07'!D$361</f>
        <v>1158</v>
      </c>
    </row>
    <row r="3634" spans="1:11" x14ac:dyDescent="0.3">
      <c r="A3634" s="128">
        <v>73511</v>
      </c>
      <c r="B3634" s="128" t="s">
        <v>58</v>
      </c>
      <c r="C3634" s="128" t="s">
        <v>2591</v>
      </c>
      <c r="D3634" s="128">
        <v>2019</v>
      </c>
      <c r="E3634" s="128" t="s">
        <v>32</v>
      </c>
      <c r="F3634" s="128" t="s">
        <v>324</v>
      </c>
      <c r="G3634" s="99" t="s">
        <v>691</v>
      </c>
      <c r="H3634" s="134" t="s">
        <v>1769</v>
      </c>
      <c r="I3634" s="128" t="s">
        <v>116</v>
      </c>
      <c r="J3634" s="128" t="s">
        <v>52</v>
      </c>
      <c r="K3634" s="134">
        <f>'73511-07'!E$361</f>
        <v>1611144</v>
      </c>
    </row>
    <row r="3635" spans="1:11" x14ac:dyDescent="0.3">
      <c r="A3635" s="128">
        <v>73511</v>
      </c>
      <c r="B3635" s="128" t="s">
        <v>58</v>
      </c>
      <c r="C3635" s="128" t="s">
        <v>2591</v>
      </c>
      <c r="D3635" s="128">
        <v>2019</v>
      </c>
      <c r="E3635" s="128" t="s">
        <v>32</v>
      </c>
      <c r="F3635" s="128" t="s">
        <v>324</v>
      </c>
      <c r="G3635" s="99" t="s">
        <v>691</v>
      </c>
      <c r="H3635" s="134" t="s">
        <v>1769</v>
      </c>
      <c r="I3635" s="128" t="s">
        <v>117</v>
      </c>
      <c r="J3635" s="130" t="s">
        <v>325</v>
      </c>
      <c r="K3635" s="134">
        <f>'73511-07'!F$361</f>
        <v>569</v>
      </c>
    </row>
    <row r="3636" spans="1:11" x14ac:dyDescent="0.3">
      <c r="A3636" s="128">
        <v>73511</v>
      </c>
      <c r="B3636" s="128" t="s">
        <v>58</v>
      </c>
      <c r="C3636" s="128" t="s">
        <v>2591</v>
      </c>
      <c r="D3636" s="128">
        <v>2019</v>
      </c>
      <c r="E3636" s="128" t="s">
        <v>32</v>
      </c>
      <c r="F3636" s="128" t="s">
        <v>324</v>
      </c>
      <c r="G3636" s="99" t="s">
        <v>691</v>
      </c>
      <c r="H3636" s="134" t="s">
        <v>1769</v>
      </c>
      <c r="I3636" s="128" t="s">
        <v>117</v>
      </c>
      <c r="J3636" s="128" t="s">
        <v>52</v>
      </c>
      <c r="K3636" s="134">
        <f>'73511-07'!G$361</f>
        <v>-1583108</v>
      </c>
    </row>
    <row r="3637" spans="1:11" x14ac:dyDescent="0.3">
      <c r="A3637" s="128">
        <v>73511</v>
      </c>
      <c r="B3637" s="128" t="s">
        <v>58</v>
      </c>
      <c r="C3637" s="128" t="s">
        <v>2591</v>
      </c>
      <c r="D3637" s="128">
        <v>2019</v>
      </c>
      <c r="E3637" s="128" t="s">
        <v>32</v>
      </c>
      <c r="F3637" s="128" t="s">
        <v>324</v>
      </c>
      <c r="G3637" s="99" t="s">
        <v>691</v>
      </c>
      <c r="H3637" s="134" t="s">
        <v>1769</v>
      </c>
      <c r="I3637" s="128" t="s">
        <v>120</v>
      </c>
      <c r="J3637" s="128" t="s">
        <v>52</v>
      </c>
      <c r="K3637" s="134">
        <f>'73511-07'!H$361</f>
        <v>455700</v>
      </c>
    </row>
    <row r="3638" spans="1:11" x14ac:dyDescent="0.3">
      <c r="A3638" s="128">
        <v>73511</v>
      </c>
      <c r="B3638" s="128" t="s">
        <v>58</v>
      </c>
      <c r="C3638" s="128" t="s">
        <v>2591</v>
      </c>
      <c r="D3638" s="128">
        <v>2019</v>
      </c>
      <c r="E3638" s="128" t="s">
        <v>32</v>
      </c>
      <c r="F3638" s="128" t="s">
        <v>324</v>
      </c>
      <c r="G3638" s="99" t="s">
        <v>691</v>
      </c>
      <c r="H3638" s="134" t="s">
        <v>1769</v>
      </c>
      <c r="I3638" s="130" t="s">
        <v>121</v>
      </c>
      <c r="J3638" s="130" t="s">
        <v>325</v>
      </c>
      <c r="K3638" s="134">
        <f>'73511-07'!I$361</f>
        <v>445</v>
      </c>
    </row>
    <row r="3639" spans="1:11" x14ac:dyDescent="0.3">
      <c r="A3639" s="128">
        <v>73511</v>
      </c>
      <c r="B3639" s="128" t="s">
        <v>58</v>
      </c>
      <c r="C3639" s="128" t="s">
        <v>2591</v>
      </c>
      <c r="D3639" s="128">
        <v>2019</v>
      </c>
      <c r="E3639" s="128" t="s">
        <v>32</v>
      </c>
      <c r="F3639" s="128" t="s">
        <v>324</v>
      </c>
      <c r="G3639" s="99" t="s">
        <v>691</v>
      </c>
      <c r="H3639" s="134" t="s">
        <v>1769</v>
      </c>
      <c r="I3639" s="130" t="s">
        <v>121</v>
      </c>
      <c r="J3639" s="128" t="s">
        <v>52</v>
      </c>
      <c r="K3639" s="134">
        <f>'73511-07'!J$361</f>
        <v>9008</v>
      </c>
    </row>
    <row r="3640" spans="1:11" x14ac:dyDescent="0.3">
      <c r="A3640" s="128">
        <v>73511</v>
      </c>
      <c r="B3640" s="128" t="s">
        <v>58</v>
      </c>
      <c r="C3640" s="128" t="s">
        <v>2591</v>
      </c>
      <c r="D3640" s="128">
        <v>2019</v>
      </c>
      <c r="E3640" s="128" t="s">
        <v>32</v>
      </c>
      <c r="F3640" s="128" t="s">
        <v>324</v>
      </c>
      <c r="G3640" s="99" t="s">
        <v>691</v>
      </c>
      <c r="H3640" s="134" t="s">
        <v>1769</v>
      </c>
      <c r="I3640" s="130" t="s">
        <v>124</v>
      </c>
      <c r="J3640" s="130" t="s">
        <v>325</v>
      </c>
      <c r="K3640" s="134">
        <f>'73511-07'!K$361</f>
        <v>737</v>
      </c>
    </row>
    <row r="3641" spans="1:11" x14ac:dyDescent="0.3">
      <c r="A3641" s="128">
        <v>73511</v>
      </c>
      <c r="B3641" s="128" t="s">
        <v>58</v>
      </c>
      <c r="C3641" s="128" t="s">
        <v>2591</v>
      </c>
      <c r="D3641" s="128">
        <v>2019</v>
      </c>
      <c r="E3641" s="128" t="s">
        <v>32</v>
      </c>
      <c r="F3641" s="128" t="s">
        <v>324</v>
      </c>
      <c r="G3641" s="99" t="s">
        <v>691</v>
      </c>
      <c r="H3641" s="134" t="s">
        <v>1769</v>
      </c>
      <c r="I3641" s="130" t="s">
        <v>124</v>
      </c>
      <c r="J3641" s="128" t="s">
        <v>52</v>
      </c>
      <c r="K3641" s="134">
        <f>'73511-07'!L$361</f>
        <v>64689</v>
      </c>
    </row>
    <row r="3642" spans="1:11" x14ac:dyDescent="0.3">
      <c r="A3642" s="128">
        <v>73511</v>
      </c>
      <c r="B3642" s="128" t="s">
        <v>58</v>
      </c>
      <c r="C3642" s="128" t="s">
        <v>2591</v>
      </c>
      <c r="D3642" s="128">
        <v>2019</v>
      </c>
      <c r="E3642" s="128" t="s">
        <v>32</v>
      </c>
      <c r="F3642" s="128" t="s">
        <v>324</v>
      </c>
      <c r="G3642" s="99" t="s">
        <v>692</v>
      </c>
      <c r="H3642" s="134" t="s">
        <v>1770</v>
      </c>
      <c r="I3642" s="130" t="s">
        <v>2646</v>
      </c>
      <c r="J3642" s="130" t="s">
        <v>325</v>
      </c>
      <c r="K3642" s="134">
        <f>'73511-07'!C$362</f>
        <v>2201</v>
      </c>
    </row>
    <row r="3643" spans="1:11" x14ac:dyDescent="0.3">
      <c r="A3643" s="128">
        <v>73511</v>
      </c>
      <c r="B3643" s="128" t="s">
        <v>58</v>
      </c>
      <c r="C3643" s="128" t="s">
        <v>2591</v>
      </c>
      <c r="D3643" s="128">
        <v>2019</v>
      </c>
      <c r="E3643" s="128" t="s">
        <v>32</v>
      </c>
      <c r="F3643" s="128" t="s">
        <v>324</v>
      </c>
      <c r="G3643" s="99" t="s">
        <v>692</v>
      </c>
      <c r="H3643" s="134" t="s">
        <v>1770</v>
      </c>
      <c r="I3643" s="128" t="s">
        <v>116</v>
      </c>
      <c r="J3643" s="130" t="s">
        <v>325</v>
      </c>
      <c r="K3643" s="134">
        <f>'73511-07'!D$362</f>
        <v>1506</v>
      </c>
    </row>
    <row r="3644" spans="1:11" x14ac:dyDescent="0.3">
      <c r="A3644" s="128">
        <v>73511</v>
      </c>
      <c r="B3644" s="128" t="s">
        <v>58</v>
      </c>
      <c r="C3644" s="128" t="s">
        <v>2591</v>
      </c>
      <c r="D3644" s="128">
        <v>2019</v>
      </c>
      <c r="E3644" s="128" t="s">
        <v>32</v>
      </c>
      <c r="F3644" s="128" t="s">
        <v>324</v>
      </c>
      <c r="G3644" s="99" t="s">
        <v>692</v>
      </c>
      <c r="H3644" s="134" t="s">
        <v>1770</v>
      </c>
      <c r="I3644" s="128" t="s">
        <v>116</v>
      </c>
      <c r="J3644" s="128" t="s">
        <v>52</v>
      </c>
      <c r="K3644" s="134">
        <f>'73511-07'!E$362</f>
        <v>3028865</v>
      </c>
    </row>
    <row r="3645" spans="1:11" x14ac:dyDescent="0.3">
      <c r="A3645" s="128">
        <v>73511</v>
      </c>
      <c r="B3645" s="128" t="s">
        <v>58</v>
      </c>
      <c r="C3645" s="128" t="s">
        <v>2591</v>
      </c>
      <c r="D3645" s="128">
        <v>2019</v>
      </c>
      <c r="E3645" s="128" t="s">
        <v>32</v>
      </c>
      <c r="F3645" s="128" t="s">
        <v>324</v>
      </c>
      <c r="G3645" s="99" t="s">
        <v>692</v>
      </c>
      <c r="H3645" s="134" t="s">
        <v>1770</v>
      </c>
      <c r="I3645" s="128" t="s">
        <v>117</v>
      </c>
      <c r="J3645" s="130" t="s">
        <v>325</v>
      </c>
      <c r="K3645" s="134">
        <f>'73511-07'!F$362</f>
        <v>695</v>
      </c>
    </row>
    <row r="3646" spans="1:11" x14ac:dyDescent="0.3">
      <c r="A3646" s="128">
        <v>73511</v>
      </c>
      <c r="B3646" s="128" t="s">
        <v>58</v>
      </c>
      <c r="C3646" s="128" t="s">
        <v>2591</v>
      </c>
      <c r="D3646" s="128">
        <v>2019</v>
      </c>
      <c r="E3646" s="128" t="s">
        <v>32</v>
      </c>
      <c r="F3646" s="128" t="s">
        <v>324</v>
      </c>
      <c r="G3646" s="99" t="s">
        <v>692</v>
      </c>
      <c r="H3646" s="134" t="s">
        <v>1770</v>
      </c>
      <c r="I3646" s="128" t="s">
        <v>117</v>
      </c>
      <c r="J3646" s="128" t="s">
        <v>52</v>
      </c>
      <c r="K3646" s="134">
        <f>'73511-07'!G$362</f>
        <v>-1033255</v>
      </c>
    </row>
    <row r="3647" spans="1:11" x14ac:dyDescent="0.3">
      <c r="A3647" s="128">
        <v>73511</v>
      </c>
      <c r="B3647" s="128" t="s">
        <v>58</v>
      </c>
      <c r="C3647" s="128" t="s">
        <v>2591</v>
      </c>
      <c r="D3647" s="128">
        <v>2019</v>
      </c>
      <c r="E3647" s="128" t="s">
        <v>32</v>
      </c>
      <c r="F3647" s="128" t="s">
        <v>324</v>
      </c>
      <c r="G3647" s="99" t="s">
        <v>692</v>
      </c>
      <c r="H3647" s="134" t="s">
        <v>1770</v>
      </c>
      <c r="I3647" s="128" t="s">
        <v>120</v>
      </c>
      <c r="J3647" s="128" t="s">
        <v>52</v>
      </c>
      <c r="K3647" s="134">
        <f>'73511-07'!H$362</f>
        <v>1964808</v>
      </c>
    </row>
    <row r="3648" spans="1:11" x14ac:dyDescent="0.3">
      <c r="A3648" s="128">
        <v>73511</v>
      </c>
      <c r="B3648" s="128" t="s">
        <v>58</v>
      </c>
      <c r="C3648" s="128" t="s">
        <v>2591</v>
      </c>
      <c r="D3648" s="128">
        <v>2019</v>
      </c>
      <c r="E3648" s="128" t="s">
        <v>32</v>
      </c>
      <c r="F3648" s="128" t="s">
        <v>324</v>
      </c>
      <c r="G3648" s="99" t="s">
        <v>692</v>
      </c>
      <c r="H3648" s="134" t="s">
        <v>1770</v>
      </c>
      <c r="I3648" s="130" t="s">
        <v>121</v>
      </c>
      <c r="J3648" s="130" t="s">
        <v>325</v>
      </c>
      <c r="K3648" s="134">
        <f>'73511-07'!I$362</f>
        <v>620</v>
      </c>
    </row>
    <row r="3649" spans="1:11" x14ac:dyDescent="0.3">
      <c r="A3649" s="128">
        <v>73511</v>
      </c>
      <c r="B3649" s="128" t="s">
        <v>58</v>
      </c>
      <c r="C3649" s="128" t="s">
        <v>2591</v>
      </c>
      <c r="D3649" s="128">
        <v>2019</v>
      </c>
      <c r="E3649" s="128" t="s">
        <v>32</v>
      </c>
      <c r="F3649" s="128" t="s">
        <v>324</v>
      </c>
      <c r="G3649" s="99" t="s">
        <v>692</v>
      </c>
      <c r="H3649" s="134" t="s">
        <v>1770</v>
      </c>
      <c r="I3649" s="130" t="s">
        <v>121</v>
      </c>
      <c r="J3649" s="128" t="s">
        <v>52</v>
      </c>
      <c r="K3649" s="134">
        <f>'73511-07'!J$362</f>
        <v>12371</v>
      </c>
    </row>
    <row r="3650" spans="1:11" x14ac:dyDescent="0.3">
      <c r="A3650" s="128">
        <v>73511</v>
      </c>
      <c r="B3650" s="128" t="s">
        <v>58</v>
      </c>
      <c r="C3650" s="128" t="s">
        <v>2591</v>
      </c>
      <c r="D3650" s="128">
        <v>2019</v>
      </c>
      <c r="E3650" s="128" t="s">
        <v>32</v>
      </c>
      <c r="F3650" s="128" t="s">
        <v>324</v>
      </c>
      <c r="G3650" s="99" t="s">
        <v>692</v>
      </c>
      <c r="H3650" s="134" t="s">
        <v>1770</v>
      </c>
      <c r="I3650" s="130" t="s">
        <v>124</v>
      </c>
      <c r="J3650" s="130" t="s">
        <v>325</v>
      </c>
      <c r="K3650" s="134">
        <f>'73511-07'!K$362</f>
        <v>875</v>
      </c>
    </row>
    <row r="3651" spans="1:11" x14ac:dyDescent="0.3">
      <c r="A3651" s="128">
        <v>73511</v>
      </c>
      <c r="B3651" s="128" t="s">
        <v>58</v>
      </c>
      <c r="C3651" s="128" t="s">
        <v>2591</v>
      </c>
      <c r="D3651" s="128">
        <v>2019</v>
      </c>
      <c r="E3651" s="128" t="s">
        <v>32</v>
      </c>
      <c r="F3651" s="128" t="s">
        <v>324</v>
      </c>
      <c r="G3651" s="99" t="s">
        <v>692</v>
      </c>
      <c r="H3651" s="134" t="s">
        <v>1770</v>
      </c>
      <c r="I3651" s="130" t="s">
        <v>124</v>
      </c>
      <c r="J3651" s="128" t="s">
        <v>52</v>
      </c>
      <c r="K3651" s="134">
        <f>'73511-07'!L$362</f>
        <v>111218</v>
      </c>
    </row>
    <row r="3652" spans="1:11" x14ac:dyDescent="0.3">
      <c r="A3652" s="128">
        <v>73511</v>
      </c>
      <c r="B3652" s="128" t="s">
        <v>58</v>
      </c>
      <c r="C3652" s="128" t="s">
        <v>2591</v>
      </c>
      <c r="D3652" s="128">
        <v>2019</v>
      </c>
      <c r="E3652" s="128" t="s">
        <v>32</v>
      </c>
      <c r="F3652" s="128" t="s">
        <v>324</v>
      </c>
      <c r="G3652" s="99" t="s">
        <v>693</v>
      </c>
      <c r="H3652" s="134" t="s">
        <v>1771</v>
      </c>
      <c r="I3652" s="130" t="s">
        <v>2646</v>
      </c>
      <c r="J3652" s="130" t="s">
        <v>325</v>
      </c>
      <c r="K3652" s="134">
        <f>'73511-07'!C$363</f>
        <v>901</v>
      </c>
    </row>
    <row r="3653" spans="1:11" x14ac:dyDescent="0.3">
      <c r="A3653" s="128">
        <v>73511</v>
      </c>
      <c r="B3653" s="128" t="s">
        <v>58</v>
      </c>
      <c r="C3653" s="128" t="s">
        <v>2591</v>
      </c>
      <c r="D3653" s="128">
        <v>2019</v>
      </c>
      <c r="E3653" s="128" t="s">
        <v>32</v>
      </c>
      <c r="F3653" s="128" t="s">
        <v>324</v>
      </c>
      <c r="G3653" s="99" t="s">
        <v>693</v>
      </c>
      <c r="H3653" s="134" t="s">
        <v>1771</v>
      </c>
      <c r="I3653" s="128" t="s">
        <v>116</v>
      </c>
      <c r="J3653" s="130" t="s">
        <v>325</v>
      </c>
      <c r="K3653" s="134">
        <f>'73511-07'!D$363</f>
        <v>653</v>
      </c>
    </row>
    <row r="3654" spans="1:11" x14ac:dyDescent="0.3">
      <c r="A3654" s="128">
        <v>73511</v>
      </c>
      <c r="B3654" s="128" t="s">
        <v>58</v>
      </c>
      <c r="C3654" s="128" t="s">
        <v>2591</v>
      </c>
      <c r="D3654" s="128">
        <v>2019</v>
      </c>
      <c r="E3654" s="128" t="s">
        <v>32</v>
      </c>
      <c r="F3654" s="128" t="s">
        <v>324</v>
      </c>
      <c r="G3654" s="99" t="s">
        <v>693</v>
      </c>
      <c r="H3654" s="134" t="s">
        <v>1771</v>
      </c>
      <c r="I3654" s="128" t="s">
        <v>116</v>
      </c>
      <c r="J3654" s="128" t="s">
        <v>52</v>
      </c>
      <c r="K3654" s="134">
        <f>'73511-07'!E$363</f>
        <v>361813</v>
      </c>
    </row>
    <row r="3655" spans="1:11" x14ac:dyDescent="0.3">
      <c r="A3655" s="128">
        <v>73511</v>
      </c>
      <c r="B3655" s="128" t="s">
        <v>58</v>
      </c>
      <c r="C3655" s="128" t="s">
        <v>2591</v>
      </c>
      <c r="D3655" s="128">
        <v>2019</v>
      </c>
      <c r="E3655" s="128" t="s">
        <v>32</v>
      </c>
      <c r="F3655" s="128" t="s">
        <v>324</v>
      </c>
      <c r="G3655" s="99" t="s">
        <v>693</v>
      </c>
      <c r="H3655" s="134" t="s">
        <v>1771</v>
      </c>
      <c r="I3655" s="128" t="s">
        <v>117</v>
      </c>
      <c r="J3655" s="130" t="s">
        <v>325</v>
      </c>
      <c r="K3655" s="134">
        <f>'73511-07'!F$363</f>
        <v>248</v>
      </c>
    </row>
    <row r="3656" spans="1:11" x14ac:dyDescent="0.3">
      <c r="A3656" s="128">
        <v>73511</v>
      </c>
      <c r="B3656" s="128" t="s">
        <v>58</v>
      </c>
      <c r="C3656" s="128" t="s">
        <v>2591</v>
      </c>
      <c r="D3656" s="128">
        <v>2019</v>
      </c>
      <c r="E3656" s="128" t="s">
        <v>32</v>
      </c>
      <c r="F3656" s="128" t="s">
        <v>324</v>
      </c>
      <c r="G3656" s="99" t="s">
        <v>693</v>
      </c>
      <c r="H3656" s="134" t="s">
        <v>1771</v>
      </c>
      <c r="I3656" s="128" t="s">
        <v>117</v>
      </c>
      <c r="J3656" s="128" t="s">
        <v>52</v>
      </c>
      <c r="K3656" s="134">
        <f>'73511-07'!G$363</f>
        <v>-38996</v>
      </c>
    </row>
    <row r="3657" spans="1:11" x14ac:dyDescent="0.3">
      <c r="A3657" s="128">
        <v>73511</v>
      </c>
      <c r="B3657" s="128" t="s">
        <v>58</v>
      </c>
      <c r="C3657" s="128" t="s">
        <v>2591</v>
      </c>
      <c r="D3657" s="128">
        <v>2019</v>
      </c>
      <c r="E3657" s="128" t="s">
        <v>32</v>
      </c>
      <c r="F3657" s="128" t="s">
        <v>324</v>
      </c>
      <c r="G3657" s="99" t="s">
        <v>693</v>
      </c>
      <c r="H3657" s="134" t="s">
        <v>1771</v>
      </c>
      <c r="I3657" s="128" t="s">
        <v>120</v>
      </c>
      <c r="J3657" s="128" t="s">
        <v>52</v>
      </c>
      <c r="K3657" s="134">
        <f>'73511-07'!H$363</f>
        <v>268650</v>
      </c>
    </row>
    <row r="3658" spans="1:11" x14ac:dyDescent="0.3">
      <c r="A3658" s="128">
        <v>73511</v>
      </c>
      <c r="B3658" s="128" t="s">
        <v>58</v>
      </c>
      <c r="C3658" s="128" t="s">
        <v>2591</v>
      </c>
      <c r="D3658" s="128">
        <v>2019</v>
      </c>
      <c r="E3658" s="128" t="s">
        <v>32</v>
      </c>
      <c r="F3658" s="128" t="s">
        <v>324</v>
      </c>
      <c r="G3658" s="99" t="s">
        <v>693</v>
      </c>
      <c r="H3658" s="134" t="s">
        <v>1771</v>
      </c>
      <c r="I3658" s="130" t="s">
        <v>121</v>
      </c>
      <c r="J3658" s="130" t="s">
        <v>325</v>
      </c>
      <c r="K3658" s="134">
        <f>'73511-07'!I$363</f>
        <v>329</v>
      </c>
    </row>
    <row r="3659" spans="1:11" x14ac:dyDescent="0.3">
      <c r="A3659" s="128">
        <v>73511</v>
      </c>
      <c r="B3659" s="128" t="s">
        <v>58</v>
      </c>
      <c r="C3659" s="128" t="s">
        <v>2591</v>
      </c>
      <c r="D3659" s="128">
        <v>2019</v>
      </c>
      <c r="E3659" s="128" t="s">
        <v>32</v>
      </c>
      <c r="F3659" s="128" t="s">
        <v>324</v>
      </c>
      <c r="G3659" s="99" t="s">
        <v>693</v>
      </c>
      <c r="H3659" s="134" t="s">
        <v>1771</v>
      </c>
      <c r="I3659" s="130" t="s">
        <v>121</v>
      </c>
      <c r="J3659" s="128" t="s">
        <v>52</v>
      </c>
      <c r="K3659" s="134">
        <f>'73511-07'!J$363</f>
        <v>6607</v>
      </c>
    </row>
    <row r="3660" spans="1:11" x14ac:dyDescent="0.3">
      <c r="A3660" s="128">
        <v>73511</v>
      </c>
      <c r="B3660" s="128" t="s">
        <v>58</v>
      </c>
      <c r="C3660" s="128" t="s">
        <v>2591</v>
      </c>
      <c r="D3660" s="128">
        <v>2019</v>
      </c>
      <c r="E3660" s="128" t="s">
        <v>32</v>
      </c>
      <c r="F3660" s="128" t="s">
        <v>324</v>
      </c>
      <c r="G3660" s="99" t="s">
        <v>693</v>
      </c>
      <c r="H3660" s="134" t="s">
        <v>1771</v>
      </c>
      <c r="I3660" s="130" t="s">
        <v>124</v>
      </c>
      <c r="J3660" s="130" t="s">
        <v>325</v>
      </c>
      <c r="K3660" s="134">
        <f>'73511-07'!K$363</f>
        <v>369</v>
      </c>
    </row>
    <row r="3661" spans="1:11" x14ac:dyDescent="0.3">
      <c r="A3661" s="128">
        <v>73511</v>
      </c>
      <c r="B3661" s="128" t="s">
        <v>58</v>
      </c>
      <c r="C3661" s="128" t="s">
        <v>2591</v>
      </c>
      <c r="D3661" s="128">
        <v>2019</v>
      </c>
      <c r="E3661" s="128" t="s">
        <v>32</v>
      </c>
      <c r="F3661" s="128" t="s">
        <v>324</v>
      </c>
      <c r="G3661" s="99" t="s">
        <v>693</v>
      </c>
      <c r="H3661" s="134" t="s">
        <v>1771</v>
      </c>
      <c r="I3661" s="130" t="s">
        <v>124</v>
      </c>
      <c r="J3661" s="128" t="s">
        <v>52</v>
      </c>
      <c r="K3661" s="134">
        <f>'73511-07'!L$363</f>
        <v>10487</v>
      </c>
    </row>
    <row r="3662" spans="1:11" x14ac:dyDescent="0.3">
      <c r="A3662" s="128">
        <v>73511</v>
      </c>
      <c r="B3662" s="128" t="s">
        <v>58</v>
      </c>
      <c r="C3662" s="128" t="s">
        <v>2591</v>
      </c>
      <c r="D3662" s="128">
        <v>2019</v>
      </c>
      <c r="E3662" s="128" t="s">
        <v>32</v>
      </c>
      <c r="F3662" s="128" t="s">
        <v>324</v>
      </c>
      <c r="G3662" s="99" t="s">
        <v>694</v>
      </c>
      <c r="H3662" s="134" t="s">
        <v>1772</v>
      </c>
      <c r="I3662" s="130" t="s">
        <v>2646</v>
      </c>
      <c r="J3662" s="130" t="s">
        <v>325</v>
      </c>
      <c r="K3662" s="134">
        <f>'73511-07'!C$364</f>
        <v>259</v>
      </c>
    </row>
    <row r="3663" spans="1:11" x14ac:dyDescent="0.3">
      <c r="A3663" s="128">
        <v>73511</v>
      </c>
      <c r="B3663" s="128" t="s">
        <v>58</v>
      </c>
      <c r="C3663" s="128" t="s">
        <v>2591</v>
      </c>
      <c r="D3663" s="128">
        <v>2019</v>
      </c>
      <c r="E3663" s="128" t="s">
        <v>32</v>
      </c>
      <c r="F3663" s="128" t="s">
        <v>324</v>
      </c>
      <c r="G3663" s="99" t="s">
        <v>694</v>
      </c>
      <c r="H3663" s="134" t="s">
        <v>1772</v>
      </c>
      <c r="I3663" s="128" t="s">
        <v>116</v>
      </c>
      <c r="J3663" s="130" t="s">
        <v>325</v>
      </c>
      <c r="K3663" s="134">
        <f>'73511-07'!D$364</f>
        <v>175</v>
      </c>
    </row>
    <row r="3664" spans="1:11" x14ac:dyDescent="0.3">
      <c r="A3664" s="128">
        <v>73511</v>
      </c>
      <c r="B3664" s="128" t="s">
        <v>58</v>
      </c>
      <c r="C3664" s="128" t="s">
        <v>2591</v>
      </c>
      <c r="D3664" s="128">
        <v>2019</v>
      </c>
      <c r="E3664" s="128" t="s">
        <v>32</v>
      </c>
      <c r="F3664" s="128" t="s">
        <v>324</v>
      </c>
      <c r="G3664" s="99" t="s">
        <v>694</v>
      </c>
      <c r="H3664" s="134" t="s">
        <v>1772</v>
      </c>
      <c r="I3664" s="128" t="s">
        <v>116</v>
      </c>
      <c r="J3664" s="128" t="s">
        <v>52</v>
      </c>
      <c r="K3664" s="134">
        <f>'73511-07'!E$364</f>
        <v>262449</v>
      </c>
    </row>
    <row r="3665" spans="1:11" x14ac:dyDescent="0.3">
      <c r="A3665" s="128">
        <v>73511</v>
      </c>
      <c r="B3665" s="128" t="s">
        <v>58</v>
      </c>
      <c r="C3665" s="128" t="s">
        <v>2591</v>
      </c>
      <c r="D3665" s="128">
        <v>2019</v>
      </c>
      <c r="E3665" s="128" t="s">
        <v>32</v>
      </c>
      <c r="F3665" s="128" t="s">
        <v>324</v>
      </c>
      <c r="G3665" s="99" t="s">
        <v>694</v>
      </c>
      <c r="H3665" s="134" t="s">
        <v>1772</v>
      </c>
      <c r="I3665" s="128" t="s">
        <v>117</v>
      </c>
      <c r="J3665" s="130" t="s">
        <v>325</v>
      </c>
      <c r="K3665" s="134">
        <f>'73511-07'!F$364</f>
        <v>84</v>
      </c>
    </row>
    <row r="3666" spans="1:11" x14ac:dyDescent="0.3">
      <c r="A3666" s="128">
        <v>73511</v>
      </c>
      <c r="B3666" s="128" t="s">
        <v>58</v>
      </c>
      <c r="C3666" s="128" t="s">
        <v>2591</v>
      </c>
      <c r="D3666" s="128">
        <v>2019</v>
      </c>
      <c r="E3666" s="128" t="s">
        <v>32</v>
      </c>
      <c r="F3666" s="128" t="s">
        <v>324</v>
      </c>
      <c r="G3666" s="99" t="s">
        <v>694</v>
      </c>
      <c r="H3666" s="134" t="s">
        <v>1772</v>
      </c>
      <c r="I3666" s="128" t="s">
        <v>117</v>
      </c>
      <c r="J3666" s="128" t="s">
        <v>52</v>
      </c>
      <c r="K3666" s="134">
        <f>'73511-07'!G$364</f>
        <v>-23972</v>
      </c>
    </row>
    <row r="3667" spans="1:11" x14ac:dyDescent="0.3">
      <c r="A3667" s="128">
        <v>73511</v>
      </c>
      <c r="B3667" s="128" t="s">
        <v>58</v>
      </c>
      <c r="C3667" s="128" t="s">
        <v>2591</v>
      </c>
      <c r="D3667" s="128">
        <v>2019</v>
      </c>
      <c r="E3667" s="128" t="s">
        <v>32</v>
      </c>
      <c r="F3667" s="128" t="s">
        <v>324</v>
      </c>
      <c r="G3667" s="99" t="s">
        <v>694</v>
      </c>
      <c r="H3667" s="134" t="s">
        <v>1772</v>
      </c>
      <c r="I3667" s="128" t="s">
        <v>120</v>
      </c>
      <c r="J3667" s="128" t="s">
        <v>52</v>
      </c>
      <c r="K3667" s="134">
        <f>'73511-07'!H$364</f>
        <v>181227</v>
      </c>
    </row>
    <row r="3668" spans="1:11" x14ac:dyDescent="0.3">
      <c r="A3668" s="128">
        <v>73511</v>
      </c>
      <c r="B3668" s="128" t="s">
        <v>58</v>
      </c>
      <c r="C3668" s="128" t="s">
        <v>2591</v>
      </c>
      <c r="D3668" s="128">
        <v>2019</v>
      </c>
      <c r="E3668" s="128" t="s">
        <v>32</v>
      </c>
      <c r="F3668" s="128" t="s">
        <v>324</v>
      </c>
      <c r="G3668" s="99" t="s">
        <v>694</v>
      </c>
      <c r="H3668" s="134" t="s">
        <v>1772</v>
      </c>
      <c r="I3668" s="130" t="s">
        <v>121</v>
      </c>
      <c r="J3668" s="130" t="s">
        <v>325</v>
      </c>
      <c r="K3668" s="134">
        <f>'73511-07'!I$364</f>
        <v>61</v>
      </c>
    </row>
    <row r="3669" spans="1:11" x14ac:dyDescent="0.3">
      <c r="A3669" s="128">
        <v>73511</v>
      </c>
      <c r="B3669" s="128" t="s">
        <v>58</v>
      </c>
      <c r="C3669" s="128" t="s">
        <v>2591</v>
      </c>
      <c r="D3669" s="128">
        <v>2019</v>
      </c>
      <c r="E3669" s="128" t="s">
        <v>32</v>
      </c>
      <c r="F3669" s="128" t="s">
        <v>324</v>
      </c>
      <c r="G3669" s="99" t="s">
        <v>694</v>
      </c>
      <c r="H3669" s="134" t="s">
        <v>1772</v>
      </c>
      <c r="I3669" s="130" t="s">
        <v>121</v>
      </c>
      <c r="J3669" s="128" t="s">
        <v>52</v>
      </c>
      <c r="K3669" s="134">
        <f>'73511-07'!J$364</f>
        <v>1356</v>
      </c>
    </row>
    <row r="3670" spans="1:11" x14ac:dyDescent="0.3">
      <c r="A3670" s="128">
        <v>73511</v>
      </c>
      <c r="B3670" s="128" t="s">
        <v>58</v>
      </c>
      <c r="C3670" s="128" t="s">
        <v>2591</v>
      </c>
      <c r="D3670" s="128">
        <v>2019</v>
      </c>
      <c r="E3670" s="128" t="s">
        <v>32</v>
      </c>
      <c r="F3670" s="128" t="s">
        <v>324</v>
      </c>
      <c r="G3670" s="99" t="s">
        <v>694</v>
      </c>
      <c r="H3670" s="134" t="s">
        <v>1772</v>
      </c>
      <c r="I3670" s="130" t="s">
        <v>124</v>
      </c>
      <c r="J3670" s="130" t="s">
        <v>325</v>
      </c>
      <c r="K3670" s="134">
        <f>'73511-07'!K$364</f>
        <v>115</v>
      </c>
    </row>
    <row r="3671" spans="1:11" x14ac:dyDescent="0.3">
      <c r="A3671" s="128">
        <v>73511</v>
      </c>
      <c r="B3671" s="128" t="s">
        <v>58</v>
      </c>
      <c r="C3671" s="128" t="s">
        <v>2591</v>
      </c>
      <c r="D3671" s="128">
        <v>2019</v>
      </c>
      <c r="E3671" s="128" t="s">
        <v>32</v>
      </c>
      <c r="F3671" s="128" t="s">
        <v>324</v>
      </c>
      <c r="G3671" s="99" t="s">
        <v>694</v>
      </c>
      <c r="H3671" s="134" t="s">
        <v>1772</v>
      </c>
      <c r="I3671" s="130" t="s">
        <v>124</v>
      </c>
      <c r="J3671" s="128" t="s">
        <v>52</v>
      </c>
      <c r="K3671" s="134">
        <f>'73511-07'!L$364</f>
        <v>7092</v>
      </c>
    </row>
    <row r="3672" spans="1:11" x14ac:dyDescent="0.3">
      <c r="A3672" s="128">
        <v>73511</v>
      </c>
      <c r="B3672" s="128" t="s">
        <v>58</v>
      </c>
      <c r="C3672" s="128" t="s">
        <v>2591</v>
      </c>
      <c r="D3672" s="128">
        <v>2019</v>
      </c>
      <c r="E3672" s="128" t="s">
        <v>32</v>
      </c>
      <c r="F3672" s="128" t="s">
        <v>324</v>
      </c>
      <c r="G3672" s="99" t="s">
        <v>695</v>
      </c>
      <c r="H3672" s="134" t="s">
        <v>1773</v>
      </c>
      <c r="I3672" s="130" t="s">
        <v>2646</v>
      </c>
      <c r="J3672" s="130" t="s">
        <v>325</v>
      </c>
      <c r="K3672" s="134">
        <f>'73511-07'!C$365</f>
        <v>642</v>
      </c>
    </row>
    <row r="3673" spans="1:11" x14ac:dyDescent="0.3">
      <c r="A3673" s="128">
        <v>73511</v>
      </c>
      <c r="B3673" s="128" t="s">
        <v>58</v>
      </c>
      <c r="C3673" s="128" t="s">
        <v>2591</v>
      </c>
      <c r="D3673" s="128">
        <v>2019</v>
      </c>
      <c r="E3673" s="128" t="s">
        <v>32</v>
      </c>
      <c r="F3673" s="128" t="s">
        <v>324</v>
      </c>
      <c r="G3673" s="99" t="s">
        <v>695</v>
      </c>
      <c r="H3673" s="134" t="s">
        <v>1773</v>
      </c>
      <c r="I3673" s="128" t="s">
        <v>116</v>
      </c>
      <c r="J3673" s="130" t="s">
        <v>325</v>
      </c>
      <c r="K3673" s="134">
        <f>'73511-07'!D$365</f>
        <v>478</v>
      </c>
    </row>
    <row r="3674" spans="1:11" x14ac:dyDescent="0.3">
      <c r="A3674" s="128">
        <v>73511</v>
      </c>
      <c r="B3674" s="128" t="s">
        <v>58</v>
      </c>
      <c r="C3674" s="128" t="s">
        <v>2591</v>
      </c>
      <c r="D3674" s="128">
        <v>2019</v>
      </c>
      <c r="E3674" s="128" t="s">
        <v>32</v>
      </c>
      <c r="F3674" s="128" t="s">
        <v>324</v>
      </c>
      <c r="G3674" s="99" t="s">
        <v>695</v>
      </c>
      <c r="H3674" s="134" t="s">
        <v>1773</v>
      </c>
      <c r="I3674" s="128" t="s">
        <v>116</v>
      </c>
      <c r="J3674" s="128" t="s">
        <v>52</v>
      </c>
      <c r="K3674" s="134">
        <f>'73511-07'!E$365</f>
        <v>99364</v>
      </c>
    </row>
    <row r="3675" spans="1:11" x14ac:dyDescent="0.3">
      <c r="A3675" s="128">
        <v>73511</v>
      </c>
      <c r="B3675" s="128" t="s">
        <v>58</v>
      </c>
      <c r="C3675" s="128" t="s">
        <v>2591</v>
      </c>
      <c r="D3675" s="128">
        <v>2019</v>
      </c>
      <c r="E3675" s="128" t="s">
        <v>32</v>
      </c>
      <c r="F3675" s="128" t="s">
        <v>324</v>
      </c>
      <c r="G3675" s="99" t="s">
        <v>695</v>
      </c>
      <c r="H3675" s="134" t="s">
        <v>1773</v>
      </c>
      <c r="I3675" s="128" t="s">
        <v>117</v>
      </c>
      <c r="J3675" s="130" t="s">
        <v>325</v>
      </c>
      <c r="K3675" s="134">
        <f>'73511-07'!F$365</f>
        <v>164</v>
      </c>
    </row>
    <row r="3676" spans="1:11" x14ac:dyDescent="0.3">
      <c r="A3676" s="128">
        <v>73511</v>
      </c>
      <c r="B3676" s="128" t="s">
        <v>58</v>
      </c>
      <c r="C3676" s="128" t="s">
        <v>2591</v>
      </c>
      <c r="D3676" s="128">
        <v>2019</v>
      </c>
      <c r="E3676" s="128" t="s">
        <v>32</v>
      </c>
      <c r="F3676" s="128" t="s">
        <v>324</v>
      </c>
      <c r="G3676" s="99" t="s">
        <v>695</v>
      </c>
      <c r="H3676" s="134" t="s">
        <v>1773</v>
      </c>
      <c r="I3676" s="128" t="s">
        <v>117</v>
      </c>
      <c r="J3676" s="128" t="s">
        <v>52</v>
      </c>
      <c r="K3676" s="134">
        <f>'73511-07'!G$365</f>
        <v>-15024</v>
      </c>
    </row>
    <row r="3677" spans="1:11" x14ac:dyDescent="0.3">
      <c r="A3677" s="128">
        <v>73511</v>
      </c>
      <c r="B3677" s="128" t="s">
        <v>58</v>
      </c>
      <c r="C3677" s="128" t="s">
        <v>2591</v>
      </c>
      <c r="D3677" s="128">
        <v>2019</v>
      </c>
      <c r="E3677" s="128" t="s">
        <v>32</v>
      </c>
      <c r="F3677" s="128" t="s">
        <v>324</v>
      </c>
      <c r="G3677" s="99" t="s">
        <v>695</v>
      </c>
      <c r="H3677" s="134" t="s">
        <v>1773</v>
      </c>
      <c r="I3677" s="128" t="s">
        <v>120</v>
      </c>
      <c r="J3677" s="128" t="s">
        <v>52</v>
      </c>
      <c r="K3677" s="134">
        <f>'73511-07'!H$365</f>
        <v>87423</v>
      </c>
    </row>
    <row r="3678" spans="1:11" x14ac:dyDescent="0.3">
      <c r="A3678" s="128">
        <v>73511</v>
      </c>
      <c r="B3678" s="128" t="s">
        <v>58</v>
      </c>
      <c r="C3678" s="128" t="s">
        <v>2591</v>
      </c>
      <c r="D3678" s="128">
        <v>2019</v>
      </c>
      <c r="E3678" s="128" t="s">
        <v>32</v>
      </c>
      <c r="F3678" s="128" t="s">
        <v>324</v>
      </c>
      <c r="G3678" s="99" t="s">
        <v>695</v>
      </c>
      <c r="H3678" s="134" t="s">
        <v>1773</v>
      </c>
      <c r="I3678" s="130" t="s">
        <v>121</v>
      </c>
      <c r="J3678" s="130" t="s">
        <v>325</v>
      </c>
      <c r="K3678" s="134">
        <f>'73511-07'!I$365</f>
        <v>268</v>
      </c>
    </row>
    <row r="3679" spans="1:11" x14ac:dyDescent="0.3">
      <c r="A3679" s="128">
        <v>73511</v>
      </c>
      <c r="B3679" s="128" t="s">
        <v>58</v>
      </c>
      <c r="C3679" s="128" t="s">
        <v>2591</v>
      </c>
      <c r="D3679" s="128">
        <v>2019</v>
      </c>
      <c r="E3679" s="128" t="s">
        <v>32</v>
      </c>
      <c r="F3679" s="128" t="s">
        <v>324</v>
      </c>
      <c r="G3679" s="99" t="s">
        <v>695</v>
      </c>
      <c r="H3679" s="134" t="s">
        <v>1773</v>
      </c>
      <c r="I3679" s="130" t="s">
        <v>121</v>
      </c>
      <c r="J3679" s="128" t="s">
        <v>52</v>
      </c>
      <c r="K3679" s="134">
        <f>'73511-07'!J$365</f>
        <v>5251</v>
      </c>
    </row>
    <row r="3680" spans="1:11" x14ac:dyDescent="0.3">
      <c r="A3680" s="128">
        <v>73511</v>
      </c>
      <c r="B3680" s="128" t="s">
        <v>58</v>
      </c>
      <c r="C3680" s="128" t="s">
        <v>2591</v>
      </c>
      <c r="D3680" s="128">
        <v>2019</v>
      </c>
      <c r="E3680" s="128" t="s">
        <v>32</v>
      </c>
      <c r="F3680" s="128" t="s">
        <v>324</v>
      </c>
      <c r="G3680" s="99" t="s">
        <v>695</v>
      </c>
      <c r="H3680" s="134" t="s">
        <v>1773</v>
      </c>
      <c r="I3680" s="130" t="s">
        <v>124</v>
      </c>
      <c r="J3680" s="130" t="s">
        <v>325</v>
      </c>
      <c r="K3680" s="134">
        <f>'73511-07'!K$365</f>
        <v>254</v>
      </c>
    </row>
    <row r="3681" spans="1:11" x14ac:dyDescent="0.3">
      <c r="A3681" s="128">
        <v>73511</v>
      </c>
      <c r="B3681" s="128" t="s">
        <v>58</v>
      </c>
      <c r="C3681" s="128" t="s">
        <v>2591</v>
      </c>
      <c r="D3681" s="128">
        <v>2019</v>
      </c>
      <c r="E3681" s="128" t="s">
        <v>32</v>
      </c>
      <c r="F3681" s="128" t="s">
        <v>324</v>
      </c>
      <c r="G3681" s="99" t="s">
        <v>695</v>
      </c>
      <c r="H3681" s="134" t="s">
        <v>1773</v>
      </c>
      <c r="I3681" s="130" t="s">
        <v>124</v>
      </c>
      <c r="J3681" s="128" t="s">
        <v>52</v>
      </c>
      <c r="K3681" s="134">
        <f>'73511-07'!L$365</f>
        <v>3395</v>
      </c>
    </row>
    <row r="3682" spans="1:11" x14ac:dyDescent="0.3">
      <c r="A3682" s="128">
        <v>73511</v>
      </c>
      <c r="B3682" s="128" t="s">
        <v>58</v>
      </c>
      <c r="C3682" s="128" t="s">
        <v>2591</v>
      </c>
      <c r="D3682" s="128">
        <v>2019</v>
      </c>
      <c r="E3682" s="128" t="s">
        <v>32</v>
      </c>
      <c r="F3682" s="128" t="s">
        <v>324</v>
      </c>
      <c r="G3682" s="99" t="s">
        <v>696</v>
      </c>
      <c r="H3682" s="134" t="s">
        <v>1774</v>
      </c>
      <c r="I3682" s="130" t="s">
        <v>2646</v>
      </c>
      <c r="J3682" s="130" t="s">
        <v>325</v>
      </c>
      <c r="K3682" s="134">
        <f>'73511-07'!C$366</f>
        <v>173</v>
      </c>
    </row>
    <row r="3683" spans="1:11" x14ac:dyDescent="0.3">
      <c r="A3683" s="128">
        <v>73511</v>
      </c>
      <c r="B3683" s="128" t="s">
        <v>58</v>
      </c>
      <c r="C3683" s="128" t="s">
        <v>2591</v>
      </c>
      <c r="D3683" s="128">
        <v>2019</v>
      </c>
      <c r="E3683" s="128" t="s">
        <v>32</v>
      </c>
      <c r="F3683" s="128" t="s">
        <v>324</v>
      </c>
      <c r="G3683" s="99" t="s">
        <v>696</v>
      </c>
      <c r="H3683" s="134" t="s">
        <v>1774</v>
      </c>
      <c r="I3683" s="128" t="s">
        <v>116</v>
      </c>
      <c r="J3683" s="130" t="s">
        <v>325</v>
      </c>
      <c r="K3683" s="134">
        <f>'73511-07'!D$366</f>
        <v>123</v>
      </c>
    </row>
    <row r="3684" spans="1:11" x14ac:dyDescent="0.3">
      <c r="A3684" s="128">
        <v>73511</v>
      </c>
      <c r="B3684" s="128" t="s">
        <v>58</v>
      </c>
      <c r="C3684" s="128" t="s">
        <v>2591</v>
      </c>
      <c r="D3684" s="128">
        <v>2019</v>
      </c>
      <c r="E3684" s="128" t="s">
        <v>32</v>
      </c>
      <c r="F3684" s="128" t="s">
        <v>324</v>
      </c>
      <c r="G3684" s="99" t="s">
        <v>696</v>
      </c>
      <c r="H3684" s="134" t="s">
        <v>1774</v>
      </c>
      <c r="I3684" s="128" t="s">
        <v>116</v>
      </c>
      <c r="J3684" s="128" t="s">
        <v>52</v>
      </c>
      <c r="K3684" s="134">
        <f>'73511-07'!E$366</f>
        <v>52992</v>
      </c>
    </row>
    <row r="3685" spans="1:11" x14ac:dyDescent="0.3">
      <c r="A3685" s="128">
        <v>73511</v>
      </c>
      <c r="B3685" s="128" t="s">
        <v>58</v>
      </c>
      <c r="C3685" s="128" t="s">
        <v>2591</v>
      </c>
      <c r="D3685" s="128">
        <v>2019</v>
      </c>
      <c r="E3685" s="128" t="s">
        <v>32</v>
      </c>
      <c r="F3685" s="128" t="s">
        <v>324</v>
      </c>
      <c r="G3685" s="99" t="s">
        <v>696</v>
      </c>
      <c r="H3685" s="134" t="s">
        <v>1774</v>
      </c>
      <c r="I3685" s="128" t="s">
        <v>117</v>
      </c>
      <c r="J3685" s="130" t="s">
        <v>325</v>
      </c>
      <c r="K3685" s="134">
        <f>'73511-07'!F$366</f>
        <v>50</v>
      </c>
    </row>
    <row r="3686" spans="1:11" x14ac:dyDescent="0.3">
      <c r="A3686" s="128">
        <v>73511</v>
      </c>
      <c r="B3686" s="128" t="s">
        <v>58</v>
      </c>
      <c r="C3686" s="128" t="s">
        <v>2591</v>
      </c>
      <c r="D3686" s="128">
        <v>2019</v>
      </c>
      <c r="E3686" s="128" t="s">
        <v>32</v>
      </c>
      <c r="F3686" s="128" t="s">
        <v>324</v>
      </c>
      <c r="G3686" s="99" t="s">
        <v>696</v>
      </c>
      <c r="H3686" s="134" t="s">
        <v>1774</v>
      </c>
      <c r="I3686" s="128" t="s">
        <v>117</v>
      </c>
      <c r="J3686" s="128" t="s">
        <v>52</v>
      </c>
      <c r="K3686" s="134">
        <f>'73511-07'!G$366</f>
        <v>-113281</v>
      </c>
    </row>
    <row r="3687" spans="1:11" x14ac:dyDescent="0.3">
      <c r="A3687" s="128">
        <v>73511</v>
      </c>
      <c r="B3687" s="128" t="s">
        <v>58</v>
      </c>
      <c r="C3687" s="128" t="s">
        <v>2591</v>
      </c>
      <c r="D3687" s="128">
        <v>2019</v>
      </c>
      <c r="E3687" s="128" t="s">
        <v>32</v>
      </c>
      <c r="F3687" s="128" t="s">
        <v>324</v>
      </c>
      <c r="G3687" s="99" t="s">
        <v>696</v>
      </c>
      <c r="H3687" s="134" t="s">
        <v>1774</v>
      </c>
      <c r="I3687" s="128" t="s">
        <v>120</v>
      </c>
      <c r="J3687" s="128" t="s">
        <v>52</v>
      </c>
      <c r="K3687" s="134">
        <f>'73511-07'!H$366</f>
        <v>-329091</v>
      </c>
    </row>
    <row r="3688" spans="1:11" x14ac:dyDescent="0.3">
      <c r="A3688" s="128">
        <v>73511</v>
      </c>
      <c r="B3688" s="128" t="s">
        <v>58</v>
      </c>
      <c r="C3688" s="128" t="s">
        <v>2591</v>
      </c>
      <c r="D3688" s="128">
        <v>2019</v>
      </c>
      <c r="E3688" s="128" t="s">
        <v>32</v>
      </c>
      <c r="F3688" s="128" t="s">
        <v>324</v>
      </c>
      <c r="G3688" s="99" t="s">
        <v>696</v>
      </c>
      <c r="H3688" s="134" t="s">
        <v>1774</v>
      </c>
      <c r="I3688" s="130" t="s">
        <v>121</v>
      </c>
      <c r="J3688" s="130" t="s">
        <v>325</v>
      </c>
      <c r="K3688" s="134">
        <f>'73511-07'!I$366</f>
        <v>26</v>
      </c>
    </row>
    <row r="3689" spans="1:11" x14ac:dyDescent="0.3">
      <c r="A3689" s="128">
        <v>73511</v>
      </c>
      <c r="B3689" s="128" t="s">
        <v>58</v>
      </c>
      <c r="C3689" s="128" t="s">
        <v>2591</v>
      </c>
      <c r="D3689" s="128">
        <v>2019</v>
      </c>
      <c r="E3689" s="128" t="s">
        <v>32</v>
      </c>
      <c r="F3689" s="128" t="s">
        <v>324</v>
      </c>
      <c r="G3689" s="99" t="s">
        <v>696</v>
      </c>
      <c r="H3689" s="134" t="s">
        <v>1774</v>
      </c>
      <c r="I3689" s="130" t="s">
        <v>121</v>
      </c>
      <c r="J3689" s="128" t="s">
        <v>52</v>
      </c>
      <c r="K3689" s="134">
        <f>'73511-07'!J$366</f>
        <v>563</v>
      </c>
    </row>
    <row r="3690" spans="1:11" x14ac:dyDescent="0.3">
      <c r="A3690" s="128">
        <v>73511</v>
      </c>
      <c r="B3690" s="128" t="s">
        <v>58</v>
      </c>
      <c r="C3690" s="128" t="s">
        <v>2591</v>
      </c>
      <c r="D3690" s="128">
        <v>2019</v>
      </c>
      <c r="E3690" s="128" t="s">
        <v>32</v>
      </c>
      <c r="F3690" s="128" t="s">
        <v>324</v>
      </c>
      <c r="G3690" s="99" t="s">
        <v>696</v>
      </c>
      <c r="H3690" s="134" t="s">
        <v>1774</v>
      </c>
      <c r="I3690" s="130" t="s">
        <v>124</v>
      </c>
      <c r="J3690" s="130" t="s">
        <v>325</v>
      </c>
      <c r="K3690" s="134">
        <f>'73511-07'!K$366</f>
        <v>91</v>
      </c>
    </row>
    <row r="3691" spans="1:11" x14ac:dyDescent="0.3">
      <c r="A3691" s="128">
        <v>73511</v>
      </c>
      <c r="B3691" s="128" t="s">
        <v>58</v>
      </c>
      <c r="C3691" s="128" t="s">
        <v>2591</v>
      </c>
      <c r="D3691" s="128">
        <v>2019</v>
      </c>
      <c r="E3691" s="128" t="s">
        <v>32</v>
      </c>
      <c r="F3691" s="128" t="s">
        <v>324</v>
      </c>
      <c r="G3691" s="99" t="s">
        <v>696</v>
      </c>
      <c r="H3691" s="134" t="s">
        <v>1774</v>
      </c>
      <c r="I3691" s="130" t="s">
        <v>124</v>
      </c>
      <c r="J3691" s="128" t="s">
        <v>52</v>
      </c>
      <c r="K3691" s="134">
        <f>'73511-07'!L$366</f>
        <v>1755</v>
      </c>
    </row>
    <row r="3692" spans="1:11" x14ac:dyDescent="0.3">
      <c r="A3692" s="128">
        <v>73511</v>
      </c>
      <c r="B3692" s="128" t="s">
        <v>58</v>
      </c>
      <c r="C3692" s="128" t="s">
        <v>2591</v>
      </c>
      <c r="D3692" s="128">
        <v>2019</v>
      </c>
      <c r="E3692" s="128" t="s">
        <v>32</v>
      </c>
      <c r="F3692" s="128" t="s">
        <v>324</v>
      </c>
      <c r="G3692" s="99" t="s">
        <v>697</v>
      </c>
      <c r="H3692" s="134" t="s">
        <v>1775</v>
      </c>
      <c r="I3692" s="130" t="s">
        <v>2646</v>
      </c>
      <c r="J3692" s="130" t="s">
        <v>325</v>
      </c>
      <c r="K3692" s="134">
        <f>'73511-07'!C$367</f>
        <v>71</v>
      </c>
    </row>
    <row r="3693" spans="1:11" x14ac:dyDescent="0.3">
      <c r="A3693" s="128">
        <v>73511</v>
      </c>
      <c r="B3693" s="128" t="s">
        <v>58</v>
      </c>
      <c r="C3693" s="128" t="s">
        <v>2591</v>
      </c>
      <c r="D3693" s="128">
        <v>2019</v>
      </c>
      <c r="E3693" s="128" t="s">
        <v>32</v>
      </c>
      <c r="F3693" s="128" t="s">
        <v>324</v>
      </c>
      <c r="G3693" s="99" t="s">
        <v>697</v>
      </c>
      <c r="H3693" s="134" t="s">
        <v>1775</v>
      </c>
      <c r="I3693" s="128" t="s">
        <v>116</v>
      </c>
      <c r="J3693" s="130" t="s">
        <v>325</v>
      </c>
      <c r="K3693" s="134">
        <f>'73511-07'!D$367</f>
        <v>51</v>
      </c>
    </row>
    <row r="3694" spans="1:11" x14ac:dyDescent="0.3">
      <c r="A3694" s="128">
        <v>73511</v>
      </c>
      <c r="B3694" s="128" t="s">
        <v>58</v>
      </c>
      <c r="C3694" s="128" t="s">
        <v>2591</v>
      </c>
      <c r="D3694" s="128">
        <v>2019</v>
      </c>
      <c r="E3694" s="128" t="s">
        <v>32</v>
      </c>
      <c r="F3694" s="128" t="s">
        <v>324</v>
      </c>
      <c r="G3694" s="99" t="s">
        <v>697</v>
      </c>
      <c r="H3694" s="134" t="s">
        <v>1775</v>
      </c>
      <c r="I3694" s="128" t="s">
        <v>116</v>
      </c>
      <c r="J3694" s="128" t="s">
        <v>52</v>
      </c>
      <c r="K3694" s="134">
        <f>'73511-07'!E$367</f>
        <v>30910</v>
      </c>
    </row>
    <row r="3695" spans="1:11" x14ac:dyDescent="0.3">
      <c r="A3695" s="128">
        <v>73511</v>
      </c>
      <c r="B3695" s="128" t="s">
        <v>58</v>
      </c>
      <c r="C3695" s="128" t="s">
        <v>2591</v>
      </c>
      <c r="D3695" s="128">
        <v>2019</v>
      </c>
      <c r="E3695" s="128" t="s">
        <v>32</v>
      </c>
      <c r="F3695" s="128" t="s">
        <v>324</v>
      </c>
      <c r="G3695" s="99" t="s">
        <v>697</v>
      </c>
      <c r="H3695" s="134" t="s">
        <v>1775</v>
      </c>
      <c r="I3695" s="128" t="s">
        <v>117</v>
      </c>
      <c r="J3695" s="130" t="s">
        <v>325</v>
      </c>
      <c r="K3695" s="134">
        <f>'73511-07'!F$367</f>
        <v>20</v>
      </c>
    </row>
    <row r="3696" spans="1:11" x14ac:dyDescent="0.3">
      <c r="A3696" s="128">
        <v>73511</v>
      </c>
      <c r="B3696" s="128" t="s">
        <v>58</v>
      </c>
      <c r="C3696" s="128" t="s">
        <v>2591</v>
      </c>
      <c r="D3696" s="128">
        <v>2019</v>
      </c>
      <c r="E3696" s="128" t="s">
        <v>32</v>
      </c>
      <c r="F3696" s="128" t="s">
        <v>324</v>
      </c>
      <c r="G3696" s="99" t="s">
        <v>697</v>
      </c>
      <c r="H3696" s="134" t="s">
        <v>1775</v>
      </c>
      <c r="I3696" s="128" t="s">
        <v>117</v>
      </c>
      <c r="J3696" s="128" t="s">
        <v>52</v>
      </c>
      <c r="K3696" s="134">
        <f>'73511-07'!G$367</f>
        <v>-110428</v>
      </c>
    </row>
    <row r="3697" spans="1:11" x14ac:dyDescent="0.3">
      <c r="A3697" s="128">
        <v>73511</v>
      </c>
      <c r="B3697" s="128" t="s">
        <v>58</v>
      </c>
      <c r="C3697" s="128" t="s">
        <v>2591</v>
      </c>
      <c r="D3697" s="128">
        <v>2019</v>
      </c>
      <c r="E3697" s="128" t="s">
        <v>32</v>
      </c>
      <c r="F3697" s="128" t="s">
        <v>324</v>
      </c>
      <c r="G3697" s="99" t="s">
        <v>697</v>
      </c>
      <c r="H3697" s="134" t="s">
        <v>1775</v>
      </c>
      <c r="I3697" s="128" t="s">
        <v>120</v>
      </c>
      <c r="J3697" s="128" t="s">
        <v>52</v>
      </c>
      <c r="K3697" s="134">
        <f>'73511-07'!H$367</f>
        <v>-353134</v>
      </c>
    </row>
    <row r="3698" spans="1:11" x14ac:dyDescent="0.3">
      <c r="A3698" s="128">
        <v>73511</v>
      </c>
      <c r="B3698" s="128" t="s">
        <v>58</v>
      </c>
      <c r="C3698" s="128" t="s">
        <v>2591</v>
      </c>
      <c r="D3698" s="128">
        <v>2019</v>
      </c>
      <c r="E3698" s="128" t="s">
        <v>32</v>
      </c>
      <c r="F3698" s="128" t="s">
        <v>324</v>
      </c>
      <c r="G3698" s="99" t="s">
        <v>697</v>
      </c>
      <c r="H3698" s="134" t="s">
        <v>1775</v>
      </c>
      <c r="I3698" s="130" t="s">
        <v>121</v>
      </c>
      <c r="J3698" s="130" t="s">
        <v>325</v>
      </c>
      <c r="K3698" s="134">
        <f>'73511-07'!I$367</f>
        <v>9</v>
      </c>
    </row>
    <row r="3699" spans="1:11" x14ac:dyDescent="0.3">
      <c r="A3699" s="128">
        <v>73511</v>
      </c>
      <c r="B3699" s="128" t="s">
        <v>58</v>
      </c>
      <c r="C3699" s="128" t="s">
        <v>2591</v>
      </c>
      <c r="D3699" s="128">
        <v>2019</v>
      </c>
      <c r="E3699" s="128" t="s">
        <v>32</v>
      </c>
      <c r="F3699" s="128" t="s">
        <v>324</v>
      </c>
      <c r="G3699" s="99" t="s">
        <v>697</v>
      </c>
      <c r="H3699" s="134" t="s">
        <v>1775</v>
      </c>
      <c r="I3699" s="130" t="s">
        <v>121</v>
      </c>
      <c r="J3699" s="128" t="s">
        <v>52</v>
      </c>
      <c r="K3699" s="134">
        <f>'73511-07'!J$367</f>
        <v>183</v>
      </c>
    </row>
    <row r="3700" spans="1:11" x14ac:dyDescent="0.3">
      <c r="A3700" s="128">
        <v>73511</v>
      </c>
      <c r="B3700" s="128" t="s">
        <v>58</v>
      </c>
      <c r="C3700" s="128" t="s">
        <v>2591</v>
      </c>
      <c r="D3700" s="128">
        <v>2019</v>
      </c>
      <c r="E3700" s="128" t="s">
        <v>32</v>
      </c>
      <c r="F3700" s="128" t="s">
        <v>324</v>
      </c>
      <c r="G3700" s="99" t="s">
        <v>697</v>
      </c>
      <c r="H3700" s="134" t="s">
        <v>1775</v>
      </c>
      <c r="I3700" s="130" t="s">
        <v>124</v>
      </c>
      <c r="J3700" s="130" t="s">
        <v>325</v>
      </c>
      <c r="K3700" s="134">
        <f>'73511-07'!K$367</f>
        <v>37</v>
      </c>
    </row>
    <row r="3701" spans="1:11" x14ac:dyDescent="0.3">
      <c r="A3701" s="128">
        <v>73511</v>
      </c>
      <c r="B3701" s="128" t="s">
        <v>58</v>
      </c>
      <c r="C3701" s="128" t="s">
        <v>2591</v>
      </c>
      <c r="D3701" s="128">
        <v>2019</v>
      </c>
      <c r="E3701" s="128" t="s">
        <v>32</v>
      </c>
      <c r="F3701" s="128" t="s">
        <v>324</v>
      </c>
      <c r="G3701" s="99" t="s">
        <v>697</v>
      </c>
      <c r="H3701" s="134" t="s">
        <v>1775</v>
      </c>
      <c r="I3701" s="130" t="s">
        <v>124</v>
      </c>
      <c r="J3701" s="128" t="s">
        <v>52</v>
      </c>
      <c r="K3701" s="134">
        <f>'73511-07'!L$367</f>
        <v>856</v>
      </c>
    </row>
    <row r="3702" spans="1:11" x14ac:dyDescent="0.3">
      <c r="A3702" s="128">
        <v>73511</v>
      </c>
      <c r="B3702" s="128" t="s">
        <v>58</v>
      </c>
      <c r="C3702" s="128" t="s">
        <v>2591</v>
      </c>
      <c r="D3702" s="128">
        <v>2019</v>
      </c>
      <c r="E3702" s="128" t="s">
        <v>32</v>
      </c>
      <c r="F3702" s="128" t="s">
        <v>324</v>
      </c>
      <c r="G3702" s="99" t="s">
        <v>698</v>
      </c>
      <c r="H3702" s="134" t="s">
        <v>1776</v>
      </c>
      <c r="I3702" s="130" t="s">
        <v>2646</v>
      </c>
      <c r="J3702" s="130" t="s">
        <v>325</v>
      </c>
      <c r="K3702" s="134">
        <f>'73511-07'!C$368</f>
        <v>102</v>
      </c>
    </row>
    <row r="3703" spans="1:11" x14ac:dyDescent="0.3">
      <c r="A3703" s="128">
        <v>73511</v>
      </c>
      <c r="B3703" s="128" t="s">
        <v>58</v>
      </c>
      <c r="C3703" s="128" t="s">
        <v>2591</v>
      </c>
      <c r="D3703" s="128">
        <v>2019</v>
      </c>
      <c r="E3703" s="128" t="s">
        <v>32</v>
      </c>
      <c r="F3703" s="128" t="s">
        <v>324</v>
      </c>
      <c r="G3703" s="99" t="s">
        <v>698</v>
      </c>
      <c r="H3703" s="134" t="s">
        <v>1776</v>
      </c>
      <c r="I3703" s="128" t="s">
        <v>116</v>
      </c>
      <c r="J3703" s="130" t="s">
        <v>325</v>
      </c>
      <c r="K3703" s="134">
        <f>'73511-07'!D$368</f>
        <v>72</v>
      </c>
    </row>
    <row r="3704" spans="1:11" x14ac:dyDescent="0.3">
      <c r="A3704" s="128">
        <v>73511</v>
      </c>
      <c r="B3704" s="128" t="s">
        <v>58</v>
      </c>
      <c r="C3704" s="128" t="s">
        <v>2591</v>
      </c>
      <c r="D3704" s="128">
        <v>2019</v>
      </c>
      <c r="E3704" s="128" t="s">
        <v>32</v>
      </c>
      <c r="F3704" s="128" t="s">
        <v>324</v>
      </c>
      <c r="G3704" s="99" t="s">
        <v>698</v>
      </c>
      <c r="H3704" s="134" t="s">
        <v>1776</v>
      </c>
      <c r="I3704" s="128" t="s">
        <v>116</v>
      </c>
      <c r="J3704" s="128" t="s">
        <v>52</v>
      </c>
      <c r="K3704" s="134">
        <f>'73511-07'!E$368</f>
        <v>22082</v>
      </c>
    </row>
    <row r="3705" spans="1:11" x14ac:dyDescent="0.3">
      <c r="A3705" s="128">
        <v>73511</v>
      </c>
      <c r="B3705" s="128" t="s">
        <v>58</v>
      </c>
      <c r="C3705" s="128" t="s">
        <v>2591</v>
      </c>
      <c r="D3705" s="128">
        <v>2019</v>
      </c>
      <c r="E3705" s="128" t="s">
        <v>32</v>
      </c>
      <c r="F3705" s="128" t="s">
        <v>324</v>
      </c>
      <c r="G3705" s="99" t="s">
        <v>698</v>
      </c>
      <c r="H3705" s="134" t="s">
        <v>1776</v>
      </c>
      <c r="I3705" s="128" t="s">
        <v>117</v>
      </c>
      <c r="J3705" s="130" t="s">
        <v>325</v>
      </c>
      <c r="K3705" s="134">
        <f>'73511-07'!F$368</f>
        <v>30</v>
      </c>
    </row>
    <row r="3706" spans="1:11" x14ac:dyDescent="0.3">
      <c r="A3706" s="128">
        <v>73511</v>
      </c>
      <c r="B3706" s="128" t="s">
        <v>58</v>
      </c>
      <c r="C3706" s="128" t="s">
        <v>2591</v>
      </c>
      <c r="D3706" s="128">
        <v>2019</v>
      </c>
      <c r="E3706" s="128" t="s">
        <v>32</v>
      </c>
      <c r="F3706" s="128" t="s">
        <v>324</v>
      </c>
      <c r="G3706" s="99" t="s">
        <v>698</v>
      </c>
      <c r="H3706" s="134" t="s">
        <v>1776</v>
      </c>
      <c r="I3706" s="128" t="s">
        <v>117</v>
      </c>
      <c r="J3706" s="128" t="s">
        <v>52</v>
      </c>
      <c r="K3706" s="134">
        <f>'73511-07'!G$368</f>
        <v>-2853</v>
      </c>
    </row>
    <row r="3707" spans="1:11" x14ac:dyDescent="0.3">
      <c r="A3707" s="128">
        <v>73511</v>
      </c>
      <c r="B3707" s="128" t="s">
        <v>58</v>
      </c>
      <c r="C3707" s="128" t="s">
        <v>2591</v>
      </c>
      <c r="D3707" s="128">
        <v>2019</v>
      </c>
      <c r="E3707" s="128" t="s">
        <v>32</v>
      </c>
      <c r="F3707" s="128" t="s">
        <v>324</v>
      </c>
      <c r="G3707" s="99" t="s">
        <v>698</v>
      </c>
      <c r="H3707" s="134" t="s">
        <v>1776</v>
      </c>
      <c r="I3707" s="128" t="s">
        <v>120</v>
      </c>
      <c r="J3707" s="128" t="s">
        <v>52</v>
      </c>
      <c r="K3707" s="134">
        <f>'73511-07'!H$368</f>
        <v>24043</v>
      </c>
    </row>
    <row r="3708" spans="1:11" x14ac:dyDescent="0.3">
      <c r="A3708" s="128">
        <v>73511</v>
      </c>
      <c r="B3708" s="128" t="s">
        <v>58</v>
      </c>
      <c r="C3708" s="128" t="s">
        <v>2591</v>
      </c>
      <c r="D3708" s="128">
        <v>2019</v>
      </c>
      <c r="E3708" s="128" t="s">
        <v>32</v>
      </c>
      <c r="F3708" s="128" t="s">
        <v>324</v>
      </c>
      <c r="G3708" s="99" t="s">
        <v>698</v>
      </c>
      <c r="H3708" s="134" t="s">
        <v>1776</v>
      </c>
      <c r="I3708" s="130" t="s">
        <v>121</v>
      </c>
      <c r="J3708" s="130" t="s">
        <v>325</v>
      </c>
      <c r="K3708" s="134">
        <f>'73511-07'!I$368</f>
        <v>17</v>
      </c>
    </row>
    <row r="3709" spans="1:11" x14ac:dyDescent="0.3">
      <c r="A3709" s="128">
        <v>73511</v>
      </c>
      <c r="B3709" s="128" t="s">
        <v>58</v>
      </c>
      <c r="C3709" s="128" t="s">
        <v>2591</v>
      </c>
      <c r="D3709" s="128">
        <v>2019</v>
      </c>
      <c r="E3709" s="128" t="s">
        <v>32</v>
      </c>
      <c r="F3709" s="128" t="s">
        <v>324</v>
      </c>
      <c r="G3709" s="99" t="s">
        <v>698</v>
      </c>
      <c r="H3709" s="134" t="s">
        <v>1776</v>
      </c>
      <c r="I3709" s="130" t="s">
        <v>121</v>
      </c>
      <c r="J3709" s="128" t="s">
        <v>52</v>
      </c>
      <c r="K3709" s="134">
        <f>'73511-07'!J$368</f>
        <v>380</v>
      </c>
    </row>
    <row r="3710" spans="1:11" x14ac:dyDescent="0.3">
      <c r="A3710" s="128">
        <v>73511</v>
      </c>
      <c r="B3710" s="128" t="s">
        <v>58</v>
      </c>
      <c r="C3710" s="128" t="s">
        <v>2591</v>
      </c>
      <c r="D3710" s="128">
        <v>2019</v>
      </c>
      <c r="E3710" s="128" t="s">
        <v>32</v>
      </c>
      <c r="F3710" s="128" t="s">
        <v>324</v>
      </c>
      <c r="G3710" s="99" t="s">
        <v>698</v>
      </c>
      <c r="H3710" s="134" t="s">
        <v>1776</v>
      </c>
      <c r="I3710" s="130" t="s">
        <v>124</v>
      </c>
      <c r="J3710" s="130" t="s">
        <v>325</v>
      </c>
      <c r="K3710" s="134">
        <f>'73511-07'!K$368</f>
        <v>54</v>
      </c>
    </row>
    <row r="3711" spans="1:11" x14ac:dyDescent="0.3">
      <c r="A3711" s="128">
        <v>73511</v>
      </c>
      <c r="B3711" s="128" t="s">
        <v>58</v>
      </c>
      <c r="C3711" s="128" t="s">
        <v>2591</v>
      </c>
      <c r="D3711" s="128">
        <v>2019</v>
      </c>
      <c r="E3711" s="128" t="s">
        <v>32</v>
      </c>
      <c r="F3711" s="128" t="s">
        <v>324</v>
      </c>
      <c r="G3711" s="99" t="s">
        <v>698</v>
      </c>
      <c r="H3711" s="134" t="s">
        <v>1776</v>
      </c>
      <c r="I3711" s="130" t="s">
        <v>124</v>
      </c>
      <c r="J3711" s="128" t="s">
        <v>52</v>
      </c>
      <c r="K3711" s="134">
        <f>'73511-07'!L$368</f>
        <v>900</v>
      </c>
    </row>
    <row r="3712" spans="1:11" x14ac:dyDescent="0.3">
      <c r="A3712" s="128">
        <v>73511</v>
      </c>
      <c r="B3712" s="128" t="s">
        <v>58</v>
      </c>
      <c r="C3712" s="128" t="s">
        <v>2591</v>
      </c>
      <c r="D3712" s="128">
        <v>2019</v>
      </c>
      <c r="E3712" s="128" t="s">
        <v>32</v>
      </c>
      <c r="F3712" s="128" t="s">
        <v>324</v>
      </c>
      <c r="G3712" s="99" t="s">
        <v>699</v>
      </c>
      <c r="H3712" s="134" t="s">
        <v>1777</v>
      </c>
      <c r="I3712" s="130" t="s">
        <v>2646</v>
      </c>
      <c r="J3712" s="130" t="s">
        <v>325</v>
      </c>
      <c r="K3712" s="134">
        <f>'73511-07'!C$369</f>
        <v>362</v>
      </c>
    </row>
    <row r="3713" spans="1:11" x14ac:dyDescent="0.3">
      <c r="A3713" s="128">
        <v>73511</v>
      </c>
      <c r="B3713" s="128" t="s">
        <v>58</v>
      </c>
      <c r="C3713" s="128" t="s">
        <v>2591</v>
      </c>
      <c r="D3713" s="128">
        <v>2019</v>
      </c>
      <c r="E3713" s="128" t="s">
        <v>32</v>
      </c>
      <c r="F3713" s="128" t="s">
        <v>324</v>
      </c>
      <c r="G3713" s="99" t="s">
        <v>699</v>
      </c>
      <c r="H3713" s="134" t="s">
        <v>1777</v>
      </c>
      <c r="I3713" s="128" t="s">
        <v>116</v>
      </c>
      <c r="J3713" s="130" t="s">
        <v>325</v>
      </c>
      <c r="K3713" s="134" t="str">
        <f>'73511-07'!D$369</f>
        <v>.</v>
      </c>
    </row>
    <row r="3714" spans="1:11" x14ac:dyDescent="0.3">
      <c r="A3714" s="128">
        <v>73511</v>
      </c>
      <c r="B3714" s="128" t="s">
        <v>58</v>
      </c>
      <c r="C3714" s="128" t="s">
        <v>2591</v>
      </c>
      <c r="D3714" s="128">
        <v>2019</v>
      </c>
      <c r="E3714" s="128" t="s">
        <v>32</v>
      </c>
      <c r="F3714" s="128" t="s">
        <v>324</v>
      </c>
      <c r="G3714" s="99" t="s">
        <v>699</v>
      </c>
      <c r="H3714" s="134" t="s">
        <v>1777</v>
      </c>
      <c r="I3714" s="128" t="s">
        <v>116</v>
      </c>
      <c r="J3714" s="128" t="s">
        <v>52</v>
      </c>
      <c r="K3714" s="134" t="str">
        <f>'73511-07'!E$369</f>
        <v>.</v>
      </c>
    </row>
    <row r="3715" spans="1:11" x14ac:dyDescent="0.3">
      <c r="A3715" s="128">
        <v>73511</v>
      </c>
      <c r="B3715" s="128" t="s">
        <v>58</v>
      </c>
      <c r="C3715" s="128" t="s">
        <v>2591</v>
      </c>
      <c r="D3715" s="128">
        <v>2019</v>
      </c>
      <c r="E3715" s="128" t="s">
        <v>32</v>
      </c>
      <c r="F3715" s="128" t="s">
        <v>324</v>
      </c>
      <c r="G3715" s="99" t="s">
        <v>699</v>
      </c>
      <c r="H3715" s="134" t="s">
        <v>1777</v>
      </c>
      <c r="I3715" s="128" t="s">
        <v>117</v>
      </c>
      <c r="J3715" s="130" t="s">
        <v>325</v>
      </c>
      <c r="K3715" s="134" t="str">
        <f>'73511-07'!F$369</f>
        <v>.</v>
      </c>
    </row>
    <row r="3716" spans="1:11" x14ac:dyDescent="0.3">
      <c r="A3716" s="128">
        <v>73511</v>
      </c>
      <c r="B3716" s="128" t="s">
        <v>58</v>
      </c>
      <c r="C3716" s="128" t="s">
        <v>2591</v>
      </c>
      <c r="D3716" s="128">
        <v>2019</v>
      </c>
      <c r="E3716" s="128" t="s">
        <v>32</v>
      </c>
      <c r="F3716" s="128" t="s">
        <v>324</v>
      </c>
      <c r="G3716" s="99" t="s">
        <v>699</v>
      </c>
      <c r="H3716" s="134" t="s">
        <v>1777</v>
      </c>
      <c r="I3716" s="128" t="s">
        <v>117</v>
      </c>
      <c r="J3716" s="128" t="s">
        <v>52</v>
      </c>
      <c r="K3716" s="134" t="str">
        <f>'73511-07'!G$369</f>
        <v>.</v>
      </c>
    </row>
    <row r="3717" spans="1:11" x14ac:dyDescent="0.3">
      <c r="A3717" s="128">
        <v>73511</v>
      </c>
      <c r="B3717" s="128" t="s">
        <v>58</v>
      </c>
      <c r="C3717" s="128" t="s">
        <v>2591</v>
      </c>
      <c r="D3717" s="128">
        <v>2019</v>
      </c>
      <c r="E3717" s="128" t="s">
        <v>32</v>
      </c>
      <c r="F3717" s="128" t="s">
        <v>324</v>
      </c>
      <c r="G3717" s="99" t="s">
        <v>699</v>
      </c>
      <c r="H3717" s="134" t="s">
        <v>1777</v>
      </c>
      <c r="I3717" s="128" t="s">
        <v>120</v>
      </c>
      <c r="J3717" s="128" t="s">
        <v>52</v>
      </c>
      <c r="K3717" s="134">
        <f>'73511-07'!H$369</f>
        <v>1504232</v>
      </c>
    </row>
    <row r="3718" spans="1:11" x14ac:dyDescent="0.3">
      <c r="A3718" s="128">
        <v>73511</v>
      </c>
      <c r="B3718" s="128" t="s">
        <v>58</v>
      </c>
      <c r="C3718" s="128" t="s">
        <v>2591</v>
      </c>
      <c r="D3718" s="128">
        <v>2019</v>
      </c>
      <c r="E3718" s="128" t="s">
        <v>32</v>
      </c>
      <c r="F3718" s="128" t="s">
        <v>324</v>
      </c>
      <c r="G3718" s="99" t="s">
        <v>699</v>
      </c>
      <c r="H3718" s="134" t="s">
        <v>1777</v>
      </c>
      <c r="I3718" s="130" t="s">
        <v>121</v>
      </c>
      <c r="J3718" s="130" t="s">
        <v>325</v>
      </c>
      <c r="K3718" s="134" t="str">
        <f>'73511-07'!I$369</f>
        <v>.</v>
      </c>
    </row>
    <row r="3719" spans="1:11" x14ac:dyDescent="0.3">
      <c r="A3719" s="128">
        <v>73511</v>
      </c>
      <c r="B3719" s="128" t="s">
        <v>58</v>
      </c>
      <c r="C3719" s="128" t="s">
        <v>2591</v>
      </c>
      <c r="D3719" s="128">
        <v>2019</v>
      </c>
      <c r="E3719" s="128" t="s">
        <v>32</v>
      </c>
      <c r="F3719" s="128" t="s">
        <v>324</v>
      </c>
      <c r="G3719" s="99" t="s">
        <v>699</v>
      </c>
      <c r="H3719" s="134" t="s">
        <v>1777</v>
      </c>
      <c r="I3719" s="130" t="s">
        <v>121</v>
      </c>
      <c r="J3719" s="128" t="s">
        <v>52</v>
      </c>
      <c r="K3719" s="134" t="str">
        <f>'73511-07'!J$369</f>
        <v>.</v>
      </c>
    </row>
    <row r="3720" spans="1:11" x14ac:dyDescent="0.3">
      <c r="A3720" s="128">
        <v>73511</v>
      </c>
      <c r="B3720" s="128" t="s">
        <v>58</v>
      </c>
      <c r="C3720" s="128" t="s">
        <v>2591</v>
      </c>
      <c r="D3720" s="128">
        <v>2019</v>
      </c>
      <c r="E3720" s="128" t="s">
        <v>32</v>
      </c>
      <c r="F3720" s="128" t="s">
        <v>324</v>
      </c>
      <c r="G3720" s="99" t="s">
        <v>699</v>
      </c>
      <c r="H3720" s="134" t="s">
        <v>1777</v>
      </c>
      <c r="I3720" s="130" t="s">
        <v>124</v>
      </c>
      <c r="J3720" s="130" t="s">
        <v>325</v>
      </c>
      <c r="K3720" s="134">
        <f>'73511-07'!K$369</f>
        <v>125</v>
      </c>
    </row>
    <row r="3721" spans="1:11" x14ac:dyDescent="0.3">
      <c r="A3721" s="128">
        <v>73511</v>
      </c>
      <c r="B3721" s="128" t="s">
        <v>58</v>
      </c>
      <c r="C3721" s="128" t="s">
        <v>2591</v>
      </c>
      <c r="D3721" s="128">
        <v>2019</v>
      </c>
      <c r="E3721" s="128" t="s">
        <v>32</v>
      </c>
      <c r="F3721" s="128" t="s">
        <v>324</v>
      </c>
      <c r="G3721" s="99" t="s">
        <v>699</v>
      </c>
      <c r="H3721" s="134" t="s">
        <v>1777</v>
      </c>
      <c r="I3721" s="130" t="s">
        <v>124</v>
      </c>
      <c r="J3721" s="128" t="s">
        <v>52</v>
      </c>
      <c r="K3721" s="134">
        <f>'73511-07'!L$369</f>
        <v>79516</v>
      </c>
    </row>
    <row r="3722" spans="1:11" x14ac:dyDescent="0.3">
      <c r="A3722" s="128">
        <v>73511</v>
      </c>
      <c r="B3722" s="128" t="s">
        <v>58</v>
      </c>
      <c r="C3722" s="128" t="s">
        <v>2591</v>
      </c>
      <c r="D3722" s="128">
        <v>2019</v>
      </c>
      <c r="E3722" s="128" t="s">
        <v>32</v>
      </c>
      <c r="F3722" s="128" t="s">
        <v>324</v>
      </c>
      <c r="G3722" s="99" t="s">
        <v>700</v>
      </c>
      <c r="H3722" s="134" t="s">
        <v>1778</v>
      </c>
      <c r="I3722" s="130" t="s">
        <v>2646</v>
      </c>
      <c r="J3722" s="130" t="s">
        <v>325</v>
      </c>
      <c r="K3722" s="134">
        <f>'73511-07'!C$370</f>
        <v>8</v>
      </c>
    </row>
    <row r="3723" spans="1:11" x14ac:dyDescent="0.3">
      <c r="A3723" s="128">
        <v>73511</v>
      </c>
      <c r="B3723" s="128" t="s">
        <v>58</v>
      </c>
      <c r="C3723" s="128" t="s">
        <v>2591</v>
      </c>
      <c r="D3723" s="128">
        <v>2019</v>
      </c>
      <c r="E3723" s="128" t="s">
        <v>32</v>
      </c>
      <c r="F3723" s="128" t="s">
        <v>324</v>
      </c>
      <c r="G3723" s="99" t="s">
        <v>700</v>
      </c>
      <c r="H3723" s="134" t="s">
        <v>1778</v>
      </c>
      <c r="I3723" s="128" t="s">
        <v>116</v>
      </c>
      <c r="J3723" s="130" t="s">
        <v>325</v>
      </c>
      <c r="K3723" s="134" t="str">
        <f>'73511-07'!D$370</f>
        <v>.</v>
      </c>
    </row>
    <row r="3724" spans="1:11" x14ac:dyDescent="0.3">
      <c r="A3724" s="128">
        <v>73511</v>
      </c>
      <c r="B3724" s="128" t="s">
        <v>58</v>
      </c>
      <c r="C3724" s="128" t="s">
        <v>2591</v>
      </c>
      <c r="D3724" s="128">
        <v>2019</v>
      </c>
      <c r="E3724" s="128" t="s">
        <v>32</v>
      </c>
      <c r="F3724" s="128" t="s">
        <v>324</v>
      </c>
      <c r="G3724" s="99" t="s">
        <v>700</v>
      </c>
      <c r="H3724" s="134" t="s">
        <v>1778</v>
      </c>
      <c r="I3724" s="128" t="s">
        <v>116</v>
      </c>
      <c r="J3724" s="128" t="s">
        <v>52</v>
      </c>
      <c r="K3724" s="134" t="str">
        <f>'73511-07'!E$370</f>
        <v>.</v>
      </c>
    </row>
    <row r="3725" spans="1:11" x14ac:dyDescent="0.3">
      <c r="A3725" s="128">
        <v>73511</v>
      </c>
      <c r="B3725" s="128" t="s">
        <v>58</v>
      </c>
      <c r="C3725" s="128" t="s">
        <v>2591</v>
      </c>
      <c r="D3725" s="128">
        <v>2019</v>
      </c>
      <c r="E3725" s="128" t="s">
        <v>32</v>
      </c>
      <c r="F3725" s="128" t="s">
        <v>324</v>
      </c>
      <c r="G3725" s="99" t="s">
        <v>700</v>
      </c>
      <c r="H3725" s="134" t="s">
        <v>1778</v>
      </c>
      <c r="I3725" s="128" t="s">
        <v>117</v>
      </c>
      <c r="J3725" s="130" t="s">
        <v>325</v>
      </c>
      <c r="K3725" s="134" t="str">
        <f>'73511-07'!F$370</f>
        <v>.</v>
      </c>
    </row>
    <row r="3726" spans="1:11" x14ac:dyDescent="0.3">
      <c r="A3726" s="128">
        <v>73511</v>
      </c>
      <c r="B3726" s="128" t="s">
        <v>58</v>
      </c>
      <c r="C3726" s="128" t="s">
        <v>2591</v>
      </c>
      <c r="D3726" s="128">
        <v>2019</v>
      </c>
      <c r="E3726" s="128" t="s">
        <v>32</v>
      </c>
      <c r="F3726" s="128" t="s">
        <v>324</v>
      </c>
      <c r="G3726" s="99" t="s">
        <v>700</v>
      </c>
      <c r="H3726" s="134" t="s">
        <v>1778</v>
      </c>
      <c r="I3726" s="128" t="s">
        <v>117</v>
      </c>
      <c r="J3726" s="128" t="s">
        <v>52</v>
      </c>
      <c r="K3726" s="134" t="str">
        <f>'73511-07'!G$370</f>
        <v>.</v>
      </c>
    </row>
    <row r="3727" spans="1:11" x14ac:dyDescent="0.3">
      <c r="A3727" s="128">
        <v>73511</v>
      </c>
      <c r="B3727" s="128" t="s">
        <v>58</v>
      </c>
      <c r="C3727" s="128" t="s">
        <v>2591</v>
      </c>
      <c r="D3727" s="128">
        <v>2019</v>
      </c>
      <c r="E3727" s="128" t="s">
        <v>32</v>
      </c>
      <c r="F3727" s="128" t="s">
        <v>324</v>
      </c>
      <c r="G3727" s="99" t="s">
        <v>700</v>
      </c>
      <c r="H3727" s="134" t="s">
        <v>1778</v>
      </c>
      <c r="I3727" s="128" t="s">
        <v>120</v>
      </c>
      <c r="J3727" s="128" t="s">
        <v>52</v>
      </c>
      <c r="K3727" s="134">
        <f>'73511-07'!H$370</f>
        <v>265530</v>
      </c>
    </row>
    <row r="3728" spans="1:11" x14ac:dyDescent="0.3">
      <c r="A3728" s="128">
        <v>73511</v>
      </c>
      <c r="B3728" s="128" t="s">
        <v>58</v>
      </c>
      <c r="C3728" s="128" t="s">
        <v>2591</v>
      </c>
      <c r="D3728" s="128">
        <v>2019</v>
      </c>
      <c r="E3728" s="128" t="s">
        <v>32</v>
      </c>
      <c r="F3728" s="128" t="s">
        <v>324</v>
      </c>
      <c r="G3728" s="99" t="s">
        <v>700</v>
      </c>
      <c r="H3728" s="134" t="s">
        <v>1778</v>
      </c>
      <c r="I3728" s="130" t="s">
        <v>121</v>
      </c>
      <c r="J3728" s="130" t="s">
        <v>325</v>
      </c>
      <c r="K3728" s="134" t="str">
        <f>'73511-07'!I$370</f>
        <v>.</v>
      </c>
    </row>
    <row r="3729" spans="1:11" x14ac:dyDescent="0.3">
      <c r="A3729" s="128">
        <v>73511</v>
      </c>
      <c r="B3729" s="128" t="s">
        <v>58</v>
      </c>
      <c r="C3729" s="128" t="s">
        <v>2591</v>
      </c>
      <c r="D3729" s="128">
        <v>2019</v>
      </c>
      <c r="E3729" s="128" t="s">
        <v>32</v>
      </c>
      <c r="F3729" s="128" t="s">
        <v>324</v>
      </c>
      <c r="G3729" s="99" t="s">
        <v>700</v>
      </c>
      <c r="H3729" s="134" t="s">
        <v>1778</v>
      </c>
      <c r="I3729" s="130" t="s">
        <v>121</v>
      </c>
      <c r="J3729" s="128" t="s">
        <v>52</v>
      </c>
      <c r="K3729" s="134" t="str">
        <f>'73511-07'!J$370</f>
        <v>.</v>
      </c>
    </row>
    <row r="3730" spans="1:11" x14ac:dyDescent="0.3">
      <c r="A3730" s="128">
        <v>73511</v>
      </c>
      <c r="B3730" s="128" t="s">
        <v>58</v>
      </c>
      <c r="C3730" s="128" t="s">
        <v>2591</v>
      </c>
      <c r="D3730" s="128">
        <v>2019</v>
      </c>
      <c r="E3730" s="128" t="s">
        <v>32</v>
      </c>
      <c r="F3730" s="128" t="s">
        <v>324</v>
      </c>
      <c r="G3730" s="99" t="s">
        <v>700</v>
      </c>
      <c r="H3730" s="134" t="s">
        <v>1778</v>
      </c>
      <c r="I3730" s="130" t="s">
        <v>124</v>
      </c>
      <c r="J3730" s="130" t="s">
        <v>325</v>
      </c>
      <c r="K3730" s="134">
        <f>'73511-07'!K$370</f>
        <v>6</v>
      </c>
    </row>
    <row r="3731" spans="1:11" x14ac:dyDescent="0.3">
      <c r="A3731" s="128">
        <v>73511</v>
      </c>
      <c r="B3731" s="128" t="s">
        <v>58</v>
      </c>
      <c r="C3731" s="128" t="s">
        <v>2591</v>
      </c>
      <c r="D3731" s="128">
        <v>2019</v>
      </c>
      <c r="E3731" s="128" t="s">
        <v>32</v>
      </c>
      <c r="F3731" s="128" t="s">
        <v>324</v>
      </c>
      <c r="G3731" s="99" t="s">
        <v>700</v>
      </c>
      <c r="H3731" s="134" t="s">
        <v>1778</v>
      </c>
      <c r="I3731" s="130" t="s">
        <v>124</v>
      </c>
      <c r="J3731" s="128" t="s">
        <v>52</v>
      </c>
      <c r="K3731" s="134">
        <f>'73511-07'!L$370</f>
        <v>9293</v>
      </c>
    </row>
    <row r="3732" spans="1:11" x14ac:dyDescent="0.3">
      <c r="A3732" s="128">
        <v>73511</v>
      </c>
      <c r="B3732" s="128" t="s">
        <v>58</v>
      </c>
      <c r="C3732" s="128" t="s">
        <v>2591</v>
      </c>
      <c r="D3732" s="128">
        <v>2019</v>
      </c>
      <c r="E3732" s="128" t="s">
        <v>32</v>
      </c>
      <c r="F3732" s="128" t="s">
        <v>324</v>
      </c>
      <c r="G3732" s="99" t="s">
        <v>701</v>
      </c>
      <c r="H3732" s="134" t="s">
        <v>1779</v>
      </c>
      <c r="I3732" s="130" t="s">
        <v>2646</v>
      </c>
      <c r="J3732" s="130" t="s">
        <v>325</v>
      </c>
      <c r="K3732" s="134">
        <f>'73511-07'!C$371</f>
        <v>757</v>
      </c>
    </row>
    <row r="3733" spans="1:11" x14ac:dyDescent="0.3">
      <c r="A3733" s="128">
        <v>73511</v>
      </c>
      <c r="B3733" s="128" t="s">
        <v>58</v>
      </c>
      <c r="C3733" s="128" t="s">
        <v>2591</v>
      </c>
      <c r="D3733" s="128">
        <v>2019</v>
      </c>
      <c r="E3733" s="128" t="s">
        <v>32</v>
      </c>
      <c r="F3733" s="128" t="s">
        <v>324</v>
      </c>
      <c r="G3733" s="99" t="s">
        <v>701</v>
      </c>
      <c r="H3733" s="134" t="s">
        <v>1779</v>
      </c>
      <c r="I3733" s="128" t="s">
        <v>116</v>
      </c>
      <c r="J3733" s="130" t="s">
        <v>325</v>
      </c>
      <c r="K3733" s="134">
        <f>'73511-07'!D$371</f>
        <v>510</v>
      </c>
    </row>
    <row r="3734" spans="1:11" x14ac:dyDescent="0.3">
      <c r="A3734" s="128">
        <v>73511</v>
      </c>
      <c r="B3734" s="128" t="s">
        <v>58</v>
      </c>
      <c r="C3734" s="128" t="s">
        <v>2591</v>
      </c>
      <c r="D3734" s="128">
        <v>2019</v>
      </c>
      <c r="E3734" s="128" t="s">
        <v>32</v>
      </c>
      <c r="F3734" s="128" t="s">
        <v>324</v>
      </c>
      <c r="G3734" s="99" t="s">
        <v>701</v>
      </c>
      <c r="H3734" s="134" t="s">
        <v>1779</v>
      </c>
      <c r="I3734" s="128" t="s">
        <v>116</v>
      </c>
      <c r="J3734" s="128" t="s">
        <v>52</v>
      </c>
      <c r="K3734" s="134">
        <f>'73511-07'!E$371</f>
        <v>255207</v>
      </c>
    </row>
    <row r="3735" spans="1:11" x14ac:dyDescent="0.3">
      <c r="A3735" s="128">
        <v>73511</v>
      </c>
      <c r="B3735" s="128" t="s">
        <v>58</v>
      </c>
      <c r="C3735" s="128" t="s">
        <v>2591</v>
      </c>
      <c r="D3735" s="128">
        <v>2019</v>
      </c>
      <c r="E3735" s="128" t="s">
        <v>32</v>
      </c>
      <c r="F3735" s="128" t="s">
        <v>324</v>
      </c>
      <c r="G3735" s="99" t="s">
        <v>701</v>
      </c>
      <c r="H3735" s="134" t="s">
        <v>1779</v>
      </c>
      <c r="I3735" s="128" t="s">
        <v>117</v>
      </c>
      <c r="J3735" s="130" t="s">
        <v>325</v>
      </c>
      <c r="K3735" s="134">
        <f>'73511-07'!F$371</f>
        <v>247</v>
      </c>
    </row>
    <row r="3736" spans="1:11" x14ac:dyDescent="0.3">
      <c r="A3736" s="128">
        <v>73511</v>
      </c>
      <c r="B3736" s="128" t="s">
        <v>58</v>
      </c>
      <c r="C3736" s="128" t="s">
        <v>2591</v>
      </c>
      <c r="D3736" s="128">
        <v>2019</v>
      </c>
      <c r="E3736" s="128" t="s">
        <v>32</v>
      </c>
      <c r="F3736" s="128" t="s">
        <v>324</v>
      </c>
      <c r="G3736" s="99" t="s">
        <v>701</v>
      </c>
      <c r="H3736" s="134" t="s">
        <v>1779</v>
      </c>
      <c r="I3736" s="128" t="s">
        <v>117</v>
      </c>
      <c r="J3736" s="128" t="s">
        <v>52</v>
      </c>
      <c r="K3736" s="134">
        <f>'73511-07'!G$371</f>
        <v>-40845</v>
      </c>
    </row>
    <row r="3737" spans="1:11" x14ac:dyDescent="0.3">
      <c r="A3737" s="128">
        <v>73511</v>
      </c>
      <c r="B3737" s="128" t="s">
        <v>58</v>
      </c>
      <c r="C3737" s="128" t="s">
        <v>2591</v>
      </c>
      <c r="D3737" s="128">
        <v>2019</v>
      </c>
      <c r="E3737" s="128" t="s">
        <v>32</v>
      </c>
      <c r="F3737" s="128" t="s">
        <v>324</v>
      </c>
      <c r="G3737" s="99" t="s">
        <v>701</v>
      </c>
      <c r="H3737" s="134" t="s">
        <v>1779</v>
      </c>
      <c r="I3737" s="128" t="s">
        <v>120</v>
      </c>
      <c r="J3737" s="128" t="s">
        <v>52</v>
      </c>
      <c r="K3737" s="134">
        <f>'73511-07'!H$371</f>
        <v>255487</v>
      </c>
    </row>
    <row r="3738" spans="1:11" x14ac:dyDescent="0.3">
      <c r="A3738" s="128">
        <v>73511</v>
      </c>
      <c r="B3738" s="128" t="s">
        <v>58</v>
      </c>
      <c r="C3738" s="128" t="s">
        <v>2591</v>
      </c>
      <c r="D3738" s="128">
        <v>2019</v>
      </c>
      <c r="E3738" s="128" t="s">
        <v>32</v>
      </c>
      <c r="F3738" s="128" t="s">
        <v>324</v>
      </c>
      <c r="G3738" s="99" t="s">
        <v>701</v>
      </c>
      <c r="H3738" s="134" t="s">
        <v>1779</v>
      </c>
      <c r="I3738" s="130" t="s">
        <v>121</v>
      </c>
      <c r="J3738" s="130" t="s">
        <v>325</v>
      </c>
      <c r="K3738" s="134">
        <f>'73511-07'!I$371</f>
        <v>225</v>
      </c>
    </row>
    <row r="3739" spans="1:11" x14ac:dyDescent="0.3">
      <c r="A3739" s="128">
        <v>73511</v>
      </c>
      <c r="B3739" s="128" t="s">
        <v>58</v>
      </c>
      <c r="C3739" s="128" t="s">
        <v>2591</v>
      </c>
      <c r="D3739" s="128">
        <v>2019</v>
      </c>
      <c r="E3739" s="128" t="s">
        <v>32</v>
      </c>
      <c r="F3739" s="128" t="s">
        <v>324</v>
      </c>
      <c r="G3739" s="99" t="s">
        <v>701</v>
      </c>
      <c r="H3739" s="134" t="s">
        <v>1779</v>
      </c>
      <c r="I3739" s="130" t="s">
        <v>121</v>
      </c>
      <c r="J3739" s="128" t="s">
        <v>52</v>
      </c>
      <c r="K3739" s="134">
        <f>'73511-07'!J$371</f>
        <v>4455</v>
      </c>
    </row>
    <row r="3740" spans="1:11" x14ac:dyDescent="0.3">
      <c r="A3740" s="128">
        <v>73511</v>
      </c>
      <c r="B3740" s="128" t="s">
        <v>58</v>
      </c>
      <c r="C3740" s="128" t="s">
        <v>2591</v>
      </c>
      <c r="D3740" s="128">
        <v>2019</v>
      </c>
      <c r="E3740" s="128" t="s">
        <v>32</v>
      </c>
      <c r="F3740" s="128" t="s">
        <v>324</v>
      </c>
      <c r="G3740" s="99" t="s">
        <v>701</v>
      </c>
      <c r="H3740" s="134" t="s">
        <v>1779</v>
      </c>
      <c r="I3740" s="130" t="s">
        <v>124</v>
      </c>
      <c r="J3740" s="130" t="s">
        <v>325</v>
      </c>
      <c r="K3740" s="134">
        <f>'73511-07'!K$371</f>
        <v>284</v>
      </c>
    </row>
    <row r="3741" spans="1:11" x14ac:dyDescent="0.3">
      <c r="A3741" s="128">
        <v>73511</v>
      </c>
      <c r="B3741" s="128" t="s">
        <v>58</v>
      </c>
      <c r="C3741" s="128" t="s">
        <v>2591</v>
      </c>
      <c r="D3741" s="128">
        <v>2019</v>
      </c>
      <c r="E3741" s="128" t="s">
        <v>32</v>
      </c>
      <c r="F3741" s="128" t="s">
        <v>324</v>
      </c>
      <c r="G3741" s="99" t="s">
        <v>701</v>
      </c>
      <c r="H3741" s="134" t="s">
        <v>1779</v>
      </c>
      <c r="I3741" s="130" t="s">
        <v>124</v>
      </c>
      <c r="J3741" s="128" t="s">
        <v>52</v>
      </c>
      <c r="K3741" s="134">
        <f>'73511-07'!L$371</f>
        <v>10168</v>
      </c>
    </row>
    <row r="3742" spans="1:11" x14ac:dyDescent="0.3">
      <c r="A3742" s="128">
        <v>73511</v>
      </c>
      <c r="B3742" s="128" t="s">
        <v>58</v>
      </c>
      <c r="C3742" s="128" t="s">
        <v>2591</v>
      </c>
      <c r="D3742" s="128">
        <v>2019</v>
      </c>
      <c r="E3742" s="128" t="s">
        <v>32</v>
      </c>
      <c r="F3742" s="128" t="s">
        <v>324</v>
      </c>
      <c r="G3742" s="99" t="s">
        <v>702</v>
      </c>
      <c r="H3742" s="134" t="s">
        <v>1780</v>
      </c>
      <c r="I3742" s="130" t="s">
        <v>2646</v>
      </c>
      <c r="J3742" s="130" t="s">
        <v>325</v>
      </c>
      <c r="K3742" s="134">
        <f>'73511-07'!C$372</f>
        <v>101</v>
      </c>
    </row>
    <row r="3743" spans="1:11" x14ac:dyDescent="0.3">
      <c r="A3743" s="128">
        <v>73511</v>
      </c>
      <c r="B3743" s="128" t="s">
        <v>58</v>
      </c>
      <c r="C3743" s="128" t="s">
        <v>2591</v>
      </c>
      <c r="D3743" s="128">
        <v>2019</v>
      </c>
      <c r="E3743" s="128" t="s">
        <v>32</v>
      </c>
      <c r="F3743" s="128" t="s">
        <v>324</v>
      </c>
      <c r="G3743" s="99" t="s">
        <v>702</v>
      </c>
      <c r="H3743" s="134" t="s">
        <v>1780</v>
      </c>
      <c r="I3743" s="128" t="s">
        <v>116</v>
      </c>
      <c r="J3743" s="130" t="s">
        <v>325</v>
      </c>
      <c r="K3743" s="134">
        <f>'73511-07'!D$372</f>
        <v>60</v>
      </c>
    </row>
    <row r="3744" spans="1:11" x14ac:dyDescent="0.3">
      <c r="A3744" s="128">
        <v>73511</v>
      </c>
      <c r="B3744" s="128" t="s">
        <v>58</v>
      </c>
      <c r="C3744" s="128" t="s">
        <v>2591</v>
      </c>
      <c r="D3744" s="128">
        <v>2019</v>
      </c>
      <c r="E3744" s="128" t="s">
        <v>32</v>
      </c>
      <c r="F3744" s="128" t="s">
        <v>324</v>
      </c>
      <c r="G3744" s="99" t="s">
        <v>702</v>
      </c>
      <c r="H3744" s="134" t="s">
        <v>1780</v>
      </c>
      <c r="I3744" s="128" t="s">
        <v>116</v>
      </c>
      <c r="J3744" s="128" t="s">
        <v>52</v>
      </c>
      <c r="K3744" s="134">
        <f>'73511-07'!E$372</f>
        <v>19185</v>
      </c>
    </row>
    <row r="3745" spans="1:11" x14ac:dyDescent="0.3">
      <c r="A3745" s="128">
        <v>73511</v>
      </c>
      <c r="B3745" s="128" t="s">
        <v>58</v>
      </c>
      <c r="C3745" s="128" t="s">
        <v>2591</v>
      </c>
      <c r="D3745" s="128">
        <v>2019</v>
      </c>
      <c r="E3745" s="128" t="s">
        <v>32</v>
      </c>
      <c r="F3745" s="128" t="s">
        <v>324</v>
      </c>
      <c r="G3745" s="99" t="s">
        <v>702</v>
      </c>
      <c r="H3745" s="134" t="s">
        <v>1780</v>
      </c>
      <c r="I3745" s="128" t="s">
        <v>117</v>
      </c>
      <c r="J3745" s="130" t="s">
        <v>325</v>
      </c>
      <c r="K3745" s="134">
        <f>'73511-07'!F$372</f>
        <v>41</v>
      </c>
    </row>
    <row r="3746" spans="1:11" x14ac:dyDescent="0.3">
      <c r="A3746" s="128">
        <v>73511</v>
      </c>
      <c r="B3746" s="128" t="s">
        <v>58</v>
      </c>
      <c r="C3746" s="128" t="s">
        <v>2591</v>
      </c>
      <c r="D3746" s="128">
        <v>2019</v>
      </c>
      <c r="E3746" s="128" t="s">
        <v>32</v>
      </c>
      <c r="F3746" s="128" t="s">
        <v>324</v>
      </c>
      <c r="G3746" s="99" t="s">
        <v>702</v>
      </c>
      <c r="H3746" s="134" t="s">
        <v>1780</v>
      </c>
      <c r="I3746" s="128" t="s">
        <v>117</v>
      </c>
      <c r="J3746" s="128" t="s">
        <v>52</v>
      </c>
      <c r="K3746" s="134">
        <f>'73511-07'!G$372</f>
        <v>-8293</v>
      </c>
    </row>
    <row r="3747" spans="1:11" x14ac:dyDescent="0.3">
      <c r="A3747" s="128">
        <v>73511</v>
      </c>
      <c r="B3747" s="128" t="s">
        <v>58</v>
      </c>
      <c r="C3747" s="128" t="s">
        <v>2591</v>
      </c>
      <c r="D3747" s="128">
        <v>2019</v>
      </c>
      <c r="E3747" s="128" t="s">
        <v>32</v>
      </c>
      <c r="F3747" s="128" t="s">
        <v>324</v>
      </c>
      <c r="G3747" s="99" t="s">
        <v>702</v>
      </c>
      <c r="H3747" s="134" t="s">
        <v>1780</v>
      </c>
      <c r="I3747" s="128" t="s">
        <v>120</v>
      </c>
      <c r="J3747" s="128" t="s">
        <v>52</v>
      </c>
      <c r="K3747" s="134">
        <f>'73511-07'!H$372</f>
        <v>11302</v>
      </c>
    </row>
    <row r="3748" spans="1:11" x14ac:dyDescent="0.3">
      <c r="A3748" s="128">
        <v>73511</v>
      </c>
      <c r="B3748" s="128" t="s">
        <v>58</v>
      </c>
      <c r="C3748" s="128" t="s">
        <v>2591</v>
      </c>
      <c r="D3748" s="128">
        <v>2019</v>
      </c>
      <c r="E3748" s="128" t="s">
        <v>32</v>
      </c>
      <c r="F3748" s="128" t="s">
        <v>324</v>
      </c>
      <c r="G3748" s="99" t="s">
        <v>702</v>
      </c>
      <c r="H3748" s="134" t="s">
        <v>1780</v>
      </c>
      <c r="I3748" s="130" t="s">
        <v>121</v>
      </c>
      <c r="J3748" s="130" t="s">
        <v>325</v>
      </c>
      <c r="K3748" s="134">
        <f>'73511-07'!I$372</f>
        <v>22</v>
      </c>
    </row>
    <row r="3749" spans="1:11" x14ac:dyDescent="0.3">
      <c r="A3749" s="128">
        <v>73511</v>
      </c>
      <c r="B3749" s="128" t="s">
        <v>58</v>
      </c>
      <c r="C3749" s="128" t="s">
        <v>2591</v>
      </c>
      <c r="D3749" s="128">
        <v>2019</v>
      </c>
      <c r="E3749" s="128" t="s">
        <v>32</v>
      </c>
      <c r="F3749" s="128" t="s">
        <v>324</v>
      </c>
      <c r="G3749" s="99" t="s">
        <v>702</v>
      </c>
      <c r="H3749" s="134" t="s">
        <v>1780</v>
      </c>
      <c r="I3749" s="130" t="s">
        <v>121</v>
      </c>
      <c r="J3749" s="128" t="s">
        <v>52</v>
      </c>
      <c r="K3749" s="134">
        <f>'73511-07'!J$372</f>
        <v>379</v>
      </c>
    </row>
    <row r="3750" spans="1:11" x14ac:dyDescent="0.3">
      <c r="A3750" s="128">
        <v>73511</v>
      </c>
      <c r="B3750" s="128" t="s">
        <v>58</v>
      </c>
      <c r="C3750" s="128" t="s">
        <v>2591</v>
      </c>
      <c r="D3750" s="128">
        <v>2019</v>
      </c>
      <c r="E3750" s="128" t="s">
        <v>32</v>
      </c>
      <c r="F3750" s="128" t="s">
        <v>324</v>
      </c>
      <c r="G3750" s="99" t="s">
        <v>702</v>
      </c>
      <c r="H3750" s="134" t="s">
        <v>1780</v>
      </c>
      <c r="I3750" s="130" t="s">
        <v>124</v>
      </c>
      <c r="J3750" s="130" t="s">
        <v>325</v>
      </c>
      <c r="K3750" s="134">
        <f>'73511-07'!K$372</f>
        <v>31</v>
      </c>
    </row>
    <row r="3751" spans="1:11" x14ac:dyDescent="0.3">
      <c r="A3751" s="128">
        <v>73511</v>
      </c>
      <c r="B3751" s="128" t="s">
        <v>58</v>
      </c>
      <c r="C3751" s="128" t="s">
        <v>2591</v>
      </c>
      <c r="D3751" s="128">
        <v>2019</v>
      </c>
      <c r="E3751" s="128" t="s">
        <v>32</v>
      </c>
      <c r="F3751" s="128" t="s">
        <v>324</v>
      </c>
      <c r="G3751" s="99" t="s">
        <v>702</v>
      </c>
      <c r="H3751" s="134" t="s">
        <v>1780</v>
      </c>
      <c r="I3751" s="130" t="s">
        <v>124</v>
      </c>
      <c r="J3751" s="128" t="s">
        <v>52</v>
      </c>
      <c r="K3751" s="134">
        <f>'73511-07'!L$372</f>
        <v>670</v>
      </c>
    </row>
    <row r="3752" spans="1:11" x14ac:dyDescent="0.3">
      <c r="A3752" s="128">
        <v>73511</v>
      </c>
      <c r="B3752" s="128" t="s">
        <v>58</v>
      </c>
      <c r="C3752" s="128" t="s">
        <v>2591</v>
      </c>
      <c r="D3752" s="128">
        <v>2019</v>
      </c>
      <c r="E3752" s="128" t="s">
        <v>32</v>
      </c>
      <c r="F3752" s="128" t="s">
        <v>324</v>
      </c>
      <c r="G3752" s="99" t="s">
        <v>703</v>
      </c>
      <c r="H3752" s="134" t="s">
        <v>1781</v>
      </c>
      <c r="I3752" s="130" t="s">
        <v>2646</v>
      </c>
      <c r="J3752" s="130" t="s">
        <v>325</v>
      </c>
      <c r="K3752" s="134">
        <f>'73511-07'!C$373</f>
        <v>331</v>
      </c>
    </row>
    <row r="3753" spans="1:11" x14ac:dyDescent="0.3">
      <c r="A3753" s="128">
        <v>73511</v>
      </c>
      <c r="B3753" s="128" t="s">
        <v>58</v>
      </c>
      <c r="C3753" s="128" t="s">
        <v>2591</v>
      </c>
      <c r="D3753" s="128">
        <v>2019</v>
      </c>
      <c r="E3753" s="128" t="s">
        <v>32</v>
      </c>
      <c r="F3753" s="128" t="s">
        <v>324</v>
      </c>
      <c r="G3753" s="99" t="s">
        <v>703</v>
      </c>
      <c r="H3753" s="134" t="s">
        <v>1781</v>
      </c>
      <c r="I3753" s="128" t="s">
        <v>116</v>
      </c>
      <c r="J3753" s="130" t="s">
        <v>325</v>
      </c>
      <c r="K3753" s="134">
        <f>'73511-07'!D$373</f>
        <v>228</v>
      </c>
    </row>
    <row r="3754" spans="1:11" x14ac:dyDescent="0.3">
      <c r="A3754" s="128">
        <v>73511</v>
      </c>
      <c r="B3754" s="128" t="s">
        <v>58</v>
      </c>
      <c r="C3754" s="128" t="s">
        <v>2591</v>
      </c>
      <c r="D3754" s="128">
        <v>2019</v>
      </c>
      <c r="E3754" s="128" t="s">
        <v>32</v>
      </c>
      <c r="F3754" s="128" t="s">
        <v>324</v>
      </c>
      <c r="G3754" s="99" t="s">
        <v>703</v>
      </c>
      <c r="H3754" s="134" t="s">
        <v>1781</v>
      </c>
      <c r="I3754" s="128" t="s">
        <v>116</v>
      </c>
      <c r="J3754" s="128" t="s">
        <v>52</v>
      </c>
      <c r="K3754" s="134">
        <f>'73511-07'!E$373</f>
        <v>130748</v>
      </c>
    </row>
    <row r="3755" spans="1:11" x14ac:dyDescent="0.3">
      <c r="A3755" s="128">
        <v>73511</v>
      </c>
      <c r="B3755" s="128" t="s">
        <v>58</v>
      </c>
      <c r="C3755" s="128" t="s">
        <v>2591</v>
      </c>
      <c r="D3755" s="128">
        <v>2019</v>
      </c>
      <c r="E3755" s="128" t="s">
        <v>32</v>
      </c>
      <c r="F3755" s="128" t="s">
        <v>324</v>
      </c>
      <c r="G3755" s="99" t="s">
        <v>703</v>
      </c>
      <c r="H3755" s="134" t="s">
        <v>1781</v>
      </c>
      <c r="I3755" s="128" t="s">
        <v>117</v>
      </c>
      <c r="J3755" s="130" t="s">
        <v>325</v>
      </c>
      <c r="K3755" s="134">
        <f>'73511-07'!F$373</f>
        <v>103</v>
      </c>
    </row>
    <row r="3756" spans="1:11" x14ac:dyDescent="0.3">
      <c r="A3756" s="128">
        <v>73511</v>
      </c>
      <c r="B3756" s="128" t="s">
        <v>58</v>
      </c>
      <c r="C3756" s="128" t="s">
        <v>2591</v>
      </c>
      <c r="D3756" s="128">
        <v>2019</v>
      </c>
      <c r="E3756" s="128" t="s">
        <v>32</v>
      </c>
      <c r="F3756" s="128" t="s">
        <v>324</v>
      </c>
      <c r="G3756" s="99" t="s">
        <v>703</v>
      </c>
      <c r="H3756" s="134" t="s">
        <v>1781</v>
      </c>
      <c r="I3756" s="128" t="s">
        <v>117</v>
      </c>
      <c r="J3756" s="128" t="s">
        <v>52</v>
      </c>
      <c r="K3756" s="134">
        <f>'73511-07'!G$373</f>
        <v>-19897</v>
      </c>
    </row>
    <row r="3757" spans="1:11" x14ac:dyDescent="0.3">
      <c r="A3757" s="128">
        <v>73511</v>
      </c>
      <c r="B3757" s="128" t="s">
        <v>58</v>
      </c>
      <c r="C3757" s="128" t="s">
        <v>2591</v>
      </c>
      <c r="D3757" s="128">
        <v>2019</v>
      </c>
      <c r="E3757" s="128" t="s">
        <v>32</v>
      </c>
      <c r="F3757" s="128" t="s">
        <v>324</v>
      </c>
      <c r="G3757" s="99" t="s">
        <v>703</v>
      </c>
      <c r="H3757" s="134" t="s">
        <v>1781</v>
      </c>
      <c r="I3757" s="128" t="s">
        <v>120</v>
      </c>
      <c r="J3757" s="128" t="s">
        <v>52</v>
      </c>
      <c r="K3757" s="134">
        <f>'73511-07'!H$373</f>
        <v>152833</v>
      </c>
    </row>
    <row r="3758" spans="1:11" x14ac:dyDescent="0.3">
      <c r="A3758" s="128">
        <v>73511</v>
      </c>
      <c r="B3758" s="128" t="s">
        <v>58</v>
      </c>
      <c r="C3758" s="128" t="s">
        <v>2591</v>
      </c>
      <c r="D3758" s="128">
        <v>2019</v>
      </c>
      <c r="E3758" s="128" t="s">
        <v>32</v>
      </c>
      <c r="F3758" s="128" t="s">
        <v>324</v>
      </c>
      <c r="G3758" s="99" t="s">
        <v>703</v>
      </c>
      <c r="H3758" s="134" t="s">
        <v>1781</v>
      </c>
      <c r="I3758" s="130" t="s">
        <v>121</v>
      </c>
      <c r="J3758" s="130" t="s">
        <v>325</v>
      </c>
      <c r="K3758" s="134">
        <f>'73511-07'!I$373</f>
        <v>111</v>
      </c>
    </row>
    <row r="3759" spans="1:11" x14ac:dyDescent="0.3">
      <c r="A3759" s="128">
        <v>73511</v>
      </c>
      <c r="B3759" s="128" t="s">
        <v>58</v>
      </c>
      <c r="C3759" s="128" t="s">
        <v>2591</v>
      </c>
      <c r="D3759" s="128">
        <v>2019</v>
      </c>
      <c r="E3759" s="128" t="s">
        <v>32</v>
      </c>
      <c r="F3759" s="128" t="s">
        <v>324</v>
      </c>
      <c r="G3759" s="99" t="s">
        <v>703</v>
      </c>
      <c r="H3759" s="134" t="s">
        <v>1781</v>
      </c>
      <c r="I3759" s="130" t="s">
        <v>121</v>
      </c>
      <c r="J3759" s="128" t="s">
        <v>52</v>
      </c>
      <c r="K3759" s="134">
        <f>'73511-07'!J$373</f>
        <v>2242</v>
      </c>
    </row>
    <row r="3760" spans="1:11" x14ac:dyDescent="0.3">
      <c r="A3760" s="128">
        <v>73511</v>
      </c>
      <c r="B3760" s="128" t="s">
        <v>58</v>
      </c>
      <c r="C3760" s="128" t="s">
        <v>2591</v>
      </c>
      <c r="D3760" s="128">
        <v>2019</v>
      </c>
      <c r="E3760" s="128" t="s">
        <v>32</v>
      </c>
      <c r="F3760" s="128" t="s">
        <v>324</v>
      </c>
      <c r="G3760" s="99" t="s">
        <v>703</v>
      </c>
      <c r="H3760" s="134" t="s">
        <v>1781</v>
      </c>
      <c r="I3760" s="130" t="s">
        <v>124</v>
      </c>
      <c r="J3760" s="130" t="s">
        <v>325</v>
      </c>
      <c r="K3760" s="134">
        <f>'73511-07'!K$373</f>
        <v>126</v>
      </c>
    </row>
    <row r="3761" spans="1:11" x14ac:dyDescent="0.3">
      <c r="A3761" s="128">
        <v>73511</v>
      </c>
      <c r="B3761" s="128" t="s">
        <v>58</v>
      </c>
      <c r="C3761" s="128" t="s">
        <v>2591</v>
      </c>
      <c r="D3761" s="128">
        <v>2019</v>
      </c>
      <c r="E3761" s="128" t="s">
        <v>32</v>
      </c>
      <c r="F3761" s="128" t="s">
        <v>324</v>
      </c>
      <c r="G3761" s="99" t="s">
        <v>703</v>
      </c>
      <c r="H3761" s="134" t="s">
        <v>1781</v>
      </c>
      <c r="I3761" s="130" t="s">
        <v>124</v>
      </c>
      <c r="J3761" s="128" t="s">
        <v>52</v>
      </c>
      <c r="K3761" s="134">
        <f>'73511-07'!L$373</f>
        <v>5930</v>
      </c>
    </row>
    <row r="3762" spans="1:11" x14ac:dyDescent="0.3">
      <c r="A3762" s="128">
        <v>73511</v>
      </c>
      <c r="B3762" s="128" t="s">
        <v>58</v>
      </c>
      <c r="C3762" s="128" t="s">
        <v>2591</v>
      </c>
      <c r="D3762" s="128">
        <v>2019</v>
      </c>
      <c r="E3762" s="128" t="s">
        <v>32</v>
      </c>
      <c r="F3762" s="128" t="s">
        <v>324</v>
      </c>
      <c r="G3762" s="99" t="s">
        <v>704</v>
      </c>
      <c r="H3762" s="134" t="s">
        <v>1782</v>
      </c>
      <c r="I3762" s="130" t="s">
        <v>2646</v>
      </c>
      <c r="J3762" s="130" t="s">
        <v>325</v>
      </c>
      <c r="K3762" s="134">
        <f>'73511-07'!C$374</f>
        <v>325</v>
      </c>
    </row>
    <row r="3763" spans="1:11" x14ac:dyDescent="0.3">
      <c r="A3763" s="128">
        <v>73511</v>
      </c>
      <c r="B3763" s="128" t="s">
        <v>58</v>
      </c>
      <c r="C3763" s="128" t="s">
        <v>2591</v>
      </c>
      <c r="D3763" s="128">
        <v>2019</v>
      </c>
      <c r="E3763" s="128" t="s">
        <v>32</v>
      </c>
      <c r="F3763" s="128" t="s">
        <v>324</v>
      </c>
      <c r="G3763" s="99" t="s">
        <v>704</v>
      </c>
      <c r="H3763" s="134" t="s">
        <v>1782</v>
      </c>
      <c r="I3763" s="128" t="s">
        <v>116</v>
      </c>
      <c r="J3763" s="130" t="s">
        <v>325</v>
      </c>
      <c r="K3763" s="134">
        <f>'73511-07'!D$374</f>
        <v>222</v>
      </c>
    </row>
    <row r="3764" spans="1:11" x14ac:dyDescent="0.3">
      <c r="A3764" s="128">
        <v>73511</v>
      </c>
      <c r="B3764" s="128" t="s">
        <v>58</v>
      </c>
      <c r="C3764" s="128" t="s">
        <v>2591</v>
      </c>
      <c r="D3764" s="128">
        <v>2019</v>
      </c>
      <c r="E3764" s="128" t="s">
        <v>32</v>
      </c>
      <c r="F3764" s="128" t="s">
        <v>324</v>
      </c>
      <c r="G3764" s="99" t="s">
        <v>704</v>
      </c>
      <c r="H3764" s="134" t="s">
        <v>1782</v>
      </c>
      <c r="I3764" s="128" t="s">
        <v>116</v>
      </c>
      <c r="J3764" s="128" t="s">
        <v>52</v>
      </c>
      <c r="K3764" s="134">
        <f>'73511-07'!E$374</f>
        <v>105274</v>
      </c>
    </row>
    <row r="3765" spans="1:11" x14ac:dyDescent="0.3">
      <c r="A3765" s="128">
        <v>73511</v>
      </c>
      <c r="B3765" s="128" t="s">
        <v>58</v>
      </c>
      <c r="C3765" s="128" t="s">
        <v>2591</v>
      </c>
      <c r="D3765" s="128">
        <v>2019</v>
      </c>
      <c r="E3765" s="128" t="s">
        <v>32</v>
      </c>
      <c r="F3765" s="128" t="s">
        <v>324</v>
      </c>
      <c r="G3765" s="99" t="s">
        <v>704</v>
      </c>
      <c r="H3765" s="134" t="s">
        <v>1782</v>
      </c>
      <c r="I3765" s="128" t="s">
        <v>117</v>
      </c>
      <c r="J3765" s="130" t="s">
        <v>325</v>
      </c>
      <c r="K3765" s="134">
        <f>'73511-07'!F$374</f>
        <v>103</v>
      </c>
    </row>
    <row r="3766" spans="1:11" x14ac:dyDescent="0.3">
      <c r="A3766" s="128">
        <v>73511</v>
      </c>
      <c r="B3766" s="128" t="s">
        <v>58</v>
      </c>
      <c r="C3766" s="128" t="s">
        <v>2591</v>
      </c>
      <c r="D3766" s="128">
        <v>2019</v>
      </c>
      <c r="E3766" s="128" t="s">
        <v>32</v>
      </c>
      <c r="F3766" s="128" t="s">
        <v>324</v>
      </c>
      <c r="G3766" s="99" t="s">
        <v>704</v>
      </c>
      <c r="H3766" s="134" t="s">
        <v>1782</v>
      </c>
      <c r="I3766" s="128" t="s">
        <v>117</v>
      </c>
      <c r="J3766" s="128" t="s">
        <v>52</v>
      </c>
      <c r="K3766" s="134">
        <f>'73511-07'!G$374</f>
        <v>-12655</v>
      </c>
    </row>
    <row r="3767" spans="1:11" x14ac:dyDescent="0.3">
      <c r="A3767" s="128">
        <v>73511</v>
      </c>
      <c r="B3767" s="128" t="s">
        <v>58</v>
      </c>
      <c r="C3767" s="128" t="s">
        <v>2591</v>
      </c>
      <c r="D3767" s="128">
        <v>2019</v>
      </c>
      <c r="E3767" s="128" t="s">
        <v>32</v>
      </c>
      <c r="F3767" s="128" t="s">
        <v>324</v>
      </c>
      <c r="G3767" s="99" t="s">
        <v>704</v>
      </c>
      <c r="H3767" s="134" t="s">
        <v>1782</v>
      </c>
      <c r="I3767" s="128" t="s">
        <v>120</v>
      </c>
      <c r="J3767" s="128" t="s">
        <v>52</v>
      </c>
      <c r="K3767" s="134">
        <f>'73511-07'!H$374</f>
        <v>91353</v>
      </c>
    </row>
    <row r="3768" spans="1:11" x14ac:dyDescent="0.3">
      <c r="A3768" s="128">
        <v>73511</v>
      </c>
      <c r="B3768" s="128" t="s">
        <v>58</v>
      </c>
      <c r="C3768" s="128" t="s">
        <v>2591</v>
      </c>
      <c r="D3768" s="128">
        <v>2019</v>
      </c>
      <c r="E3768" s="128" t="s">
        <v>32</v>
      </c>
      <c r="F3768" s="128" t="s">
        <v>324</v>
      </c>
      <c r="G3768" s="99" t="s">
        <v>704</v>
      </c>
      <c r="H3768" s="134" t="s">
        <v>1782</v>
      </c>
      <c r="I3768" s="130" t="s">
        <v>121</v>
      </c>
      <c r="J3768" s="130" t="s">
        <v>325</v>
      </c>
      <c r="K3768" s="134">
        <f>'73511-07'!I$374</f>
        <v>92</v>
      </c>
    </row>
    <row r="3769" spans="1:11" x14ac:dyDescent="0.3">
      <c r="A3769" s="128">
        <v>73511</v>
      </c>
      <c r="B3769" s="128" t="s">
        <v>58</v>
      </c>
      <c r="C3769" s="128" t="s">
        <v>2591</v>
      </c>
      <c r="D3769" s="128">
        <v>2019</v>
      </c>
      <c r="E3769" s="128" t="s">
        <v>32</v>
      </c>
      <c r="F3769" s="128" t="s">
        <v>324</v>
      </c>
      <c r="G3769" s="99" t="s">
        <v>704</v>
      </c>
      <c r="H3769" s="134" t="s">
        <v>1782</v>
      </c>
      <c r="I3769" s="130" t="s">
        <v>121</v>
      </c>
      <c r="J3769" s="128" t="s">
        <v>52</v>
      </c>
      <c r="K3769" s="134">
        <f>'73511-07'!J$374</f>
        <v>1834</v>
      </c>
    </row>
    <row r="3770" spans="1:11" x14ac:dyDescent="0.3">
      <c r="A3770" s="128">
        <v>73511</v>
      </c>
      <c r="B3770" s="128" t="s">
        <v>58</v>
      </c>
      <c r="C3770" s="128" t="s">
        <v>2591</v>
      </c>
      <c r="D3770" s="128">
        <v>2019</v>
      </c>
      <c r="E3770" s="128" t="s">
        <v>32</v>
      </c>
      <c r="F3770" s="128" t="s">
        <v>324</v>
      </c>
      <c r="G3770" s="99" t="s">
        <v>704</v>
      </c>
      <c r="H3770" s="134" t="s">
        <v>1782</v>
      </c>
      <c r="I3770" s="130" t="s">
        <v>124</v>
      </c>
      <c r="J3770" s="130" t="s">
        <v>325</v>
      </c>
      <c r="K3770" s="134">
        <f>'73511-07'!K$374</f>
        <v>127</v>
      </c>
    </row>
    <row r="3771" spans="1:11" x14ac:dyDescent="0.3">
      <c r="A3771" s="128">
        <v>73511</v>
      </c>
      <c r="B3771" s="128" t="s">
        <v>58</v>
      </c>
      <c r="C3771" s="128" t="s">
        <v>2591</v>
      </c>
      <c r="D3771" s="128">
        <v>2019</v>
      </c>
      <c r="E3771" s="128" t="s">
        <v>32</v>
      </c>
      <c r="F3771" s="128" t="s">
        <v>324</v>
      </c>
      <c r="G3771" s="99" t="s">
        <v>704</v>
      </c>
      <c r="H3771" s="134" t="s">
        <v>1782</v>
      </c>
      <c r="I3771" s="130" t="s">
        <v>124</v>
      </c>
      <c r="J3771" s="128" t="s">
        <v>52</v>
      </c>
      <c r="K3771" s="134">
        <f>'73511-07'!L$374</f>
        <v>3567</v>
      </c>
    </row>
    <row r="3772" spans="1:11" x14ac:dyDescent="0.3">
      <c r="A3772" s="128">
        <v>73511</v>
      </c>
      <c r="B3772" s="128" t="s">
        <v>58</v>
      </c>
      <c r="C3772" s="128" t="s">
        <v>2591</v>
      </c>
      <c r="D3772" s="128">
        <v>2019</v>
      </c>
      <c r="E3772" s="128" t="s">
        <v>32</v>
      </c>
      <c r="F3772" s="128" t="s">
        <v>324</v>
      </c>
      <c r="G3772" s="99" t="s">
        <v>705</v>
      </c>
      <c r="H3772" s="134" t="s">
        <v>1783</v>
      </c>
      <c r="I3772" s="130" t="s">
        <v>2646</v>
      </c>
      <c r="J3772" s="130" t="s">
        <v>325</v>
      </c>
      <c r="K3772" s="134">
        <f>'73511-07'!C$375</f>
        <v>13004</v>
      </c>
    </row>
    <row r="3773" spans="1:11" x14ac:dyDescent="0.3">
      <c r="A3773" s="128">
        <v>73511</v>
      </c>
      <c r="B3773" s="128" t="s">
        <v>58</v>
      </c>
      <c r="C3773" s="128" t="s">
        <v>2591</v>
      </c>
      <c r="D3773" s="128">
        <v>2019</v>
      </c>
      <c r="E3773" s="128" t="s">
        <v>32</v>
      </c>
      <c r="F3773" s="128" t="s">
        <v>324</v>
      </c>
      <c r="G3773" s="99" t="s">
        <v>705</v>
      </c>
      <c r="H3773" s="134" t="s">
        <v>1783</v>
      </c>
      <c r="I3773" s="128" t="s">
        <v>116</v>
      </c>
      <c r="J3773" s="130" t="s">
        <v>325</v>
      </c>
      <c r="K3773" s="134">
        <f>'73511-07'!D$375</f>
        <v>10557</v>
      </c>
    </row>
    <row r="3774" spans="1:11" x14ac:dyDescent="0.3">
      <c r="A3774" s="128">
        <v>73511</v>
      </c>
      <c r="B3774" s="128" t="s">
        <v>58</v>
      </c>
      <c r="C3774" s="128" t="s">
        <v>2591</v>
      </c>
      <c r="D3774" s="128">
        <v>2019</v>
      </c>
      <c r="E3774" s="128" t="s">
        <v>32</v>
      </c>
      <c r="F3774" s="128" t="s">
        <v>324</v>
      </c>
      <c r="G3774" s="99" t="s">
        <v>705</v>
      </c>
      <c r="H3774" s="134" t="s">
        <v>1783</v>
      </c>
      <c r="I3774" s="128" t="s">
        <v>116</v>
      </c>
      <c r="J3774" s="128" t="s">
        <v>52</v>
      </c>
      <c r="K3774" s="134">
        <f>'73511-07'!E$375</f>
        <v>1685133</v>
      </c>
    </row>
    <row r="3775" spans="1:11" x14ac:dyDescent="0.3">
      <c r="A3775" s="128">
        <v>73511</v>
      </c>
      <c r="B3775" s="128" t="s">
        <v>58</v>
      </c>
      <c r="C3775" s="128" t="s">
        <v>2591</v>
      </c>
      <c r="D3775" s="128">
        <v>2019</v>
      </c>
      <c r="E3775" s="128" t="s">
        <v>32</v>
      </c>
      <c r="F3775" s="128" t="s">
        <v>324</v>
      </c>
      <c r="G3775" s="99" t="s">
        <v>705</v>
      </c>
      <c r="H3775" s="134" t="s">
        <v>1783</v>
      </c>
      <c r="I3775" s="128" t="s">
        <v>117</v>
      </c>
      <c r="J3775" s="130" t="s">
        <v>325</v>
      </c>
      <c r="K3775" s="134">
        <f>'73511-07'!F$375</f>
        <v>2447</v>
      </c>
    </row>
    <row r="3776" spans="1:11" x14ac:dyDescent="0.3">
      <c r="A3776" s="128">
        <v>73511</v>
      </c>
      <c r="B3776" s="128" t="s">
        <v>58</v>
      </c>
      <c r="C3776" s="128" t="s">
        <v>2591</v>
      </c>
      <c r="D3776" s="128">
        <v>2019</v>
      </c>
      <c r="E3776" s="128" t="s">
        <v>32</v>
      </c>
      <c r="F3776" s="128" t="s">
        <v>324</v>
      </c>
      <c r="G3776" s="99" t="s">
        <v>705</v>
      </c>
      <c r="H3776" s="134" t="s">
        <v>1783</v>
      </c>
      <c r="I3776" s="128" t="s">
        <v>117</v>
      </c>
      <c r="J3776" s="128" t="s">
        <v>52</v>
      </c>
      <c r="K3776" s="134">
        <f>'73511-07'!G$375</f>
        <v>-284887</v>
      </c>
    </row>
    <row r="3777" spans="1:11" x14ac:dyDescent="0.3">
      <c r="A3777" s="128">
        <v>73511</v>
      </c>
      <c r="B3777" s="128" t="s">
        <v>58</v>
      </c>
      <c r="C3777" s="128" t="s">
        <v>2591</v>
      </c>
      <c r="D3777" s="128">
        <v>2019</v>
      </c>
      <c r="E3777" s="128" t="s">
        <v>32</v>
      </c>
      <c r="F3777" s="128" t="s">
        <v>324</v>
      </c>
      <c r="G3777" s="99" t="s">
        <v>705</v>
      </c>
      <c r="H3777" s="134" t="s">
        <v>1783</v>
      </c>
      <c r="I3777" s="128" t="s">
        <v>120</v>
      </c>
      <c r="J3777" s="128" t="s">
        <v>52</v>
      </c>
      <c r="K3777" s="134">
        <f>'73511-07'!H$375</f>
        <v>1307811</v>
      </c>
    </row>
    <row r="3778" spans="1:11" x14ac:dyDescent="0.3">
      <c r="A3778" s="128">
        <v>73511</v>
      </c>
      <c r="B3778" s="128" t="s">
        <v>58</v>
      </c>
      <c r="C3778" s="128" t="s">
        <v>2591</v>
      </c>
      <c r="D3778" s="128">
        <v>2019</v>
      </c>
      <c r="E3778" s="128" t="s">
        <v>32</v>
      </c>
      <c r="F3778" s="128" t="s">
        <v>324</v>
      </c>
      <c r="G3778" s="99" t="s">
        <v>705</v>
      </c>
      <c r="H3778" s="134" t="s">
        <v>1783</v>
      </c>
      <c r="I3778" s="130" t="s">
        <v>121</v>
      </c>
      <c r="J3778" s="130" t="s">
        <v>325</v>
      </c>
      <c r="K3778" s="134">
        <f>'73511-07'!I$375</f>
        <v>7736</v>
      </c>
    </row>
    <row r="3779" spans="1:11" x14ac:dyDescent="0.3">
      <c r="A3779" s="128">
        <v>73511</v>
      </c>
      <c r="B3779" s="128" t="s">
        <v>58</v>
      </c>
      <c r="C3779" s="128" t="s">
        <v>2591</v>
      </c>
      <c r="D3779" s="128">
        <v>2019</v>
      </c>
      <c r="E3779" s="128" t="s">
        <v>32</v>
      </c>
      <c r="F3779" s="128" t="s">
        <v>324</v>
      </c>
      <c r="G3779" s="99" t="s">
        <v>705</v>
      </c>
      <c r="H3779" s="134" t="s">
        <v>1783</v>
      </c>
      <c r="I3779" s="130" t="s">
        <v>121</v>
      </c>
      <c r="J3779" s="128" t="s">
        <v>52</v>
      </c>
      <c r="K3779" s="134">
        <f>'73511-07'!J$375</f>
        <v>158679</v>
      </c>
    </row>
    <row r="3780" spans="1:11" x14ac:dyDescent="0.3">
      <c r="A3780" s="128">
        <v>73511</v>
      </c>
      <c r="B3780" s="128" t="s">
        <v>58</v>
      </c>
      <c r="C3780" s="128" t="s">
        <v>2591</v>
      </c>
      <c r="D3780" s="128">
        <v>2019</v>
      </c>
      <c r="E3780" s="128" t="s">
        <v>32</v>
      </c>
      <c r="F3780" s="128" t="s">
        <v>324</v>
      </c>
      <c r="G3780" s="99" t="s">
        <v>705</v>
      </c>
      <c r="H3780" s="134" t="s">
        <v>1783</v>
      </c>
      <c r="I3780" s="130" t="s">
        <v>124</v>
      </c>
      <c r="J3780" s="130" t="s">
        <v>325</v>
      </c>
      <c r="K3780" s="134">
        <f>'73511-07'!K$375</f>
        <v>6435</v>
      </c>
    </row>
    <row r="3781" spans="1:11" x14ac:dyDescent="0.3">
      <c r="A3781" s="128">
        <v>73511</v>
      </c>
      <c r="B3781" s="128" t="s">
        <v>58</v>
      </c>
      <c r="C3781" s="128" t="s">
        <v>2591</v>
      </c>
      <c r="D3781" s="128">
        <v>2019</v>
      </c>
      <c r="E3781" s="128" t="s">
        <v>32</v>
      </c>
      <c r="F3781" s="128" t="s">
        <v>324</v>
      </c>
      <c r="G3781" s="99" t="s">
        <v>705</v>
      </c>
      <c r="H3781" s="134" t="s">
        <v>1783</v>
      </c>
      <c r="I3781" s="130" t="s">
        <v>124</v>
      </c>
      <c r="J3781" s="128" t="s">
        <v>52</v>
      </c>
      <c r="K3781" s="134">
        <f>'73511-07'!L$375</f>
        <v>50287</v>
      </c>
    </row>
    <row r="3782" spans="1:11" x14ac:dyDescent="0.3">
      <c r="A3782" s="128">
        <v>73511</v>
      </c>
      <c r="B3782" s="128" t="s">
        <v>58</v>
      </c>
      <c r="C3782" s="128" t="s">
        <v>2591</v>
      </c>
      <c r="D3782" s="128">
        <v>2019</v>
      </c>
      <c r="E3782" s="128" t="s">
        <v>32</v>
      </c>
      <c r="F3782" s="128" t="s">
        <v>324</v>
      </c>
      <c r="G3782" s="99" t="s">
        <v>706</v>
      </c>
      <c r="H3782" s="134" t="s">
        <v>1784</v>
      </c>
      <c r="I3782" s="130" t="s">
        <v>2646</v>
      </c>
      <c r="J3782" s="130" t="s">
        <v>325</v>
      </c>
      <c r="K3782" s="134">
        <f>'73511-07'!C$376</f>
        <v>945</v>
      </c>
    </row>
    <row r="3783" spans="1:11" x14ac:dyDescent="0.3">
      <c r="A3783" s="128">
        <v>73511</v>
      </c>
      <c r="B3783" s="128" t="s">
        <v>58</v>
      </c>
      <c r="C3783" s="128" t="s">
        <v>2591</v>
      </c>
      <c r="D3783" s="128">
        <v>2019</v>
      </c>
      <c r="E3783" s="128" t="s">
        <v>32</v>
      </c>
      <c r="F3783" s="128" t="s">
        <v>324</v>
      </c>
      <c r="G3783" s="99" t="s">
        <v>706</v>
      </c>
      <c r="H3783" s="134" t="s">
        <v>1784</v>
      </c>
      <c r="I3783" s="128" t="s">
        <v>116</v>
      </c>
      <c r="J3783" s="130" t="s">
        <v>325</v>
      </c>
      <c r="K3783" s="134">
        <f>'73511-07'!D$376</f>
        <v>736</v>
      </c>
    </row>
    <row r="3784" spans="1:11" x14ac:dyDescent="0.3">
      <c r="A3784" s="128">
        <v>73511</v>
      </c>
      <c r="B3784" s="128" t="s">
        <v>58</v>
      </c>
      <c r="C3784" s="128" t="s">
        <v>2591</v>
      </c>
      <c r="D3784" s="128">
        <v>2019</v>
      </c>
      <c r="E3784" s="128" t="s">
        <v>32</v>
      </c>
      <c r="F3784" s="128" t="s">
        <v>324</v>
      </c>
      <c r="G3784" s="99" t="s">
        <v>706</v>
      </c>
      <c r="H3784" s="134" t="s">
        <v>1784</v>
      </c>
      <c r="I3784" s="128" t="s">
        <v>116</v>
      </c>
      <c r="J3784" s="128" t="s">
        <v>52</v>
      </c>
      <c r="K3784" s="134">
        <f>'73511-07'!E$376</f>
        <v>274804</v>
      </c>
    </row>
    <row r="3785" spans="1:11" x14ac:dyDescent="0.3">
      <c r="A3785" s="128">
        <v>73511</v>
      </c>
      <c r="B3785" s="128" t="s">
        <v>58</v>
      </c>
      <c r="C3785" s="128" t="s">
        <v>2591</v>
      </c>
      <c r="D3785" s="128">
        <v>2019</v>
      </c>
      <c r="E3785" s="128" t="s">
        <v>32</v>
      </c>
      <c r="F3785" s="128" t="s">
        <v>324</v>
      </c>
      <c r="G3785" s="99" t="s">
        <v>706</v>
      </c>
      <c r="H3785" s="134" t="s">
        <v>1784</v>
      </c>
      <c r="I3785" s="128" t="s">
        <v>117</v>
      </c>
      <c r="J3785" s="130" t="s">
        <v>325</v>
      </c>
      <c r="K3785" s="134">
        <f>'73511-07'!F$376</f>
        <v>209</v>
      </c>
    </row>
    <row r="3786" spans="1:11" x14ac:dyDescent="0.3">
      <c r="A3786" s="128">
        <v>73511</v>
      </c>
      <c r="B3786" s="128" t="s">
        <v>58</v>
      </c>
      <c r="C3786" s="128" t="s">
        <v>2591</v>
      </c>
      <c r="D3786" s="128">
        <v>2019</v>
      </c>
      <c r="E3786" s="128" t="s">
        <v>32</v>
      </c>
      <c r="F3786" s="128" t="s">
        <v>324</v>
      </c>
      <c r="G3786" s="99" t="s">
        <v>706</v>
      </c>
      <c r="H3786" s="134" t="s">
        <v>1784</v>
      </c>
      <c r="I3786" s="128" t="s">
        <v>117</v>
      </c>
      <c r="J3786" s="128" t="s">
        <v>52</v>
      </c>
      <c r="K3786" s="134">
        <f>'73511-07'!G$376</f>
        <v>-62958</v>
      </c>
    </row>
    <row r="3787" spans="1:11" x14ac:dyDescent="0.3">
      <c r="A3787" s="128">
        <v>73511</v>
      </c>
      <c r="B3787" s="128" t="s">
        <v>58</v>
      </c>
      <c r="C3787" s="128" t="s">
        <v>2591</v>
      </c>
      <c r="D3787" s="128">
        <v>2019</v>
      </c>
      <c r="E3787" s="128" t="s">
        <v>32</v>
      </c>
      <c r="F3787" s="128" t="s">
        <v>324</v>
      </c>
      <c r="G3787" s="99" t="s">
        <v>706</v>
      </c>
      <c r="H3787" s="134" t="s">
        <v>1784</v>
      </c>
      <c r="I3787" s="128" t="s">
        <v>120</v>
      </c>
      <c r="J3787" s="128" t="s">
        <v>52</v>
      </c>
      <c r="K3787" s="134">
        <f>'73511-07'!H$376</f>
        <v>192721</v>
      </c>
    </row>
    <row r="3788" spans="1:11" x14ac:dyDescent="0.3">
      <c r="A3788" s="128">
        <v>73511</v>
      </c>
      <c r="B3788" s="128" t="s">
        <v>58</v>
      </c>
      <c r="C3788" s="128" t="s">
        <v>2591</v>
      </c>
      <c r="D3788" s="128">
        <v>2019</v>
      </c>
      <c r="E3788" s="128" t="s">
        <v>32</v>
      </c>
      <c r="F3788" s="128" t="s">
        <v>324</v>
      </c>
      <c r="G3788" s="99" t="s">
        <v>706</v>
      </c>
      <c r="H3788" s="134" t="s">
        <v>1784</v>
      </c>
      <c r="I3788" s="130" t="s">
        <v>121</v>
      </c>
      <c r="J3788" s="130" t="s">
        <v>325</v>
      </c>
      <c r="K3788" s="134">
        <f>'73511-07'!I$376</f>
        <v>395</v>
      </c>
    </row>
    <row r="3789" spans="1:11" x14ac:dyDescent="0.3">
      <c r="A3789" s="128">
        <v>73511</v>
      </c>
      <c r="B3789" s="128" t="s">
        <v>58</v>
      </c>
      <c r="C3789" s="128" t="s">
        <v>2591</v>
      </c>
      <c r="D3789" s="128">
        <v>2019</v>
      </c>
      <c r="E3789" s="128" t="s">
        <v>32</v>
      </c>
      <c r="F3789" s="128" t="s">
        <v>324</v>
      </c>
      <c r="G3789" s="99" t="s">
        <v>706</v>
      </c>
      <c r="H3789" s="134" t="s">
        <v>1784</v>
      </c>
      <c r="I3789" s="130" t="s">
        <v>121</v>
      </c>
      <c r="J3789" s="128" t="s">
        <v>52</v>
      </c>
      <c r="K3789" s="134">
        <f>'73511-07'!J$376</f>
        <v>8693</v>
      </c>
    </row>
    <row r="3790" spans="1:11" x14ac:dyDescent="0.3">
      <c r="A3790" s="128">
        <v>73511</v>
      </c>
      <c r="B3790" s="128" t="s">
        <v>58</v>
      </c>
      <c r="C3790" s="128" t="s">
        <v>2591</v>
      </c>
      <c r="D3790" s="128">
        <v>2019</v>
      </c>
      <c r="E3790" s="128" t="s">
        <v>32</v>
      </c>
      <c r="F3790" s="128" t="s">
        <v>324</v>
      </c>
      <c r="G3790" s="99" t="s">
        <v>706</v>
      </c>
      <c r="H3790" s="134" t="s">
        <v>1784</v>
      </c>
      <c r="I3790" s="130" t="s">
        <v>124</v>
      </c>
      <c r="J3790" s="130" t="s">
        <v>325</v>
      </c>
      <c r="K3790" s="134">
        <f>'73511-07'!K$376</f>
        <v>510</v>
      </c>
    </row>
    <row r="3791" spans="1:11" x14ac:dyDescent="0.3">
      <c r="A3791" s="128">
        <v>73511</v>
      </c>
      <c r="B3791" s="128" t="s">
        <v>58</v>
      </c>
      <c r="C3791" s="128" t="s">
        <v>2591</v>
      </c>
      <c r="D3791" s="128">
        <v>2019</v>
      </c>
      <c r="E3791" s="128" t="s">
        <v>32</v>
      </c>
      <c r="F3791" s="128" t="s">
        <v>324</v>
      </c>
      <c r="G3791" s="99" t="s">
        <v>706</v>
      </c>
      <c r="H3791" s="134" t="s">
        <v>1784</v>
      </c>
      <c r="I3791" s="130" t="s">
        <v>124</v>
      </c>
      <c r="J3791" s="128" t="s">
        <v>52</v>
      </c>
      <c r="K3791" s="134">
        <f>'73511-07'!L$376</f>
        <v>8496</v>
      </c>
    </row>
    <row r="3792" spans="1:11" x14ac:dyDescent="0.3">
      <c r="A3792" s="128">
        <v>73511</v>
      </c>
      <c r="B3792" s="128" t="s">
        <v>58</v>
      </c>
      <c r="C3792" s="128" t="s">
        <v>2591</v>
      </c>
      <c r="D3792" s="128">
        <v>2019</v>
      </c>
      <c r="E3792" s="128" t="s">
        <v>32</v>
      </c>
      <c r="F3792" s="128" t="s">
        <v>324</v>
      </c>
      <c r="G3792" s="99" t="s">
        <v>707</v>
      </c>
      <c r="H3792" s="134" t="s">
        <v>1785</v>
      </c>
      <c r="I3792" s="130" t="s">
        <v>2646</v>
      </c>
      <c r="J3792" s="130" t="s">
        <v>325</v>
      </c>
      <c r="K3792" s="134">
        <f>'73511-07'!C$377</f>
        <v>804</v>
      </c>
    </row>
    <row r="3793" spans="1:11" x14ac:dyDescent="0.3">
      <c r="A3793" s="128">
        <v>73511</v>
      </c>
      <c r="B3793" s="128" t="s">
        <v>58</v>
      </c>
      <c r="C3793" s="128" t="s">
        <v>2591</v>
      </c>
      <c r="D3793" s="128">
        <v>2019</v>
      </c>
      <c r="E3793" s="128" t="s">
        <v>32</v>
      </c>
      <c r="F3793" s="128" t="s">
        <v>324</v>
      </c>
      <c r="G3793" s="99" t="s">
        <v>707</v>
      </c>
      <c r="H3793" s="134" t="s">
        <v>1785</v>
      </c>
      <c r="I3793" s="128" t="s">
        <v>116</v>
      </c>
      <c r="J3793" s="130" t="s">
        <v>325</v>
      </c>
      <c r="K3793" s="134">
        <f>'73511-07'!D$377</f>
        <v>644</v>
      </c>
    </row>
    <row r="3794" spans="1:11" x14ac:dyDescent="0.3">
      <c r="A3794" s="128">
        <v>73511</v>
      </c>
      <c r="B3794" s="128" t="s">
        <v>58</v>
      </c>
      <c r="C3794" s="128" t="s">
        <v>2591</v>
      </c>
      <c r="D3794" s="128">
        <v>2019</v>
      </c>
      <c r="E3794" s="128" t="s">
        <v>32</v>
      </c>
      <c r="F3794" s="128" t="s">
        <v>324</v>
      </c>
      <c r="G3794" s="99" t="s">
        <v>707</v>
      </c>
      <c r="H3794" s="134" t="s">
        <v>1785</v>
      </c>
      <c r="I3794" s="128" t="s">
        <v>116</v>
      </c>
      <c r="J3794" s="128" t="s">
        <v>52</v>
      </c>
      <c r="K3794" s="134">
        <f>'73511-07'!E$377</f>
        <v>475097</v>
      </c>
    </row>
    <row r="3795" spans="1:11" x14ac:dyDescent="0.3">
      <c r="A3795" s="128">
        <v>73511</v>
      </c>
      <c r="B3795" s="128" t="s">
        <v>58</v>
      </c>
      <c r="C3795" s="128" t="s">
        <v>2591</v>
      </c>
      <c r="D3795" s="128">
        <v>2019</v>
      </c>
      <c r="E3795" s="128" t="s">
        <v>32</v>
      </c>
      <c r="F3795" s="128" t="s">
        <v>324</v>
      </c>
      <c r="G3795" s="99" t="s">
        <v>707</v>
      </c>
      <c r="H3795" s="134" t="s">
        <v>1785</v>
      </c>
      <c r="I3795" s="128" t="s">
        <v>117</v>
      </c>
      <c r="J3795" s="130" t="s">
        <v>325</v>
      </c>
      <c r="K3795" s="134">
        <f>'73511-07'!F$377</f>
        <v>160</v>
      </c>
    </row>
    <row r="3796" spans="1:11" x14ac:dyDescent="0.3">
      <c r="A3796" s="128">
        <v>73511</v>
      </c>
      <c r="B3796" s="128" t="s">
        <v>58</v>
      </c>
      <c r="C3796" s="128" t="s">
        <v>2591</v>
      </c>
      <c r="D3796" s="128">
        <v>2019</v>
      </c>
      <c r="E3796" s="128" t="s">
        <v>32</v>
      </c>
      <c r="F3796" s="128" t="s">
        <v>324</v>
      </c>
      <c r="G3796" s="99" t="s">
        <v>707</v>
      </c>
      <c r="H3796" s="134" t="s">
        <v>1785</v>
      </c>
      <c r="I3796" s="128" t="s">
        <v>117</v>
      </c>
      <c r="J3796" s="128" t="s">
        <v>52</v>
      </c>
      <c r="K3796" s="134">
        <f>'73511-07'!G$377</f>
        <v>-56397</v>
      </c>
    </row>
    <row r="3797" spans="1:11" x14ac:dyDescent="0.3">
      <c r="A3797" s="128">
        <v>73511</v>
      </c>
      <c r="B3797" s="128" t="s">
        <v>58</v>
      </c>
      <c r="C3797" s="128" t="s">
        <v>2591</v>
      </c>
      <c r="D3797" s="128">
        <v>2019</v>
      </c>
      <c r="E3797" s="128" t="s">
        <v>32</v>
      </c>
      <c r="F3797" s="128" t="s">
        <v>324</v>
      </c>
      <c r="G3797" s="99" t="s">
        <v>707</v>
      </c>
      <c r="H3797" s="134" t="s">
        <v>1785</v>
      </c>
      <c r="I3797" s="128" t="s">
        <v>120</v>
      </c>
      <c r="J3797" s="128" t="s">
        <v>52</v>
      </c>
      <c r="K3797" s="134">
        <f>'73511-07'!H$377</f>
        <v>420503</v>
      </c>
    </row>
    <row r="3798" spans="1:11" x14ac:dyDescent="0.3">
      <c r="A3798" s="128">
        <v>73511</v>
      </c>
      <c r="B3798" s="128" t="s">
        <v>58</v>
      </c>
      <c r="C3798" s="128" t="s">
        <v>2591</v>
      </c>
      <c r="D3798" s="128">
        <v>2019</v>
      </c>
      <c r="E3798" s="128" t="s">
        <v>32</v>
      </c>
      <c r="F3798" s="128" t="s">
        <v>324</v>
      </c>
      <c r="G3798" s="99" t="s">
        <v>707</v>
      </c>
      <c r="H3798" s="134" t="s">
        <v>1785</v>
      </c>
      <c r="I3798" s="130" t="s">
        <v>121</v>
      </c>
      <c r="J3798" s="130" t="s">
        <v>325</v>
      </c>
      <c r="K3798" s="134">
        <f>'73511-07'!I$377</f>
        <v>438</v>
      </c>
    </row>
    <row r="3799" spans="1:11" x14ac:dyDescent="0.3">
      <c r="A3799" s="128">
        <v>73511</v>
      </c>
      <c r="B3799" s="128" t="s">
        <v>58</v>
      </c>
      <c r="C3799" s="128" t="s">
        <v>2591</v>
      </c>
      <c r="D3799" s="128">
        <v>2019</v>
      </c>
      <c r="E3799" s="128" t="s">
        <v>32</v>
      </c>
      <c r="F3799" s="128" t="s">
        <v>324</v>
      </c>
      <c r="G3799" s="99" t="s">
        <v>707</v>
      </c>
      <c r="H3799" s="134" t="s">
        <v>1785</v>
      </c>
      <c r="I3799" s="130" t="s">
        <v>121</v>
      </c>
      <c r="J3799" s="128" t="s">
        <v>52</v>
      </c>
      <c r="K3799" s="134">
        <f>'73511-07'!J$377</f>
        <v>9378</v>
      </c>
    </row>
    <row r="3800" spans="1:11" x14ac:dyDescent="0.3">
      <c r="A3800" s="128">
        <v>73511</v>
      </c>
      <c r="B3800" s="128" t="s">
        <v>58</v>
      </c>
      <c r="C3800" s="128" t="s">
        <v>2591</v>
      </c>
      <c r="D3800" s="128">
        <v>2019</v>
      </c>
      <c r="E3800" s="128" t="s">
        <v>32</v>
      </c>
      <c r="F3800" s="128" t="s">
        <v>324</v>
      </c>
      <c r="G3800" s="99" t="s">
        <v>707</v>
      </c>
      <c r="H3800" s="134" t="s">
        <v>1785</v>
      </c>
      <c r="I3800" s="130" t="s">
        <v>124</v>
      </c>
      <c r="J3800" s="130" t="s">
        <v>325</v>
      </c>
      <c r="K3800" s="134">
        <f>'73511-07'!K$377</f>
        <v>446</v>
      </c>
    </row>
    <row r="3801" spans="1:11" x14ac:dyDescent="0.3">
      <c r="A3801" s="128">
        <v>73511</v>
      </c>
      <c r="B3801" s="128" t="s">
        <v>58</v>
      </c>
      <c r="C3801" s="128" t="s">
        <v>2591</v>
      </c>
      <c r="D3801" s="128">
        <v>2019</v>
      </c>
      <c r="E3801" s="128" t="s">
        <v>32</v>
      </c>
      <c r="F3801" s="128" t="s">
        <v>324</v>
      </c>
      <c r="G3801" s="99" t="s">
        <v>707</v>
      </c>
      <c r="H3801" s="134" t="s">
        <v>1785</v>
      </c>
      <c r="I3801" s="130" t="s">
        <v>124</v>
      </c>
      <c r="J3801" s="128" t="s">
        <v>52</v>
      </c>
      <c r="K3801" s="134">
        <f>'73511-07'!L$377</f>
        <v>16273</v>
      </c>
    </row>
    <row r="3802" spans="1:11" x14ac:dyDescent="0.3">
      <c r="A3802" s="128">
        <v>73511</v>
      </c>
      <c r="B3802" s="128" t="s">
        <v>58</v>
      </c>
      <c r="C3802" s="128" t="s">
        <v>2591</v>
      </c>
      <c r="D3802" s="128">
        <v>2019</v>
      </c>
      <c r="E3802" s="128" t="s">
        <v>32</v>
      </c>
      <c r="F3802" s="128" t="s">
        <v>324</v>
      </c>
      <c r="G3802" s="99" t="s">
        <v>708</v>
      </c>
      <c r="H3802" s="134" t="s">
        <v>1786</v>
      </c>
      <c r="I3802" s="130" t="s">
        <v>2646</v>
      </c>
      <c r="J3802" s="130" t="s">
        <v>325</v>
      </c>
      <c r="K3802" s="134">
        <f>'73511-07'!C$378</f>
        <v>146</v>
      </c>
    </row>
    <row r="3803" spans="1:11" x14ac:dyDescent="0.3">
      <c r="A3803" s="128">
        <v>73511</v>
      </c>
      <c r="B3803" s="128" t="s">
        <v>58</v>
      </c>
      <c r="C3803" s="128" t="s">
        <v>2591</v>
      </c>
      <c r="D3803" s="128">
        <v>2019</v>
      </c>
      <c r="E3803" s="128" t="s">
        <v>32</v>
      </c>
      <c r="F3803" s="128" t="s">
        <v>324</v>
      </c>
      <c r="G3803" s="99" t="s">
        <v>708</v>
      </c>
      <c r="H3803" s="134" t="s">
        <v>1786</v>
      </c>
      <c r="I3803" s="128" t="s">
        <v>116</v>
      </c>
      <c r="J3803" s="130" t="s">
        <v>325</v>
      </c>
      <c r="K3803" s="134">
        <f>'73511-07'!D$378</f>
        <v>105</v>
      </c>
    </row>
    <row r="3804" spans="1:11" x14ac:dyDescent="0.3">
      <c r="A3804" s="128">
        <v>73511</v>
      </c>
      <c r="B3804" s="128" t="s">
        <v>58</v>
      </c>
      <c r="C3804" s="128" t="s">
        <v>2591</v>
      </c>
      <c r="D3804" s="128">
        <v>2019</v>
      </c>
      <c r="E3804" s="128" t="s">
        <v>32</v>
      </c>
      <c r="F3804" s="128" t="s">
        <v>324</v>
      </c>
      <c r="G3804" s="99" t="s">
        <v>708</v>
      </c>
      <c r="H3804" s="134" t="s">
        <v>1786</v>
      </c>
      <c r="I3804" s="128" t="s">
        <v>116</v>
      </c>
      <c r="J3804" s="128" t="s">
        <v>52</v>
      </c>
      <c r="K3804" s="134">
        <f>'73511-07'!E$378</f>
        <v>38688</v>
      </c>
    </row>
    <row r="3805" spans="1:11" x14ac:dyDescent="0.3">
      <c r="A3805" s="128">
        <v>73511</v>
      </c>
      <c r="B3805" s="128" t="s">
        <v>58</v>
      </c>
      <c r="C3805" s="128" t="s">
        <v>2591</v>
      </c>
      <c r="D3805" s="128">
        <v>2019</v>
      </c>
      <c r="E3805" s="128" t="s">
        <v>32</v>
      </c>
      <c r="F3805" s="128" t="s">
        <v>324</v>
      </c>
      <c r="G3805" s="99" t="s">
        <v>708</v>
      </c>
      <c r="H3805" s="134" t="s">
        <v>1786</v>
      </c>
      <c r="I3805" s="128" t="s">
        <v>117</v>
      </c>
      <c r="J3805" s="130" t="s">
        <v>325</v>
      </c>
      <c r="K3805" s="134">
        <f>'73511-07'!F$378</f>
        <v>41</v>
      </c>
    </row>
    <row r="3806" spans="1:11" x14ac:dyDescent="0.3">
      <c r="A3806" s="128">
        <v>73511</v>
      </c>
      <c r="B3806" s="128" t="s">
        <v>58</v>
      </c>
      <c r="C3806" s="128" t="s">
        <v>2591</v>
      </c>
      <c r="D3806" s="128">
        <v>2019</v>
      </c>
      <c r="E3806" s="128" t="s">
        <v>32</v>
      </c>
      <c r="F3806" s="128" t="s">
        <v>324</v>
      </c>
      <c r="G3806" s="99" t="s">
        <v>708</v>
      </c>
      <c r="H3806" s="134" t="s">
        <v>1786</v>
      </c>
      <c r="I3806" s="128" t="s">
        <v>117</v>
      </c>
      <c r="J3806" s="128" t="s">
        <v>52</v>
      </c>
      <c r="K3806" s="134">
        <f>'73511-07'!G$378</f>
        <v>-12639</v>
      </c>
    </row>
    <row r="3807" spans="1:11" x14ac:dyDescent="0.3">
      <c r="A3807" s="128">
        <v>73511</v>
      </c>
      <c r="B3807" s="128" t="s">
        <v>58</v>
      </c>
      <c r="C3807" s="128" t="s">
        <v>2591</v>
      </c>
      <c r="D3807" s="128">
        <v>2019</v>
      </c>
      <c r="E3807" s="128" t="s">
        <v>32</v>
      </c>
      <c r="F3807" s="128" t="s">
        <v>324</v>
      </c>
      <c r="G3807" s="99" t="s">
        <v>708</v>
      </c>
      <c r="H3807" s="134" t="s">
        <v>1786</v>
      </c>
      <c r="I3807" s="128" t="s">
        <v>120</v>
      </c>
      <c r="J3807" s="128" t="s">
        <v>52</v>
      </c>
      <c r="K3807" s="134">
        <f>'73511-07'!H$378</f>
        <v>24246</v>
      </c>
    </row>
    <row r="3808" spans="1:11" x14ac:dyDescent="0.3">
      <c r="A3808" s="128">
        <v>73511</v>
      </c>
      <c r="B3808" s="128" t="s">
        <v>58</v>
      </c>
      <c r="C3808" s="128" t="s">
        <v>2591</v>
      </c>
      <c r="D3808" s="128">
        <v>2019</v>
      </c>
      <c r="E3808" s="128" t="s">
        <v>32</v>
      </c>
      <c r="F3808" s="128" t="s">
        <v>324</v>
      </c>
      <c r="G3808" s="99" t="s">
        <v>708</v>
      </c>
      <c r="H3808" s="134" t="s">
        <v>1786</v>
      </c>
      <c r="I3808" s="130" t="s">
        <v>121</v>
      </c>
      <c r="J3808" s="130" t="s">
        <v>325</v>
      </c>
      <c r="K3808" s="134">
        <f>'73511-07'!I$378</f>
        <v>58</v>
      </c>
    </row>
    <row r="3809" spans="1:11" x14ac:dyDescent="0.3">
      <c r="A3809" s="128">
        <v>73511</v>
      </c>
      <c r="B3809" s="128" t="s">
        <v>58</v>
      </c>
      <c r="C3809" s="128" t="s">
        <v>2591</v>
      </c>
      <c r="D3809" s="128">
        <v>2019</v>
      </c>
      <c r="E3809" s="128" t="s">
        <v>32</v>
      </c>
      <c r="F3809" s="128" t="s">
        <v>324</v>
      </c>
      <c r="G3809" s="99" t="s">
        <v>708</v>
      </c>
      <c r="H3809" s="134" t="s">
        <v>1786</v>
      </c>
      <c r="I3809" s="130" t="s">
        <v>121</v>
      </c>
      <c r="J3809" s="128" t="s">
        <v>52</v>
      </c>
      <c r="K3809" s="134">
        <f>'73511-07'!J$378</f>
        <v>1252</v>
      </c>
    </row>
    <row r="3810" spans="1:11" x14ac:dyDescent="0.3">
      <c r="A3810" s="128">
        <v>73511</v>
      </c>
      <c r="B3810" s="128" t="s">
        <v>58</v>
      </c>
      <c r="C3810" s="128" t="s">
        <v>2591</v>
      </c>
      <c r="D3810" s="128">
        <v>2019</v>
      </c>
      <c r="E3810" s="128" t="s">
        <v>32</v>
      </c>
      <c r="F3810" s="128" t="s">
        <v>324</v>
      </c>
      <c r="G3810" s="99" t="s">
        <v>708</v>
      </c>
      <c r="H3810" s="134" t="s">
        <v>1786</v>
      </c>
      <c r="I3810" s="130" t="s">
        <v>124</v>
      </c>
      <c r="J3810" s="130" t="s">
        <v>325</v>
      </c>
      <c r="K3810" s="134">
        <f>'73511-07'!K$378</f>
        <v>75</v>
      </c>
    </row>
    <row r="3811" spans="1:11" x14ac:dyDescent="0.3">
      <c r="A3811" s="128">
        <v>73511</v>
      </c>
      <c r="B3811" s="128" t="s">
        <v>58</v>
      </c>
      <c r="C3811" s="128" t="s">
        <v>2591</v>
      </c>
      <c r="D3811" s="128">
        <v>2019</v>
      </c>
      <c r="E3811" s="128" t="s">
        <v>32</v>
      </c>
      <c r="F3811" s="128" t="s">
        <v>324</v>
      </c>
      <c r="G3811" s="99" t="s">
        <v>708</v>
      </c>
      <c r="H3811" s="134" t="s">
        <v>1786</v>
      </c>
      <c r="I3811" s="130" t="s">
        <v>124</v>
      </c>
      <c r="J3811" s="128" t="s">
        <v>52</v>
      </c>
      <c r="K3811" s="134">
        <f>'73511-07'!L$378</f>
        <v>1223</v>
      </c>
    </row>
    <row r="3812" spans="1:11" x14ac:dyDescent="0.3">
      <c r="A3812" s="128">
        <v>73511</v>
      </c>
      <c r="B3812" s="128" t="s">
        <v>58</v>
      </c>
      <c r="C3812" s="128" t="s">
        <v>2591</v>
      </c>
      <c r="D3812" s="128">
        <v>2019</v>
      </c>
      <c r="E3812" s="128" t="s">
        <v>32</v>
      </c>
      <c r="F3812" s="128" t="s">
        <v>324</v>
      </c>
      <c r="G3812" s="99" t="s">
        <v>709</v>
      </c>
      <c r="H3812" s="134" t="s">
        <v>1787</v>
      </c>
      <c r="I3812" s="130" t="s">
        <v>2646</v>
      </c>
      <c r="J3812" s="130" t="s">
        <v>325</v>
      </c>
      <c r="K3812" s="134">
        <f>'73511-07'!C$379</f>
        <v>11109</v>
      </c>
    </row>
    <row r="3813" spans="1:11" x14ac:dyDescent="0.3">
      <c r="A3813" s="128">
        <v>73511</v>
      </c>
      <c r="B3813" s="128" t="s">
        <v>58</v>
      </c>
      <c r="C3813" s="128" t="s">
        <v>2591</v>
      </c>
      <c r="D3813" s="128">
        <v>2019</v>
      </c>
      <c r="E3813" s="128" t="s">
        <v>32</v>
      </c>
      <c r="F3813" s="128" t="s">
        <v>324</v>
      </c>
      <c r="G3813" s="99" t="s">
        <v>709</v>
      </c>
      <c r="H3813" s="134" t="s">
        <v>1787</v>
      </c>
      <c r="I3813" s="128" t="s">
        <v>116</v>
      </c>
      <c r="J3813" s="130" t="s">
        <v>325</v>
      </c>
      <c r="K3813" s="134">
        <f>'73511-07'!D$379</f>
        <v>9072</v>
      </c>
    </row>
    <row r="3814" spans="1:11" x14ac:dyDescent="0.3">
      <c r="A3814" s="128">
        <v>73511</v>
      </c>
      <c r="B3814" s="128" t="s">
        <v>58</v>
      </c>
      <c r="C3814" s="128" t="s">
        <v>2591</v>
      </c>
      <c r="D3814" s="128">
        <v>2019</v>
      </c>
      <c r="E3814" s="128" t="s">
        <v>32</v>
      </c>
      <c r="F3814" s="128" t="s">
        <v>324</v>
      </c>
      <c r="G3814" s="99" t="s">
        <v>709</v>
      </c>
      <c r="H3814" s="134" t="s">
        <v>1787</v>
      </c>
      <c r="I3814" s="128" t="s">
        <v>116</v>
      </c>
      <c r="J3814" s="128" t="s">
        <v>52</v>
      </c>
      <c r="K3814" s="134">
        <f>'73511-07'!E$379</f>
        <v>896543</v>
      </c>
    </row>
    <row r="3815" spans="1:11" x14ac:dyDescent="0.3">
      <c r="A3815" s="128">
        <v>73511</v>
      </c>
      <c r="B3815" s="128" t="s">
        <v>58</v>
      </c>
      <c r="C3815" s="128" t="s">
        <v>2591</v>
      </c>
      <c r="D3815" s="128">
        <v>2019</v>
      </c>
      <c r="E3815" s="128" t="s">
        <v>32</v>
      </c>
      <c r="F3815" s="128" t="s">
        <v>324</v>
      </c>
      <c r="G3815" s="99" t="s">
        <v>709</v>
      </c>
      <c r="H3815" s="134" t="s">
        <v>1787</v>
      </c>
      <c r="I3815" s="128" t="s">
        <v>117</v>
      </c>
      <c r="J3815" s="130" t="s">
        <v>325</v>
      </c>
      <c r="K3815" s="134">
        <f>'73511-07'!F$379</f>
        <v>2037</v>
      </c>
    </row>
    <row r="3816" spans="1:11" x14ac:dyDescent="0.3">
      <c r="A3816" s="128">
        <v>73511</v>
      </c>
      <c r="B3816" s="128" t="s">
        <v>58</v>
      </c>
      <c r="C3816" s="128" t="s">
        <v>2591</v>
      </c>
      <c r="D3816" s="128">
        <v>2019</v>
      </c>
      <c r="E3816" s="128" t="s">
        <v>32</v>
      </c>
      <c r="F3816" s="128" t="s">
        <v>324</v>
      </c>
      <c r="G3816" s="99" t="s">
        <v>709</v>
      </c>
      <c r="H3816" s="134" t="s">
        <v>1787</v>
      </c>
      <c r="I3816" s="128" t="s">
        <v>117</v>
      </c>
      <c r="J3816" s="128" t="s">
        <v>52</v>
      </c>
      <c r="K3816" s="134">
        <f>'73511-07'!G$379</f>
        <v>-152893</v>
      </c>
    </row>
    <row r="3817" spans="1:11" x14ac:dyDescent="0.3">
      <c r="A3817" s="128">
        <v>73511</v>
      </c>
      <c r="B3817" s="128" t="s">
        <v>58</v>
      </c>
      <c r="C3817" s="128" t="s">
        <v>2591</v>
      </c>
      <c r="D3817" s="128">
        <v>2019</v>
      </c>
      <c r="E3817" s="128" t="s">
        <v>32</v>
      </c>
      <c r="F3817" s="128" t="s">
        <v>324</v>
      </c>
      <c r="G3817" s="99" t="s">
        <v>709</v>
      </c>
      <c r="H3817" s="134" t="s">
        <v>1787</v>
      </c>
      <c r="I3817" s="128" t="s">
        <v>120</v>
      </c>
      <c r="J3817" s="128" t="s">
        <v>52</v>
      </c>
      <c r="K3817" s="134">
        <f>'73511-07'!H$379</f>
        <v>670342</v>
      </c>
    </row>
    <row r="3818" spans="1:11" x14ac:dyDescent="0.3">
      <c r="A3818" s="128">
        <v>73511</v>
      </c>
      <c r="B3818" s="128" t="s">
        <v>58</v>
      </c>
      <c r="C3818" s="128" t="s">
        <v>2591</v>
      </c>
      <c r="D3818" s="128">
        <v>2019</v>
      </c>
      <c r="E3818" s="128" t="s">
        <v>32</v>
      </c>
      <c r="F3818" s="128" t="s">
        <v>324</v>
      </c>
      <c r="G3818" s="99" t="s">
        <v>709</v>
      </c>
      <c r="H3818" s="134" t="s">
        <v>1787</v>
      </c>
      <c r="I3818" s="130" t="s">
        <v>121</v>
      </c>
      <c r="J3818" s="130" t="s">
        <v>325</v>
      </c>
      <c r="K3818" s="134">
        <f>'73511-07'!I$379</f>
        <v>6845</v>
      </c>
    </row>
    <row r="3819" spans="1:11" x14ac:dyDescent="0.3">
      <c r="A3819" s="128">
        <v>73511</v>
      </c>
      <c r="B3819" s="128" t="s">
        <v>58</v>
      </c>
      <c r="C3819" s="128" t="s">
        <v>2591</v>
      </c>
      <c r="D3819" s="128">
        <v>2019</v>
      </c>
      <c r="E3819" s="128" t="s">
        <v>32</v>
      </c>
      <c r="F3819" s="128" t="s">
        <v>324</v>
      </c>
      <c r="G3819" s="99" t="s">
        <v>709</v>
      </c>
      <c r="H3819" s="134" t="s">
        <v>1787</v>
      </c>
      <c r="I3819" s="130" t="s">
        <v>121</v>
      </c>
      <c r="J3819" s="128" t="s">
        <v>52</v>
      </c>
      <c r="K3819" s="134">
        <f>'73511-07'!J$379</f>
        <v>139355</v>
      </c>
    </row>
    <row r="3820" spans="1:11" x14ac:dyDescent="0.3">
      <c r="A3820" s="128">
        <v>73511</v>
      </c>
      <c r="B3820" s="128" t="s">
        <v>58</v>
      </c>
      <c r="C3820" s="128" t="s">
        <v>2591</v>
      </c>
      <c r="D3820" s="128">
        <v>2019</v>
      </c>
      <c r="E3820" s="128" t="s">
        <v>32</v>
      </c>
      <c r="F3820" s="128" t="s">
        <v>324</v>
      </c>
      <c r="G3820" s="99" t="s">
        <v>709</v>
      </c>
      <c r="H3820" s="134" t="s">
        <v>1787</v>
      </c>
      <c r="I3820" s="130" t="s">
        <v>124</v>
      </c>
      <c r="J3820" s="130" t="s">
        <v>325</v>
      </c>
      <c r="K3820" s="134">
        <f>'73511-07'!K$379</f>
        <v>5404</v>
      </c>
    </row>
    <row r="3821" spans="1:11" x14ac:dyDescent="0.3">
      <c r="A3821" s="128">
        <v>73511</v>
      </c>
      <c r="B3821" s="128" t="s">
        <v>58</v>
      </c>
      <c r="C3821" s="128" t="s">
        <v>2591</v>
      </c>
      <c r="D3821" s="128">
        <v>2019</v>
      </c>
      <c r="E3821" s="128" t="s">
        <v>32</v>
      </c>
      <c r="F3821" s="128" t="s">
        <v>324</v>
      </c>
      <c r="G3821" s="99" t="s">
        <v>709</v>
      </c>
      <c r="H3821" s="134" t="s">
        <v>1787</v>
      </c>
      <c r="I3821" s="130" t="s">
        <v>124</v>
      </c>
      <c r="J3821" s="128" t="s">
        <v>52</v>
      </c>
      <c r="K3821" s="134">
        <f>'73511-07'!L$379</f>
        <v>24295</v>
      </c>
    </row>
    <row r="3822" spans="1:11" x14ac:dyDescent="0.3">
      <c r="A3822" s="128">
        <v>73511</v>
      </c>
      <c r="B3822" s="128" t="s">
        <v>58</v>
      </c>
      <c r="C3822" s="128" t="s">
        <v>2591</v>
      </c>
      <c r="D3822" s="128">
        <v>2019</v>
      </c>
      <c r="E3822" s="128" t="s">
        <v>32</v>
      </c>
      <c r="F3822" s="128" t="s">
        <v>324</v>
      </c>
      <c r="G3822" s="99" t="s">
        <v>710</v>
      </c>
      <c r="H3822" s="134" t="s">
        <v>1788</v>
      </c>
      <c r="I3822" s="130" t="s">
        <v>2646</v>
      </c>
      <c r="J3822" s="130" t="s">
        <v>325</v>
      </c>
      <c r="K3822" s="134">
        <f>'73511-07'!C$380</f>
        <v>821</v>
      </c>
    </row>
    <row r="3823" spans="1:11" x14ac:dyDescent="0.3">
      <c r="A3823" s="128">
        <v>73511</v>
      </c>
      <c r="B3823" s="128" t="s">
        <v>58</v>
      </c>
      <c r="C3823" s="128" t="s">
        <v>2591</v>
      </c>
      <c r="D3823" s="128">
        <v>2019</v>
      </c>
      <c r="E3823" s="128" t="s">
        <v>32</v>
      </c>
      <c r="F3823" s="128" t="s">
        <v>324</v>
      </c>
      <c r="G3823" s="99" t="s">
        <v>710</v>
      </c>
      <c r="H3823" s="134" t="s">
        <v>1788</v>
      </c>
      <c r="I3823" s="128" t="s">
        <v>116</v>
      </c>
      <c r="J3823" s="130" t="s">
        <v>325</v>
      </c>
      <c r="K3823" s="134">
        <f>'73511-07'!D$380</f>
        <v>641</v>
      </c>
    </row>
    <row r="3824" spans="1:11" x14ac:dyDescent="0.3">
      <c r="A3824" s="128">
        <v>73511</v>
      </c>
      <c r="B3824" s="128" t="s">
        <v>58</v>
      </c>
      <c r="C3824" s="128" t="s">
        <v>2591</v>
      </c>
      <c r="D3824" s="128">
        <v>2019</v>
      </c>
      <c r="E3824" s="128" t="s">
        <v>32</v>
      </c>
      <c r="F3824" s="128" t="s">
        <v>324</v>
      </c>
      <c r="G3824" s="99" t="s">
        <v>710</v>
      </c>
      <c r="H3824" s="134" t="s">
        <v>1788</v>
      </c>
      <c r="I3824" s="128" t="s">
        <v>116</v>
      </c>
      <c r="J3824" s="128" t="s">
        <v>52</v>
      </c>
      <c r="K3824" s="134">
        <f>'73511-07'!E$380</f>
        <v>191713</v>
      </c>
    </row>
    <row r="3825" spans="1:11" x14ac:dyDescent="0.3">
      <c r="A3825" s="128">
        <v>73511</v>
      </c>
      <c r="B3825" s="128" t="s">
        <v>58</v>
      </c>
      <c r="C3825" s="128" t="s">
        <v>2591</v>
      </c>
      <c r="D3825" s="128">
        <v>2019</v>
      </c>
      <c r="E3825" s="128" t="s">
        <v>32</v>
      </c>
      <c r="F3825" s="128" t="s">
        <v>324</v>
      </c>
      <c r="G3825" s="99" t="s">
        <v>710</v>
      </c>
      <c r="H3825" s="134" t="s">
        <v>1788</v>
      </c>
      <c r="I3825" s="128" t="s">
        <v>117</v>
      </c>
      <c r="J3825" s="130" t="s">
        <v>325</v>
      </c>
      <c r="K3825" s="134">
        <f>'73511-07'!F$380</f>
        <v>180</v>
      </c>
    </row>
    <row r="3826" spans="1:11" x14ac:dyDescent="0.3">
      <c r="A3826" s="128">
        <v>73511</v>
      </c>
      <c r="B3826" s="128" t="s">
        <v>58</v>
      </c>
      <c r="C3826" s="128" t="s">
        <v>2591</v>
      </c>
      <c r="D3826" s="128">
        <v>2019</v>
      </c>
      <c r="E3826" s="128" t="s">
        <v>32</v>
      </c>
      <c r="F3826" s="128" t="s">
        <v>324</v>
      </c>
      <c r="G3826" s="99" t="s">
        <v>710</v>
      </c>
      <c r="H3826" s="134" t="s">
        <v>1788</v>
      </c>
      <c r="I3826" s="128" t="s">
        <v>117</v>
      </c>
      <c r="J3826" s="128" t="s">
        <v>52</v>
      </c>
      <c r="K3826" s="134">
        <f>'73511-07'!G$380</f>
        <v>-13659</v>
      </c>
    </row>
    <row r="3827" spans="1:11" x14ac:dyDescent="0.3">
      <c r="A3827" s="128">
        <v>73511</v>
      </c>
      <c r="B3827" s="128" t="s">
        <v>58</v>
      </c>
      <c r="C3827" s="128" t="s">
        <v>2591</v>
      </c>
      <c r="D3827" s="128">
        <v>2019</v>
      </c>
      <c r="E3827" s="128" t="s">
        <v>32</v>
      </c>
      <c r="F3827" s="128" t="s">
        <v>324</v>
      </c>
      <c r="G3827" s="99" t="s">
        <v>710</v>
      </c>
      <c r="H3827" s="134" t="s">
        <v>1788</v>
      </c>
      <c r="I3827" s="128" t="s">
        <v>120</v>
      </c>
      <c r="J3827" s="128" t="s">
        <v>52</v>
      </c>
      <c r="K3827" s="134">
        <f>'73511-07'!H$380</f>
        <v>174204</v>
      </c>
    </row>
    <row r="3828" spans="1:11" x14ac:dyDescent="0.3">
      <c r="A3828" s="128">
        <v>73511</v>
      </c>
      <c r="B3828" s="128" t="s">
        <v>58</v>
      </c>
      <c r="C3828" s="128" t="s">
        <v>2591</v>
      </c>
      <c r="D3828" s="128">
        <v>2019</v>
      </c>
      <c r="E3828" s="128" t="s">
        <v>32</v>
      </c>
      <c r="F3828" s="128" t="s">
        <v>324</v>
      </c>
      <c r="G3828" s="99" t="s">
        <v>710</v>
      </c>
      <c r="H3828" s="134" t="s">
        <v>1788</v>
      </c>
      <c r="I3828" s="130" t="s">
        <v>121</v>
      </c>
      <c r="J3828" s="130" t="s">
        <v>325</v>
      </c>
      <c r="K3828" s="134">
        <f>'73511-07'!I$380</f>
        <v>462</v>
      </c>
    </row>
    <row r="3829" spans="1:11" x14ac:dyDescent="0.3">
      <c r="A3829" s="128">
        <v>73511</v>
      </c>
      <c r="B3829" s="128" t="s">
        <v>58</v>
      </c>
      <c r="C3829" s="128" t="s">
        <v>2591</v>
      </c>
      <c r="D3829" s="128">
        <v>2019</v>
      </c>
      <c r="E3829" s="128" t="s">
        <v>32</v>
      </c>
      <c r="F3829" s="128" t="s">
        <v>324</v>
      </c>
      <c r="G3829" s="99" t="s">
        <v>710</v>
      </c>
      <c r="H3829" s="134" t="s">
        <v>1788</v>
      </c>
      <c r="I3829" s="130" t="s">
        <v>121</v>
      </c>
      <c r="J3829" s="128" t="s">
        <v>52</v>
      </c>
      <c r="K3829" s="134">
        <f>'73511-07'!J$380</f>
        <v>8678</v>
      </c>
    </row>
    <row r="3830" spans="1:11" x14ac:dyDescent="0.3">
      <c r="A3830" s="128">
        <v>73511</v>
      </c>
      <c r="B3830" s="128" t="s">
        <v>58</v>
      </c>
      <c r="C3830" s="128" t="s">
        <v>2591</v>
      </c>
      <c r="D3830" s="128">
        <v>2019</v>
      </c>
      <c r="E3830" s="128" t="s">
        <v>32</v>
      </c>
      <c r="F3830" s="128" t="s">
        <v>324</v>
      </c>
      <c r="G3830" s="99" t="s">
        <v>710</v>
      </c>
      <c r="H3830" s="134" t="s">
        <v>1788</v>
      </c>
      <c r="I3830" s="130" t="s">
        <v>124</v>
      </c>
      <c r="J3830" s="130" t="s">
        <v>325</v>
      </c>
      <c r="K3830" s="134">
        <f>'73511-07'!K$380</f>
        <v>338</v>
      </c>
    </row>
    <row r="3831" spans="1:11" x14ac:dyDescent="0.3">
      <c r="A3831" s="128">
        <v>73511</v>
      </c>
      <c r="B3831" s="128" t="s">
        <v>58</v>
      </c>
      <c r="C3831" s="128" t="s">
        <v>2591</v>
      </c>
      <c r="D3831" s="128">
        <v>2019</v>
      </c>
      <c r="E3831" s="128" t="s">
        <v>32</v>
      </c>
      <c r="F3831" s="128" t="s">
        <v>324</v>
      </c>
      <c r="G3831" s="99" t="s">
        <v>710</v>
      </c>
      <c r="H3831" s="134" t="s">
        <v>1788</v>
      </c>
      <c r="I3831" s="130" t="s">
        <v>124</v>
      </c>
      <c r="J3831" s="128" t="s">
        <v>52</v>
      </c>
      <c r="K3831" s="134">
        <f>'73511-07'!L$380</f>
        <v>6117</v>
      </c>
    </row>
    <row r="3832" spans="1:11" x14ac:dyDescent="0.3">
      <c r="A3832" s="128">
        <v>73511</v>
      </c>
      <c r="B3832" s="128" t="s">
        <v>58</v>
      </c>
      <c r="C3832" s="128" t="s">
        <v>2591</v>
      </c>
      <c r="D3832" s="128">
        <v>2019</v>
      </c>
      <c r="E3832" s="128" t="s">
        <v>32</v>
      </c>
      <c r="F3832" s="128" t="s">
        <v>324</v>
      </c>
      <c r="G3832" s="99" t="s">
        <v>711</v>
      </c>
      <c r="H3832" s="134" t="s">
        <v>1789</v>
      </c>
      <c r="I3832" s="130" t="s">
        <v>2646</v>
      </c>
      <c r="J3832" s="130" t="s">
        <v>325</v>
      </c>
      <c r="K3832" s="134">
        <f>'73511-07'!C$381</f>
        <v>10288</v>
      </c>
    </row>
    <row r="3833" spans="1:11" x14ac:dyDescent="0.3">
      <c r="A3833" s="128">
        <v>73511</v>
      </c>
      <c r="B3833" s="128" t="s">
        <v>58</v>
      </c>
      <c r="C3833" s="128" t="s">
        <v>2591</v>
      </c>
      <c r="D3833" s="128">
        <v>2019</v>
      </c>
      <c r="E3833" s="128" t="s">
        <v>32</v>
      </c>
      <c r="F3833" s="128" t="s">
        <v>324</v>
      </c>
      <c r="G3833" s="99" t="s">
        <v>711</v>
      </c>
      <c r="H3833" s="134" t="s">
        <v>1789</v>
      </c>
      <c r="I3833" s="128" t="s">
        <v>116</v>
      </c>
      <c r="J3833" s="130" t="s">
        <v>325</v>
      </c>
      <c r="K3833" s="134">
        <f>'73511-07'!D$381</f>
        <v>8431</v>
      </c>
    </row>
    <row r="3834" spans="1:11" x14ac:dyDescent="0.3">
      <c r="A3834" s="128">
        <v>73511</v>
      </c>
      <c r="B3834" s="128" t="s">
        <v>58</v>
      </c>
      <c r="C3834" s="128" t="s">
        <v>2591</v>
      </c>
      <c r="D3834" s="128">
        <v>2019</v>
      </c>
      <c r="E3834" s="128" t="s">
        <v>32</v>
      </c>
      <c r="F3834" s="128" t="s">
        <v>324</v>
      </c>
      <c r="G3834" s="99" t="s">
        <v>711</v>
      </c>
      <c r="H3834" s="134" t="s">
        <v>1789</v>
      </c>
      <c r="I3834" s="128" t="s">
        <v>116</v>
      </c>
      <c r="J3834" s="128" t="s">
        <v>52</v>
      </c>
      <c r="K3834" s="134">
        <f>'73511-07'!E$381</f>
        <v>704830</v>
      </c>
    </row>
    <row r="3835" spans="1:11" x14ac:dyDescent="0.3">
      <c r="A3835" s="128">
        <v>73511</v>
      </c>
      <c r="B3835" s="128" t="s">
        <v>58</v>
      </c>
      <c r="C3835" s="128" t="s">
        <v>2591</v>
      </c>
      <c r="D3835" s="128">
        <v>2019</v>
      </c>
      <c r="E3835" s="128" t="s">
        <v>32</v>
      </c>
      <c r="F3835" s="128" t="s">
        <v>324</v>
      </c>
      <c r="G3835" s="99" t="s">
        <v>711</v>
      </c>
      <c r="H3835" s="134" t="s">
        <v>1789</v>
      </c>
      <c r="I3835" s="128" t="s">
        <v>117</v>
      </c>
      <c r="J3835" s="130" t="s">
        <v>325</v>
      </c>
      <c r="K3835" s="134">
        <f>'73511-07'!F$381</f>
        <v>1857</v>
      </c>
    </row>
    <row r="3836" spans="1:11" x14ac:dyDescent="0.3">
      <c r="A3836" s="128">
        <v>73511</v>
      </c>
      <c r="B3836" s="128" t="s">
        <v>58</v>
      </c>
      <c r="C3836" s="128" t="s">
        <v>2591</v>
      </c>
      <c r="D3836" s="128">
        <v>2019</v>
      </c>
      <c r="E3836" s="128" t="s">
        <v>32</v>
      </c>
      <c r="F3836" s="128" t="s">
        <v>324</v>
      </c>
      <c r="G3836" s="99" t="s">
        <v>711</v>
      </c>
      <c r="H3836" s="134" t="s">
        <v>1789</v>
      </c>
      <c r="I3836" s="128" t="s">
        <v>117</v>
      </c>
      <c r="J3836" s="128" t="s">
        <v>52</v>
      </c>
      <c r="K3836" s="134">
        <f>'73511-07'!G$381</f>
        <v>-139234</v>
      </c>
    </row>
    <row r="3837" spans="1:11" x14ac:dyDescent="0.3">
      <c r="A3837" s="128">
        <v>73511</v>
      </c>
      <c r="B3837" s="128" t="s">
        <v>58</v>
      </c>
      <c r="C3837" s="128" t="s">
        <v>2591</v>
      </c>
      <c r="D3837" s="128">
        <v>2019</v>
      </c>
      <c r="E3837" s="128" t="s">
        <v>32</v>
      </c>
      <c r="F3837" s="128" t="s">
        <v>324</v>
      </c>
      <c r="G3837" s="99" t="s">
        <v>711</v>
      </c>
      <c r="H3837" s="134" t="s">
        <v>1789</v>
      </c>
      <c r="I3837" s="128" t="s">
        <v>120</v>
      </c>
      <c r="J3837" s="128" t="s">
        <v>52</v>
      </c>
      <c r="K3837" s="134">
        <f>'73511-07'!H$381</f>
        <v>496138</v>
      </c>
    </row>
    <row r="3838" spans="1:11" x14ac:dyDescent="0.3">
      <c r="A3838" s="128">
        <v>73511</v>
      </c>
      <c r="B3838" s="128" t="s">
        <v>58</v>
      </c>
      <c r="C3838" s="128" t="s">
        <v>2591</v>
      </c>
      <c r="D3838" s="128">
        <v>2019</v>
      </c>
      <c r="E3838" s="128" t="s">
        <v>32</v>
      </c>
      <c r="F3838" s="128" t="s">
        <v>324</v>
      </c>
      <c r="G3838" s="99" t="s">
        <v>711</v>
      </c>
      <c r="H3838" s="134" t="s">
        <v>1789</v>
      </c>
      <c r="I3838" s="130" t="s">
        <v>121</v>
      </c>
      <c r="J3838" s="130" t="s">
        <v>325</v>
      </c>
      <c r="K3838" s="134">
        <f>'73511-07'!I$381</f>
        <v>6383</v>
      </c>
    </row>
    <row r="3839" spans="1:11" x14ac:dyDescent="0.3">
      <c r="A3839" s="128">
        <v>73511</v>
      </c>
      <c r="B3839" s="128" t="s">
        <v>58</v>
      </c>
      <c r="C3839" s="128" t="s">
        <v>2591</v>
      </c>
      <c r="D3839" s="128">
        <v>2019</v>
      </c>
      <c r="E3839" s="128" t="s">
        <v>32</v>
      </c>
      <c r="F3839" s="128" t="s">
        <v>324</v>
      </c>
      <c r="G3839" s="99" t="s">
        <v>711</v>
      </c>
      <c r="H3839" s="134" t="s">
        <v>1789</v>
      </c>
      <c r="I3839" s="130" t="s">
        <v>121</v>
      </c>
      <c r="J3839" s="128" t="s">
        <v>52</v>
      </c>
      <c r="K3839" s="134">
        <f>'73511-07'!J$381</f>
        <v>130677</v>
      </c>
    </row>
    <row r="3840" spans="1:11" x14ac:dyDescent="0.3">
      <c r="A3840" s="128">
        <v>73511</v>
      </c>
      <c r="B3840" s="128" t="s">
        <v>58</v>
      </c>
      <c r="C3840" s="128" t="s">
        <v>2591</v>
      </c>
      <c r="D3840" s="128">
        <v>2019</v>
      </c>
      <c r="E3840" s="128" t="s">
        <v>32</v>
      </c>
      <c r="F3840" s="128" t="s">
        <v>324</v>
      </c>
      <c r="G3840" s="99" t="s">
        <v>711</v>
      </c>
      <c r="H3840" s="134" t="s">
        <v>1789</v>
      </c>
      <c r="I3840" s="130" t="s">
        <v>124</v>
      </c>
      <c r="J3840" s="130" t="s">
        <v>325</v>
      </c>
      <c r="K3840" s="134">
        <f>'73511-07'!K$381</f>
        <v>5066</v>
      </c>
    </row>
    <row r="3841" spans="1:11" x14ac:dyDescent="0.3">
      <c r="A3841" s="128">
        <v>73511</v>
      </c>
      <c r="B3841" s="128" t="s">
        <v>58</v>
      </c>
      <c r="C3841" s="128" t="s">
        <v>2591</v>
      </c>
      <c r="D3841" s="128">
        <v>2019</v>
      </c>
      <c r="E3841" s="128" t="s">
        <v>32</v>
      </c>
      <c r="F3841" s="128" t="s">
        <v>324</v>
      </c>
      <c r="G3841" s="99" t="s">
        <v>711</v>
      </c>
      <c r="H3841" s="134" t="s">
        <v>1789</v>
      </c>
      <c r="I3841" s="130" t="s">
        <v>124</v>
      </c>
      <c r="J3841" s="128" t="s">
        <v>52</v>
      </c>
      <c r="K3841" s="134">
        <f>'73511-07'!L$381</f>
        <v>18178</v>
      </c>
    </row>
    <row r="3842" spans="1:11" x14ac:dyDescent="0.3">
      <c r="A3842" s="128">
        <v>73511</v>
      </c>
      <c r="B3842" s="128" t="s">
        <v>58</v>
      </c>
      <c r="C3842" s="128" t="s">
        <v>2591</v>
      </c>
      <c r="D3842" s="128">
        <v>2019</v>
      </c>
      <c r="E3842" s="128" t="s">
        <v>32</v>
      </c>
      <c r="F3842" s="128" t="s">
        <v>324</v>
      </c>
      <c r="G3842" s="99" t="s">
        <v>712</v>
      </c>
      <c r="H3842" s="134" t="s">
        <v>1790</v>
      </c>
      <c r="I3842" s="130" t="s">
        <v>2646</v>
      </c>
      <c r="J3842" s="130" t="s">
        <v>325</v>
      </c>
      <c r="K3842" s="134">
        <f>'73511-07'!C$382</f>
        <v>28477</v>
      </c>
    </row>
    <row r="3843" spans="1:11" x14ac:dyDescent="0.3">
      <c r="A3843" s="128">
        <v>73511</v>
      </c>
      <c r="B3843" s="128" t="s">
        <v>58</v>
      </c>
      <c r="C3843" s="128" t="s">
        <v>2591</v>
      </c>
      <c r="D3843" s="128">
        <v>2019</v>
      </c>
      <c r="E3843" s="128" t="s">
        <v>32</v>
      </c>
      <c r="F3843" s="128" t="s">
        <v>324</v>
      </c>
      <c r="G3843" s="99" t="s">
        <v>712</v>
      </c>
      <c r="H3843" s="134" t="s">
        <v>1790</v>
      </c>
      <c r="I3843" s="128" t="s">
        <v>116</v>
      </c>
      <c r="J3843" s="130" t="s">
        <v>325</v>
      </c>
      <c r="K3843" s="134">
        <f>'73511-07'!D$382</f>
        <v>21580</v>
      </c>
    </row>
    <row r="3844" spans="1:11" x14ac:dyDescent="0.3">
      <c r="A3844" s="128">
        <v>73511</v>
      </c>
      <c r="B3844" s="128" t="s">
        <v>58</v>
      </c>
      <c r="C3844" s="128" t="s">
        <v>2591</v>
      </c>
      <c r="D3844" s="128">
        <v>2019</v>
      </c>
      <c r="E3844" s="128" t="s">
        <v>32</v>
      </c>
      <c r="F3844" s="128" t="s">
        <v>324</v>
      </c>
      <c r="G3844" s="99" t="s">
        <v>712</v>
      </c>
      <c r="H3844" s="134" t="s">
        <v>1790</v>
      </c>
      <c r="I3844" s="128" t="s">
        <v>116</v>
      </c>
      <c r="J3844" s="128" t="s">
        <v>52</v>
      </c>
      <c r="K3844" s="134">
        <f>'73511-07'!E$382</f>
        <v>4592720</v>
      </c>
    </row>
    <row r="3845" spans="1:11" x14ac:dyDescent="0.3">
      <c r="A3845" s="128">
        <v>73511</v>
      </c>
      <c r="B3845" s="128" t="s">
        <v>58</v>
      </c>
      <c r="C3845" s="128" t="s">
        <v>2591</v>
      </c>
      <c r="D3845" s="128">
        <v>2019</v>
      </c>
      <c r="E3845" s="128" t="s">
        <v>32</v>
      </c>
      <c r="F3845" s="128" t="s">
        <v>324</v>
      </c>
      <c r="G3845" s="99" t="s">
        <v>712</v>
      </c>
      <c r="H3845" s="134" t="s">
        <v>1790</v>
      </c>
      <c r="I3845" s="128" t="s">
        <v>117</v>
      </c>
      <c r="J3845" s="130" t="s">
        <v>325</v>
      </c>
      <c r="K3845" s="134">
        <f>'73511-07'!F$382</f>
        <v>6897</v>
      </c>
    </row>
    <row r="3846" spans="1:11" x14ac:dyDescent="0.3">
      <c r="A3846" s="128">
        <v>73511</v>
      </c>
      <c r="B3846" s="128" t="s">
        <v>58</v>
      </c>
      <c r="C3846" s="128" t="s">
        <v>2591</v>
      </c>
      <c r="D3846" s="128">
        <v>2019</v>
      </c>
      <c r="E3846" s="128" t="s">
        <v>32</v>
      </c>
      <c r="F3846" s="128" t="s">
        <v>324</v>
      </c>
      <c r="G3846" s="99" t="s">
        <v>712</v>
      </c>
      <c r="H3846" s="134" t="s">
        <v>1790</v>
      </c>
      <c r="I3846" s="128" t="s">
        <v>117</v>
      </c>
      <c r="J3846" s="128" t="s">
        <v>52</v>
      </c>
      <c r="K3846" s="134">
        <f>'73511-07'!G$382</f>
        <v>-767081</v>
      </c>
    </row>
    <row r="3847" spans="1:11" x14ac:dyDescent="0.3">
      <c r="A3847" s="128">
        <v>73511</v>
      </c>
      <c r="B3847" s="128" t="s">
        <v>58</v>
      </c>
      <c r="C3847" s="128" t="s">
        <v>2591</v>
      </c>
      <c r="D3847" s="128">
        <v>2019</v>
      </c>
      <c r="E3847" s="128" t="s">
        <v>32</v>
      </c>
      <c r="F3847" s="128" t="s">
        <v>324</v>
      </c>
      <c r="G3847" s="99" t="s">
        <v>712</v>
      </c>
      <c r="H3847" s="134" t="s">
        <v>1790</v>
      </c>
      <c r="I3847" s="128" t="s">
        <v>120</v>
      </c>
      <c r="J3847" s="128" t="s">
        <v>52</v>
      </c>
      <c r="K3847" s="134">
        <f>'73511-07'!H$382</f>
        <v>3280525</v>
      </c>
    </row>
    <row r="3848" spans="1:11" x14ac:dyDescent="0.3">
      <c r="A3848" s="128">
        <v>73511</v>
      </c>
      <c r="B3848" s="128" t="s">
        <v>58</v>
      </c>
      <c r="C3848" s="128" t="s">
        <v>2591</v>
      </c>
      <c r="D3848" s="128">
        <v>2019</v>
      </c>
      <c r="E3848" s="128" t="s">
        <v>32</v>
      </c>
      <c r="F3848" s="128" t="s">
        <v>324</v>
      </c>
      <c r="G3848" s="99" t="s">
        <v>712</v>
      </c>
      <c r="H3848" s="134" t="s">
        <v>1790</v>
      </c>
      <c r="I3848" s="130" t="s">
        <v>121</v>
      </c>
      <c r="J3848" s="130" t="s">
        <v>325</v>
      </c>
      <c r="K3848" s="134">
        <f>'73511-07'!I$382</f>
        <v>13130</v>
      </c>
    </row>
    <row r="3849" spans="1:11" x14ac:dyDescent="0.3">
      <c r="A3849" s="128">
        <v>73511</v>
      </c>
      <c r="B3849" s="128" t="s">
        <v>58</v>
      </c>
      <c r="C3849" s="128" t="s">
        <v>2591</v>
      </c>
      <c r="D3849" s="128">
        <v>2019</v>
      </c>
      <c r="E3849" s="128" t="s">
        <v>32</v>
      </c>
      <c r="F3849" s="128" t="s">
        <v>324</v>
      </c>
      <c r="G3849" s="99" t="s">
        <v>712</v>
      </c>
      <c r="H3849" s="134" t="s">
        <v>1790</v>
      </c>
      <c r="I3849" s="130" t="s">
        <v>121</v>
      </c>
      <c r="J3849" s="128" t="s">
        <v>52</v>
      </c>
      <c r="K3849" s="134">
        <f>'73511-07'!J$382</f>
        <v>258565</v>
      </c>
    </row>
    <row r="3850" spans="1:11" x14ac:dyDescent="0.3">
      <c r="A3850" s="128">
        <v>73511</v>
      </c>
      <c r="B3850" s="128" t="s">
        <v>58</v>
      </c>
      <c r="C3850" s="128" t="s">
        <v>2591</v>
      </c>
      <c r="D3850" s="128">
        <v>2019</v>
      </c>
      <c r="E3850" s="128" t="s">
        <v>32</v>
      </c>
      <c r="F3850" s="128" t="s">
        <v>324</v>
      </c>
      <c r="G3850" s="99" t="s">
        <v>712</v>
      </c>
      <c r="H3850" s="134" t="s">
        <v>1790</v>
      </c>
      <c r="I3850" s="130" t="s">
        <v>124</v>
      </c>
      <c r="J3850" s="130" t="s">
        <v>325</v>
      </c>
      <c r="K3850" s="134">
        <f>'73511-07'!K$382</f>
        <v>13181</v>
      </c>
    </row>
    <row r="3851" spans="1:11" x14ac:dyDescent="0.3">
      <c r="A3851" s="128">
        <v>73511</v>
      </c>
      <c r="B3851" s="128" t="s">
        <v>58</v>
      </c>
      <c r="C3851" s="128" t="s">
        <v>2591</v>
      </c>
      <c r="D3851" s="128">
        <v>2019</v>
      </c>
      <c r="E3851" s="128" t="s">
        <v>32</v>
      </c>
      <c r="F3851" s="128" t="s">
        <v>324</v>
      </c>
      <c r="G3851" s="99" t="s">
        <v>712</v>
      </c>
      <c r="H3851" s="134" t="s">
        <v>1790</v>
      </c>
      <c r="I3851" s="130" t="s">
        <v>124</v>
      </c>
      <c r="J3851" s="128" t="s">
        <v>52</v>
      </c>
      <c r="K3851" s="134">
        <f>'73511-07'!L$382</f>
        <v>136228</v>
      </c>
    </row>
    <row r="3852" spans="1:11" x14ac:dyDescent="0.3">
      <c r="A3852" s="128">
        <v>73511</v>
      </c>
      <c r="B3852" s="128" t="s">
        <v>58</v>
      </c>
      <c r="C3852" s="128" t="s">
        <v>2591</v>
      </c>
      <c r="D3852" s="128">
        <v>2019</v>
      </c>
      <c r="E3852" s="128" t="s">
        <v>32</v>
      </c>
      <c r="F3852" s="128" t="s">
        <v>324</v>
      </c>
      <c r="G3852" s="99" t="s">
        <v>713</v>
      </c>
      <c r="H3852" s="134" t="s">
        <v>1791</v>
      </c>
      <c r="I3852" s="130" t="s">
        <v>2646</v>
      </c>
      <c r="J3852" s="130" t="s">
        <v>325</v>
      </c>
      <c r="K3852" s="134">
        <f>'73511-07'!C$383</f>
        <v>5274</v>
      </c>
    </row>
    <row r="3853" spans="1:11" x14ac:dyDescent="0.3">
      <c r="A3853" s="128">
        <v>73511</v>
      </c>
      <c r="B3853" s="128" t="s">
        <v>58</v>
      </c>
      <c r="C3853" s="128" t="s">
        <v>2591</v>
      </c>
      <c r="D3853" s="128">
        <v>2019</v>
      </c>
      <c r="E3853" s="128" t="s">
        <v>32</v>
      </c>
      <c r="F3853" s="128" t="s">
        <v>324</v>
      </c>
      <c r="G3853" s="99" t="s">
        <v>713</v>
      </c>
      <c r="H3853" s="134" t="s">
        <v>1791</v>
      </c>
      <c r="I3853" s="128" t="s">
        <v>116</v>
      </c>
      <c r="J3853" s="130" t="s">
        <v>325</v>
      </c>
      <c r="K3853" s="134">
        <f>'73511-07'!D$383</f>
        <v>3992</v>
      </c>
    </row>
    <row r="3854" spans="1:11" x14ac:dyDescent="0.3">
      <c r="A3854" s="128">
        <v>73511</v>
      </c>
      <c r="B3854" s="128" t="s">
        <v>58</v>
      </c>
      <c r="C3854" s="128" t="s">
        <v>2591</v>
      </c>
      <c r="D3854" s="128">
        <v>2019</v>
      </c>
      <c r="E3854" s="128" t="s">
        <v>32</v>
      </c>
      <c r="F3854" s="128" t="s">
        <v>324</v>
      </c>
      <c r="G3854" s="99" t="s">
        <v>713</v>
      </c>
      <c r="H3854" s="134" t="s">
        <v>1791</v>
      </c>
      <c r="I3854" s="128" t="s">
        <v>116</v>
      </c>
      <c r="J3854" s="128" t="s">
        <v>52</v>
      </c>
      <c r="K3854" s="134">
        <f>'73511-07'!E$383</f>
        <v>303930</v>
      </c>
    </row>
    <row r="3855" spans="1:11" x14ac:dyDescent="0.3">
      <c r="A3855" s="128">
        <v>73511</v>
      </c>
      <c r="B3855" s="128" t="s">
        <v>58</v>
      </c>
      <c r="C3855" s="128" t="s">
        <v>2591</v>
      </c>
      <c r="D3855" s="128">
        <v>2019</v>
      </c>
      <c r="E3855" s="128" t="s">
        <v>32</v>
      </c>
      <c r="F3855" s="128" t="s">
        <v>324</v>
      </c>
      <c r="G3855" s="99" t="s">
        <v>713</v>
      </c>
      <c r="H3855" s="134" t="s">
        <v>1791</v>
      </c>
      <c r="I3855" s="128" t="s">
        <v>117</v>
      </c>
      <c r="J3855" s="130" t="s">
        <v>325</v>
      </c>
      <c r="K3855" s="134">
        <f>'73511-07'!F$383</f>
        <v>1282</v>
      </c>
    </row>
    <row r="3856" spans="1:11" x14ac:dyDescent="0.3">
      <c r="A3856" s="128">
        <v>73511</v>
      </c>
      <c r="B3856" s="128" t="s">
        <v>58</v>
      </c>
      <c r="C3856" s="128" t="s">
        <v>2591</v>
      </c>
      <c r="D3856" s="128">
        <v>2019</v>
      </c>
      <c r="E3856" s="128" t="s">
        <v>32</v>
      </c>
      <c r="F3856" s="128" t="s">
        <v>324</v>
      </c>
      <c r="G3856" s="99" t="s">
        <v>713</v>
      </c>
      <c r="H3856" s="134" t="s">
        <v>1791</v>
      </c>
      <c r="I3856" s="128" t="s">
        <v>117</v>
      </c>
      <c r="J3856" s="128" t="s">
        <v>52</v>
      </c>
      <c r="K3856" s="134">
        <f>'73511-07'!G$383</f>
        <v>-25738</v>
      </c>
    </row>
    <row r="3857" spans="1:11" x14ac:dyDescent="0.3">
      <c r="A3857" s="128">
        <v>73511</v>
      </c>
      <c r="B3857" s="128" t="s">
        <v>58</v>
      </c>
      <c r="C3857" s="128" t="s">
        <v>2591</v>
      </c>
      <c r="D3857" s="128">
        <v>2019</v>
      </c>
      <c r="E3857" s="128" t="s">
        <v>32</v>
      </c>
      <c r="F3857" s="128" t="s">
        <v>324</v>
      </c>
      <c r="G3857" s="99" t="s">
        <v>713</v>
      </c>
      <c r="H3857" s="134" t="s">
        <v>1791</v>
      </c>
      <c r="I3857" s="128" t="s">
        <v>120</v>
      </c>
      <c r="J3857" s="128" t="s">
        <v>52</v>
      </c>
      <c r="K3857" s="134">
        <f>'73511-07'!H$383</f>
        <v>220662</v>
      </c>
    </row>
    <row r="3858" spans="1:11" x14ac:dyDescent="0.3">
      <c r="A3858" s="128">
        <v>73511</v>
      </c>
      <c r="B3858" s="128" t="s">
        <v>58</v>
      </c>
      <c r="C3858" s="128" t="s">
        <v>2591</v>
      </c>
      <c r="D3858" s="128">
        <v>2019</v>
      </c>
      <c r="E3858" s="128" t="s">
        <v>32</v>
      </c>
      <c r="F3858" s="128" t="s">
        <v>324</v>
      </c>
      <c r="G3858" s="99" t="s">
        <v>713</v>
      </c>
      <c r="H3858" s="134" t="s">
        <v>1791</v>
      </c>
      <c r="I3858" s="130" t="s">
        <v>121</v>
      </c>
      <c r="J3858" s="130" t="s">
        <v>325</v>
      </c>
      <c r="K3858" s="134">
        <f>'73511-07'!I$383</f>
        <v>2934</v>
      </c>
    </row>
    <row r="3859" spans="1:11" x14ac:dyDescent="0.3">
      <c r="A3859" s="128">
        <v>73511</v>
      </c>
      <c r="B3859" s="128" t="s">
        <v>58</v>
      </c>
      <c r="C3859" s="128" t="s">
        <v>2591</v>
      </c>
      <c r="D3859" s="128">
        <v>2019</v>
      </c>
      <c r="E3859" s="128" t="s">
        <v>32</v>
      </c>
      <c r="F3859" s="128" t="s">
        <v>324</v>
      </c>
      <c r="G3859" s="99" t="s">
        <v>713</v>
      </c>
      <c r="H3859" s="134" t="s">
        <v>1791</v>
      </c>
      <c r="I3859" s="130" t="s">
        <v>121</v>
      </c>
      <c r="J3859" s="128" t="s">
        <v>52</v>
      </c>
      <c r="K3859" s="134">
        <f>'73511-07'!J$383</f>
        <v>49695</v>
      </c>
    </row>
    <row r="3860" spans="1:11" x14ac:dyDescent="0.3">
      <c r="A3860" s="128">
        <v>73511</v>
      </c>
      <c r="B3860" s="128" t="s">
        <v>58</v>
      </c>
      <c r="C3860" s="128" t="s">
        <v>2591</v>
      </c>
      <c r="D3860" s="128">
        <v>2019</v>
      </c>
      <c r="E3860" s="128" t="s">
        <v>32</v>
      </c>
      <c r="F3860" s="128" t="s">
        <v>324</v>
      </c>
      <c r="G3860" s="99" t="s">
        <v>713</v>
      </c>
      <c r="H3860" s="134" t="s">
        <v>1791</v>
      </c>
      <c r="I3860" s="130" t="s">
        <v>124</v>
      </c>
      <c r="J3860" s="130" t="s">
        <v>325</v>
      </c>
      <c r="K3860" s="134">
        <f>'73511-07'!K$383</f>
        <v>1636</v>
      </c>
    </row>
    <row r="3861" spans="1:11" x14ac:dyDescent="0.3">
      <c r="A3861" s="128">
        <v>73511</v>
      </c>
      <c r="B3861" s="128" t="s">
        <v>58</v>
      </c>
      <c r="C3861" s="128" t="s">
        <v>2591</v>
      </c>
      <c r="D3861" s="128">
        <v>2019</v>
      </c>
      <c r="E3861" s="128" t="s">
        <v>32</v>
      </c>
      <c r="F3861" s="128" t="s">
        <v>324</v>
      </c>
      <c r="G3861" s="99" t="s">
        <v>713</v>
      </c>
      <c r="H3861" s="134" t="s">
        <v>1791</v>
      </c>
      <c r="I3861" s="130" t="s">
        <v>124</v>
      </c>
      <c r="J3861" s="128" t="s">
        <v>52</v>
      </c>
      <c r="K3861" s="134">
        <f>'73511-07'!L$383</f>
        <v>6867</v>
      </c>
    </row>
    <row r="3862" spans="1:11" x14ac:dyDescent="0.3">
      <c r="A3862" s="128">
        <v>73511</v>
      </c>
      <c r="B3862" s="128" t="s">
        <v>58</v>
      </c>
      <c r="C3862" s="128" t="s">
        <v>2591</v>
      </c>
      <c r="D3862" s="128">
        <v>2019</v>
      </c>
      <c r="E3862" s="128" t="s">
        <v>32</v>
      </c>
      <c r="F3862" s="128" t="s">
        <v>324</v>
      </c>
      <c r="G3862" s="99" t="s">
        <v>714</v>
      </c>
      <c r="H3862" s="134" t="s">
        <v>1792</v>
      </c>
      <c r="I3862" s="130" t="s">
        <v>2646</v>
      </c>
      <c r="J3862" s="130" t="s">
        <v>325</v>
      </c>
      <c r="K3862" s="134">
        <f>'73511-07'!C$384</f>
        <v>53</v>
      </c>
    </row>
    <row r="3863" spans="1:11" x14ac:dyDescent="0.3">
      <c r="A3863" s="128">
        <v>73511</v>
      </c>
      <c r="B3863" s="128" t="s">
        <v>58</v>
      </c>
      <c r="C3863" s="128" t="s">
        <v>2591</v>
      </c>
      <c r="D3863" s="128">
        <v>2019</v>
      </c>
      <c r="E3863" s="128" t="s">
        <v>32</v>
      </c>
      <c r="F3863" s="128" t="s">
        <v>324</v>
      </c>
      <c r="G3863" s="99" t="s">
        <v>714</v>
      </c>
      <c r="H3863" s="134" t="s">
        <v>1792</v>
      </c>
      <c r="I3863" s="128" t="s">
        <v>116</v>
      </c>
      <c r="J3863" s="130" t="s">
        <v>325</v>
      </c>
      <c r="K3863" s="134">
        <f>'73511-07'!D$384</f>
        <v>38</v>
      </c>
    </row>
    <row r="3864" spans="1:11" x14ac:dyDescent="0.3">
      <c r="A3864" s="128">
        <v>73511</v>
      </c>
      <c r="B3864" s="128" t="s">
        <v>58</v>
      </c>
      <c r="C3864" s="128" t="s">
        <v>2591</v>
      </c>
      <c r="D3864" s="128">
        <v>2019</v>
      </c>
      <c r="E3864" s="128" t="s">
        <v>32</v>
      </c>
      <c r="F3864" s="128" t="s">
        <v>324</v>
      </c>
      <c r="G3864" s="99" t="s">
        <v>714</v>
      </c>
      <c r="H3864" s="134" t="s">
        <v>1792</v>
      </c>
      <c r="I3864" s="128" t="s">
        <v>116</v>
      </c>
      <c r="J3864" s="128" t="s">
        <v>52</v>
      </c>
      <c r="K3864" s="134">
        <f>'73511-07'!E$384</f>
        <v>3967</v>
      </c>
    </row>
    <row r="3865" spans="1:11" x14ac:dyDescent="0.3">
      <c r="A3865" s="128">
        <v>73511</v>
      </c>
      <c r="B3865" s="128" t="s">
        <v>58</v>
      </c>
      <c r="C3865" s="128" t="s">
        <v>2591</v>
      </c>
      <c r="D3865" s="128">
        <v>2019</v>
      </c>
      <c r="E3865" s="128" t="s">
        <v>32</v>
      </c>
      <c r="F3865" s="128" t="s">
        <v>324</v>
      </c>
      <c r="G3865" s="99" t="s">
        <v>714</v>
      </c>
      <c r="H3865" s="134" t="s">
        <v>1792</v>
      </c>
      <c r="I3865" s="128" t="s">
        <v>117</v>
      </c>
      <c r="J3865" s="130" t="s">
        <v>325</v>
      </c>
      <c r="K3865" s="134">
        <f>'73511-07'!F$384</f>
        <v>15</v>
      </c>
    </row>
    <row r="3866" spans="1:11" x14ac:dyDescent="0.3">
      <c r="A3866" s="128">
        <v>73511</v>
      </c>
      <c r="B3866" s="128" t="s">
        <v>58</v>
      </c>
      <c r="C3866" s="128" t="s">
        <v>2591</v>
      </c>
      <c r="D3866" s="128">
        <v>2019</v>
      </c>
      <c r="E3866" s="128" t="s">
        <v>32</v>
      </c>
      <c r="F3866" s="128" t="s">
        <v>324</v>
      </c>
      <c r="G3866" s="99" t="s">
        <v>714</v>
      </c>
      <c r="H3866" s="134" t="s">
        <v>1792</v>
      </c>
      <c r="I3866" s="128" t="s">
        <v>117</v>
      </c>
      <c r="J3866" s="128" t="s">
        <v>52</v>
      </c>
      <c r="K3866" s="134">
        <f>'73511-07'!G$384</f>
        <v>-388</v>
      </c>
    </row>
    <row r="3867" spans="1:11" x14ac:dyDescent="0.3">
      <c r="A3867" s="128">
        <v>73511</v>
      </c>
      <c r="B3867" s="128" t="s">
        <v>58</v>
      </c>
      <c r="C3867" s="128" t="s">
        <v>2591</v>
      </c>
      <c r="D3867" s="128">
        <v>2019</v>
      </c>
      <c r="E3867" s="128" t="s">
        <v>32</v>
      </c>
      <c r="F3867" s="128" t="s">
        <v>324</v>
      </c>
      <c r="G3867" s="99" t="s">
        <v>714</v>
      </c>
      <c r="H3867" s="134" t="s">
        <v>1792</v>
      </c>
      <c r="I3867" s="128" t="s">
        <v>120</v>
      </c>
      <c r="J3867" s="128" t="s">
        <v>52</v>
      </c>
      <c r="K3867" s="134">
        <f>'73511-07'!H$384</f>
        <v>3438</v>
      </c>
    </row>
    <row r="3868" spans="1:11" x14ac:dyDescent="0.3">
      <c r="A3868" s="128">
        <v>73511</v>
      </c>
      <c r="B3868" s="128" t="s">
        <v>58</v>
      </c>
      <c r="C3868" s="128" t="s">
        <v>2591</v>
      </c>
      <c r="D3868" s="128">
        <v>2019</v>
      </c>
      <c r="E3868" s="128" t="s">
        <v>32</v>
      </c>
      <c r="F3868" s="128" t="s">
        <v>324</v>
      </c>
      <c r="G3868" s="99" t="s">
        <v>714</v>
      </c>
      <c r="H3868" s="134" t="s">
        <v>1792</v>
      </c>
      <c r="I3868" s="130" t="s">
        <v>121</v>
      </c>
      <c r="J3868" s="130" t="s">
        <v>325</v>
      </c>
      <c r="K3868" s="134">
        <f>'73511-07'!I$384</f>
        <v>19</v>
      </c>
    </row>
    <row r="3869" spans="1:11" x14ac:dyDescent="0.3">
      <c r="A3869" s="128">
        <v>73511</v>
      </c>
      <c r="B3869" s="128" t="s">
        <v>58</v>
      </c>
      <c r="C3869" s="128" t="s">
        <v>2591</v>
      </c>
      <c r="D3869" s="128">
        <v>2019</v>
      </c>
      <c r="E3869" s="128" t="s">
        <v>32</v>
      </c>
      <c r="F3869" s="128" t="s">
        <v>324</v>
      </c>
      <c r="G3869" s="99" t="s">
        <v>714</v>
      </c>
      <c r="H3869" s="134" t="s">
        <v>1792</v>
      </c>
      <c r="I3869" s="130" t="s">
        <v>121</v>
      </c>
      <c r="J3869" s="128" t="s">
        <v>52</v>
      </c>
      <c r="K3869" s="134">
        <f>'73511-07'!J$384</f>
        <v>306</v>
      </c>
    </row>
    <row r="3870" spans="1:11" x14ac:dyDescent="0.3">
      <c r="A3870" s="128">
        <v>73511</v>
      </c>
      <c r="B3870" s="128" t="s">
        <v>58</v>
      </c>
      <c r="C3870" s="128" t="s">
        <v>2591</v>
      </c>
      <c r="D3870" s="128">
        <v>2019</v>
      </c>
      <c r="E3870" s="128" t="s">
        <v>32</v>
      </c>
      <c r="F3870" s="128" t="s">
        <v>324</v>
      </c>
      <c r="G3870" s="99" t="s">
        <v>714</v>
      </c>
      <c r="H3870" s="134" t="s">
        <v>1792</v>
      </c>
      <c r="I3870" s="130" t="s">
        <v>124</v>
      </c>
      <c r="J3870" s="130" t="s">
        <v>325</v>
      </c>
      <c r="K3870" s="134">
        <f>'73511-07'!K$384</f>
        <v>14</v>
      </c>
    </row>
    <row r="3871" spans="1:11" x14ac:dyDescent="0.3">
      <c r="A3871" s="128">
        <v>73511</v>
      </c>
      <c r="B3871" s="128" t="s">
        <v>58</v>
      </c>
      <c r="C3871" s="128" t="s">
        <v>2591</v>
      </c>
      <c r="D3871" s="128">
        <v>2019</v>
      </c>
      <c r="E3871" s="128" t="s">
        <v>32</v>
      </c>
      <c r="F3871" s="128" t="s">
        <v>324</v>
      </c>
      <c r="G3871" s="99" t="s">
        <v>714</v>
      </c>
      <c r="H3871" s="134" t="s">
        <v>1792</v>
      </c>
      <c r="I3871" s="130" t="s">
        <v>124</v>
      </c>
      <c r="J3871" s="128" t="s">
        <v>52</v>
      </c>
      <c r="K3871" s="134">
        <f>'73511-07'!L$384</f>
        <v>122</v>
      </c>
    </row>
    <row r="3872" spans="1:11" x14ac:dyDescent="0.3">
      <c r="A3872" s="128">
        <v>73511</v>
      </c>
      <c r="B3872" s="128" t="s">
        <v>58</v>
      </c>
      <c r="C3872" s="128" t="s">
        <v>2591</v>
      </c>
      <c r="D3872" s="128">
        <v>2019</v>
      </c>
      <c r="E3872" s="128" t="s">
        <v>32</v>
      </c>
      <c r="F3872" s="128" t="s">
        <v>324</v>
      </c>
      <c r="G3872" s="99" t="s">
        <v>715</v>
      </c>
      <c r="H3872" s="134" t="s">
        <v>1793</v>
      </c>
      <c r="I3872" s="130" t="s">
        <v>2646</v>
      </c>
      <c r="J3872" s="130" t="s">
        <v>325</v>
      </c>
      <c r="K3872" s="134">
        <f>'73511-07'!C$385</f>
        <v>4137</v>
      </c>
    </row>
    <row r="3873" spans="1:11" x14ac:dyDescent="0.3">
      <c r="A3873" s="128">
        <v>73511</v>
      </c>
      <c r="B3873" s="128" t="s">
        <v>58</v>
      </c>
      <c r="C3873" s="128" t="s">
        <v>2591</v>
      </c>
      <c r="D3873" s="128">
        <v>2019</v>
      </c>
      <c r="E3873" s="128" t="s">
        <v>32</v>
      </c>
      <c r="F3873" s="128" t="s">
        <v>324</v>
      </c>
      <c r="G3873" s="99" t="s">
        <v>715</v>
      </c>
      <c r="H3873" s="134" t="s">
        <v>1793</v>
      </c>
      <c r="I3873" s="128" t="s">
        <v>116</v>
      </c>
      <c r="J3873" s="130" t="s">
        <v>325</v>
      </c>
      <c r="K3873" s="134">
        <f>'73511-07'!D$385</f>
        <v>3246</v>
      </c>
    </row>
    <row r="3874" spans="1:11" x14ac:dyDescent="0.3">
      <c r="A3874" s="128">
        <v>73511</v>
      </c>
      <c r="B3874" s="128" t="s">
        <v>58</v>
      </c>
      <c r="C3874" s="128" t="s">
        <v>2591</v>
      </c>
      <c r="D3874" s="128">
        <v>2019</v>
      </c>
      <c r="E3874" s="128" t="s">
        <v>32</v>
      </c>
      <c r="F3874" s="128" t="s">
        <v>324</v>
      </c>
      <c r="G3874" s="99" t="s">
        <v>715</v>
      </c>
      <c r="H3874" s="134" t="s">
        <v>1793</v>
      </c>
      <c r="I3874" s="128" t="s">
        <v>116</v>
      </c>
      <c r="J3874" s="128" t="s">
        <v>52</v>
      </c>
      <c r="K3874" s="134">
        <f>'73511-07'!E$385</f>
        <v>289496</v>
      </c>
    </row>
    <row r="3875" spans="1:11" x14ac:dyDescent="0.3">
      <c r="A3875" s="128">
        <v>73511</v>
      </c>
      <c r="B3875" s="128" t="s">
        <v>58</v>
      </c>
      <c r="C3875" s="128" t="s">
        <v>2591</v>
      </c>
      <c r="D3875" s="128">
        <v>2019</v>
      </c>
      <c r="E3875" s="128" t="s">
        <v>32</v>
      </c>
      <c r="F3875" s="128" t="s">
        <v>324</v>
      </c>
      <c r="G3875" s="99" t="s">
        <v>715</v>
      </c>
      <c r="H3875" s="134" t="s">
        <v>1793</v>
      </c>
      <c r="I3875" s="128" t="s">
        <v>117</v>
      </c>
      <c r="J3875" s="130" t="s">
        <v>325</v>
      </c>
      <c r="K3875" s="134">
        <f>'73511-07'!F$385</f>
        <v>891</v>
      </c>
    </row>
    <row r="3876" spans="1:11" x14ac:dyDescent="0.3">
      <c r="A3876" s="128">
        <v>73511</v>
      </c>
      <c r="B3876" s="128" t="s">
        <v>58</v>
      </c>
      <c r="C3876" s="128" t="s">
        <v>2591</v>
      </c>
      <c r="D3876" s="128">
        <v>2019</v>
      </c>
      <c r="E3876" s="128" t="s">
        <v>32</v>
      </c>
      <c r="F3876" s="128" t="s">
        <v>324</v>
      </c>
      <c r="G3876" s="99" t="s">
        <v>715</v>
      </c>
      <c r="H3876" s="134" t="s">
        <v>1793</v>
      </c>
      <c r="I3876" s="128" t="s">
        <v>117</v>
      </c>
      <c r="J3876" s="128" t="s">
        <v>52</v>
      </c>
      <c r="K3876" s="134">
        <f>'73511-07'!G$385</f>
        <v>-23550</v>
      </c>
    </row>
    <row r="3877" spans="1:11" x14ac:dyDescent="0.3">
      <c r="A3877" s="128">
        <v>73511</v>
      </c>
      <c r="B3877" s="128" t="s">
        <v>58</v>
      </c>
      <c r="C3877" s="128" t="s">
        <v>2591</v>
      </c>
      <c r="D3877" s="128">
        <v>2019</v>
      </c>
      <c r="E3877" s="128" t="s">
        <v>32</v>
      </c>
      <c r="F3877" s="128" t="s">
        <v>324</v>
      </c>
      <c r="G3877" s="99" t="s">
        <v>715</v>
      </c>
      <c r="H3877" s="134" t="s">
        <v>1793</v>
      </c>
      <c r="I3877" s="128" t="s">
        <v>120</v>
      </c>
      <c r="J3877" s="128" t="s">
        <v>52</v>
      </c>
      <c r="K3877" s="134">
        <f>'73511-07'!H$385</f>
        <v>210619</v>
      </c>
    </row>
    <row r="3878" spans="1:11" x14ac:dyDescent="0.3">
      <c r="A3878" s="128">
        <v>73511</v>
      </c>
      <c r="B3878" s="128" t="s">
        <v>58</v>
      </c>
      <c r="C3878" s="128" t="s">
        <v>2591</v>
      </c>
      <c r="D3878" s="128">
        <v>2019</v>
      </c>
      <c r="E3878" s="128" t="s">
        <v>32</v>
      </c>
      <c r="F3878" s="128" t="s">
        <v>324</v>
      </c>
      <c r="G3878" s="99" t="s">
        <v>715</v>
      </c>
      <c r="H3878" s="134" t="s">
        <v>1793</v>
      </c>
      <c r="I3878" s="130" t="s">
        <v>121</v>
      </c>
      <c r="J3878" s="130" t="s">
        <v>325</v>
      </c>
      <c r="K3878" s="134">
        <f>'73511-07'!I$385</f>
        <v>2489</v>
      </c>
    </row>
    <row r="3879" spans="1:11" x14ac:dyDescent="0.3">
      <c r="A3879" s="128">
        <v>73511</v>
      </c>
      <c r="B3879" s="128" t="s">
        <v>58</v>
      </c>
      <c r="C3879" s="128" t="s">
        <v>2591</v>
      </c>
      <c r="D3879" s="128">
        <v>2019</v>
      </c>
      <c r="E3879" s="128" t="s">
        <v>32</v>
      </c>
      <c r="F3879" s="128" t="s">
        <v>324</v>
      </c>
      <c r="G3879" s="99" t="s">
        <v>715</v>
      </c>
      <c r="H3879" s="134" t="s">
        <v>1793</v>
      </c>
      <c r="I3879" s="130" t="s">
        <v>121</v>
      </c>
      <c r="J3879" s="128" t="s">
        <v>52</v>
      </c>
      <c r="K3879" s="134">
        <f>'73511-07'!J$385</f>
        <v>45023</v>
      </c>
    </row>
    <row r="3880" spans="1:11" x14ac:dyDescent="0.3">
      <c r="A3880" s="128">
        <v>73511</v>
      </c>
      <c r="B3880" s="128" t="s">
        <v>58</v>
      </c>
      <c r="C3880" s="128" t="s">
        <v>2591</v>
      </c>
      <c r="D3880" s="128">
        <v>2019</v>
      </c>
      <c r="E3880" s="128" t="s">
        <v>32</v>
      </c>
      <c r="F3880" s="128" t="s">
        <v>324</v>
      </c>
      <c r="G3880" s="99" t="s">
        <v>715</v>
      </c>
      <c r="H3880" s="134" t="s">
        <v>1793</v>
      </c>
      <c r="I3880" s="130" t="s">
        <v>124</v>
      </c>
      <c r="J3880" s="130" t="s">
        <v>325</v>
      </c>
      <c r="K3880" s="134">
        <f>'73511-07'!K$385</f>
        <v>1511</v>
      </c>
    </row>
    <row r="3881" spans="1:11" x14ac:dyDescent="0.3">
      <c r="A3881" s="128">
        <v>73511</v>
      </c>
      <c r="B3881" s="128" t="s">
        <v>58</v>
      </c>
      <c r="C3881" s="128" t="s">
        <v>2591</v>
      </c>
      <c r="D3881" s="128">
        <v>2019</v>
      </c>
      <c r="E3881" s="128" t="s">
        <v>32</v>
      </c>
      <c r="F3881" s="128" t="s">
        <v>324</v>
      </c>
      <c r="G3881" s="99" t="s">
        <v>715</v>
      </c>
      <c r="H3881" s="134" t="s">
        <v>1793</v>
      </c>
      <c r="I3881" s="130" t="s">
        <v>124</v>
      </c>
      <c r="J3881" s="128" t="s">
        <v>52</v>
      </c>
      <c r="K3881" s="134">
        <f>'73511-07'!L$385</f>
        <v>6603</v>
      </c>
    </row>
    <row r="3882" spans="1:11" x14ac:dyDescent="0.3">
      <c r="A3882" s="128">
        <v>73511</v>
      </c>
      <c r="B3882" s="128" t="s">
        <v>58</v>
      </c>
      <c r="C3882" s="128" t="s">
        <v>2591</v>
      </c>
      <c r="D3882" s="128">
        <v>2019</v>
      </c>
      <c r="E3882" s="128" t="s">
        <v>32</v>
      </c>
      <c r="F3882" s="128" t="s">
        <v>324</v>
      </c>
      <c r="G3882" s="99" t="s">
        <v>716</v>
      </c>
      <c r="H3882" s="134" t="s">
        <v>1794</v>
      </c>
      <c r="I3882" s="130" t="s">
        <v>2646</v>
      </c>
      <c r="J3882" s="130" t="s">
        <v>325</v>
      </c>
      <c r="K3882" s="134">
        <f>'73511-07'!C$386</f>
        <v>1084</v>
      </c>
    </row>
    <row r="3883" spans="1:11" x14ac:dyDescent="0.3">
      <c r="A3883" s="128">
        <v>73511</v>
      </c>
      <c r="B3883" s="128" t="s">
        <v>58</v>
      </c>
      <c r="C3883" s="128" t="s">
        <v>2591</v>
      </c>
      <c r="D3883" s="128">
        <v>2019</v>
      </c>
      <c r="E3883" s="128" t="s">
        <v>32</v>
      </c>
      <c r="F3883" s="128" t="s">
        <v>324</v>
      </c>
      <c r="G3883" s="99" t="s">
        <v>716</v>
      </c>
      <c r="H3883" s="134" t="s">
        <v>1794</v>
      </c>
      <c r="I3883" s="128" t="s">
        <v>116</v>
      </c>
      <c r="J3883" s="130" t="s">
        <v>325</v>
      </c>
      <c r="K3883" s="134">
        <f>'73511-07'!D$386</f>
        <v>708</v>
      </c>
    </row>
    <row r="3884" spans="1:11" x14ac:dyDescent="0.3">
      <c r="A3884" s="128">
        <v>73511</v>
      </c>
      <c r="B3884" s="128" t="s">
        <v>58</v>
      </c>
      <c r="C3884" s="128" t="s">
        <v>2591</v>
      </c>
      <c r="D3884" s="128">
        <v>2019</v>
      </c>
      <c r="E3884" s="128" t="s">
        <v>32</v>
      </c>
      <c r="F3884" s="128" t="s">
        <v>324</v>
      </c>
      <c r="G3884" s="99" t="s">
        <v>716</v>
      </c>
      <c r="H3884" s="134" t="s">
        <v>1794</v>
      </c>
      <c r="I3884" s="128" t="s">
        <v>116</v>
      </c>
      <c r="J3884" s="128" t="s">
        <v>52</v>
      </c>
      <c r="K3884" s="134">
        <f>'73511-07'!E$386</f>
        <v>10467</v>
      </c>
    </row>
    <row r="3885" spans="1:11" x14ac:dyDescent="0.3">
      <c r="A3885" s="128">
        <v>73511</v>
      </c>
      <c r="B3885" s="128" t="s">
        <v>58</v>
      </c>
      <c r="C3885" s="128" t="s">
        <v>2591</v>
      </c>
      <c r="D3885" s="128">
        <v>2019</v>
      </c>
      <c r="E3885" s="128" t="s">
        <v>32</v>
      </c>
      <c r="F3885" s="128" t="s">
        <v>324</v>
      </c>
      <c r="G3885" s="99" t="s">
        <v>716</v>
      </c>
      <c r="H3885" s="134" t="s">
        <v>1794</v>
      </c>
      <c r="I3885" s="128" t="s">
        <v>117</v>
      </c>
      <c r="J3885" s="130" t="s">
        <v>325</v>
      </c>
      <c r="K3885" s="134">
        <f>'73511-07'!F$386</f>
        <v>376</v>
      </c>
    </row>
    <row r="3886" spans="1:11" x14ac:dyDescent="0.3">
      <c r="A3886" s="128">
        <v>73511</v>
      </c>
      <c r="B3886" s="128" t="s">
        <v>58</v>
      </c>
      <c r="C3886" s="128" t="s">
        <v>2591</v>
      </c>
      <c r="D3886" s="128">
        <v>2019</v>
      </c>
      <c r="E3886" s="128" t="s">
        <v>32</v>
      </c>
      <c r="F3886" s="128" t="s">
        <v>324</v>
      </c>
      <c r="G3886" s="99" t="s">
        <v>716</v>
      </c>
      <c r="H3886" s="134" t="s">
        <v>1794</v>
      </c>
      <c r="I3886" s="128" t="s">
        <v>117</v>
      </c>
      <c r="J3886" s="128" t="s">
        <v>52</v>
      </c>
      <c r="K3886" s="134">
        <f>'73511-07'!G$386</f>
        <v>-1799</v>
      </c>
    </row>
    <row r="3887" spans="1:11" x14ac:dyDescent="0.3">
      <c r="A3887" s="128">
        <v>73511</v>
      </c>
      <c r="B3887" s="128" t="s">
        <v>58</v>
      </c>
      <c r="C3887" s="128" t="s">
        <v>2591</v>
      </c>
      <c r="D3887" s="128">
        <v>2019</v>
      </c>
      <c r="E3887" s="128" t="s">
        <v>32</v>
      </c>
      <c r="F3887" s="128" t="s">
        <v>324</v>
      </c>
      <c r="G3887" s="99" t="s">
        <v>716</v>
      </c>
      <c r="H3887" s="134" t="s">
        <v>1794</v>
      </c>
      <c r="I3887" s="128" t="s">
        <v>120</v>
      </c>
      <c r="J3887" s="128" t="s">
        <v>52</v>
      </c>
      <c r="K3887" s="134">
        <f>'73511-07'!H$386</f>
        <v>6605</v>
      </c>
    </row>
    <row r="3888" spans="1:11" x14ac:dyDescent="0.3">
      <c r="A3888" s="128">
        <v>73511</v>
      </c>
      <c r="B3888" s="128" t="s">
        <v>58</v>
      </c>
      <c r="C3888" s="128" t="s">
        <v>2591</v>
      </c>
      <c r="D3888" s="128">
        <v>2019</v>
      </c>
      <c r="E3888" s="128" t="s">
        <v>32</v>
      </c>
      <c r="F3888" s="128" t="s">
        <v>324</v>
      </c>
      <c r="G3888" s="99" t="s">
        <v>716</v>
      </c>
      <c r="H3888" s="134" t="s">
        <v>1794</v>
      </c>
      <c r="I3888" s="130" t="s">
        <v>121</v>
      </c>
      <c r="J3888" s="130" t="s">
        <v>325</v>
      </c>
      <c r="K3888" s="134">
        <f>'73511-07'!I$386</f>
        <v>426</v>
      </c>
    </row>
    <row r="3889" spans="1:11" x14ac:dyDescent="0.3">
      <c r="A3889" s="128">
        <v>73511</v>
      </c>
      <c r="B3889" s="128" t="s">
        <v>58</v>
      </c>
      <c r="C3889" s="128" t="s">
        <v>2591</v>
      </c>
      <c r="D3889" s="128">
        <v>2019</v>
      </c>
      <c r="E3889" s="128" t="s">
        <v>32</v>
      </c>
      <c r="F3889" s="128" t="s">
        <v>324</v>
      </c>
      <c r="G3889" s="99" t="s">
        <v>716</v>
      </c>
      <c r="H3889" s="134" t="s">
        <v>1794</v>
      </c>
      <c r="I3889" s="130" t="s">
        <v>121</v>
      </c>
      <c r="J3889" s="128" t="s">
        <v>52</v>
      </c>
      <c r="K3889" s="134">
        <f>'73511-07'!J$386</f>
        <v>4367</v>
      </c>
    </row>
    <row r="3890" spans="1:11" x14ac:dyDescent="0.3">
      <c r="A3890" s="128">
        <v>73511</v>
      </c>
      <c r="B3890" s="128" t="s">
        <v>58</v>
      </c>
      <c r="C3890" s="128" t="s">
        <v>2591</v>
      </c>
      <c r="D3890" s="128">
        <v>2019</v>
      </c>
      <c r="E3890" s="128" t="s">
        <v>32</v>
      </c>
      <c r="F3890" s="128" t="s">
        <v>324</v>
      </c>
      <c r="G3890" s="99" t="s">
        <v>716</v>
      </c>
      <c r="H3890" s="134" t="s">
        <v>1794</v>
      </c>
      <c r="I3890" s="130" t="s">
        <v>124</v>
      </c>
      <c r="J3890" s="130" t="s">
        <v>325</v>
      </c>
      <c r="K3890" s="134">
        <f>'73511-07'!K$386</f>
        <v>111</v>
      </c>
    </row>
    <row r="3891" spans="1:11" x14ac:dyDescent="0.3">
      <c r="A3891" s="128">
        <v>73511</v>
      </c>
      <c r="B3891" s="128" t="s">
        <v>58</v>
      </c>
      <c r="C3891" s="128" t="s">
        <v>2591</v>
      </c>
      <c r="D3891" s="128">
        <v>2019</v>
      </c>
      <c r="E3891" s="128" t="s">
        <v>32</v>
      </c>
      <c r="F3891" s="128" t="s">
        <v>324</v>
      </c>
      <c r="G3891" s="99" t="s">
        <v>716</v>
      </c>
      <c r="H3891" s="134" t="s">
        <v>1794</v>
      </c>
      <c r="I3891" s="130" t="s">
        <v>124</v>
      </c>
      <c r="J3891" s="128" t="s">
        <v>52</v>
      </c>
      <c r="K3891" s="134">
        <f>'73511-07'!L$386</f>
        <v>141</v>
      </c>
    </row>
    <row r="3892" spans="1:11" x14ac:dyDescent="0.3">
      <c r="A3892" s="128">
        <v>73511</v>
      </c>
      <c r="B3892" s="128" t="s">
        <v>58</v>
      </c>
      <c r="C3892" s="128" t="s">
        <v>2591</v>
      </c>
      <c r="D3892" s="128">
        <v>2019</v>
      </c>
      <c r="E3892" s="128" t="s">
        <v>32</v>
      </c>
      <c r="F3892" s="128" t="s">
        <v>324</v>
      </c>
      <c r="G3892" s="99" t="s">
        <v>717</v>
      </c>
      <c r="H3892" s="134" t="s">
        <v>1795</v>
      </c>
      <c r="I3892" s="130" t="s">
        <v>2646</v>
      </c>
      <c r="J3892" s="130" t="s">
        <v>325</v>
      </c>
      <c r="K3892" s="134">
        <f>'73511-07'!C$387</f>
        <v>1643</v>
      </c>
    </row>
    <row r="3893" spans="1:11" x14ac:dyDescent="0.3">
      <c r="A3893" s="128">
        <v>73511</v>
      </c>
      <c r="B3893" s="128" t="s">
        <v>58</v>
      </c>
      <c r="C3893" s="128" t="s">
        <v>2591</v>
      </c>
      <c r="D3893" s="128">
        <v>2019</v>
      </c>
      <c r="E3893" s="128" t="s">
        <v>32</v>
      </c>
      <c r="F3893" s="128" t="s">
        <v>324</v>
      </c>
      <c r="G3893" s="99" t="s">
        <v>717</v>
      </c>
      <c r="H3893" s="134" t="s">
        <v>1795</v>
      </c>
      <c r="I3893" s="128" t="s">
        <v>116</v>
      </c>
      <c r="J3893" s="130" t="s">
        <v>325</v>
      </c>
      <c r="K3893" s="134">
        <f>'73511-07'!D$387</f>
        <v>1339</v>
      </c>
    </row>
    <row r="3894" spans="1:11" x14ac:dyDescent="0.3">
      <c r="A3894" s="128">
        <v>73511</v>
      </c>
      <c r="B3894" s="128" t="s">
        <v>58</v>
      </c>
      <c r="C3894" s="128" t="s">
        <v>2591</v>
      </c>
      <c r="D3894" s="128">
        <v>2019</v>
      </c>
      <c r="E3894" s="128" t="s">
        <v>32</v>
      </c>
      <c r="F3894" s="128" t="s">
        <v>324</v>
      </c>
      <c r="G3894" s="99" t="s">
        <v>717</v>
      </c>
      <c r="H3894" s="134" t="s">
        <v>1795</v>
      </c>
      <c r="I3894" s="128" t="s">
        <v>116</v>
      </c>
      <c r="J3894" s="128" t="s">
        <v>52</v>
      </c>
      <c r="K3894" s="134">
        <f>'73511-07'!E$387</f>
        <v>112614</v>
      </c>
    </row>
    <row r="3895" spans="1:11" x14ac:dyDescent="0.3">
      <c r="A3895" s="128">
        <v>73511</v>
      </c>
      <c r="B3895" s="128" t="s">
        <v>58</v>
      </c>
      <c r="C3895" s="128" t="s">
        <v>2591</v>
      </c>
      <c r="D3895" s="128">
        <v>2019</v>
      </c>
      <c r="E3895" s="128" t="s">
        <v>32</v>
      </c>
      <c r="F3895" s="128" t="s">
        <v>324</v>
      </c>
      <c r="G3895" s="99" t="s">
        <v>717</v>
      </c>
      <c r="H3895" s="134" t="s">
        <v>1795</v>
      </c>
      <c r="I3895" s="128" t="s">
        <v>117</v>
      </c>
      <c r="J3895" s="130" t="s">
        <v>325</v>
      </c>
      <c r="K3895" s="134">
        <f>'73511-07'!F$387</f>
        <v>304</v>
      </c>
    </row>
    <row r="3896" spans="1:11" x14ac:dyDescent="0.3">
      <c r="A3896" s="128">
        <v>73511</v>
      </c>
      <c r="B3896" s="128" t="s">
        <v>58</v>
      </c>
      <c r="C3896" s="128" t="s">
        <v>2591</v>
      </c>
      <c r="D3896" s="128">
        <v>2019</v>
      </c>
      <c r="E3896" s="128" t="s">
        <v>32</v>
      </c>
      <c r="F3896" s="128" t="s">
        <v>324</v>
      </c>
      <c r="G3896" s="99" t="s">
        <v>717</v>
      </c>
      <c r="H3896" s="134" t="s">
        <v>1795</v>
      </c>
      <c r="I3896" s="128" t="s">
        <v>117</v>
      </c>
      <c r="J3896" s="128" t="s">
        <v>52</v>
      </c>
      <c r="K3896" s="134">
        <f>'73511-07'!G$387</f>
        <v>-8177</v>
      </c>
    </row>
    <row r="3897" spans="1:11" x14ac:dyDescent="0.3">
      <c r="A3897" s="128">
        <v>73511</v>
      </c>
      <c r="B3897" s="128" t="s">
        <v>58</v>
      </c>
      <c r="C3897" s="128" t="s">
        <v>2591</v>
      </c>
      <c r="D3897" s="128">
        <v>2019</v>
      </c>
      <c r="E3897" s="128" t="s">
        <v>32</v>
      </c>
      <c r="F3897" s="128" t="s">
        <v>324</v>
      </c>
      <c r="G3897" s="99" t="s">
        <v>717</v>
      </c>
      <c r="H3897" s="134" t="s">
        <v>1795</v>
      </c>
      <c r="I3897" s="128" t="s">
        <v>120</v>
      </c>
      <c r="J3897" s="128" t="s">
        <v>52</v>
      </c>
      <c r="K3897" s="134">
        <f>'73511-07'!H$387</f>
        <v>99042</v>
      </c>
    </row>
    <row r="3898" spans="1:11" x14ac:dyDescent="0.3">
      <c r="A3898" s="128">
        <v>73511</v>
      </c>
      <c r="B3898" s="128" t="s">
        <v>58</v>
      </c>
      <c r="C3898" s="128" t="s">
        <v>2591</v>
      </c>
      <c r="D3898" s="128">
        <v>2019</v>
      </c>
      <c r="E3898" s="128" t="s">
        <v>32</v>
      </c>
      <c r="F3898" s="128" t="s">
        <v>324</v>
      </c>
      <c r="G3898" s="99" t="s">
        <v>717</v>
      </c>
      <c r="H3898" s="134" t="s">
        <v>1795</v>
      </c>
      <c r="I3898" s="130" t="s">
        <v>121</v>
      </c>
      <c r="J3898" s="130" t="s">
        <v>325</v>
      </c>
      <c r="K3898" s="134">
        <f>'73511-07'!I$387</f>
        <v>1076</v>
      </c>
    </row>
    <row r="3899" spans="1:11" x14ac:dyDescent="0.3">
      <c r="A3899" s="128">
        <v>73511</v>
      </c>
      <c r="B3899" s="128" t="s">
        <v>58</v>
      </c>
      <c r="C3899" s="128" t="s">
        <v>2591</v>
      </c>
      <c r="D3899" s="128">
        <v>2019</v>
      </c>
      <c r="E3899" s="128" t="s">
        <v>32</v>
      </c>
      <c r="F3899" s="128" t="s">
        <v>324</v>
      </c>
      <c r="G3899" s="99" t="s">
        <v>717</v>
      </c>
      <c r="H3899" s="134" t="s">
        <v>1795</v>
      </c>
      <c r="I3899" s="130" t="s">
        <v>121</v>
      </c>
      <c r="J3899" s="128" t="s">
        <v>52</v>
      </c>
      <c r="K3899" s="134">
        <f>'73511-07'!J$387</f>
        <v>20741</v>
      </c>
    </row>
    <row r="3900" spans="1:11" x14ac:dyDescent="0.3">
      <c r="A3900" s="128">
        <v>73511</v>
      </c>
      <c r="B3900" s="128" t="s">
        <v>58</v>
      </c>
      <c r="C3900" s="128" t="s">
        <v>2591</v>
      </c>
      <c r="D3900" s="128">
        <v>2019</v>
      </c>
      <c r="E3900" s="128" t="s">
        <v>32</v>
      </c>
      <c r="F3900" s="128" t="s">
        <v>324</v>
      </c>
      <c r="G3900" s="99" t="s">
        <v>717</v>
      </c>
      <c r="H3900" s="134" t="s">
        <v>1795</v>
      </c>
      <c r="I3900" s="130" t="s">
        <v>124</v>
      </c>
      <c r="J3900" s="130" t="s">
        <v>325</v>
      </c>
      <c r="K3900" s="134">
        <f>'73511-07'!K$387</f>
        <v>730</v>
      </c>
    </row>
    <row r="3901" spans="1:11" x14ac:dyDescent="0.3">
      <c r="A3901" s="128">
        <v>73511</v>
      </c>
      <c r="B3901" s="128" t="s">
        <v>58</v>
      </c>
      <c r="C3901" s="128" t="s">
        <v>2591</v>
      </c>
      <c r="D3901" s="128">
        <v>2019</v>
      </c>
      <c r="E3901" s="128" t="s">
        <v>32</v>
      </c>
      <c r="F3901" s="128" t="s">
        <v>324</v>
      </c>
      <c r="G3901" s="99" t="s">
        <v>717</v>
      </c>
      <c r="H3901" s="134" t="s">
        <v>1795</v>
      </c>
      <c r="I3901" s="130" t="s">
        <v>124</v>
      </c>
      <c r="J3901" s="128" t="s">
        <v>52</v>
      </c>
      <c r="K3901" s="134">
        <f>'73511-07'!L$387</f>
        <v>3015</v>
      </c>
    </row>
    <row r="3902" spans="1:11" x14ac:dyDescent="0.3">
      <c r="A3902" s="128">
        <v>73511</v>
      </c>
      <c r="B3902" s="128" t="s">
        <v>58</v>
      </c>
      <c r="C3902" s="128" t="s">
        <v>2591</v>
      </c>
      <c r="D3902" s="128">
        <v>2019</v>
      </c>
      <c r="E3902" s="128" t="s">
        <v>32</v>
      </c>
      <c r="F3902" s="128" t="s">
        <v>324</v>
      </c>
      <c r="G3902" s="99" t="s">
        <v>718</v>
      </c>
      <c r="H3902" s="134" t="s">
        <v>1796</v>
      </c>
      <c r="I3902" s="130" t="s">
        <v>2646</v>
      </c>
      <c r="J3902" s="130" t="s">
        <v>325</v>
      </c>
      <c r="K3902" s="134">
        <f>'73511-07'!C$388</f>
        <v>779</v>
      </c>
    </row>
    <row r="3903" spans="1:11" x14ac:dyDescent="0.3">
      <c r="A3903" s="128">
        <v>73511</v>
      </c>
      <c r="B3903" s="128" t="s">
        <v>58</v>
      </c>
      <c r="C3903" s="128" t="s">
        <v>2591</v>
      </c>
      <c r="D3903" s="128">
        <v>2019</v>
      </c>
      <c r="E3903" s="128" t="s">
        <v>32</v>
      </c>
      <c r="F3903" s="128" t="s">
        <v>324</v>
      </c>
      <c r="G3903" s="99" t="s">
        <v>718</v>
      </c>
      <c r="H3903" s="134" t="s">
        <v>1796</v>
      </c>
      <c r="I3903" s="128" t="s">
        <v>116</v>
      </c>
      <c r="J3903" s="130" t="s">
        <v>325</v>
      </c>
      <c r="K3903" s="134">
        <f>'73511-07'!D$388</f>
        <v>479</v>
      </c>
    </row>
    <row r="3904" spans="1:11" x14ac:dyDescent="0.3">
      <c r="A3904" s="128">
        <v>73511</v>
      </c>
      <c r="B3904" s="128" t="s">
        <v>58</v>
      </c>
      <c r="C3904" s="128" t="s">
        <v>2591</v>
      </c>
      <c r="D3904" s="128">
        <v>2019</v>
      </c>
      <c r="E3904" s="128" t="s">
        <v>32</v>
      </c>
      <c r="F3904" s="128" t="s">
        <v>324</v>
      </c>
      <c r="G3904" s="99" t="s">
        <v>718</v>
      </c>
      <c r="H3904" s="134" t="s">
        <v>1796</v>
      </c>
      <c r="I3904" s="128" t="s">
        <v>116</v>
      </c>
      <c r="J3904" s="128" t="s">
        <v>52</v>
      </c>
      <c r="K3904" s="134">
        <f>'73511-07'!E$388</f>
        <v>83734</v>
      </c>
    </row>
    <row r="3905" spans="1:11" x14ac:dyDescent="0.3">
      <c r="A3905" s="128">
        <v>73511</v>
      </c>
      <c r="B3905" s="128" t="s">
        <v>58</v>
      </c>
      <c r="C3905" s="128" t="s">
        <v>2591</v>
      </c>
      <c r="D3905" s="128">
        <v>2019</v>
      </c>
      <c r="E3905" s="128" t="s">
        <v>32</v>
      </c>
      <c r="F3905" s="128" t="s">
        <v>324</v>
      </c>
      <c r="G3905" s="99" t="s">
        <v>718</v>
      </c>
      <c r="H3905" s="134" t="s">
        <v>1796</v>
      </c>
      <c r="I3905" s="128" t="s">
        <v>117</v>
      </c>
      <c r="J3905" s="130" t="s">
        <v>325</v>
      </c>
      <c r="K3905" s="134">
        <f>'73511-07'!F$388</f>
        <v>300</v>
      </c>
    </row>
    <row r="3906" spans="1:11" x14ac:dyDescent="0.3">
      <c r="A3906" s="128">
        <v>73511</v>
      </c>
      <c r="B3906" s="128" t="s">
        <v>58</v>
      </c>
      <c r="C3906" s="128" t="s">
        <v>2591</v>
      </c>
      <c r="D3906" s="128">
        <v>2019</v>
      </c>
      <c r="E3906" s="128" t="s">
        <v>32</v>
      </c>
      <c r="F3906" s="128" t="s">
        <v>324</v>
      </c>
      <c r="G3906" s="99" t="s">
        <v>718</v>
      </c>
      <c r="H3906" s="134" t="s">
        <v>1796</v>
      </c>
      <c r="I3906" s="128" t="s">
        <v>117</v>
      </c>
      <c r="J3906" s="128" t="s">
        <v>52</v>
      </c>
      <c r="K3906" s="134">
        <f>'73511-07'!G$388</f>
        <v>-190492</v>
      </c>
    </row>
    <row r="3907" spans="1:11" x14ac:dyDescent="0.3">
      <c r="A3907" s="128">
        <v>73511</v>
      </c>
      <c r="B3907" s="128" t="s">
        <v>58</v>
      </c>
      <c r="C3907" s="128" t="s">
        <v>2591</v>
      </c>
      <c r="D3907" s="128">
        <v>2019</v>
      </c>
      <c r="E3907" s="128" t="s">
        <v>32</v>
      </c>
      <c r="F3907" s="128" t="s">
        <v>324</v>
      </c>
      <c r="G3907" s="99" t="s">
        <v>718</v>
      </c>
      <c r="H3907" s="134" t="s">
        <v>1796</v>
      </c>
      <c r="I3907" s="128" t="s">
        <v>120</v>
      </c>
      <c r="J3907" s="128" t="s">
        <v>52</v>
      </c>
      <c r="K3907" s="134">
        <f>'73511-07'!H$388</f>
        <v>-109604</v>
      </c>
    </row>
    <row r="3908" spans="1:11" x14ac:dyDescent="0.3">
      <c r="A3908" s="128">
        <v>73511</v>
      </c>
      <c r="B3908" s="128" t="s">
        <v>58</v>
      </c>
      <c r="C3908" s="128" t="s">
        <v>2591</v>
      </c>
      <c r="D3908" s="128">
        <v>2019</v>
      </c>
      <c r="E3908" s="128" t="s">
        <v>32</v>
      </c>
      <c r="F3908" s="128" t="s">
        <v>324</v>
      </c>
      <c r="G3908" s="99" t="s">
        <v>718</v>
      </c>
      <c r="H3908" s="134" t="s">
        <v>1796</v>
      </c>
      <c r="I3908" s="130" t="s">
        <v>121</v>
      </c>
      <c r="J3908" s="130" t="s">
        <v>325</v>
      </c>
      <c r="K3908" s="134">
        <f>'73511-07'!I$388</f>
        <v>185</v>
      </c>
    </row>
    <row r="3909" spans="1:11" x14ac:dyDescent="0.3">
      <c r="A3909" s="128">
        <v>73511</v>
      </c>
      <c r="B3909" s="128" t="s">
        <v>58</v>
      </c>
      <c r="C3909" s="128" t="s">
        <v>2591</v>
      </c>
      <c r="D3909" s="128">
        <v>2019</v>
      </c>
      <c r="E3909" s="128" t="s">
        <v>32</v>
      </c>
      <c r="F3909" s="128" t="s">
        <v>324</v>
      </c>
      <c r="G3909" s="99" t="s">
        <v>718</v>
      </c>
      <c r="H3909" s="134" t="s">
        <v>1796</v>
      </c>
      <c r="I3909" s="130" t="s">
        <v>121</v>
      </c>
      <c r="J3909" s="128" t="s">
        <v>52</v>
      </c>
      <c r="K3909" s="134">
        <f>'73511-07'!J$388</f>
        <v>3206</v>
      </c>
    </row>
    <row r="3910" spans="1:11" x14ac:dyDescent="0.3">
      <c r="A3910" s="128">
        <v>73511</v>
      </c>
      <c r="B3910" s="128" t="s">
        <v>58</v>
      </c>
      <c r="C3910" s="128" t="s">
        <v>2591</v>
      </c>
      <c r="D3910" s="128">
        <v>2019</v>
      </c>
      <c r="E3910" s="128" t="s">
        <v>32</v>
      </c>
      <c r="F3910" s="128" t="s">
        <v>324</v>
      </c>
      <c r="G3910" s="99" t="s">
        <v>718</v>
      </c>
      <c r="H3910" s="134" t="s">
        <v>1796</v>
      </c>
      <c r="I3910" s="130" t="s">
        <v>124</v>
      </c>
      <c r="J3910" s="130" t="s">
        <v>325</v>
      </c>
      <c r="K3910" s="134">
        <f>'73511-07'!K$388</f>
        <v>226</v>
      </c>
    </row>
    <row r="3911" spans="1:11" x14ac:dyDescent="0.3">
      <c r="A3911" s="128">
        <v>73511</v>
      </c>
      <c r="B3911" s="128" t="s">
        <v>58</v>
      </c>
      <c r="C3911" s="128" t="s">
        <v>2591</v>
      </c>
      <c r="D3911" s="128">
        <v>2019</v>
      </c>
      <c r="E3911" s="128" t="s">
        <v>32</v>
      </c>
      <c r="F3911" s="128" t="s">
        <v>324</v>
      </c>
      <c r="G3911" s="99" t="s">
        <v>718</v>
      </c>
      <c r="H3911" s="134" t="s">
        <v>1796</v>
      </c>
      <c r="I3911" s="130" t="s">
        <v>124</v>
      </c>
      <c r="J3911" s="128" t="s">
        <v>52</v>
      </c>
      <c r="K3911" s="134">
        <f>'73511-07'!L$388</f>
        <v>2685</v>
      </c>
    </row>
    <row r="3912" spans="1:11" x14ac:dyDescent="0.3">
      <c r="A3912" s="128">
        <v>73511</v>
      </c>
      <c r="B3912" s="128" t="s">
        <v>58</v>
      </c>
      <c r="C3912" s="128" t="s">
        <v>2591</v>
      </c>
      <c r="D3912" s="128">
        <v>2019</v>
      </c>
      <c r="E3912" s="128" t="s">
        <v>32</v>
      </c>
      <c r="F3912" s="128" t="s">
        <v>324</v>
      </c>
      <c r="G3912" s="99" t="s">
        <v>719</v>
      </c>
      <c r="H3912" s="134" t="s">
        <v>1797</v>
      </c>
      <c r="I3912" s="130" t="s">
        <v>2646</v>
      </c>
      <c r="J3912" s="130" t="s">
        <v>325</v>
      </c>
      <c r="K3912" s="134">
        <f>'73511-07'!C$389</f>
        <v>1180</v>
      </c>
    </row>
    <row r="3913" spans="1:11" x14ac:dyDescent="0.3">
      <c r="A3913" s="128">
        <v>73511</v>
      </c>
      <c r="B3913" s="128" t="s">
        <v>58</v>
      </c>
      <c r="C3913" s="128" t="s">
        <v>2591</v>
      </c>
      <c r="D3913" s="128">
        <v>2019</v>
      </c>
      <c r="E3913" s="128" t="s">
        <v>32</v>
      </c>
      <c r="F3913" s="128" t="s">
        <v>324</v>
      </c>
      <c r="G3913" s="99" t="s">
        <v>719</v>
      </c>
      <c r="H3913" s="134" t="s">
        <v>1797</v>
      </c>
      <c r="I3913" s="128" t="s">
        <v>116</v>
      </c>
      <c r="J3913" s="130" t="s">
        <v>325</v>
      </c>
      <c r="K3913" s="134">
        <f>'73511-07'!D$389</f>
        <v>736</v>
      </c>
    </row>
    <row r="3914" spans="1:11" x14ac:dyDescent="0.3">
      <c r="A3914" s="128">
        <v>73511</v>
      </c>
      <c r="B3914" s="128" t="s">
        <v>58</v>
      </c>
      <c r="C3914" s="128" t="s">
        <v>2591</v>
      </c>
      <c r="D3914" s="128">
        <v>2019</v>
      </c>
      <c r="E3914" s="128" t="s">
        <v>32</v>
      </c>
      <c r="F3914" s="128" t="s">
        <v>324</v>
      </c>
      <c r="G3914" s="99" t="s">
        <v>719</v>
      </c>
      <c r="H3914" s="134" t="s">
        <v>1797</v>
      </c>
      <c r="I3914" s="128" t="s">
        <v>116</v>
      </c>
      <c r="J3914" s="128" t="s">
        <v>52</v>
      </c>
      <c r="K3914" s="134">
        <f>'73511-07'!E$389</f>
        <v>201335</v>
      </c>
    </row>
    <row r="3915" spans="1:11" x14ac:dyDescent="0.3">
      <c r="A3915" s="128">
        <v>73511</v>
      </c>
      <c r="B3915" s="128" t="s">
        <v>58</v>
      </c>
      <c r="C3915" s="128" t="s">
        <v>2591</v>
      </c>
      <c r="D3915" s="128">
        <v>2019</v>
      </c>
      <c r="E3915" s="128" t="s">
        <v>32</v>
      </c>
      <c r="F3915" s="128" t="s">
        <v>324</v>
      </c>
      <c r="G3915" s="99" t="s">
        <v>719</v>
      </c>
      <c r="H3915" s="134" t="s">
        <v>1797</v>
      </c>
      <c r="I3915" s="128" t="s">
        <v>117</v>
      </c>
      <c r="J3915" s="130" t="s">
        <v>325</v>
      </c>
      <c r="K3915" s="134">
        <f>'73511-07'!F$389</f>
        <v>444</v>
      </c>
    </row>
    <row r="3916" spans="1:11" x14ac:dyDescent="0.3">
      <c r="A3916" s="128">
        <v>73511</v>
      </c>
      <c r="B3916" s="128" t="s">
        <v>58</v>
      </c>
      <c r="C3916" s="128" t="s">
        <v>2591</v>
      </c>
      <c r="D3916" s="128">
        <v>2019</v>
      </c>
      <c r="E3916" s="128" t="s">
        <v>32</v>
      </c>
      <c r="F3916" s="128" t="s">
        <v>324</v>
      </c>
      <c r="G3916" s="99" t="s">
        <v>719</v>
      </c>
      <c r="H3916" s="134" t="s">
        <v>1797</v>
      </c>
      <c r="I3916" s="128" t="s">
        <v>117</v>
      </c>
      <c r="J3916" s="128" t="s">
        <v>52</v>
      </c>
      <c r="K3916" s="134">
        <f>'73511-07'!G$389</f>
        <v>-18661</v>
      </c>
    </row>
    <row r="3917" spans="1:11" x14ac:dyDescent="0.3">
      <c r="A3917" s="128">
        <v>73511</v>
      </c>
      <c r="B3917" s="128" t="s">
        <v>58</v>
      </c>
      <c r="C3917" s="128" t="s">
        <v>2591</v>
      </c>
      <c r="D3917" s="128">
        <v>2019</v>
      </c>
      <c r="E3917" s="128" t="s">
        <v>32</v>
      </c>
      <c r="F3917" s="128" t="s">
        <v>324</v>
      </c>
      <c r="G3917" s="99" t="s">
        <v>719</v>
      </c>
      <c r="H3917" s="134" t="s">
        <v>1797</v>
      </c>
      <c r="I3917" s="128" t="s">
        <v>120</v>
      </c>
      <c r="J3917" s="128" t="s">
        <v>52</v>
      </c>
      <c r="K3917" s="134">
        <f>'73511-07'!H$389</f>
        <v>136181</v>
      </c>
    </row>
    <row r="3918" spans="1:11" x14ac:dyDescent="0.3">
      <c r="A3918" s="128">
        <v>73511</v>
      </c>
      <c r="B3918" s="128" t="s">
        <v>58</v>
      </c>
      <c r="C3918" s="128" t="s">
        <v>2591</v>
      </c>
      <c r="D3918" s="128">
        <v>2019</v>
      </c>
      <c r="E3918" s="128" t="s">
        <v>32</v>
      </c>
      <c r="F3918" s="128" t="s">
        <v>324</v>
      </c>
      <c r="G3918" s="99" t="s">
        <v>719</v>
      </c>
      <c r="H3918" s="134" t="s">
        <v>1797</v>
      </c>
      <c r="I3918" s="130" t="s">
        <v>121</v>
      </c>
      <c r="J3918" s="130" t="s">
        <v>325</v>
      </c>
      <c r="K3918" s="134">
        <f>'73511-07'!I$389</f>
        <v>383</v>
      </c>
    </row>
    <row r="3919" spans="1:11" x14ac:dyDescent="0.3">
      <c r="A3919" s="128">
        <v>73511</v>
      </c>
      <c r="B3919" s="128" t="s">
        <v>58</v>
      </c>
      <c r="C3919" s="128" t="s">
        <v>2591</v>
      </c>
      <c r="D3919" s="128">
        <v>2019</v>
      </c>
      <c r="E3919" s="128" t="s">
        <v>32</v>
      </c>
      <c r="F3919" s="128" t="s">
        <v>324</v>
      </c>
      <c r="G3919" s="99" t="s">
        <v>719</v>
      </c>
      <c r="H3919" s="134" t="s">
        <v>1797</v>
      </c>
      <c r="I3919" s="130" t="s">
        <v>121</v>
      </c>
      <c r="J3919" s="128" t="s">
        <v>52</v>
      </c>
      <c r="K3919" s="134">
        <f>'73511-07'!J$389</f>
        <v>5861</v>
      </c>
    </row>
    <row r="3920" spans="1:11" x14ac:dyDescent="0.3">
      <c r="A3920" s="128">
        <v>73511</v>
      </c>
      <c r="B3920" s="128" t="s">
        <v>58</v>
      </c>
      <c r="C3920" s="128" t="s">
        <v>2591</v>
      </c>
      <c r="D3920" s="128">
        <v>2019</v>
      </c>
      <c r="E3920" s="128" t="s">
        <v>32</v>
      </c>
      <c r="F3920" s="128" t="s">
        <v>324</v>
      </c>
      <c r="G3920" s="99" t="s">
        <v>719</v>
      </c>
      <c r="H3920" s="134" t="s">
        <v>1797</v>
      </c>
      <c r="I3920" s="130" t="s">
        <v>124</v>
      </c>
      <c r="J3920" s="130" t="s">
        <v>325</v>
      </c>
      <c r="K3920" s="134">
        <f>'73511-07'!K$389</f>
        <v>257</v>
      </c>
    </row>
    <row r="3921" spans="1:11" x14ac:dyDescent="0.3">
      <c r="A3921" s="128">
        <v>73511</v>
      </c>
      <c r="B3921" s="128" t="s">
        <v>58</v>
      </c>
      <c r="C3921" s="128" t="s">
        <v>2591</v>
      </c>
      <c r="D3921" s="128">
        <v>2019</v>
      </c>
      <c r="E3921" s="128" t="s">
        <v>32</v>
      </c>
      <c r="F3921" s="128" t="s">
        <v>324</v>
      </c>
      <c r="G3921" s="99" t="s">
        <v>719</v>
      </c>
      <c r="H3921" s="134" t="s">
        <v>1797</v>
      </c>
      <c r="I3921" s="130" t="s">
        <v>124</v>
      </c>
      <c r="J3921" s="128" t="s">
        <v>52</v>
      </c>
      <c r="K3921" s="134">
        <f>'73511-07'!L$389</f>
        <v>5195</v>
      </c>
    </row>
    <row r="3922" spans="1:11" x14ac:dyDescent="0.3">
      <c r="A3922" s="128">
        <v>73511</v>
      </c>
      <c r="B3922" s="128" t="s">
        <v>58</v>
      </c>
      <c r="C3922" s="128" t="s">
        <v>2591</v>
      </c>
      <c r="D3922" s="128">
        <v>2019</v>
      </c>
      <c r="E3922" s="128" t="s">
        <v>32</v>
      </c>
      <c r="F3922" s="128" t="s">
        <v>324</v>
      </c>
      <c r="G3922" s="99" t="s">
        <v>720</v>
      </c>
      <c r="H3922" s="134" t="s">
        <v>1798</v>
      </c>
      <c r="I3922" s="130" t="s">
        <v>2646</v>
      </c>
      <c r="J3922" s="130" t="s">
        <v>325</v>
      </c>
      <c r="K3922" s="134">
        <f>'73511-07'!C$390</f>
        <v>13569</v>
      </c>
    </row>
    <row r="3923" spans="1:11" x14ac:dyDescent="0.3">
      <c r="A3923" s="128">
        <v>73511</v>
      </c>
      <c r="B3923" s="128" t="s">
        <v>58</v>
      </c>
      <c r="C3923" s="128" t="s">
        <v>2591</v>
      </c>
      <c r="D3923" s="128">
        <v>2019</v>
      </c>
      <c r="E3923" s="128" t="s">
        <v>32</v>
      </c>
      <c r="F3923" s="128" t="s">
        <v>324</v>
      </c>
      <c r="G3923" s="99" t="s">
        <v>720</v>
      </c>
      <c r="H3923" s="134" t="s">
        <v>1798</v>
      </c>
      <c r="I3923" s="128" t="s">
        <v>116</v>
      </c>
      <c r="J3923" s="130" t="s">
        <v>325</v>
      </c>
      <c r="K3923" s="134">
        <f>'73511-07'!D$390</f>
        <v>11077</v>
      </c>
    </row>
    <row r="3924" spans="1:11" x14ac:dyDescent="0.3">
      <c r="A3924" s="128">
        <v>73511</v>
      </c>
      <c r="B3924" s="128" t="s">
        <v>58</v>
      </c>
      <c r="C3924" s="128" t="s">
        <v>2591</v>
      </c>
      <c r="D3924" s="128">
        <v>2019</v>
      </c>
      <c r="E3924" s="128" t="s">
        <v>32</v>
      </c>
      <c r="F3924" s="128" t="s">
        <v>324</v>
      </c>
      <c r="G3924" s="99" t="s">
        <v>720</v>
      </c>
      <c r="H3924" s="134" t="s">
        <v>1798</v>
      </c>
      <c r="I3924" s="128" t="s">
        <v>116</v>
      </c>
      <c r="J3924" s="128" t="s">
        <v>52</v>
      </c>
      <c r="K3924" s="134">
        <f>'73511-07'!E$390</f>
        <v>3291838</v>
      </c>
    </row>
    <row r="3925" spans="1:11" x14ac:dyDescent="0.3">
      <c r="A3925" s="128">
        <v>73511</v>
      </c>
      <c r="B3925" s="128" t="s">
        <v>58</v>
      </c>
      <c r="C3925" s="128" t="s">
        <v>2591</v>
      </c>
      <c r="D3925" s="128">
        <v>2019</v>
      </c>
      <c r="E3925" s="128" t="s">
        <v>32</v>
      </c>
      <c r="F3925" s="128" t="s">
        <v>324</v>
      </c>
      <c r="G3925" s="99" t="s">
        <v>720</v>
      </c>
      <c r="H3925" s="134" t="s">
        <v>1798</v>
      </c>
      <c r="I3925" s="128" t="s">
        <v>117</v>
      </c>
      <c r="J3925" s="130" t="s">
        <v>325</v>
      </c>
      <c r="K3925" s="134">
        <f>'73511-07'!F$390</f>
        <v>2492</v>
      </c>
    </row>
    <row r="3926" spans="1:11" x14ac:dyDescent="0.3">
      <c r="A3926" s="128">
        <v>73511</v>
      </c>
      <c r="B3926" s="128" t="s">
        <v>58</v>
      </c>
      <c r="C3926" s="128" t="s">
        <v>2591</v>
      </c>
      <c r="D3926" s="128">
        <v>2019</v>
      </c>
      <c r="E3926" s="128" t="s">
        <v>32</v>
      </c>
      <c r="F3926" s="128" t="s">
        <v>324</v>
      </c>
      <c r="G3926" s="99" t="s">
        <v>720</v>
      </c>
      <c r="H3926" s="134" t="s">
        <v>1798</v>
      </c>
      <c r="I3926" s="128" t="s">
        <v>117</v>
      </c>
      <c r="J3926" s="128" t="s">
        <v>52</v>
      </c>
      <c r="K3926" s="134">
        <f>'73511-07'!G$390</f>
        <v>-385722</v>
      </c>
    </row>
    <row r="3927" spans="1:11" x14ac:dyDescent="0.3">
      <c r="A3927" s="128">
        <v>73511</v>
      </c>
      <c r="B3927" s="128" t="s">
        <v>58</v>
      </c>
      <c r="C3927" s="128" t="s">
        <v>2591</v>
      </c>
      <c r="D3927" s="128">
        <v>2019</v>
      </c>
      <c r="E3927" s="128" t="s">
        <v>32</v>
      </c>
      <c r="F3927" s="128" t="s">
        <v>324</v>
      </c>
      <c r="G3927" s="99" t="s">
        <v>720</v>
      </c>
      <c r="H3927" s="134" t="s">
        <v>1798</v>
      </c>
      <c r="I3927" s="128" t="s">
        <v>120</v>
      </c>
      <c r="J3927" s="128" t="s">
        <v>52</v>
      </c>
      <c r="K3927" s="134">
        <f>'73511-07'!H$390</f>
        <v>2487811</v>
      </c>
    </row>
    <row r="3928" spans="1:11" x14ac:dyDescent="0.3">
      <c r="A3928" s="128">
        <v>73511</v>
      </c>
      <c r="B3928" s="128" t="s">
        <v>58</v>
      </c>
      <c r="C3928" s="128" t="s">
        <v>2591</v>
      </c>
      <c r="D3928" s="128">
        <v>2019</v>
      </c>
      <c r="E3928" s="128" t="s">
        <v>32</v>
      </c>
      <c r="F3928" s="128" t="s">
        <v>324</v>
      </c>
      <c r="G3928" s="99" t="s">
        <v>720</v>
      </c>
      <c r="H3928" s="134" t="s">
        <v>1798</v>
      </c>
      <c r="I3928" s="130" t="s">
        <v>121</v>
      </c>
      <c r="J3928" s="130" t="s">
        <v>325</v>
      </c>
      <c r="K3928" s="134">
        <f>'73511-07'!I$390</f>
        <v>6448</v>
      </c>
    </row>
    <row r="3929" spans="1:11" x14ac:dyDescent="0.3">
      <c r="A3929" s="128">
        <v>73511</v>
      </c>
      <c r="B3929" s="128" t="s">
        <v>58</v>
      </c>
      <c r="C3929" s="128" t="s">
        <v>2591</v>
      </c>
      <c r="D3929" s="128">
        <v>2019</v>
      </c>
      <c r="E3929" s="128" t="s">
        <v>32</v>
      </c>
      <c r="F3929" s="128" t="s">
        <v>324</v>
      </c>
      <c r="G3929" s="99" t="s">
        <v>720</v>
      </c>
      <c r="H3929" s="134" t="s">
        <v>1798</v>
      </c>
      <c r="I3929" s="130" t="s">
        <v>121</v>
      </c>
      <c r="J3929" s="128" t="s">
        <v>52</v>
      </c>
      <c r="K3929" s="134">
        <f>'73511-07'!J$390</f>
        <v>144666</v>
      </c>
    </row>
    <row r="3930" spans="1:11" x14ac:dyDescent="0.3">
      <c r="A3930" s="128">
        <v>73511</v>
      </c>
      <c r="B3930" s="128" t="s">
        <v>58</v>
      </c>
      <c r="C3930" s="128" t="s">
        <v>2591</v>
      </c>
      <c r="D3930" s="128">
        <v>2019</v>
      </c>
      <c r="E3930" s="128" t="s">
        <v>32</v>
      </c>
      <c r="F3930" s="128" t="s">
        <v>324</v>
      </c>
      <c r="G3930" s="99" t="s">
        <v>720</v>
      </c>
      <c r="H3930" s="134" t="s">
        <v>1798</v>
      </c>
      <c r="I3930" s="130" t="s">
        <v>124</v>
      </c>
      <c r="J3930" s="130" t="s">
        <v>325</v>
      </c>
      <c r="K3930" s="134">
        <f>'73511-07'!K$390</f>
        <v>8537</v>
      </c>
    </row>
    <row r="3931" spans="1:11" x14ac:dyDescent="0.3">
      <c r="A3931" s="128">
        <v>73511</v>
      </c>
      <c r="B3931" s="128" t="s">
        <v>58</v>
      </c>
      <c r="C3931" s="128" t="s">
        <v>2591</v>
      </c>
      <c r="D3931" s="128">
        <v>2019</v>
      </c>
      <c r="E3931" s="128" t="s">
        <v>32</v>
      </c>
      <c r="F3931" s="128" t="s">
        <v>324</v>
      </c>
      <c r="G3931" s="99" t="s">
        <v>720</v>
      </c>
      <c r="H3931" s="134" t="s">
        <v>1798</v>
      </c>
      <c r="I3931" s="130" t="s">
        <v>124</v>
      </c>
      <c r="J3931" s="128" t="s">
        <v>52</v>
      </c>
      <c r="K3931" s="134">
        <f>'73511-07'!L$390</f>
        <v>99288</v>
      </c>
    </row>
    <row r="3932" spans="1:11" x14ac:dyDescent="0.3">
      <c r="A3932" s="128">
        <v>73511</v>
      </c>
      <c r="B3932" s="128" t="s">
        <v>58</v>
      </c>
      <c r="C3932" s="128" t="s">
        <v>2591</v>
      </c>
      <c r="D3932" s="128">
        <v>2019</v>
      </c>
      <c r="E3932" s="128" t="s">
        <v>32</v>
      </c>
      <c r="F3932" s="128" t="s">
        <v>324</v>
      </c>
      <c r="G3932" s="99" t="s">
        <v>721</v>
      </c>
      <c r="H3932" s="134" t="s">
        <v>1799</v>
      </c>
      <c r="I3932" s="130" t="s">
        <v>2646</v>
      </c>
      <c r="J3932" s="130" t="s">
        <v>325</v>
      </c>
      <c r="K3932" s="134">
        <f>'73511-07'!C$391</f>
        <v>3244</v>
      </c>
    </row>
    <row r="3933" spans="1:11" x14ac:dyDescent="0.3">
      <c r="A3933" s="128">
        <v>73511</v>
      </c>
      <c r="B3933" s="128" t="s">
        <v>58</v>
      </c>
      <c r="C3933" s="128" t="s">
        <v>2591</v>
      </c>
      <c r="D3933" s="128">
        <v>2019</v>
      </c>
      <c r="E3933" s="128" t="s">
        <v>32</v>
      </c>
      <c r="F3933" s="128" t="s">
        <v>324</v>
      </c>
      <c r="G3933" s="99" t="s">
        <v>721</v>
      </c>
      <c r="H3933" s="134" t="s">
        <v>1799</v>
      </c>
      <c r="I3933" s="128" t="s">
        <v>116</v>
      </c>
      <c r="J3933" s="130" t="s">
        <v>325</v>
      </c>
      <c r="K3933" s="134">
        <f>'73511-07'!D$391</f>
        <v>2289</v>
      </c>
    </row>
    <row r="3934" spans="1:11" x14ac:dyDescent="0.3">
      <c r="A3934" s="128">
        <v>73511</v>
      </c>
      <c r="B3934" s="128" t="s">
        <v>58</v>
      </c>
      <c r="C3934" s="128" t="s">
        <v>2591</v>
      </c>
      <c r="D3934" s="128">
        <v>2019</v>
      </c>
      <c r="E3934" s="128" t="s">
        <v>32</v>
      </c>
      <c r="F3934" s="128" t="s">
        <v>324</v>
      </c>
      <c r="G3934" s="99" t="s">
        <v>721</v>
      </c>
      <c r="H3934" s="134" t="s">
        <v>1799</v>
      </c>
      <c r="I3934" s="128" t="s">
        <v>116</v>
      </c>
      <c r="J3934" s="128" t="s">
        <v>52</v>
      </c>
      <c r="K3934" s="134">
        <f>'73511-07'!E$391</f>
        <v>2094413</v>
      </c>
    </row>
    <row r="3935" spans="1:11" x14ac:dyDescent="0.3">
      <c r="A3935" s="128">
        <v>73511</v>
      </c>
      <c r="B3935" s="128" t="s">
        <v>58</v>
      </c>
      <c r="C3935" s="128" t="s">
        <v>2591</v>
      </c>
      <c r="D3935" s="128">
        <v>2019</v>
      </c>
      <c r="E3935" s="128" t="s">
        <v>32</v>
      </c>
      <c r="F3935" s="128" t="s">
        <v>324</v>
      </c>
      <c r="G3935" s="99" t="s">
        <v>721</v>
      </c>
      <c r="H3935" s="134" t="s">
        <v>1799</v>
      </c>
      <c r="I3935" s="128" t="s">
        <v>117</v>
      </c>
      <c r="J3935" s="130" t="s">
        <v>325</v>
      </c>
      <c r="K3935" s="134">
        <f>'73511-07'!F$391</f>
        <v>955</v>
      </c>
    </row>
    <row r="3936" spans="1:11" x14ac:dyDescent="0.3">
      <c r="A3936" s="128">
        <v>73511</v>
      </c>
      <c r="B3936" s="128" t="s">
        <v>58</v>
      </c>
      <c r="C3936" s="128" t="s">
        <v>2591</v>
      </c>
      <c r="D3936" s="128">
        <v>2019</v>
      </c>
      <c r="E3936" s="128" t="s">
        <v>32</v>
      </c>
      <c r="F3936" s="128" t="s">
        <v>324</v>
      </c>
      <c r="G3936" s="99" t="s">
        <v>721</v>
      </c>
      <c r="H3936" s="134" t="s">
        <v>1799</v>
      </c>
      <c r="I3936" s="128" t="s">
        <v>117</v>
      </c>
      <c r="J3936" s="128" t="s">
        <v>52</v>
      </c>
      <c r="K3936" s="134">
        <f>'73511-07'!G$391</f>
        <v>-324251</v>
      </c>
    </row>
    <row r="3937" spans="1:11" x14ac:dyDescent="0.3">
      <c r="A3937" s="128">
        <v>73511</v>
      </c>
      <c r="B3937" s="128" t="s">
        <v>58</v>
      </c>
      <c r="C3937" s="128" t="s">
        <v>2591</v>
      </c>
      <c r="D3937" s="128">
        <v>2019</v>
      </c>
      <c r="E3937" s="128" t="s">
        <v>32</v>
      </c>
      <c r="F3937" s="128" t="s">
        <v>324</v>
      </c>
      <c r="G3937" s="99" t="s">
        <v>721</v>
      </c>
      <c r="H3937" s="134" t="s">
        <v>1799</v>
      </c>
      <c r="I3937" s="128" t="s">
        <v>120</v>
      </c>
      <c r="J3937" s="128" t="s">
        <v>52</v>
      </c>
      <c r="K3937" s="134">
        <f>'73511-07'!H$391</f>
        <v>1309245</v>
      </c>
    </row>
    <row r="3938" spans="1:11" x14ac:dyDescent="0.3">
      <c r="A3938" s="128">
        <v>73511</v>
      </c>
      <c r="B3938" s="128" t="s">
        <v>58</v>
      </c>
      <c r="C3938" s="128" t="s">
        <v>2591</v>
      </c>
      <c r="D3938" s="128">
        <v>2019</v>
      </c>
      <c r="E3938" s="128" t="s">
        <v>32</v>
      </c>
      <c r="F3938" s="128" t="s">
        <v>324</v>
      </c>
      <c r="G3938" s="99" t="s">
        <v>721</v>
      </c>
      <c r="H3938" s="134" t="s">
        <v>1799</v>
      </c>
      <c r="I3938" s="130" t="s">
        <v>121</v>
      </c>
      <c r="J3938" s="130" t="s">
        <v>325</v>
      </c>
      <c r="K3938" s="134">
        <f>'73511-07'!I$391</f>
        <v>880</v>
      </c>
    </row>
    <row r="3939" spans="1:11" x14ac:dyDescent="0.3">
      <c r="A3939" s="128">
        <v>73511</v>
      </c>
      <c r="B3939" s="128" t="s">
        <v>58</v>
      </c>
      <c r="C3939" s="128" t="s">
        <v>2591</v>
      </c>
      <c r="D3939" s="128">
        <v>2019</v>
      </c>
      <c r="E3939" s="128" t="s">
        <v>32</v>
      </c>
      <c r="F3939" s="128" t="s">
        <v>324</v>
      </c>
      <c r="G3939" s="99" t="s">
        <v>721</v>
      </c>
      <c r="H3939" s="134" t="s">
        <v>1799</v>
      </c>
      <c r="I3939" s="130" t="s">
        <v>121</v>
      </c>
      <c r="J3939" s="128" t="s">
        <v>52</v>
      </c>
      <c r="K3939" s="134">
        <f>'73511-07'!J$391</f>
        <v>18937</v>
      </c>
    </row>
    <row r="3940" spans="1:11" x14ac:dyDescent="0.3">
      <c r="A3940" s="128">
        <v>73511</v>
      </c>
      <c r="B3940" s="128" t="s">
        <v>58</v>
      </c>
      <c r="C3940" s="128" t="s">
        <v>2591</v>
      </c>
      <c r="D3940" s="128">
        <v>2019</v>
      </c>
      <c r="E3940" s="128" t="s">
        <v>32</v>
      </c>
      <c r="F3940" s="128" t="s">
        <v>324</v>
      </c>
      <c r="G3940" s="99" t="s">
        <v>721</v>
      </c>
      <c r="H3940" s="134" t="s">
        <v>1799</v>
      </c>
      <c r="I3940" s="130" t="s">
        <v>124</v>
      </c>
      <c r="J3940" s="130" t="s">
        <v>325</v>
      </c>
      <c r="K3940" s="134">
        <f>'73511-07'!K$391</f>
        <v>1587</v>
      </c>
    </row>
    <row r="3941" spans="1:11" x14ac:dyDescent="0.3">
      <c r="A3941" s="128">
        <v>73511</v>
      </c>
      <c r="B3941" s="128" t="s">
        <v>58</v>
      </c>
      <c r="C3941" s="128" t="s">
        <v>2591</v>
      </c>
      <c r="D3941" s="128">
        <v>2019</v>
      </c>
      <c r="E3941" s="128" t="s">
        <v>32</v>
      </c>
      <c r="F3941" s="128" t="s">
        <v>324</v>
      </c>
      <c r="G3941" s="99" t="s">
        <v>721</v>
      </c>
      <c r="H3941" s="134" t="s">
        <v>1799</v>
      </c>
      <c r="I3941" s="130" t="s">
        <v>124</v>
      </c>
      <c r="J3941" s="128" t="s">
        <v>52</v>
      </c>
      <c r="K3941" s="134">
        <f>'73511-07'!L$391</f>
        <v>60391</v>
      </c>
    </row>
    <row r="3942" spans="1:11" x14ac:dyDescent="0.3">
      <c r="A3942" s="128">
        <v>73511</v>
      </c>
      <c r="B3942" s="128" t="s">
        <v>58</v>
      </c>
      <c r="C3942" s="128" t="s">
        <v>2591</v>
      </c>
      <c r="D3942" s="128">
        <v>2019</v>
      </c>
      <c r="E3942" s="128" t="s">
        <v>32</v>
      </c>
      <c r="F3942" s="128" t="s">
        <v>324</v>
      </c>
      <c r="G3942" s="99" t="s">
        <v>722</v>
      </c>
      <c r="H3942" s="134" t="s">
        <v>1800</v>
      </c>
      <c r="I3942" s="130" t="s">
        <v>2646</v>
      </c>
      <c r="J3942" s="130" t="s">
        <v>325</v>
      </c>
      <c r="K3942" s="134">
        <f>'73511-07'!C$392</f>
        <v>2049</v>
      </c>
    </row>
    <row r="3943" spans="1:11" x14ac:dyDescent="0.3">
      <c r="A3943" s="128">
        <v>73511</v>
      </c>
      <c r="B3943" s="128" t="s">
        <v>58</v>
      </c>
      <c r="C3943" s="128" t="s">
        <v>2591</v>
      </c>
      <c r="D3943" s="128">
        <v>2019</v>
      </c>
      <c r="E3943" s="128" t="s">
        <v>32</v>
      </c>
      <c r="F3943" s="128" t="s">
        <v>324</v>
      </c>
      <c r="G3943" s="99" t="s">
        <v>722</v>
      </c>
      <c r="H3943" s="134" t="s">
        <v>1800</v>
      </c>
      <c r="I3943" s="128" t="s">
        <v>116</v>
      </c>
      <c r="J3943" s="130" t="s">
        <v>325</v>
      </c>
      <c r="K3943" s="134">
        <f>'73511-07'!D$392</f>
        <v>1815</v>
      </c>
    </row>
    <row r="3944" spans="1:11" x14ac:dyDescent="0.3">
      <c r="A3944" s="128">
        <v>73511</v>
      </c>
      <c r="B3944" s="128" t="s">
        <v>58</v>
      </c>
      <c r="C3944" s="128" t="s">
        <v>2591</v>
      </c>
      <c r="D3944" s="128">
        <v>2019</v>
      </c>
      <c r="E3944" s="128" t="s">
        <v>32</v>
      </c>
      <c r="F3944" s="128" t="s">
        <v>324</v>
      </c>
      <c r="G3944" s="99" t="s">
        <v>722</v>
      </c>
      <c r="H3944" s="134" t="s">
        <v>1800</v>
      </c>
      <c r="I3944" s="128" t="s">
        <v>116</v>
      </c>
      <c r="J3944" s="128" t="s">
        <v>52</v>
      </c>
      <c r="K3944" s="134">
        <f>'73511-07'!E$392</f>
        <v>485922</v>
      </c>
    </row>
    <row r="3945" spans="1:11" x14ac:dyDescent="0.3">
      <c r="A3945" s="128">
        <v>73511</v>
      </c>
      <c r="B3945" s="128" t="s">
        <v>58</v>
      </c>
      <c r="C3945" s="128" t="s">
        <v>2591</v>
      </c>
      <c r="D3945" s="128">
        <v>2019</v>
      </c>
      <c r="E3945" s="128" t="s">
        <v>32</v>
      </c>
      <c r="F3945" s="128" t="s">
        <v>324</v>
      </c>
      <c r="G3945" s="99" t="s">
        <v>722</v>
      </c>
      <c r="H3945" s="134" t="s">
        <v>1800</v>
      </c>
      <c r="I3945" s="128" t="s">
        <v>117</v>
      </c>
      <c r="J3945" s="130" t="s">
        <v>325</v>
      </c>
      <c r="K3945" s="134">
        <f>'73511-07'!F$392</f>
        <v>234</v>
      </c>
    </row>
    <row r="3946" spans="1:11" x14ac:dyDescent="0.3">
      <c r="A3946" s="128">
        <v>73511</v>
      </c>
      <c r="B3946" s="128" t="s">
        <v>58</v>
      </c>
      <c r="C3946" s="128" t="s">
        <v>2591</v>
      </c>
      <c r="D3946" s="128">
        <v>2019</v>
      </c>
      <c r="E3946" s="128" t="s">
        <v>32</v>
      </c>
      <c r="F3946" s="128" t="s">
        <v>324</v>
      </c>
      <c r="G3946" s="99" t="s">
        <v>722</v>
      </c>
      <c r="H3946" s="134" t="s">
        <v>1800</v>
      </c>
      <c r="I3946" s="128" t="s">
        <v>117</v>
      </c>
      <c r="J3946" s="128" t="s">
        <v>52</v>
      </c>
      <c r="K3946" s="134">
        <f>'73511-07'!G$392</f>
        <v>-21208</v>
      </c>
    </row>
    <row r="3947" spans="1:11" x14ac:dyDescent="0.3">
      <c r="A3947" s="128">
        <v>73511</v>
      </c>
      <c r="B3947" s="128" t="s">
        <v>58</v>
      </c>
      <c r="C3947" s="128" t="s">
        <v>2591</v>
      </c>
      <c r="D3947" s="128">
        <v>2019</v>
      </c>
      <c r="E3947" s="128" t="s">
        <v>32</v>
      </c>
      <c r="F3947" s="128" t="s">
        <v>324</v>
      </c>
      <c r="G3947" s="99" t="s">
        <v>722</v>
      </c>
      <c r="H3947" s="134" t="s">
        <v>1800</v>
      </c>
      <c r="I3947" s="128" t="s">
        <v>120</v>
      </c>
      <c r="J3947" s="128" t="s">
        <v>52</v>
      </c>
      <c r="K3947" s="134">
        <f>'73511-07'!H$392</f>
        <v>528841</v>
      </c>
    </row>
    <row r="3948" spans="1:11" x14ac:dyDescent="0.3">
      <c r="A3948" s="128">
        <v>73511</v>
      </c>
      <c r="B3948" s="128" t="s">
        <v>58</v>
      </c>
      <c r="C3948" s="128" t="s">
        <v>2591</v>
      </c>
      <c r="D3948" s="128">
        <v>2019</v>
      </c>
      <c r="E3948" s="128" t="s">
        <v>32</v>
      </c>
      <c r="F3948" s="128" t="s">
        <v>324</v>
      </c>
      <c r="G3948" s="99" t="s">
        <v>722</v>
      </c>
      <c r="H3948" s="134" t="s">
        <v>1800</v>
      </c>
      <c r="I3948" s="130" t="s">
        <v>121</v>
      </c>
      <c r="J3948" s="130" t="s">
        <v>325</v>
      </c>
      <c r="K3948" s="134">
        <f>'73511-07'!I$392</f>
        <v>1245</v>
      </c>
    </row>
    <row r="3949" spans="1:11" x14ac:dyDescent="0.3">
      <c r="A3949" s="128">
        <v>73511</v>
      </c>
      <c r="B3949" s="128" t="s">
        <v>58</v>
      </c>
      <c r="C3949" s="128" t="s">
        <v>2591</v>
      </c>
      <c r="D3949" s="128">
        <v>2019</v>
      </c>
      <c r="E3949" s="128" t="s">
        <v>32</v>
      </c>
      <c r="F3949" s="128" t="s">
        <v>324</v>
      </c>
      <c r="G3949" s="99" t="s">
        <v>722</v>
      </c>
      <c r="H3949" s="134" t="s">
        <v>1800</v>
      </c>
      <c r="I3949" s="130" t="s">
        <v>121</v>
      </c>
      <c r="J3949" s="128" t="s">
        <v>52</v>
      </c>
      <c r="K3949" s="134">
        <f>'73511-07'!J$392</f>
        <v>28435</v>
      </c>
    </row>
    <row r="3950" spans="1:11" x14ac:dyDescent="0.3">
      <c r="A3950" s="128">
        <v>73511</v>
      </c>
      <c r="B3950" s="128" t="s">
        <v>58</v>
      </c>
      <c r="C3950" s="128" t="s">
        <v>2591</v>
      </c>
      <c r="D3950" s="128">
        <v>2019</v>
      </c>
      <c r="E3950" s="128" t="s">
        <v>32</v>
      </c>
      <c r="F3950" s="128" t="s">
        <v>324</v>
      </c>
      <c r="G3950" s="99" t="s">
        <v>722</v>
      </c>
      <c r="H3950" s="134" t="s">
        <v>1800</v>
      </c>
      <c r="I3950" s="130" t="s">
        <v>124</v>
      </c>
      <c r="J3950" s="130" t="s">
        <v>325</v>
      </c>
      <c r="K3950" s="134">
        <f>'73511-07'!K$392</f>
        <v>1515</v>
      </c>
    </row>
    <row r="3951" spans="1:11" x14ac:dyDescent="0.3">
      <c r="A3951" s="128">
        <v>73511</v>
      </c>
      <c r="B3951" s="128" t="s">
        <v>58</v>
      </c>
      <c r="C3951" s="128" t="s">
        <v>2591</v>
      </c>
      <c r="D3951" s="128">
        <v>2019</v>
      </c>
      <c r="E3951" s="128" t="s">
        <v>32</v>
      </c>
      <c r="F3951" s="128" t="s">
        <v>324</v>
      </c>
      <c r="G3951" s="99" t="s">
        <v>722</v>
      </c>
      <c r="H3951" s="134" t="s">
        <v>1800</v>
      </c>
      <c r="I3951" s="130" t="s">
        <v>124</v>
      </c>
      <c r="J3951" s="128" t="s">
        <v>52</v>
      </c>
      <c r="K3951" s="134">
        <f>'73511-07'!L$392</f>
        <v>18253</v>
      </c>
    </row>
    <row r="3952" spans="1:11" x14ac:dyDescent="0.3">
      <c r="A3952" s="128">
        <v>73511</v>
      </c>
      <c r="B3952" s="128" t="s">
        <v>58</v>
      </c>
      <c r="C3952" s="128" t="s">
        <v>2591</v>
      </c>
      <c r="D3952" s="128">
        <v>2019</v>
      </c>
      <c r="E3952" s="128" t="s">
        <v>32</v>
      </c>
      <c r="F3952" s="128" t="s">
        <v>324</v>
      </c>
      <c r="G3952" s="99" t="s">
        <v>723</v>
      </c>
      <c r="H3952" s="134" t="s">
        <v>1801</v>
      </c>
      <c r="I3952" s="130" t="s">
        <v>2646</v>
      </c>
      <c r="J3952" s="130" t="s">
        <v>325</v>
      </c>
      <c r="K3952" s="134">
        <f>'73511-07'!C$393</f>
        <v>8276</v>
      </c>
    </row>
    <row r="3953" spans="1:11" x14ac:dyDescent="0.3">
      <c r="A3953" s="128">
        <v>73511</v>
      </c>
      <c r="B3953" s="128" t="s">
        <v>58</v>
      </c>
      <c r="C3953" s="128" t="s">
        <v>2591</v>
      </c>
      <c r="D3953" s="128">
        <v>2019</v>
      </c>
      <c r="E3953" s="128" t="s">
        <v>32</v>
      </c>
      <c r="F3953" s="128" t="s">
        <v>324</v>
      </c>
      <c r="G3953" s="99" t="s">
        <v>723</v>
      </c>
      <c r="H3953" s="134" t="s">
        <v>1801</v>
      </c>
      <c r="I3953" s="128" t="s">
        <v>116</v>
      </c>
      <c r="J3953" s="130" t="s">
        <v>325</v>
      </c>
      <c r="K3953" s="134">
        <f>'73511-07'!D$393</f>
        <v>6973</v>
      </c>
    </row>
    <row r="3954" spans="1:11" x14ac:dyDescent="0.3">
      <c r="A3954" s="128">
        <v>73511</v>
      </c>
      <c r="B3954" s="128" t="s">
        <v>58</v>
      </c>
      <c r="C3954" s="128" t="s">
        <v>2591</v>
      </c>
      <c r="D3954" s="128">
        <v>2019</v>
      </c>
      <c r="E3954" s="128" t="s">
        <v>32</v>
      </c>
      <c r="F3954" s="128" t="s">
        <v>324</v>
      </c>
      <c r="G3954" s="99" t="s">
        <v>723</v>
      </c>
      <c r="H3954" s="134" t="s">
        <v>1801</v>
      </c>
      <c r="I3954" s="128" t="s">
        <v>116</v>
      </c>
      <c r="J3954" s="128" t="s">
        <v>52</v>
      </c>
      <c r="K3954" s="134">
        <f>'73511-07'!E$393</f>
        <v>711503</v>
      </c>
    </row>
    <row r="3955" spans="1:11" x14ac:dyDescent="0.3">
      <c r="A3955" s="128">
        <v>73511</v>
      </c>
      <c r="B3955" s="128" t="s">
        <v>58</v>
      </c>
      <c r="C3955" s="128" t="s">
        <v>2591</v>
      </c>
      <c r="D3955" s="128">
        <v>2019</v>
      </c>
      <c r="E3955" s="128" t="s">
        <v>32</v>
      </c>
      <c r="F3955" s="128" t="s">
        <v>324</v>
      </c>
      <c r="G3955" s="99" t="s">
        <v>723</v>
      </c>
      <c r="H3955" s="134" t="s">
        <v>1801</v>
      </c>
      <c r="I3955" s="128" t="s">
        <v>117</v>
      </c>
      <c r="J3955" s="130" t="s">
        <v>325</v>
      </c>
      <c r="K3955" s="134">
        <f>'73511-07'!F$393</f>
        <v>1303</v>
      </c>
    </row>
    <row r="3956" spans="1:11" x14ac:dyDescent="0.3">
      <c r="A3956" s="128">
        <v>73511</v>
      </c>
      <c r="B3956" s="128" t="s">
        <v>58</v>
      </c>
      <c r="C3956" s="128" t="s">
        <v>2591</v>
      </c>
      <c r="D3956" s="128">
        <v>2019</v>
      </c>
      <c r="E3956" s="128" t="s">
        <v>32</v>
      </c>
      <c r="F3956" s="128" t="s">
        <v>324</v>
      </c>
      <c r="G3956" s="99" t="s">
        <v>723</v>
      </c>
      <c r="H3956" s="134" t="s">
        <v>1801</v>
      </c>
      <c r="I3956" s="128" t="s">
        <v>117</v>
      </c>
      <c r="J3956" s="128" t="s">
        <v>52</v>
      </c>
      <c r="K3956" s="134">
        <f>'73511-07'!G$393</f>
        <v>-40262</v>
      </c>
    </row>
    <row r="3957" spans="1:11" x14ac:dyDescent="0.3">
      <c r="A3957" s="128">
        <v>73511</v>
      </c>
      <c r="B3957" s="128" t="s">
        <v>58</v>
      </c>
      <c r="C3957" s="128" t="s">
        <v>2591</v>
      </c>
      <c r="D3957" s="128">
        <v>2019</v>
      </c>
      <c r="E3957" s="128" t="s">
        <v>32</v>
      </c>
      <c r="F3957" s="128" t="s">
        <v>324</v>
      </c>
      <c r="G3957" s="99" t="s">
        <v>723</v>
      </c>
      <c r="H3957" s="134" t="s">
        <v>1801</v>
      </c>
      <c r="I3957" s="128" t="s">
        <v>120</v>
      </c>
      <c r="J3957" s="128" t="s">
        <v>52</v>
      </c>
      <c r="K3957" s="134">
        <f>'73511-07'!H$393</f>
        <v>649724</v>
      </c>
    </row>
    <row r="3958" spans="1:11" x14ac:dyDescent="0.3">
      <c r="A3958" s="128">
        <v>73511</v>
      </c>
      <c r="B3958" s="128" t="s">
        <v>58</v>
      </c>
      <c r="C3958" s="128" t="s">
        <v>2591</v>
      </c>
      <c r="D3958" s="128">
        <v>2019</v>
      </c>
      <c r="E3958" s="128" t="s">
        <v>32</v>
      </c>
      <c r="F3958" s="128" t="s">
        <v>324</v>
      </c>
      <c r="G3958" s="99" t="s">
        <v>723</v>
      </c>
      <c r="H3958" s="134" t="s">
        <v>1801</v>
      </c>
      <c r="I3958" s="130" t="s">
        <v>121</v>
      </c>
      <c r="J3958" s="130" t="s">
        <v>325</v>
      </c>
      <c r="K3958" s="134">
        <f>'73511-07'!I$393</f>
        <v>4323</v>
      </c>
    </row>
    <row r="3959" spans="1:11" x14ac:dyDescent="0.3">
      <c r="A3959" s="128">
        <v>73511</v>
      </c>
      <c r="B3959" s="128" t="s">
        <v>58</v>
      </c>
      <c r="C3959" s="128" t="s">
        <v>2591</v>
      </c>
      <c r="D3959" s="128">
        <v>2019</v>
      </c>
      <c r="E3959" s="128" t="s">
        <v>32</v>
      </c>
      <c r="F3959" s="128" t="s">
        <v>324</v>
      </c>
      <c r="G3959" s="99" t="s">
        <v>723</v>
      </c>
      <c r="H3959" s="134" t="s">
        <v>1801</v>
      </c>
      <c r="I3959" s="130" t="s">
        <v>121</v>
      </c>
      <c r="J3959" s="128" t="s">
        <v>52</v>
      </c>
      <c r="K3959" s="134">
        <f>'73511-07'!J$393</f>
        <v>97294</v>
      </c>
    </row>
    <row r="3960" spans="1:11" x14ac:dyDescent="0.3">
      <c r="A3960" s="128">
        <v>73511</v>
      </c>
      <c r="B3960" s="128" t="s">
        <v>58</v>
      </c>
      <c r="C3960" s="128" t="s">
        <v>2591</v>
      </c>
      <c r="D3960" s="128">
        <v>2019</v>
      </c>
      <c r="E3960" s="128" t="s">
        <v>32</v>
      </c>
      <c r="F3960" s="128" t="s">
        <v>324</v>
      </c>
      <c r="G3960" s="99" t="s">
        <v>723</v>
      </c>
      <c r="H3960" s="134" t="s">
        <v>1801</v>
      </c>
      <c r="I3960" s="130" t="s">
        <v>124</v>
      </c>
      <c r="J3960" s="130" t="s">
        <v>325</v>
      </c>
      <c r="K3960" s="134">
        <f>'73511-07'!K$393</f>
        <v>5435</v>
      </c>
    </row>
    <row r="3961" spans="1:11" x14ac:dyDescent="0.3">
      <c r="A3961" s="128">
        <v>73511</v>
      </c>
      <c r="B3961" s="128" t="s">
        <v>58</v>
      </c>
      <c r="C3961" s="128" t="s">
        <v>2591</v>
      </c>
      <c r="D3961" s="128">
        <v>2019</v>
      </c>
      <c r="E3961" s="128" t="s">
        <v>32</v>
      </c>
      <c r="F3961" s="128" t="s">
        <v>324</v>
      </c>
      <c r="G3961" s="99" t="s">
        <v>723</v>
      </c>
      <c r="H3961" s="134" t="s">
        <v>1801</v>
      </c>
      <c r="I3961" s="130" t="s">
        <v>124</v>
      </c>
      <c r="J3961" s="128" t="s">
        <v>52</v>
      </c>
      <c r="K3961" s="134">
        <f>'73511-07'!L$393</f>
        <v>20644</v>
      </c>
    </row>
    <row r="3962" spans="1:11" x14ac:dyDescent="0.3">
      <c r="A3962" s="128">
        <v>73511</v>
      </c>
      <c r="B3962" s="128" t="s">
        <v>58</v>
      </c>
      <c r="C3962" s="128" t="s">
        <v>2591</v>
      </c>
      <c r="D3962" s="128">
        <v>2019</v>
      </c>
      <c r="E3962" s="128" t="s">
        <v>32</v>
      </c>
      <c r="F3962" s="128" t="s">
        <v>324</v>
      </c>
      <c r="G3962" s="99" t="s">
        <v>724</v>
      </c>
      <c r="H3962" s="134" t="s">
        <v>1802</v>
      </c>
      <c r="I3962" s="130" t="s">
        <v>2646</v>
      </c>
      <c r="J3962" s="130" t="s">
        <v>325</v>
      </c>
      <c r="K3962" s="134">
        <f>'73511-07'!C$394</f>
        <v>6032</v>
      </c>
    </row>
    <row r="3963" spans="1:11" x14ac:dyDescent="0.3">
      <c r="A3963" s="128">
        <v>73511</v>
      </c>
      <c r="B3963" s="128" t="s">
        <v>58</v>
      </c>
      <c r="C3963" s="128" t="s">
        <v>2591</v>
      </c>
      <c r="D3963" s="128">
        <v>2019</v>
      </c>
      <c r="E3963" s="128" t="s">
        <v>32</v>
      </c>
      <c r="F3963" s="128" t="s">
        <v>324</v>
      </c>
      <c r="G3963" s="99" t="s">
        <v>724</v>
      </c>
      <c r="H3963" s="134" t="s">
        <v>1802</v>
      </c>
      <c r="I3963" s="128" t="s">
        <v>116</v>
      </c>
      <c r="J3963" s="130" t="s">
        <v>325</v>
      </c>
      <c r="K3963" s="134">
        <f>'73511-07'!D$394</f>
        <v>3957</v>
      </c>
    </row>
    <row r="3964" spans="1:11" x14ac:dyDescent="0.3">
      <c r="A3964" s="128">
        <v>73511</v>
      </c>
      <c r="B3964" s="128" t="s">
        <v>58</v>
      </c>
      <c r="C3964" s="128" t="s">
        <v>2591</v>
      </c>
      <c r="D3964" s="128">
        <v>2019</v>
      </c>
      <c r="E3964" s="128" t="s">
        <v>32</v>
      </c>
      <c r="F3964" s="128" t="s">
        <v>324</v>
      </c>
      <c r="G3964" s="99" t="s">
        <v>724</v>
      </c>
      <c r="H3964" s="134" t="s">
        <v>1802</v>
      </c>
      <c r="I3964" s="128" t="s">
        <v>116</v>
      </c>
      <c r="J3964" s="128" t="s">
        <v>52</v>
      </c>
      <c r="K3964" s="134">
        <f>'73511-07'!E$394</f>
        <v>599270</v>
      </c>
    </row>
    <row r="3965" spans="1:11" x14ac:dyDescent="0.3">
      <c r="A3965" s="128">
        <v>73511</v>
      </c>
      <c r="B3965" s="128" t="s">
        <v>58</v>
      </c>
      <c r="C3965" s="128" t="s">
        <v>2591</v>
      </c>
      <c r="D3965" s="128">
        <v>2019</v>
      </c>
      <c r="E3965" s="128" t="s">
        <v>32</v>
      </c>
      <c r="F3965" s="128" t="s">
        <v>324</v>
      </c>
      <c r="G3965" s="99" t="s">
        <v>724</v>
      </c>
      <c r="H3965" s="134" t="s">
        <v>1802</v>
      </c>
      <c r="I3965" s="128" t="s">
        <v>117</v>
      </c>
      <c r="J3965" s="130" t="s">
        <v>325</v>
      </c>
      <c r="K3965" s="134">
        <f>'73511-07'!F$394</f>
        <v>2075</v>
      </c>
    </row>
    <row r="3966" spans="1:11" x14ac:dyDescent="0.3">
      <c r="A3966" s="128">
        <v>73511</v>
      </c>
      <c r="B3966" s="128" t="s">
        <v>58</v>
      </c>
      <c r="C3966" s="128" t="s">
        <v>2591</v>
      </c>
      <c r="D3966" s="128">
        <v>2019</v>
      </c>
      <c r="E3966" s="128" t="s">
        <v>32</v>
      </c>
      <c r="F3966" s="128" t="s">
        <v>324</v>
      </c>
      <c r="G3966" s="99" t="s">
        <v>724</v>
      </c>
      <c r="H3966" s="134" t="s">
        <v>1802</v>
      </c>
      <c r="I3966" s="128" t="s">
        <v>117</v>
      </c>
      <c r="J3966" s="128" t="s">
        <v>52</v>
      </c>
      <c r="K3966" s="134">
        <f>'73511-07'!G$394</f>
        <v>-138292</v>
      </c>
    </row>
    <row r="3967" spans="1:11" x14ac:dyDescent="0.3">
      <c r="A3967" s="128">
        <v>73511</v>
      </c>
      <c r="B3967" s="128" t="s">
        <v>58</v>
      </c>
      <c r="C3967" s="128" t="s">
        <v>2591</v>
      </c>
      <c r="D3967" s="128">
        <v>2019</v>
      </c>
      <c r="E3967" s="128" t="s">
        <v>32</v>
      </c>
      <c r="F3967" s="128" t="s">
        <v>324</v>
      </c>
      <c r="G3967" s="99" t="s">
        <v>724</v>
      </c>
      <c r="H3967" s="134" t="s">
        <v>1802</v>
      </c>
      <c r="I3967" s="128" t="s">
        <v>120</v>
      </c>
      <c r="J3967" s="128" t="s">
        <v>52</v>
      </c>
      <c r="K3967" s="134">
        <f>'73511-07'!H$394</f>
        <v>446434</v>
      </c>
    </row>
    <row r="3968" spans="1:11" x14ac:dyDescent="0.3">
      <c r="A3968" s="128">
        <v>73511</v>
      </c>
      <c r="B3968" s="128" t="s">
        <v>58</v>
      </c>
      <c r="C3968" s="128" t="s">
        <v>2591</v>
      </c>
      <c r="D3968" s="128">
        <v>2019</v>
      </c>
      <c r="E3968" s="128" t="s">
        <v>32</v>
      </c>
      <c r="F3968" s="128" t="s">
        <v>324</v>
      </c>
      <c r="G3968" s="99" t="s">
        <v>724</v>
      </c>
      <c r="H3968" s="134" t="s">
        <v>1802</v>
      </c>
      <c r="I3968" s="130" t="s">
        <v>121</v>
      </c>
      <c r="J3968" s="130" t="s">
        <v>325</v>
      </c>
      <c r="K3968" s="134">
        <f>'73511-07'!I$394</f>
        <v>2104</v>
      </c>
    </row>
    <row r="3969" spans="1:11" x14ac:dyDescent="0.3">
      <c r="A3969" s="128">
        <v>73511</v>
      </c>
      <c r="B3969" s="128" t="s">
        <v>58</v>
      </c>
      <c r="C3969" s="128" t="s">
        <v>2591</v>
      </c>
      <c r="D3969" s="128">
        <v>2019</v>
      </c>
      <c r="E3969" s="128" t="s">
        <v>32</v>
      </c>
      <c r="F3969" s="128" t="s">
        <v>324</v>
      </c>
      <c r="G3969" s="99" t="s">
        <v>724</v>
      </c>
      <c r="H3969" s="134" t="s">
        <v>1802</v>
      </c>
      <c r="I3969" s="130" t="s">
        <v>121</v>
      </c>
      <c r="J3969" s="128" t="s">
        <v>52</v>
      </c>
      <c r="K3969" s="134">
        <f>'73511-07'!J$394</f>
        <v>34396</v>
      </c>
    </row>
    <row r="3970" spans="1:11" x14ac:dyDescent="0.3">
      <c r="A3970" s="128">
        <v>73511</v>
      </c>
      <c r="B3970" s="128" t="s">
        <v>58</v>
      </c>
      <c r="C3970" s="128" t="s">
        <v>2591</v>
      </c>
      <c r="D3970" s="128">
        <v>2019</v>
      </c>
      <c r="E3970" s="128" t="s">
        <v>32</v>
      </c>
      <c r="F3970" s="128" t="s">
        <v>324</v>
      </c>
      <c r="G3970" s="99" t="s">
        <v>724</v>
      </c>
      <c r="H3970" s="134" t="s">
        <v>1802</v>
      </c>
      <c r="I3970" s="130" t="s">
        <v>124</v>
      </c>
      <c r="J3970" s="130" t="s">
        <v>325</v>
      </c>
      <c r="K3970" s="134">
        <f>'73511-07'!K$394</f>
        <v>1795</v>
      </c>
    </row>
    <row r="3971" spans="1:11" x14ac:dyDescent="0.3">
      <c r="A3971" s="128">
        <v>73511</v>
      </c>
      <c r="B3971" s="128" t="s">
        <v>58</v>
      </c>
      <c r="C3971" s="128" t="s">
        <v>2591</v>
      </c>
      <c r="D3971" s="128">
        <v>2019</v>
      </c>
      <c r="E3971" s="128" t="s">
        <v>32</v>
      </c>
      <c r="F3971" s="128" t="s">
        <v>324</v>
      </c>
      <c r="G3971" s="99" t="s">
        <v>724</v>
      </c>
      <c r="H3971" s="134" t="s">
        <v>1802</v>
      </c>
      <c r="I3971" s="130" t="s">
        <v>124</v>
      </c>
      <c r="J3971" s="128" t="s">
        <v>52</v>
      </c>
      <c r="K3971" s="134">
        <f>'73511-07'!L$394</f>
        <v>19178</v>
      </c>
    </row>
    <row r="3972" spans="1:11" x14ac:dyDescent="0.3">
      <c r="A3972" s="128">
        <v>73511</v>
      </c>
      <c r="B3972" s="128" t="s">
        <v>58</v>
      </c>
      <c r="C3972" s="128" t="s">
        <v>2591</v>
      </c>
      <c r="D3972" s="128">
        <v>2019</v>
      </c>
      <c r="E3972" s="128" t="s">
        <v>32</v>
      </c>
      <c r="F3972" s="128" t="s">
        <v>324</v>
      </c>
      <c r="G3972" s="99" t="s">
        <v>725</v>
      </c>
      <c r="H3972" s="134" t="s">
        <v>1803</v>
      </c>
      <c r="I3972" s="130" t="s">
        <v>2646</v>
      </c>
      <c r="J3972" s="130" t="s">
        <v>325</v>
      </c>
      <c r="K3972" s="134">
        <f>'73511-07'!C$395</f>
        <v>215</v>
      </c>
    </row>
    <row r="3973" spans="1:11" x14ac:dyDescent="0.3">
      <c r="A3973" s="128">
        <v>73511</v>
      </c>
      <c r="B3973" s="128" t="s">
        <v>58</v>
      </c>
      <c r="C3973" s="128" t="s">
        <v>2591</v>
      </c>
      <c r="D3973" s="128">
        <v>2019</v>
      </c>
      <c r="E3973" s="128" t="s">
        <v>32</v>
      </c>
      <c r="F3973" s="128" t="s">
        <v>324</v>
      </c>
      <c r="G3973" s="99" t="s">
        <v>725</v>
      </c>
      <c r="H3973" s="134" t="s">
        <v>1803</v>
      </c>
      <c r="I3973" s="128" t="s">
        <v>116</v>
      </c>
      <c r="J3973" s="130" t="s">
        <v>325</v>
      </c>
      <c r="K3973" s="134">
        <f>'73511-07'!D$395</f>
        <v>167</v>
      </c>
    </row>
    <row r="3974" spans="1:11" x14ac:dyDescent="0.3">
      <c r="A3974" s="128">
        <v>73511</v>
      </c>
      <c r="B3974" s="128" t="s">
        <v>58</v>
      </c>
      <c r="C3974" s="128" t="s">
        <v>2591</v>
      </c>
      <c r="D3974" s="128">
        <v>2019</v>
      </c>
      <c r="E3974" s="128" t="s">
        <v>32</v>
      </c>
      <c r="F3974" s="128" t="s">
        <v>324</v>
      </c>
      <c r="G3974" s="99" t="s">
        <v>725</v>
      </c>
      <c r="H3974" s="134" t="s">
        <v>1803</v>
      </c>
      <c r="I3974" s="128" t="s">
        <v>116</v>
      </c>
      <c r="J3974" s="128" t="s">
        <v>52</v>
      </c>
      <c r="K3974" s="134">
        <f>'73511-07'!E$395</f>
        <v>50072</v>
      </c>
    </row>
    <row r="3975" spans="1:11" x14ac:dyDescent="0.3">
      <c r="A3975" s="128">
        <v>73511</v>
      </c>
      <c r="B3975" s="128" t="s">
        <v>58</v>
      </c>
      <c r="C3975" s="128" t="s">
        <v>2591</v>
      </c>
      <c r="D3975" s="128">
        <v>2019</v>
      </c>
      <c r="E3975" s="128" t="s">
        <v>32</v>
      </c>
      <c r="F3975" s="128" t="s">
        <v>324</v>
      </c>
      <c r="G3975" s="99" t="s">
        <v>725</v>
      </c>
      <c r="H3975" s="134" t="s">
        <v>1803</v>
      </c>
      <c r="I3975" s="128" t="s">
        <v>117</v>
      </c>
      <c r="J3975" s="130" t="s">
        <v>325</v>
      </c>
      <c r="K3975" s="134">
        <f>'73511-07'!F$395</f>
        <v>48</v>
      </c>
    </row>
    <row r="3976" spans="1:11" x14ac:dyDescent="0.3">
      <c r="A3976" s="128">
        <v>73511</v>
      </c>
      <c r="B3976" s="128" t="s">
        <v>58</v>
      </c>
      <c r="C3976" s="128" t="s">
        <v>2591</v>
      </c>
      <c r="D3976" s="128">
        <v>2019</v>
      </c>
      <c r="E3976" s="128" t="s">
        <v>32</v>
      </c>
      <c r="F3976" s="128" t="s">
        <v>324</v>
      </c>
      <c r="G3976" s="99" t="s">
        <v>725</v>
      </c>
      <c r="H3976" s="134" t="s">
        <v>1803</v>
      </c>
      <c r="I3976" s="128" t="s">
        <v>117</v>
      </c>
      <c r="J3976" s="128" t="s">
        <v>52</v>
      </c>
      <c r="K3976" s="134">
        <f>'73511-07'!G$395</f>
        <v>-6048</v>
      </c>
    </row>
    <row r="3977" spans="1:11" x14ac:dyDescent="0.3">
      <c r="A3977" s="128">
        <v>73511</v>
      </c>
      <c r="B3977" s="128" t="s">
        <v>58</v>
      </c>
      <c r="C3977" s="128" t="s">
        <v>2591</v>
      </c>
      <c r="D3977" s="128">
        <v>2019</v>
      </c>
      <c r="E3977" s="128" t="s">
        <v>32</v>
      </c>
      <c r="F3977" s="128" t="s">
        <v>324</v>
      </c>
      <c r="G3977" s="99" t="s">
        <v>725</v>
      </c>
      <c r="H3977" s="134" t="s">
        <v>1803</v>
      </c>
      <c r="I3977" s="128" t="s">
        <v>120</v>
      </c>
      <c r="J3977" s="128" t="s">
        <v>52</v>
      </c>
      <c r="K3977" s="134">
        <f>'73511-07'!H$395</f>
        <v>41152</v>
      </c>
    </row>
    <row r="3978" spans="1:11" x14ac:dyDescent="0.3">
      <c r="A3978" s="128">
        <v>73511</v>
      </c>
      <c r="B3978" s="128" t="s">
        <v>58</v>
      </c>
      <c r="C3978" s="128" t="s">
        <v>2591</v>
      </c>
      <c r="D3978" s="128">
        <v>2019</v>
      </c>
      <c r="E3978" s="128" t="s">
        <v>32</v>
      </c>
      <c r="F3978" s="128" t="s">
        <v>324</v>
      </c>
      <c r="G3978" s="99" t="s">
        <v>725</v>
      </c>
      <c r="H3978" s="134" t="s">
        <v>1803</v>
      </c>
      <c r="I3978" s="130" t="s">
        <v>121</v>
      </c>
      <c r="J3978" s="130" t="s">
        <v>325</v>
      </c>
      <c r="K3978" s="134">
        <f>'73511-07'!I$395</f>
        <v>95</v>
      </c>
    </row>
    <row r="3979" spans="1:11" x14ac:dyDescent="0.3">
      <c r="A3979" s="128">
        <v>73511</v>
      </c>
      <c r="B3979" s="128" t="s">
        <v>58</v>
      </c>
      <c r="C3979" s="128" t="s">
        <v>2591</v>
      </c>
      <c r="D3979" s="128">
        <v>2019</v>
      </c>
      <c r="E3979" s="128" t="s">
        <v>32</v>
      </c>
      <c r="F3979" s="128" t="s">
        <v>324</v>
      </c>
      <c r="G3979" s="99" t="s">
        <v>725</v>
      </c>
      <c r="H3979" s="134" t="s">
        <v>1803</v>
      </c>
      <c r="I3979" s="130" t="s">
        <v>121</v>
      </c>
      <c r="J3979" s="128" t="s">
        <v>52</v>
      </c>
      <c r="K3979" s="134">
        <f>'73511-07'!J$395</f>
        <v>1986</v>
      </c>
    </row>
    <row r="3980" spans="1:11" x14ac:dyDescent="0.3">
      <c r="A3980" s="128">
        <v>73511</v>
      </c>
      <c r="B3980" s="128" t="s">
        <v>58</v>
      </c>
      <c r="C3980" s="128" t="s">
        <v>2591</v>
      </c>
      <c r="D3980" s="128">
        <v>2019</v>
      </c>
      <c r="E3980" s="128" t="s">
        <v>32</v>
      </c>
      <c r="F3980" s="128" t="s">
        <v>324</v>
      </c>
      <c r="G3980" s="99" t="s">
        <v>725</v>
      </c>
      <c r="H3980" s="134" t="s">
        <v>1803</v>
      </c>
      <c r="I3980" s="130" t="s">
        <v>124</v>
      </c>
      <c r="J3980" s="130" t="s">
        <v>325</v>
      </c>
      <c r="K3980" s="134">
        <f>'73511-07'!K$395</f>
        <v>118</v>
      </c>
    </row>
    <row r="3981" spans="1:11" x14ac:dyDescent="0.3">
      <c r="A3981" s="128">
        <v>73511</v>
      </c>
      <c r="B3981" s="128" t="s">
        <v>58</v>
      </c>
      <c r="C3981" s="128" t="s">
        <v>2591</v>
      </c>
      <c r="D3981" s="128">
        <v>2019</v>
      </c>
      <c r="E3981" s="128" t="s">
        <v>32</v>
      </c>
      <c r="F3981" s="128" t="s">
        <v>324</v>
      </c>
      <c r="G3981" s="99" t="s">
        <v>725</v>
      </c>
      <c r="H3981" s="134" t="s">
        <v>1803</v>
      </c>
      <c r="I3981" s="130" t="s">
        <v>124</v>
      </c>
      <c r="J3981" s="128" t="s">
        <v>52</v>
      </c>
      <c r="K3981" s="134">
        <f>'73511-07'!L$395</f>
        <v>1667</v>
      </c>
    </row>
    <row r="3982" spans="1:11" x14ac:dyDescent="0.3">
      <c r="A3982" s="128">
        <v>73511</v>
      </c>
      <c r="B3982" s="128" t="s">
        <v>58</v>
      </c>
      <c r="C3982" s="128" t="s">
        <v>2591</v>
      </c>
      <c r="D3982" s="128">
        <v>2019</v>
      </c>
      <c r="E3982" s="128" t="s">
        <v>32</v>
      </c>
      <c r="F3982" s="128" t="s">
        <v>324</v>
      </c>
      <c r="G3982" s="99" t="s">
        <v>726</v>
      </c>
      <c r="H3982" s="134" t="s">
        <v>1804</v>
      </c>
      <c r="I3982" s="130" t="s">
        <v>2646</v>
      </c>
      <c r="J3982" s="130" t="s">
        <v>325</v>
      </c>
      <c r="K3982" s="134">
        <f>'73511-07'!C$396</f>
        <v>5817</v>
      </c>
    </row>
    <row r="3983" spans="1:11" x14ac:dyDescent="0.3">
      <c r="A3983" s="128">
        <v>73511</v>
      </c>
      <c r="B3983" s="128" t="s">
        <v>58</v>
      </c>
      <c r="C3983" s="128" t="s">
        <v>2591</v>
      </c>
      <c r="D3983" s="128">
        <v>2019</v>
      </c>
      <c r="E3983" s="128" t="s">
        <v>32</v>
      </c>
      <c r="F3983" s="128" t="s">
        <v>324</v>
      </c>
      <c r="G3983" s="99" t="s">
        <v>726</v>
      </c>
      <c r="H3983" s="134" t="s">
        <v>1804</v>
      </c>
      <c r="I3983" s="128" t="s">
        <v>116</v>
      </c>
      <c r="J3983" s="130" t="s">
        <v>325</v>
      </c>
      <c r="K3983" s="134">
        <f>'73511-07'!D$396</f>
        <v>3790</v>
      </c>
    </row>
    <row r="3984" spans="1:11" x14ac:dyDescent="0.3">
      <c r="A3984" s="128">
        <v>73511</v>
      </c>
      <c r="B3984" s="128" t="s">
        <v>58</v>
      </c>
      <c r="C3984" s="128" t="s">
        <v>2591</v>
      </c>
      <c r="D3984" s="128">
        <v>2019</v>
      </c>
      <c r="E3984" s="128" t="s">
        <v>32</v>
      </c>
      <c r="F3984" s="128" t="s">
        <v>324</v>
      </c>
      <c r="G3984" s="99" t="s">
        <v>726</v>
      </c>
      <c r="H3984" s="134" t="s">
        <v>1804</v>
      </c>
      <c r="I3984" s="128" t="s">
        <v>116</v>
      </c>
      <c r="J3984" s="128" t="s">
        <v>52</v>
      </c>
      <c r="K3984" s="134">
        <f>'73511-07'!E$396</f>
        <v>549198</v>
      </c>
    </row>
    <row r="3985" spans="1:11" x14ac:dyDescent="0.3">
      <c r="A3985" s="128">
        <v>73511</v>
      </c>
      <c r="B3985" s="128" t="s">
        <v>58</v>
      </c>
      <c r="C3985" s="128" t="s">
        <v>2591</v>
      </c>
      <c r="D3985" s="128">
        <v>2019</v>
      </c>
      <c r="E3985" s="128" t="s">
        <v>32</v>
      </c>
      <c r="F3985" s="128" t="s">
        <v>324</v>
      </c>
      <c r="G3985" s="99" t="s">
        <v>726</v>
      </c>
      <c r="H3985" s="134" t="s">
        <v>1804</v>
      </c>
      <c r="I3985" s="128" t="s">
        <v>117</v>
      </c>
      <c r="J3985" s="130" t="s">
        <v>325</v>
      </c>
      <c r="K3985" s="134">
        <f>'73511-07'!F$396</f>
        <v>2027</v>
      </c>
    </row>
    <row r="3986" spans="1:11" x14ac:dyDescent="0.3">
      <c r="A3986" s="128">
        <v>73511</v>
      </c>
      <c r="B3986" s="128" t="s">
        <v>58</v>
      </c>
      <c r="C3986" s="128" t="s">
        <v>2591</v>
      </c>
      <c r="D3986" s="128">
        <v>2019</v>
      </c>
      <c r="E3986" s="128" t="s">
        <v>32</v>
      </c>
      <c r="F3986" s="128" t="s">
        <v>324</v>
      </c>
      <c r="G3986" s="99" t="s">
        <v>726</v>
      </c>
      <c r="H3986" s="134" t="s">
        <v>1804</v>
      </c>
      <c r="I3986" s="128" t="s">
        <v>117</v>
      </c>
      <c r="J3986" s="128" t="s">
        <v>52</v>
      </c>
      <c r="K3986" s="134">
        <f>'73511-07'!G$396</f>
        <v>-132244</v>
      </c>
    </row>
    <row r="3987" spans="1:11" x14ac:dyDescent="0.3">
      <c r="A3987" s="128">
        <v>73511</v>
      </c>
      <c r="B3987" s="128" t="s">
        <v>58</v>
      </c>
      <c r="C3987" s="128" t="s">
        <v>2591</v>
      </c>
      <c r="D3987" s="128">
        <v>2019</v>
      </c>
      <c r="E3987" s="128" t="s">
        <v>32</v>
      </c>
      <c r="F3987" s="128" t="s">
        <v>324</v>
      </c>
      <c r="G3987" s="99" t="s">
        <v>726</v>
      </c>
      <c r="H3987" s="134" t="s">
        <v>1804</v>
      </c>
      <c r="I3987" s="128" t="s">
        <v>120</v>
      </c>
      <c r="J3987" s="128" t="s">
        <v>52</v>
      </c>
      <c r="K3987" s="134">
        <f>'73511-07'!H$396</f>
        <v>405282</v>
      </c>
    </row>
    <row r="3988" spans="1:11" x14ac:dyDescent="0.3">
      <c r="A3988" s="128">
        <v>73511</v>
      </c>
      <c r="B3988" s="128" t="s">
        <v>58</v>
      </c>
      <c r="C3988" s="128" t="s">
        <v>2591</v>
      </c>
      <c r="D3988" s="128">
        <v>2019</v>
      </c>
      <c r="E3988" s="128" t="s">
        <v>32</v>
      </c>
      <c r="F3988" s="128" t="s">
        <v>324</v>
      </c>
      <c r="G3988" s="99" t="s">
        <v>726</v>
      </c>
      <c r="H3988" s="134" t="s">
        <v>1804</v>
      </c>
      <c r="I3988" s="130" t="s">
        <v>121</v>
      </c>
      <c r="J3988" s="130" t="s">
        <v>325</v>
      </c>
      <c r="K3988" s="134">
        <f>'73511-07'!I$396</f>
        <v>2009</v>
      </c>
    </row>
    <row r="3989" spans="1:11" x14ac:dyDescent="0.3">
      <c r="A3989" s="128">
        <v>73511</v>
      </c>
      <c r="B3989" s="128" t="s">
        <v>58</v>
      </c>
      <c r="C3989" s="128" t="s">
        <v>2591</v>
      </c>
      <c r="D3989" s="128">
        <v>2019</v>
      </c>
      <c r="E3989" s="128" t="s">
        <v>32</v>
      </c>
      <c r="F3989" s="128" t="s">
        <v>324</v>
      </c>
      <c r="G3989" s="99" t="s">
        <v>726</v>
      </c>
      <c r="H3989" s="134" t="s">
        <v>1804</v>
      </c>
      <c r="I3989" s="130" t="s">
        <v>121</v>
      </c>
      <c r="J3989" s="128" t="s">
        <v>52</v>
      </c>
      <c r="K3989" s="134">
        <f>'73511-07'!J$396</f>
        <v>32410</v>
      </c>
    </row>
    <row r="3990" spans="1:11" x14ac:dyDescent="0.3">
      <c r="A3990" s="128">
        <v>73511</v>
      </c>
      <c r="B3990" s="128" t="s">
        <v>58</v>
      </c>
      <c r="C3990" s="128" t="s">
        <v>2591</v>
      </c>
      <c r="D3990" s="128">
        <v>2019</v>
      </c>
      <c r="E3990" s="128" t="s">
        <v>32</v>
      </c>
      <c r="F3990" s="128" t="s">
        <v>324</v>
      </c>
      <c r="G3990" s="99" t="s">
        <v>726</v>
      </c>
      <c r="H3990" s="134" t="s">
        <v>1804</v>
      </c>
      <c r="I3990" s="130" t="s">
        <v>124</v>
      </c>
      <c r="J3990" s="130" t="s">
        <v>325</v>
      </c>
      <c r="K3990" s="134">
        <f>'73511-07'!K$396</f>
        <v>1677</v>
      </c>
    </row>
    <row r="3991" spans="1:11" x14ac:dyDescent="0.3">
      <c r="A3991" s="128">
        <v>73511</v>
      </c>
      <c r="B3991" s="128" t="s">
        <v>58</v>
      </c>
      <c r="C3991" s="128" t="s">
        <v>2591</v>
      </c>
      <c r="D3991" s="128">
        <v>2019</v>
      </c>
      <c r="E3991" s="128" t="s">
        <v>32</v>
      </c>
      <c r="F3991" s="128" t="s">
        <v>324</v>
      </c>
      <c r="G3991" s="99" t="s">
        <v>726</v>
      </c>
      <c r="H3991" s="134" t="s">
        <v>1804</v>
      </c>
      <c r="I3991" s="130" t="s">
        <v>124</v>
      </c>
      <c r="J3991" s="128" t="s">
        <v>52</v>
      </c>
      <c r="K3991" s="134">
        <f>'73511-07'!L$396</f>
        <v>17511</v>
      </c>
    </row>
    <row r="3992" spans="1:11" x14ac:dyDescent="0.3">
      <c r="A3992" s="128">
        <v>73511</v>
      </c>
      <c r="B3992" s="128" t="s">
        <v>58</v>
      </c>
      <c r="C3992" s="128" t="s">
        <v>2591</v>
      </c>
      <c r="D3992" s="128">
        <v>2019</v>
      </c>
      <c r="E3992" s="128" t="s">
        <v>32</v>
      </c>
      <c r="F3992" s="128" t="s">
        <v>324</v>
      </c>
      <c r="G3992" s="99" t="s">
        <v>727</v>
      </c>
      <c r="H3992" s="134" t="s">
        <v>1805</v>
      </c>
      <c r="I3992" s="130" t="s">
        <v>2646</v>
      </c>
      <c r="J3992" s="130" t="s">
        <v>325</v>
      </c>
      <c r="K3992" s="134">
        <f>'73511-07'!C$397</f>
        <v>15022</v>
      </c>
    </row>
    <row r="3993" spans="1:11" x14ac:dyDescent="0.3">
      <c r="A3993" s="128">
        <v>73511</v>
      </c>
      <c r="B3993" s="128" t="s">
        <v>58</v>
      </c>
      <c r="C3993" s="128" t="s">
        <v>2591</v>
      </c>
      <c r="D3993" s="128">
        <v>2019</v>
      </c>
      <c r="E3993" s="128" t="s">
        <v>32</v>
      </c>
      <c r="F3993" s="128" t="s">
        <v>324</v>
      </c>
      <c r="G3993" s="99" t="s">
        <v>727</v>
      </c>
      <c r="H3993" s="134" t="s">
        <v>1805</v>
      </c>
      <c r="I3993" s="128" t="s">
        <v>116</v>
      </c>
      <c r="J3993" s="130" t="s">
        <v>325</v>
      </c>
      <c r="K3993" s="134">
        <f>'73511-07'!D$397</f>
        <v>12211</v>
      </c>
    </row>
    <row r="3994" spans="1:11" x14ac:dyDescent="0.3">
      <c r="A3994" s="128">
        <v>73511</v>
      </c>
      <c r="B3994" s="128" t="s">
        <v>58</v>
      </c>
      <c r="C3994" s="128" t="s">
        <v>2591</v>
      </c>
      <c r="D3994" s="128">
        <v>2019</v>
      </c>
      <c r="E3994" s="128" t="s">
        <v>32</v>
      </c>
      <c r="F3994" s="128" t="s">
        <v>324</v>
      </c>
      <c r="G3994" s="99" t="s">
        <v>727</v>
      </c>
      <c r="H3994" s="134" t="s">
        <v>1805</v>
      </c>
      <c r="I3994" s="128" t="s">
        <v>116</v>
      </c>
      <c r="J3994" s="128" t="s">
        <v>52</v>
      </c>
      <c r="K3994" s="134">
        <f>'73511-07'!E$397</f>
        <v>1289088</v>
      </c>
    </row>
    <row r="3995" spans="1:11" x14ac:dyDescent="0.3">
      <c r="A3995" s="128">
        <v>73511</v>
      </c>
      <c r="B3995" s="128" t="s">
        <v>58</v>
      </c>
      <c r="C3995" s="128" t="s">
        <v>2591</v>
      </c>
      <c r="D3995" s="128">
        <v>2019</v>
      </c>
      <c r="E3995" s="128" t="s">
        <v>32</v>
      </c>
      <c r="F3995" s="128" t="s">
        <v>324</v>
      </c>
      <c r="G3995" s="99" t="s">
        <v>727</v>
      </c>
      <c r="H3995" s="134" t="s">
        <v>1805</v>
      </c>
      <c r="I3995" s="128" t="s">
        <v>117</v>
      </c>
      <c r="J3995" s="130" t="s">
        <v>325</v>
      </c>
      <c r="K3995" s="134">
        <f>'73511-07'!F$397</f>
        <v>2811</v>
      </c>
    </row>
    <row r="3996" spans="1:11" x14ac:dyDescent="0.3">
      <c r="A3996" s="128">
        <v>73511</v>
      </c>
      <c r="B3996" s="128" t="s">
        <v>58</v>
      </c>
      <c r="C3996" s="128" t="s">
        <v>2591</v>
      </c>
      <c r="D3996" s="128">
        <v>2019</v>
      </c>
      <c r="E3996" s="128" t="s">
        <v>32</v>
      </c>
      <c r="F3996" s="128" t="s">
        <v>324</v>
      </c>
      <c r="G3996" s="99" t="s">
        <v>727</v>
      </c>
      <c r="H3996" s="134" t="s">
        <v>1805</v>
      </c>
      <c r="I3996" s="128" t="s">
        <v>117</v>
      </c>
      <c r="J3996" s="128" t="s">
        <v>52</v>
      </c>
      <c r="K3996" s="134">
        <f>'73511-07'!G$397</f>
        <v>-204826</v>
      </c>
    </row>
    <row r="3997" spans="1:11" x14ac:dyDescent="0.3">
      <c r="A3997" s="128">
        <v>73511</v>
      </c>
      <c r="B3997" s="128" t="s">
        <v>58</v>
      </c>
      <c r="C3997" s="128" t="s">
        <v>2591</v>
      </c>
      <c r="D3997" s="128">
        <v>2019</v>
      </c>
      <c r="E3997" s="128" t="s">
        <v>32</v>
      </c>
      <c r="F3997" s="128" t="s">
        <v>324</v>
      </c>
      <c r="G3997" s="99" t="s">
        <v>727</v>
      </c>
      <c r="H3997" s="134" t="s">
        <v>1805</v>
      </c>
      <c r="I3997" s="128" t="s">
        <v>120</v>
      </c>
      <c r="J3997" s="128" t="s">
        <v>52</v>
      </c>
      <c r="K3997" s="134">
        <f>'73511-07'!H$397</f>
        <v>1040475</v>
      </c>
    </row>
    <row r="3998" spans="1:11" x14ac:dyDescent="0.3">
      <c r="A3998" s="128">
        <v>73511</v>
      </c>
      <c r="B3998" s="128" t="s">
        <v>58</v>
      </c>
      <c r="C3998" s="128" t="s">
        <v>2591</v>
      </c>
      <c r="D3998" s="128">
        <v>2019</v>
      </c>
      <c r="E3998" s="128" t="s">
        <v>32</v>
      </c>
      <c r="F3998" s="128" t="s">
        <v>324</v>
      </c>
      <c r="G3998" s="99" t="s">
        <v>727</v>
      </c>
      <c r="H3998" s="134" t="s">
        <v>1805</v>
      </c>
      <c r="I3998" s="130" t="s">
        <v>121</v>
      </c>
      <c r="J3998" s="130" t="s">
        <v>325</v>
      </c>
      <c r="K3998" s="134">
        <f>'73511-07'!I$397</f>
        <v>7994</v>
      </c>
    </row>
    <row r="3999" spans="1:11" x14ac:dyDescent="0.3">
      <c r="A3999" s="128">
        <v>73511</v>
      </c>
      <c r="B3999" s="128" t="s">
        <v>58</v>
      </c>
      <c r="C3999" s="128" t="s">
        <v>2591</v>
      </c>
      <c r="D3999" s="128">
        <v>2019</v>
      </c>
      <c r="E3999" s="128" t="s">
        <v>32</v>
      </c>
      <c r="F3999" s="128" t="s">
        <v>324</v>
      </c>
      <c r="G3999" s="99" t="s">
        <v>727</v>
      </c>
      <c r="H3999" s="134" t="s">
        <v>1805</v>
      </c>
      <c r="I3999" s="130" t="s">
        <v>121</v>
      </c>
      <c r="J3999" s="128" t="s">
        <v>52</v>
      </c>
      <c r="K3999" s="134">
        <f>'73511-07'!J$397</f>
        <v>161508</v>
      </c>
    </row>
    <row r="4000" spans="1:11" x14ac:dyDescent="0.3">
      <c r="A4000" s="128">
        <v>73511</v>
      </c>
      <c r="B4000" s="128" t="s">
        <v>58</v>
      </c>
      <c r="C4000" s="128" t="s">
        <v>2591</v>
      </c>
      <c r="D4000" s="128">
        <v>2019</v>
      </c>
      <c r="E4000" s="128" t="s">
        <v>32</v>
      </c>
      <c r="F4000" s="128" t="s">
        <v>324</v>
      </c>
      <c r="G4000" s="99" t="s">
        <v>727</v>
      </c>
      <c r="H4000" s="134" t="s">
        <v>1805</v>
      </c>
      <c r="I4000" s="130" t="s">
        <v>124</v>
      </c>
      <c r="J4000" s="130" t="s">
        <v>325</v>
      </c>
      <c r="K4000" s="134">
        <f>'73511-07'!K$397</f>
        <v>8034</v>
      </c>
    </row>
    <row r="4001" spans="1:11" x14ac:dyDescent="0.3">
      <c r="A4001" s="128">
        <v>73511</v>
      </c>
      <c r="B4001" s="128" t="s">
        <v>58</v>
      </c>
      <c r="C4001" s="128" t="s">
        <v>2591</v>
      </c>
      <c r="D4001" s="128">
        <v>2019</v>
      </c>
      <c r="E4001" s="128" t="s">
        <v>32</v>
      </c>
      <c r="F4001" s="128" t="s">
        <v>324</v>
      </c>
      <c r="G4001" s="99" t="s">
        <v>727</v>
      </c>
      <c r="H4001" s="134" t="s">
        <v>1805</v>
      </c>
      <c r="I4001" s="130" t="s">
        <v>124</v>
      </c>
      <c r="J4001" s="128" t="s">
        <v>52</v>
      </c>
      <c r="K4001" s="134">
        <f>'73511-07'!L$397</f>
        <v>38073</v>
      </c>
    </row>
    <row r="4002" spans="1:11" x14ac:dyDescent="0.3">
      <c r="A4002" s="128">
        <v>73511</v>
      </c>
      <c r="B4002" s="128" t="s">
        <v>58</v>
      </c>
      <c r="C4002" s="128" t="s">
        <v>2591</v>
      </c>
      <c r="D4002" s="128">
        <v>2019</v>
      </c>
      <c r="E4002" s="128" t="s">
        <v>32</v>
      </c>
      <c r="F4002" s="128" t="s">
        <v>324</v>
      </c>
      <c r="G4002" s="99" t="s">
        <v>728</v>
      </c>
      <c r="H4002" s="134" t="s">
        <v>1806</v>
      </c>
      <c r="I4002" s="130" t="s">
        <v>2646</v>
      </c>
      <c r="J4002" s="130" t="s">
        <v>325</v>
      </c>
      <c r="K4002" s="134">
        <f>'73511-07'!C$398</f>
        <v>9540</v>
      </c>
    </row>
    <row r="4003" spans="1:11" x14ac:dyDescent="0.3">
      <c r="A4003" s="128">
        <v>73511</v>
      </c>
      <c r="B4003" s="128" t="s">
        <v>58</v>
      </c>
      <c r="C4003" s="128" t="s">
        <v>2591</v>
      </c>
      <c r="D4003" s="128">
        <v>2019</v>
      </c>
      <c r="E4003" s="128" t="s">
        <v>32</v>
      </c>
      <c r="F4003" s="128" t="s">
        <v>324</v>
      </c>
      <c r="G4003" s="99" t="s">
        <v>728</v>
      </c>
      <c r="H4003" s="134" t="s">
        <v>1806</v>
      </c>
      <c r="I4003" s="128" t="s">
        <v>116</v>
      </c>
      <c r="J4003" s="130" t="s">
        <v>325</v>
      </c>
      <c r="K4003" s="134">
        <f>'73511-07'!D$398</f>
        <v>7715</v>
      </c>
    </row>
    <row r="4004" spans="1:11" x14ac:dyDescent="0.3">
      <c r="A4004" s="128">
        <v>73511</v>
      </c>
      <c r="B4004" s="128" t="s">
        <v>58</v>
      </c>
      <c r="C4004" s="128" t="s">
        <v>2591</v>
      </c>
      <c r="D4004" s="128">
        <v>2019</v>
      </c>
      <c r="E4004" s="128" t="s">
        <v>32</v>
      </c>
      <c r="F4004" s="128" t="s">
        <v>324</v>
      </c>
      <c r="G4004" s="99" t="s">
        <v>728</v>
      </c>
      <c r="H4004" s="134" t="s">
        <v>1806</v>
      </c>
      <c r="I4004" s="128" t="s">
        <v>116</v>
      </c>
      <c r="J4004" s="128" t="s">
        <v>52</v>
      </c>
      <c r="K4004" s="134">
        <f>'73511-07'!E$398</f>
        <v>634906</v>
      </c>
    </row>
    <row r="4005" spans="1:11" x14ac:dyDescent="0.3">
      <c r="A4005" s="128">
        <v>73511</v>
      </c>
      <c r="B4005" s="128" t="s">
        <v>58</v>
      </c>
      <c r="C4005" s="128" t="s">
        <v>2591</v>
      </c>
      <c r="D4005" s="128">
        <v>2019</v>
      </c>
      <c r="E4005" s="128" t="s">
        <v>32</v>
      </c>
      <c r="F4005" s="128" t="s">
        <v>324</v>
      </c>
      <c r="G4005" s="99" t="s">
        <v>728</v>
      </c>
      <c r="H4005" s="134" t="s">
        <v>1806</v>
      </c>
      <c r="I4005" s="128" t="s">
        <v>117</v>
      </c>
      <c r="J4005" s="130" t="s">
        <v>325</v>
      </c>
      <c r="K4005" s="134">
        <f>'73511-07'!F$398</f>
        <v>1825</v>
      </c>
    </row>
    <row r="4006" spans="1:11" x14ac:dyDescent="0.3">
      <c r="A4006" s="128">
        <v>73511</v>
      </c>
      <c r="B4006" s="128" t="s">
        <v>58</v>
      </c>
      <c r="C4006" s="128" t="s">
        <v>2591</v>
      </c>
      <c r="D4006" s="128">
        <v>2019</v>
      </c>
      <c r="E4006" s="128" t="s">
        <v>32</v>
      </c>
      <c r="F4006" s="128" t="s">
        <v>324</v>
      </c>
      <c r="G4006" s="99" t="s">
        <v>728</v>
      </c>
      <c r="H4006" s="134" t="s">
        <v>1806</v>
      </c>
      <c r="I4006" s="128" t="s">
        <v>117</v>
      </c>
      <c r="J4006" s="128" t="s">
        <v>52</v>
      </c>
      <c r="K4006" s="134">
        <f>'73511-07'!G$398</f>
        <v>-81627</v>
      </c>
    </row>
    <row r="4007" spans="1:11" x14ac:dyDescent="0.3">
      <c r="A4007" s="128">
        <v>73511</v>
      </c>
      <c r="B4007" s="128" t="s">
        <v>58</v>
      </c>
      <c r="C4007" s="128" t="s">
        <v>2591</v>
      </c>
      <c r="D4007" s="128">
        <v>2019</v>
      </c>
      <c r="E4007" s="128" t="s">
        <v>32</v>
      </c>
      <c r="F4007" s="128" t="s">
        <v>324</v>
      </c>
      <c r="G4007" s="99" t="s">
        <v>728</v>
      </c>
      <c r="H4007" s="134" t="s">
        <v>1806</v>
      </c>
      <c r="I4007" s="128" t="s">
        <v>120</v>
      </c>
      <c r="J4007" s="128" t="s">
        <v>52</v>
      </c>
      <c r="K4007" s="134">
        <f>'73511-07'!H$398</f>
        <v>546429</v>
      </c>
    </row>
    <row r="4008" spans="1:11" x14ac:dyDescent="0.3">
      <c r="A4008" s="128">
        <v>73511</v>
      </c>
      <c r="B4008" s="128" t="s">
        <v>58</v>
      </c>
      <c r="C4008" s="128" t="s">
        <v>2591</v>
      </c>
      <c r="D4008" s="128">
        <v>2019</v>
      </c>
      <c r="E4008" s="128" t="s">
        <v>32</v>
      </c>
      <c r="F4008" s="128" t="s">
        <v>324</v>
      </c>
      <c r="G4008" s="99" t="s">
        <v>728</v>
      </c>
      <c r="H4008" s="134" t="s">
        <v>1806</v>
      </c>
      <c r="I4008" s="130" t="s">
        <v>121</v>
      </c>
      <c r="J4008" s="130" t="s">
        <v>325</v>
      </c>
      <c r="K4008" s="134">
        <f>'73511-07'!I$398</f>
        <v>5419</v>
      </c>
    </row>
    <row r="4009" spans="1:11" x14ac:dyDescent="0.3">
      <c r="A4009" s="128">
        <v>73511</v>
      </c>
      <c r="B4009" s="128" t="s">
        <v>58</v>
      </c>
      <c r="C4009" s="128" t="s">
        <v>2591</v>
      </c>
      <c r="D4009" s="128">
        <v>2019</v>
      </c>
      <c r="E4009" s="128" t="s">
        <v>32</v>
      </c>
      <c r="F4009" s="128" t="s">
        <v>324</v>
      </c>
      <c r="G4009" s="99" t="s">
        <v>728</v>
      </c>
      <c r="H4009" s="134" t="s">
        <v>1806</v>
      </c>
      <c r="I4009" s="130" t="s">
        <v>121</v>
      </c>
      <c r="J4009" s="128" t="s">
        <v>52</v>
      </c>
      <c r="K4009" s="134">
        <f>'73511-07'!J$398</f>
        <v>107047</v>
      </c>
    </row>
    <row r="4010" spans="1:11" x14ac:dyDescent="0.3">
      <c r="A4010" s="128">
        <v>73511</v>
      </c>
      <c r="B4010" s="128" t="s">
        <v>58</v>
      </c>
      <c r="C4010" s="128" t="s">
        <v>2591</v>
      </c>
      <c r="D4010" s="128">
        <v>2019</v>
      </c>
      <c r="E4010" s="128" t="s">
        <v>32</v>
      </c>
      <c r="F4010" s="128" t="s">
        <v>324</v>
      </c>
      <c r="G4010" s="99" t="s">
        <v>728</v>
      </c>
      <c r="H4010" s="134" t="s">
        <v>1806</v>
      </c>
      <c r="I4010" s="130" t="s">
        <v>124</v>
      </c>
      <c r="J4010" s="130" t="s">
        <v>325</v>
      </c>
      <c r="K4010" s="134">
        <f>'73511-07'!K$398</f>
        <v>4847</v>
      </c>
    </row>
    <row r="4011" spans="1:11" x14ac:dyDescent="0.3">
      <c r="A4011" s="128">
        <v>73511</v>
      </c>
      <c r="B4011" s="128" t="s">
        <v>58</v>
      </c>
      <c r="C4011" s="128" t="s">
        <v>2591</v>
      </c>
      <c r="D4011" s="128">
        <v>2019</v>
      </c>
      <c r="E4011" s="128" t="s">
        <v>32</v>
      </c>
      <c r="F4011" s="128" t="s">
        <v>324</v>
      </c>
      <c r="G4011" s="99" t="s">
        <v>728</v>
      </c>
      <c r="H4011" s="134" t="s">
        <v>1806</v>
      </c>
      <c r="I4011" s="130" t="s">
        <v>124</v>
      </c>
      <c r="J4011" s="128" t="s">
        <v>52</v>
      </c>
      <c r="K4011" s="134">
        <f>'73511-07'!L$398</f>
        <v>18442</v>
      </c>
    </row>
    <row r="4012" spans="1:11" x14ac:dyDescent="0.3">
      <c r="A4012" s="128">
        <v>73511</v>
      </c>
      <c r="B4012" s="128" t="s">
        <v>58</v>
      </c>
      <c r="C4012" s="128" t="s">
        <v>2591</v>
      </c>
      <c r="D4012" s="128">
        <v>2019</v>
      </c>
      <c r="E4012" s="128" t="s">
        <v>32</v>
      </c>
      <c r="F4012" s="128" t="s">
        <v>324</v>
      </c>
      <c r="G4012" s="99" t="s">
        <v>729</v>
      </c>
      <c r="H4012" s="134" t="s">
        <v>1807</v>
      </c>
      <c r="I4012" s="130" t="s">
        <v>2646</v>
      </c>
      <c r="J4012" s="130" t="s">
        <v>325</v>
      </c>
      <c r="K4012" s="134">
        <f>'73511-07'!C$399</f>
        <v>474</v>
      </c>
    </row>
    <row r="4013" spans="1:11" x14ac:dyDescent="0.3">
      <c r="A4013" s="128">
        <v>73511</v>
      </c>
      <c r="B4013" s="128" t="s">
        <v>58</v>
      </c>
      <c r="C4013" s="128" t="s">
        <v>2591</v>
      </c>
      <c r="D4013" s="128">
        <v>2019</v>
      </c>
      <c r="E4013" s="128" t="s">
        <v>32</v>
      </c>
      <c r="F4013" s="128" t="s">
        <v>324</v>
      </c>
      <c r="G4013" s="99" t="s">
        <v>729</v>
      </c>
      <c r="H4013" s="134" t="s">
        <v>1807</v>
      </c>
      <c r="I4013" s="128" t="s">
        <v>116</v>
      </c>
      <c r="J4013" s="130" t="s">
        <v>325</v>
      </c>
      <c r="K4013" s="134">
        <f>'73511-07'!D$399</f>
        <v>384</v>
      </c>
    </row>
    <row r="4014" spans="1:11" x14ac:dyDescent="0.3">
      <c r="A4014" s="128">
        <v>73511</v>
      </c>
      <c r="B4014" s="128" t="s">
        <v>58</v>
      </c>
      <c r="C4014" s="128" t="s">
        <v>2591</v>
      </c>
      <c r="D4014" s="128">
        <v>2019</v>
      </c>
      <c r="E4014" s="128" t="s">
        <v>32</v>
      </c>
      <c r="F4014" s="128" t="s">
        <v>324</v>
      </c>
      <c r="G4014" s="99" t="s">
        <v>729</v>
      </c>
      <c r="H4014" s="134" t="s">
        <v>1807</v>
      </c>
      <c r="I4014" s="128" t="s">
        <v>116</v>
      </c>
      <c r="J4014" s="128" t="s">
        <v>52</v>
      </c>
      <c r="K4014" s="134">
        <f>'73511-07'!E$399</f>
        <v>31575</v>
      </c>
    </row>
    <row r="4015" spans="1:11" x14ac:dyDescent="0.3">
      <c r="A4015" s="128">
        <v>73511</v>
      </c>
      <c r="B4015" s="128" t="s">
        <v>58</v>
      </c>
      <c r="C4015" s="128" t="s">
        <v>2591</v>
      </c>
      <c r="D4015" s="128">
        <v>2019</v>
      </c>
      <c r="E4015" s="128" t="s">
        <v>32</v>
      </c>
      <c r="F4015" s="128" t="s">
        <v>324</v>
      </c>
      <c r="G4015" s="99" t="s">
        <v>729</v>
      </c>
      <c r="H4015" s="134" t="s">
        <v>1807</v>
      </c>
      <c r="I4015" s="128" t="s">
        <v>117</v>
      </c>
      <c r="J4015" s="130" t="s">
        <v>325</v>
      </c>
      <c r="K4015" s="134">
        <f>'73511-07'!F$399</f>
        <v>90</v>
      </c>
    </row>
    <row r="4016" spans="1:11" x14ac:dyDescent="0.3">
      <c r="A4016" s="128">
        <v>73511</v>
      </c>
      <c r="B4016" s="128" t="s">
        <v>58</v>
      </c>
      <c r="C4016" s="128" t="s">
        <v>2591</v>
      </c>
      <c r="D4016" s="128">
        <v>2019</v>
      </c>
      <c r="E4016" s="128" t="s">
        <v>32</v>
      </c>
      <c r="F4016" s="128" t="s">
        <v>324</v>
      </c>
      <c r="G4016" s="99" t="s">
        <v>729</v>
      </c>
      <c r="H4016" s="134" t="s">
        <v>1807</v>
      </c>
      <c r="I4016" s="128" t="s">
        <v>117</v>
      </c>
      <c r="J4016" s="128" t="s">
        <v>52</v>
      </c>
      <c r="K4016" s="134">
        <f>'73511-07'!G$399</f>
        <v>-5672</v>
      </c>
    </row>
    <row r="4017" spans="1:11" x14ac:dyDescent="0.3">
      <c r="A4017" s="128">
        <v>73511</v>
      </c>
      <c r="B4017" s="128" t="s">
        <v>58</v>
      </c>
      <c r="C4017" s="128" t="s">
        <v>2591</v>
      </c>
      <c r="D4017" s="128">
        <v>2019</v>
      </c>
      <c r="E4017" s="128" t="s">
        <v>32</v>
      </c>
      <c r="F4017" s="128" t="s">
        <v>324</v>
      </c>
      <c r="G4017" s="99" t="s">
        <v>729</v>
      </c>
      <c r="H4017" s="134" t="s">
        <v>1807</v>
      </c>
      <c r="I4017" s="128" t="s">
        <v>120</v>
      </c>
      <c r="J4017" s="128" t="s">
        <v>52</v>
      </c>
      <c r="K4017" s="134">
        <f>'73511-07'!H$399</f>
        <v>25448</v>
      </c>
    </row>
    <row r="4018" spans="1:11" x14ac:dyDescent="0.3">
      <c r="A4018" s="128">
        <v>73511</v>
      </c>
      <c r="B4018" s="128" t="s">
        <v>58</v>
      </c>
      <c r="C4018" s="128" t="s">
        <v>2591</v>
      </c>
      <c r="D4018" s="128">
        <v>2019</v>
      </c>
      <c r="E4018" s="128" t="s">
        <v>32</v>
      </c>
      <c r="F4018" s="128" t="s">
        <v>324</v>
      </c>
      <c r="G4018" s="99" t="s">
        <v>729</v>
      </c>
      <c r="H4018" s="134" t="s">
        <v>1807</v>
      </c>
      <c r="I4018" s="130" t="s">
        <v>121</v>
      </c>
      <c r="J4018" s="130" t="s">
        <v>325</v>
      </c>
      <c r="K4018" s="134">
        <f>'73511-07'!I$399</f>
        <v>272</v>
      </c>
    </row>
    <row r="4019" spans="1:11" x14ac:dyDescent="0.3">
      <c r="A4019" s="128">
        <v>73511</v>
      </c>
      <c r="B4019" s="128" t="s">
        <v>58</v>
      </c>
      <c r="C4019" s="128" t="s">
        <v>2591</v>
      </c>
      <c r="D4019" s="128">
        <v>2019</v>
      </c>
      <c r="E4019" s="128" t="s">
        <v>32</v>
      </c>
      <c r="F4019" s="128" t="s">
        <v>324</v>
      </c>
      <c r="G4019" s="99" t="s">
        <v>729</v>
      </c>
      <c r="H4019" s="134" t="s">
        <v>1807</v>
      </c>
      <c r="I4019" s="130" t="s">
        <v>121</v>
      </c>
      <c r="J4019" s="128" t="s">
        <v>52</v>
      </c>
      <c r="K4019" s="134">
        <f>'73511-07'!J$399</f>
        <v>5529</v>
      </c>
    </row>
    <row r="4020" spans="1:11" x14ac:dyDescent="0.3">
      <c r="A4020" s="128">
        <v>73511</v>
      </c>
      <c r="B4020" s="128" t="s">
        <v>58</v>
      </c>
      <c r="C4020" s="128" t="s">
        <v>2591</v>
      </c>
      <c r="D4020" s="128">
        <v>2019</v>
      </c>
      <c r="E4020" s="128" t="s">
        <v>32</v>
      </c>
      <c r="F4020" s="128" t="s">
        <v>324</v>
      </c>
      <c r="G4020" s="99" t="s">
        <v>729</v>
      </c>
      <c r="H4020" s="134" t="s">
        <v>1807</v>
      </c>
      <c r="I4020" s="130" t="s">
        <v>124</v>
      </c>
      <c r="J4020" s="130" t="s">
        <v>325</v>
      </c>
      <c r="K4020" s="134">
        <f>'73511-07'!K$399</f>
        <v>257</v>
      </c>
    </row>
    <row r="4021" spans="1:11" x14ac:dyDescent="0.3">
      <c r="A4021" s="128">
        <v>73511</v>
      </c>
      <c r="B4021" s="128" t="s">
        <v>58</v>
      </c>
      <c r="C4021" s="128" t="s">
        <v>2591</v>
      </c>
      <c r="D4021" s="128">
        <v>2019</v>
      </c>
      <c r="E4021" s="128" t="s">
        <v>32</v>
      </c>
      <c r="F4021" s="128" t="s">
        <v>324</v>
      </c>
      <c r="G4021" s="99" t="s">
        <v>729</v>
      </c>
      <c r="H4021" s="134" t="s">
        <v>1807</v>
      </c>
      <c r="I4021" s="130" t="s">
        <v>124</v>
      </c>
      <c r="J4021" s="128" t="s">
        <v>52</v>
      </c>
      <c r="K4021" s="134">
        <f>'73511-07'!L$399</f>
        <v>886</v>
      </c>
    </row>
    <row r="4022" spans="1:11" x14ac:dyDescent="0.3">
      <c r="A4022" s="128">
        <v>73511</v>
      </c>
      <c r="B4022" s="128" t="s">
        <v>58</v>
      </c>
      <c r="C4022" s="128" t="s">
        <v>2591</v>
      </c>
      <c r="D4022" s="128">
        <v>2019</v>
      </c>
      <c r="E4022" s="128" t="s">
        <v>32</v>
      </c>
      <c r="F4022" s="128" t="s">
        <v>324</v>
      </c>
      <c r="G4022" s="99" t="s">
        <v>730</v>
      </c>
      <c r="H4022" s="143" t="s">
        <v>1808</v>
      </c>
      <c r="I4022" s="130" t="s">
        <v>2646</v>
      </c>
      <c r="J4022" s="130" t="s">
        <v>325</v>
      </c>
      <c r="K4022" s="134">
        <f>'73511-07'!C$400</f>
        <v>4623</v>
      </c>
    </row>
    <row r="4023" spans="1:11" x14ac:dyDescent="0.3">
      <c r="A4023" s="128">
        <v>73511</v>
      </c>
      <c r="B4023" s="128" t="s">
        <v>58</v>
      </c>
      <c r="C4023" s="128" t="s">
        <v>2591</v>
      </c>
      <c r="D4023" s="128">
        <v>2019</v>
      </c>
      <c r="E4023" s="128" t="s">
        <v>32</v>
      </c>
      <c r="F4023" s="128" t="s">
        <v>324</v>
      </c>
      <c r="G4023" s="99" t="s">
        <v>730</v>
      </c>
      <c r="H4023" s="143" t="s">
        <v>1808</v>
      </c>
      <c r="I4023" s="128" t="s">
        <v>116</v>
      </c>
      <c r="J4023" s="130" t="s">
        <v>325</v>
      </c>
      <c r="K4023" s="134">
        <f>'73511-07'!D$400</f>
        <v>3811</v>
      </c>
    </row>
    <row r="4024" spans="1:11" x14ac:dyDescent="0.3">
      <c r="A4024" s="128">
        <v>73511</v>
      </c>
      <c r="B4024" s="128" t="s">
        <v>58</v>
      </c>
      <c r="C4024" s="128" t="s">
        <v>2591</v>
      </c>
      <c r="D4024" s="128">
        <v>2019</v>
      </c>
      <c r="E4024" s="128" t="s">
        <v>32</v>
      </c>
      <c r="F4024" s="128" t="s">
        <v>324</v>
      </c>
      <c r="G4024" s="99" t="s">
        <v>730</v>
      </c>
      <c r="H4024" s="143" t="s">
        <v>1808</v>
      </c>
      <c r="I4024" s="128" t="s">
        <v>116</v>
      </c>
      <c r="J4024" s="128" t="s">
        <v>52</v>
      </c>
      <c r="K4024" s="134">
        <f>'73511-07'!E$400</f>
        <v>340322</v>
      </c>
    </row>
    <row r="4025" spans="1:11" x14ac:dyDescent="0.3">
      <c r="A4025" s="128">
        <v>73511</v>
      </c>
      <c r="B4025" s="128" t="s">
        <v>58</v>
      </c>
      <c r="C4025" s="128" t="s">
        <v>2591</v>
      </c>
      <c r="D4025" s="128">
        <v>2019</v>
      </c>
      <c r="E4025" s="128" t="s">
        <v>32</v>
      </c>
      <c r="F4025" s="128" t="s">
        <v>324</v>
      </c>
      <c r="G4025" s="99" t="s">
        <v>730</v>
      </c>
      <c r="H4025" s="143" t="s">
        <v>1808</v>
      </c>
      <c r="I4025" s="128" t="s">
        <v>117</v>
      </c>
      <c r="J4025" s="130" t="s">
        <v>325</v>
      </c>
      <c r="K4025" s="134">
        <f>'73511-07'!F$400</f>
        <v>812</v>
      </c>
    </row>
    <row r="4026" spans="1:11" x14ac:dyDescent="0.3">
      <c r="A4026" s="128">
        <v>73511</v>
      </c>
      <c r="B4026" s="128" t="s">
        <v>58</v>
      </c>
      <c r="C4026" s="128" t="s">
        <v>2591</v>
      </c>
      <c r="D4026" s="128">
        <v>2019</v>
      </c>
      <c r="E4026" s="128" t="s">
        <v>32</v>
      </c>
      <c r="F4026" s="128" t="s">
        <v>324</v>
      </c>
      <c r="G4026" s="99" t="s">
        <v>730</v>
      </c>
      <c r="H4026" s="143" t="s">
        <v>1808</v>
      </c>
      <c r="I4026" s="128" t="s">
        <v>117</v>
      </c>
      <c r="J4026" s="128" t="s">
        <v>52</v>
      </c>
      <c r="K4026" s="134">
        <f>'73511-07'!G$400</f>
        <v>-39993</v>
      </c>
    </row>
    <row r="4027" spans="1:11" x14ac:dyDescent="0.3">
      <c r="A4027" s="128">
        <v>73511</v>
      </c>
      <c r="B4027" s="128" t="s">
        <v>58</v>
      </c>
      <c r="C4027" s="128" t="s">
        <v>2591</v>
      </c>
      <c r="D4027" s="128">
        <v>2019</v>
      </c>
      <c r="E4027" s="128" t="s">
        <v>32</v>
      </c>
      <c r="F4027" s="128" t="s">
        <v>324</v>
      </c>
      <c r="G4027" s="99" t="s">
        <v>730</v>
      </c>
      <c r="H4027" s="143" t="s">
        <v>1808</v>
      </c>
      <c r="I4027" s="128" t="s">
        <v>120</v>
      </c>
      <c r="J4027" s="128" t="s">
        <v>52</v>
      </c>
      <c r="K4027" s="134">
        <f>'73511-07'!H$400</f>
        <v>308417</v>
      </c>
    </row>
    <row r="4028" spans="1:11" x14ac:dyDescent="0.3">
      <c r="A4028" s="128">
        <v>73511</v>
      </c>
      <c r="B4028" s="128" t="s">
        <v>58</v>
      </c>
      <c r="C4028" s="128" t="s">
        <v>2591</v>
      </c>
      <c r="D4028" s="128">
        <v>2019</v>
      </c>
      <c r="E4028" s="128" t="s">
        <v>32</v>
      </c>
      <c r="F4028" s="128" t="s">
        <v>324</v>
      </c>
      <c r="G4028" s="99" t="s">
        <v>730</v>
      </c>
      <c r="H4028" s="143" t="s">
        <v>1808</v>
      </c>
      <c r="I4028" s="130" t="s">
        <v>121</v>
      </c>
      <c r="J4028" s="130" t="s">
        <v>325</v>
      </c>
      <c r="K4028" s="134">
        <f>'73511-07'!I$400</f>
        <v>2703</v>
      </c>
    </row>
    <row r="4029" spans="1:11" x14ac:dyDescent="0.3">
      <c r="A4029" s="128">
        <v>73511</v>
      </c>
      <c r="B4029" s="128" t="s">
        <v>58</v>
      </c>
      <c r="C4029" s="128" t="s">
        <v>2591</v>
      </c>
      <c r="D4029" s="128">
        <v>2019</v>
      </c>
      <c r="E4029" s="128" t="s">
        <v>32</v>
      </c>
      <c r="F4029" s="128" t="s">
        <v>324</v>
      </c>
      <c r="G4029" s="99" t="s">
        <v>730</v>
      </c>
      <c r="H4029" s="143" t="s">
        <v>1808</v>
      </c>
      <c r="I4029" s="130" t="s">
        <v>121</v>
      </c>
      <c r="J4029" s="128" t="s">
        <v>52</v>
      </c>
      <c r="K4029" s="134">
        <f>'73511-07'!J$400</f>
        <v>55257</v>
      </c>
    </row>
    <row r="4030" spans="1:11" x14ac:dyDescent="0.3">
      <c r="A4030" s="128">
        <v>73511</v>
      </c>
      <c r="B4030" s="128" t="s">
        <v>58</v>
      </c>
      <c r="C4030" s="128" t="s">
        <v>2591</v>
      </c>
      <c r="D4030" s="128">
        <v>2019</v>
      </c>
      <c r="E4030" s="128" t="s">
        <v>32</v>
      </c>
      <c r="F4030" s="128" t="s">
        <v>324</v>
      </c>
      <c r="G4030" s="99" t="s">
        <v>730</v>
      </c>
      <c r="H4030" s="143" t="s">
        <v>1808</v>
      </c>
      <c r="I4030" s="130" t="s">
        <v>124</v>
      </c>
      <c r="J4030" s="130" t="s">
        <v>325</v>
      </c>
      <c r="K4030" s="134">
        <f>'73511-07'!K$400</f>
        <v>2572</v>
      </c>
    </row>
    <row r="4031" spans="1:11" x14ac:dyDescent="0.3">
      <c r="A4031" s="128">
        <v>73511</v>
      </c>
      <c r="B4031" s="128" t="s">
        <v>58</v>
      </c>
      <c r="C4031" s="128" t="s">
        <v>2591</v>
      </c>
      <c r="D4031" s="128">
        <v>2019</v>
      </c>
      <c r="E4031" s="128" t="s">
        <v>32</v>
      </c>
      <c r="F4031" s="128" t="s">
        <v>324</v>
      </c>
      <c r="G4031" s="99" t="s">
        <v>730</v>
      </c>
      <c r="H4031" s="143" t="s">
        <v>1808</v>
      </c>
      <c r="I4031" s="130" t="s">
        <v>124</v>
      </c>
      <c r="J4031" s="128" t="s">
        <v>52</v>
      </c>
      <c r="K4031" s="134">
        <f>'73511-07'!L$400</f>
        <v>10534</v>
      </c>
    </row>
    <row r="4032" spans="1:11" x14ac:dyDescent="0.3">
      <c r="A4032" s="128">
        <v>73511</v>
      </c>
      <c r="B4032" s="128" t="s">
        <v>58</v>
      </c>
      <c r="C4032" s="128" t="s">
        <v>2591</v>
      </c>
      <c r="D4032" s="128">
        <v>2019</v>
      </c>
      <c r="E4032" s="128" t="s">
        <v>32</v>
      </c>
      <c r="F4032" s="128" t="s">
        <v>324</v>
      </c>
      <c r="G4032" s="99" t="s">
        <v>731</v>
      </c>
      <c r="H4032" s="134" t="s">
        <v>1809</v>
      </c>
      <c r="I4032" s="130" t="s">
        <v>2646</v>
      </c>
      <c r="J4032" s="130" t="s">
        <v>325</v>
      </c>
      <c r="K4032" s="134">
        <f>'73511-07'!C$401</f>
        <v>486</v>
      </c>
    </row>
    <row r="4033" spans="1:11" x14ac:dyDescent="0.3">
      <c r="A4033" s="128">
        <v>73511</v>
      </c>
      <c r="B4033" s="128" t="s">
        <v>58</v>
      </c>
      <c r="C4033" s="128" t="s">
        <v>2591</v>
      </c>
      <c r="D4033" s="128">
        <v>2019</v>
      </c>
      <c r="E4033" s="128" t="s">
        <v>32</v>
      </c>
      <c r="F4033" s="128" t="s">
        <v>324</v>
      </c>
      <c r="G4033" s="99" t="s">
        <v>731</v>
      </c>
      <c r="H4033" s="134" t="s">
        <v>1809</v>
      </c>
      <c r="I4033" s="128" t="s">
        <v>116</v>
      </c>
      <c r="J4033" s="130" t="s">
        <v>325</v>
      </c>
      <c r="K4033" s="134">
        <f>'73511-07'!D$401</f>
        <v>392</v>
      </c>
    </row>
    <row r="4034" spans="1:11" x14ac:dyDescent="0.3">
      <c r="A4034" s="128">
        <v>73511</v>
      </c>
      <c r="B4034" s="128" t="s">
        <v>58</v>
      </c>
      <c r="C4034" s="128" t="s">
        <v>2591</v>
      </c>
      <c r="D4034" s="128">
        <v>2019</v>
      </c>
      <c r="E4034" s="128" t="s">
        <v>32</v>
      </c>
      <c r="F4034" s="128" t="s">
        <v>324</v>
      </c>
      <c r="G4034" s="99" t="s">
        <v>731</v>
      </c>
      <c r="H4034" s="134" t="s">
        <v>1809</v>
      </c>
      <c r="I4034" s="128" t="s">
        <v>116</v>
      </c>
      <c r="J4034" s="128" t="s">
        <v>52</v>
      </c>
      <c r="K4034" s="134">
        <f>'73511-07'!E$401</f>
        <v>29327</v>
      </c>
    </row>
    <row r="4035" spans="1:11" x14ac:dyDescent="0.3">
      <c r="A4035" s="128">
        <v>73511</v>
      </c>
      <c r="B4035" s="128" t="s">
        <v>58</v>
      </c>
      <c r="C4035" s="128" t="s">
        <v>2591</v>
      </c>
      <c r="D4035" s="128">
        <v>2019</v>
      </c>
      <c r="E4035" s="128" t="s">
        <v>32</v>
      </c>
      <c r="F4035" s="128" t="s">
        <v>324</v>
      </c>
      <c r="G4035" s="99" t="s">
        <v>731</v>
      </c>
      <c r="H4035" s="134" t="s">
        <v>1809</v>
      </c>
      <c r="I4035" s="128" t="s">
        <v>117</v>
      </c>
      <c r="J4035" s="130" t="s">
        <v>325</v>
      </c>
      <c r="K4035" s="134">
        <f>'73511-07'!F$401</f>
        <v>94</v>
      </c>
    </row>
    <row r="4036" spans="1:11" x14ac:dyDescent="0.3">
      <c r="A4036" s="128">
        <v>73511</v>
      </c>
      <c r="B4036" s="128" t="s">
        <v>58</v>
      </c>
      <c r="C4036" s="128" t="s">
        <v>2591</v>
      </c>
      <c r="D4036" s="128">
        <v>2019</v>
      </c>
      <c r="E4036" s="128" t="s">
        <v>32</v>
      </c>
      <c r="F4036" s="128" t="s">
        <v>324</v>
      </c>
      <c r="G4036" s="99" t="s">
        <v>731</v>
      </c>
      <c r="H4036" s="134" t="s">
        <v>1809</v>
      </c>
      <c r="I4036" s="128" t="s">
        <v>117</v>
      </c>
      <c r="J4036" s="128" t="s">
        <v>52</v>
      </c>
      <c r="K4036" s="134">
        <f>'73511-07'!G$401</f>
        <v>-3730</v>
      </c>
    </row>
    <row r="4037" spans="1:11" x14ac:dyDescent="0.3">
      <c r="A4037" s="128">
        <v>73511</v>
      </c>
      <c r="B4037" s="128" t="s">
        <v>58</v>
      </c>
      <c r="C4037" s="128" t="s">
        <v>2591</v>
      </c>
      <c r="D4037" s="128">
        <v>2019</v>
      </c>
      <c r="E4037" s="128" t="s">
        <v>32</v>
      </c>
      <c r="F4037" s="128" t="s">
        <v>324</v>
      </c>
      <c r="G4037" s="99" t="s">
        <v>731</v>
      </c>
      <c r="H4037" s="134" t="s">
        <v>1809</v>
      </c>
      <c r="I4037" s="128" t="s">
        <v>120</v>
      </c>
      <c r="J4037" s="128" t="s">
        <v>52</v>
      </c>
      <c r="K4037" s="134">
        <f>'73511-07'!H$401</f>
        <v>24890</v>
      </c>
    </row>
    <row r="4038" spans="1:11" x14ac:dyDescent="0.3">
      <c r="A4038" s="128">
        <v>73511</v>
      </c>
      <c r="B4038" s="128" t="s">
        <v>58</v>
      </c>
      <c r="C4038" s="128" t="s">
        <v>2591</v>
      </c>
      <c r="D4038" s="128">
        <v>2019</v>
      </c>
      <c r="E4038" s="128" t="s">
        <v>32</v>
      </c>
      <c r="F4038" s="128" t="s">
        <v>324</v>
      </c>
      <c r="G4038" s="99" t="s">
        <v>731</v>
      </c>
      <c r="H4038" s="134" t="s">
        <v>1809</v>
      </c>
      <c r="I4038" s="130" t="s">
        <v>121</v>
      </c>
      <c r="J4038" s="130" t="s">
        <v>325</v>
      </c>
      <c r="K4038" s="134">
        <f>'73511-07'!I$401</f>
        <v>281</v>
      </c>
    </row>
    <row r="4039" spans="1:11" x14ac:dyDescent="0.3">
      <c r="A4039" s="128">
        <v>73511</v>
      </c>
      <c r="B4039" s="128" t="s">
        <v>58</v>
      </c>
      <c r="C4039" s="128" t="s">
        <v>2591</v>
      </c>
      <c r="D4039" s="128">
        <v>2019</v>
      </c>
      <c r="E4039" s="128" t="s">
        <v>32</v>
      </c>
      <c r="F4039" s="128" t="s">
        <v>324</v>
      </c>
      <c r="G4039" s="99" t="s">
        <v>731</v>
      </c>
      <c r="H4039" s="134" t="s">
        <v>1809</v>
      </c>
      <c r="I4039" s="130" t="s">
        <v>121</v>
      </c>
      <c r="J4039" s="128" t="s">
        <v>52</v>
      </c>
      <c r="K4039" s="134">
        <f>'73511-07'!J$401</f>
        <v>5169</v>
      </c>
    </row>
    <row r="4040" spans="1:11" x14ac:dyDescent="0.3">
      <c r="A4040" s="128">
        <v>73511</v>
      </c>
      <c r="B4040" s="128" t="s">
        <v>58</v>
      </c>
      <c r="C4040" s="128" t="s">
        <v>2591</v>
      </c>
      <c r="D4040" s="128">
        <v>2019</v>
      </c>
      <c r="E4040" s="128" t="s">
        <v>32</v>
      </c>
      <c r="F4040" s="128" t="s">
        <v>324</v>
      </c>
      <c r="G4040" s="99" t="s">
        <v>731</v>
      </c>
      <c r="H4040" s="134" t="s">
        <v>1809</v>
      </c>
      <c r="I4040" s="130" t="s">
        <v>124</v>
      </c>
      <c r="J4040" s="130" t="s">
        <v>325</v>
      </c>
      <c r="K4040" s="134">
        <f>'73511-07'!K$401</f>
        <v>225</v>
      </c>
    </row>
    <row r="4041" spans="1:11" x14ac:dyDescent="0.3">
      <c r="A4041" s="128">
        <v>73511</v>
      </c>
      <c r="B4041" s="128" t="s">
        <v>58</v>
      </c>
      <c r="C4041" s="128" t="s">
        <v>2591</v>
      </c>
      <c r="D4041" s="128">
        <v>2019</v>
      </c>
      <c r="E4041" s="128" t="s">
        <v>32</v>
      </c>
      <c r="F4041" s="128" t="s">
        <v>324</v>
      </c>
      <c r="G4041" s="99" t="s">
        <v>731</v>
      </c>
      <c r="H4041" s="134" t="s">
        <v>1809</v>
      </c>
      <c r="I4041" s="130" t="s">
        <v>124</v>
      </c>
      <c r="J4041" s="128" t="s">
        <v>52</v>
      </c>
      <c r="K4041" s="134">
        <f>'73511-07'!L$401</f>
        <v>820</v>
      </c>
    </row>
    <row r="4042" spans="1:11" x14ac:dyDescent="0.3">
      <c r="A4042" s="128">
        <v>73511</v>
      </c>
      <c r="B4042" s="128" t="s">
        <v>58</v>
      </c>
      <c r="C4042" s="128" t="s">
        <v>2591</v>
      </c>
      <c r="D4042" s="128">
        <v>2019</v>
      </c>
      <c r="E4042" s="128" t="s">
        <v>32</v>
      </c>
      <c r="F4042" s="128" t="s">
        <v>324</v>
      </c>
      <c r="G4042" s="99" t="s">
        <v>732</v>
      </c>
      <c r="H4042" s="134" t="s">
        <v>1810</v>
      </c>
      <c r="I4042" s="130" t="s">
        <v>2646</v>
      </c>
      <c r="J4042" s="130" t="s">
        <v>325</v>
      </c>
      <c r="K4042" s="134">
        <f>'73511-07'!C$402</f>
        <v>417</v>
      </c>
    </row>
    <row r="4043" spans="1:11" x14ac:dyDescent="0.3">
      <c r="A4043" s="128">
        <v>73511</v>
      </c>
      <c r="B4043" s="128" t="s">
        <v>58</v>
      </c>
      <c r="C4043" s="128" t="s">
        <v>2591</v>
      </c>
      <c r="D4043" s="128">
        <v>2019</v>
      </c>
      <c r="E4043" s="128" t="s">
        <v>32</v>
      </c>
      <c r="F4043" s="128" t="s">
        <v>324</v>
      </c>
      <c r="G4043" s="99" t="s">
        <v>732</v>
      </c>
      <c r="H4043" s="134" t="s">
        <v>1810</v>
      </c>
      <c r="I4043" s="128" t="s">
        <v>116</v>
      </c>
      <c r="J4043" s="130" t="s">
        <v>325</v>
      </c>
      <c r="K4043" s="134">
        <f>'73511-07'!D$402</f>
        <v>332</v>
      </c>
    </row>
    <row r="4044" spans="1:11" x14ac:dyDescent="0.3">
      <c r="A4044" s="128">
        <v>73511</v>
      </c>
      <c r="B4044" s="128" t="s">
        <v>58</v>
      </c>
      <c r="C4044" s="128" t="s">
        <v>2591</v>
      </c>
      <c r="D4044" s="128">
        <v>2019</v>
      </c>
      <c r="E4044" s="128" t="s">
        <v>32</v>
      </c>
      <c r="F4044" s="128" t="s">
        <v>324</v>
      </c>
      <c r="G4044" s="99" t="s">
        <v>732</v>
      </c>
      <c r="H4044" s="134" t="s">
        <v>1810</v>
      </c>
      <c r="I4044" s="128" t="s">
        <v>116</v>
      </c>
      <c r="J4044" s="128" t="s">
        <v>52</v>
      </c>
      <c r="K4044" s="134">
        <f>'73511-07'!E$402</f>
        <v>28720</v>
      </c>
    </row>
    <row r="4045" spans="1:11" x14ac:dyDescent="0.3">
      <c r="A4045" s="128">
        <v>73511</v>
      </c>
      <c r="B4045" s="128" t="s">
        <v>58</v>
      </c>
      <c r="C4045" s="128" t="s">
        <v>2591</v>
      </c>
      <c r="D4045" s="128">
        <v>2019</v>
      </c>
      <c r="E4045" s="128" t="s">
        <v>32</v>
      </c>
      <c r="F4045" s="128" t="s">
        <v>324</v>
      </c>
      <c r="G4045" s="99" t="s">
        <v>732</v>
      </c>
      <c r="H4045" s="134" t="s">
        <v>1810</v>
      </c>
      <c r="I4045" s="128" t="s">
        <v>117</v>
      </c>
      <c r="J4045" s="130" t="s">
        <v>325</v>
      </c>
      <c r="K4045" s="134">
        <f>'73511-07'!F$402</f>
        <v>85</v>
      </c>
    </row>
    <row r="4046" spans="1:11" x14ac:dyDescent="0.3">
      <c r="A4046" s="128">
        <v>73511</v>
      </c>
      <c r="B4046" s="128" t="s">
        <v>58</v>
      </c>
      <c r="C4046" s="128" t="s">
        <v>2591</v>
      </c>
      <c r="D4046" s="128">
        <v>2019</v>
      </c>
      <c r="E4046" s="128" t="s">
        <v>32</v>
      </c>
      <c r="F4046" s="128" t="s">
        <v>324</v>
      </c>
      <c r="G4046" s="99" t="s">
        <v>732</v>
      </c>
      <c r="H4046" s="134" t="s">
        <v>1810</v>
      </c>
      <c r="I4046" s="128" t="s">
        <v>117</v>
      </c>
      <c r="J4046" s="128" t="s">
        <v>52</v>
      </c>
      <c r="K4046" s="134">
        <f>'73511-07'!G$402</f>
        <v>-1933</v>
      </c>
    </row>
    <row r="4047" spans="1:11" x14ac:dyDescent="0.3">
      <c r="A4047" s="128">
        <v>73511</v>
      </c>
      <c r="B4047" s="128" t="s">
        <v>58</v>
      </c>
      <c r="C4047" s="128" t="s">
        <v>2591</v>
      </c>
      <c r="D4047" s="128">
        <v>2019</v>
      </c>
      <c r="E4047" s="128" t="s">
        <v>32</v>
      </c>
      <c r="F4047" s="128" t="s">
        <v>324</v>
      </c>
      <c r="G4047" s="99" t="s">
        <v>732</v>
      </c>
      <c r="H4047" s="134" t="s">
        <v>1810</v>
      </c>
      <c r="I4047" s="128" t="s">
        <v>120</v>
      </c>
      <c r="J4047" s="128" t="s">
        <v>52</v>
      </c>
      <c r="K4047" s="134">
        <f>'73511-07'!H$402</f>
        <v>25014</v>
      </c>
    </row>
    <row r="4048" spans="1:11" x14ac:dyDescent="0.3">
      <c r="A4048" s="128">
        <v>73511</v>
      </c>
      <c r="B4048" s="128" t="s">
        <v>58</v>
      </c>
      <c r="C4048" s="128" t="s">
        <v>2591</v>
      </c>
      <c r="D4048" s="128">
        <v>2019</v>
      </c>
      <c r="E4048" s="128" t="s">
        <v>32</v>
      </c>
      <c r="F4048" s="128" t="s">
        <v>324</v>
      </c>
      <c r="G4048" s="99" t="s">
        <v>732</v>
      </c>
      <c r="H4048" s="134" t="s">
        <v>1810</v>
      </c>
      <c r="I4048" s="130" t="s">
        <v>121</v>
      </c>
      <c r="J4048" s="130" t="s">
        <v>325</v>
      </c>
      <c r="K4048" s="134">
        <f>'73511-07'!I$402</f>
        <v>196</v>
      </c>
    </row>
    <row r="4049" spans="1:11" x14ac:dyDescent="0.3">
      <c r="A4049" s="128">
        <v>73511</v>
      </c>
      <c r="B4049" s="128" t="s">
        <v>58</v>
      </c>
      <c r="C4049" s="128" t="s">
        <v>2591</v>
      </c>
      <c r="D4049" s="128">
        <v>2019</v>
      </c>
      <c r="E4049" s="128" t="s">
        <v>32</v>
      </c>
      <c r="F4049" s="128" t="s">
        <v>324</v>
      </c>
      <c r="G4049" s="99" t="s">
        <v>732</v>
      </c>
      <c r="H4049" s="134" t="s">
        <v>1810</v>
      </c>
      <c r="I4049" s="130" t="s">
        <v>121</v>
      </c>
      <c r="J4049" s="128" t="s">
        <v>52</v>
      </c>
      <c r="K4049" s="134">
        <f>'73511-07'!J$402</f>
        <v>3953</v>
      </c>
    </row>
    <row r="4050" spans="1:11" x14ac:dyDescent="0.3">
      <c r="A4050" s="128">
        <v>73511</v>
      </c>
      <c r="B4050" s="128" t="s">
        <v>58</v>
      </c>
      <c r="C4050" s="128" t="s">
        <v>2591</v>
      </c>
      <c r="D4050" s="128">
        <v>2019</v>
      </c>
      <c r="E4050" s="128" t="s">
        <v>32</v>
      </c>
      <c r="F4050" s="128" t="s">
        <v>324</v>
      </c>
      <c r="G4050" s="99" t="s">
        <v>732</v>
      </c>
      <c r="H4050" s="134" t="s">
        <v>1810</v>
      </c>
      <c r="I4050" s="130" t="s">
        <v>124</v>
      </c>
      <c r="J4050" s="130" t="s">
        <v>325</v>
      </c>
      <c r="K4050" s="134">
        <f>'73511-07'!K$402</f>
        <v>230</v>
      </c>
    </row>
    <row r="4051" spans="1:11" x14ac:dyDescent="0.3">
      <c r="A4051" s="128">
        <v>73511</v>
      </c>
      <c r="B4051" s="128" t="s">
        <v>58</v>
      </c>
      <c r="C4051" s="128" t="s">
        <v>2591</v>
      </c>
      <c r="D4051" s="128">
        <v>2019</v>
      </c>
      <c r="E4051" s="128" t="s">
        <v>32</v>
      </c>
      <c r="F4051" s="128" t="s">
        <v>324</v>
      </c>
      <c r="G4051" s="99" t="s">
        <v>732</v>
      </c>
      <c r="H4051" s="134" t="s">
        <v>1810</v>
      </c>
      <c r="I4051" s="130" t="s">
        <v>124</v>
      </c>
      <c r="J4051" s="128" t="s">
        <v>52</v>
      </c>
      <c r="K4051" s="134">
        <f>'73511-07'!L$402</f>
        <v>805</v>
      </c>
    </row>
    <row r="4052" spans="1:11" x14ac:dyDescent="0.3">
      <c r="A4052" s="128">
        <v>73511</v>
      </c>
      <c r="B4052" s="128" t="s">
        <v>58</v>
      </c>
      <c r="C4052" s="128" t="s">
        <v>2591</v>
      </c>
      <c r="D4052" s="128">
        <v>2019</v>
      </c>
      <c r="E4052" s="128" t="s">
        <v>32</v>
      </c>
      <c r="F4052" s="128" t="s">
        <v>324</v>
      </c>
      <c r="G4052" s="99" t="s">
        <v>733</v>
      </c>
      <c r="H4052" s="134" t="s">
        <v>1811</v>
      </c>
      <c r="I4052" s="130" t="s">
        <v>2646</v>
      </c>
      <c r="J4052" s="130" t="s">
        <v>325</v>
      </c>
      <c r="K4052" s="134">
        <f>'73511-07'!C$403</f>
        <v>546</v>
      </c>
    </row>
    <row r="4053" spans="1:11" x14ac:dyDescent="0.3">
      <c r="A4053" s="128">
        <v>73511</v>
      </c>
      <c r="B4053" s="128" t="s">
        <v>58</v>
      </c>
      <c r="C4053" s="128" t="s">
        <v>2591</v>
      </c>
      <c r="D4053" s="128">
        <v>2019</v>
      </c>
      <c r="E4053" s="128" t="s">
        <v>32</v>
      </c>
      <c r="F4053" s="128" t="s">
        <v>324</v>
      </c>
      <c r="G4053" s="99" t="s">
        <v>733</v>
      </c>
      <c r="H4053" s="134" t="s">
        <v>1811</v>
      </c>
      <c r="I4053" s="128" t="s">
        <v>116</v>
      </c>
      <c r="J4053" s="130" t="s">
        <v>325</v>
      </c>
      <c r="K4053" s="134">
        <f>'73511-07'!D$403</f>
        <v>407</v>
      </c>
    </row>
    <row r="4054" spans="1:11" x14ac:dyDescent="0.3">
      <c r="A4054" s="128">
        <v>73511</v>
      </c>
      <c r="B4054" s="128" t="s">
        <v>58</v>
      </c>
      <c r="C4054" s="128" t="s">
        <v>2591</v>
      </c>
      <c r="D4054" s="128">
        <v>2019</v>
      </c>
      <c r="E4054" s="128" t="s">
        <v>32</v>
      </c>
      <c r="F4054" s="128" t="s">
        <v>324</v>
      </c>
      <c r="G4054" s="99" t="s">
        <v>733</v>
      </c>
      <c r="H4054" s="134" t="s">
        <v>1811</v>
      </c>
      <c r="I4054" s="128" t="s">
        <v>116</v>
      </c>
      <c r="J4054" s="128" t="s">
        <v>52</v>
      </c>
      <c r="K4054" s="134">
        <f>'73511-07'!E$403</f>
        <v>38163</v>
      </c>
    </row>
    <row r="4055" spans="1:11" x14ac:dyDescent="0.3">
      <c r="A4055" s="128">
        <v>73511</v>
      </c>
      <c r="B4055" s="128" t="s">
        <v>58</v>
      </c>
      <c r="C4055" s="128" t="s">
        <v>2591</v>
      </c>
      <c r="D4055" s="128">
        <v>2019</v>
      </c>
      <c r="E4055" s="128" t="s">
        <v>32</v>
      </c>
      <c r="F4055" s="128" t="s">
        <v>324</v>
      </c>
      <c r="G4055" s="99" t="s">
        <v>733</v>
      </c>
      <c r="H4055" s="134" t="s">
        <v>1811</v>
      </c>
      <c r="I4055" s="128" t="s">
        <v>117</v>
      </c>
      <c r="J4055" s="130" t="s">
        <v>325</v>
      </c>
      <c r="K4055" s="134">
        <f>'73511-07'!F$403</f>
        <v>139</v>
      </c>
    </row>
    <row r="4056" spans="1:11" x14ac:dyDescent="0.3">
      <c r="A4056" s="128">
        <v>73511</v>
      </c>
      <c r="B4056" s="128" t="s">
        <v>58</v>
      </c>
      <c r="C4056" s="128" t="s">
        <v>2591</v>
      </c>
      <c r="D4056" s="128">
        <v>2019</v>
      </c>
      <c r="E4056" s="128" t="s">
        <v>32</v>
      </c>
      <c r="F4056" s="128" t="s">
        <v>324</v>
      </c>
      <c r="G4056" s="99" t="s">
        <v>733</v>
      </c>
      <c r="H4056" s="134" t="s">
        <v>1811</v>
      </c>
      <c r="I4056" s="128" t="s">
        <v>117</v>
      </c>
      <c r="J4056" s="128" t="s">
        <v>52</v>
      </c>
      <c r="K4056" s="134">
        <f>'73511-07'!G$403</f>
        <v>-3189</v>
      </c>
    </row>
    <row r="4057" spans="1:11" x14ac:dyDescent="0.3">
      <c r="A4057" s="128">
        <v>73511</v>
      </c>
      <c r="B4057" s="128" t="s">
        <v>58</v>
      </c>
      <c r="C4057" s="128" t="s">
        <v>2591</v>
      </c>
      <c r="D4057" s="128">
        <v>2019</v>
      </c>
      <c r="E4057" s="128" t="s">
        <v>32</v>
      </c>
      <c r="F4057" s="128" t="s">
        <v>324</v>
      </c>
      <c r="G4057" s="99" t="s">
        <v>733</v>
      </c>
      <c r="H4057" s="134" t="s">
        <v>1811</v>
      </c>
      <c r="I4057" s="128" t="s">
        <v>120</v>
      </c>
      <c r="J4057" s="128" t="s">
        <v>52</v>
      </c>
      <c r="K4057" s="134">
        <f>'73511-07'!H$403</f>
        <v>31149</v>
      </c>
    </row>
    <row r="4058" spans="1:11" x14ac:dyDescent="0.3">
      <c r="A4058" s="128">
        <v>73511</v>
      </c>
      <c r="B4058" s="128" t="s">
        <v>58</v>
      </c>
      <c r="C4058" s="128" t="s">
        <v>2591</v>
      </c>
      <c r="D4058" s="128">
        <v>2019</v>
      </c>
      <c r="E4058" s="128" t="s">
        <v>32</v>
      </c>
      <c r="F4058" s="128" t="s">
        <v>324</v>
      </c>
      <c r="G4058" s="99" t="s">
        <v>733</v>
      </c>
      <c r="H4058" s="134" t="s">
        <v>1811</v>
      </c>
      <c r="I4058" s="130" t="s">
        <v>121</v>
      </c>
      <c r="J4058" s="130" t="s">
        <v>325</v>
      </c>
      <c r="K4058" s="134">
        <f>'73511-07'!I$403</f>
        <v>228</v>
      </c>
    </row>
    <row r="4059" spans="1:11" x14ac:dyDescent="0.3">
      <c r="A4059" s="128">
        <v>73511</v>
      </c>
      <c r="B4059" s="128" t="s">
        <v>58</v>
      </c>
      <c r="C4059" s="128" t="s">
        <v>2591</v>
      </c>
      <c r="D4059" s="128">
        <v>2019</v>
      </c>
      <c r="E4059" s="128" t="s">
        <v>32</v>
      </c>
      <c r="F4059" s="128" t="s">
        <v>324</v>
      </c>
      <c r="G4059" s="99" t="s">
        <v>733</v>
      </c>
      <c r="H4059" s="134" t="s">
        <v>1811</v>
      </c>
      <c r="I4059" s="130" t="s">
        <v>121</v>
      </c>
      <c r="J4059" s="128" t="s">
        <v>52</v>
      </c>
      <c r="K4059" s="134">
        <f>'73511-07'!J$403</f>
        <v>4475</v>
      </c>
    </row>
    <row r="4060" spans="1:11" x14ac:dyDescent="0.3">
      <c r="A4060" s="128">
        <v>73511</v>
      </c>
      <c r="B4060" s="128" t="s">
        <v>58</v>
      </c>
      <c r="C4060" s="128" t="s">
        <v>2591</v>
      </c>
      <c r="D4060" s="128">
        <v>2019</v>
      </c>
      <c r="E4060" s="128" t="s">
        <v>32</v>
      </c>
      <c r="F4060" s="128" t="s">
        <v>324</v>
      </c>
      <c r="G4060" s="99" t="s">
        <v>733</v>
      </c>
      <c r="H4060" s="134" t="s">
        <v>1811</v>
      </c>
      <c r="I4060" s="130" t="s">
        <v>124</v>
      </c>
      <c r="J4060" s="130" t="s">
        <v>325</v>
      </c>
      <c r="K4060" s="134">
        <f>'73511-07'!K$403</f>
        <v>235</v>
      </c>
    </row>
    <row r="4061" spans="1:11" x14ac:dyDescent="0.3">
      <c r="A4061" s="128">
        <v>73511</v>
      </c>
      <c r="B4061" s="128" t="s">
        <v>58</v>
      </c>
      <c r="C4061" s="128" t="s">
        <v>2591</v>
      </c>
      <c r="D4061" s="128">
        <v>2019</v>
      </c>
      <c r="E4061" s="128" t="s">
        <v>32</v>
      </c>
      <c r="F4061" s="128" t="s">
        <v>324</v>
      </c>
      <c r="G4061" s="99" t="s">
        <v>733</v>
      </c>
      <c r="H4061" s="134" t="s">
        <v>1811</v>
      </c>
      <c r="I4061" s="130" t="s">
        <v>124</v>
      </c>
      <c r="J4061" s="128" t="s">
        <v>52</v>
      </c>
      <c r="K4061" s="134">
        <f>'73511-07'!L$403</f>
        <v>1045</v>
      </c>
    </row>
    <row r="4062" spans="1:11" x14ac:dyDescent="0.3">
      <c r="A4062" s="128">
        <v>73511</v>
      </c>
      <c r="B4062" s="128" t="s">
        <v>58</v>
      </c>
      <c r="C4062" s="128" t="s">
        <v>2591</v>
      </c>
      <c r="D4062" s="128">
        <v>2019</v>
      </c>
      <c r="E4062" s="128" t="s">
        <v>32</v>
      </c>
      <c r="F4062" s="128" t="s">
        <v>324</v>
      </c>
      <c r="G4062" s="99" t="s">
        <v>734</v>
      </c>
      <c r="H4062" s="134" t="s">
        <v>1812</v>
      </c>
      <c r="I4062" s="130" t="s">
        <v>2646</v>
      </c>
      <c r="J4062" s="130" t="s">
        <v>325</v>
      </c>
      <c r="K4062" s="134">
        <f>'73511-07'!C$404</f>
        <v>167</v>
      </c>
    </row>
    <row r="4063" spans="1:11" x14ac:dyDescent="0.3">
      <c r="A4063" s="128">
        <v>73511</v>
      </c>
      <c r="B4063" s="128" t="s">
        <v>58</v>
      </c>
      <c r="C4063" s="128" t="s">
        <v>2591</v>
      </c>
      <c r="D4063" s="128">
        <v>2019</v>
      </c>
      <c r="E4063" s="128" t="s">
        <v>32</v>
      </c>
      <c r="F4063" s="128" t="s">
        <v>324</v>
      </c>
      <c r="G4063" s="99" t="s">
        <v>734</v>
      </c>
      <c r="H4063" s="134" t="s">
        <v>1812</v>
      </c>
      <c r="I4063" s="128" t="s">
        <v>116</v>
      </c>
      <c r="J4063" s="130" t="s">
        <v>325</v>
      </c>
      <c r="K4063" s="134">
        <f>'73511-07'!D$404</f>
        <v>119</v>
      </c>
    </row>
    <row r="4064" spans="1:11" x14ac:dyDescent="0.3">
      <c r="A4064" s="128">
        <v>73511</v>
      </c>
      <c r="B4064" s="128" t="s">
        <v>58</v>
      </c>
      <c r="C4064" s="128" t="s">
        <v>2591</v>
      </c>
      <c r="D4064" s="128">
        <v>2019</v>
      </c>
      <c r="E4064" s="128" t="s">
        <v>32</v>
      </c>
      <c r="F4064" s="128" t="s">
        <v>324</v>
      </c>
      <c r="G4064" s="99" t="s">
        <v>734</v>
      </c>
      <c r="H4064" s="134" t="s">
        <v>1812</v>
      </c>
      <c r="I4064" s="128" t="s">
        <v>116</v>
      </c>
      <c r="J4064" s="128" t="s">
        <v>52</v>
      </c>
      <c r="K4064" s="134">
        <f>'73511-07'!E$404</f>
        <v>39543</v>
      </c>
    </row>
    <row r="4065" spans="1:11" x14ac:dyDescent="0.3">
      <c r="A4065" s="128">
        <v>73511</v>
      </c>
      <c r="B4065" s="128" t="s">
        <v>58</v>
      </c>
      <c r="C4065" s="128" t="s">
        <v>2591</v>
      </c>
      <c r="D4065" s="128">
        <v>2019</v>
      </c>
      <c r="E4065" s="128" t="s">
        <v>32</v>
      </c>
      <c r="F4065" s="128" t="s">
        <v>324</v>
      </c>
      <c r="G4065" s="99" t="s">
        <v>734</v>
      </c>
      <c r="H4065" s="134" t="s">
        <v>1812</v>
      </c>
      <c r="I4065" s="128" t="s">
        <v>117</v>
      </c>
      <c r="J4065" s="130" t="s">
        <v>325</v>
      </c>
      <c r="K4065" s="134">
        <f>'73511-07'!F$404</f>
        <v>48</v>
      </c>
    </row>
    <row r="4066" spans="1:11" x14ac:dyDescent="0.3">
      <c r="A4066" s="128">
        <v>73511</v>
      </c>
      <c r="B4066" s="128" t="s">
        <v>58</v>
      </c>
      <c r="C4066" s="128" t="s">
        <v>2591</v>
      </c>
      <c r="D4066" s="128">
        <v>2019</v>
      </c>
      <c r="E4066" s="128" t="s">
        <v>32</v>
      </c>
      <c r="F4066" s="128" t="s">
        <v>324</v>
      </c>
      <c r="G4066" s="99" t="s">
        <v>734</v>
      </c>
      <c r="H4066" s="134" t="s">
        <v>1812</v>
      </c>
      <c r="I4066" s="128" t="s">
        <v>117</v>
      </c>
      <c r="J4066" s="128" t="s">
        <v>52</v>
      </c>
      <c r="K4066" s="134">
        <f>'73511-07'!G$404</f>
        <v>-14767</v>
      </c>
    </row>
    <row r="4067" spans="1:11" x14ac:dyDescent="0.3">
      <c r="A4067" s="128">
        <v>73511</v>
      </c>
      <c r="B4067" s="128" t="s">
        <v>58</v>
      </c>
      <c r="C4067" s="128" t="s">
        <v>2591</v>
      </c>
      <c r="D4067" s="128">
        <v>2019</v>
      </c>
      <c r="E4067" s="128" t="s">
        <v>32</v>
      </c>
      <c r="F4067" s="128" t="s">
        <v>324</v>
      </c>
      <c r="G4067" s="99" t="s">
        <v>734</v>
      </c>
      <c r="H4067" s="134" t="s">
        <v>1812</v>
      </c>
      <c r="I4067" s="128" t="s">
        <v>120</v>
      </c>
      <c r="J4067" s="128" t="s">
        <v>52</v>
      </c>
      <c r="K4067" s="134">
        <f>'73511-07'!H$404</f>
        <v>26061</v>
      </c>
    </row>
    <row r="4068" spans="1:11" x14ac:dyDescent="0.3">
      <c r="A4068" s="128">
        <v>73511</v>
      </c>
      <c r="B4068" s="128" t="s">
        <v>58</v>
      </c>
      <c r="C4068" s="128" t="s">
        <v>2591</v>
      </c>
      <c r="D4068" s="128">
        <v>2019</v>
      </c>
      <c r="E4068" s="128" t="s">
        <v>32</v>
      </c>
      <c r="F4068" s="128" t="s">
        <v>324</v>
      </c>
      <c r="G4068" s="99" t="s">
        <v>734</v>
      </c>
      <c r="H4068" s="134" t="s">
        <v>1812</v>
      </c>
      <c r="I4068" s="130" t="s">
        <v>121</v>
      </c>
      <c r="J4068" s="130" t="s">
        <v>325</v>
      </c>
      <c r="K4068" s="134">
        <f>'73511-07'!I$404</f>
        <v>48</v>
      </c>
    </row>
    <row r="4069" spans="1:11" x14ac:dyDescent="0.3">
      <c r="A4069" s="128">
        <v>73511</v>
      </c>
      <c r="B4069" s="128" t="s">
        <v>58</v>
      </c>
      <c r="C4069" s="128" t="s">
        <v>2591</v>
      </c>
      <c r="D4069" s="128">
        <v>2019</v>
      </c>
      <c r="E4069" s="128" t="s">
        <v>32</v>
      </c>
      <c r="F4069" s="128" t="s">
        <v>324</v>
      </c>
      <c r="G4069" s="99" t="s">
        <v>734</v>
      </c>
      <c r="H4069" s="134" t="s">
        <v>1812</v>
      </c>
      <c r="I4069" s="130" t="s">
        <v>121</v>
      </c>
      <c r="J4069" s="128" t="s">
        <v>52</v>
      </c>
      <c r="K4069" s="134">
        <f>'73511-07'!J$404</f>
        <v>993</v>
      </c>
    </row>
    <row r="4070" spans="1:11" x14ac:dyDescent="0.3">
      <c r="A4070" s="128">
        <v>73511</v>
      </c>
      <c r="B4070" s="128" t="s">
        <v>58</v>
      </c>
      <c r="C4070" s="128" t="s">
        <v>2591</v>
      </c>
      <c r="D4070" s="128">
        <v>2019</v>
      </c>
      <c r="E4070" s="128" t="s">
        <v>32</v>
      </c>
      <c r="F4070" s="128" t="s">
        <v>324</v>
      </c>
      <c r="G4070" s="99" t="s">
        <v>734</v>
      </c>
      <c r="H4070" s="134" t="s">
        <v>1812</v>
      </c>
      <c r="I4070" s="130" t="s">
        <v>124</v>
      </c>
      <c r="J4070" s="130" t="s">
        <v>325</v>
      </c>
      <c r="K4070" s="134">
        <f>'73511-07'!K$404</f>
        <v>77</v>
      </c>
    </row>
    <row r="4071" spans="1:11" x14ac:dyDescent="0.3">
      <c r="A4071" s="128">
        <v>73511</v>
      </c>
      <c r="B4071" s="128" t="s">
        <v>58</v>
      </c>
      <c r="C4071" s="128" t="s">
        <v>2591</v>
      </c>
      <c r="D4071" s="128">
        <v>2019</v>
      </c>
      <c r="E4071" s="128" t="s">
        <v>32</v>
      </c>
      <c r="F4071" s="128" t="s">
        <v>324</v>
      </c>
      <c r="G4071" s="99" t="s">
        <v>734</v>
      </c>
      <c r="H4071" s="134" t="s">
        <v>1812</v>
      </c>
      <c r="I4071" s="130" t="s">
        <v>124</v>
      </c>
      <c r="J4071" s="128" t="s">
        <v>52</v>
      </c>
      <c r="K4071" s="134">
        <f>'73511-07'!L$404</f>
        <v>1314</v>
      </c>
    </row>
    <row r="4072" spans="1:11" x14ac:dyDescent="0.3">
      <c r="A4072" s="128">
        <v>73511</v>
      </c>
      <c r="B4072" s="128" t="s">
        <v>58</v>
      </c>
      <c r="C4072" s="128" t="s">
        <v>2591</v>
      </c>
      <c r="D4072" s="128">
        <v>2019</v>
      </c>
      <c r="E4072" s="128" t="s">
        <v>32</v>
      </c>
      <c r="F4072" s="128" t="s">
        <v>324</v>
      </c>
      <c r="G4072" s="99" t="s">
        <v>735</v>
      </c>
      <c r="H4072" s="134" t="s">
        <v>1813</v>
      </c>
      <c r="I4072" s="130" t="s">
        <v>2646</v>
      </c>
      <c r="J4072" s="130" t="s">
        <v>325</v>
      </c>
      <c r="K4072" s="134">
        <f>'73511-07'!C$405</f>
        <v>2421</v>
      </c>
    </row>
    <row r="4073" spans="1:11" x14ac:dyDescent="0.3">
      <c r="A4073" s="128">
        <v>73511</v>
      </c>
      <c r="B4073" s="128" t="s">
        <v>58</v>
      </c>
      <c r="C4073" s="128" t="s">
        <v>2591</v>
      </c>
      <c r="D4073" s="128">
        <v>2019</v>
      </c>
      <c r="E4073" s="128" t="s">
        <v>32</v>
      </c>
      <c r="F4073" s="128" t="s">
        <v>324</v>
      </c>
      <c r="G4073" s="99" t="s">
        <v>735</v>
      </c>
      <c r="H4073" s="134" t="s">
        <v>1813</v>
      </c>
      <c r="I4073" s="128" t="s">
        <v>116</v>
      </c>
      <c r="J4073" s="130" t="s">
        <v>325</v>
      </c>
      <c r="K4073" s="134">
        <f>'73511-07'!D$405</f>
        <v>1942</v>
      </c>
    </row>
    <row r="4074" spans="1:11" x14ac:dyDescent="0.3">
      <c r="A4074" s="128">
        <v>73511</v>
      </c>
      <c r="B4074" s="128" t="s">
        <v>58</v>
      </c>
      <c r="C4074" s="128" t="s">
        <v>2591</v>
      </c>
      <c r="D4074" s="128">
        <v>2019</v>
      </c>
      <c r="E4074" s="128" t="s">
        <v>32</v>
      </c>
      <c r="F4074" s="128" t="s">
        <v>324</v>
      </c>
      <c r="G4074" s="99" t="s">
        <v>735</v>
      </c>
      <c r="H4074" s="134" t="s">
        <v>1813</v>
      </c>
      <c r="I4074" s="128" t="s">
        <v>116</v>
      </c>
      <c r="J4074" s="128" t="s">
        <v>52</v>
      </c>
      <c r="K4074" s="134">
        <f>'73511-07'!E$405</f>
        <v>103971</v>
      </c>
    </row>
    <row r="4075" spans="1:11" x14ac:dyDescent="0.3">
      <c r="A4075" s="128">
        <v>73511</v>
      </c>
      <c r="B4075" s="128" t="s">
        <v>58</v>
      </c>
      <c r="C4075" s="128" t="s">
        <v>2591</v>
      </c>
      <c r="D4075" s="128">
        <v>2019</v>
      </c>
      <c r="E4075" s="128" t="s">
        <v>32</v>
      </c>
      <c r="F4075" s="128" t="s">
        <v>324</v>
      </c>
      <c r="G4075" s="99" t="s">
        <v>735</v>
      </c>
      <c r="H4075" s="134" t="s">
        <v>1813</v>
      </c>
      <c r="I4075" s="128" t="s">
        <v>117</v>
      </c>
      <c r="J4075" s="130" t="s">
        <v>325</v>
      </c>
      <c r="K4075" s="134">
        <f>'73511-07'!F$405</f>
        <v>479</v>
      </c>
    </row>
    <row r="4076" spans="1:11" x14ac:dyDescent="0.3">
      <c r="A4076" s="128">
        <v>73511</v>
      </c>
      <c r="B4076" s="128" t="s">
        <v>58</v>
      </c>
      <c r="C4076" s="128" t="s">
        <v>2591</v>
      </c>
      <c r="D4076" s="128">
        <v>2019</v>
      </c>
      <c r="E4076" s="128" t="s">
        <v>32</v>
      </c>
      <c r="F4076" s="128" t="s">
        <v>324</v>
      </c>
      <c r="G4076" s="99" t="s">
        <v>735</v>
      </c>
      <c r="H4076" s="134" t="s">
        <v>1813</v>
      </c>
      <c r="I4076" s="128" t="s">
        <v>117</v>
      </c>
      <c r="J4076" s="128" t="s">
        <v>52</v>
      </c>
      <c r="K4076" s="134">
        <f>'73511-07'!G$405</f>
        <v>-10982</v>
      </c>
    </row>
    <row r="4077" spans="1:11" x14ac:dyDescent="0.3">
      <c r="A4077" s="128">
        <v>73511</v>
      </c>
      <c r="B4077" s="128" t="s">
        <v>58</v>
      </c>
      <c r="C4077" s="128" t="s">
        <v>2591</v>
      </c>
      <c r="D4077" s="128">
        <v>2019</v>
      </c>
      <c r="E4077" s="128" t="s">
        <v>32</v>
      </c>
      <c r="F4077" s="128" t="s">
        <v>324</v>
      </c>
      <c r="G4077" s="99" t="s">
        <v>735</v>
      </c>
      <c r="H4077" s="134" t="s">
        <v>1813</v>
      </c>
      <c r="I4077" s="128" t="s">
        <v>120</v>
      </c>
      <c r="J4077" s="128" t="s">
        <v>52</v>
      </c>
      <c r="K4077" s="134">
        <f>'73511-07'!H$405</f>
        <v>84481</v>
      </c>
    </row>
    <row r="4078" spans="1:11" x14ac:dyDescent="0.3">
      <c r="A4078" s="128">
        <v>73511</v>
      </c>
      <c r="B4078" s="128" t="s">
        <v>58</v>
      </c>
      <c r="C4078" s="128" t="s">
        <v>2591</v>
      </c>
      <c r="D4078" s="128">
        <v>2019</v>
      </c>
      <c r="E4078" s="128" t="s">
        <v>32</v>
      </c>
      <c r="F4078" s="128" t="s">
        <v>324</v>
      </c>
      <c r="G4078" s="99" t="s">
        <v>735</v>
      </c>
      <c r="H4078" s="134" t="s">
        <v>1813</v>
      </c>
      <c r="I4078" s="130" t="s">
        <v>121</v>
      </c>
      <c r="J4078" s="130" t="s">
        <v>325</v>
      </c>
      <c r="K4078" s="134">
        <f>'73511-07'!I$405</f>
        <v>1461</v>
      </c>
    </row>
    <row r="4079" spans="1:11" x14ac:dyDescent="0.3">
      <c r="A4079" s="128">
        <v>73511</v>
      </c>
      <c r="B4079" s="128" t="s">
        <v>58</v>
      </c>
      <c r="C4079" s="128" t="s">
        <v>2591</v>
      </c>
      <c r="D4079" s="128">
        <v>2019</v>
      </c>
      <c r="E4079" s="128" t="s">
        <v>32</v>
      </c>
      <c r="F4079" s="128" t="s">
        <v>324</v>
      </c>
      <c r="G4079" s="99" t="s">
        <v>735</v>
      </c>
      <c r="H4079" s="134" t="s">
        <v>1813</v>
      </c>
      <c r="I4079" s="130" t="s">
        <v>121</v>
      </c>
      <c r="J4079" s="128" t="s">
        <v>52</v>
      </c>
      <c r="K4079" s="134">
        <f>'73511-07'!J$405</f>
        <v>27228</v>
      </c>
    </row>
    <row r="4080" spans="1:11" x14ac:dyDescent="0.3">
      <c r="A4080" s="128">
        <v>73511</v>
      </c>
      <c r="B4080" s="128" t="s">
        <v>58</v>
      </c>
      <c r="C4080" s="128" t="s">
        <v>2591</v>
      </c>
      <c r="D4080" s="128">
        <v>2019</v>
      </c>
      <c r="E4080" s="128" t="s">
        <v>32</v>
      </c>
      <c r="F4080" s="128" t="s">
        <v>324</v>
      </c>
      <c r="G4080" s="99" t="s">
        <v>735</v>
      </c>
      <c r="H4080" s="134" t="s">
        <v>1813</v>
      </c>
      <c r="I4080" s="130" t="s">
        <v>124</v>
      </c>
      <c r="J4080" s="130" t="s">
        <v>325</v>
      </c>
      <c r="K4080" s="134">
        <f>'73511-07'!K$405</f>
        <v>1057</v>
      </c>
    </row>
    <row r="4081" spans="1:11" x14ac:dyDescent="0.3">
      <c r="A4081" s="128">
        <v>73511</v>
      </c>
      <c r="B4081" s="128" t="s">
        <v>58</v>
      </c>
      <c r="C4081" s="128" t="s">
        <v>2591</v>
      </c>
      <c r="D4081" s="128">
        <v>2019</v>
      </c>
      <c r="E4081" s="128" t="s">
        <v>32</v>
      </c>
      <c r="F4081" s="128" t="s">
        <v>324</v>
      </c>
      <c r="G4081" s="99" t="s">
        <v>735</v>
      </c>
      <c r="H4081" s="134" t="s">
        <v>1813</v>
      </c>
      <c r="I4081" s="130" t="s">
        <v>124</v>
      </c>
      <c r="J4081" s="128" t="s">
        <v>52</v>
      </c>
      <c r="K4081" s="134">
        <f>'73511-07'!L$405</f>
        <v>2413</v>
      </c>
    </row>
    <row r="4082" spans="1:11" x14ac:dyDescent="0.3">
      <c r="A4082" s="128">
        <v>73511</v>
      </c>
      <c r="B4082" s="128" t="s">
        <v>58</v>
      </c>
      <c r="C4082" s="128" t="s">
        <v>2591</v>
      </c>
      <c r="D4082" s="128">
        <v>2019</v>
      </c>
      <c r="E4082" s="128" t="s">
        <v>32</v>
      </c>
      <c r="F4082" s="128" t="s">
        <v>324</v>
      </c>
      <c r="G4082" s="99" t="s">
        <v>736</v>
      </c>
      <c r="H4082" s="134" t="s">
        <v>1814</v>
      </c>
      <c r="I4082" s="130" t="s">
        <v>2646</v>
      </c>
      <c r="J4082" s="130" t="s">
        <v>325</v>
      </c>
      <c r="K4082" s="134">
        <f>'73511-07'!C$406</f>
        <v>406</v>
      </c>
    </row>
    <row r="4083" spans="1:11" x14ac:dyDescent="0.3">
      <c r="A4083" s="128">
        <v>73511</v>
      </c>
      <c r="B4083" s="128" t="s">
        <v>58</v>
      </c>
      <c r="C4083" s="128" t="s">
        <v>2591</v>
      </c>
      <c r="D4083" s="128">
        <v>2019</v>
      </c>
      <c r="E4083" s="128" t="s">
        <v>32</v>
      </c>
      <c r="F4083" s="128" t="s">
        <v>324</v>
      </c>
      <c r="G4083" s="99" t="s">
        <v>736</v>
      </c>
      <c r="H4083" s="134" t="s">
        <v>1814</v>
      </c>
      <c r="I4083" s="128" t="s">
        <v>116</v>
      </c>
      <c r="J4083" s="130" t="s">
        <v>325</v>
      </c>
      <c r="K4083" s="134">
        <f>'73511-07'!D$406</f>
        <v>328</v>
      </c>
    </row>
    <row r="4084" spans="1:11" x14ac:dyDescent="0.3">
      <c r="A4084" s="128">
        <v>73511</v>
      </c>
      <c r="B4084" s="128" t="s">
        <v>58</v>
      </c>
      <c r="C4084" s="128" t="s">
        <v>2591</v>
      </c>
      <c r="D4084" s="128">
        <v>2019</v>
      </c>
      <c r="E4084" s="128" t="s">
        <v>32</v>
      </c>
      <c r="F4084" s="128" t="s">
        <v>324</v>
      </c>
      <c r="G4084" s="99" t="s">
        <v>736</v>
      </c>
      <c r="H4084" s="134" t="s">
        <v>1814</v>
      </c>
      <c r="I4084" s="128" t="s">
        <v>116</v>
      </c>
      <c r="J4084" s="128" t="s">
        <v>52</v>
      </c>
      <c r="K4084" s="134">
        <f>'73511-07'!E$406</f>
        <v>23285</v>
      </c>
    </row>
    <row r="4085" spans="1:11" x14ac:dyDescent="0.3">
      <c r="A4085" s="128">
        <v>73511</v>
      </c>
      <c r="B4085" s="128" t="s">
        <v>58</v>
      </c>
      <c r="C4085" s="128" t="s">
        <v>2591</v>
      </c>
      <c r="D4085" s="128">
        <v>2019</v>
      </c>
      <c r="E4085" s="128" t="s">
        <v>32</v>
      </c>
      <c r="F4085" s="128" t="s">
        <v>324</v>
      </c>
      <c r="G4085" s="99" t="s">
        <v>736</v>
      </c>
      <c r="H4085" s="134" t="s">
        <v>1814</v>
      </c>
      <c r="I4085" s="128" t="s">
        <v>117</v>
      </c>
      <c r="J4085" s="130" t="s">
        <v>325</v>
      </c>
      <c r="K4085" s="134">
        <f>'73511-07'!F$406</f>
        <v>78</v>
      </c>
    </row>
    <row r="4086" spans="1:11" x14ac:dyDescent="0.3">
      <c r="A4086" s="128">
        <v>73511</v>
      </c>
      <c r="B4086" s="128" t="s">
        <v>58</v>
      </c>
      <c r="C4086" s="128" t="s">
        <v>2591</v>
      </c>
      <c r="D4086" s="128">
        <v>2019</v>
      </c>
      <c r="E4086" s="128" t="s">
        <v>32</v>
      </c>
      <c r="F4086" s="128" t="s">
        <v>324</v>
      </c>
      <c r="G4086" s="99" t="s">
        <v>736</v>
      </c>
      <c r="H4086" s="134" t="s">
        <v>1814</v>
      </c>
      <c r="I4086" s="128" t="s">
        <v>117</v>
      </c>
      <c r="J4086" s="128" t="s">
        <v>52</v>
      </c>
      <c r="K4086" s="134">
        <f>'73511-07'!G$406</f>
        <v>-1361</v>
      </c>
    </row>
    <row r="4087" spans="1:11" x14ac:dyDescent="0.3">
      <c r="A4087" s="128">
        <v>73511</v>
      </c>
      <c r="B4087" s="128" t="s">
        <v>58</v>
      </c>
      <c r="C4087" s="128" t="s">
        <v>2591</v>
      </c>
      <c r="D4087" s="128">
        <v>2019</v>
      </c>
      <c r="E4087" s="128" t="s">
        <v>32</v>
      </c>
      <c r="F4087" s="128" t="s">
        <v>324</v>
      </c>
      <c r="G4087" s="99" t="s">
        <v>736</v>
      </c>
      <c r="H4087" s="134" t="s">
        <v>1814</v>
      </c>
      <c r="I4087" s="128" t="s">
        <v>120</v>
      </c>
      <c r="J4087" s="128" t="s">
        <v>52</v>
      </c>
      <c r="K4087" s="134">
        <f>'73511-07'!H$406</f>
        <v>20969</v>
      </c>
    </row>
    <row r="4088" spans="1:11" x14ac:dyDescent="0.3">
      <c r="A4088" s="128">
        <v>73511</v>
      </c>
      <c r="B4088" s="128" t="s">
        <v>58</v>
      </c>
      <c r="C4088" s="128" t="s">
        <v>2591</v>
      </c>
      <c r="D4088" s="128">
        <v>2019</v>
      </c>
      <c r="E4088" s="128" t="s">
        <v>32</v>
      </c>
      <c r="F4088" s="128" t="s">
        <v>324</v>
      </c>
      <c r="G4088" s="99" t="s">
        <v>736</v>
      </c>
      <c r="H4088" s="134" t="s">
        <v>1814</v>
      </c>
      <c r="I4088" s="130" t="s">
        <v>121</v>
      </c>
      <c r="J4088" s="130" t="s">
        <v>325</v>
      </c>
      <c r="K4088" s="134">
        <f>'73511-07'!I$406</f>
        <v>230</v>
      </c>
    </row>
    <row r="4089" spans="1:11" x14ac:dyDescent="0.3">
      <c r="A4089" s="128">
        <v>73511</v>
      </c>
      <c r="B4089" s="128" t="s">
        <v>58</v>
      </c>
      <c r="C4089" s="128" t="s">
        <v>2591</v>
      </c>
      <c r="D4089" s="128">
        <v>2019</v>
      </c>
      <c r="E4089" s="128" t="s">
        <v>32</v>
      </c>
      <c r="F4089" s="128" t="s">
        <v>324</v>
      </c>
      <c r="G4089" s="99" t="s">
        <v>736</v>
      </c>
      <c r="H4089" s="134" t="s">
        <v>1814</v>
      </c>
      <c r="I4089" s="130" t="s">
        <v>121</v>
      </c>
      <c r="J4089" s="128" t="s">
        <v>52</v>
      </c>
      <c r="K4089" s="134">
        <f>'73511-07'!J$406</f>
        <v>4445</v>
      </c>
    </row>
    <row r="4090" spans="1:11" x14ac:dyDescent="0.3">
      <c r="A4090" s="128">
        <v>73511</v>
      </c>
      <c r="B4090" s="128" t="s">
        <v>58</v>
      </c>
      <c r="C4090" s="128" t="s">
        <v>2591</v>
      </c>
      <c r="D4090" s="128">
        <v>2019</v>
      </c>
      <c r="E4090" s="128" t="s">
        <v>32</v>
      </c>
      <c r="F4090" s="128" t="s">
        <v>324</v>
      </c>
      <c r="G4090" s="99" t="s">
        <v>736</v>
      </c>
      <c r="H4090" s="134" t="s">
        <v>1814</v>
      </c>
      <c r="I4090" s="130" t="s">
        <v>124</v>
      </c>
      <c r="J4090" s="130" t="s">
        <v>325</v>
      </c>
      <c r="K4090" s="134">
        <f>'73511-07'!K$406</f>
        <v>194</v>
      </c>
    </row>
    <row r="4091" spans="1:11" x14ac:dyDescent="0.3">
      <c r="A4091" s="128">
        <v>73511</v>
      </c>
      <c r="B4091" s="128" t="s">
        <v>58</v>
      </c>
      <c r="C4091" s="128" t="s">
        <v>2591</v>
      </c>
      <c r="D4091" s="128">
        <v>2019</v>
      </c>
      <c r="E4091" s="128" t="s">
        <v>32</v>
      </c>
      <c r="F4091" s="128" t="s">
        <v>324</v>
      </c>
      <c r="G4091" s="99" t="s">
        <v>736</v>
      </c>
      <c r="H4091" s="134" t="s">
        <v>1814</v>
      </c>
      <c r="I4091" s="130" t="s">
        <v>124</v>
      </c>
      <c r="J4091" s="128" t="s">
        <v>52</v>
      </c>
      <c r="K4091" s="134">
        <f>'73511-07'!L$406</f>
        <v>626</v>
      </c>
    </row>
    <row r="4092" spans="1:11" x14ac:dyDescent="0.3">
      <c r="A4092" s="128">
        <v>73511</v>
      </c>
      <c r="B4092" s="128" t="s">
        <v>58</v>
      </c>
      <c r="C4092" s="128" t="s">
        <v>2591</v>
      </c>
      <c r="D4092" s="128">
        <v>2019</v>
      </c>
      <c r="E4092" s="128" t="s">
        <v>32</v>
      </c>
      <c r="F4092" s="128" t="s">
        <v>324</v>
      </c>
      <c r="G4092" s="99" t="s">
        <v>737</v>
      </c>
      <c r="H4092" s="134" t="s">
        <v>1815</v>
      </c>
      <c r="I4092" s="130" t="s">
        <v>2646</v>
      </c>
      <c r="J4092" s="130" t="s">
        <v>325</v>
      </c>
      <c r="K4092" s="134">
        <f>'73511-07'!C$407</f>
        <v>5482</v>
      </c>
    </row>
    <row r="4093" spans="1:11" x14ac:dyDescent="0.3">
      <c r="A4093" s="128">
        <v>73511</v>
      </c>
      <c r="B4093" s="128" t="s">
        <v>58</v>
      </c>
      <c r="C4093" s="128" t="s">
        <v>2591</v>
      </c>
      <c r="D4093" s="128">
        <v>2019</v>
      </c>
      <c r="E4093" s="128" t="s">
        <v>32</v>
      </c>
      <c r="F4093" s="128" t="s">
        <v>324</v>
      </c>
      <c r="G4093" s="99" t="s">
        <v>737</v>
      </c>
      <c r="H4093" s="134" t="s">
        <v>1815</v>
      </c>
      <c r="I4093" s="128" t="s">
        <v>116</v>
      </c>
      <c r="J4093" s="130" t="s">
        <v>325</v>
      </c>
      <c r="K4093" s="134">
        <f>'73511-07'!D$407</f>
        <v>4496</v>
      </c>
    </row>
    <row r="4094" spans="1:11" x14ac:dyDescent="0.3">
      <c r="A4094" s="128">
        <v>73511</v>
      </c>
      <c r="B4094" s="128" t="s">
        <v>58</v>
      </c>
      <c r="C4094" s="128" t="s">
        <v>2591</v>
      </c>
      <c r="D4094" s="128">
        <v>2019</v>
      </c>
      <c r="E4094" s="128" t="s">
        <v>32</v>
      </c>
      <c r="F4094" s="128" t="s">
        <v>324</v>
      </c>
      <c r="G4094" s="99" t="s">
        <v>737</v>
      </c>
      <c r="H4094" s="134" t="s">
        <v>1815</v>
      </c>
      <c r="I4094" s="128" t="s">
        <v>116</v>
      </c>
      <c r="J4094" s="128" t="s">
        <v>52</v>
      </c>
      <c r="K4094" s="134">
        <f>'73511-07'!E$407</f>
        <v>654183</v>
      </c>
    </row>
    <row r="4095" spans="1:11" x14ac:dyDescent="0.3">
      <c r="A4095" s="128">
        <v>73511</v>
      </c>
      <c r="B4095" s="128" t="s">
        <v>58</v>
      </c>
      <c r="C4095" s="128" t="s">
        <v>2591</v>
      </c>
      <c r="D4095" s="128">
        <v>2019</v>
      </c>
      <c r="E4095" s="128" t="s">
        <v>32</v>
      </c>
      <c r="F4095" s="128" t="s">
        <v>324</v>
      </c>
      <c r="G4095" s="99" t="s">
        <v>737</v>
      </c>
      <c r="H4095" s="134" t="s">
        <v>1815</v>
      </c>
      <c r="I4095" s="128" t="s">
        <v>117</v>
      </c>
      <c r="J4095" s="130" t="s">
        <v>325</v>
      </c>
      <c r="K4095" s="134">
        <f>'73511-07'!F$407</f>
        <v>986</v>
      </c>
    </row>
    <row r="4096" spans="1:11" x14ac:dyDescent="0.3">
      <c r="A4096" s="128">
        <v>73511</v>
      </c>
      <c r="B4096" s="128" t="s">
        <v>58</v>
      </c>
      <c r="C4096" s="128" t="s">
        <v>2591</v>
      </c>
      <c r="D4096" s="128">
        <v>2019</v>
      </c>
      <c r="E4096" s="128" t="s">
        <v>32</v>
      </c>
      <c r="F4096" s="128" t="s">
        <v>324</v>
      </c>
      <c r="G4096" s="99" t="s">
        <v>737</v>
      </c>
      <c r="H4096" s="134" t="s">
        <v>1815</v>
      </c>
      <c r="I4096" s="128" t="s">
        <v>117</v>
      </c>
      <c r="J4096" s="128" t="s">
        <v>52</v>
      </c>
      <c r="K4096" s="134">
        <f>'73511-07'!G$407</f>
        <v>-123199</v>
      </c>
    </row>
    <row r="4097" spans="1:11" x14ac:dyDescent="0.3">
      <c r="A4097" s="128">
        <v>73511</v>
      </c>
      <c r="B4097" s="128" t="s">
        <v>58</v>
      </c>
      <c r="C4097" s="128" t="s">
        <v>2591</v>
      </c>
      <c r="D4097" s="128">
        <v>2019</v>
      </c>
      <c r="E4097" s="128" t="s">
        <v>32</v>
      </c>
      <c r="F4097" s="128" t="s">
        <v>324</v>
      </c>
      <c r="G4097" s="99" t="s">
        <v>737</v>
      </c>
      <c r="H4097" s="134" t="s">
        <v>1815</v>
      </c>
      <c r="I4097" s="128" t="s">
        <v>120</v>
      </c>
      <c r="J4097" s="128" t="s">
        <v>52</v>
      </c>
      <c r="K4097" s="134">
        <f>'73511-07'!H$407</f>
        <v>494046</v>
      </c>
    </row>
    <row r="4098" spans="1:11" x14ac:dyDescent="0.3">
      <c r="A4098" s="128">
        <v>73511</v>
      </c>
      <c r="B4098" s="128" t="s">
        <v>58</v>
      </c>
      <c r="C4098" s="128" t="s">
        <v>2591</v>
      </c>
      <c r="D4098" s="128">
        <v>2019</v>
      </c>
      <c r="E4098" s="128" t="s">
        <v>32</v>
      </c>
      <c r="F4098" s="128" t="s">
        <v>324</v>
      </c>
      <c r="G4098" s="99" t="s">
        <v>737</v>
      </c>
      <c r="H4098" s="134" t="s">
        <v>1815</v>
      </c>
      <c r="I4098" s="130" t="s">
        <v>121</v>
      </c>
      <c r="J4098" s="130" t="s">
        <v>325</v>
      </c>
      <c r="K4098" s="134">
        <f>'73511-07'!I$407</f>
        <v>2575</v>
      </c>
    </row>
    <row r="4099" spans="1:11" x14ac:dyDescent="0.3">
      <c r="A4099" s="128">
        <v>73511</v>
      </c>
      <c r="B4099" s="128" t="s">
        <v>58</v>
      </c>
      <c r="C4099" s="128" t="s">
        <v>2591</v>
      </c>
      <c r="D4099" s="128">
        <v>2019</v>
      </c>
      <c r="E4099" s="128" t="s">
        <v>32</v>
      </c>
      <c r="F4099" s="128" t="s">
        <v>324</v>
      </c>
      <c r="G4099" s="99" t="s">
        <v>737</v>
      </c>
      <c r="H4099" s="134" t="s">
        <v>1815</v>
      </c>
      <c r="I4099" s="130" t="s">
        <v>121</v>
      </c>
      <c r="J4099" s="128" t="s">
        <v>52</v>
      </c>
      <c r="K4099" s="134">
        <f>'73511-07'!J$407</f>
        <v>54460</v>
      </c>
    </row>
    <row r="4100" spans="1:11" x14ac:dyDescent="0.3">
      <c r="A4100" s="128">
        <v>73511</v>
      </c>
      <c r="B4100" s="128" t="s">
        <v>58</v>
      </c>
      <c r="C4100" s="128" t="s">
        <v>2591</v>
      </c>
      <c r="D4100" s="128">
        <v>2019</v>
      </c>
      <c r="E4100" s="128" t="s">
        <v>32</v>
      </c>
      <c r="F4100" s="128" t="s">
        <v>324</v>
      </c>
      <c r="G4100" s="99" t="s">
        <v>737</v>
      </c>
      <c r="H4100" s="134" t="s">
        <v>1815</v>
      </c>
      <c r="I4100" s="130" t="s">
        <v>124</v>
      </c>
      <c r="J4100" s="130" t="s">
        <v>325</v>
      </c>
      <c r="K4100" s="134">
        <f>'73511-07'!K$407</f>
        <v>3187</v>
      </c>
    </row>
    <row r="4101" spans="1:11" x14ac:dyDescent="0.3">
      <c r="A4101" s="128">
        <v>73511</v>
      </c>
      <c r="B4101" s="128" t="s">
        <v>58</v>
      </c>
      <c r="C4101" s="128" t="s">
        <v>2591</v>
      </c>
      <c r="D4101" s="128">
        <v>2019</v>
      </c>
      <c r="E4101" s="128" t="s">
        <v>32</v>
      </c>
      <c r="F4101" s="128" t="s">
        <v>324</v>
      </c>
      <c r="G4101" s="99" t="s">
        <v>737</v>
      </c>
      <c r="H4101" s="134" t="s">
        <v>1815</v>
      </c>
      <c r="I4101" s="130" t="s">
        <v>124</v>
      </c>
      <c r="J4101" s="128" t="s">
        <v>52</v>
      </c>
      <c r="K4101" s="134">
        <f>'73511-07'!L$407</f>
        <v>19631</v>
      </c>
    </row>
    <row r="4102" spans="1:11" x14ac:dyDescent="0.3">
      <c r="A4102" s="128">
        <v>73511</v>
      </c>
      <c r="B4102" s="128" t="s">
        <v>58</v>
      </c>
      <c r="C4102" s="128" t="s">
        <v>2591</v>
      </c>
      <c r="D4102" s="128">
        <v>2019</v>
      </c>
      <c r="E4102" s="128" t="s">
        <v>32</v>
      </c>
      <c r="F4102" s="128" t="s">
        <v>324</v>
      </c>
      <c r="G4102" s="99" t="s">
        <v>738</v>
      </c>
      <c r="H4102" s="134" t="s">
        <v>1816</v>
      </c>
      <c r="I4102" s="130" t="s">
        <v>2646</v>
      </c>
      <c r="J4102" s="130" t="s">
        <v>325</v>
      </c>
      <c r="K4102" s="134">
        <f>'73511-07'!C$408</f>
        <v>270996</v>
      </c>
    </row>
    <row r="4103" spans="1:11" x14ac:dyDescent="0.3">
      <c r="A4103" s="128">
        <v>73511</v>
      </c>
      <c r="B4103" s="128" t="s">
        <v>58</v>
      </c>
      <c r="C4103" s="128" t="s">
        <v>2591</v>
      </c>
      <c r="D4103" s="128">
        <v>2019</v>
      </c>
      <c r="E4103" s="128" t="s">
        <v>32</v>
      </c>
      <c r="F4103" s="128" t="s">
        <v>324</v>
      </c>
      <c r="G4103" s="99" t="s">
        <v>738</v>
      </c>
      <c r="H4103" s="134" t="s">
        <v>1816</v>
      </c>
      <c r="I4103" s="128" t="s">
        <v>116</v>
      </c>
      <c r="J4103" s="130" t="s">
        <v>325</v>
      </c>
      <c r="K4103" s="134">
        <f>'73511-07'!D$408</f>
        <v>215413</v>
      </c>
    </row>
    <row r="4104" spans="1:11" x14ac:dyDescent="0.3">
      <c r="A4104" s="128">
        <v>73511</v>
      </c>
      <c r="B4104" s="128" t="s">
        <v>58</v>
      </c>
      <c r="C4104" s="128" t="s">
        <v>2591</v>
      </c>
      <c r="D4104" s="128">
        <v>2019</v>
      </c>
      <c r="E4104" s="128" t="s">
        <v>32</v>
      </c>
      <c r="F4104" s="128" t="s">
        <v>324</v>
      </c>
      <c r="G4104" s="99" t="s">
        <v>738</v>
      </c>
      <c r="H4104" s="134" t="s">
        <v>1816</v>
      </c>
      <c r="I4104" s="128" t="s">
        <v>116</v>
      </c>
      <c r="J4104" s="128" t="s">
        <v>52</v>
      </c>
      <c r="K4104" s="134">
        <f>'73511-07'!E$408</f>
        <v>13139758</v>
      </c>
    </row>
    <row r="4105" spans="1:11" x14ac:dyDescent="0.3">
      <c r="A4105" s="128">
        <v>73511</v>
      </c>
      <c r="B4105" s="128" t="s">
        <v>58</v>
      </c>
      <c r="C4105" s="128" t="s">
        <v>2591</v>
      </c>
      <c r="D4105" s="128">
        <v>2019</v>
      </c>
      <c r="E4105" s="128" t="s">
        <v>32</v>
      </c>
      <c r="F4105" s="128" t="s">
        <v>324</v>
      </c>
      <c r="G4105" s="99" t="s">
        <v>738</v>
      </c>
      <c r="H4105" s="134" t="s">
        <v>1816</v>
      </c>
      <c r="I4105" s="128" t="s">
        <v>117</v>
      </c>
      <c r="J4105" s="130" t="s">
        <v>325</v>
      </c>
      <c r="K4105" s="134">
        <f>'73511-07'!F$408</f>
        <v>55583</v>
      </c>
    </row>
    <row r="4106" spans="1:11" x14ac:dyDescent="0.3">
      <c r="A4106" s="128">
        <v>73511</v>
      </c>
      <c r="B4106" s="128" t="s">
        <v>58</v>
      </c>
      <c r="C4106" s="128" t="s">
        <v>2591</v>
      </c>
      <c r="D4106" s="128">
        <v>2019</v>
      </c>
      <c r="E4106" s="128" t="s">
        <v>32</v>
      </c>
      <c r="F4106" s="128" t="s">
        <v>324</v>
      </c>
      <c r="G4106" s="99" t="s">
        <v>738</v>
      </c>
      <c r="H4106" s="134" t="s">
        <v>1816</v>
      </c>
      <c r="I4106" s="128" t="s">
        <v>117</v>
      </c>
      <c r="J4106" s="128" t="s">
        <v>52</v>
      </c>
      <c r="K4106" s="134">
        <f>'73511-07'!G$408</f>
        <v>-3875018</v>
      </c>
    </row>
    <row r="4107" spans="1:11" x14ac:dyDescent="0.3">
      <c r="A4107" s="128">
        <v>73511</v>
      </c>
      <c r="B4107" s="128" t="s">
        <v>58</v>
      </c>
      <c r="C4107" s="128" t="s">
        <v>2591</v>
      </c>
      <c r="D4107" s="128">
        <v>2019</v>
      </c>
      <c r="E4107" s="128" t="s">
        <v>32</v>
      </c>
      <c r="F4107" s="128" t="s">
        <v>324</v>
      </c>
      <c r="G4107" s="99" t="s">
        <v>738</v>
      </c>
      <c r="H4107" s="134" t="s">
        <v>1816</v>
      </c>
      <c r="I4107" s="128" t="s">
        <v>120</v>
      </c>
      <c r="J4107" s="128" t="s">
        <v>52</v>
      </c>
      <c r="K4107" s="134">
        <f>'73511-07'!H$408</f>
        <v>12524615</v>
      </c>
    </row>
    <row r="4108" spans="1:11" x14ac:dyDescent="0.3">
      <c r="A4108" s="128">
        <v>73511</v>
      </c>
      <c r="B4108" s="128" t="s">
        <v>58</v>
      </c>
      <c r="C4108" s="128" t="s">
        <v>2591</v>
      </c>
      <c r="D4108" s="128">
        <v>2019</v>
      </c>
      <c r="E4108" s="128" t="s">
        <v>32</v>
      </c>
      <c r="F4108" s="128" t="s">
        <v>324</v>
      </c>
      <c r="G4108" s="99" t="s">
        <v>738</v>
      </c>
      <c r="H4108" s="134" t="s">
        <v>1816</v>
      </c>
      <c r="I4108" s="130" t="s">
        <v>121</v>
      </c>
      <c r="J4108" s="130" t="s">
        <v>325</v>
      </c>
      <c r="K4108" s="134">
        <f>'73511-07'!I$408</f>
        <v>158679</v>
      </c>
    </row>
    <row r="4109" spans="1:11" x14ac:dyDescent="0.3">
      <c r="A4109" s="128">
        <v>73511</v>
      </c>
      <c r="B4109" s="128" t="s">
        <v>58</v>
      </c>
      <c r="C4109" s="128" t="s">
        <v>2591</v>
      </c>
      <c r="D4109" s="128">
        <v>2019</v>
      </c>
      <c r="E4109" s="128" t="s">
        <v>32</v>
      </c>
      <c r="F4109" s="128" t="s">
        <v>324</v>
      </c>
      <c r="G4109" s="99" t="s">
        <v>738</v>
      </c>
      <c r="H4109" s="134" t="s">
        <v>1816</v>
      </c>
      <c r="I4109" s="130" t="s">
        <v>121</v>
      </c>
      <c r="J4109" s="128" t="s">
        <v>52</v>
      </c>
      <c r="K4109" s="134">
        <f>'73511-07'!J$408</f>
        <v>1555815</v>
      </c>
    </row>
    <row r="4110" spans="1:11" x14ac:dyDescent="0.3">
      <c r="A4110" s="128">
        <v>73511</v>
      </c>
      <c r="B4110" s="128" t="s">
        <v>58</v>
      </c>
      <c r="C4110" s="128" t="s">
        <v>2591</v>
      </c>
      <c r="D4110" s="128">
        <v>2019</v>
      </c>
      <c r="E4110" s="128" t="s">
        <v>32</v>
      </c>
      <c r="F4110" s="128" t="s">
        <v>324</v>
      </c>
      <c r="G4110" s="99" t="s">
        <v>738</v>
      </c>
      <c r="H4110" s="134" t="s">
        <v>1816</v>
      </c>
      <c r="I4110" s="130" t="s">
        <v>124</v>
      </c>
      <c r="J4110" s="130" t="s">
        <v>325</v>
      </c>
      <c r="K4110" s="134">
        <f>'73511-07'!K$408</f>
        <v>39264</v>
      </c>
    </row>
    <row r="4111" spans="1:11" x14ac:dyDescent="0.3">
      <c r="A4111" s="128">
        <v>73511</v>
      </c>
      <c r="B4111" s="128" t="s">
        <v>58</v>
      </c>
      <c r="C4111" s="128" t="s">
        <v>2591</v>
      </c>
      <c r="D4111" s="128">
        <v>2019</v>
      </c>
      <c r="E4111" s="128" t="s">
        <v>32</v>
      </c>
      <c r="F4111" s="128" t="s">
        <v>324</v>
      </c>
      <c r="G4111" s="99" t="s">
        <v>738</v>
      </c>
      <c r="H4111" s="134" t="s">
        <v>1816</v>
      </c>
      <c r="I4111" s="130" t="s">
        <v>124</v>
      </c>
      <c r="J4111" s="128" t="s">
        <v>52</v>
      </c>
      <c r="K4111" s="134">
        <f>'73511-07'!L$408</f>
        <v>466666</v>
      </c>
    </row>
    <row r="4112" spans="1:11" x14ac:dyDescent="0.3">
      <c r="A4112" s="128">
        <v>73511</v>
      </c>
      <c r="B4112" s="128" t="s">
        <v>58</v>
      </c>
      <c r="C4112" s="128" t="s">
        <v>2591</v>
      </c>
      <c r="D4112" s="128">
        <v>2019</v>
      </c>
      <c r="E4112" s="128" t="s">
        <v>32</v>
      </c>
      <c r="F4112" s="128" t="s">
        <v>324</v>
      </c>
      <c r="G4112" s="99" t="s">
        <v>739</v>
      </c>
      <c r="H4112" s="134" t="s">
        <v>1817</v>
      </c>
      <c r="I4112" s="130" t="s">
        <v>2646</v>
      </c>
      <c r="J4112" s="130" t="s">
        <v>325</v>
      </c>
      <c r="K4112" s="134">
        <f>'73511-07'!C$409</f>
        <v>262534</v>
      </c>
    </row>
    <row r="4113" spans="1:11" x14ac:dyDescent="0.3">
      <c r="A4113" s="128">
        <v>73511</v>
      </c>
      <c r="B4113" s="128" t="s">
        <v>58</v>
      </c>
      <c r="C4113" s="128" t="s">
        <v>2591</v>
      </c>
      <c r="D4113" s="128">
        <v>2019</v>
      </c>
      <c r="E4113" s="128" t="s">
        <v>32</v>
      </c>
      <c r="F4113" s="128" t="s">
        <v>324</v>
      </c>
      <c r="G4113" s="99" t="s">
        <v>739</v>
      </c>
      <c r="H4113" s="134" t="s">
        <v>1817</v>
      </c>
      <c r="I4113" s="128" t="s">
        <v>116</v>
      </c>
      <c r="J4113" s="130" t="s">
        <v>325</v>
      </c>
      <c r="K4113" s="134">
        <f>'73511-07'!D$409</f>
        <v>209749</v>
      </c>
    </row>
    <row r="4114" spans="1:11" x14ac:dyDescent="0.3">
      <c r="A4114" s="128">
        <v>73511</v>
      </c>
      <c r="B4114" s="128" t="s">
        <v>58</v>
      </c>
      <c r="C4114" s="128" t="s">
        <v>2591</v>
      </c>
      <c r="D4114" s="128">
        <v>2019</v>
      </c>
      <c r="E4114" s="128" t="s">
        <v>32</v>
      </c>
      <c r="F4114" s="128" t="s">
        <v>324</v>
      </c>
      <c r="G4114" s="99" t="s">
        <v>739</v>
      </c>
      <c r="H4114" s="134" t="s">
        <v>1817</v>
      </c>
      <c r="I4114" s="128" t="s">
        <v>116</v>
      </c>
      <c r="J4114" s="128" t="s">
        <v>52</v>
      </c>
      <c r="K4114" s="134">
        <f>'73511-07'!E$409</f>
        <v>11641741</v>
      </c>
    </row>
    <row r="4115" spans="1:11" x14ac:dyDescent="0.3">
      <c r="A4115" s="128">
        <v>73511</v>
      </c>
      <c r="B4115" s="128" t="s">
        <v>58</v>
      </c>
      <c r="C4115" s="128" t="s">
        <v>2591</v>
      </c>
      <c r="D4115" s="128">
        <v>2019</v>
      </c>
      <c r="E4115" s="128" t="s">
        <v>32</v>
      </c>
      <c r="F4115" s="128" t="s">
        <v>324</v>
      </c>
      <c r="G4115" s="99" t="s">
        <v>739</v>
      </c>
      <c r="H4115" s="134" t="s">
        <v>1817</v>
      </c>
      <c r="I4115" s="128" t="s">
        <v>117</v>
      </c>
      <c r="J4115" s="130" t="s">
        <v>325</v>
      </c>
      <c r="K4115" s="134">
        <f>'73511-07'!F$409</f>
        <v>52785</v>
      </c>
    </row>
    <row r="4116" spans="1:11" x14ac:dyDescent="0.3">
      <c r="A4116" s="128">
        <v>73511</v>
      </c>
      <c r="B4116" s="128" t="s">
        <v>58</v>
      </c>
      <c r="C4116" s="128" t="s">
        <v>2591</v>
      </c>
      <c r="D4116" s="128">
        <v>2019</v>
      </c>
      <c r="E4116" s="128" t="s">
        <v>32</v>
      </c>
      <c r="F4116" s="128" t="s">
        <v>324</v>
      </c>
      <c r="G4116" s="99" t="s">
        <v>739</v>
      </c>
      <c r="H4116" s="134" t="s">
        <v>1817</v>
      </c>
      <c r="I4116" s="128" t="s">
        <v>117</v>
      </c>
      <c r="J4116" s="128" t="s">
        <v>52</v>
      </c>
      <c r="K4116" s="134">
        <f>'73511-07'!G$409</f>
        <v>-3516673</v>
      </c>
    </row>
    <row r="4117" spans="1:11" x14ac:dyDescent="0.3">
      <c r="A4117" s="128">
        <v>73511</v>
      </c>
      <c r="B4117" s="128" t="s">
        <v>58</v>
      </c>
      <c r="C4117" s="128" t="s">
        <v>2591</v>
      </c>
      <c r="D4117" s="128">
        <v>2019</v>
      </c>
      <c r="E4117" s="128" t="s">
        <v>32</v>
      </c>
      <c r="F4117" s="128" t="s">
        <v>324</v>
      </c>
      <c r="G4117" s="99" t="s">
        <v>739</v>
      </c>
      <c r="H4117" s="134" t="s">
        <v>1817</v>
      </c>
      <c r="I4117" s="128" t="s">
        <v>120</v>
      </c>
      <c r="J4117" s="128" t="s">
        <v>52</v>
      </c>
      <c r="K4117" s="134">
        <f>'73511-07'!H$409</f>
        <v>10880358</v>
      </c>
    </row>
    <row r="4118" spans="1:11" x14ac:dyDescent="0.3">
      <c r="A4118" s="128">
        <v>73511</v>
      </c>
      <c r="B4118" s="128" t="s">
        <v>58</v>
      </c>
      <c r="C4118" s="128" t="s">
        <v>2591</v>
      </c>
      <c r="D4118" s="128">
        <v>2019</v>
      </c>
      <c r="E4118" s="128" t="s">
        <v>32</v>
      </c>
      <c r="F4118" s="128" t="s">
        <v>324</v>
      </c>
      <c r="G4118" s="99" t="s">
        <v>739</v>
      </c>
      <c r="H4118" s="134" t="s">
        <v>1817</v>
      </c>
      <c r="I4118" s="130" t="s">
        <v>121</v>
      </c>
      <c r="J4118" s="130" t="s">
        <v>325</v>
      </c>
      <c r="K4118" s="134">
        <f>'73511-07'!I$409</f>
        <v>155265</v>
      </c>
    </row>
    <row r="4119" spans="1:11" x14ac:dyDescent="0.3">
      <c r="A4119" s="128">
        <v>73511</v>
      </c>
      <c r="B4119" s="128" t="s">
        <v>58</v>
      </c>
      <c r="C4119" s="128" t="s">
        <v>2591</v>
      </c>
      <c r="D4119" s="128">
        <v>2019</v>
      </c>
      <c r="E4119" s="128" t="s">
        <v>32</v>
      </c>
      <c r="F4119" s="128" t="s">
        <v>324</v>
      </c>
      <c r="G4119" s="99" t="s">
        <v>739</v>
      </c>
      <c r="H4119" s="134" t="s">
        <v>1817</v>
      </c>
      <c r="I4119" s="130" t="s">
        <v>121</v>
      </c>
      <c r="J4119" s="128" t="s">
        <v>52</v>
      </c>
      <c r="K4119" s="134">
        <f>'73511-07'!J$409</f>
        <v>1487324</v>
      </c>
    </row>
    <row r="4120" spans="1:11" x14ac:dyDescent="0.3">
      <c r="A4120" s="128">
        <v>73511</v>
      </c>
      <c r="B4120" s="128" t="s">
        <v>58</v>
      </c>
      <c r="C4120" s="128" t="s">
        <v>2591</v>
      </c>
      <c r="D4120" s="128">
        <v>2019</v>
      </c>
      <c r="E4120" s="128" t="s">
        <v>32</v>
      </c>
      <c r="F4120" s="128" t="s">
        <v>324</v>
      </c>
      <c r="G4120" s="99" t="s">
        <v>739</v>
      </c>
      <c r="H4120" s="134" t="s">
        <v>1817</v>
      </c>
      <c r="I4120" s="130" t="s">
        <v>124</v>
      </c>
      <c r="J4120" s="130" t="s">
        <v>325</v>
      </c>
      <c r="K4120" s="134">
        <f>'73511-07'!K$409</f>
        <v>35846</v>
      </c>
    </row>
    <row r="4121" spans="1:11" x14ac:dyDescent="0.3">
      <c r="A4121" s="128">
        <v>73511</v>
      </c>
      <c r="B4121" s="128" t="s">
        <v>58</v>
      </c>
      <c r="C4121" s="128" t="s">
        <v>2591</v>
      </c>
      <c r="D4121" s="128">
        <v>2019</v>
      </c>
      <c r="E4121" s="128" t="s">
        <v>32</v>
      </c>
      <c r="F4121" s="128" t="s">
        <v>324</v>
      </c>
      <c r="G4121" s="99" t="s">
        <v>739</v>
      </c>
      <c r="H4121" s="134" t="s">
        <v>1817</v>
      </c>
      <c r="I4121" s="130" t="s">
        <v>124</v>
      </c>
      <c r="J4121" s="128" t="s">
        <v>52</v>
      </c>
      <c r="K4121" s="134">
        <f>'73511-07'!L$409</f>
        <v>403283</v>
      </c>
    </row>
    <row r="4122" spans="1:11" x14ac:dyDescent="0.3">
      <c r="A4122" s="128">
        <v>73511</v>
      </c>
      <c r="B4122" s="128" t="s">
        <v>58</v>
      </c>
      <c r="C4122" s="128" t="s">
        <v>2591</v>
      </c>
      <c r="D4122" s="128">
        <v>2019</v>
      </c>
      <c r="E4122" s="128" t="s">
        <v>32</v>
      </c>
      <c r="F4122" s="128" t="s">
        <v>324</v>
      </c>
      <c r="G4122" s="99" t="s">
        <v>740</v>
      </c>
      <c r="H4122" s="134" t="s">
        <v>1818</v>
      </c>
      <c r="I4122" s="130" t="s">
        <v>2646</v>
      </c>
      <c r="J4122" s="130" t="s">
        <v>325</v>
      </c>
      <c r="K4122" s="134">
        <f>'73511-07'!C$410</f>
        <v>256861</v>
      </c>
    </row>
    <row r="4123" spans="1:11" x14ac:dyDescent="0.3">
      <c r="A4123" s="128">
        <v>73511</v>
      </c>
      <c r="B4123" s="128" t="s">
        <v>58</v>
      </c>
      <c r="C4123" s="128" t="s">
        <v>2591</v>
      </c>
      <c r="D4123" s="128">
        <v>2019</v>
      </c>
      <c r="E4123" s="128" t="s">
        <v>32</v>
      </c>
      <c r="F4123" s="128" t="s">
        <v>324</v>
      </c>
      <c r="G4123" s="99" t="s">
        <v>740</v>
      </c>
      <c r="H4123" s="134" t="s">
        <v>1818</v>
      </c>
      <c r="I4123" s="128" t="s">
        <v>116</v>
      </c>
      <c r="J4123" s="130" t="s">
        <v>325</v>
      </c>
      <c r="K4123" s="134">
        <f>'73511-07'!D$410</f>
        <v>205436</v>
      </c>
    </row>
    <row r="4124" spans="1:11" x14ac:dyDescent="0.3">
      <c r="A4124" s="128">
        <v>73511</v>
      </c>
      <c r="B4124" s="128" t="s">
        <v>58</v>
      </c>
      <c r="C4124" s="128" t="s">
        <v>2591</v>
      </c>
      <c r="D4124" s="128">
        <v>2019</v>
      </c>
      <c r="E4124" s="128" t="s">
        <v>32</v>
      </c>
      <c r="F4124" s="128" t="s">
        <v>324</v>
      </c>
      <c r="G4124" s="99" t="s">
        <v>740</v>
      </c>
      <c r="H4124" s="134" t="s">
        <v>1818</v>
      </c>
      <c r="I4124" s="128" t="s">
        <v>116</v>
      </c>
      <c r="J4124" s="128" t="s">
        <v>52</v>
      </c>
      <c r="K4124" s="134">
        <f>'73511-07'!E$410</f>
        <v>9795673</v>
      </c>
    </row>
    <row r="4125" spans="1:11" x14ac:dyDescent="0.3">
      <c r="A4125" s="128">
        <v>73511</v>
      </c>
      <c r="B4125" s="128" t="s">
        <v>58</v>
      </c>
      <c r="C4125" s="128" t="s">
        <v>2591</v>
      </c>
      <c r="D4125" s="128">
        <v>2019</v>
      </c>
      <c r="E4125" s="128" t="s">
        <v>32</v>
      </c>
      <c r="F4125" s="128" t="s">
        <v>324</v>
      </c>
      <c r="G4125" s="99" t="s">
        <v>740</v>
      </c>
      <c r="H4125" s="134" t="s">
        <v>1818</v>
      </c>
      <c r="I4125" s="128" t="s">
        <v>117</v>
      </c>
      <c r="J4125" s="130" t="s">
        <v>325</v>
      </c>
      <c r="K4125" s="134">
        <f>'73511-07'!F$410</f>
        <v>51425</v>
      </c>
    </row>
    <row r="4126" spans="1:11" x14ac:dyDescent="0.3">
      <c r="A4126" s="128">
        <v>73511</v>
      </c>
      <c r="B4126" s="128" t="s">
        <v>58</v>
      </c>
      <c r="C4126" s="128" t="s">
        <v>2591</v>
      </c>
      <c r="D4126" s="128">
        <v>2019</v>
      </c>
      <c r="E4126" s="128" t="s">
        <v>32</v>
      </c>
      <c r="F4126" s="128" t="s">
        <v>324</v>
      </c>
      <c r="G4126" s="99" t="s">
        <v>740</v>
      </c>
      <c r="H4126" s="134" t="s">
        <v>1818</v>
      </c>
      <c r="I4126" s="128" t="s">
        <v>117</v>
      </c>
      <c r="J4126" s="128" t="s">
        <v>52</v>
      </c>
      <c r="K4126" s="134">
        <f>'73511-07'!G$410</f>
        <v>-3117476</v>
      </c>
    </row>
    <row r="4127" spans="1:11" x14ac:dyDescent="0.3">
      <c r="A4127" s="128">
        <v>73511</v>
      </c>
      <c r="B4127" s="128" t="s">
        <v>58</v>
      </c>
      <c r="C4127" s="128" t="s">
        <v>2591</v>
      </c>
      <c r="D4127" s="128">
        <v>2019</v>
      </c>
      <c r="E4127" s="128" t="s">
        <v>32</v>
      </c>
      <c r="F4127" s="128" t="s">
        <v>324</v>
      </c>
      <c r="G4127" s="99" t="s">
        <v>740</v>
      </c>
      <c r="H4127" s="134" t="s">
        <v>1818</v>
      </c>
      <c r="I4127" s="128" t="s">
        <v>120</v>
      </c>
      <c r="J4127" s="128" t="s">
        <v>52</v>
      </c>
      <c r="K4127" s="134">
        <f>'73511-07'!H$410</f>
        <v>7822520</v>
      </c>
    </row>
    <row r="4128" spans="1:11" x14ac:dyDescent="0.3">
      <c r="A4128" s="128">
        <v>73511</v>
      </c>
      <c r="B4128" s="128" t="s">
        <v>58</v>
      </c>
      <c r="C4128" s="128" t="s">
        <v>2591</v>
      </c>
      <c r="D4128" s="128">
        <v>2019</v>
      </c>
      <c r="E4128" s="128" t="s">
        <v>32</v>
      </c>
      <c r="F4128" s="128" t="s">
        <v>324</v>
      </c>
      <c r="G4128" s="99" t="s">
        <v>740</v>
      </c>
      <c r="H4128" s="134" t="s">
        <v>1818</v>
      </c>
      <c r="I4128" s="130" t="s">
        <v>121</v>
      </c>
      <c r="J4128" s="130" t="s">
        <v>325</v>
      </c>
      <c r="K4128" s="134">
        <f>'73511-07'!I$410</f>
        <v>152695</v>
      </c>
    </row>
    <row r="4129" spans="1:11" x14ac:dyDescent="0.3">
      <c r="A4129" s="128">
        <v>73511</v>
      </c>
      <c r="B4129" s="128" t="s">
        <v>58</v>
      </c>
      <c r="C4129" s="128" t="s">
        <v>2591</v>
      </c>
      <c r="D4129" s="128">
        <v>2019</v>
      </c>
      <c r="E4129" s="128" t="s">
        <v>32</v>
      </c>
      <c r="F4129" s="128" t="s">
        <v>324</v>
      </c>
      <c r="G4129" s="99" t="s">
        <v>740</v>
      </c>
      <c r="H4129" s="134" t="s">
        <v>1818</v>
      </c>
      <c r="I4129" s="130" t="s">
        <v>121</v>
      </c>
      <c r="J4129" s="128" t="s">
        <v>52</v>
      </c>
      <c r="K4129" s="134">
        <f>'73511-07'!J$410</f>
        <v>1460577</v>
      </c>
    </row>
    <row r="4130" spans="1:11" x14ac:dyDescent="0.3">
      <c r="A4130" s="128">
        <v>73511</v>
      </c>
      <c r="B4130" s="128" t="s">
        <v>58</v>
      </c>
      <c r="C4130" s="128" t="s">
        <v>2591</v>
      </c>
      <c r="D4130" s="128">
        <v>2019</v>
      </c>
      <c r="E4130" s="128" t="s">
        <v>32</v>
      </c>
      <c r="F4130" s="128" t="s">
        <v>324</v>
      </c>
      <c r="G4130" s="99" t="s">
        <v>740</v>
      </c>
      <c r="H4130" s="134" t="s">
        <v>1818</v>
      </c>
      <c r="I4130" s="130" t="s">
        <v>124</v>
      </c>
      <c r="J4130" s="130" t="s">
        <v>325</v>
      </c>
      <c r="K4130" s="134">
        <f>'73511-07'!K$410</f>
        <v>34533</v>
      </c>
    </row>
    <row r="4131" spans="1:11" x14ac:dyDescent="0.3">
      <c r="A4131" s="128">
        <v>73511</v>
      </c>
      <c r="B4131" s="128" t="s">
        <v>58</v>
      </c>
      <c r="C4131" s="128" t="s">
        <v>2591</v>
      </c>
      <c r="D4131" s="128">
        <v>2019</v>
      </c>
      <c r="E4131" s="128" t="s">
        <v>32</v>
      </c>
      <c r="F4131" s="128" t="s">
        <v>324</v>
      </c>
      <c r="G4131" s="99" t="s">
        <v>740</v>
      </c>
      <c r="H4131" s="134" t="s">
        <v>1818</v>
      </c>
      <c r="I4131" s="130" t="s">
        <v>124</v>
      </c>
      <c r="J4131" s="128" t="s">
        <v>52</v>
      </c>
      <c r="K4131" s="134">
        <f>'73511-07'!L$410</f>
        <v>289806</v>
      </c>
    </row>
    <row r="4132" spans="1:11" x14ac:dyDescent="0.3">
      <c r="A4132" s="128">
        <v>73511</v>
      </c>
      <c r="B4132" s="128" t="s">
        <v>58</v>
      </c>
      <c r="C4132" s="128" t="s">
        <v>2591</v>
      </c>
      <c r="D4132" s="128">
        <v>2019</v>
      </c>
      <c r="E4132" s="128" t="s">
        <v>32</v>
      </c>
      <c r="F4132" s="128" t="s">
        <v>324</v>
      </c>
      <c r="G4132" s="99" t="s">
        <v>741</v>
      </c>
      <c r="H4132" s="134" t="s">
        <v>1819</v>
      </c>
      <c r="I4132" s="130" t="s">
        <v>2646</v>
      </c>
      <c r="J4132" s="130" t="s">
        <v>325</v>
      </c>
      <c r="K4132" s="134">
        <f>'73511-07'!C$411</f>
        <v>23684</v>
      </c>
    </row>
    <row r="4133" spans="1:11" x14ac:dyDescent="0.3">
      <c r="A4133" s="128">
        <v>73511</v>
      </c>
      <c r="B4133" s="128" t="s">
        <v>58</v>
      </c>
      <c r="C4133" s="128" t="s">
        <v>2591</v>
      </c>
      <c r="D4133" s="128">
        <v>2019</v>
      </c>
      <c r="E4133" s="128" t="s">
        <v>32</v>
      </c>
      <c r="F4133" s="128" t="s">
        <v>324</v>
      </c>
      <c r="G4133" s="99" t="s">
        <v>741</v>
      </c>
      <c r="H4133" s="134" t="s">
        <v>1819</v>
      </c>
      <c r="I4133" s="128" t="s">
        <v>116</v>
      </c>
      <c r="J4133" s="130" t="s">
        <v>325</v>
      </c>
      <c r="K4133" s="134">
        <f>'73511-07'!D$411</f>
        <v>17873</v>
      </c>
    </row>
    <row r="4134" spans="1:11" x14ac:dyDescent="0.3">
      <c r="A4134" s="128">
        <v>73511</v>
      </c>
      <c r="B4134" s="128" t="s">
        <v>58</v>
      </c>
      <c r="C4134" s="128" t="s">
        <v>2591</v>
      </c>
      <c r="D4134" s="128">
        <v>2019</v>
      </c>
      <c r="E4134" s="128" t="s">
        <v>32</v>
      </c>
      <c r="F4134" s="128" t="s">
        <v>324</v>
      </c>
      <c r="G4134" s="99" t="s">
        <v>741</v>
      </c>
      <c r="H4134" s="134" t="s">
        <v>1819</v>
      </c>
      <c r="I4134" s="128" t="s">
        <v>116</v>
      </c>
      <c r="J4134" s="128" t="s">
        <v>52</v>
      </c>
      <c r="K4134" s="134">
        <f>'73511-07'!E$411</f>
        <v>407589</v>
      </c>
    </row>
    <row r="4135" spans="1:11" x14ac:dyDescent="0.3">
      <c r="A4135" s="128">
        <v>73511</v>
      </c>
      <c r="B4135" s="128" t="s">
        <v>58</v>
      </c>
      <c r="C4135" s="128" t="s">
        <v>2591</v>
      </c>
      <c r="D4135" s="128">
        <v>2019</v>
      </c>
      <c r="E4135" s="128" t="s">
        <v>32</v>
      </c>
      <c r="F4135" s="128" t="s">
        <v>324</v>
      </c>
      <c r="G4135" s="99" t="s">
        <v>741</v>
      </c>
      <c r="H4135" s="134" t="s">
        <v>1819</v>
      </c>
      <c r="I4135" s="128" t="s">
        <v>117</v>
      </c>
      <c r="J4135" s="130" t="s">
        <v>325</v>
      </c>
      <c r="K4135" s="134">
        <f>'73511-07'!F$411</f>
        <v>5811</v>
      </c>
    </row>
    <row r="4136" spans="1:11" x14ac:dyDescent="0.3">
      <c r="A4136" s="128">
        <v>73511</v>
      </c>
      <c r="B4136" s="128" t="s">
        <v>58</v>
      </c>
      <c r="C4136" s="128" t="s">
        <v>2591</v>
      </c>
      <c r="D4136" s="128">
        <v>2019</v>
      </c>
      <c r="E4136" s="128" t="s">
        <v>32</v>
      </c>
      <c r="F4136" s="128" t="s">
        <v>324</v>
      </c>
      <c r="G4136" s="99" t="s">
        <v>741</v>
      </c>
      <c r="H4136" s="134" t="s">
        <v>1819</v>
      </c>
      <c r="I4136" s="128" t="s">
        <v>117</v>
      </c>
      <c r="J4136" s="128" t="s">
        <v>52</v>
      </c>
      <c r="K4136" s="134">
        <f>'73511-07'!G$411</f>
        <v>-115393</v>
      </c>
    </row>
    <row r="4137" spans="1:11" x14ac:dyDescent="0.3">
      <c r="A4137" s="128">
        <v>73511</v>
      </c>
      <c r="B4137" s="128" t="s">
        <v>58</v>
      </c>
      <c r="C4137" s="128" t="s">
        <v>2591</v>
      </c>
      <c r="D4137" s="128">
        <v>2019</v>
      </c>
      <c r="E4137" s="128" t="s">
        <v>32</v>
      </c>
      <c r="F4137" s="128" t="s">
        <v>324</v>
      </c>
      <c r="G4137" s="99" t="s">
        <v>741</v>
      </c>
      <c r="H4137" s="134" t="s">
        <v>1819</v>
      </c>
      <c r="I4137" s="128" t="s">
        <v>120</v>
      </c>
      <c r="J4137" s="128" t="s">
        <v>52</v>
      </c>
      <c r="K4137" s="134">
        <f>'73511-07'!H$411</f>
        <v>204975</v>
      </c>
    </row>
    <row r="4138" spans="1:11" x14ac:dyDescent="0.3">
      <c r="A4138" s="128">
        <v>73511</v>
      </c>
      <c r="B4138" s="128" t="s">
        <v>58</v>
      </c>
      <c r="C4138" s="128" t="s">
        <v>2591</v>
      </c>
      <c r="D4138" s="128">
        <v>2019</v>
      </c>
      <c r="E4138" s="128" t="s">
        <v>32</v>
      </c>
      <c r="F4138" s="128" t="s">
        <v>324</v>
      </c>
      <c r="G4138" s="99" t="s">
        <v>741</v>
      </c>
      <c r="H4138" s="134" t="s">
        <v>1819</v>
      </c>
      <c r="I4138" s="130" t="s">
        <v>121</v>
      </c>
      <c r="J4138" s="130" t="s">
        <v>325</v>
      </c>
      <c r="K4138" s="134">
        <f>'73511-07'!I$411</f>
        <v>12507</v>
      </c>
    </row>
    <row r="4139" spans="1:11" x14ac:dyDescent="0.3">
      <c r="A4139" s="128">
        <v>73511</v>
      </c>
      <c r="B4139" s="128" t="s">
        <v>58</v>
      </c>
      <c r="C4139" s="128" t="s">
        <v>2591</v>
      </c>
      <c r="D4139" s="128">
        <v>2019</v>
      </c>
      <c r="E4139" s="128" t="s">
        <v>32</v>
      </c>
      <c r="F4139" s="128" t="s">
        <v>324</v>
      </c>
      <c r="G4139" s="99" t="s">
        <v>741</v>
      </c>
      <c r="H4139" s="134" t="s">
        <v>1819</v>
      </c>
      <c r="I4139" s="130" t="s">
        <v>121</v>
      </c>
      <c r="J4139" s="128" t="s">
        <v>52</v>
      </c>
      <c r="K4139" s="134">
        <f>'73511-07'!J$411</f>
        <v>105022</v>
      </c>
    </row>
    <row r="4140" spans="1:11" x14ac:dyDescent="0.3">
      <c r="A4140" s="128">
        <v>73511</v>
      </c>
      <c r="B4140" s="128" t="s">
        <v>58</v>
      </c>
      <c r="C4140" s="128" t="s">
        <v>2591</v>
      </c>
      <c r="D4140" s="128">
        <v>2019</v>
      </c>
      <c r="E4140" s="128" t="s">
        <v>32</v>
      </c>
      <c r="F4140" s="128" t="s">
        <v>324</v>
      </c>
      <c r="G4140" s="99" t="s">
        <v>741</v>
      </c>
      <c r="H4140" s="134" t="s">
        <v>1819</v>
      </c>
      <c r="I4140" s="130" t="s">
        <v>124</v>
      </c>
      <c r="J4140" s="130" t="s">
        <v>325</v>
      </c>
      <c r="K4140" s="134">
        <f>'73511-07'!K$411</f>
        <v>2291</v>
      </c>
    </row>
    <row r="4141" spans="1:11" x14ac:dyDescent="0.3">
      <c r="A4141" s="128">
        <v>73511</v>
      </c>
      <c r="B4141" s="128" t="s">
        <v>58</v>
      </c>
      <c r="C4141" s="128" t="s">
        <v>2591</v>
      </c>
      <c r="D4141" s="128">
        <v>2019</v>
      </c>
      <c r="E4141" s="128" t="s">
        <v>32</v>
      </c>
      <c r="F4141" s="128" t="s">
        <v>324</v>
      </c>
      <c r="G4141" s="99" t="s">
        <v>741</v>
      </c>
      <c r="H4141" s="134" t="s">
        <v>1819</v>
      </c>
      <c r="I4141" s="130" t="s">
        <v>124</v>
      </c>
      <c r="J4141" s="128" t="s">
        <v>52</v>
      </c>
      <c r="K4141" s="134">
        <f>'73511-07'!L$411</f>
        <v>6814</v>
      </c>
    </row>
    <row r="4142" spans="1:11" x14ac:dyDescent="0.3">
      <c r="A4142" s="128">
        <v>73511</v>
      </c>
      <c r="B4142" s="128" t="s">
        <v>58</v>
      </c>
      <c r="C4142" s="128" t="s">
        <v>2591</v>
      </c>
      <c r="D4142" s="128">
        <v>2019</v>
      </c>
      <c r="E4142" s="128" t="s">
        <v>32</v>
      </c>
      <c r="F4142" s="128" t="s">
        <v>324</v>
      </c>
      <c r="G4142" s="99" t="s">
        <v>742</v>
      </c>
      <c r="H4142" s="134" t="s">
        <v>1820</v>
      </c>
      <c r="I4142" s="130" t="s">
        <v>2646</v>
      </c>
      <c r="J4142" s="130" t="s">
        <v>325</v>
      </c>
      <c r="K4142" s="134">
        <f>'73511-07'!C$412</f>
        <v>48269</v>
      </c>
    </row>
    <row r="4143" spans="1:11" x14ac:dyDescent="0.3">
      <c r="A4143" s="128">
        <v>73511</v>
      </c>
      <c r="B4143" s="128" t="s">
        <v>58</v>
      </c>
      <c r="C4143" s="128" t="s">
        <v>2591</v>
      </c>
      <c r="D4143" s="128">
        <v>2019</v>
      </c>
      <c r="E4143" s="128" t="s">
        <v>32</v>
      </c>
      <c r="F4143" s="128" t="s">
        <v>324</v>
      </c>
      <c r="G4143" s="99" t="s">
        <v>742</v>
      </c>
      <c r="H4143" s="134" t="s">
        <v>1820</v>
      </c>
      <c r="I4143" s="128" t="s">
        <v>116</v>
      </c>
      <c r="J4143" s="130" t="s">
        <v>325</v>
      </c>
      <c r="K4143" s="134">
        <f>'73511-07'!D$412</f>
        <v>38704</v>
      </c>
    </row>
    <row r="4144" spans="1:11" x14ac:dyDescent="0.3">
      <c r="A4144" s="128">
        <v>73511</v>
      </c>
      <c r="B4144" s="128" t="s">
        <v>58</v>
      </c>
      <c r="C4144" s="128" t="s">
        <v>2591</v>
      </c>
      <c r="D4144" s="128">
        <v>2019</v>
      </c>
      <c r="E4144" s="128" t="s">
        <v>32</v>
      </c>
      <c r="F4144" s="128" t="s">
        <v>324</v>
      </c>
      <c r="G4144" s="99" t="s">
        <v>742</v>
      </c>
      <c r="H4144" s="134" t="s">
        <v>1820</v>
      </c>
      <c r="I4144" s="128" t="s">
        <v>116</v>
      </c>
      <c r="J4144" s="128" t="s">
        <v>52</v>
      </c>
      <c r="K4144" s="134">
        <f>'73511-07'!E$412</f>
        <v>2761651</v>
      </c>
    </row>
    <row r="4145" spans="1:11" x14ac:dyDescent="0.3">
      <c r="A4145" s="128">
        <v>73511</v>
      </c>
      <c r="B4145" s="128" t="s">
        <v>58</v>
      </c>
      <c r="C4145" s="128" t="s">
        <v>2591</v>
      </c>
      <c r="D4145" s="128">
        <v>2019</v>
      </c>
      <c r="E4145" s="128" t="s">
        <v>32</v>
      </c>
      <c r="F4145" s="128" t="s">
        <v>324</v>
      </c>
      <c r="G4145" s="99" t="s">
        <v>742</v>
      </c>
      <c r="H4145" s="134" t="s">
        <v>1820</v>
      </c>
      <c r="I4145" s="128" t="s">
        <v>117</v>
      </c>
      <c r="J4145" s="130" t="s">
        <v>325</v>
      </c>
      <c r="K4145" s="134">
        <f>'73511-07'!F$412</f>
        <v>9565</v>
      </c>
    </row>
    <row r="4146" spans="1:11" x14ac:dyDescent="0.3">
      <c r="A4146" s="128">
        <v>73511</v>
      </c>
      <c r="B4146" s="128" t="s">
        <v>58</v>
      </c>
      <c r="C4146" s="128" t="s">
        <v>2591</v>
      </c>
      <c r="D4146" s="128">
        <v>2019</v>
      </c>
      <c r="E4146" s="128" t="s">
        <v>32</v>
      </c>
      <c r="F4146" s="128" t="s">
        <v>324</v>
      </c>
      <c r="G4146" s="99" t="s">
        <v>742</v>
      </c>
      <c r="H4146" s="134" t="s">
        <v>1820</v>
      </c>
      <c r="I4146" s="128" t="s">
        <v>117</v>
      </c>
      <c r="J4146" s="128" t="s">
        <v>52</v>
      </c>
      <c r="K4146" s="134">
        <f>'73511-07'!G$412</f>
        <v>-743136</v>
      </c>
    </row>
    <row r="4147" spans="1:11" x14ac:dyDescent="0.3">
      <c r="A4147" s="128">
        <v>73511</v>
      </c>
      <c r="B4147" s="128" t="s">
        <v>58</v>
      </c>
      <c r="C4147" s="128" t="s">
        <v>2591</v>
      </c>
      <c r="D4147" s="128">
        <v>2019</v>
      </c>
      <c r="E4147" s="128" t="s">
        <v>32</v>
      </c>
      <c r="F4147" s="128" t="s">
        <v>324</v>
      </c>
      <c r="G4147" s="99" t="s">
        <v>742</v>
      </c>
      <c r="H4147" s="134" t="s">
        <v>1820</v>
      </c>
      <c r="I4147" s="128" t="s">
        <v>120</v>
      </c>
      <c r="J4147" s="128" t="s">
        <v>52</v>
      </c>
      <c r="K4147" s="134">
        <f>'73511-07'!H$412</f>
        <v>2923166</v>
      </c>
    </row>
    <row r="4148" spans="1:11" x14ac:dyDescent="0.3">
      <c r="A4148" s="128">
        <v>73511</v>
      </c>
      <c r="B4148" s="128" t="s">
        <v>58</v>
      </c>
      <c r="C4148" s="128" t="s">
        <v>2591</v>
      </c>
      <c r="D4148" s="128">
        <v>2019</v>
      </c>
      <c r="E4148" s="128" t="s">
        <v>32</v>
      </c>
      <c r="F4148" s="128" t="s">
        <v>324</v>
      </c>
      <c r="G4148" s="99" t="s">
        <v>742</v>
      </c>
      <c r="H4148" s="134" t="s">
        <v>1820</v>
      </c>
      <c r="I4148" s="130" t="s">
        <v>121</v>
      </c>
      <c r="J4148" s="130" t="s">
        <v>325</v>
      </c>
      <c r="K4148" s="134">
        <f>'73511-07'!I$412</f>
        <v>28189</v>
      </c>
    </row>
    <row r="4149" spans="1:11" x14ac:dyDescent="0.3">
      <c r="A4149" s="128">
        <v>73511</v>
      </c>
      <c r="B4149" s="128" t="s">
        <v>58</v>
      </c>
      <c r="C4149" s="128" t="s">
        <v>2591</v>
      </c>
      <c r="D4149" s="128">
        <v>2019</v>
      </c>
      <c r="E4149" s="128" t="s">
        <v>32</v>
      </c>
      <c r="F4149" s="128" t="s">
        <v>324</v>
      </c>
      <c r="G4149" s="99" t="s">
        <v>742</v>
      </c>
      <c r="H4149" s="134" t="s">
        <v>1820</v>
      </c>
      <c r="I4149" s="130" t="s">
        <v>121</v>
      </c>
      <c r="J4149" s="128" t="s">
        <v>52</v>
      </c>
      <c r="K4149" s="134">
        <f>'73511-07'!J$412</f>
        <v>258691</v>
      </c>
    </row>
    <row r="4150" spans="1:11" x14ac:dyDescent="0.3">
      <c r="A4150" s="128">
        <v>73511</v>
      </c>
      <c r="B4150" s="128" t="s">
        <v>58</v>
      </c>
      <c r="C4150" s="128" t="s">
        <v>2591</v>
      </c>
      <c r="D4150" s="128">
        <v>2019</v>
      </c>
      <c r="E4150" s="128" t="s">
        <v>32</v>
      </c>
      <c r="F4150" s="128" t="s">
        <v>324</v>
      </c>
      <c r="G4150" s="99" t="s">
        <v>742</v>
      </c>
      <c r="H4150" s="134" t="s">
        <v>1820</v>
      </c>
      <c r="I4150" s="130" t="s">
        <v>124</v>
      </c>
      <c r="J4150" s="130" t="s">
        <v>325</v>
      </c>
      <c r="K4150" s="134">
        <f>'73511-07'!K$412</f>
        <v>6060</v>
      </c>
    </row>
    <row r="4151" spans="1:11" x14ac:dyDescent="0.3">
      <c r="A4151" s="128">
        <v>73511</v>
      </c>
      <c r="B4151" s="128" t="s">
        <v>58</v>
      </c>
      <c r="C4151" s="128" t="s">
        <v>2591</v>
      </c>
      <c r="D4151" s="128">
        <v>2019</v>
      </c>
      <c r="E4151" s="128" t="s">
        <v>32</v>
      </c>
      <c r="F4151" s="128" t="s">
        <v>324</v>
      </c>
      <c r="G4151" s="99" t="s">
        <v>742</v>
      </c>
      <c r="H4151" s="134" t="s">
        <v>1820</v>
      </c>
      <c r="I4151" s="130" t="s">
        <v>124</v>
      </c>
      <c r="J4151" s="128" t="s">
        <v>52</v>
      </c>
      <c r="K4151" s="134">
        <f>'73511-07'!L$412</f>
        <v>105435</v>
      </c>
    </row>
    <row r="4152" spans="1:11" x14ac:dyDescent="0.3">
      <c r="A4152" s="128">
        <v>73511</v>
      </c>
      <c r="B4152" s="128" t="s">
        <v>58</v>
      </c>
      <c r="C4152" s="128" t="s">
        <v>2591</v>
      </c>
      <c r="D4152" s="128">
        <v>2019</v>
      </c>
      <c r="E4152" s="128" t="s">
        <v>32</v>
      </c>
      <c r="F4152" s="128" t="s">
        <v>324</v>
      </c>
      <c r="G4152" s="99" t="s">
        <v>743</v>
      </c>
      <c r="H4152" s="134" t="s">
        <v>1821</v>
      </c>
      <c r="I4152" s="130" t="s">
        <v>2646</v>
      </c>
      <c r="J4152" s="130" t="s">
        <v>325</v>
      </c>
      <c r="K4152" s="134">
        <f>'73511-07'!C$413</f>
        <v>184908</v>
      </c>
    </row>
    <row r="4153" spans="1:11" x14ac:dyDescent="0.3">
      <c r="A4153" s="128">
        <v>73511</v>
      </c>
      <c r="B4153" s="128" t="s">
        <v>58</v>
      </c>
      <c r="C4153" s="128" t="s">
        <v>2591</v>
      </c>
      <c r="D4153" s="128">
        <v>2019</v>
      </c>
      <c r="E4153" s="128" t="s">
        <v>32</v>
      </c>
      <c r="F4153" s="128" t="s">
        <v>324</v>
      </c>
      <c r="G4153" s="99" t="s">
        <v>743</v>
      </c>
      <c r="H4153" s="134" t="s">
        <v>1821</v>
      </c>
      <c r="I4153" s="128" t="s">
        <v>116</v>
      </c>
      <c r="J4153" s="130" t="s">
        <v>325</v>
      </c>
      <c r="K4153" s="134">
        <f>'73511-07'!D$413</f>
        <v>148859</v>
      </c>
    </row>
    <row r="4154" spans="1:11" x14ac:dyDescent="0.3">
      <c r="A4154" s="128">
        <v>73511</v>
      </c>
      <c r="B4154" s="128" t="s">
        <v>58</v>
      </c>
      <c r="C4154" s="128" t="s">
        <v>2591</v>
      </c>
      <c r="D4154" s="128">
        <v>2019</v>
      </c>
      <c r="E4154" s="128" t="s">
        <v>32</v>
      </c>
      <c r="F4154" s="128" t="s">
        <v>324</v>
      </c>
      <c r="G4154" s="99" t="s">
        <v>743</v>
      </c>
      <c r="H4154" s="134" t="s">
        <v>1821</v>
      </c>
      <c r="I4154" s="128" t="s">
        <v>116</v>
      </c>
      <c r="J4154" s="128" t="s">
        <v>52</v>
      </c>
      <c r="K4154" s="134">
        <f>'73511-07'!E$413</f>
        <v>6626434</v>
      </c>
    </row>
    <row r="4155" spans="1:11" x14ac:dyDescent="0.3">
      <c r="A4155" s="128">
        <v>73511</v>
      </c>
      <c r="B4155" s="128" t="s">
        <v>58</v>
      </c>
      <c r="C4155" s="128" t="s">
        <v>2591</v>
      </c>
      <c r="D4155" s="128">
        <v>2019</v>
      </c>
      <c r="E4155" s="128" t="s">
        <v>32</v>
      </c>
      <c r="F4155" s="128" t="s">
        <v>324</v>
      </c>
      <c r="G4155" s="99" t="s">
        <v>743</v>
      </c>
      <c r="H4155" s="134" t="s">
        <v>1821</v>
      </c>
      <c r="I4155" s="128" t="s">
        <v>117</v>
      </c>
      <c r="J4155" s="130" t="s">
        <v>325</v>
      </c>
      <c r="K4155" s="134">
        <f>'73511-07'!F$413</f>
        <v>36049</v>
      </c>
    </row>
    <row r="4156" spans="1:11" x14ac:dyDescent="0.3">
      <c r="A4156" s="128">
        <v>73511</v>
      </c>
      <c r="B4156" s="128" t="s">
        <v>58</v>
      </c>
      <c r="C4156" s="128" t="s">
        <v>2591</v>
      </c>
      <c r="D4156" s="128">
        <v>2019</v>
      </c>
      <c r="E4156" s="128" t="s">
        <v>32</v>
      </c>
      <c r="F4156" s="128" t="s">
        <v>324</v>
      </c>
      <c r="G4156" s="99" t="s">
        <v>743</v>
      </c>
      <c r="H4156" s="134" t="s">
        <v>1821</v>
      </c>
      <c r="I4156" s="128" t="s">
        <v>117</v>
      </c>
      <c r="J4156" s="128" t="s">
        <v>52</v>
      </c>
      <c r="K4156" s="134">
        <f>'73511-07'!G$413</f>
        <v>-2258948</v>
      </c>
    </row>
    <row r="4157" spans="1:11" x14ac:dyDescent="0.3">
      <c r="A4157" s="128">
        <v>73511</v>
      </c>
      <c r="B4157" s="128" t="s">
        <v>58</v>
      </c>
      <c r="C4157" s="128" t="s">
        <v>2591</v>
      </c>
      <c r="D4157" s="128">
        <v>2019</v>
      </c>
      <c r="E4157" s="128" t="s">
        <v>32</v>
      </c>
      <c r="F4157" s="128" t="s">
        <v>324</v>
      </c>
      <c r="G4157" s="99" t="s">
        <v>743</v>
      </c>
      <c r="H4157" s="134" t="s">
        <v>1821</v>
      </c>
      <c r="I4157" s="128" t="s">
        <v>120</v>
      </c>
      <c r="J4157" s="128" t="s">
        <v>52</v>
      </c>
      <c r="K4157" s="134">
        <f>'73511-07'!H$413</f>
        <v>4694379</v>
      </c>
    </row>
    <row r="4158" spans="1:11" x14ac:dyDescent="0.3">
      <c r="A4158" s="128">
        <v>73511</v>
      </c>
      <c r="B4158" s="128" t="s">
        <v>58</v>
      </c>
      <c r="C4158" s="128" t="s">
        <v>2591</v>
      </c>
      <c r="D4158" s="128">
        <v>2019</v>
      </c>
      <c r="E4158" s="128" t="s">
        <v>32</v>
      </c>
      <c r="F4158" s="128" t="s">
        <v>324</v>
      </c>
      <c r="G4158" s="99" t="s">
        <v>743</v>
      </c>
      <c r="H4158" s="134" t="s">
        <v>1821</v>
      </c>
      <c r="I4158" s="130" t="s">
        <v>121</v>
      </c>
      <c r="J4158" s="130" t="s">
        <v>325</v>
      </c>
      <c r="K4158" s="134">
        <f>'73511-07'!I$413</f>
        <v>111999</v>
      </c>
    </row>
    <row r="4159" spans="1:11" x14ac:dyDescent="0.3">
      <c r="A4159" s="128">
        <v>73511</v>
      </c>
      <c r="B4159" s="128" t="s">
        <v>58</v>
      </c>
      <c r="C4159" s="128" t="s">
        <v>2591</v>
      </c>
      <c r="D4159" s="128">
        <v>2019</v>
      </c>
      <c r="E4159" s="128" t="s">
        <v>32</v>
      </c>
      <c r="F4159" s="128" t="s">
        <v>324</v>
      </c>
      <c r="G4159" s="99" t="s">
        <v>743</v>
      </c>
      <c r="H4159" s="134" t="s">
        <v>1821</v>
      </c>
      <c r="I4159" s="130" t="s">
        <v>121</v>
      </c>
      <c r="J4159" s="128" t="s">
        <v>52</v>
      </c>
      <c r="K4159" s="134">
        <f>'73511-07'!J$413</f>
        <v>1096864</v>
      </c>
    </row>
    <row r="4160" spans="1:11" x14ac:dyDescent="0.3">
      <c r="A4160" s="128">
        <v>73511</v>
      </c>
      <c r="B4160" s="128" t="s">
        <v>58</v>
      </c>
      <c r="C4160" s="128" t="s">
        <v>2591</v>
      </c>
      <c r="D4160" s="128">
        <v>2019</v>
      </c>
      <c r="E4160" s="128" t="s">
        <v>32</v>
      </c>
      <c r="F4160" s="128" t="s">
        <v>324</v>
      </c>
      <c r="G4160" s="99" t="s">
        <v>743</v>
      </c>
      <c r="H4160" s="134" t="s">
        <v>1821</v>
      </c>
      <c r="I4160" s="130" t="s">
        <v>124</v>
      </c>
      <c r="J4160" s="130" t="s">
        <v>325</v>
      </c>
      <c r="K4160" s="134">
        <f>'73511-07'!K$413</f>
        <v>26182</v>
      </c>
    </row>
    <row r="4161" spans="1:11" x14ac:dyDescent="0.3">
      <c r="A4161" s="128">
        <v>73511</v>
      </c>
      <c r="B4161" s="128" t="s">
        <v>58</v>
      </c>
      <c r="C4161" s="128" t="s">
        <v>2591</v>
      </c>
      <c r="D4161" s="128">
        <v>2019</v>
      </c>
      <c r="E4161" s="128" t="s">
        <v>32</v>
      </c>
      <c r="F4161" s="128" t="s">
        <v>324</v>
      </c>
      <c r="G4161" s="99" t="s">
        <v>743</v>
      </c>
      <c r="H4161" s="134" t="s">
        <v>1821</v>
      </c>
      <c r="I4161" s="130" t="s">
        <v>124</v>
      </c>
      <c r="J4161" s="128" t="s">
        <v>52</v>
      </c>
      <c r="K4161" s="134">
        <f>'73511-07'!L$413</f>
        <v>177556</v>
      </c>
    </row>
    <row r="4162" spans="1:11" x14ac:dyDescent="0.3">
      <c r="A4162" s="128">
        <v>73511</v>
      </c>
      <c r="B4162" s="128" t="s">
        <v>58</v>
      </c>
      <c r="C4162" s="128" t="s">
        <v>2591</v>
      </c>
      <c r="D4162" s="128">
        <v>2019</v>
      </c>
      <c r="E4162" s="128" t="s">
        <v>32</v>
      </c>
      <c r="F4162" s="128" t="s">
        <v>324</v>
      </c>
      <c r="G4162" s="99" t="s">
        <v>744</v>
      </c>
      <c r="H4162" s="134" t="s">
        <v>1822</v>
      </c>
      <c r="I4162" s="130" t="s">
        <v>2646</v>
      </c>
      <c r="J4162" s="130" t="s">
        <v>325</v>
      </c>
      <c r="K4162" s="134">
        <f>'73511-07'!C$414</f>
        <v>1009</v>
      </c>
    </row>
    <row r="4163" spans="1:11" x14ac:dyDescent="0.3">
      <c r="A4163" s="128">
        <v>73511</v>
      </c>
      <c r="B4163" s="128" t="s">
        <v>58</v>
      </c>
      <c r="C4163" s="128" t="s">
        <v>2591</v>
      </c>
      <c r="D4163" s="128">
        <v>2019</v>
      </c>
      <c r="E4163" s="128" t="s">
        <v>32</v>
      </c>
      <c r="F4163" s="128" t="s">
        <v>324</v>
      </c>
      <c r="G4163" s="99" t="s">
        <v>744</v>
      </c>
      <c r="H4163" s="134" t="s">
        <v>1822</v>
      </c>
      <c r="I4163" s="128" t="s">
        <v>116</v>
      </c>
      <c r="J4163" s="130" t="s">
        <v>325</v>
      </c>
      <c r="K4163" s="134">
        <f>'73511-07'!D$414</f>
        <v>841</v>
      </c>
    </row>
    <row r="4164" spans="1:11" x14ac:dyDescent="0.3">
      <c r="A4164" s="128">
        <v>73511</v>
      </c>
      <c r="B4164" s="128" t="s">
        <v>58</v>
      </c>
      <c r="C4164" s="128" t="s">
        <v>2591</v>
      </c>
      <c r="D4164" s="128">
        <v>2019</v>
      </c>
      <c r="E4164" s="128" t="s">
        <v>32</v>
      </c>
      <c r="F4164" s="128" t="s">
        <v>324</v>
      </c>
      <c r="G4164" s="99" t="s">
        <v>744</v>
      </c>
      <c r="H4164" s="134" t="s">
        <v>1822</v>
      </c>
      <c r="I4164" s="128" t="s">
        <v>116</v>
      </c>
      <c r="J4164" s="128" t="s">
        <v>52</v>
      </c>
      <c r="K4164" s="134">
        <f>'73511-07'!E$414</f>
        <v>329304</v>
      </c>
    </row>
    <row r="4165" spans="1:11" x14ac:dyDescent="0.3">
      <c r="A4165" s="128">
        <v>73511</v>
      </c>
      <c r="B4165" s="128" t="s">
        <v>58</v>
      </c>
      <c r="C4165" s="128" t="s">
        <v>2591</v>
      </c>
      <c r="D4165" s="128">
        <v>2019</v>
      </c>
      <c r="E4165" s="128" t="s">
        <v>32</v>
      </c>
      <c r="F4165" s="128" t="s">
        <v>324</v>
      </c>
      <c r="G4165" s="99" t="s">
        <v>744</v>
      </c>
      <c r="H4165" s="134" t="s">
        <v>1822</v>
      </c>
      <c r="I4165" s="128" t="s">
        <v>117</v>
      </c>
      <c r="J4165" s="130" t="s">
        <v>325</v>
      </c>
      <c r="K4165" s="134">
        <f>'73511-07'!F$414</f>
        <v>168</v>
      </c>
    </row>
    <row r="4166" spans="1:11" x14ac:dyDescent="0.3">
      <c r="A4166" s="128">
        <v>73511</v>
      </c>
      <c r="B4166" s="128" t="s">
        <v>58</v>
      </c>
      <c r="C4166" s="128" t="s">
        <v>2591</v>
      </c>
      <c r="D4166" s="128">
        <v>2019</v>
      </c>
      <c r="E4166" s="128" t="s">
        <v>32</v>
      </c>
      <c r="F4166" s="128" t="s">
        <v>324</v>
      </c>
      <c r="G4166" s="99" t="s">
        <v>744</v>
      </c>
      <c r="H4166" s="134" t="s">
        <v>1822</v>
      </c>
      <c r="I4166" s="128" t="s">
        <v>117</v>
      </c>
      <c r="J4166" s="128" t="s">
        <v>52</v>
      </c>
      <c r="K4166" s="134">
        <f>'73511-07'!G$414</f>
        <v>-7041</v>
      </c>
    </row>
    <row r="4167" spans="1:11" x14ac:dyDescent="0.3">
      <c r="A4167" s="128">
        <v>73511</v>
      </c>
      <c r="B4167" s="128" t="s">
        <v>58</v>
      </c>
      <c r="C4167" s="128" t="s">
        <v>2591</v>
      </c>
      <c r="D4167" s="128">
        <v>2019</v>
      </c>
      <c r="E4167" s="128" t="s">
        <v>32</v>
      </c>
      <c r="F4167" s="128" t="s">
        <v>324</v>
      </c>
      <c r="G4167" s="99" t="s">
        <v>744</v>
      </c>
      <c r="H4167" s="134" t="s">
        <v>1822</v>
      </c>
      <c r="I4167" s="128" t="s">
        <v>120</v>
      </c>
      <c r="J4167" s="128" t="s">
        <v>52</v>
      </c>
      <c r="K4167" s="134">
        <f>'73511-07'!H$414</f>
        <v>340700</v>
      </c>
    </row>
    <row r="4168" spans="1:11" x14ac:dyDescent="0.3">
      <c r="A4168" s="128">
        <v>73511</v>
      </c>
      <c r="B4168" s="128" t="s">
        <v>58</v>
      </c>
      <c r="C4168" s="128" t="s">
        <v>2591</v>
      </c>
      <c r="D4168" s="128">
        <v>2019</v>
      </c>
      <c r="E4168" s="128" t="s">
        <v>32</v>
      </c>
      <c r="F4168" s="128" t="s">
        <v>324</v>
      </c>
      <c r="G4168" s="99" t="s">
        <v>744</v>
      </c>
      <c r="H4168" s="134" t="s">
        <v>1822</v>
      </c>
      <c r="I4168" s="130" t="s">
        <v>121</v>
      </c>
      <c r="J4168" s="130" t="s">
        <v>325</v>
      </c>
      <c r="K4168" s="134">
        <f>'73511-07'!I$414</f>
        <v>625</v>
      </c>
    </row>
    <row r="4169" spans="1:11" x14ac:dyDescent="0.3">
      <c r="A4169" s="128">
        <v>73511</v>
      </c>
      <c r="B4169" s="128" t="s">
        <v>58</v>
      </c>
      <c r="C4169" s="128" t="s">
        <v>2591</v>
      </c>
      <c r="D4169" s="128">
        <v>2019</v>
      </c>
      <c r="E4169" s="128" t="s">
        <v>32</v>
      </c>
      <c r="F4169" s="128" t="s">
        <v>324</v>
      </c>
      <c r="G4169" s="99" t="s">
        <v>744</v>
      </c>
      <c r="H4169" s="134" t="s">
        <v>1822</v>
      </c>
      <c r="I4169" s="130" t="s">
        <v>121</v>
      </c>
      <c r="J4169" s="128" t="s">
        <v>52</v>
      </c>
      <c r="K4169" s="134">
        <f>'73511-07'!J$414</f>
        <v>4655</v>
      </c>
    </row>
    <row r="4170" spans="1:11" x14ac:dyDescent="0.3">
      <c r="A4170" s="128">
        <v>73511</v>
      </c>
      <c r="B4170" s="128" t="s">
        <v>58</v>
      </c>
      <c r="C4170" s="128" t="s">
        <v>2591</v>
      </c>
      <c r="D4170" s="128">
        <v>2019</v>
      </c>
      <c r="E4170" s="128" t="s">
        <v>32</v>
      </c>
      <c r="F4170" s="128" t="s">
        <v>324</v>
      </c>
      <c r="G4170" s="99" t="s">
        <v>744</v>
      </c>
      <c r="H4170" s="134" t="s">
        <v>1822</v>
      </c>
      <c r="I4170" s="130" t="s">
        <v>124</v>
      </c>
      <c r="J4170" s="130" t="s">
        <v>325</v>
      </c>
      <c r="K4170" s="134">
        <f>'73511-07'!K$414</f>
        <v>112</v>
      </c>
    </row>
    <row r="4171" spans="1:11" x14ac:dyDescent="0.3">
      <c r="A4171" s="128">
        <v>73511</v>
      </c>
      <c r="B4171" s="128" t="s">
        <v>58</v>
      </c>
      <c r="C4171" s="128" t="s">
        <v>2591</v>
      </c>
      <c r="D4171" s="128">
        <v>2019</v>
      </c>
      <c r="E4171" s="128" t="s">
        <v>32</v>
      </c>
      <c r="F4171" s="128" t="s">
        <v>324</v>
      </c>
      <c r="G4171" s="99" t="s">
        <v>744</v>
      </c>
      <c r="H4171" s="134" t="s">
        <v>1822</v>
      </c>
      <c r="I4171" s="130" t="s">
        <v>124</v>
      </c>
      <c r="J4171" s="128" t="s">
        <v>52</v>
      </c>
      <c r="K4171" s="134">
        <f>'73511-07'!L$414</f>
        <v>11972</v>
      </c>
    </row>
    <row r="4172" spans="1:11" x14ac:dyDescent="0.3">
      <c r="A4172" s="128">
        <v>73511</v>
      </c>
      <c r="B4172" s="128" t="s">
        <v>58</v>
      </c>
      <c r="C4172" s="128" t="s">
        <v>2591</v>
      </c>
      <c r="D4172" s="128">
        <v>2019</v>
      </c>
      <c r="E4172" s="128" t="s">
        <v>32</v>
      </c>
      <c r="F4172" s="128" t="s">
        <v>324</v>
      </c>
      <c r="G4172" s="99" t="s">
        <v>745</v>
      </c>
      <c r="H4172" s="134" t="s">
        <v>1823</v>
      </c>
      <c r="I4172" s="130" t="s">
        <v>2646</v>
      </c>
      <c r="J4172" s="130" t="s">
        <v>325</v>
      </c>
      <c r="K4172" s="134">
        <f>'73511-07'!C$415</f>
        <v>2579</v>
      </c>
    </row>
    <row r="4173" spans="1:11" x14ac:dyDescent="0.3">
      <c r="A4173" s="128">
        <v>73511</v>
      </c>
      <c r="B4173" s="128" t="s">
        <v>58</v>
      </c>
      <c r="C4173" s="128" t="s">
        <v>2591</v>
      </c>
      <c r="D4173" s="128">
        <v>2019</v>
      </c>
      <c r="E4173" s="128" t="s">
        <v>32</v>
      </c>
      <c r="F4173" s="128" t="s">
        <v>324</v>
      </c>
      <c r="G4173" s="99" t="s">
        <v>745</v>
      </c>
      <c r="H4173" s="134" t="s">
        <v>1823</v>
      </c>
      <c r="I4173" s="128" t="s">
        <v>116</v>
      </c>
      <c r="J4173" s="130" t="s">
        <v>325</v>
      </c>
      <c r="K4173" s="134">
        <f>'73511-07'!D$415</f>
        <v>1971</v>
      </c>
    </row>
    <row r="4174" spans="1:11" x14ac:dyDescent="0.3">
      <c r="A4174" s="128">
        <v>73511</v>
      </c>
      <c r="B4174" s="128" t="s">
        <v>58</v>
      </c>
      <c r="C4174" s="128" t="s">
        <v>2591</v>
      </c>
      <c r="D4174" s="128">
        <v>2019</v>
      </c>
      <c r="E4174" s="128" t="s">
        <v>32</v>
      </c>
      <c r="F4174" s="128" t="s">
        <v>324</v>
      </c>
      <c r="G4174" s="99" t="s">
        <v>745</v>
      </c>
      <c r="H4174" s="134" t="s">
        <v>1823</v>
      </c>
      <c r="I4174" s="128" t="s">
        <v>116</v>
      </c>
      <c r="J4174" s="128" t="s">
        <v>52</v>
      </c>
      <c r="K4174" s="134">
        <f>'73511-07'!E$415</f>
        <v>1114157</v>
      </c>
    </row>
    <row r="4175" spans="1:11" x14ac:dyDescent="0.3">
      <c r="A4175" s="128">
        <v>73511</v>
      </c>
      <c r="B4175" s="128" t="s">
        <v>58</v>
      </c>
      <c r="C4175" s="128" t="s">
        <v>2591</v>
      </c>
      <c r="D4175" s="128">
        <v>2019</v>
      </c>
      <c r="E4175" s="128" t="s">
        <v>32</v>
      </c>
      <c r="F4175" s="128" t="s">
        <v>324</v>
      </c>
      <c r="G4175" s="99" t="s">
        <v>745</v>
      </c>
      <c r="H4175" s="134" t="s">
        <v>1823</v>
      </c>
      <c r="I4175" s="128" t="s">
        <v>117</v>
      </c>
      <c r="J4175" s="130" t="s">
        <v>325</v>
      </c>
      <c r="K4175" s="134">
        <f>'73511-07'!F$415</f>
        <v>608</v>
      </c>
    </row>
    <row r="4176" spans="1:11" x14ac:dyDescent="0.3">
      <c r="A4176" s="128">
        <v>73511</v>
      </c>
      <c r="B4176" s="128" t="s">
        <v>58</v>
      </c>
      <c r="C4176" s="128" t="s">
        <v>2591</v>
      </c>
      <c r="D4176" s="128">
        <v>2019</v>
      </c>
      <c r="E4176" s="128" t="s">
        <v>32</v>
      </c>
      <c r="F4176" s="128" t="s">
        <v>324</v>
      </c>
      <c r="G4176" s="99" t="s">
        <v>745</v>
      </c>
      <c r="H4176" s="134" t="s">
        <v>1823</v>
      </c>
      <c r="I4176" s="128" t="s">
        <v>117</v>
      </c>
      <c r="J4176" s="128" t="s">
        <v>52</v>
      </c>
      <c r="K4176" s="134">
        <f>'73511-07'!G$415</f>
        <v>-258429</v>
      </c>
    </row>
    <row r="4177" spans="1:11" x14ac:dyDescent="0.3">
      <c r="A4177" s="128">
        <v>73511</v>
      </c>
      <c r="B4177" s="128" t="s">
        <v>58</v>
      </c>
      <c r="C4177" s="128" t="s">
        <v>2591</v>
      </c>
      <c r="D4177" s="128">
        <v>2019</v>
      </c>
      <c r="E4177" s="128" t="s">
        <v>32</v>
      </c>
      <c r="F4177" s="128" t="s">
        <v>324</v>
      </c>
      <c r="G4177" s="99" t="s">
        <v>745</v>
      </c>
      <c r="H4177" s="134" t="s">
        <v>1823</v>
      </c>
      <c r="I4177" s="128" t="s">
        <v>120</v>
      </c>
      <c r="J4177" s="128" t="s">
        <v>52</v>
      </c>
      <c r="K4177" s="134">
        <f>'73511-07'!H$415</f>
        <v>1707527</v>
      </c>
    </row>
    <row r="4178" spans="1:11" x14ac:dyDescent="0.3">
      <c r="A4178" s="128">
        <v>73511</v>
      </c>
      <c r="B4178" s="128" t="s">
        <v>58</v>
      </c>
      <c r="C4178" s="128" t="s">
        <v>2591</v>
      </c>
      <c r="D4178" s="128">
        <v>2019</v>
      </c>
      <c r="E4178" s="128" t="s">
        <v>32</v>
      </c>
      <c r="F4178" s="128" t="s">
        <v>324</v>
      </c>
      <c r="G4178" s="99" t="s">
        <v>745</v>
      </c>
      <c r="H4178" s="134" t="s">
        <v>1823</v>
      </c>
      <c r="I4178" s="130" t="s">
        <v>121</v>
      </c>
      <c r="J4178" s="130" t="s">
        <v>325</v>
      </c>
      <c r="K4178" s="134">
        <f>'73511-07'!I$415</f>
        <v>1130</v>
      </c>
    </row>
    <row r="4179" spans="1:11" x14ac:dyDescent="0.3">
      <c r="A4179" s="128">
        <v>73511</v>
      </c>
      <c r="B4179" s="128" t="s">
        <v>58</v>
      </c>
      <c r="C4179" s="128" t="s">
        <v>2591</v>
      </c>
      <c r="D4179" s="128">
        <v>2019</v>
      </c>
      <c r="E4179" s="128" t="s">
        <v>32</v>
      </c>
      <c r="F4179" s="128" t="s">
        <v>324</v>
      </c>
      <c r="G4179" s="99" t="s">
        <v>745</v>
      </c>
      <c r="H4179" s="134" t="s">
        <v>1823</v>
      </c>
      <c r="I4179" s="130" t="s">
        <v>121</v>
      </c>
      <c r="J4179" s="128" t="s">
        <v>52</v>
      </c>
      <c r="K4179" s="134">
        <f>'73511-07'!J$415</f>
        <v>11950</v>
      </c>
    </row>
    <row r="4180" spans="1:11" x14ac:dyDescent="0.3">
      <c r="A4180" s="128">
        <v>73511</v>
      </c>
      <c r="B4180" s="128" t="s">
        <v>58</v>
      </c>
      <c r="C4180" s="128" t="s">
        <v>2591</v>
      </c>
      <c r="D4180" s="128">
        <v>2019</v>
      </c>
      <c r="E4180" s="128" t="s">
        <v>32</v>
      </c>
      <c r="F4180" s="128" t="s">
        <v>324</v>
      </c>
      <c r="G4180" s="99" t="s">
        <v>745</v>
      </c>
      <c r="H4180" s="134" t="s">
        <v>1823</v>
      </c>
      <c r="I4180" s="130" t="s">
        <v>124</v>
      </c>
      <c r="J4180" s="130" t="s">
        <v>325</v>
      </c>
      <c r="K4180" s="134">
        <f>'73511-07'!K$415</f>
        <v>681</v>
      </c>
    </row>
    <row r="4181" spans="1:11" x14ac:dyDescent="0.3">
      <c r="A4181" s="128">
        <v>73511</v>
      </c>
      <c r="B4181" s="128" t="s">
        <v>58</v>
      </c>
      <c r="C4181" s="128" t="s">
        <v>2591</v>
      </c>
      <c r="D4181" s="128">
        <v>2019</v>
      </c>
      <c r="E4181" s="128" t="s">
        <v>32</v>
      </c>
      <c r="F4181" s="128" t="s">
        <v>324</v>
      </c>
      <c r="G4181" s="99" t="s">
        <v>745</v>
      </c>
      <c r="H4181" s="134" t="s">
        <v>1823</v>
      </c>
      <c r="I4181" s="130" t="s">
        <v>124</v>
      </c>
      <c r="J4181" s="128" t="s">
        <v>52</v>
      </c>
      <c r="K4181" s="134">
        <f>'73511-07'!L$415</f>
        <v>61945</v>
      </c>
    </row>
    <row r="4182" spans="1:11" x14ac:dyDescent="0.3">
      <c r="A4182" s="128">
        <v>73511</v>
      </c>
      <c r="B4182" s="128" t="s">
        <v>58</v>
      </c>
      <c r="C4182" s="128" t="s">
        <v>2591</v>
      </c>
      <c r="D4182" s="128">
        <v>2019</v>
      </c>
      <c r="E4182" s="128" t="s">
        <v>32</v>
      </c>
      <c r="F4182" s="128" t="s">
        <v>324</v>
      </c>
      <c r="G4182" s="99" t="s">
        <v>746</v>
      </c>
      <c r="H4182" s="134" t="s">
        <v>1824</v>
      </c>
      <c r="I4182" s="130" t="s">
        <v>2646</v>
      </c>
      <c r="J4182" s="130" t="s">
        <v>325</v>
      </c>
      <c r="K4182" s="134">
        <f>'73511-07'!C$416</f>
        <v>2085</v>
      </c>
    </row>
    <row r="4183" spans="1:11" x14ac:dyDescent="0.3">
      <c r="A4183" s="128">
        <v>73511</v>
      </c>
      <c r="B4183" s="128" t="s">
        <v>58</v>
      </c>
      <c r="C4183" s="128" t="s">
        <v>2591</v>
      </c>
      <c r="D4183" s="128">
        <v>2019</v>
      </c>
      <c r="E4183" s="128" t="s">
        <v>32</v>
      </c>
      <c r="F4183" s="128" t="s">
        <v>324</v>
      </c>
      <c r="G4183" s="99" t="s">
        <v>746</v>
      </c>
      <c r="H4183" s="134" t="s">
        <v>1824</v>
      </c>
      <c r="I4183" s="128" t="s">
        <v>116</v>
      </c>
      <c r="J4183" s="130" t="s">
        <v>325</v>
      </c>
      <c r="K4183" s="134">
        <f>'73511-07'!D$416</f>
        <v>1501</v>
      </c>
    </row>
    <row r="4184" spans="1:11" x14ac:dyDescent="0.3">
      <c r="A4184" s="128">
        <v>73511</v>
      </c>
      <c r="B4184" s="128" t="s">
        <v>58</v>
      </c>
      <c r="C4184" s="128" t="s">
        <v>2591</v>
      </c>
      <c r="D4184" s="128">
        <v>2019</v>
      </c>
      <c r="E4184" s="128" t="s">
        <v>32</v>
      </c>
      <c r="F4184" s="128" t="s">
        <v>324</v>
      </c>
      <c r="G4184" s="99" t="s">
        <v>746</v>
      </c>
      <c r="H4184" s="134" t="s">
        <v>1824</v>
      </c>
      <c r="I4184" s="128" t="s">
        <v>116</v>
      </c>
      <c r="J4184" s="128" t="s">
        <v>52</v>
      </c>
      <c r="K4184" s="134">
        <f>'73511-07'!E$416</f>
        <v>402607</v>
      </c>
    </row>
    <row r="4185" spans="1:11" x14ac:dyDescent="0.3">
      <c r="A4185" s="128">
        <v>73511</v>
      </c>
      <c r="B4185" s="128" t="s">
        <v>58</v>
      </c>
      <c r="C4185" s="128" t="s">
        <v>2591</v>
      </c>
      <c r="D4185" s="128">
        <v>2019</v>
      </c>
      <c r="E4185" s="128" t="s">
        <v>32</v>
      </c>
      <c r="F4185" s="128" t="s">
        <v>324</v>
      </c>
      <c r="G4185" s="99" t="s">
        <v>746</v>
      </c>
      <c r="H4185" s="134" t="s">
        <v>1824</v>
      </c>
      <c r="I4185" s="128" t="s">
        <v>117</v>
      </c>
      <c r="J4185" s="130" t="s">
        <v>325</v>
      </c>
      <c r="K4185" s="134">
        <f>'73511-07'!F$416</f>
        <v>584</v>
      </c>
    </row>
    <row r="4186" spans="1:11" x14ac:dyDescent="0.3">
      <c r="A4186" s="128">
        <v>73511</v>
      </c>
      <c r="B4186" s="128" t="s">
        <v>58</v>
      </c>
      <c r="C4186" s="128" t="s">
        <v>2591</v>
      </c>
      <c r="D4186" s="128">
        <v>2019</v>
      </c>
      <c r="E4186" s="128" t="s">
        <v>32</v>
      </c>
      <c r="F4186" s="128" t="s">
        <v>324</v>
      </c>
      <c r="G4186" s="99" t="s">
        <v>746</v>
      </c>
      <c r="H4186" s="134" t="s">
        <v>1824</v>
      </c>
      <c r="I4186" s="128" t="s">
        <v>117</v>
      </c>
      <c r="J4186" s="128" t="s">
        <v>52</v>
      </c>
      <c r="K4186" s="134">
        <f>'73511-07'!G$416</f>
        <v>-133727</v>
      </c>
    </row>
    <row r="4187" spans="1:11" x14ac:dyDescent="0.3">
      <c r="A4187" s="128">
        <v>73511</v>
      </c>
      <c r="B4187" s="128" t="s">
        <v>58</v>
      </c>
      <c r="C4187" s="128" t="s">
        <v>2591</v>
      </c>
      <c r="D4187" s="128">
        <v>2019</v>
      </c>
      <c r="E4187" s="128" t="s">
        <v>32</v>
      </c>
      <c r="F4187" s="128" t="s">
        <v>324</v>
      </c>
      <c r="G4187" s="99" t="s">
        <v>746</v>
      </c>
      <c r="H4187" s="134" t="s">
        <v>1824</v>
      </c>
      <c r="I4187" s="128" t="s">
        <v>120</v>
      </c>
      <c r="J4187" s="128" t="s">
        <v>52</v>
      </c>
      <c r="K4187" s="134">
        <f>'73511-07'!H$416</f>
        <v>1009611</v>
      </c>
    </row>
    <row r="4188" spans="1:11" x14ac:dyDescent="0.3">
      <c r="A4188" s="128">
        <v>73511</v>
      </c>
      <c r="B4188" s="128" t="s">
        <v>58</v>
      </c>
      <c r="C4188" s="128" t="s">
        <v>2591</v>
      </c>
      <c r="D4188" s="128">
        <v>2019</v>
      </c>
      <c r="E4188" s="128" t="s">
        <v>32</v>
      </c>
      <c r="F4188" s="128" t="s">
        <v>324</v>
      </c>
      <c r="G4188" s="99" t="s">
        <v>746</v>
      </c>
      <c r="H4188" s="134" t="s">
        <v>1824</v>
      </c>
      <c r="I4188" s="130" t="s">
        <v>121</v>
      </c>
      <c r="J4188" s="130" t="s">
        <v>325</v>
      </c>
      <c r="K4188" s="134">
        <f>'73511-07'!I$416</f>
        <v>815</v>
      </c>
    </row>
    <row r="4189" spans="1:11" x14ac:dyDescent="0.3">
      <c r="A4189" s="128">
        <v>73511</v>
      </c>
      <c r="B4189" s="128" t="s">
        <v>58</v>
      </c>
      <c r="C4189" s="128" t="s">
        <v>2591</v>
      </c>
      <c r="D4189" s="128">
        <v>2019</v>
      </c>
      <c r="E4189" s="128" t="s">
        <v>32</v>
      </c>
      <c r="F4189" s="128" t="s">
        <v>324</v>
      </c>
      <c r="G4189" s="99" t="s">
        <v>746</v>
      </c>
      <c r="H4189" s="134" t="s">
        <v>1824</v>
      </c>
      <c r="I4189" s="130" t="s">
        <v>121</v>
      </c>
      <c r="J4189" s="128" t="s">
        <v>52</v>
      </c>
      <c r="K4189" s="134">
        <f>'73511-07'!J$416</f>
        <v>10142</v>
      </c>
    </row>
    <row r="4190" spans="1:11" x14ac:dyDescent="0.3">
      <c r="A4190" s="128">
        <v>73511</v>
      </c>
      <c r="B4190" s="128" t="s">
        <v>58</v>
      </c>
      <c r="C4190" s="128" t="s">
        <v>2591</v>
      </c>
      <c r="D4190" s="128">
        <v>2019</v>
      </c>
      <c r="E4190" s="128" t="s">
        <v>32</v>
      </c>
      <c r="F4190" s="128" t="s">
        <v>324</v>
      </c>
      <c r="G4190" s="99" t="s">
        <v>746</v>
      </c>
      <c r="H4190" s="134" t="s">
        <v>1824</v>
      </c>
      <c r="I4190" s="130" t="s">
        <v>124</v>
      </c>
      <c r="J4190" s="130" t="s">
        <v>325</v>
      </c>
      <c r="K4190" s="134">
        <f>'73511-07'!K$416</f>
        <v>520</v>
      </c>
    </row>
    <row r="4191" spans="1:11" x14ac:dyDescent="0.3">
      <c r="A4191" s="128">
        <v>73511</v>
      </c>
      <c r="B4191" s="128" t="s">
        <v>58</v>
      </c>
      <c r="C4191" s="128" t="s">
        <v>2591</v>
      </c>
      <c r="D4191" s="128">
        <v>2019</v>
      </c>
      <c r="E4191" s="128" t="s">
        <v>32</v>
      </c>
      <c r="F4191" s="128" t="s">
        <v>324</v>
      </c>
      <c r="G4191" s="99" t="s">
        <v>746</v>
      </c>
      <c r="H4191" s="134" t="s">
        <v>1824</v>
      </c>
      <c r="I4191" s="130" t="s">
        <v>124</v>
      </c>
      <c r="J4191" s="128" t="s">
        <v>52</v>
      </c>
      <c r="K4191" s="134">
        <f>'73511-07'!L$416</f>
        <v>39559</v>
      </c>
    </row>
    <row r="4192" spans="1:11" x14ac:dyDescent="0.3">
      <c r="A4192" s="128">
        <v>73511</v>
      </c>
      <c r="B4192" s="128" t="s">
        <v>58</v>
      </c>
      <c r="C4192" s="128" t="s">
        <v>2591</v>
      </c>
      <c r="D4192" s="128">
        <v>2019</v>
      </c>
      <c r="E4192" s="128" t="s">
        <v>32</v>
      </c>
      <c r="F4192" s="128" t="s">
        <v>324</v>
      </c>
      <c r="G4192" s="99" t="s">
        <v>747</v>
      </c>
      <c r="H4192" s="134" t="s">
        <v>1825</v>
      </c>
      <c r="I4192" s="130" t="s">
        <v>2646</v>
      </c>
      <c r="J4192" s="130" t="s">
        <v>325</v>
      </c>
      <c r="K4192" s="134">
        <f>'73511-07'!C$417</f>
        <v>4095</v>
      </c>
    </row>
    <row r="4193" spans="1:11" x14ac:dyDescent="0.3">
      <c r="A4193" s="128">
        <v>73511</v>
      </c>
      <c r="B4193" s="128" t="s">
        <v>58</v>
      </c>
      <c r="C4193" s="128" t="s">
        <v>2591</v>
      </c>
      <c r="D4193" s="128">
        <v>2019</v>
      </c>
      <c r="E4193" s="128" t="s">
        <v>32</v>
      </c>
      <c r="F4193" s="128" t="s">
        <v>324</v>
      </c>
      <c r="G4193" s="99" t="s">
        <v>747</v>
      </c>
      <c r="H4193" s="134" t="s">
        <v>1825</v>
      </c>
      <c r="I4193" s="128" t="s">
        <v>116</v>
      </c>
      <c r="J4193" s="130" t="s">
        <v>325</v>
      </c>
      <c r="K4193" s="134">
        <f>'73511-07'!D$417</f>
        <v>3264</v>
      </c>
    </row>
    <row r="4194" spans="1:11" x14ac:dyDescent="0.3">
      <c r="A4194" s="128">
        <v>73511</v>
      </c>
      <c r="B4194" s="128" t="s">
        <v>58</v>
      </c>
      <c r="C4194" s="128" t="s">
        <v>2591</v>
      </c>
      <c r="D4194" s="128">
        <v>2019</v>
      </c>
      <c r="E4194" s="128" t="s">
        <v>32</v>
      </c>
      <c r="F4194" s="128" t="s">
        <v>324</v>
      </c>
      <c r="G4194" s="99" t="s">
        <v>747</v>
      </c>
      <c r="H4194" s="134" t="s">
        <v>1825</v>
      </c>
      <c r="I4194" s="128" t="s">
        <v>116</v>
      </c>
      <c r="J4194" s="128" t="s">
        <v>52</v>
      </c>
      <c r="K4194" s="134">
        <f>'73511-07'!E$417</f>
        <v>1103027</v>
      </c>
    </row>
    <row r="4195" spans="1:11" x14ac:dyDescent="0.3">
      <c r="A4195" s="128">
        <v>73511</v>
      </c>
      <c r="B4195" s="128" t="s">
        <v>58</v>
      </c>
      <c r="C4195" s="128" t="s">
        <v>2591</v>
      </c>
      <c r="D4195" s="128">
        <v>2019</v>
      </c>
      <c r="E4195" s="128" t="s">
        <v>32</v>
      </c>
      <c r="F4195" s="128" t="s">
        <v>324</v>
      </c>
      <c r="G4195" s="99" t="s">
        <v>747</v>
      </c>
      <c r="H4195" s="134" t="s">
        <v>1825</v>
      </c>
      <c r="I4195" s="128" t="s">
        <v>117</v>
      </c>
      <c r="J4195" s="130" t="s">
        <v>325</v>
      </c>
      <c r="K4195" s="134">
        <f>'73511-07'!F$417</f>
        <v>831</v>
      </c>
    </row>
    <row r="4196" spans="1:11" x14ac:dyDescent="0.3">
      <c r="A4196" s="128">
        <v>73511</v>
      </c>
      <c r="B4196" s="128" t="s">
        <v>58</v>
      </c>
      <c r="C4196" s="128" t="s">
        <v>2591</v>
      </c>
      <c r="D4196" s="128">
        <v>2019</v>
      </c>
      <c r="E4196" s="128" t="s">
        <v>32</v>
      </c>
      <c r="F4196" s="128" t="s">
        <v>324</v>
      </c>
      <c r="G4196" s="99" t="s">
        <v>747</v>
      </c>
      <c r="H4196" s="134" t="s">
        <v>1825</v>
      </c>
      <c r="I4196" s="128" t="s">
        <v>117</v>
      </c>
      <c r="J4196" s="128" t="s">
        <v>52</v>
      </c>
      <c r="K4196" s="134">
        <f>'73511-07'!G$417</f>
        <v>-268744</v>
      </c>
    </row>
    <row r="4197" spans="1:11" x14ac:dyDescent="0.3">
      <c r="A4197" s="128">
        <v>73511</v>
      </c>
      <c r="B4197" s="128" t="s">
        <v>58</v>
      </c>
      <c r="C4197" s="128" t="s">
        <v>2591</v>
      </c>
      <c r="D4197" s="128">
        <v>2019</v>
      </c>
      <c r="E4197" s="128" t="s">
        <v>32</v>
      </c>
      <c r="F4197" s="128" t="s">
        <v>324</v>
      </c>
      <c r="G4197" s="99" t="s">
        <v>747</v>
      </c>
      <c r="H4197" s="134" t="s">
        <v>1825</v>
      </c>
      <c r="I4197" s="128" t="s">
        <v>120</v>
      </c>
      <c r="J4197" s="128" t="s">
        <v>52</v>
      </c>
      <c r="K4197" s="134">
        <f>'73511-07'!H$417</f>
        <v>1285091</v>
      </c>
    </row>
    <row r="4198" spans="1:11" x14ac:dyDescent="0.3">
      <c r="A4198" s="128">
        <v>73511</v>
      </c>
      <c r="B4198" s="128" t="s">
        <v>58</v>
      </c>
      <c r="C4198" s="128" t="s">
        <v>2591</v>
      </c>
      <c r="D4198" s="128">
        <v>2019</v>
      </c>
      <c r="E4198" s="128" t="s">
        <v>32</v>
      </c>
      <c r="F4198" s="128" t="s">
        <v>324</v>
      </c>
      <c r="G4198" s="99" t="s">
        <v>747</v>
      </c>
      <c r="H4198" s="134" t="s">
        <v>1825</v>
      </c>
      <c r="I4198" s="130" t="s">
        <v>121</v>
      </c>
      <c r="J4198" s="130" t="s">
        <v>325</v>
      </c>
      <c r="K4198" s="134">
        <f>'73511-07'!I$417</f>
        <v>2415</v>
      </c>
    </row>
    <row r="4199" spans="1:11" x14ac:dyDescent="0.3">
      <c r="A4199" s="128">
        <v>73511</v>
      </c>
      <c r="B4199" s="128" t="s">
        <v>58</v>
      </c>
      <c r="C4199" s="128" t="s">
        <v>2591</v>
      </c>
      <c r="D4199" s="128">
        <v>2019</v>
      </c>
      <c r="E4199" s="128" t="s">
        <v>32</v>
      </c>
      <c r="F4199" s="128" t="s">
        <v>324</v>
      </c>
      <c r="G4199" s="99" t="s">
        <v>747</v>
      </c>
      <c r="H4199" s="134" t="s">
        <v>1825</v>
      </c>
      <c r="I4199" s="130" t="s">
        <v>121</v>
      </c>
      <c r="J4199" s="128" t="s">
        <v>52</v>
      </c>
      <c r="K4199" s="134">
        <f>'73511-07'!J$417</f>
        <v>54396</v>
      </c>
    </row>
    <row r="4200" spans="1:11" x14ac:dyDescent="0.3">
      <c r="A4200" s="128">
        <v>73511</v>
      </c>
      <c r="B4200" s="128" t="s">
        <v>58</v>
      </c>
      <c r="C4200" s="128" t="s">
        <v>2591</v>
      </c>
      <c r="D4200" s="128">
        <v>2019</v>
      </c>
      <c r="E4200" s="128" t="s">
        <v>32</v>
      </c>
      <c r="F4200" s="128" t="s">
        <v>324</v>
      </c>
      <c r="G4200" s="99" t="s">
        <v>747</v>
      </c>
      <c r="H4200" s="134" t="s">
        <v>1825</v>
      </c>
      <c r="I4200" s="130" t="s">
        <v>124</v>
      </c>
      <c r="J4200" s="130" t="s">
        <v>325</v>
      </c>
      <c r="K4200" s="134">
        <f>'73511-07'!K$417</f>
        <v>2427</v>
      </c>
    </row>
    <row r="4201" spans="1:11" x14ac:dyDescent="0.3">
      <c r="A4201" s="128">
        <v>73511</v>
      </c>
      <c r="B4201" s="128" t="s">
        <v>58</v>
      </c>
      <c r="C4201" s="128" t="s">
        <v>2591</v>
      </c>
      <c r="D4201" s="128">
        <v>2019</v>
      </c>
      <c r="E4201" s="128" t="s">
        <v>32</v>
      </c>
      <c r="F4201" s="128" t="s">
        <v>324</v>
      </c>
      <c r="G4201" s="99" t="s">
        <v>747</v>
      </c>
      <c r="H4201" s="134" t="s">
        <v>1825</v>
      </c>
      <c r="I4201" s="130" t="s">
        <v>124</v>
      </c>
      <c r="J4201" s="128" t="s">
        <v>52</v>
      </c>
      <c r="K4201" s="134">
        <f>'73511-07'!L$417</f>
        <v>48175</v>
      </c>
    </row>
    <row r="4202" spans="1:11" x14ac:dyDescent="0.3">
      <c r="A4202" s="128">
        <v>73511</v>
      </c>
      <c r="B4202" s="128" t="s">
        <v>58</v>
      </c>
      <c r="C4202" s="128" t="s">
        <v>2591</v>
      </c>
      <c r="D4202" s="128">
        <v>2019</v>
      </c>
      <c r="E4202" s="128" t="s">
        <v>32</v>
      </c>
      <c r="F4202" s="128" t="s">
        <v>324</v>
      </c>
      <c r="G4202" s="99" t="s">
        <v>748</v>
      </c>
      <c r="H4202" s="134" t="s">
        <v>1826</v>
      </c>
      <c r="I4202" s="130" t="s">
        <v>2646</v>
      </c>
      <c r="J4202" s="130" t="s">
        <v>325</v>
      </c>
      <c r="K4202" s="134">
        <f>'73511-07'!C$418</f>
        <v>3834</v>
      </c>
    </row>
    <row r="4203" spans="1:11" x14ac:dyDescent="0.3">
      <c r="A4203" s="128">
        <v>73511</v>
      </c>
      <c r="B4203" s="128" t="s">
        <v>58</v>
      </c>
      <c r="C4203" s="128" t="s">
        <v>2591</v>
      </c>
      <c r="D4203" s="128">
        <v>2019</v>
      </c>
      <c r="E4203" s="128" t="s">
        <v>32</v>
      </c>
      <c r="F4203" s="128" t="s">
        <v>324</v>
      </c>
      <c r="G4203" s="99" t="s">
        <v>748</v>
      </c>
      <c r="H4203" s="134" t="s">
        <v>1826</v>
      </c>
      <c r="I4203" s="128" t="s">
        <v>116</v>
      </c>
      <c r="J4203" s="130" t="s">
        <v>325</v>
      </c>
      <c r="K4203" s="134">
        <f>'73511-07'!D$418</f>
        <v>3043</v>
      </c>
    </row>
    <row r="4204" spans="1:11" x14ac:dyDescent="0.3">
      <c r="A4204" s="128">
        <v>73511</v>
      </c>
      <c r="B4204" s="128" t="s">
        <v>58</v>
      </c>
      <c r="C4204" s="128" t="s">
        <v>2591</v>
      </c>
      <c r="D4204" s="128">
        <v>2019</v>
      </c>
      <c r="E4204" s="128" t="s">
        <v>32</v>
      </c>
      <c r="F4204" s="128" t="s">
        <v>324</v>
      </c>
      <c r="G4204" s="99" t="s">
        <v>748</v>
      </c>
      <c r="H4204" s="134" t="s">
        <v>1826</v>
      </c>
      <c r="I4204" s="128" t="s">
        <v>116</v>
      </c>
      <c r="J4204" s="128" t="s">
        <v>52</v>
      </c>
      <c r="K4204" s="134">
        <f>'73511-07'!E$418</f>
        <v>557929</v>
      </c>
    </row>
    <row r="4205" spans="1:11" x14ac:dyDescent="0.3">
      <c r="A4205" s="128">
        <v>73511</v>
      </c>
      <c r="B4205" s="128" t="s">
        <v>58</v>
      </c>
      <c r="C4205" s="128" t="s">
        <v>2591</v>
      </c>
      <c r="D4205" s="128">
        <v>2019</v>
      </c>
      <c r="E4205" s="128" t="s">
        <v>32</v>
      </c>
      <c r="F4205" s="128" t="s">
        <v>324</v>
      </c>
      <c r="G4205" s="99" t="s">
        <v>748</v>
      </c>
      <c r="H4205" s="134" t="s">
        <v>1826</v>
      </c>
      <c r="I4205" s="128" t="s">
        <v>117</v>
      </c>
      <c r="J4205" s="130" t="s">
        <v>325</v>
      </c>
      <c r="K4205" s="134">
        <f>'73511-07'!F$418</f>
        <v>791</v>
      </c>
    </row>
    <row r="4206" spans="1:11" x14ac:dyDescent="0.3">
      <c r="A4206" s="128">
        <v>73511</v>
      </c>
      <c r="B4206" s="128" t="s">
        <v>58</v>
      </c>
      <c r="C4206" s="128" t="s">
        <v>2591</v>
      </c>
      <c r="D4206" s="128">
        <v>2019</v>
      </c>
      <c r="E4206" s="128" t="s">
        <v>32</v>
      </c>
      <c r="F4206" s="128" t="s">
        <v>324</v>
      </c>
      <c r="G4206" s="99" t="s">
        <v>748</v>
      </c>
      <c r="H4206" s="134" t="s">
        <v>1826</v>
      </c>
      <c r="I4206" s="128" t="s">
        <v>117</v>
      </c>
      <c r="J4206" s="128" t="s">
        <v>52</v>
      </c>
      <c r="K4206" s="134">
        <f>'73511-07'!G$418</f>
        <v>-128813</v>
      </c>
    </row>
    <row r="4207" spans="1:11" x14ac:dyDescent="0.3">
      <c r="A4207" s="128">
        <v>73511</v>
      </c>
      <c r="B4207" s="128" t="s">
        <v>58</v>
      </c>
      <c r="C4207" s="128" t="s">
        <v>2591</v>
      </c>
      <c r="D4207" s="128">
        <v>2019</v>
      </c>
      <c r="E4207" s="128" t="s">
        <v>32</v>
      </c>
      <c r="F4207" s="128" t="s">
        <v>324</v>
      </c>
      <c r="G4207" s="99" t="s">
        <v>748</v>
      </c>
      <c r="H4207" s="134" t="s">
        <v>1826</v>
      </c>
      <c r="I4207" s="128" t="s">
        <v>120</v>
      </c>
      <c r="J4207" s="128" t="s">
        <v>52</v>
      </c>
      <c r="K4207" s="134">
        <f>'73511-07'!H$418</f>
        <v>411036</v>
      </c>
    </row>
    <row r="4208" spans="1:11" x14ac:dyDescent="0.3">
      <c r="A4208" s="128">
        <v>73511</v>
      </c>
      <c r="B4208" s="128" t="s">
        <v>58</v>
      </c>
      <c r="C4208" s="128" t="s">
        <v>2591</v>
      </c>
      <c r="D4208" s="128">
        <v>2019</v>
      </c>
      <c r="E4208" s="128" t="s">
        <v>32</v>
      </c>
      <c r="F4208" s="128" t="s">
        <v>324</v>
      </c>
      <c r="G4208" s="99" t="s">
        <v>748</v>
      </c>
      <c r="H4208" s="134" t="s">
        <v>1826</v>
      </c>
      <c r="I4208" s="130" t="s">
        <v>121</v>
      </c>
      <c r="J4208" s="130" t="s">
        <v>325</v>
      </c>
      <c r="K4208" s="134">
        <f>'73511-07'!I$418</f>
        <v>2351</v>
      </c>
    </row>
    <row r="4209" spans="1:11" x14ac:dyDescent="0.3">
      <c r="A4209" s="128">
        <v>73511</v>
      </c>
      <c r="B4209" s="128" t="s">
        <v>58</v>
      </c>
      <c r="C4209" s="128" t="s">
        <v>2591</v>
      </c>
      <c r="D4209" s="128">
        <v>2019</v>
      </c>
      <c r="E4209" s="128" t="s">
        <v>32</v>
      </c>
      <c r="F4209" s="128" t="s">
        <v>324</v>
      </c>
      <c r="G4209" s="99" t="s">
        <v>748</v>
      </c>
      <c r="H4209" s="134" t="s">
        <v>1826</v>
      </c>
      <c r="I4209" s="130" t="s">
        <v>121</v>
      </c>
      <c r="J4209" s="128" t="s">
        <v>52</v>
      </c>
      <c r="K4209" s="134">
        <f>'73511-07'!J$418</f>
        <v>53019</v>
      </c>
    </row>
    <row r="4210" spans="1:11" x14ac:dyDescent="0.3">
      <c r="A4210" s="128">
        <v>73511</v>
      </c>
      <c r="B4210" s="128" t="s">
        <v>58</v>
      </c>
      <c r="C4210" s="128" t="s">
        <v>2591</v>
      </c>
      <c r="D4210" s="128">
        <v>2019</v>
      </c>
      <c r="E4210" s="128" t="s">
        <v>32</v>
      </c>
      <c r="F4210" s="128" t="s">
        <v>324</v>
      </c>
      <c r="G4210" s="99" t="s">
        <v>748</v>
      </c>
      <c r="H4210" s="134" t="s">
        <v>1826</v>
      </c>
      <c r="I4210" s="130" t="s">
        <v>124</v>
      </c>
      <c r="J4210" s="130" t="s">
        <v>325</v>
      </c>
      <c r="K4210" s="134">
        <f>'73511-07'!K$418</f>
        <v>2235</v>
      </c>
    </row>
    <row r="4211" spans="1:11" x14ac:dyDescent="0.3">
      <c r="A4211" s="128">
        <v>73511</v>
      </c>
      <c r="B4211" s="128" t="s">
        <v>58</v>
      </c>
      <c r="C4211" s="128" t="s">
        <v>2591</v>
      </c>
      <c r="D4211" s="128">
        <v>2019</v>
      </c>
      <c r="E4211" s="128" t="s">
        <v>32</v>
      </c>
      <c r="F4211" s="128" t="s">
        <v>324</v>
      </c>
      <c r="G4211" s="99" t="s">
        <v>748</v>
      </c>
      <c r="H4211" s="134" t="s">
        <v>1826</v>
      </c>
      <c r="I4211" s="130" t="s">
        <v>124</v>
      </c>
      <c r="J4211" s="128" t="s">
        <v>52</v>
      </c>
      <c r="K4211" s="134">
        <f>'73511-07'!L$418</f>
        <v>16165</v>
      </c>
    </row>
    <row r="4212" spans="1:11" x14ac:dyDescent="0.3">
      <c r="A4212" s="128">
        <v>73511</v>
      </c>
      <c r="B4212" s="128" t="s">
        <v>58</v>
      </c>
      <c r="C4212" s="128" t="s">
        <v>2591</v>
      </c>
      <c r="D4212" s="128">
        <v>2019</v>
      </c>
      <c r="E4212" s="128" t="s">
        <v>32</v>
      </c>
      <c r="F4212" s="128" t="s">
        <v>324</v>
      </c>
      <c r="G4212" s="99" t="s">
        <v>749</v>
      </c>
      <c r="H4212" s="134" t="s">
        <v>1827</v>
      </c>
      <c r="I4212" s="130" t="s">
        <v>2646</v>
      </c>
      <c r="J4212" s="130" t="s">
        <v>325</v>
      </c>
      <c r="K4212" s="134">
        <f>'73511-07'!C$419</f>
        <v>61</v>
      </c>
    </row>
    <row r="4213" spans="1:11" x14ac:dyDescent="0.3">
      <c r="A4213" s="128">
        <v>73511</v>
      </c>
      <c r="B4213" s="128" t="s">
        <v>58</v>
      </c>
      <c r="C4213" s="128" t="s">
        <v>2591</v>
      </c>
      <c r="D4213" s="128">
        <v>2019</v>
      </c>
      <c r="E4213" s="128" t="s">
        <v>32</v>
      </c>
      <c r="F4213" s="128" t="s">
        <v>324</v>
      </c>
      <c r="G4213" s="99" t="s">
        <v>749</v>
      </c>
      <c r="H4213" s="134" t="s">
        <v>1827</v>
      </c>
      <c r="I4213" s="128" t="s">
        <v>116</v>
      </c>
      <c r="J4213" s="130" t="s">
        <v>325</v>
      </c>
      <c r="K4213" s="134">
        <f>'73511-07'!D$419</f>
        <v>47</v>
      </c>
    </row>
    <row r="4214" spans="1:11" x14ac:dyDescent="0.3">
      <c r="A4214" s="128">
        <v>73511</v>
      </c>
      <c r="B4214" s="128" t="s">
        <v>58</v>
      </c>
      <c r="C4214" s="128" t="s">
        <v>2591</v>
      </c>
      <c r="D4214" s="128">
        <v>2019</v>
      </c>
      <c r="E4214" s="128" t="s">
        <v>32</v>
      </c>
      <c r="F4214" s="128" t="s">
        <v>324</v>
      </c>
      <c r="G4214" s="99" t="s">
        <v>749</v>
      </c>
      <c r="H4214" s="134" t="s">
        <v>1827</v>
      </c>
      <c r="I4214" s="128" t="s">
        <v>116</v>
      </c>
      <c r="J4214" s="128" t="s">
        <v>52</v>
      </c>
      <c r="K4214" s="134">
        <f>'73511-07'!E$419</f>
        <v>12787</v>
      </c>
    </row>
    <row r="4215" spans="1:11" x14ac:dyDescent="0.3">
      <c r="A4215" s="128">
        <v>73511</v>
      </c>
      <c r="B4215" s="128" t="s">
        <v>58</v>
      </c>
      <c r="C4215" s="128" t="s">
        <v>2591</v>
      </c>
      <c r="D4215" s="128">
        <v>2019</v>
      </c>
      <c r="E4215" s="128" t="s">
        <v>32</v>
      </c>
      <c r="F4215" s="128" t="s">
        <v>324</v>
      </c>
      <c r="G4215" s="99" t="s">
        <v>749</v>
      </c>
      <c r="H4215" s="134" t="s">
        <v>1827</v>
      </c>
      <c r="I4215" s="128" t="s">
        <v>117</v>
      </c>
      <c r="J4215" s="130" t="s">
        <v>325</v>
      </c>
      <c r="K4215" s="134">
        <f>'73511-07'!F$419</f>
        <v>14</v>
      </c>
    </row>
    <row r="4216" spans="1:11" x14ac:dyDescent="0.3">
      <c r="A4216" s="128">
        <v>73511</v>
      </c>
      <c r="B4216" s="128" t="s">
        <v>58</v>
      </c>
      <c r="C4216" s="128" t="s">
        <v>2591</v>
      </c>
      <c r="D4216" s="128">
        <v>2019</v>
      </c>
      <c r="E4216" s="128" t="s">
        <v>32</v>
      </c>
      <c r="F4216" s="128" t="s">
        <v>324</v>
      </c>
      <c r="G4216" s="99" t="s">
        <v>749</v>
      </c>
      <c r="H4216" s="134" t="s">
        <v>1827</v>
      </c>
      <c r="I4216" s="128" t="s">
        <v>117</v>
      </c>
      <c r="J4216" s="128" t="s">
        <v>52</v>
      </c>
      <c r="K4216" s="134">
        <f>'73511-07'!G$419</f>
        <v>-7521</v>
      </c>
    </row>
    <row r="4217" spans="1:11" x14ac:dyDescent="0.3">
      <c r="A4217" s="128">
        <v>73511</v>
      </c>
      <c r="B4217" s="128" t="s">
        <v>58</v>
      </c>
      <c r="C4217" s="128" t="s">
        <v>2591</v>
      </c>
      <c r="D4217" s="128">
        <v>2019</v>
      </c>
      <c r="E4217" s="128" t="s">
        <v>32</v>
      </c>
      <c r="F4217" s="128" t="s">
        <v>324</v>
      </c>
      <c r="G4217" s="99" t="s">
        <v>749</v>
      </c>
      <c r="H4217" s="134" t="s">
        <v>1827</v>
      </c>
      <c r="I4217" s="128" t="s">
        <v>120</v>
      </c>
      <c r="J4217" s="128" t="s">
        <v>52</v>
      </c>
      <c r="K4217" s="134">
        <f>'73511-07'!H$419</f>
        <v>5646</v>
      </c>
    </row>
    <row r="4218" spans="1:11" x14ac:dyDescent="0.3">
      <c r="A4218" s="128">
        <v>73511</v>
      </c>
      <c r="B4218" s="128" t="s">
        <v>58</v>
      </c>
      <c r="C4218" s="128" t="s">
        <v>2591</v>
      </c>
      <c r="D4218" s="128">
        <v>2019</v>
      </c>
      <c r="E4218" s="128" t="s">
        <v>32</v>
      </c>
      <c r="F4218" s="128" t="s">
        <v>324</v>
      </c>
      <c r="G4218" s="99" t="s">
        <v>749</v>
      </c>
      <c r="H4218" s="134" t="s">
        <v>1827</v>
      </c>
      <c r="I4218" s="130" t="s">
        <v>121</v>
      </c>
      <c r="J4218" s="130" t="s">
        <v>325</v>
      </c>
      <c r="K4218" s="134">
        <f>'73511-07'!I$419</f>
        <v>34</v>
      </c>
    </row>
    <row r="4219" spans="1:11" x14ac:dyDescent="0.3">
      <c r="A4219" s="128">
        <v>73511</v>
      </c>
      <c r="B4219" s="128" t="s">
        <v>58</v>
      </c>
      <c r="C4219" s="128" t="s">
        <v>2591</v>
      </c>
      <c r="D4219" s="128">
        <v>2019</v>
      </c>
      <c r="E4219" s="128" t="s">
        <v>32</v>
      </c>
      <c r="F4219" s="128" t="s">
        <v>324</v>
      </c>
      <c r="G4219" s="99" t="s">
        <v>749</v>
      </c>
      <c r="H4219" s="134" t="s">
        <v>1827</v>
      </c>
      <c r="I4219" s="130" t="s">
        <v>121</v>
      </c>
      <c r="J4219" s="128" t="s">
        <v>52</v>
      </c>
      <c r="K4219" s="134">
        <f>'73511-07'!J$419</f>
        <v>737</v>
      </c>
    </row>
    <row r="4220" spans="1:11" x14ac:dyDescent="0.3">
      <c r="A4220" s="128">
        <v>73511</v>
      </c>
      <c r="B4220" s="128" t="s">
        <v>58</v>
      </c>
      <c r="C4220" s="128" t="s">
        <v>2591</v>
      </c>
      <c r="D4220" s="128">
        <v>2019</v>
      </c>
      <c r="E4220" s="128" t="s">
        <v>32</v>
      </c>
      <c r="F4220" s="128" t="s">
        <v>324</v>
      </c>
      <c r="G4220" s="99" t="s">
        <v>749</v>
      </c>
      <c r="H4220" s="134" t="s">
        <v>1827</v>
      </c>
      <c r="I4220" s="130" t="s">
        <v>124</v>
      </c>
      <c r="J4220" s="130" t="s">
        <v>325</v>
      </c>
      <c r="K4220" s="134">
        <f>'73511-07'!K$419</f>
        <v>31</v>
      </c>
    </row>
    <row r="4221" spans="1:11" x14ac:dyDescent="0.3">
      <c r="A4221" s="128">
        <v>73511</v>
      </c>
      <c r="B4221" s="128" t="s">
        <v>58</v>
      </c>
      <c r="C4221" s="128" t="s">
        <v>2591</v>
      </c>
      <c r="D4221" s="128">
        <v>2019</v>
      </c>
      <c r="E4221" s="128" t="s">
        <v>32</v>
      </c>
      <c r="F4221" s="128" t="s">
        <v>324</v>
      </c>
      <c r="G4221" s="99" t="s">
        <v>749</v>
      </c>
      <c r="H4221" s="134" t="s">
        <v>1827</v>
      </c>
      <c r="I4221" s="130" t="s">
        <v>124</v>
      </c>
      <c r="J4221" s="128" t="s">
        <v>52</v>
      </c>
      <c r="K4221" s="134">
        <f>'73511-07'!L$419</f>
        <v>425</v>
      </c>
    </row>
    <row r="4222" spans="1:11" x14ac:dyDescent="0.3">
      <c r="A4222" s="128">
        <v>73511</v>
      </c>
      <c r="B4222" s="128" t="s">
        <v>58</v>
      </c>
      <c r="C4222" s="128" t="s">
        <v>2591</v>
      </c>
      <c r="D4222" s="128">
        <v>2019</v>
      </c>
      <c r="E4222" s="128" t="s">
        <v>32</v>
      </c>
      <c r="F4222" s="128" t="s">
        <v>324</v>
      </c>
      <c r="G4222" s="99" t="s">
        <v>750</v>
      </c>
      <c r="H4222" s="134" t="s">
        <v>1828</v>
      </c>
      <c r="I4222" s="130" t="s">
        <v>2646</v>
      </c>
      <c r="J4222" s="130" t="s">
        <v>325</v>
      </c>
      <c r="K4222" s="134">
        <f>'73511-07'!C$420</f>
        <v>1306</v>
      </c>
    </row>
    <row r="4223" spans="1:11" x14ac:dyDescent="0.3">
      <c r="A4223" s="128">
        <v>73511</v>
      </c>
      <c r="B4223" s="128" t="s">
        <v>58</v>
      </c>
      <c r="C4223" s="128" t="s">
        <v>2591</v>
      </c>
      <c r="D4223" s="128">
        <v>2019</v>
      </c>
      <c r="E4223" s="128" t="s">
        <v>32</v>
      </c>
      <c r="F4223" s="128" t="s">
        <v>324</v>
      </c>
      <c r="G4223" s="99" t="s">
        <v>750</v>
      </c>
      <c r="H4223" s="134" t="s">
        <v>1828</v>
      </c>
      <c r="I4223" s="128" t="s">
        <v>116</v>
      </c>
      <c r="J4223" s="130" t="s">
        <v>325</v>
      </c>
      <c r="K4223" s="134">
        <f>'73511-07'!D$420</f>
        <v>1047</v>
      </c>
    </row>
    <row r="4224" spans="1:11" x14ac:dyDescent="0.3">
      <c r="A4224" s="128">
        <v>73511</v>
      </c>
      <c r="B4224" s="128" t="s">
        <v>58</v>
      </c>
      <c r="C4224" s="128" t="s">
        <v>2591</v>
      </c>
      <c r="D4224" s="128">
        <v>2019</v>
      </c>
      <c r="E4224" s="128" t="s">
        <v>32</v>
      </c>
      <c r="F4224" s="128" t="s">
        <v>324</v>
      </c>
      <c r="G4224" s="99" t="s">
        <v>750</v>
      </c>
      <c r="H4224" s="134" t="s">
        <v>1828</v>
      </c>
      <c r="I4224" s="128" t="s">
        <v>116</v>
      </c>
      <c r="J4224" s="128" t="s">
        <v>52</v>
      </c>
      <c r="K4224" s="134">
        <f>'73511-07'!E$420</f>
        <v>292867</v>
      </c>
    </row>
    <row r="4225" spans="1:11" x14ac:dyDescent="0.3">
      <c r="A4225" s="128">
        <v>73511</v>
      </c>
      <c r="B4225" s="128" t="s">
        <v>58</v>
      </c>
      <c r="C4225" s="128" t="s">
        <v>2591</v>
      </c>
      <c r="D4225" s="128">
        <v>2019</v>
      </c>
      <c r="E4225" s="128" t="s">
        <v>32</v>
      </c>
      <c r="F4225" s="128" t="s">
        <v>324</v>
      </c>
      <c r="G4225" s="99" t="s">
        <v>750</v>
      </c>
      <c r="H4225" s="134" t="s">
        <v>1828</v>
      </c>
      <c r="I4225" s="128" t="s">
        <v>117</v>
      </c>
      <c r="J4225" s="130" t="s">
        <v>325</v>
      </c>
      <c r="K4225" s="134">
        <f>'73511-07'!F$420</f>
        <v>259</v>
      </c>
    </row>
    <row r="4226" spans="1:11" x14ac:dyDescent="0.3">
      <c r="A4226" s="128">
        <v>73511</v>
      </c>
      <c r="B4226" s="128" t="s">
        <v>58</v>
      </c>
      <c r="C4226" s="128" t="s">
        <v>2591</v>
      </c>
      <c r="D4226" s="128">
        <v>2019</v>
      </c>
      <c r="E4226" s="128" t="s">
        <v>32</v>
      </c>
      <c r="F4226" s="128" t="s">
        <v>324</v>
      </c>
      <c r="G4226" s="99" t="s">
        <v>750</v>
      </c>
      <c r="H4226" s="134" t="s">
        <v>1828</v>
      </c>
      <c r="I4226" s="128" t="s">
        <v>117</v>
      </c>
      <c r="J4226" s="128" t="s">
        <v>52</v>
      </c>
      <c r="K4226" s="134">
        <f>'73511-07'!G$420</f>
        <v>-51576</v>
      </c>
    </row>
    <row r="4227" spans="1:11" x14ac:dyDescent="0.3">
      <c r="A4227" s="128">
        <v>73511</v>
      </c>
      <c r="B4227" s="128" t="s">
        <v>58</v>
      </c>
      <c r="C4227" s="128" t="s">
        <v>2591</v>
      </c>
      <c r="D4227" s="128">
        <v>2019</v>
      </c>
      <c r="E4227" s="128" t="s">
        <v>32</v>
      </c>
      <c r="F4227" s="128" t="s">
        <v>324</v>
      </c>
      <c r="G4227" s="99" t="s">
        <v>750</v>
      </c>
      <c r="H4227" s="134" t="s">
        <v>1828</v>
      </c>
      <c r="I4227" s="128" t="s">
        <v>120</v>
      </c>
      <c r="J4227" s="128" t="s">
        <v>52</v>
      </c>
      <c r="K4227" s="134">
        <f>'73511-07'!H$420</f>
        <v>223352</v>
      </c>
    </row>
    <row r="4228" spans="1:11" x14ac:dyDescent="0.3">
      <c r="A4228" s="128">
        <v>73511</v>
      </c>
      <c r="B4228" s="128" t="s">
        <v>58</v>
      </c>
      <c r="C4228" s="128" t="s">
        <v>2591</v>
      </c>
      <c r="D4228" s="128">
        <v>2019</v>
      </c>
      <c r="E4228" s="128" t="s">
        <v>32</v>
      </c>
      <c r="F4228" s="128" t="s">
        <v>324</v>
      </c>
      <c r="G4228" s="99" t="s">
        <v>750</v>
      </c>
      <c r="H4228" s="134" t="s">
        <v>1828</v>
      </c>
      <c r="I4228" s="130" t="s">
        <v>121</v>
      </c>
      <c r="J4228" s="130" t="s">
        <v>325</v>
      </c>
      <c r="K4228" s="134">
        <f>'73511-07'!I$420</f>
        <v>772</v>
      </c>
    </row>
    <row r="4229" spans="1:11" x14ac:dyDescent="0.3">
      <c r="A4229" s="128">
        <v>73511</v>
      </c>
      <c r="B4229" s="128" t="s">
        <v>58</v>
      </c>
      <c r="C4229" s="128" t="s">
        <v>2591</v>
      </c>
      <c r="D4229" s="128">
        <v>2019</v>
      </c>
      <c r="E4229" s="128" t="s">
        <v>32</v>
      </c>
      <c r="F4229" s="128" t="s">
        <v>324</v>
      </c>
      <c r="G4229" s="99" t="s">
        <v>750</v>
      </c>
      <c r="H4229" s="134" t="s">
        <v>1828</v>
      </c>
      <c r="I4229" s="130" t="s">
        <v>121</v>
      </c>
      <c r="J4229" s="128" t="s">
        <v>52</v>
      </c>
      <c r="K4229" s="134">
        <f>'73511-07'!J$420</f>
        <v>17301</v>
      </c>
    </row>
    <row r="4230" spans="1:11" x14ac:dyDescent="0.3">
      <c r="A4230" s="128">
        <v>73511</v>
      </c>
      <c r="B4230" s="128" t="s">
        <v>58</v>
      </c>
      <c r="C4230" s="128" t="s">
        <v>2591</v>
      </c>
      <c r="D4230" s="128">
        <v>2019</v>
      </c>
      <c r="E4230" s="128" t="s">
        <v>32</v>
      </c>
      <c r="F4230" s="128" t="s">
        <v>324</v>
      </c>
      <c r="G4230" s="99" t="s">
        <v>750</v>
      </c>
      <c r="H4230" s="134" t="s">
        <v>1828</v>
      </c>
      <c r="I4230" s="130" t="s">
        <v>124</v>
      </c>
      <c r="J4230" s="130" t="s">
        <v>325</v>
      </c>
      <c r="K4230" s="134">
        <f>'73511-07'!K$420</f>
        <v>752</v>
      </c>
    </row>
    <row r="4231" spans="1:11" x14ac:dyDescent="0.3">
      <c r="A4231" s="128">
        <v>73511</v>
      </c>
      <c r="B4231" s="128" t="s">
        <v>58</v>
      </c>
      <c r="C4231" s="128" t="s">
        <v>2591</v>
      </c>
      <c r="D4231" s="128">
        <v>2019</v>
      </c>
      <c r="E4231" s="128" t="s">
        <v>32</v>
      </c>
      <c r="F4231" s="128" t="s">
        <v>324</v>
      </c>
      <c r="G4231" s="99" t="s">
        <v>750</v>
      </c>
      <c r="H4231" s="134" t="s">
        <v>1828</v>
      </c>
      <c r="I4231" s="130" t="s">
        <v>124</v>
      </c>
      <c r="J4231" s="128" t="s">
        <v>52</v>
      </c>
      <c r="K4231" s="134">
        <f>'73511-07'!L$420</f>
        <v>8802</v>
      </c>
    </row>
    <row r="4232" spans="1:11" x14ac:dyDescent="0.3">
      <c r="A4232" s="128">
        <v>73511</v>
      </c>
      <c r="B4232" s="128" t="s">
        <v>58</v>
      </c>
      <c r="C4232" s="128" t="s">
        <v>2591</v>
      </c>
      <c r="D4232" s="128">
        <v>2019</v>
      </c>
      <c r="E4232" s="128" t="s">
        <v>32</v>
      </c>
      <c r="F4232" s="128" t="s">
        <v>324</v>
      </c>
      <c r="G4232" s="99" t="s">
        <v>751</v>
      </c>
      <c r="H4232" s="134" t="s">
        <v>1829</v>
      </c>
      <c r="I4232" s="130" t="s">
        <v>2646</v>
      </c>
      <c r="J4232" s="130" t="s">
        <v>325</v>
      </c>
      <c r="K4232" s="134">
        <f>'73511-07'!C$421</f>
        <v>2467</v>
      </c>
    </row>
    <row r="4233" spans="1:11" x14ac:dyDescent="0.3">
      <c r="A4233" s="128">
        <v>73511</v>
      </c>
      <c r="B4233" s="128" t="s">
        <v>58</v>
      </c>
      <c r="C4233" s="128" t="s">
        <v>2591</v>
      </c>
      <c r="D4233" s="128">
        <v>2019</v>
      </c>
      <c r="E4233" s="128" t="s">
        <v>32</v>
      </c>
      <c r="F4233" s="128" t="s">
        <v>324</v>
      </c>
      <c r="G4233" s="99" t="s">
        <v>751</v>
      </c>
      <c r="H4233" s="134" t="s">
        <v>1829</v>
      </c>
      <c r="I4233" s="128" t="s">
        <v>116</v>
      </c>
      <c r="J4233" s="130" t="s">
        <v>325</v>
      </c>
      <c r="K4233" s="134">
        <f>'73511-07'!D$421</f>
        <v>1949</v>
      </c>
    </row>
    <row r="4234" spans="1:11" x14ac:dyDescent="0.3">
      <c r="A4234" s="128">
        <v>73511</v>
      </c>
      <c r="B4234" s="128" t="s">
        <v>58</v>
      </c>
      <c r="C4234" s="128" t="s">
        <v>2591</v>
      </c>
      <c r="D4234" s="128">
        <v>2019</v>
      </c>
      <c r="E4234" s="128" t="s">
        <v>32</v>
      </c>
      <c r="F4234" s="128" t="s">
        <v>324</v>
      </c>
      <c r="G4234" s="99" t="s">
        <v>751</v>
      </c>
      <c r="H4234" s="134" t="s">
        <v>1829</v>
      </c>
      <c r="I4234" s="128" t="s">
        <v>116</v>
      </c>
      <c r="J4234" s="128" t="s">
        <v>52</v>
      </c>
      <c r="K4234" s="134">
        <f>'73511-07'!E$421</f>
        <v>252274</v>
      </c>
    </row>
    <row r="4235" spans="1:11" x14ac:dyDescent="0.3">
      <c r="A4235" s="128">
        <v>73511</v>
      </c>
      <c r="B4235" s="128" t="s">
        <v>58</v>
      </c>
      <c r="C4235" s="128" t="s">
        <v>2591</v>
      </c>
      <c r="D4235" s="128">
        <v>2019</v>
      </c>
      <c r="E4235" s="128" t="s">
        <v>32</v>
      </c>
      <c r="F4235" s="128" t="s">
        <v>324</v>
      </c>
      <c r="G4235" s="99" t="s">
        <v>751</v>
      </c>
      <c r="H4235" s="134" t="s">
        <v>1829</v>
      </c>
      <c r="I4235" s="128" t="s">
        <v>117</v>
      </c>
      <c r="J4235" s="130" t="s">
        <v>325</v>
      </c>
      <c r="K4235" s="134">
        <f>'73511-07'!F$421</f>
        <v>518</v>
      </c>
    </row>
    <row r="4236" spans="1:11" x14ac:dyDescent="0.3">
      <c r="A4236" s="128">
        <v>73511</v>
      </c>
      <c r="B4236" s="128" t="s">
        <v>58</v>
      </c>
      <c r="C4236" s="128" t="s">
        <v>2591</v>
      </c>
      <c r="D4236" s="128">
        <v>2019</v>
      </c>
      <c r="E4236" s="128" t="s">
        <v>32</v>
      </c>
      <c r="F4236" s="128" t="s">
        <v>324</v>
      </c>
      <c r="G4236" s="99" t="s">
        <v>751</v>
      </c>
      <c r="H4236" s="134" t="s">
        <v>1829</v>
      </c>
      <c r="I4236" s="128" t="s">
        <v>117</v>
      </c>
      <c r="J4236" s="128" t="s">
        <v>52</v>
      </c>
      <c r="K4236" s="134">
        <f>'73511-07'!G$421</f>
        <v>-69716</v>
      </c>
    </row>
    <row r="4237" spans="1:11" x14ac:dyDescent="0.3">
      <c r="A4237" s="128">
        <v>73511</v>
      </c>
      <c r="B4237" s="128" t="s">
        <v>58</v>
      </c>
      <c r="C4237" s="128" t="s">
        <v>2591</v>
      </c>
      <c r="D4237" s="128">
        <v>2019</v>
      </c>
      <c r="E4237" s="128" t="s">
        <v>32</v>
      </c>
      <c r="F4237" s="128" t="s">
        <v>324</v>
      </c>
      <c r="G4237" s="99" t="s">
        <v>751</v>
      </c>
      <c r="H4237" s="134" t="s">
        <v>1829</v>
      </c>
      <c r="I4237" s="128" t="s">
        <v>120</v>
      </c>
      <c r="J4237" s="128" t="s">
        <v>52</v>
      </c>
      <c r="K4237" s="134">
        <f>'73511-07'!H$421</f>
        <v>182039</v>
      </c>
    </row>
    <row r="4238" spans="1:11" x14ac:dyDescent="0.3">
      <c r="A4238" s="128">
        <v>73511</v>
      </c>
      <c r="B4238" s="128" t="s">
        <v>58</v>
      </c>
      <c r="C4238" s="128" t="s">
        <v>2591</v>
      </c>
      <c r="D4238" s="128">
        <v>2019</v>
      </c>
      <c r="E4238" s="128" t="s">
        <v>32</v>
      </c>
      <c r="F4238" s="128" t="s">
        <v>324</v>
      </c>
      <c r="G4238" s="99" t="s">
        <v>751</v>
      </c>
      <c r="H4238" s="134" t="s">
        <v>1829</v>
      </c>
      <c r="I4238" s="130" t="s">
        <v>121</v>
      </c>
      <c r="J4238" s="130" t="s">
        <v>325</v>
      </c>
      <c r="K4238" s="134">
        <f>'73511-07'!I$421</f>
        <v>1545</v>
      </c>
    </row>
    <row r="4239" spans="1:11" x14ac:dyDescent="0.3">
      <c r="A4239" s="128">
        <v>73511</v>
      </c>
      <c r="B4239" s="128" t="s">
        <v>58</v>
      </c>
      <c r="C4239" s="128" t="s">
        <v>2591</v>
      </c>
      <c r="D4239" s="128">
        <v>2019</v>
      </c>
      <c r="E4239" s="128" t="s">
        <v>32</v>
      </c>
      <c r="F4239" s="128" t="s">
        <v>324</v>
      </c>
      <c r="G4239" s="99" t="s">
        <v>751</v>
      </c>
      <c r="H4239" s="134" t="s">
        <v>1829</v>
      </c>
      <c r="I4239" s="130" t="s">
        <v>121</v>
      </c>
      <c r="J4239" s="128" t="s">
        <v>52</v>
      </c>
      <c r="K4239" s="134">
        <f>'73511-07'!J$421</f>
        <v>34981</v>
      </c>
    </row>
    <row r="4240" spans="1:11" x14ac:dyDescent="0.3">
      <c r="A4240" s="128">
        <v>73511</v>
      </c>
      <c r="B4240" s="128" t="s">
        <v>58</v>
      </c>
      <c r="C4240" s="128" t="s">
        <v>2591</v>
      </c>
      <c r="D4240" s="128">
        <v>2019</v>
      </c>
      <c r="E4240" s="128" t="s">
        <v>32</v>
      </c>
      <c r="F4240" s="128" t="s">
        <v>324</v>
      </c>
      <c r="G4240" s="99" t="s">
        <v>751</v>
      </c>
      <c r="H4240" s="134" t="s">
        <v>1829</v>
      </c>
      <c r="I4240" s="130" t="s">
        <v>124</v>
      </c>
      <c r="J4240" s="130" t="s">
        <v>325</v>
      </c>
      <c r="K4240" s="134">
        <f>'73511-07'!K$421</f>
        <v>1452</v>
      </c>
    </row>
    <row r="4241" spans="1:11" x14ac:dyDescent="0.3">
      <c r="A4241" s="128">
        <v>73511</v>
      </c>
      <c r="B4241" s="128" t="s">
        <v>58</v>
      </c>
      <c r="C4241" s="128" t="s">
        <v>2591</v>
      </c>
      <c r="D4241" s="128">
        <v>2019</v>
      </c>
      <c r="E4241" s="128" t="s">
        <v>32</v>
      </c>
      <c r="F4241" s="128" t="s">
        <v>324</v>
      </c>
      <c r="G4241" s="99" t="s">
        <v>751</v>
      </c>
      <c r="H4241" s="134" t="s">
        <v>1829</v>
      </c>
      <c r="I4241" s="130" t="s">
        <v>124</v>
      </c>
      <c r="J4241" s="128" t="s">
        <v>52</v>
      </c>
      <c r="K4241" s="134">
        <f>'73511-07'!L$421</f>
        <v>6939</v>
      </c>
    </row>
    <row r="4242" spans="1:11" x14ac:dyDescent="0.3">
      <c r="A4242" s="128">
        <v>73511</v>
      </c>
      <c r="B4242" s="128" t="s">
        <v>58</v>
      </c>
      <c r="C4242" s="128" t="s">
        <v>2591</v>
      </c>
      <c r="D4242" s="128">
        <v>2019</v>
      </c>
      <c r="E4242" s="128" t="s">
        <v>32</v>
      </c>
      <c r="F4242" s="128" t="s">
        <v>324</v>
      </c>
      <c r="G4242" s="99" t="s">
        <v>752</v>
      </c>
      <c r="H4242" s="134" t="s">
        <v>1830</v>
      </c>
      <c r="I4242" s="130" t="s">
        <v>2646</v>
      </c>
      <c r="J4242" s="130" t="s">
        <v>325</v>
      </c>
      <c r="K4242" s="134">
        <f>'73511-07'!C$422</f>
        <v>165</v>
      </c>
    </row>
    <row r="4243" spans="1:11" x14ac:dyDescent="0.3">
      <c r="A4243" s="128">
        <v>73511</v>
      </c>
      <c r="B4243" s="128" t="s">
        <v>58</v>
      </c>
      <c r="C4243" s="128" t="s">
        <v>2591</v>
      </c>
      <c r="D4243" s="128">
        <v>2019</v>
      </c>
      <c r="E4243" s="128" t="s">
        <v>32</v>
      </c>
      <c r="F4243" s="128" t="s">
        <v>324</v>
      </c>
      <c r="G4243" s="99" t="s">
        <v>752</v>
      </c>
      <c r="H4243" s="134" t="s">
        <v>1830</v>
      </c>
      <c r="I4243" s="128" t="s">
        <v>116</v>
      </c>
      <c r="J4243" s="130" t="s">
        <v>325</v>
      </c>
      <c r="K4243" s="134" t="str">
        <f>'73511-07'!D$422</f>
        <v>.</v>
      </c>
    </row>
    <row r="4244" spans="1:11" x14ac:dyDescent="0.3">
      <c r="A4244" s="128">
        <v>73511</v>
      </c>
      <c r="B4244" s="128" t="s">
        <v>58</v>
      </c>
      <c r="C4244" s="128" t="s">
        <v>2591</v>
      </c>
      <c r="D4244" s="128">
        <v>2019</v>
      </c>
      <c r="E4244" s="128" t="s">
        <v>32</v>
      </c>
      <c r="F4244" s="128" t="s">
        <v>324</v>
      </c>
      <c r="G4244" s="99" t="s">
        <v>752</v>
      </c>
      <c r="H4244" s="134" t="s">
        <v>1830</v>
      </c>
      <c r="I4244" s="128" t="s">
        <v>116</v>
      </c>
      <c r="J4244" s="128" t="s">
        <v>52</v>
      </c>
      <c r="K4244" s="134" t="str">
        <f>'73511-07'!E$422</f>
        <v>.</v>
      </c>
    </row>
    <row r="4245" spans="1:11" x14ac:dyDescent="0.3">
      <c r="A4245" s="128">
        <v>73511</v>
      </c>
      <c r="B4245" s="128" t="s">
        <v>58</v>
      </c>
      <c r="C4245" s="128" t="s">
        <v>2591</v>
      </c>
      <c r="D4245" s="128">
        <v>2019</v>
      </c>
      <c r="E4245" s="128" t="s">
        <v>32</v>
      </c>
      <c r="F4245" s="128" t="s">
        <v>324</v>
      </c>
      <c r="G4245" s="99" t="s">
        <v>752</v>
      </c>
      <c r="H4245" s="134" t="s">
        <v>1830</v>
      </c>
      <c r="I4245" s="128" t="s">
        <v>117</v>
      </c>
      <c r="J4245" s="130" t="s">
        <v>325</v>
      </c>
      <c r="K4245" s="134" t="str">
        <f>'73511-07'!F$422</f>
        <v>.</v>
      </c>
    </row>
    <row r="4246" spans="1:11" x14ac:dyDescent="0.3">
      <c r="A4246" s="128">
        <v>73511</v>
      </c>
      <c r="B4246" s="128" t="s">
        <v>58</v>
      </c>
      <c r="C4246" s="128" t="s">
        <v>2591</v>
      </c>
      <c r="D4246" s="128">
        <v>2019</v>
      </c>
      <c r="E4246" s="128" t="s">
        <v>32</v>
      </c>
      <c r="F4246" s="128" t="s">
        <v>324</v>
      </c>
      <c r="G4246" s="99" t="s">
        <v>752</v>
      </c>
      <c r="H4246" s="134" t="s">
        <v>1830</v>
      </c>
      <c r="I4246" s="128" t="s">
        <v>117</v>
      </c>
      <c r="J4246" s="128" t="s">
        <v>52</v>
      </c>
      <c r="K4246" s="134" t="str">
        <f>'73511-07'!G$422</f>
        <v>.</v>
      </c>
    </row>
    <row r="4247" spans="1:11" x14ac:dyDescent="0.3">
      <c r="A4247" s="128">
        <v>73511</v>
      </c>
      <c r="B4247" s="128" t="s">
        <v>58</v>
      </c>
      <c r="C4247" s="128" t="s">
        <v>2591</v>
      </c>
      <c r="D4247" s="128">
        <v>2019</v>
      </c>
      <c r="E4247" s="128" t="s">
        <v>32</v>
      </c>
      <c r="F4247" s="128" t="s">
        <v>324</v>
      </c>
      <c r="G4247" s="99" t="s">
        <v>752</v>
      </c>
      <c r="H4247" s="134" t="s">
        <v>1830</v>
      </c>
      <c r="I4247" s="128" t="s">
        <v>120</v>
      </c>
      <c r="J4247" s="128" t="s">
        <v>52</v>
      </c>
      <c r="K4247" s="134">
        <f>'73511-07'!H$422</f>
        <v>351143</v>
      </c>
    </row>
    <row r="4248" spans="1:11" x14ac:dyDescent="0.3">
      <c r="A4248" s="128">
        <v>73511</v>
      </c>
      <c r="B4248" s="128" t="s">
        <v>58</v>
      </c>
      <c r="C4248" s="128" t="s">
        <v>2591</v>
      </c>
      <c r="D4248" s="128">
        <v>2019</v>
      </c>
      <c r="E4248" s="128" t="s">
        <v>32</v>
      </c>
      <c r="F4248" s="128" t="s">
        <v>324</v>
      </c>
      <c r="G4248" s="99" t="s">
        <v>752</v>
      </c>
      <c r="H4248" s="134" t="s">
        <v>1830</v>
      </c>
      <c r="I4248" s="130" t="s">
        <v>121</v>
      </c>
      <c r="J4248" s="130" t="s">
        <v>325</v>
      </c>
      <c r="K4248" s="134">
        <f>'73511-07'!I$422</f>
        <v>50</v>
      </c>
    </row>
    <row r="4249" spans="1:11" x14ac:dyDescent="0.3">
      <c r="A4249" s="128">
        <v>73511</v>
      </c>
      <c r="B4249" s="128" t="s">
        <v>58</v>
      </c>
      <c r="C4249" s="128" t="s">
        <v>2591</v>
      </c>
      <c r="D4249" s="128">
        <v>2019</v>
      </c>
      <c r="E4249" s="128" t="s">
        <v>32</v>
      </c>
      <c r="F4249" s="128" t="s">
        <v>324</v>
      </c>
      <c r="G4249" s="99" t="s">
        <v>752</v>
      </c>
      <c r="H4249" s="134" t="s">
        <v>1830</v>
      </c>
      <c r="I4249" s="130" t="s">
        <v>121</v>
      </c>
      <c r="J4249" s="128" t="s">
        <v>52</v>
      </c>
      <c r="K4249" s="134">
        <f>'73511-07'!J$422</f>
        <v>1053</v>
      </c>
    </row>
    <row r="4250" spans="1:11" x14ac:dyDescent="0.3">
      <c r="A4250" s="128">
        <v>73511</v>
      </c>
      <c r="B4250" s="128" t="s">
        <v>58</v>
      </c>
      <c r="C4250" s="128" t="s">
        <v>2591</v>
      </c>
      <c r="D4250" s="128">
        <v>2019</v>
      </c>
      <c r="E4250" s="128" t="s">
        <v>32</v>
      </c>
      <c r="F4250" s="128" t="s">
        <v>324</v>
      </c>
      <c r="G4250" s="99" t="s">
        <v>752</v>
      </c>
      <c r="H4250" s="134" t="s">
        <v>1830</v>
      </c>
      <c r="I4250" s="130" t="s">
        <v>124</v>
      </c>
      <c r="J4250" s="130" t="s">
        <v>325</v>
      </c>
      <c r="K4250" s="134">
        <f>'73511-07'!K$422</f>
        <v>130</v>
      </c>
    </row>
    <row r="4251" spans="1:11" x14ac:dyDescent="0.3">
      <c r="A4251" s="128">
        <v>73511</v>
      </c>
      <c r="B4251" s="128" t="s">
        <v>58</v>
      </c>
      <c r="C4251" s="128" t="s">
        <v>2591</v>
      </c>
      <c r="D4251" s="128">
        <v>2019</v>
      </c>
      <c r="E4251" s="128" t="s">
        <v>32</v>
      </c>
      <c r="F4251" s="128" t="s">
        <v>324</v>
      </c>
      <c r="G4251" s="99" t="s">
        <v>752</v>
      </c>
      <c r="H4251" s="134" t="s">
        <v>1830</v>
      </c>
      <c r="I4251" s="130" t="s">
        <v>124</v>
      </c>
      <c r="J4251" s="128" t="s">
        <v>52</v>
      </c>
      <c r="K4251" s="134">
        <f>'73511-07'!L$422</f>
        <v>13596</v>
      </c>
    </row>
    <row r="4252" spans="1:11" x14ac:dyDescent="0.3">
      <c r="A4252" s="128">
        <v>73511</v>
      </c>
      <c r="B4252" s="128" t="s">
        <v>58</v>
      </c>
      <c r="C4252" s="128" t="s">
        <v>2591</v>
      </c>
      <c r="D4252" s="128">
        <v>2019</v>
      </c>
      <c r="E4252" s="128" t="s">
        <v>32</v>
      </c>
      <c r="F4252" s="128" t="s">
        <v>324</v>
      </c>
      <c r="G4252" s="99" t="s">
        <v>753</v>
      </c>
      <c r="H4252" s="134" t="s">
        <v>1831</v>
      </c>
      <c r="I4252" s="130" t="s">
        <v>2646</v>
      </c>
      <c r="J4252" s="130" t="s">
        <v>325</v>
      </c>
      <c r="K4252" s="134">
        <f>'73511-07'!C$423</f>
        <v>96</v>
      </c>
    </row>
    <row r="4253" spans="1:11" x14ac:dyDescent="0.3">
      <c r="A4253" s="128">
        <v>73511</v>
      </c>
      <c r="B4253" s="128" t="s">
        <v>58</v>
      </c>
      <c r="C4253" s="128" t="s">
        <v>2591</v>
      </c>
      <c r="D4253" s="128">
        <v>2019</v>
      </c>
      <c r="E4253" s="128" t="s">
        <v>32</v>
      </c>
      <c r="F4253" s="128" t="s">
        <v>324</v>
      </c>
      <c r="G4253" s="99" t="s">
        <v>753</v>
      </c>
      <c r="H4253" s="134" t="s">
        <v>1831</v>
      </c>
      <c r="I4253" s="128" t="s">
        <v>116</v>
      </c>
      <c r="J4253" s="130" t="s">
        <v>325</v>
      </c>
      <c r="K4253" s="134" t="str">
        <f>'73511-07'!D$423</f>
        <v>.</v>
      </c>
    </row>
    <row r="4254" spans="1:11" x14ac:dyDescent="0.3">
      <c r="A4254" s="128">
        <v>73511</v>
      </c>
      <c r="B4254" s="128" t="s">
        <v>58</v>
      </c>
      <c r="C4254" s="128" t="s">
        <v>2591</v>
      </c>
      <c r="D4254" s="128">
        <v>2019</v>
      </c>
      <c r="E4254" s="128" t="s">
        <v>32</v>
      </c>
      <c r="F4254" s="128" t="s">
        <v>324</v>
      </c>
      <c r="G4254" s="99" t="s">
        <v>753</v>
      </c>
      <c r="H4254" s="134" t="s">
        <v>1831</v>
      </c>
      <c r="I4254" s="128" t="s">
        <v>116</v>
      </c>
      <c r="J4254" s="128" t="s">
        <v>52</v>
      </c>
      <c r="K4254" s="134" t="str">
        <f>'73511-07'!E$423</f>
        <v>.</v>
      </c>
    </row>
    <row r="4255" spans="1:11" x14ac:dyDescent="0.3">
      <c r="A4255" s="128">
        <v>73511</v>
      </c>
      <c r="B4255" s="128" t="s">
        <v>58</v>
      </c>
      <c r="C4255" s="128" t="s">
        <v>2591</v>
      </c>
      <c r="D4255" s="128">
        <v>2019</v>
      </c>
      <c r="E4255" s="128" t="s">
        <v>32</v>
      </c>
      <c r="F4255" s="128" t="s">
        <v>324</v>
      </c>
      <c r="G4255" s="99" t="s">
        <v>753</v>
      </c>
      <c r="H4255" s="134" t="s">
        <v>1831</v>
      </c>
      <c r="I4255" s="128" t="s">
        <v>117</v>
      </c>
      <c r="J4255" s="130" t="s">
        <v>325</v>
      </c>
      <c r="K4255" s="134" t="str">
        <f>'73511-07'!F$423</f>
        <v>.</v>
      </c>
    </row>
    <row r="4256" spans="1:11" x14ac:dyDescent="0.3">
      <c r="A4256" s="128">
        <v>73511</v>
      </c>
      <c r="B4256" s="128" t="s">
        <v>58</v>
      </c>
      <c r="C4256" s="128" t="s">
        <v>2591</v>
      </c>
      <c r="D4256" s="128">
        <v>2019</v>
      </c>
      <c r="E4256" s="128" t="s">
        <v>32</v>
      </c>
      <c r="F4256" s="128" t="s">
        <v>324</v>
      </c>
      <c r="G4256" s="99" t="s">
        <v>753</v>
      </c>
      <c r="H4256" s="134" t="s">
        <v>1831</v>
      </c>
      <c r="I4256" s="128" t="s">
        <v>117</v>
      </c>
      <c r="J4256" s="128" t="s">
        <v>52</v>
      </c>
      <c r="K4256" s="134" t="str">
        <f>'73511-07'!G$423</f>
        <v>.</v>
      </c>
    </row>
    <row r="4257" spans="1:11" x14ac:dyDescent="0.3">
      <c r="A4257" s="128">
        <v>73511</v>
      </c>
      <c r="B4257" s="128" t="s">
        <v>58</v>
      </c>
      <c r="C4257" s="128" t="s">
        <v>2591</v>
      </c>
      <c r="D4257" s="128">
        <v>2019</v>
      </c>
      <c r="E4257" s="128" t="s">
        <v>32</v>
      </c>
      <c r="F4257" s="128" t="s">
        <v>324</v>
      </c>
      <c r="G4257" s="99" t="s">
        <v>753</v>
      </c>
      <c r="H4257" s="134" t="s">
        <v>1831</v>
      </c>
      <c r="I4257" s="128" t="s">
        <v>120</v>
      </c>
      <c r="J4257" s="128" t="s">
        <v>52</v>
      </c>
      <c r="K4257" s="134">
        <f>'73511-07'!H$423</f>
        <v>522912</v>
      </c>
    </row>
    <row r="4258" spans="1:11" x14ac:dyDescent="0.3">
      <c r="A4258" s="128">
        <v>73511</v>
      </c>
      <c r="B4258" s="128" t="s">
        <v>58</v>
      </c>
      <c r="C4258" s="128" t="s">
        <v>2591</v>
      </c>
      <c r="D4258" s="128">
        <v>2019</v>
      </c>
      <c r="E4258" s="128" t="s">
        <v>32</v>
      </c>
      <c r="F4258" s="128" t="s">
        <v>324</v>
      </c>
      <c r="G4258" s="99" t="s">
        <v>753</v>
      </c>
      <c r="H4258" s="134" t="s">
        <v>1831</v>
      </c>
      <c r="I4258" s="130" t="s">
        <v>121</v>
      </c>
      <c r="J4258" s="130" t="s">
        <v>325</v>
      </c>
      <c r="K4258" s="134">
        <f>'73511-07'!I$423</f>
        <v>14</v>
      </c>
    </row>
    <row r="4259" spans="1:11" x14ac:dyDescent="0.3">
      <c r="A4259" s="128">
        <v>73511</v>
      </c>
      <c r="B4259" s="128" t="s">
        <v>58</v>
      </c>
      <c r="C4259" s="128" t="s">
        <v>2591</v>
      </c>
      <c r="D4259" s="128">
        <v>2019</v>
      </c>
      <c r="E4259" s="128" t="s">
        <v>32</v>
      </c>
      <c r="F4259" s="128" t="s">
        <v>324</v>
      </c>
      <c r="G4259" s="99" t="s">
        <v>753</v>
      </c>
      <c r="H4259" s="134" t="s">
        <v>1831</v>
      </c>
      <c r="I4259" s="130" t="s">
        <v>121</v>
      </c>
      <c r="J4259" s="128" t="s">
        <v>52</v>
      </c>
      <c r="K4259" s="134">
        <f>'73511-07'!J$423</f>
        <v>324</v>
      </c>
    </row>
    <row r="4260" spans="1:11" x14ac:dyDescent="0.3">
      <c r="A4260" s="128">
        <v>73511</v>
      </c>
      <c r="B4260" s="128" t="s">
        <v>58</v>
      </c>
      <c r="C4260" s="128" t="s">
        <v>2591</v>
      </c>
      <c r="D4260" s="128">
        <v>2019</v>
      </c>
      <c r="E4260" s="128" t="s">
        <v>32</v>
      </c>
      <c r="F4260" s="128" t="s">
        <v>324</v>
      </c>
      <c r="G4260" s="99" t="s">
        <v>753</v>
      </c>
      <c r="H4260" s="134" t="s">
        <v>1831</v>
      </c>
      <c r="I4260" s="130" t="s">
        <v>124</v>
      </c>
      <c r="J4260" s="130" t="s">
        <v>325</v>
      </c>
      <c r="K4260" s="134">
        <f>'73511-07'!K$423</f>
        <v>62</v>
      </c>
    </row>
    <row r="4261" spans="1:11" x14ac:dyDescent="0.3">
      <c r="A4261" s="128">
        <v>73511</v>
      </c>
      <c r="B4261" s="128" t="s">
        <v>58</v>
      </c>
      <c r="C4261" s="128" t="s">
        <v>2591</v>
      </c>
      <c r="D4261" s="128">
        <v>2019</v>
      </c>
      <c r="E4261" s="128" t="s">
        <v>32</v>
      </c>
      <c r="F4261" s="128" t="s">
        <v>324</v>
      </c>
      <c r="G4261" s="99" t="s">
        <v>753</v>
      </c>
      <c r="H4261" s="134" t="s">
        <v>1831</v>
      </c>
      <c r="I4261" s="130" t="s">
        <v>124</v>
      </c>
      <c r="J4261" s="128" t="s">
        <v>52</v>
      </c>
      <c r="K4261" s="134">
        <f>'73511-07'!L$423</f>
        <v>18413</v>
      </c>
    </row>
    <row r="4262" spans="1:11" x14ac:dyDescent="0.3">
      <c r="A4262" s="128">
        <v>73511</v>
      </c>
      <c r="B4262" s="128" t="s">
        <v>58</v>
      </c>
      <c r="C4262" s="128" t="s">
        <v>2591</v>
      </c>
      <c r="D4262" s="128">
        <v>2019</v>
      </c>
      <c r="E4262" s="128" t="s">
        <v>32</v>
      </c>
      <c r="F4262" s="128" t="s">
        <v>324</v>
      </c>
      <c r="G4262" s="99" t="s">
        <v>754</v>
      </c>
      <c r="H4262" s="134" t="s">
        <v>1832</v>
      </c>
      <c r="I4262" s="130" t="s">
        <v>2646</v>
      </c>
      <c r="J4262" s="130" t="s">
        <v>325</v>
      </c>
      <c r="K4262" s="134">
        <f>'73511-07'!C$424</f>
        <v>4367</v>
      </c>
    </row>
    <row r="4263" spans="1:11" x14ac:dyDescent="0.3">
      <c r="A4263" s="128">
        <v>73511</v>
      </c>
      <c r="B4263" s="128" t="s">
        <v>58</v>
      </c>
      <c r="C4263" s="128" t="s">
        <v>2591</v>
      </c>
      <c r="D4263" s="128">
        <v>2019</v>
      </c>
      <c r="E4263" s="128" t="s">
        <v>32</v>
      </c>
      <c r="F4263" s="128" t="s">
        <v>324</v>
      </c>
      <c r="G4263" s="99" t="s">
        <v>754</v>
      </c>
      <c r="H4263" s="134" t="s">
        <v>1832</v>
      </c>
      <c r="I4263" s="128" t="s">
        <v>116</v>
      </c>
      <c r="J4263" s="130" t="s">
        <v>325</v>
      </c>
      <c r="K4263" s="134">
        <f>'73511-07'!D$424</f>
        <v>2400</v>
      </c>
    </row>
    <row r="4264" spans="1:11" x14ac:dyDescent="0.3">
      <c r="A4264" s="128">
        <v>73511</v>
      </c>
      <c r="B4264" s="128" t="s">
        <v>58</v>
      </c>
      <c r="C4264" s="128" t="s">
        <v>2591</v>
      </c>
      <c r="D4264" s="128">
        <v>2019</v>
      </c>
      <c r="E4264" s="128" t="s">
        <v>32</v>
      </c>
      <c r="F4264" s="128" t="s">
        <v>324</v>
      </c>
      <c r="G4264" s="99" t="s">
        <v>754</v>
      </c>
      <c r="H4264" s="134" t="s">
        <v>1832</v>
      </c>
      <c r="I4264" s="128" t="s">
        <v>116</v>
      </c>
      <c r="J4264" s="128" t="s">
        <v>52</v>
      </c>
      <c r="K4264" s="134">
        <f>'73511-07'!E$424</f>
        <v>394990</v>
      </c>
    </row>
    <row r="4265" spans="1:11" x14ac:dyDescent="0.3">
      <c r="A4265" s="128">
        <v>73511</v>
      </c>
      <c r="B4265" s="128" t="s">
        <v>58</v>
      </c>
      <c r="C4265" s="128" t="s">
        <v>2591</v>
      </c>
      <c r="D4265" s="128">
        <v>2019</v>
      </c>
      <c r="E4265" s="128" t="s">
        <v>32</v>
      </c>
      <c r="F4265" s="128" t="s">
        <v>324</v>
      </c>
      <c r="G4265" s="99" t="s">
        <v>754</v>
      </c>
      <c r="H4265" s="134" t="s">
        <v>1832</v>
      </c>
      <c r="I4265" s="128" t="s">
        <v>117</v>
      </c>
      <c r="J4265" s="130" t="s">
        <v>325</v>
      </c>
      <c r="K4265" s="134">
        <f>'73511-07'!F$424</f>
        <v>1967</v>
      </c>
    </row>
    <row r="4266" spans="1:11" x14ac:dyDescent="0.3">
      <c r="A4266" s="128">
        <v>73511</v>
      </c>
      <c r="B4266" s="128" t="s">
        <v>58</v>
      </c>
      <c r="C4266" s="128" t="s">
        <v>2591</v>
      </c>
      <c r="D4266" s="128">
        <v>2019</v>
      </c>
      <c r="E4266" s="128" t="s">
        <v>32</v>
      </c>
      <c r="F4266" s="128" t="s">
        <v>324</v>
      </c>
      <c r="G4266" s="99" t="s">
        <v>754</v>
      </c>
      <c r="H4266" s="134" t="s">
        <v>1832</v>
      </c>
      <c r="I4266" s="128" t="s">
        <v>117</v>
      </c>
      <c r="J4266" s="128" t="s">
        <v>52</v>
      </c>
      <c r="K4266" s="134">
        <f>'73511-07'!G$424</f>
        <v>-89601</v>
      </c>
    </row>
    <row r="4267" spans="1:11" x14ac:dyDescent="0.3">
      <c r="A4267" s="128">
        <v>73511</v>
      </c>
      <c r="B4267" s="128" t="s">
        <v>58</v>
      </c>
      <c r="C4267" s="128" t="s">
        <v>2591</v>
      </c>
      <c r="D4267" s="128">
        <v>2019</v>
      </c>
      <c r="E4267" s="128" t="s">
        <v>32</v>
      </c>
      <c r="F4267" s="128" t="s">
        <v>324</v>
      </c>
      <c r="G4267" s="99" t="s">
        <v>754</v>
      </c>
      <c r="H4267" s="134" t="s">
        <v>1832</v>
      </c>
      <c r="I4267" s="128" t="s">
        <v>120</v>
      </c>
      <c r="J4267" s="128" t="s">
        <v>52</v>
      </c>
      <c r="K4267" s="134">
        <f>'73511-07'!H$424</f>
        <v>359167</v>
      </c>
    </row>
    <row r="4268" spans="1:11" x14ac:dyDescent="0.3">
      <c r="A4268" s="128">
        <v>73511</v>
      </c>
      <c r="B4268" s="128" t="s">
        <v>58</v>
      </c>
      <c r="C4268" s="128" t="s">
        <v>2591</v>
      </c>
      <c r="D4268" s="128">
        <v>2019</v>
      </c>
      <c r="E4268" s="128" t="s">
        <v>32</v>
      </c>
      <c r="F4268" s="128" t="s">
        <v>324</v>
      </c>
      <c r="G4268" s="99" t="s">
        <v>754</v>
      </c>
      <c r="H4268" s="134" t="s">
        <v>1832</v>
      </c>
      <c r="I4268" s="130" t="s">
        <v>121</v>
      </c>
      <c r="J4268" s="130" t="s">
        <v>325</v>
      </c>
      <c r="K4268" s="134">
        <f>'73511-07'!I$424</f>
        <v>999</v>
      </c>
    </row>
    <row r="4269" spans="1:11" x14ac:dyDescent="0.3">
      <c r="A4269" s="128">
        <v>73511</v>
      </c>
      <c r="B4269" s="128" t="s">
        <v>58</v>
      </c>
      <c r="C4269" s="128" t="s">
        <v>2591</v>
      </c>
      <c r="D4269" s="128">
        <v>2019</v>
      </c>
      <c r="E4269" s="128" t="s">
        <v>32</v>
      </c>
      <c r="F4269" s="128" t="s">
        <v>324</v>
      </c>
      <c r="G4269" s="99" t="s">
        <v>754</v>
      </c>
      <c r="H4269" s="134" t="s">
        <v>1832</v>
      </c>
      <c r="I4269" s="130" t="s">
        <v>121</v>
      </c>
      <c r="J4269" s="128" t="s">
        <v>52</v>
      </c>
      <c r="K4269" s="134">
        <f>'73511-07'!J$424</f>
        <v>14095</v>
      </c>
    </row>
    <row r="4270" spans="1:11" x14ac:dyDescent="0.3">
      <c r="A4270" s="128">
        <v>73511</v>
      </c>
      <c r="B4270" s="128" t="s">
        <v>58</v>
      </c>
      <c r="C4270" s="128" t="s">
        <v>2591</v>
      </c>
      <c r="D4270" s="128">
        <v>2019</v>
      </c>
      <c r="E4270" s="128" t="s">
        <v>32</v>
      </c>
      <c r="F4270" s="128" t="s">
        <v>324</v>
      </c>
      <c r="G4270" s="99" t="s">
        <v>754</v>
      </c>
      <c r="H4270" s="134" t="s">
        <v>1832</v>
      </c>
      <c r="I4270" s="130" t="s">
        <v>124</v>
      </c>
      <c r="J4270" s="130" t="s">
        <v>325</v>
      </c>
      <c r="K4270" s="134">
        <f>'73511-07'!K$424</f>
        <v>991</v>
      </c>
    </row>
    <row r="4271" spans="1:11" x14ac:dyDescent="0.3">
      <c r="A4271" s="128">
        <v>73511</v>
      </c>
      <c r="B4271" s="128" t="s">
        <v>58</v>
      </c>
      <c r="C4271" s="128" t="s">
        <v>2591</v>
      </c>
      <c r="D4271" s="128">
        <v>2019</v>
      </c>
      <c r="E4271" s="128" t="s">
        <v>32</v>
      </c>
      <c r="F4271" s="128" t="s">
        <v>324</v>
      </c>
      <c r="G4271" s="99" t="s">
        <v>754</v>
      </c>
      <c r="H4271" s="134" t="s">
        <v>1832</v>
      </c>
      <c r="I4271" s="130" t="s">
        <v>124</v>
      </c>
      <c r="J4271" s="128" t="s">
        <v>52</v>
      </c>
      <c r="K4271" s="134">
        <f>'73511-07'!L$424</f>
        <v>15209</v>
      </c>
    </row>
    <row r="4272" spans="1:11" x14ac:dyDescent="0.3">
      <c r="A4272" s="128">
        <v>73511</v>
      </c>
      <c r="B4272" s="128" t="s">
        <v>58</v>
      </c>
      <c r="C4272" s="128" t="s">
        <v>2591</v>
      </c>
      <c r="D4272" s="128">
        <v>2019</v>
      </c>
      <c r="E4272" s="128" t="s">
        <v>32</v>
      </c>
      <c r="F4272" s="128" t="s">
        <v>324</v>
      </c>
      <c r="G4272" s="99" t="s">
        <v>755</v>
      </c>
      <c r="H4272" s="134" t="s">
        <v>1833</v>
      </c>
      <c r="I4272" s="130" t="s">
        <v>2646</v>
      </c>
      <c r="J4272" s="130" t="s">
        <v>325</v>
      </c>
      <c r="K4272" s="134">
        <f>'73511-07'!C$425</f>
        <v>11673</v>
      </c>
    </row>
    <row r="4273" spans="1:11" x14ac:dyDescent="0.3">
      <c r="A4273" s="128">
        <v>73511</v>
      </c>
      <c r="B4273" s="128" t="s">
        <v>58</v>
      </c>
      <c r="C4273" s="128" t="s">
        <v>2591</v>
      </c>
      <c r="D4273" s="128">
        <v>2019</v>
      </c>
      <c r="E4273" s="128" t="s">
        <v>32</v>
      </c>
      <c r="F4273" s="128" t="s">
        <v>324</v>
      </c>
      <c r="G4273" s="99" t="s">
        <v>755</v>
      </c>
      <c r="H4273" s="134" t="s">
        <v>1833</v>
      </c>
      <c r="I4273" s="128" t="s">
        <v>116</v>
      </c>
      <c r="J4273" s="130" t="s">
        <v>325</v>
      </c>
      <c r="K4273" s="134">
        <f>'73511-07'!D$425</f>
        <v>8743</v>
      </c>
    </row>
    <row r="4274" spans="1:11" x14ac:dyDescent="0.3">
      <c r="A4274" s="128">
        <v>73511</v>
      </c>
      <c r="B4274" s="128" t="s">
        <v>58</v>
      </c>
      <c r="C4274" s="128" t="s">
        <v>2591</v>
      </c>
      <c r="D4274" s="128">
        <v>2019</v>
      </c>
      <c r="E4274" s="128" t="s">
        <v>32</v>
      </c>
      <c r="F4274" s="128" t="s">
        <v>324</v>
      </c>
      <c r="G4274" s="99" t="s">
        <v>755</v>
      </c>
      <c r="H4274" s="134" t="s">
        <v>1833</v>
      </c>
      <c r="I4274" s="128" t="s">
        <v>116</v>
      </c>
      <c r="J4274" s="128" t="s">
        <v>52</v>
      </c>
      <c r="K4274" s="134">
        <f>'73511-07'!E$425</f>
        <v>3026906</v>
      </c>
    </row>
    <row r="4275" spans="1:11" x14ac:dyDescent="0.3">
      <c r="A4275" s="128">
        <v>73511</v>
      </c>
      <c r="B4275" s="128" t="s">
        <v>58</v>
      </c>
      <c r="C4275" s="128" t="s">
        <v>2591</v>
      </c>
      <c r="D4275" s="128">
        <v>2019</v>
      </c>
      <c r="E4275" s="128" t="s">
        <v>32</v>
      </c>
      <c r="F4275" s="128" t="s">
        <v>324</v>
      </c>
      <c r="G4275" s="99" t="s">
        <v>755</v>
      </c>
      <c r="H4275" s="134" t="s">
        <v>1833</v>
      </c>
      <c r="I4275" s="128" t="s">
        <v>117</v>
      </c>
      <c r="J4275" s="130" t="s">
        <v>325</v>
      </c>
      <c r="K4275" s="134">
        <f>'73511-07'!F$425</f>
        <v>2930</v>
      </c>
    </row>
    <row r="4276" spans="1:11" x14ac:dyDescent="0.3">
      <c r="A4276" s="128">
        <v>73511</v>
      </c>
      <c r="B4276" s="128" t="s">
        <v>58</v>
      </c>
      <c r="C4276" s="128" t="s">
        <v>2591</v>
      </c>
      <c r="D4276" s="128">
        <v>2019</v>
      </c>
      <c r="E4276" s="128" t="s">
        <v>32</v>
      </c>
      <c r="F4276" s="128" t="s">
        <v>324</v>
      </c>
      <c r="G4276" s="99" t="s">
        <v>755</v>
      </c>
      <c r="H4276" s="134" t="s">
        <v>1833</v>
      </c>
      <c r="I4276" s="128" t="s">
        <v>117</v>
      </c>
      <c r="J4276" s="128" t="s">
        <v>52</v>
      </c>
      <c r="K4276" s="134">
        <f>'73511-07'!G$425</f>
        <v>-742895</v>
      </c>
    </row>
    <row r="4277" spans="1:11" x14ac:dyDescent="0.3">
      <c r="A4277" s="128">
        <v>73511</v>
      </c>
      <c r="B4277" s="128" t="s">
        <v>58</v>
      </c>
      <c r="C4277" s="128" t="s">
        <v>2591</v>
      </c>
      <c r="D4277" s="128">
        <v>2019</v>
      </c>
      <c r="E4277" s="128" t="s">
        <v>32</v>
      </c>
      <c r="F4277" s="128" t="s">
        <v>324</v>
      </c>
      <c r="G4277" s="99" t="s">
        <v>755</v>
      </c>
      <c r="H4277" s="134" t="s">
        <v>1833</v>
      </c>
      <c r="I4277" s="128" t="s">
        <v>120</v>
      </c>
      <c r="J4277" s="128" t="s">
        <v>52</v>
      </c>
      <c r="K4277" s="134">
        <f>'73511-07'!H$425</f>
        <v>2147507</v>
      </c>
    </row>
    <row r="4278" spans="1:11" x14ac:dyDescent="0.3">
      <c r="A4278" s="128">
        <v>73511</v>
      </c>
      <c r="B4278" s="128" t="s">
        <v>58</v>
      </c>
      <c r="C4278" s="128" t="s">
        <v>2591</v>
      </c>
      <c r="D4278" s="128">
        <v>2019</v>
      </c>
      <c r="E4278" s="128" t="s">
        <v>32</v>
      </c>
      <c r="F4278" s="128" t="s">
        <v>324</v>
      </c>
      <c r="G4278" s="99" t="s">
        <v>755</v>
      </c>
      <c r="H4278" s="134" t="s">
        <v>1833</v>
      </c>
      <c r="I4278" s="130" t="s">
        <v>121</v>
      </c>
      <c r="J4278" s="130" t="s">
        <v>325</v>
      </c>
      <c r="K4278" s="134">
        <f>'73511-07'!I$425</f>
        <v>4232</v>
      </c>
    </row>
    <row r="4279" spans="1:11" x14ac:dyDescent="0.3">
      <c r="A4279" s="128">
        <v>73511</v>
      </c>
      <c r="B4279" s="128" t="s">
        <v>58</v>
      </c>
      <c r="C4279" s="128" t="s">
        <v>2591</v>
      </c>
      <c r="D4279" s="128">
        <v>2019</v>
      </c>
      <c r="E4279" s="128" t="s">
        <v>32</v>
      </c>
      <c r="F4279" s="128" t="s">
        <v>324</v>
      </c>
      <c r="G4279" s="99" t="s">
        <v>755</v>
      </c>
      <c r="H4279" s="134" t="s">
        <v>1833</v>
      </c>
      <c r="I4279" s="130" t="s">
        <v>121</v>
      </c>
      <c r="J4279" s="128" t="s">
        <v>52</v>
      </c>
      <c r="K4279" s="134">
        <f>'73511-07'!J$425</f>
        <v>72869</v>
      </c>
    </row>
    <row r="4280" spans="1:11" x14ac:dyDescent="0.3">
      <c r="A4280" s="128">
        <v>73511</v>
      </c>
      <c r="B4280" s="128" t="s">
        <v>58</v>
      </c>
      <c r="C4280" s="128" t="s">
        <v>2591</v>
      </c>
      <c r="D4280" s="128">
        <v>2019</v>
      </c>
      <c r="E4280" s="128" t="s">
        <v>32</v>
      </c>
      <c r="F4280" s="128" t="s">
        <v>324</v>
      </c>
      <c r="G4280" s="99" t="s">
        <v>755</v>
      </c>
      <c r="H4280" s="134" t="s">
        <v>1833</v>
      </c>
      <c r="I4280" s="130" t="s">
        <v>124</v>
      </c>
      <c r="J4280" s="130" t="s">
        <v>325</v>
      </c>
      <c r="K4280" s="134">
        <f>'73511-07'!K$425</f>
        <v>6077</v>
      </c>
    </row>
    <row r="4281" spans="1:11" x14ac:dyDescent="0.3">
      <c r="A4281" s="128">
        <v>73511</v>
      </c>
      <c r="B4281" s="128" t="s">
        <v>58</v>
      </c>
      <c r="C4281" s="128" t="s">
        <v>2591</v>
      </c>
      <c r="D4281" s="128">
        <v>2019</v>
      </c>
      <c r="E4281" s="128" t="s">
        <v>32</v>
      </c>
      <c r="F4281" s="128" t="s">
        <v>324</v>
      </c>
      <c r="G4281" s="99" t="s">
        <v>755</v>
      </c>
      <c r="H4281" s="134" t="s">
        <v>1833</v>
      </c>
      <c r="I4281" s="130" t="s">
        <v>124</v>
      </c>
      <c r="J4281" s="128" t="s">
        <v>52</v>
      </c>
      <c r="K4281" s="134">
        <f>'73511-07'!L$425</f>
        <v>98346</v>
      </c>
    </row>
    <row r="4282" spans="1:11" x14ac:dyDescent="0.3">
      <c r="A4282" s="128">
        <v>73511</v>
      </c>
      <c r="B4282" s="128" t="s">
        <v>58</v>
      </c>
      <c r="C4282" s="128" t="s">
        <v>2591</v>
      </c>
      <c r="D4282" s="128">
        <v>2019</v>
      </c>
      <c r="E4282" s="128" t="s">
        <v>32</v>
      </c>
      <c r="F4282" s="128" t="s">
        <v>324</v>
      </c>
      <c r="G4282" s="99" t="s">
        <v>756</v>
      </c>
      <c r="H4282" s="134" t="s">
        <v>1834</v>
      </c>
      <c r="I4282" s="130" t="s">
        <v>2646</v>
      </c>
      <c r="J4282" s="130" t="s">
        <v>325</v>
      </c>
      <c r="K4282" s="134">
        <f>'73511-07'!C$426</f>
        <v>2308</v>
      </c>
    </row>
    <row r="4283" spans="1:11" x14ac:dyDescent="0.3">
      <c r="A4283" s="128">
        <v>73511</v>
      </c>
      <c r="B4283" s="128" t="s">
        <v>58</v>
      </c>
      <c r="C4283" s="128" t="s">
        <v>2591</v>
      </c>
      <c r="D4283" s="128">
        <v>2019</v>
      </c>
      <c r="E4283" s="128" t="s">
        <v>32</v>
      </c>
      <c r="F4283" s="128" t="s">
        <v>324</v>
      </c>
      <c r="G4283" s="99" t="s">
        <v>756</v>
      </c>
      <c r="H4283" s="134" t="s">
        <v>1834</v>
      </c>
      <c r="I4283" s="128" t="s">
        <v>116</v>
      </c>
      <c r="J4283" s="130" t="s">
        <v>325</v>
      </c>
      <c r="K4283" s="134">
        <f>'73511-07'!D$426</f>
        <v>1572</v>
      </c>
    </row>
    <row r="4284" spans="1:11" x14ac:dyDescent="0.3">
      <c r="A4284" s="128">
        <v>73511</v>
      </c>
      <c r="B4284" s="128" t="s">
        <v>58</v>
      </c>
      <c r="C4284" s="128" t="s">
        <v>2591</v>
      </c>
      <c r="D4284" s="128">
        <v>2019</v>
      </c>
      <c r="E4284" s="128" t="s">
        <v>32</v>
      </c>
      <c r="F4284" s="128" t="s">
        <v>324</v>
      </c>
      <c r="G4284" s="99" t="s">
        <v>756</v>
      </c>
      <c r="H4284" s="134" t="s">
        <v>1834</v>
      </c>
      <c r="I4284" s="128" t="s">
        <v>116</v>
      </c>
      <c r="J4284" s="128" t="s">
        <v>52</v>
      </c>
      <c r="K4284" s="134">
        <f>'73511-07'!E$426</f>
        <v>472033</v>
      </c>
    </row>
    <row r="4285" spans="1:11" x14ac:dyDescent="0.3">
      <c r="A4285" s="128">
        <v>73511</v>
      </c>
      <c r="B4285" s="128" t="s">
        <v>58</v>
      </c>
      <c r="C4285" s="128" t="s">
        <v>2591</v>
      </c>
      <c r="D4285" s="128">
        <v>2019</v>
      </c>
      <c r="E4285" s="128" t="s">
        <v>32</v>
      </c>
      <c r="F4285" s="128" t="s">
        <v>324</v>
      </c>
      <c r="G4285" s="99" t="s">
        <v>756</v>
      </c>
      <c r="H4285" s="134" t="s">
        <v>1834</v>
      </c>
      <c r="I4285" s="128" t="s">
        <v>117</v>
      </c>
      <c r="J4285" s="130" t="s">
        <v>325</v>
      </c>
      <c r="K4285" s="134">
        <f>'73511-07'!F$426</f>
        <v>736</v>
      </c>
    </row>
    <row r="4286" spans="1:11" x14ac:dyDescent="0.3">
      <c r="A4286" s="128">
        <v>73511</v>
      </c>
      <c r="B4286" s="128" t="s">
        <v>58</v>
      </c>
      <c r="C4286" s="128" t="s">
        <v>2591</v>
      </c>
      <c r="D4286" s="128">
        <v>2019</v>
      </c>
      <c r="E4286" s="128" t="s">
        <v>32</v>
      </c>
      <c r="F4286" s="128" t="s">
        <v>324</v>
      </c>
      <c r="G4286" s="99" t="s">
        <v>756</v>
      </c>
      <c r="H4286" s="134" t="s">
        <v>1834</v>
      </c>
      <c r="I4286" s="128" t="s">
        <v>117</v>
      </c>
      <c r="J4286" s="128" t="s">
        <v>52</v>
      </c>
      <c r="K4286" s="134">
        <f>'73511-07'!G$426</f>
        <v>-95298</v>
      </c>
    </row>
    <row r="4287" spans="1:11" x14ac:dyDescent="0.3">
      <c r="A4287" s="128">
        <v>73511</v>
      </c>
      <c r="B4287" s="128" t="s">
        <v>58</v>
      </c>
      <c r="C4287" s="128" t="s">
        <v>2591</v>
      </c>
      <c r="D4287" s="128">
        <v>2019</v>
      </c>
      <c r="E4287" s="128" t="s">
        <v>32</v>
      </c>
      <c r="F4287" s="128" t="s">
        <v>324</v>
      </c>
      <c r="G4287" s="99" t="s">
        <v>756</v>
      </c>
      <c r="H4287" s="134" t="s">
        <v>1834</v>
      </c>
      <c r="I4287" s="128" t="s">
        <v>120</v>
      </c>
      <c r="J4287" s="128" t="s">
        <v>52</v>
      </c>
      <c r="K4287" s="134">
        <f>'73511-07'!H$426</f>
        <v>373442</v>
      </c>
    </row>
    <row r="4288" spans="1:11" x14ac:dyDescent="0.3">
      <c r="A4288" s="128">
        <v>73511</v>
      </c>
      <c r="B4288" s="128" t="s">
        <v>58</v>
      </c>
      <c r="C4288" s="128" t="s">
        <v>2591</v>
      </c>
      <c r="D4288" s="128">
        <v>2019</v>
      </c>
      <c r="E4288" s="128" t="s">
        <v>32</v>
      </c>
      <c r="F4288" s="128" t="s">
        <v>324</v>
      </c>
      <c r="G4288" s="99" t="s">
        <v>756</v>
      </c>
      <c r="H4288" s="134" t="s">
        <v>1834</v>
      </c>
      <c r="I4288" s="130" t="s">
        <v>121</v>
      </c>
      <c r="J4288" s="130" t="s">
        <v>325</v>
      </c>
      <c r="K4288" s="134">
        <f>'73511-07'!I$426</f>
        <v>898</v>
      </c>
    </row>
    <row r="4289" spans="1:11" x14ac:dyDescent="0.3">
      <c r="A4289" s="128">
        <v>73511</v>
      </c>
      <c r="B4289" s="128" t="s">
        <v>58</v>
      </c>
      <c r="C4289" s="128" t="s">
        <v>2591</v>
      </c>
      <c r="D4289" s="128">
        <v>2019</v>
      </c>
      <c r="E4289" s="128" t="s">
        <v>32</v>
      </c>
      <c r="F4289" s="128" t="s">
        <v>324</v>
      </c>
      <c r="G4289" s="99" t="s">
        <v>756</v>
      </c>
      <c r="H4289" s="134" t="s">
        <v>1834</v>
      </c>
      <c r="I4289" s="130" t="s">
        <v>121</v>
      </c>
      <c r="J4289" s="128" t="s">
        <v>52</v>
      </c>
      <c r="K4289" s="134">
        <f>'73511-07'!J$426</f>
        <v>5900</v>
      </c>
    </row>
    <row r="4290" spans="1:11" x14ac:dyDescent="0.3">
      <c r="A4290" s="128">
        <v>73511</v>
      </c>
      <c r="B4290" s="128" t="s">
        <v>58</v>
      </c>
      <c r="C4290" s="128" t="s">
        <v>2591</v>
      </c>
      <c r="D4290" s="128">
        <v>2019</v>
      </c>
      <c r="E4290" s="128" t="s">
        <v>32</v>
      </c>
      <c r="F4290" s="128" t="s">
        <v>324</v>
      </c>
      <c r="G4290" s="99" t="s">
        <v>756</v>
      </c>
      <c r="H4290" s="134" t="s">
        <v>1834</v>
      </c>
      <c r="I4290" s="130" t="s">
        <v>124</v>
      </c>
      <c r="J4290" s="130" t="s">
        <v>325</v>
      </c>
      <c r="K4290" s="134">
        <f>'73511-07'!K$426</f>
        <v>1070</v>
      </c>
    </row>
    <row r="4291" spans="1:11" x14ac:dyDescent="0.3">
      <c r="A4291" s="128">
        <v>73511</v>
      </c>
      <c r="B4291" s="128" t="s">
        <v>58</v>
      </c>
      <c r="C4291" s="128" t="s">
        <v>2591</v>
      </c>
      <c r="D4291" s="128">
        <v>2019</v>
      </c>
      <c r="E4291" s="128" t="s">
        <v>32</v>
      </c>
      <c r="F4291" s="128" t="s">
        <v>324</v>
      </c>
      <c r="G4291" s="99" t="s">
        <v>756</v>
      </c>
      <c r="H4291" s="134" t="s">
        <v>1834</v>
      </c>
      <c r="I4291" s="130" t="s">
        <v>124</v>
      </c>
      <c r="J4291" s="128" t="s">
        <v>52</v>
      </c>
      <c r="K4291" s="134">
        <f>'73511-07'!L$426</f>
        <v>16393</v>
      </c>
    </row>
    <row r="4292" spans="1:11" x14ac:dyDescent="0.3">
      <c r="A4292" s="128">
        <v>73511</v>
      </c>
      <c r="B4292" s="128" t="s">
        <v>58</v>
      </c>
      <c r="C4292" s="128" t="s">
        <v>2591</v>
      </c>
      <c r="D4292" s="128">
        <v>2019</v>
      </c>
      <c r="E4292" s="128" t="s">
        <v>32</v>
      </c>
      <c r="F4292" s="128" t="s">
        <v>324</v>
      </c>
      <c r="G4292" s="99" t="s">
        <v>757</v>
      </c>
      <c r="H4292" s="134" t="s">
        <v>1835</v>
      </c>
      <c r="I4292" s="130" t="s">
        <v>2646</v>
      </c>
      <c r="J4292" s="130" t="s">
        <v>325</v>
      </c>
      <c r="K4292" s="134">
        <f>'73511-07'!C$427</f>
        <v>226</v>
      </c>
    </row>
    <row r="4293" spans="1:11" x14ac:dyDescent="0.3">
      <c r="A4293" s="128">
        <v>73511</v>
      </c>
      <c r="B4293" s="128" t="s">
        <v>58</v>
      </c>
      <c r="C4293" s="128" t="s">
        <v>2591</v>
      </c>
      <c r="D4293" s="128">
        <v>2019</v>
      </c>
      <c r="E4293" s="128" t="s">
        <v>32</v>
      </c>
      <c r="F4293" s="128" t="s">
        <v>324</v>
      </c>
      <c r="G4293" s="99" t="s">
        <v>757</v>
      </c>
      <c r="H4293" s="134" t="s">
        <v>1835</v>
      </c>
      <c r="I4293" s="128" t="s">
        <v>116</v>
      </c>
      <c r="J4293" s="130" t="s">
        <v>325</v>
      </c>
      <c r="K4293" s="134">
        <f>'73511-07'!D$427</f>
        <v>147</v>
      </c>
    </row>
    <row r="4294" spans="1:11" x14ac:dyDescent="0.3">
      <c r="A4294" s="128">
        <v>73511</v>
      </c>
      <c r="B4294" s="128" t="s">
        <v>58</v>
      </c>
      <c r="C4294" s="128" t="s">
        <v>2591</v>
      </c>
      <c r="D4294" s="128">
        <v>2019</v>
      </c>
      <c r="E4294" s="128" t="s">
        <v>32</v>
      </c>
      <c r="F4294" s="128" t="s">
        <v>324</v>
      </c>
      <c r="G4294" s="99" t="s">
        <v>757</v>
      </c>
      <c r="H4294" s="134" t="s">
        <v>1835</v>
      </c>
      <c r="I4294" s="128" t="s">
        <v>116</v>
      </c>
      <c r="J4294" s="128" t="s">
        <v>52</v>
      </c>
      <c r="K4294" s="134">
        <f>'73511-07'!E$427</f>
        <v>59468</v>
      </c>
    </row>
    <row r="4295" spans="1:11" x14ac:dyDescent="0.3">
      <c r="A4295" s="128">
        <v>73511</v>
      </c>
      <c r="B4295" s="128" t="s">
        <v>58</v>
      </c>
      <c r="C4295" s="128" t="s">
        <v>2591</v>
      </c>
      <c r="D4295" s="128">
        <v>2019</v>
      </c>
      <c r="E4295" s="128" t="s">
        <v>32</v>
      </c>
      <c r="F4295" s="128" t="s">
        <v>324</v>
      </c>
      <c r="G4295" s="99" t="s">
        <v>757</v>
      </c>
      <c r="H4295" s="134" t="s">
        <v>1835</v>
      </c>
      <c r="I4295" s="128" t="s">
        <v>117</v>
      </c>
      <c r="J4295" s="130" t="s">
        <v>325</v>
      </c>
      <c r="K4295" s="134">
        <f>'73511-07'!F$427</f>
        <v>79</v>
      </c>
    </row>
    <row r="4296" spans="1:11" x14ac:dyDescent="0.3">
      <c r="A4296" s="128">
        <v>73511</v>
      </c>
      <c r="B4296" s="128" t="s">
        <v>58</v>
      </c>
      <c r="C4296" s="128" t="s">
        <v>2591</v>
      </c>
      <c r="D4296" s="128">
        <v>2019</v>
      </c>
      <c r="E4296" s="128" t="s">
        <v>32</v>
      </c>
      <c r="F4296" s="128" t="s">
        <v>324</v>
      </c>
      <c r="G4296" s="99" t="s">
        <v>757</v>
      </c>
      <c r="H4296" s="134" t="s">
        <v>1835</v>
      </c>
      <c r="I4296" s="128" t="s">
        <v>117</v>
      </c>
      <c r="J4296" s="128" t="s">
        <v>52</v>
      </c>
      <c r="K4296" s="134">
        <f>'73511-07'!G$427</f>
        <v>-12856</v>
      </c>
    </row>
    <row r="4297" spans="1:11" x14ac:dyDescent="0.3">
      <c r="A4297" s="128">
        <v>73511</v>
      </c>
      <c r="B4297" s="128" t="s">
        <v>58</v>
      </c>
      <c r="C4297" s="128" t="s">
        <v>2591</v>
      </c>
      <c r="D4297" s="128">
        <v>2019</v>
      </c>
      <c r="E4297" s="128" t="s">
        <v>32</v>
      </c>
      <c r="F4297" s="128" t="s">
        <v>324</v>
      </c>
      <c r="G4297" s="99" t="s">
        <v>757</v>
      </c>
      <c r="H4297" s="134" t="s">
        <v>1835</v>
      </c>
      <c r="I4297" s="128" t="s">
        <v>120</v>
      </c>
      <c r="J4297" s="128" t="s">
        <v>52</v>
      </c>
      <c r="K4297" s="134">
        <f>'73511-07'!H$427</f>
        <v>55037</v>
      </c>
    </row>
    <row r="4298" spans="1:11" x14ac:dyDescent="0.3">
      <c r="A4298" s="128">
        <v>73511</v>
      </c>
      <c r="B4298" s="128" t="s">
        <v>58</v>
      </c>
      <c r="C4298" s="128" t="s">
        <v>2591</v>
      </c>
      <c r="D4298" s="128">
        <v>2019</v>
      </c>
      <c r="E4298" s="128" t="s">
        <v>32</v>
      </c>
      <c r="F4298" s="128" t="s">
        <v>324</v>
      </c>
      <c r="G4298" s="99" t="s">
        <v>757</v>
      </c>
      <c r="H4298" s="134" t="s">
        <v>1835</v>
      </c>
      <c r="I4298" s="130" t="s">
        <v>121</v>
      </c>
      <c r="J4298" s="130" t="s">
        <v>325</v>
      </c>
      <c r="K4298" s="134">
        <f>'73511-07'!I$427</f>
        <v>75</v>
      </c>
    </row>
    <row r="4299" spans="1:11" x14ac:dyDescent="0.3">
      <c r="A4299" s="128">
        <v>73511</v>
      </c>
      <c r="B4299" s="128" t="s">
        <v>58</v>
      </c>
      <c r="C4299" s="128" t="s">
        <v>2591</v>
      </c>
      <c r="D4299" s="128">
        <v>2019</v>
      </c>
      <c r="E4299" s="128" t="s">
        <v>32</v>
      </c>
      <c r="F4299" s="128" t="s">
        <v>324</v>
      </c>
      <c r="G4299" s="99" t="s">
        <v>757</v>
      </c>
      <c r="H4299" s="134" t="s">
        <v>1835</v>
      </c>
      <c r="I4299" s="130" t="s">
        <v>121</v>
      </c>
      <c r="J4299" s="128" t="s">
        <v>52</v>
      </c>
      <c r="K4299" s="134">
        <f>'73511-07'!J$427</f>
        <v>553</v>
      </c>
    </row>
    <row r="4300" spans="1:11" x14ac:dyDescent="0.3">
      <c r="A4300" s="128">
        <v>73511</v>
      </c>
      <c r="B4300" s="128" t="s">
        <v>58</v>
      </c>
      <c r="C4300" s="128" t="s">
        <v>2591</v>
      </c>
      <c r="D4300" s="128">
        <v>2019</v>
      </c>
      <c r="E4300" s="128" t="s">
        <v>32</v>
      </c>
      <c r="F4300" s="128" t="s">
        <v>324</v>
      </c>
      <c r="G4300" s="99" t="s">
        <v>757</v>
      </c>
      <c r="H4300" s="134" t="s">
        <v>1835</v>
      </c>
      <c r="I4300" s="130" t="s">
        <v>124</v>
      </c>
      <c r="J4300" s="130" t="s">
        <v>325</v>
      </c>
      <c r="K4300" s="134">
        <f>'73511-07'!K$427</f>
        <v>105</v>
      </c>
    </row>
    <row r="4301" spans="1:11" x14ac:dyDescent="0.3">
      <c r="A4301" s="128">
        <v>73511</v>
      </c>
      <c r="B4301" s="128" t="s">
        <v>58</v>
      </c>
      <c r="C4301" s="128" t="s">
        <v>2591</v>
      </c>
      <c r="D4301" s="128">
        <v>2019</v>
      </c>
      <c r="E4301" s="128" t="s">
        <v>32</v>
      </c>
      <c r="F4301" s="128" t="s">
        <v>324</v>
      </c>
      <c r="G4301" s="99" t="s">
        <v>757</v>
      </c>
      <c r="H4301" s="134" t="s">
        <v>1835</v>
      </c>
      <c r="I4301" s="130" t="s">
        <v>124</v>
      </c>
      <c r="J4301" s="128" t="s">
        <v>52</v>
      </c>
      <c r="K4301" s="134">
        <f>'73511-07'!L$427</f>
        <v>2373</v>
      </c>
    </row>
    <row r="4302" spans="1:11" x14ac:dyDescent="0.3">
      <c r="A4302" s="128">
        <v>73511</v>
      </c>
      <c r="B4302" s="128" t="s">
        <v>58</v>
      </c>
      <c r="C4302" s="128" t="s">
        <v>2591</v>
      </c>
      <c r="D4302" s="128">
        <v>2019</v>
      </c>
      <c r="E4302" s="128" t="s">
        <v>32</v>
      </c>
      <c r="F4302" s="128" t="s">
        <v>324</v>
      </c>
      <c r="G4302" s="99" t="s">
        <v>758</v>
      </c>
      <c r="H4302" s="134" t="s">
        <v>1836</v>
      </c>
      <c r="I4302" s="130" t="s">
        <v>2646</v>
      </c>
      <c r="J4302" s="130" t="s">
        <v>325</v>
      </c>
      <c r="K4302" s="134">
        <f>'73511-07'!C$428</f>
        <v>1808</v>
      </c>
    </row>
    <row r="4303" spans="1:11" x14ac:dyDescent="0.3">
      <c r="A4303" s="128">
        <v>73511</v>
      </c>
      <c r="B4303" s="128" t="s">
        <v>58</v>
      </c>
      <c r="C4303" s="128" t="s">
        <v>2591</v>
      </c>
      <c r="D4303" s="128">
        <v>2019</v>
      </c>
      <c r="E4303" s="128" t="s">
        <v>32</v>
      </c>
      <c r="F4303" s="128" t="s">
        <v>324</v>
      </c>
      <c r="G4303" s="99" t="s">
        <v>758</v>
      </c>
      <c r="H4303" s="134" t="s">
        <v>1836</v>
      </c>
      <c r="I4303" s="128" t="s">
        <v>116</v>
      </c>
      <c r="J4303" s="130" t="s">
        <v>325</v>
      </c>
      <c r="K4303" s="134">
        <f>'73511-07'!D$428</f>
        <v>1251</v>
      </c>
    </row>
    <row r="4304" spans="1:11" x14ac:dyDescent="0.3">
      <c r="A4304" s="128">
        <v>73511</v>
      </c>
      <c r="B4304" s="128" t="s">
        <v>58</v>
      </c>
      <c r="C4304" s="128" t="s">
        <v>2591</v>
      </c>
      <c r="D4304" s="128">
        <v>2019</v>
      </c>
      <c r="E4304" s="128" t="s">
        <v>32</v>
      </c>
      <c r="F4304" s="128" t="s">
        <v>324</v>
      </c>
      <c r="G4304" s="99" t="s">
        <v>758</v>
      </c>
      <c r="H4304" s="134" t="s">
        <v>1836</v>
      </c>
      <c r="I4304" s="128" t="s">
        <v>116</v>
      </c>
      <c r="J4304" s="128" t="s">
        <v>52</v>
      </c>
      <c r="K4304" s="134">
        <f>'73511-07'!E$428</f>
        <v>377874</v>
      </c>
    </row>
    <row r="4305" spans="1:11" x14ac:dyDescent="0.3">
      <c r="A4305" s="128">
        <v>73511</v>
      </c>
      <c r="B4305" s="128" t="s">
        <v>58</v>
      </c>
      <c r="C4305" s="128" t="s">
        <v>2591</v>
      </c>
      <c r="D4305" s="128">
        <v>2019</v>
      </c>
      <c r="E4305" s="128" t="s">
        <v>32</v>
      </c>
      <c r="F4305" s="128" t="s">
        <v>324</v>
      </c>
      <c r="G4305" s="99" t="s">
        <v>758</v>
      </c>
      <c r="H4305" s="134" t="s">
        <v>1836</v>
      </c>
      <c r="I4305" s="128" t="s">
        <v>117</v>
      </c>
      <c r="J4305" s="130" t="s">
        <v>325</v>
      </c>
      <c r="K4305" s="134">
        <f>'73511-07'!F$428</f>
        <v>557</v>
      </c>
    </row>
    <row r="4306" spans="1:11" x14ac:dyDescent="0.3">
      <c r="A4306" s="128">
        <v>73511</v>
      </c>
      <c r="B4306" s="128" t="s">
        <v>58</v>
      </c>
      <c r="C4306" s="128" t="s">
        <v>2591</v>
      </c>
      <c r="D4306" s="128">
        <v>2019</v>
      </c>
      <c r="E4306" s="128" t="s">
        <v>32</v>
      </c>
      <c r="F4306" s="128" t="s">
        <v>324</v>
      </c>
      <c r="G4306" s="99" t="s">
        <v>758</v>
      </c>
      <c r="H4306" s="134" t="s">
        <v>1836</v>
      </c>
      <c r="I4306" s="128" t="s">
        <v>117</v>
      </c>
      <c r="J4306" s="128" t="s">
        <v>52</v>
      </c>
      <c r="K4306" s="134">
        <f>'73511-07'!G$428</f>
        <v>-71812</v>
      </c>
    </row>
    <row r="4307" spans="1:11" x14ac:dyDescent="0.3">
      <c r="A4307" s="128">
        <v>73511</v>
      </c>
      <c r="B4307" s="128" t="s">
        <v>58</v>
      </c>
      <c r="C4307" s="128" t="s">
        <v>2591</v>
      </c>
      <c r="D4307" s="128">
        <v>2019</v>
      </c>
      <c r="E4307" s="128" t="s">
        <v>32</v>
      </c>
      <c r="F4307" s="128" t="s">
        <v>324</v>
      </c>
      <c r="G4307" s="99" t="s">
        <v>758</v>
      </c>
      <c r="H4307" s="134" t="s">
        <v>1836</v>
      </c>
      <c r="I4307" s="128" t="s">
        <v>120</v>
      </c>
      <c r="J4307" s="128" t="s">
        <v>52</v>
      </c>
      <c r="K4307" s="134">
        <f>'73511-07'!H$428</f>
        <v>300184</v>
      </c>
    </row>
    <row r="4308" spans="1:11" x14ac:dyDescent="0.3">
      <c r="A4308" s="128">
        <v>73511</v>
      </c>
      <c r="B4308" s="128" t="s">
        <v>58</v>
      </c>
      <c r="C4308" s="128" t="s">
        <v>2591</v>
      </c>
      <c r="D4308" s="128">
        <v>2019</v>
      </c>
      <c r="E4308" s="128" t="s">
        <v>32</v>
      </c>
      <c r="F4308" s="128" t="s">
        <v>324</v>
      </c>
      <c r="G4308" s="99" t="s">
        <v>758</v>
      </c>
      <c r="H4308" s="134" t="s">
        <v>1836</v>
      </c>
      <c r="I4308" s="130" t="s">
        <v>121</v>
      </c>
      <c r="J4308" s="130" t="s">
        <v>325</v>
      </c>
      <c r="K4308" s="134">
        <f>'73511-07'!I$428</f>
        <v>731</v>
      </c>
    </row>
    <row r="4309" spans="1:11" x14ac:dyDescent="0.3">
      <c r="A4309" s="128">
        <v>73511</v>
      </c>
      <c r="B4309" s="128" t="s">
        <v>58</v>
      </c>
      <c r="C4309" s="128" t="s">
        <v>2591</v>
      </c>
      <c r="D4309" s="128">
        <v>2019</v>
      </c>
      <c r="E4309" s="128" t="s">
        <v>32</v>
      </c>
      <c r="F4309" s="128" t="s">
        <v>324</v>
      </c>
      <c r="G4309" s="99" t="s">
        <v>758</v>
      </c>
      <c r="H4309" s="134" t="s">
        <v>1836</v>
      </c>
      <c r="I4309" s="130" t="s">
        <v>121</v>
      </c>
      <c r="J4309" s="128" t="s">
        <v>52</v>
      </c>
      <c r="K4309" s="134">
        <f>'73511-07'!J$428</f>
        <v>4733</v>
      </c>
    </row>
    <row r="4310" spans="1:11" x14ac:dyDescent="0.3">
      <c r="A4310" s="128">
        <v>73511</v>
      </c>
      <c r="B4310" s="128" t="s">
        <v>58</v>
      </c>
      <c r="C4310" s="128" t="s">
        <v>2591</v>
      </c>
      <c r="D4310" s="128">
        <v>2019</v>
      </c>
      <c r="E4310" s="128" t="s">
        <v>32</v>
      </c>
      <c r="F4310" s="128" t="s">
        <v>324</v>
      </c>
      <c r="G4310" s="99" t="s">
        <v>758</v>
      </c>
      <c r="H4310" s="134" t="s">
        <v>1836</v>
      </c>
      <c r="I4310" s="130" t="s">
        <v>124</v>
      </c>
      <c r="J4310" s="130" t="s">
        <v>325</v>
      </c>
      <c r="K4310" s="134">
        <f>'73511-07'!K$428</f>
        <v>852</v>
      </c>
    </row>
    <row r="4311" spans="1:11" x14ac:dyDescent="0.3">
      <c r="A4311" s="128">
        <v>73511</v>
      </c>
      <c r="B4311" s="128" t="s">
        <v>58</v>
      </c>
      <c r="C4311" s="128" t="s">
        <v>2591</v>
      </c>
      <c r="D4311" s="128">
        <v>2019</v>
      </c>
      <c r="E4311" s="128" t="s">
        <v>32</v>
      </c>
      <c r="F4311" s="128" t="s">
        <v>324</v>
      </c>
      <c r="G4311" s="99" t="s">
        <v>758</v>
      </c>
      <c r="H4311" s="134" t="s">
        <v>1836</v>
      </c>
      <c r="I4311" s="130" t="s">
        <v>124</v>
      </c>
      <c r="J4311" s="128" t="s">
        <v>52</v>
      </c>
      <c r="K4311" s="134">
        <f>'73511-07'!L$428</f>
        <v>12950</v>
      </c>
    </row>
    <row r="4312" spans="1:11" x14ac:dyDescent="0.3">
      <c r="A4312" s="128">
        <v>73511</v>
      </c>
      <c r="B4312" s="128" t="s">
        <v>58</v>
      </c>
      <c r="C4312" s="128" t="s">
        <v>2591</v>
      </c>
      <c r="D4312" s="128">
        <v>2019</v>
      </c>
      <c r="E4312" s="128" t="s">
        <v>32</v>
      </c>
      <c r="F4312" s="128" t="s">
        <v>324</v>
      </c>
      <c r="G4312" s="99" t="s">
        <v>759</v>
      </c>
      <c r="H4312" s="134" t="s">
        <v>1837</v>
      </c>
      <c r="I4312" s="130" t="s">
        <v>2646</v>
      </c>
      <c r="J4312" s="130" t="s">
        <v>325</v>
      </c>
      <c r="K4312" s="134">
        <f>'73511-07'!C$429</f>
        <v>274</v>
      </c>
    </row>
    <row r="4313" spans="1:11" x14ac:dyDescent="0.3">
      <c r="A4313" s="128">
        <v>73511</v>
      </c>
      <c r="B4313" s="128" t="s">
        <v>58</v>
      </c>
      <c r="C4313" s="128" t="s">
        <v>2591</v>
      </c>
      <c r="D4313" s="128">
        <v>2019</v>
      </c>
      <c r="E4313" s="128" t="s">
        <v>32</v>
      </c>
      <c r="F4313" s="128" t="s">
        <v>324</v>
      </c>
      <c r="G4313" s="99" t="s">
        <v>759</v>
      </c>
      <c r="H4313" s="134" t="s">
        <v>1837</v>
      </c>
      <c r="I4313" s="128" t="s">
        <v>116</v>
      </c>
      <c r="J4313" s="130" t="s">
        <v>325</v>
      </c>
      <c r="K4313" s="134">
        <f>'73511-07'!D$429</f>
        <v>174</v>
      </c>
    </row>
    <row r="4314" spans="1:11" x14ac:dyDescent="0.3">
      <c r="A4314" s="128">
        <v>73511</v>
      </c>
      <c r="B4314" s="128" t="s">
        <v>58</v>
      </c>
      <c r="C4314" s="128" t="s">
        <v>2591</v>
      </c>
      <c r="D4314" s="128">
        <v>2019</v>
      </c>
      <c r="E4314" s="128" t="s">
        <v>32</v>
      </c>
      <c r="F4314" s="128" t="s">
        <v>324</v>
      </c>
      <c r="G4314" s="99" t="s">
        <v>759</v>
      </c>
      <c r="H4314" s="134" t="s">
        <v>1837</v>
      </c>
      <c r="I4314" s="128" t="s">
        <v>116</v>
      </c>
      <c r="J4314" s="128" t="s">
        <v>52</v>
      </c>
      <c r="K4314" s="134">
        <f>'73511-07'!E$429</f>
        <v>34691</v>
      </c>
    </row>
    <row r="4315" spans="1:11" x14ac:dyDescent="0.3">
      <c r="A4315" s="128">
        <v>73511</v>
      </c>
      <c r="B4315" s="128" t="s">
        <v>58</v>
      </c>
      <c r="C4315" s="128" t="s">
        <v>2591</v>
      </c>
      <c r="D4315" s="128">
        <v>2019</v>
      </c>
      <c r="E4315" s="128" t="s">
        <v>32</v>
      </c>
      <c r="F4315" s="128" t="s">
        <v>324</v>
      </c>
      <c r="G4315" s="99" t="s">
        <v>759</v>
      </c>
      <c r="H4315" s="134" t="s">
        <v>1837</v>
      </c>
      <c r="I4315" s="128" t="s">
        <v>117</v>
      </c>
      <c r="J4315" s="130" t="s">
        <v>325</v>
      </c>
      <c r="K4315" s="134">
        <f>'73511-07'!F$429</f>
        <v>100</v>
      </c>
    </row>
    <row r="4316" spans="1:11" x14ac:dyDescent="0.3">
      <c r="A4316" s="128">
        <v>73511</v>
      </c>
      <c r="B4316" s="128" t="s">
        <v>58</v>
      </c>
      <c r="C4316" s="128" t="s">
        <v>2591</v>
      </c>
      <c r="D4316" s="128">
        <v>2019</v>
      </c>
      <c r="E4316" s="128" t="s">
        <v>32</v>
      </c>
      <c r="F4316" s="128" t="s">
        <v>324</v>
      </c>
      <c r="G4316" s="99" t="s">
        <v>759</v>
      </c>
      <c r="H4316" s="134" t="s">
        <v>1837</v>
      </c>
      <c r="I4316" s="128" t="s">
        <v>117</v>
      </c>
      <c r="J4316" s="128" t="s">
        <v>52</v>
      </c>
      <c r="K4316" s="134">
        <f>'73511-07'!G$429</f>
        <v>-10630</v>
      </c>
    </row>
    <row r="4317" spans="1:11" x14ac:dyDescent="0.3">
      <c r="A4317" s="128">
        <v>73511</v>
      </c>
      <c r="B4317" s="128" t="s">
        <v>58</v>
      </c>
      <c r="C4317" s="128" t="s">
        <v>2591</v>
      </c>
      <c r="D4317" s="128">
        <v>2019</v>
      </c>
      <c r="E4317" s="128" t="s">
        <v>32</v>
      </c>
      <c r="F4317" s="128" t="s">
        <v>324</v>
      </c>
      <c r="G4317" s="99" t="s">
        <v>759</v>
      </c>
      <c r="H4317" s="134" t="s">
        <v>1837</v>
      </c>
      <c r="I4317" s="128" t="s">
        <v>120</v>
      </c>
      <c r="J4317" s="128" t="s">
        <v>52</v>
      </c>
      <c r="K4317" s="134">
        <f>'73511-07'!H$429</f>
        <v>18222</v>
      </c>
    </row>
    <row r="4318" spans="1:11" x14ac:dyDescent="0.3">
      <c r="A4318" s="128">
        <v>73511</v>
      </c>
      <c r="B4318" s="128" t="s">
        <v>58</v>
      </c>
      <c r="C4318" s="128" t="s">
        <v>2591</v>
      </c>
      <c r="D4318" s="128">
        <v>2019</v>
      </c>
      <c r="E4318" s="128" t="s">
        <v>32</v>
      </c>
      <c r="F4318" s="128" t="s">
        <v>324</v>
      </c>
      <c r="G4318" s="99" t="s">
        <v>759</v>
      </c>
      <c r="H4318" s="134" t="s">
        <v>1837</v>
      </c>
      <c r="I4318" s="130" t="s">
        <v>121</v>
      </c>
      <c r="J4318" s="130" t="s">
        <v>325</v>
      </c>
      <c r="K4318" s="134">
        <f>'73511-07'!I$429</f>
        <v>92</v>
      </c>
    </row>
    <row r="4319" spans="1:11" x14ac:dyDescent="0.3">
      <c r="A4319" s="128">
        <v>73511</v>
      </c>
      <c r="B4319" s="128" t="s">
        <v>58</v>
      </c>
      <c r="C4319" s="128" t="s">
        <v>2591</v>
      </c>
      <c r="D4319" s="128">
        <v>2019</v>
      </c>
      <c r="E4319" s="128" t="s">
        <v>32</v>
      </c>
      <c r="F4319" s="128" t="s">
        <v>324</v>
      </c>
      <c r="G4319" s="99" t="s">
        <v>759</v>
      </c>
      <c r="H4319" s="134" t="s">
        <v>1837</v>
      </c>
      <c r="I4319" s="130" t="s">
        <v>121</v>
      </c>
      <c r="J4319" s="128" t="s">
        <v>52</v>
      </c>
      <c r="K4319" s="134">
        <f>'73511-07'!J$429</f>
        <v>615</v>
      </c>
    </row>
    <row r="4320" spans="1:11" x14ac:dyDescent="0.3">
      <c r="A4320" s="128">
        <v>73511</v>
      </c>
      <c r="B4320" s="128" t="s">
        <v>58</v>
      </c>
      <c r="C4320" s="128" t="s">
        <v>2591</v>
      </c>
      <c r="D4320" s="128">
        <v>2019</v>
      </c>
      <c r="E4320" s="128" t="s">
        <v>32</v>
      </c>
      <c r="F4320" s="128" t="s">
        <v>324</v>
      </c>
      <c r="G4320" s="99" t="s">
        <v>759</v>
      </c>
      <c r="H4320" s="134" t="s">
        <v>1837</v>
      </c>
      <c r="I4320" s="130" t="s">
        <v>124</v>
      </c>
      <c r="J4320" s="130" t="s">
        <v>325</v>
      </c>
      <c r="K4320" s="134">
        <f>'73511-07'!K$429</f>
        <v>113</v>
      </c>
    </row>
    <row r="4321" spans="1:11" x14ac:dyDescent="0.3">
      <c r="A4321" s="128">
        <v>73511</v>
      </c>
      <c r="B4321" s="128" t="s">
        <v>58</v>
      </c>
      <c r="C4321" s="128" t="s">
        <v>2591</v>
      </c>
      <c r="D4321" s="128">
        <v>2019</v>
      </c>
      <c r="E4321" s="128" t="s">
        <v>32</v>
      </c>
      <c r="F4321" s="128" t="s">
        <v>324</v>
      </c>
      <c r="G4321" s="99" t="s">
        <v>759</v>
      </c>
      <c r="H4321" s="134" t="s">
        <v>1837</v>
      </c>
      <c r="I4321" s="130" t="s">
        <v>124</v>
      </c>
      <c r="J4321" s="128" t="s">
        <v>52</v>
      </c>
      <c r="K4321" s="134">
        <f>'73511-07'!L$429</f>
        <v>1071</v>
      </c>
    </row>
    <row r="4322" spans="1:11" x14ac:dyDescent="0.3">
      <c r="A4322" s="128">
        <v>73511</v>
      </c>
      <c r="B4322" s="128" t="s">
        <v>58</v>
      </c>
      <c r="C4322" s="128" t="s">
        <v>2591</v>
      </c>
      <c r="D4322" s="128">
        <v>2019</v>
      </c>
      <c r="E4322" s="128" t="s">
        <v>32</v>
      </c>
      <c r="F4322" s="128" t="s">
        <v>324</v>
      </c>
      <c r="G4322" s="99" t="s">
        <v>760</v>
      </c>
      <c r="H4322" s="134" t="s">
        <v>1838</v>
      </c>
      <c r="I4322" s="130" t="s">
        <v>2646</v>
      </c>
      <c r="J4322" s="130" t="s">
        <v>325</v>
      </c>
      <c r="K4322" s="134">
        <f>'73511-07'!C$430</f>
        <v>1086</v>
      </c>
    </row>
    <row r="4323" spans="1:11" x14ac:dyDescent="0.3">
      <c r="A4323" s="128">
        <v>73511</v>
      </c>
      <c r="B4323" s="128" t="s">
        <v>58</v>
      </c>
      <c r="C4323" s="128" t="s">
        <v>2591</v>
      </c>
      <c r="D4323" s="128">
        <v>2019</v>
      </c>
      <c r="E4323" s="128" t="s">
        <v>32</v>
      </c>
      <c r="F4323" s="128" t="s">
        <v>324</v>
      </c>
      <c r="G4323" s="99" t="s">
        <v>760</v>
      </c>
      <c r="H4323" s="134" t="s">
        <v>1838</v>
      </c>
      <c r="I4323" s="128" t="s">
        <v>116</v>
      </c>
      <c r="J4323" s="130" t="s">
        <v>325</v>
      </c>
      <c r="K4323" s="134">
        <f>'73511-07'!D$430</f>
        <v>891</v>
      </c>
    </row>
    <row r="4324" spans="1:11" x14ac:dyDescent="0.3">
      <c r="A4324" s="128">
        <v>73511</v>
      </c>
      <c r="B4324" s="128" t="s">
        <v>58</v>
      </c>
      <c r="C4324" s="128" t="s">
        <v>2591</v>
      </c>
      <c r="D4324" s="128">
        <v>2019</v>
      </c>
      <c r="E4324" s="128" t="s">
        <v>32</v>
      </c>
      <c r="F4324" s="128" t="s">
        <v>324</v>
      </c>
      <c r="G4324" s="99" t="s">
        <v>760</v>
      </c>
      <c r="H4324" s="134" t="s">
        <v>1838</v>
      </c>
      <c r="I4324" s="128" t="s">
        <v>116</v>
      </c>
      <c r="J4324" s="128" t="s">
        <v>52</v>
      </c>
      <c r="K4324" s="134">
        <f>'73511-07'!E$430</f>
        <v>169297</v>
      </c>
    </row>
    <row r="4325" spans="1:11" x14ac:dyDescent="0.3">
      <c r="A4325" s="128">
        <v>73511</v>
      </c>
      <c r="B4325" s="128" t="s">
        <v>58</v>
      </c>
      <c r="C4325" s="128" t="s">
        <v>2591</v>
      </c>
      <c r="D4325" s="128">
        <v>2019</v>
      </c>
      <c r="E4325" s="128" t="s">
        <v>32</v>
      </c>
      <c r="F4325" s="128" t="s">
        <v>324</v>
      </c>
      <c r="G4325" s="99" t="s">
        <v>760</v>
      </c>
      <c r="H4325" s="134" t="s">
        <v>1838</v>
      </c>
      <c r="I4325" s="128" t="s">
        <v>117</v>
      </c>
      <c r="J4325" s="130" t="s">
        <v>325</v>
      </c>
      <c r="K4325" s="134">
        <f>'73511-07'!F$430</f>
        <v>195</v>
      </c>
    </row>
    <row r="4326" spans="1:11" x14ac:dyDescent="0.3">
      <c r="A4326" s="128">
        <v>73511</v>
      </c>
      <c r="B4326" s="128" t="s">
        <v>58</v>
      </c>
      <c r="C4326" s="128" t="s">
        <v>2591</v>
      </c>
      <c r="D4326" s="128">
        <v>2019</v>
      </c>
      <c r="E4326" s="128" t="s">
        <v>32</v>
      </c>
      <c r="F4326" s="128" t="s">
        <v>324</v>
      </c>
      <c r="G4326" s="99" t="s">
        <v>760</v>
      </c>
      <c r="H4326" s="134" t="s">
        <v>1838</v>
      </c>
      <c r="I4326" s="128" t="s">
        <v>117</v>
      </c>
      <c r="J4326" s="128" t="s">
        <v>52</v>
      </c>
      <c r="K4326" s="134">
        <f>'73511-07'!G$430</f>
        <v>-33122</v>
      </c>
    </row>
    <row r="4327" spans="1:11" x14ac:dyDescent="0.3">
      <c r="A4327" s="128">
        <v>73511</v>
      </c>
      <c r="B4327" s="128" t="s">
        <v>58</v>
      </c>
      <c r="C4327" s="128" t="s">
        <v>2591</v>
      </c>
      <c r="D4327" s="128">
        <v>2019</v>
      </c>
      <c r="E4327" s="128" t="s">
        <v>32</v>
      </c>
      <c r="F4327" s="128" t="s">
        <v>324</v>
      </c>
      <c r="G4327" s="99" t="s">
        <v>760</v>
      </c>
      <c r="H4327" s="134" t="s">
        <v>1838</v>
      </c>
      <c r="I4327" s="128" t="s">
        <v>120</v>
      </c>
      <c r="J4327" s="128" t="s">
        <v>52</v>
      </c>
      <c r="K4327" s="134">
        <f>'73511-07'!H$430</f>
        <v>157981</v>
      </c>
    </row>
    <row r="4328" spans="1:11" x14ac:dyDescent="0.3">
      <c r="A4328" s="128">
        <v>73511</v>
      </c>
      <c r="B4328" s="128" t="s">
        <v>58</v>
      </c>
      <c r="C4328" s="128" t="s">
        <v>2591</v>
      </c>
      <c r="D4328" s="128">
        <v>2019</v>
      </c>
      <c r="E4328" s="128" t="s">
        <v>32</v>
      </c>
      <c r="F4328" s="128" t="s">
        <v>324</v>
      </c>
      <c r="G4328" s="99" t="s">
        <v>760</v>
      </c>
      <c r="H4328" s="134" t="s">
        <v>1838</v>
      </c>
      <c r="I4328" s="130" t="s">
        <v>121</v>
      </c>
      <c r="J4328" s="130" t="s">
        <v>325</v>
      </c>
      <c r="K4328" s="134">
        <f>'73511-07'!I$430</f>
        <v>498</v>
      </c>
    </row>
    <row r="4329" spans="1:11" x14ac:dyDescent="0.3">
      <c r="A4329" s="128">
        <v>73511</v>
      </c>
      <c r="B4329" s="128" t="s">
        <v>58</v>
      </c>
      <c r="C4329" s="128" t="s">
        <v>2591</v>
      </c>
      <c r="D4329" s="128">
        <v>2019</v>
      </c>
      <c r="E4329" s="128" t="s">
        <v>32</v>
      </c>
      <c r="F4329" s="128" t="s">
        <v>324</v>
      </c>
      <c r="G4329" s="99" t="s">
        <v>760</v>
      </c>
      <c r="H4329" s="134" t="s">
        <v>1838</v>
      </c>
      <c r="I4329" s="130" t="s">
        <v>121</v>
      </c>
      <c r="J4329" s="128" t="s">
        <v>52</v>
      </c>
      <c r="K4329" s="134">
        <f>'73511-07'!J$430</f>
        <v>10406</v>
      </c>
    </row>
    <row r="4330" spans="1:11" x14ac:dyDescent="0.3">
      <c r="A4330" s="128">
        <v>73511</v>
      </c>
      <c r="B4330" s="128" t="s">
        <v>58</v>
      </c>
      <c r="C4330" s="128" t="s">
        <v>2591</v>
      </c>
      <c r="D4330" s="128">
        <v>2019</v>
      </c>
      <c r="E4330" s="128" t="s">
        <v>32</v>
      </c>
      <c r="F4330" s="128" t="s">
        <v>324</v>
      </c>
      <c r="G4330" s="99" t="s">
        <v>760</v>
      </c>
      <c r="H4330" s="134" t="s">
        <v>1838</v>
      </c>
      <c r="I4330" s="130" t="s">
        <v>124</v>
      </c>
      <c r="J4330" s="130" t="s">
        <v>325</v>
      </c>
      <c r="K4330" s="134">
        <f>'73511-07'!K$430</f>
        <v>659</v>
      </c>
    </row>
    <row r="4331" spans="1:11" x14ac:dyDescent="0.3">
      <c r="A4331" s="128">
        <v>73511</v>
      </c>
      <c r="B4331" s="128" t="s">
        <v>58</v>
      </c>
      <c r="C4331" s="128" t="s">
        <v>2591</v>
      </c>
      <c r="D4331" s="128">
        <v>2019</v>
      </c>
      <c r="E4331" s="128" t="s">
        <v>32</v>
      </c>
      <c r="F4331" s="128" t="s">
        <v>324</v>
      </c>
      <c r="G4331" s="99" t="s">
        <v>760</v>
      </c>
      <c r="H4331" s="134" t="s">
        <v>1838</v>
      </c>
      <c r="I4331" s="130" t="s">
        <v>124</v>
      </c>
      <c r="J4331" s="128" t="s">
        <v>52</v>
      </c>
      <c r="K4331" s="134">
        <f>'73511-07'!L$430</f>
        <v>6368</v>
      </c>
    </row>
    <row r="4332" spans="1:11" x14ac:dyDescent="0.3">
      <c r="A4332" s="128">
        <v>73511</v>
      </c>
      <c r="B4332" s="128" t="s">
        <v>58</v>
      </c>
      <c r="C4332" s="128" t="s">
        <v>2591</v>
      </c>
      <c r="D4332" s="128">
        <v>2019</v>
      </c>
      <c r="E4332" s="128" t="s">
        <v>32</v>
      </c>
      <c r="F4332" s="128" t="s">
        <v>324</v>
      </c>
      <c r="G4332" s="99" t="s">
        <v>761</v>
      </c>
      <c r="H4332" s="134" t="s">
        <v>1839</v>
      </c>
      <c r="I4332" s="130" t="s">
        <v>2646</v>
      </c>
      <c r="J4332" s="130" t="s">
        <v>325</v>
      </c>
      <c r="K4332" s="134">
        <f>'73511-07'!C$431</f>
        <v>653</v>
      </c>
    </row>
    <row r="4333" spans="1:11" x14ac:dyDescent="0.3">
      <c r="A4333" s="128">
        <v>73511</v>
      </c>
      <c r="B4333" s="128" t="s">
        <v>58</v>
      </c>
      <c r="C4333" s="128" t="s">
        <v>2591</v>
      </c>
      <c r="D4333" s="128">
        <v>2019</v>
      </c>
      <c r="E4333" s="128" t="s">
        <v>32</v>
      </c>
      <c r="F4333" s="128" t="s">
        <v>324</v>
      </c>
      <c r="G4333" s="99" t="s">
        <v>761</v>
      </c>
      <c r="H4333" s="134" t="s">
        <v>1839</v>
      </c>
      <c r="I4333" s="128" t="s">
        <v>116</v>
      </c>
      <c r="J4333" s="130" t="s">
        <v>325</v>
      </c>
      <c r="K4333" s="134">
        <f>'73511-07'!D$431</f>
        <v>556</v>
      </c>
    </row>
    <row r="4334" spans="1:11" x14ac:dyDescent="0.3">
      <c r="A4334" s="128">
        <v>73511</v>
      </c>
      <c r="B4334" s="128" t="s">
        <v>58</v>
      </c>
      <c r="C4334" s="128" t="s">
        <v>2591</v>
      </c>
      <c r="D4334" s="128">
        <v>2019</v>
      </c>
      <c r="E4334" s="128" t="s">
        <v>32</v>
      </c>
      <c r="F4334" s="128" t="s">
        <v>324</v>
      </c>
      <c r="G4334" s="99" t="s">
        <v>761</v>
      </c>
      <c r="H4334" s="134" t="s">
        <v>1839</v>
      </c>
      <c r="I4334" s="128" t="s">
        <v>116</v>
      </c>
      <c r="J4334" s="128" t="s">
        <v>52</v>
      </c>
      <c r="K4334" s="134">
        <f>'73511-07'!E$431</f>
        <v>97594</v>
      </c>
    </row>
    <row r="4335" spans="1:11" x14ac:dyDescent="0.3">
      <c r="A4335" s="128">
        <v>73511</v>
      </c>
      <c r="B4335" s="128" t="s">
        <v>58</v>
      </c>
      <c r="C4335" s="128" t="s">
        <v>2591</v>
      </c>
      <c r="D4335" s="128">
        <v>2019</v>
      </c>
      <c r="E4335" s="128" t="s">
        <v>32</v>
      </c>
      <c r="F4335" s="128" t="s">
        <v>324</v>
      </c>
      <c r="G4335" s="99" t="s">
        <v>761</v>
      </c>
      <c r="H4335" s="134" t="s">
        <v>1839</v>
      </c>
      <c r="I4335" s="128" t="s">
        <v>117</v>
      </c>
      <c r="J4335" s="130" t="s">
        <v>325</v>
      </c>
      <c r="K4335" s="134">
        <f>'73511-07'!F$431</f>
        <v>97</v>
      </c>
    </row>
    <row r="4336" spans="1:11" x14ac:dyDescent="0.3">
      <c r="A4336" s="128">
        <v>73511</v>
      </c>
      <c r="B4336" s="128" t="s">
        <v>58</v>
      </c>
      <c r="C4336" s="128" t="s">
        <v>2591</v>
      </c>
      <c r="D4336" s="128">
        <v>2019</v>
      </c>
      <c r="E4336" s="128" t="s">
        <v>32</v>
      </c>
      <c r="F4336" s="128" t="s">
        <v>324</v>
      </c>
      <c r="G4336" s="99" t="s">
        <v>761</v>
      </c>
      <c r="H4336" s="134" t="s">
        <v>1839</v>
      </c>
      <c r="I4336" s="128" t="s">
        <v>117</v>
      </c>
      <c r="J4336" s="128" t="s">
        <v>52</v>
      </c>
      <c r="K4336" s="134">
        <f>'73511-07'!G$431</f>
        <v>-5613</v>
      </c>
    </row>
    <row r="4337" spans="1:11" x14ac:dyDescent="0.3">
      <c r="A4337" s="128">
        <v>73511</v>
      </c>
      <c r="B4337" s="128" t="s">
        <v>58</v>
      </c>
      <c r="C4337" s="128" t="s">
        <v>2591</v>
      </c>
      <c r="D4337" s="128">
        <v>2019</v>
      </c>
      <c r="E4337" s="128" t="s">
        <v>32</v>
      </c>
      <c r="F4337" s="128" t="s">
        <v>324</v>
      </c>
      <c r="G4337" s="99" t="s">
        <v>761</v>
      </c>
      <c r="H4337" s="134" t="s">
        <v>1839</v>
      </c>
      <c r="I4337" s="128" t="s">
        <v>120</v>
      </c>
      <c r="J4337" s="128" t="s">
        <v>52</v>
      </c>
      <c r="K4337" s="134">
        <f>'73511-07'!H$431</f>
        <v>122746</v>
      </c>
    </row>
    <row r="4338" spans="1:11" x14ac:dyDescent="0.3">
      <c r="A4338" s="128">
        <v>73511</v>
      </c>
      <c r="B4338" s="128" t="s">
        <v>58</v>
      </c>
      <c r="C4338" s="128" t="s">
        <v>2591</v>
      </c>
      <c r="D4338" s="128">
        <v>2019</v>
      </c>
      <c r="E4338" s="128" t="s">
        <v>32</v>
      </c>
      <c r="F4338" s="128" t="s">
        <v>324</v>
      </c>
      <c r="G4338" s="99" t="s">
        <v>761</v>
      </c>
      <c r="H4338" s="134" t="s">
        <v>1839</v>
      </c>
      <c r="I4338" s="130" t="s">
        <v>121</v>
      </c>
      <c r="J4338" s="130" t="s">
        <v>325</v>
      </c>
      <c r="K4338" s="134">
        <f>'73511-07'!I$431</f>
        <v>359</v>
      </c>
    </row>
    <row r="4339" spans="1:11" x14ac:dyDescent="0.3">
      <c r="A4339" s="128">
        <v>73511</v>
      </c>
      <c r="B4339" s="128" t="s">
        <v>58</v>
      </c>
      <c r="C4339" s="128" t="s">
        <v>2591</v>
      </c>
      <c r="D4339" s="128">
        <v>2019</v>
      </c>
      <c r="E4339" s="128" t="s">
        <v>32</v>
      </c>
      <c r="F4339" s="128" t="s">
        <v>324</v>
      </c>
      <c r="G4339" s="99" t="s">
        <v>761</v>
      </c>
      <c r="H4339" s="134" t="s">
        <v>1839</v>
      </c>
      <c r="I4339" s="130" t="s">
        <v>121</v>
      </c>
      <c r="J4339" s="128" t="s">
        <v>52</v>
      </c>
      <c r="K4339" s="134">
        <f>'73511-07'!J$431</f>
        <v>7824</v>
      </c>
    </row>
    <row r="4340" spans="1:11" x14ac:dyDescent="0.3">
      <c r="A4340" s="128">
        <v>73511</v>
      </c>
      <c r="B4340" s="128" t="s">
        <v>58</v>
      </c>
      <c r="C4340" s="128" t="s">
        <v>2591</v>
      </c>
      <c r="D4340" s="128">
        <v>2019</v>
      </c>
      <c r="E4340" s="128" t="s">
        <v>32</v>
      </c>
      <c r="F4340" s="128" t="s">
        <v>324</v>
      </c>
      <c r="G4340" s="99" t="s">
        <v>761</v>
      </c>
      <c r="H4340" s="134" t="s">
        <v>1839</v>
      </c>
      <c r="I4340" s="130" t="s">
        <v>124</v>
      </c>
      <c r="J4340" s="130" t="s">
        <v>325</v>
      </c>
      <c r="K4340" s="134">
        <f>'73511-07'!K$431</f>
        <v>429</v>
      </c>
    </row>
    <row r="4341" spans="1:11" x14ac:dyDescent="0.3">
      <c r="A4341" s="128">
        <v>73511</v>
      </c>
      <c r="B4341" s="128" t="s">
        <v>58</v>
      </c>
      <c r="C4341" s="128" t="s">
        <v>2591</v>
      </c>
      <c r="D4341" s="128">
        <v>2019</v>
      </c>
      <c r="E4341" s="128" t="s">
        <v>32</v>
      </c>
      <c r="F4341" s="128" t="s">
        <v>324</v>
      </c>
      <c r="G4341" s="99" t="s">
        <v>761</v>
      </c>
      <c r="H4341" s="134" t="s">
        <v>1839</v>
      </c>
      <c r="I4341" s="130" t="s">
        <v>124</v>
      </c>
      <c r="J4341" s="128" t="s">
        <v>52</v>
      </c>
      <c r="K4341" s="134">
        <f>'73511-07'!L$431</f>
        <v>4165</v>
      </c>
    </row>
    <row r="4342" spans="1:11" x14ac:dyDescent="0.3">
      <c r="A4342" s="128">
        <v>73511</v>
      </c>
      <c r="B4342" s="128" t="s">
        <v>58</v>
      </c>
      <c r="C4342" s="128" t="s">
        <v>2591</v>
      </c>
      <c r="D4342" s="128">
        <v>2019</v>
      </c>
      <c r="E4342" s="128" t="s">
        <v>32</v>
      </c>
      <c r="F4342" s="128" t="s">
        <v>324</v>
      </c>
      <c r="G4342" s="99" t="s">
        <v>762</v>
      </c>
      <c r="H4342" s="134" t="s">
        <v>1840</v>
      </c>
      <c r="I4342" s="130" t="s">
        <v>2646</v>
      </c>
      <c r="J4342" s="130" t="s">
        <v>325</v>
      </c>
      <c r="K4342" s="134">
        <f>'73511-07'!C$432</f>
        <v>433</v>
      </c>
    </row>
    <row r="4343" spans="1:11" x14ac:dyDescent="0.3">
      <c r="A4343" s="128">
        <v>73511</v>
      </c>
      <c r="B4343" s="128" t="s">
        <v>58</v>
      </c>
      <c r="C4343" s="128" t="s">
        <v>2591</v>
      </c>
      <c r="D4343" s="128">
        <v>2019</v>
      </c>
      <c r="E4343" s="128" t="s">
        <v>32</v>
      </c>
      <c r="F4343" s="128" t="s">
        <v>324</v>
      </c>
      <c r="G4343" s="99" t="s">
        <v>762</v>
      </c>
      <c r="H4343" s="134" t="s">
        <v>1840</v>
      </c>
      <c r="I4343" s="128" t="s">
        <v>116</v>
      </c>
      <c r="J4343" s="130" t="s">
        <v>325</v>
      </c>
      <c r="K4343" s="134">
        <f>'73511-07'!D$432</f>
        <v>335</v>
      </c>
    </row>
    <row r="4344" spans="1:11" x14ac:dyDescent="0.3">
      <c r="A4344" s="128">
        <v>73511</v>
      </c>
      <c r="B4344" s="128" t="s">
        <v>58</v>
      </c>
      <c r="C4344" s="128" t="s">
        <v>2591</v>
      </c>
      <c r="D4344" s="128">
        <v>2019</v>
      </c>
      <c r="E4344" s="128" t="s">
        <v>32</v>
      </c>
      <c r="F4344" s="128" t="s">
        <v>324</v>
      </c>
      <c r="G4344" s="99" t="s">
        <v>762</v>
      </c>
      <c r="H4344" s="134" t="s">
        <v>1840</v>
      </c>
      <c r="I4344" s="128" t="s">
        <v>116</v>
      </c>
      <c r="J4344" s="128" t="s">
        <v>52</v>
      </c>
      <c r="K4344" s="134">
        <f>'73511-07'!E$432</f>
        <v>71704</v>
      </c>
    </row>
    <row r="4345" spans="1:11" x14ac:dyDescent="0.3">
      <c r="A4345" s="128">
        <v>73511</v>
      </c>
      <c r="B4345" s="128" t="s">
        <v>58</v>
      </c>
      <c r="C4345" s="128" t="s">
        <v>2591</v>
      </c>
      <c r="D4345" s="128">
        <v>2019</v>
      </c>
      <c r="E4345" s="128" t="s">
        <v>32</v>
      </c>
      <c r="F4345" s="128" t="s">
        <v>324</v>
      </c>
      <c r="G4345" s="99" t="s">
        <v>762</v>
      </c>
      <c r="H4345" s="134" t="s">
        <v>1840</v>
      </c>
      <c r="I4345" s="128" t="s">
        <v>117</v>
      </c>
      <c r="J4345" s="130" t="s">
        <v>325</v>
      </c>
      <c r="K4345" s="134">
        <f>'73511-07'!F$432</f>
        <v>98</v>
      </c>
    </row>
    <row r="4346" spans="1:11" x14ac:dyDescent="0.3">
      <c r="A4346" s="128">
        <v>73511</v>
      </c>
      <c r="B4346" s="128" t="s">
        <v>58</v>
      </c>
      <c r="C4346" s="128" t="s">
        <v>2591</v>
      </c>
      <c r="D4346" s="128">
        <v>2019</v>
      </c>
      <c r="E4346" s="128" t="s">
        <v>32</v>
      </c>
      <c r="F4346" s="128" t="s">
        <v>324</v>
      </c>
      <c r="G4346" s="99" t="s">
        <v>762</v>
      </c>
      <c r="H4346" s="134" t="s">
        <v>1840</v>
      </c>
      <c r="I4346" s="128" t="s">
        <v>117</v>
      </c>
      <c r="J4346" s="128" t="s">
        <v>52</v>
      </c>
      <c r="K4346" s="134">
        <f>'73511-07'!G$432</f>
        <v>-27509</v>
      </c>
    </row>
    <row r="4347" spans="1:11" x14ac:dyDescent="0.3">
      <c r="A4347" s="128">
        <v>73511</v>
      </c>
      <c r="B4347" s="128" t="s">
        <v>58</v>
      </c>
      <c r="C4347" s="128" t="s">
        <v>2591</v>
      </c>
      <c r="D4347" s="128">
        <v>2019</v>
      </c>
      <c r="E4347" s="128" t="s">
        <v>32</v>
      </c>
      <c r="F4347" s="128" t="s">
        <v>324</v>
      </c>
      <c r="G4347" s="99" t="s">
        <v>762</v>
      </c>
      <c r="H4347" s="134" t="s">
        <v>1840</v>
      </c>
      <c r="I4347" s="128" t="s">
        <v>120</v>
      </c>
      <c r="J4347" s="128" t="s">
        <v>52</v>
      </c>
      <c r="K4347" s="134">
        <f>'73511-07'!H$432</f>
        <v>35235</v>
      </c>
    </row>
    <row r="4348" spans="1:11" x14ac:dyDescent="0.3">
      <c r="A4348" s="128">
        <v>73511</v>
      </c>
      <c r="B4348" s="128" t="s">
        <v>58</v>
      </c>
      <c r="C4348" s="128" t="s">
        <v>2591</v>
      </c>
      <c r="D4348" s="128">
        <v>2019</v>
      </c>
      <c r="E4348" s="128" t="s">
        <v>32</v>
      </c>
      <c r="F4348" s="128" t="s">
        <v>324</v>
      </c>
      <c r="G4348" s="99" t="s">
        <v>762</v>
      </c>
      <c r="H4348" s="134" t="s">
        <v>1840</v>
      </c>
      <c r="I4348" s="130" t="s">
        <v>121</v>
      </c>
      <c r="J4348" s="130" t="s">
        <v>325</v>
      </c>
      <c r="K4348" s="134">
        <f>'73511-07'!I$432</f>
        <v>139</v>
      </c>
    </row>
    <row r="4349" spans="1:11" x14ac:dyDescent="0.3">
      <c r="A4349" s="128">
        <v>73511</v>
      </c>
      <c r="B4349" s="128" t="s">
        <v>58</v>
      </c>
      <c r="C4349" s="128" t="s">
        <v>2591</v>
      </c>
      <c r="D4349" s="128">
        <v>2019</v>
      </c>
      <c r="E4349" s="128" t="s">
        <v>32</v>
      </c>
      <c r="F4349" s="128" t="s">
        <v>324</v>
      </c>
      <c r="G4349" s="99" t="s">
        <v>762</v>
      </c>
      <c r="H4349" s="134" t="s">
        <v>1840</v>
      </c>
      <c r="I4349" s="130" t="s">
        <v>121</v>
      </c>
      <c r="J4349" s="128" t="s">
        <v>52</v>
      </c>
      <c r="K4349" s="134">
        <f>'73511-07'!J$432</f>
        <v>2582</v>
      </c>
    </row>
    <row r="4350" spans="1:11" x14ac:dyDescent="0.3">
      <c r="A4350" s="128">
        <v>73511</v>
      </c>
      <c r="B4350" s="128" t="s">
        <v>58</v>
      </c>
      <c r="C4350" s="128" t="s">
        <v>2591</v>
      </c>
      <c r="D4350" s="128">
        <v>2019</v>
      </c>
      <c r="E4350" s="128" t="s">
        <v>32</v>
      </c>
      <c r="F4350" s="128" t="s">
        <v>324</v>
      </c>
      <c r="G4350" s="99" t="s">
        <v>762</v>
      </c>
      <c r="H4350" s="134" t="s">
        <v>1840</v>
      </c>
      <c r="I4350" s="130" t="s">
        <v>124</v>
      </c>
      <c r="J4350" s="130" t="s">
        <v>325</v>
      </c>
      <c r="K4350" s="134">
        <f>'73511-07'!K$432</f>
        <v>230</v>
      </c>
    </row>
    <row r="4351" spans="1:11" x14ac:dyDescent="0.3">
      <c r="A4351" s="128">
        <v>73511</v>
      </c>
      <c r="B4351" s="128" t="s">
        <v>58</v>
      </c>
      <c r="C4351" s="128" t="s">
        <v>2591</v>
      </c>
      <c r="D4351" s="128">
        <v>2019</v>
      </c>
      <c r="E4351" s="128" t="s">
        <v>32</v>
      </c>
      <c r="F4351" s="128" t="s">
        <v>324</v>
      </c>
      <c r="G4351" s="99" t="s">
        <v>762</v>
      </c>
      <c r="H4351" s="134" t="s">
        <v>1840</v>
      </c>
      <c r="I4351" s="130" t="s">
        <v>124</v>
      </c>
      <c r="J4351" s="128" t="s">
        <v>52</v>
      </c>
      <c r="K4351" s="134">
        <f>'73511-07'!L$432</f>
        <v>2203</v>
      </c>
    </row>
    <row r="4352" spans="1:11" x14ac:dyDescent="0.3">
      <c r="A4352" s="128">
        <v>73511</v>
      </c>
      <c r="B4352" s="128" t="s">
        <v>58</v>
      </c>
      <c r="C4352" s="128" t="s">
        <v>2591</v>
      </c>
      <c r="D4352" s="128">
        <v>2019</v>
      </c>
      <c r="E4352" s="128" t="s">
        <v>32</v>
      </c>
      <c r="F4352" s="128" t="s">
        <v>324</v>
      </c>
      <c r="G4352" s="99" t="s">
        <v>763</v>
      </c>
      <c r="H4352" s="134" t="s">
        <v>1841</v>
      </c>
      <c r="I4352" s="130" t="s">
        <v>2646</v>
      </c>
      <c r="J4352" s="130" t="s">
        <v>325</v>
      </c>
      <c r="K4352" s="134">
        <f>'73511-07'!C$433</f>
        <v>7437</v>
      </c>
    </row>
    <row r="4353" spans="1:11" x14ac:dyDescent="0.3">
      <c r="A4353" s="128">
        <v>73511</v>
      </c>
      <c r="B4353" s="128" t="s">
        <v>58</v>
      </c>
      <c r="C4353" s="128" t="s">
        <v>2591</v>
      </c>
      <c r="D4353" s="128">
        <v>2019</v>
      </c>
      <c r="E4353" s="128" t="s">
        <v>32</v>
      </c>
      <c r="F4353" s="128" t="s">
        <v>324</v>
      </c>
      <c r="G4353" s="99" t="s">
        <v>763</v>
      </c>
      <c r="H4353" s="134" t="s">
        <v>1841</v>
      </c>
      <c r="I4353" s="128" t="s">
        <v>116</v>
      </c>
      <c r="J4353" s="130" t="s">
        <v>325</v>
      </c>
      <c r="K4353" s="134">
        <f>'73511-07'!D$433</f>
        <v>5654</v>
      </c>
    </row>
    <row r="4354" spans="1:11" x14ac:dyDescent="0.3">
      <c r="A4354" s="128">
        <v>73511</v>
      </c>
      <c r="B4354" s="128" t="s">
        <v>58</v>
      </c>
      <c r="C4354" s="128" t="s">
        <v>2591</v>
      </c>
      <c r="D4354" s="128">
        <v>2019</v>
      </c>
      <c r="E4354" s="128" t="s">
        <v>32</v>
      </c>
      <c r="F4354" s="128" t="s">
        <v>324</v>
      </c>
      <c r="G4354" s="99" t="s">
        <v>763</v>
      </c>
      <c r="H4354" s="134" t="s">
        <v>1841</v>
      </c>
      <c r="I4354" s="128" t="s">
        <v>116</v>
      </c>
      <c r="J4354" s="128" t="s">
        <v>52</v>
      </c>
      <c r="K4354" s="134">
        <f>'73511-07'!E$433</f>
        <v>2246610</v>
      </c>
    </row>
    <row r="4355" spans="1:11" x14ac:dyDescent="0.3">
      <c r="A4355" s="128">
        <v>73511</v>
      </c>
      <c r="B4355" s="128" t="s">
        <v>58</v>
      </c>
      <c r="C4355" s="128" t="s">
        <v>2591</v>
      </c>
      <c r="D4355" s="128">
        <v>2019</v>
      </c>
      <c r="E4355" s="128" t="s">
        <v>32</v>
      </c>
      <c r="F4355" s="128" t="s">
        <v>324</v>
      </c>
      <c r="G4355" s="99" t="s">
        <v>763</v>
      </c>
      <c r="H4355" s="134" t="s">
        <v>1841</v>
      </c>
      <c r="I4355" s="128" t="s">
        <v>117</v>
      </c>
      <c r="J4355" s="130" t="s">
        <v>325</v>
      </c>
      <c r="K4355" s="134">
        <f>'73511-07'!F$433</f>
        <v>1783</v>
      </c>
    </row>
    <row r="4356" spans="1:11" x14ac:dyDescent="0.3">
      <c r="A4356" s="128">
        <v>73511</v>
      </c>
      <c r="B4356" s="128" t="s">
        <v>58</v>
      </c>
      <c r="C4356" s="128" t="s">
        <v>2591</v>
      </c>
      <c r="D4356" s="128">
        <v>2019</v>
      </c>
      <c r="E4356" s="128" t="s">
        <v>32</v>
      </c>
      <c r="F4356" s="128" t="s">
        <v>324</v>
      </c>
      <c r="G4356" s="99" t="s">
        <v>763</v>
      </c>
      <c r="H4356" s="134" t="s">
        <v>1841</v>
      </c>
      <c r="I4356" s="128" t="s">
        <v>117</v>
      </c>
      <c r="J4356" s="128" t="s">
        <v>52</v>
      </c>
      <c r="K4356" s="134">
        <f>'73511-07'!G$433</f>
        <v>-452143</v>
      </c>
    </row>
    <row r="4357" spans="1:11" x14ac:dyDescent="0.3">
      <c r="A4357" s="128">
        <v>73511</v>
      </c>
      <c r="B4357" s="128" t="s">
        <v>58</v>
      </c>
      <c r="C4357" s="128" t="s">
        <v>2591</v>
      </c>
      <c r="D4357" s="128">
        <v>2019</v>
      </c>
      <c r="E4357" s="128" t="s">
        <v>32</v>
      </c>
      <c r="F4357" s="128" t="s">
        <v>324</v>
      </c>
      <c r="G4357" s="99" t="s">
        <v>763</v>
      </c>
      <c r="H4357" s="134" t="s">
        <v>1841</v>
      </c>
      <c r="I4357" s="128" t="s">
        <v>120</v>
      </c>
      <c r="J4357" s="128" t="s">
        <v>52</v>
      </c>
      <c r="K4357" s="134">
        <f>'73511-07'!H$433</f>
        <v>1644806</v>
      </c>
    </row>
    <row r="4358" spans="1:11" x14ac:dyDescent="0.3">
      <c r="A4358" s="128">
        <v>73511</v>
      </c>
      <c r="B4358" s="128" t="s">
        <v>58</v>
      </c>
      <c r="C4358" s="128" t="s">
        <v>2591</v>
      </c>
      <c r="D4358" s="128">
        <v>2019</v>
      </c>
      <c r="E4358" s="128" t="s">
        <v>32</v>
      </c>
      <c r="F4358" s="128" t="s">
        <v>324</v>
      </c>
      <c r="G4358" s="99" t="s">
        <v>763</v>
      </c>
      <c r="H4358" s="134" t="s">
        <v>1841</v>
      </c>
      <c r="I4358" s="130" t="s">
        <v>121</v>
      </c>
      <c r="J4358" s="130" t="s">
        <v>325</v>
      </c>
      <c r="K4358" s="134">
        <f>'73511-07'!I$433</f>
        <v>2560</v>
      </c>
    </row>
    <row r="4359" spans="1:11" x14ac:dyDescent="0.3">
      <c r="A4359" s="128">
        <v>73511</v>
      </c>
      <c r="B4359" s="128" t="s">
        <v>58</v>
      </c>
      <c r="C4359" s="128" t="s">
        <v>2591</v>
      </c>
      <c r="D4359" s="128">
        <v>2019</v>
      </c>
      <c r="E4359" s="128" t="s">
        <v>32</v>
      </c>
      <c r="F4359" s="128" t="s">
        <v>324</v>
      </c>
      <c r="G4359" s="99" t="s">
        <v>763</v>
      </c>
      <c r="H4359" s="134" t="s">
        <v>1841</v>
      </c>
      <c r="I4359" s="130" t="s">
        <v>121</v>
      </c>
      <c r="J4359" s="128" t="s">
        <v>52</v>
      </c>
      <c r="K4359" s="134">
        <f>'73511-07'!J$433</f>
        <v>50923</v>
      </c>
    </row>
    <row r="4360" spans="1:11" x14ac:dyDescent="0.3">
      <c r="A4360" s="128">
        <v>73511</v>
      </c>
      <c r="B4360" s="128" t="s">
        <v>58</v>
      </c>
      <c r="C4360" s="128" t="s">
        <v>2591</v>
      </c>
      <c r="D4360" s="128">
        <v>2019</v>
      </c>
      <c r="E4360" s="128" t="s">
        <v>32</v>
      </c>
      <c r="F4360" s="128" t="s">
        <v>324</v>
      </c>
      <c r="G4360" s="99" t="s">
        <v>763</v>
      </c>
      <c r="H4360" s="134" t="s">
        <v>1841</v>
      </c>
      <c r="I4360" s="130" t="s">
        <v>124</v>
      </c>
      <c r="J4360" s="130" t="s">
        <v>325</v>
      </c>
      <c r="K4360" s="134">
        <f>'73511-07'!K$433</f>
        <v>3914</v>
      </c>
    </row>
    <row r="4361" spans="1:11" x14ac:dyDescent="0.3">
      <c r="A4361" s="128">
        <v>73511</v>
      </c>
      <c r="B4361" s="128" t="s">
        <v>58</v>
      </c>
      <c r="C4361" s="128" t="s">
        <v>2591</v>
      </c>
      <c r="D4361" s="128">
        <v>2019</v>
      </c>
      <c r="E4361" s="128" t="s">
        <v>32</v>
      </c>
      <c r="F4361" s="128" t="s">
        <v>324</v>
      </c>
      <c r="G4361" s="99" t="s">
        <v>763</v>
      </c>
      <c r="H4361" s="134" t="s">
        <v>1841</v>
      </c>
      <c r="I4361" s="130" t="s">
        <v>124</v>
      </c>
      <c r="J4361" s="128" t="s">
        <v>52</v>
      </c>
      <c r="K4361" s="134">
        <f>'73511-07'!L$433</f>
        <v>71192</v>
      </c>
    </row>
    <row r="4362" spans="1:11" x14ac:dyDescent="0.3">
      <c r="A4362" s="128">
        <v>73511</v>
      </c>
      <c r="B4362" s="128" t="s">
        <v>58</v>
      </c>
      <c r="C4362" s="128" t="s">
        <v>2591</v>
      </c>
      <c r="D4362" s="128">
        <v>2019</v>
      </c>
      <c r="E4362" s="128" t="s">
        <v>32</v>
      </c>
      <c r="F4362" s="128" t="s">
        <v>324</v>
      </c>
      <c r="G4362" s="99" t="s">
        <v>764</v>
      </c>
      <c r="H4362" s="134" t="s">
        <v>1842</v>
      </c>
      <c r="I4362" s="130" t="s">
        <v>2646</v>
      </c>
      <c r="J4362" s="130" t="s">
        <v>325</v>
      </c>
      <c r="K4362" s="134">
        <f>'73511-07'!C$434</f>
        <v>2180</v>
      </c>
    </row>
    <row r="4363" spans="1:11" x14ac:dyDescent="0.3">
      <c r="A4363" s="128">
        <v>73511</v>
      </c>
      <c r="B4363" s="128" t="s">
        <v>58</v>
      </c>
      <c r="C4363" s="128" t="s">
        <v>2591</v>
      </c>
      <c r="D4363" s="128">
        <v>2019</v>
      </c>
      <c r="E4363" s="128" t="s">
        <v>32</v>
      </c>
      <c r="F4363" s="128" t="s">
        <v>324</v>
      </c>
      <c r="G4363" s="99" t="s">
        <v>764</v>
      </c>
      <c r="H4363" s="134" t="s">
        <v>1842</v>
      </c>
      <c r="I4363" s="128" t="s">
        <v>116</v>
      </c>
      <c r="J4363" s="130" t="s">
        <v>325</v>
      </c>
      <c r="K4363" s="134">
        <f>'73511-07'!D$434</f>
        <v>1703</v>
      </c>
    </row>
    <row r="4364" spans="1:11" x14ac:dyDescent="0.3">
      <c r="A4364" s="128">
        <v>73511</v>
      </c>
      <c r="B4364" s="128" t="s">
        <v>58</v>
      </c>
      <c r="C4364" s="128" t="s">
        <v>2591</v>
      </c>
      <c r="D4364" s="128">
        <v>2019</v>
      </c>
      <c r="E4364" s="128" t="s">
        <v>32</v>
      </c>
      <c r="F4364" s="128" t="s">
        <v>324</v>
      </c>
      <c r="G4364" s="99" t="s">
        <v>764</v>
      </c>
      <c r="H4364" s="134" t="s">
        <v>1842</v>
      </c>
      <c r="I4364" s="128" t="s">
        <v>116</v>
      </c>
      <c r="J4364" s="128" t="s">
        <v>52</v>
      </c>
      <c r="K4364" s="134">
        <f>'73511-07'!E$434</f>
        <v>671911</v>
      </c>
    </row>
    <row r="4365" spans="1:11" x14ac:dyDescent="0.3">
      <c r="A4365" s="128">
        <v>73511</v>
      </c>
      <c r="B4365" s="128" t="s">
        <v>58</v>
      </c>
      <c r="C4365" s="128" t="s">
        <v>2591</v>
      </c>
      <c r="D4365" s="128">
        <v>2019</v>
      </c>
      <c r="E4365" s="128" t="s">
        <v>32</v>
      </c>
      <c r="F4365" s="128" t="s">
        <v>324</v>
      </c>
      <c r="G4365" s="99" t="s">
        <v>764</v>
      </c>
      <c r="H4365" s="134" t="s">
        <v>1842</v>
      </c>
      <c r="I4365" s="128" t="s">
        <v>117</v>
      </c>
      <c r="J4365" s="130" t="s">
        <v>325</v>
      </c>
      <c r="K4365" s="134">
        <f>'73511-07'!F$434</f>
        <v>477</v>
      </c>
    </row>
    <row r="4366" spans="1:11" x14ac:dyDescent="0.3">
      <c r="A4366" s="128">
        <v>73511</v>
      </c>
      <c r="B4366" s="128" t="s">
        <v>58</v>
      </c>
      <c r="C4366" s="128" t="s">
        <v>2591</v>
      </c>
      <c r="D4366" s="128">
        <v>2019</v>
      </c>
      <c r="E4366" s="128" t="s">
        <v>32</v>
      </c>
      <c r="F4366" s="128" t="s">
        <v>324</v>
      </c>
      <c r="G4366" s="99" t="s">
        <v>764</v>
      </c>
      <c r="H4366" s="134" t="s">
        <v>1842</v>
      </c>
      <c r="I4366" s="128" t="s">
        <v>117</v>
      </c>
      <c r="J4366" s="128" t="s">
        <v>52</v>
      </c>
      <c r="K4366" s="134">
        <f>'73511-07'!G$434</f>
        <v>-99629</v>
      </c>
    </row>
    <row r="4367" spans="1:11" x14ac:dyDescent="0.3">
      <c r="A4367" s="128">
        <v>73511</v>
      </c>
      <c r="B4367" s="128" t="s">
        <v>58</v>
      </c>
      <c r="C4367" s="128" t="s">
        <v>2591</v>
      </c>
      <c r="D4367" s="128">
        <v>2019</v>
      </c>
      <c r="E4367" s="128" t="s">
        <v>32</v>
      </c>
      <c r="F4367" s="128" t="s">
        <v>324</v>
      </c>
      <c r="G4367" s="99" t="s">
        <v>764</v>
      </c>
      <c r="H4367" s="134" t="s">
        <v>1842</v>
      </c>
      <c r="I4367" s="128" t="s">
        <v>120</v>
      </c>
      <c r="J4367" s="128" t="s">
        <v>52</v>
      </c>
      <c r="K4367" s="134">
        <f>'73511-07'!H$434</f>
        <v>540904</v>
      </c>
    </row>
    <row r="4368" spans="1:11" x14ac:dyDescent="0.3">
      <c r="A4368" s="128">
        <v>73511</v>
      </c>
      <c r="B4368" s="128" t="s">
        <v>58</v>
      </c>
      <c r="C4368" s="128" t="s">
        <v>2591</v>
      </c>
      <c r="D4368" s="128">
        <v>2019</v>
      </c>
      <c r="E4368" s="128" t="s">
        <v>32</v>
      </c>
      <c r="F4368" s="128" t="s">
        <v>324</v>
      </c>
      <c r="G4368" s="99" t="s">
        <v>764</v>
      </c>
      <c r="H4368" s="134" t="s">
        <v>1842</v>
      </c>
      <c r="I4368" s="130" t="s">
        <v>121</v>
      </c>
      <c r="J4368" s="130" t="s">
        <v>325</v>
      </c>
      <c r="K4368" s="134">
        <f>'73511-07'!I$434</f>
        <v>758</v>
      </c>
    </row>
    <row r="4369" spans="1:11" x14ac:dyDescent="0.3">
      <c r="A4369" s="128">
        <v>73511</v>
      </c>
      <c r="B4369" s="128" t="s">
        <v>58</v>
      </c>
      <c r="C4369" s="128" t="s">
        <v>2591</v>
      </c>
      <c r="D4369" s="128">
        <v>2019</v>
      </c>
      <c r="E4369" s="128" t="s">
        <v>32</v>
      </c>
      <c r="F4369" s="128" t="s">
        <v>324</v>
      </c>
      <c r="G4369" s="99" t="s">
        <v>764</v>
      </c>
      <c r="H4369" s="134" t="s">
        <v>1842</v>
      </c>
      <c r="I4369" s="130" t="s">
        <v>121</v>
      </c>
      <c r="J4369" s="128" t="s">
        <v>52</v>
      </c>
      <c r="K4369" s="134">
        <f>'73511-07'!J$434</f>
        <v>14641</v>
      </c>
    </row>
    <row r="4370" spans="1:11" x14ac:dyDescent="0.3">
      <c r="A4370" s="128">
        <v>73511</v>
      </c>
      <c r="B4370" s="128" t="s">
        <v>58</v>
      </c>
      <c r="C4370" s="128" t="s">
        <v>2591</v>
      </c>
      <c r="D4370" s="128">
        <v>2019</v>
      </c>
      <c r="E4370" s="128" t="s">
        <v>32</v>
      </c>
      <c r="F4370" s="128" t="s">
        <v>324</v>
      </c>
      <c r="G4370" s="99" t="s">
        <v>764</v>
      </c>
      <c r="H4370" s="134" t="s">
        <v>1842</v>
      </c>
      <c r="I4370" s="130" t="s">
        <v>124</v>
      </c>
      <c r="J4370" s="130" t="s">
        <v>325</v>
      </c>
      <c r="K4370" s="134">
        <f>'73511-07'!K$434</f>
        <v>1188</v>
      </c>
    </row>
    <row r="4371" spans="1:11" x14ac:dyDescent="0.3">
      <c r="A4371" s="128">
        <v>73511</v>
      </c>
      <c r="B4371" s="128" t="s">
        <v>58</v>
      </c>
      <c r="C4371" s="128" t="s">
        <v>2591</v>
      </c>
      <c r="D4371" s="128">
        <v>2019</v>
      </c>
      <c r="E4371" s="128" t="s">
        <v>32</v>
      </c>
      <c r="F4371" s="128" t="s">
        <v>324</v>
      </c>
      <c r="G4371" s="99" t="s">
        <v>764</v>
      </c>
      <c r="H4371" s="134" t="s">
        <v>1842</v>
      </c>
      <c r="I4371" s="130" t="s">
        <v>124</v>
      </c>
      <c r="J4371" s="128" t="s">
        <v>52</v>
      </c>
      <c r="K4371" s="134">
        <f>'73511-07'!L$434</f>
        <v>21144</v>
      </c>
    </row>
    <row r="4372" spans="1:11" x14ac:dyDescent="0.3">
      <c r="A4372" s="128">
        <v>73511</v>
      </c>
      <c r="B4372" s="128" t="s">
        <v>58</v>
      </c>
      <c r="C4372" s="128" t="s">
        <v>2591</v>
      </c>
      <c r="D4372" s="128">
        <v>2019</v>
      </c>
      <c r="E4372" s="128" t="s">
        <v>32</v>
      </c>
      <c r="F4372" s="128" t="s">
        <v>324</v>
      </c>
      <c r="G4372" s="99">
        <v>39</v>
      </c>
      <c r="H4372" s="134" t="s">
        <v>1843</v>
      </c>
      <c r="I4372" s="130" t="s">
        <v>2646</v>
      </c>
      <c r="J4372" s="130" t="s">
        <v>325</v>
      </c>
      <c r="K4372" s="134">
        <f>'73511-07'!C$435</f>
        <v>2143</v>
      </c>
    </row>
    <row r="4373" spans="1:11" x14ac:dyDescent="0.3">
      <c r="A4373" s="128">
        <v>73511</v>
      </c>
      <c r="B4373" s="128" t="s">
        <v>58</v>
      </c>
      <c r="C4373" s="128" t="s">
        <v>2591</v>
      </c>
      <c r="D4373" s="128">
        <v>2019</v>
      </c>
      <c r="E4373" s="128" t="s">
        <v>32</v>
      </c>
      <c r="F4373" s="128" t="s">
        <v>324</v>
      </c>
      <c r="G4373" s="99">
        <v>39</v>
      </c>
      <c r="H4373" s="134" t="s">
        <v>1843</v>
      </c>
      <c r="I4373" s="128" t="s">
        <v>116</v>
      </c>
      <c r="J4373" s="130" t="s">
        <v>325</v>
      </c>
      <c r="K4373" s="134" t="str">
        <f>'73511-07'!D$435</f>
        <v>.</v>
      </c>
    </row>
    <row r="4374" spans="1:11" x14ac:dyDescent="0.3">
      <c r="A4374" s="128">
        <v>73511</v>
      </c>
      <c r="B4374" s="128" t="s">
        <v>58</v>
      </c>
      <c r="C4374" s="128" t="s">
        <v>2591</v>
      </c>
      <c r="D4374" s="128">
        <v>2019</v>
      </c>
      <c r="E4374" s="128" t="s">
        <v>32</v>
      </c>
      <c r="F4374" s="128" t="s">
        <v>324</v>
      </c>
      <c r="G4374" s="99">
        <v>39</v>
      </c>
      <c r="H4374" s="134" t="s">
        <v>1843</v>
      </c>
      <c r="I4374" s="128" t="s">
        <v>116</v>
      </c>
      <c r="J4374" s="128" t="s">
        <v>52</v>
      </c>
      <c r="K4374" s="134" t="str">
        <f>'73511-07'!E$435</f>
        <v>.</v>
      </c>
    </row>
    <row r="4375" spans="1:11" x14ac:dyDescent="0.3">
      <c r="A4375" s="128">
        <v>73511</v>
      </c>
      <c r="B4375" s="128" t="s">
        <v>58</v>
      </c>
      <c r="C4375" s="128" t="s">
        <v>2591</v>
      </c>
      <c r="D4375" s="128">
        <v>2019</v>
      </c>
      <c r="E4375" s="128" t="s">
        <v>32</v>
      </c>
      <c r="F4375" s="128" t="s">
        <v>324</v>
      </c>
      <c r="G4375" s="99">
        <v>39</v>
      </c>
      <c r="H4375" s="134" t="s">
        <v>1843</v>
      </c>
      <c r="I4375" s="128" t="s">
        <v>117</v>
      </c>
      <c r="J4375" s="130" t="s">
        <v>325</v>
      </c>
      <c r="K4375" s="134" t="str">
        <f>'73511-07'!F$435</f>
        <v>.</v>
      </c>
    </row>
    <row r="4376" spans="1:11" x14ac:dyDescent="0.3">
      <c r="A4376" s="128">
        <v>73511</v>
      </c>
      <c r="B4376" s="128" t="s">
        <v>58</v>
      </c>
      <c r="C4376" s="128" t="s">
        <v>2591</v>
      </c>
      <c r="D4376" s="128">
        <v>2019</v>
      </c>
      <c r="E4376" s="128" t="s">
        <v>32</v>
      </c>
      <c r="F4376" s="128" t="s">
        <v>324</v>
      </c>
      <c r="G4376" s="99">
        <v>39</v>
      </c>
      <c r="H4376" s="134" t="s">
        <v>1843</v>
      </c>
      <c r="I4376" s="128" t="s">
        <v>117</v>
      </c>
      <c r="J4376" s="128" t="s">
        <v>52</v>
      </c>
      <c r="K4376" s="134" t="str">
        <f>'73511-07'!G$435</f>
        <v>.</v>
      </c>
    </row>
    <row r="4377" spans="1:11" x14ac:dyDescent="0.3">
      <c r="A4377" s="128">
        <v>73511</v>
      </c>
      <c r="B4377" s="128" t="s">
        <v>58</v>
      </c>
      <c r="C4377" s="128" t="s">
        <v>2591</v>
      </c>
      <c r="D4377" s="128">
        <v>2019</v>
      </c>
      <c r="E4377" s="128" t="s">
        <v>32</v>
      </c>
      <c r="F4377" s="128" t="s">
        <v>324</v>
      </c>
      <c r="G4377" s="99">
        <v>39</v>
      </c>
      <c r="H4377" s="134" t="s">
        <v>1843</v>
      </c>
      <c r="I4377" s="128" t="s">
        <v>120</v>
      </c>
      <c r="J4377" s="128" t="s">
        <v>52</v>
      </c>
      <c r="K4377" s="134">
        <f>'73511-07'!H$435</f>
        <v>527703</v>
      </c>
    </row>
    <row r="4378" spans="1:11" x14ac:dyDescent="0.3">
      <c r="A4378" s="128">
        <v>73511</v>
      </c>
      <c r="B4378" s="128" t="s">
        <v>58</v>
      </c>
      <c r="C4378" s="128" t="s">
        <v>2591</v>
      </c>
      <c r="D4378" s="128">
        <v>2019</v>
      </c>
      <c r="E4378" s="128" t="s">
        <v>32</v>
      </c>
      <c r="F4378" s="128" t="s">
        <v>324</v>
      </c>
      <c r="G4378" s="99">
        <v>39</v>
      </c>
      <c r="H4378" s="134" t="s">
        <v>1843</v>
      </c>
      <c r="I4378" s="130" t="s">
        <v>121</v>
      </c>
      <c r="J4378" s="130" t="s">
        <v>325</v>
      </c>
      <c r="K4378" s="134">
        <f>'73511-07'!I$435</f>
        <v>746</v>
      </c>
    </row>
    <row r="4379" spans="1:11" x14ac:dyDescent="0.3">
      <c r="A4379" s="128">
        <v>73511</v>
      </c>
      <c r="B4379" s="128" t="s">
        <v>58</v>
      </c>
      <c r="C4379" s="128" t="s">
        <v>2591</v>
      </c>
      <c r="D4379" s="128">
        <v>2019</v>
      </c>
      <c r="E4379" s="128" t="s">
        <v>32</v>
      </c>
      <c r="F4379" s="128" t="s">
        <v>324</v>
      </c>
      <c r="G4379" s="99">
        <v>39</v>
      </c>
      <c r="H4379" s="134" t="s">
        <v>1843</v>
      </c>
      <c r="I4379" s="130" t="s">
        <v>121</v>
      </c>
      <c r="J4379" s="128" t="s">
        <v>52</v>
      </c>
      <c r="K4379" s="134">
        <f>'73511-07'!J$435</f>
        <v>14392</v>
      </c>
    </row>
    <row r="4380" spans="1:11" x14ac:dyDescent="0.3">
      <c r="A4380" s="128">
        <v>73511</v>
      </c>
      <c r="B4380" s="128" t="s">
        <v>58</v>
      </c>
      <c r="C4380" s="128" t="s">
        <v>2591</v>
      </c>
      <c r="D4380" s="128">
        <v>2019</v>
      </c>
      <c r="E4380" s="128" t="s">
        <v>32</v>
      </c>
      <c r="F4380" s="128" t="s">
        <v>324</v>
      </c>
      <c r="G4380" s="99">
        <v>39</v>
      </c>
      <c r="H4380" s="134" t="s">
        <v>1843</v>
      </c>
      <c r="I4380" s="130" t="s">
        <v>124</v>
      </c>
      <c r="J4380" s="130" t="s">
        <v>325</v>
      </c>
      <c r="K4380" s="134">
        <f>'73511-07'!K$435</f>
        <v>1164</v>
      </c>
    </row>
    <row r="4381" spans="1:11" x14ac:dyDescent="0.3">
      <c r="A4381" s="128">
        <v>73511</v>
      </c>
      <c r="B4381" s="128" t="s">
        <v>58</v>
      </c>
      <c r="C4381" s="128" t="s">
        <v>2591</v>
      </c>
      <c r="D4381" s="128">
        <v>2019</v>
      </c>
      <c r="E4381" s="128" t="s">
        <v>32</v>
      </c>
      <c r="F4381" s="128" t="s">
        <v>324</v>
      </c>
      <c r="G4381" s="99">
        <v>39</v>
      </c>
      <c r="H4381" s="134" t="s">
        <v>1843</v>
      </c>
      <c r="I4381" s="130" t="s">
        <v>124</v>
      </c>
      <c r="J4381" s="128" t="s">
        <v>52</v>
      </c>
      <c r="K4381" s="134">
        <f>'73511-07'!L$435</f>
        <v>20634</v>
      </c>
    </row>
    <row r="4382" spans="1:11" x14ac:dyDescent="0.3">
      <c r="A4382" s="128">
        <v>73511</v>
      </c>
      <c r="B4382" s="128" t="s">
        <v>58</v>
      </c>
      <c r="C4382" s="128" t="s">
        <v>2591</v>
      </c>
      <c r="D4382" s="128">
        <v>2019</v>
      </c>
      <c r="E4382" s="128" t="s">
        <v>32</v>
      </c>
      <c r="F4382" s="128" t="s">
        <v>324</v>
      </c>
      <c r="G4382" s="99" t="s">
        <v>765</v>
      </c>
      <c r="H4382" s="134" t="s">
        <v>307</v>
      </c>
      <c r="I4382" s="130" t="s">
        <v>2646</v>
      </c>
      <c r="J4382" s="130" t="s">
        <v>325</v>
      </c>
      <c r="K4382" s="134">
        <f>'73511-07'!C$436</f>
        <v>37</v>
      </c>
    </row>
    <row r="4383" spans="1:11" x14ac:dyDescent="0.3">
      <c r="A4383" s="128">
        <v>73511</v>
      </c>
      <c r="B4383" s="128" t="s">
        <v>58</v>
      </c>
      <c r="C4383" s="128" t="s">
        <v>2591</v>
      </c>
      <c r="D4383" s="128">
        <v>2019</v>
      </c>
      <c r="E4383" s="128" t="s">
        <v>32</v>
      </c>
      <c r="F4383" s="128" t="s">
        <v>324</v>
      </c>
      <c r="G4383" s="99" t="s">
        <v>765</v>
      </c>
      <c r="H4383" s="134" t="s">
        <v>307</v>
      </c>
      <c r="I4383" s="128" t="s">
        <v>116</v>
      </c>
      <c r="J4383" s="130" t="s">
        <v>325</v>
      </c>
      <c r="K4383" s="134" t="str">
        <f>'73511-07'!D$436</f>
        <v>.</v>
      </c>
    </row>
    <row r="4384" spans="1:11" x14ac:dyDescent="0.3">
      <c r="A4384" s="128">
        <v>73511</v>
      </c>
      <c r="B4384" s="128" t="s">
        <v>58</v>
      </c>
      <c r="C4384" s="128" t="s">
        <v>2591</v>
      </c>
      <c r="D4384" s="128">
        <v>2019</v>
      </c>
      <c r="E4384" s="128" t="s">
        <v>32</v>
      </c>
      <c r="F4384" s="128" t="s">
        <v>324</v>
      </c>
      <c r="G4384" s="99" t="s">
        <v>765</v>
      </c>
      <c r="H4384" s="134" t="s">
        <v>307</v>
      </c>
      <c r="I4384" s="128" t="s">
        <v>116</v>
      </c>
      <c r="J4384" s="128" t="s">
        <v>52</v>
      </c>
      <c r="K4384" s="134" t="str">
        <f>'73511-07'!E$436</f>
        <v>.</v>
      </c>
    </row>
    <row r="4385" spans="1:11" x14ac:dyDescent="0.3">
      <c r="A4385" s="128">
        <v>73511</v>
      </c>
      <c r="B4385" s="128" t="s">
        <v>58</v>
      </c>
      <c r="C4385" s="128" t="s">
        <v>2591</v>
      </c>
      <c r="D4385" s="128">
        <v>2019</v>
      </c>
      <c r="E4385" s="128" t="s">
        <v>32</v>
      </c>
      <c r="F4385" s="128" t="s">
        <v>324</v>
      </c>
      <c r="G4385" s="99" t="s">
        <v>765</v>
      </c>
      <c r="H4385" s="134" t="s">
        <v>307</v>
      </c>
      <c r="I4385" s="128" t="s">
        <v>117</v>
      </c>
      <c r="J4385" s="130" t="s">
        <v>325</v>
      </c>
      <c r="K4385" s="134" t="str">
        <f>'73511-07'!F$436</f>
        <v>.</v>
      </c>
    </row>
    <row r="4386" spans="1:11" x14ac:dyDescent="0.3">
      <c r="A4386" s="128">
        <v>73511</v>
      </c>
      <c r="B4386" s="128" t="s">
        <v>58</v>
      </c>
      <c r="C4386" s="128" t="s">
        <v>2591</v>
      </c>
      <c r="D4386" s="128">
        <v>2019</v>
      </c>
      <c r="E4386" s="128" t="s">
        <v>32</v>
      </c>
      <c r="F4386" s="128" t="s">
        <v>324</v>
      </c>
      <c r="G4386" s="99" t="s">
        <v>765</v>
      </c>
      <c r="H4386" s="134" t="s">
        <v>307</v>
      </c>
      <c r="I4386" s="128" t="s">
        <v>117</v>
      </c>
      <c r="J4386" s="128" t="s">
        <v>52</v>
      </c>
      <c r="K4386" s="134" t="str">
        <f>'73511-07'!G$436</f>
        <v>.</v>
      </c>
    </row>
    <row r="4387" spans="1:11" x14ac:dyDescent="0.3">
      <c r="A4387" s="128">
        <v>73511</v>
      </c>
      <c r="B4387" s="128" t="s">
        <v>58</v>
      </c>
      <c r="C4387" s="128" t="s">
        <v>2591</v>
      </c>
      <c r="D4387" s="128">
        <v>2019</v>
      </c>
      <c r="E4387" s="128" t="s">
        <v>32</v>
      </c>
      <c r="F4387" s="128" t="s">
        <v>324</v>
      </c>
      <c r="G4387" s="99" t="s">
        <v>765</v>
      </c>
      <c r="H4387" s="134" t="s">
        <v>307</v>
      </c>
      <c r="I4387" s="128" t="s">
        <v>120</v>
      </c>
      <c r="J4387" s="128" t="s">
        <v>52</v>
      </c>
      <c r="K4387" s="134">
        <f>'73511-07'!H$436</f>
        <v>13200</v>
      </c>
    </row>
    <row r="4388" spans="1:11" x14ac:dyDescent="0.3">
      <c r="A4388" s="128">
        <v>73511</v>
      </c>
      <c r="B4388" s="128" t="s">
        <v>58</v>
      </c>
      <c r="C4388" s="128" t="s">
        <v>2591</v>
      </c>
      <c r="D4388" s="128">
        <v>2019</v>
      </c>
      <c r="E4388" s="128" t="s">
        <v>32</v>
      </c>
      <c r="F4388" s="128" t="s">
        <v>324</v>
      </c>
      <c r="G4388" s="99" t="s">
        <v>765</v>
      </c>
      <c r="H4388" s="134" t="s">
        <v>307</v>
      </c>
      <c r="I4388" s="130" t="s">
        <v>121</v>
      </c>
      <c r="J4388" s="130" t="s">
        <v>325</v>
      </c>
      <c r="K4388" s="134">
        <f>'73511-07'!I$436</f>
        <v>12</v>
      </c>
    </row>
    <row r="4389" spans="1:11" x14ac:dyDescent="0.3">
      <c r="A4389" s="128">
        <v>73511</v>
      </c>
      <c r="B4389" s="128" t="s">
        <v>58</v>
      </c>
      <c r="C4389" s="128" t="s">
        <v>2591</v>
      </c>
      <c r="D4389" s="128">
        <v>2019</v>
      </c>
      <c r="E4389" s="128" t="s">
        <v>32</v>
      </c>
      <c r="F4389" s="128" t="s">
        <v>324</v>
      </c>
      <c r="G4389" s="99" t="s">
        <v>765</v>
      </c>
      <c r="H4389" s="134" t="s">
        <v>307</v>
      </c>
      <c r="I4389" s="130" t="s">
        <v>121</v>
      </c>
      <c r="J4389" s="128" t="s">
        <v>52</v>
      </c>
      <c r="K4389" s="134">
        <f>'73511-07'!J$436</f>
        <v>250</v>
      </c>
    </row>
    <row r="4390" spans="1:11" x14ac:dyDescent="0.3">
      <c r="A4390" s="128">
        <v>73511</v>
      </c>
      <c r="B4390" s="128" t="s">
        <v>58</v>
      </c>
      <c r="C4390" s="128" t="s">
        <v>2591</v>
      </c>
      <c r="D4390" s="128">
        <v>2019</v>
      </c>
      <c r="E4390" s="128" t="s">
        <v>32</v>
      </c>
      <c r="F4390" s="128" t="s">
        <v>324</v>
      </c>
      <c r="G4390" s="99" t="s">
        <v>765</v>
      </c>
      <c r="H4390" s="134" t="s">
        <v>307</v>
      </c>
      <c r="I4390" s="130" t="s">
        <v>124</v>
      </c>
      <c r="J4390" s="130" t="s">
        <v>325</v>
      </c>
      <c r="K4390" s="134">
        <f>'73511-07'!K$436</f>
        <v>24</v>
      </c>
    </row>
    <row r="4391" spans="1:11" x14ac:dyDescent="0.3">
      <c r="A4391" s="128">
        <v>73511</v>
      </c>
      <c r="B4391" s="128" t="s">
        <v>58</v>
      </c>
      <c r="C4391" s="128" t="s">
        <v>2591</v>
      </c>
      <c r="D4391" s="128">
        <v>2019</v>
      </c>
      <c r="E4391" s="128" t="s">
        <v>32</v>
      </c>
      <c r="F4391" s="128" t="s">
        <v>324</v>
      </c>
      <c r="G4391" s="99" t="s">
        <v>765</v>
      </c>
      <c r="H4391" s="134" t="s">
        <v>307</v>
      </c>
      <c r="I4391" s="130" t="s">
        <v>124</v>
      </c>
      <c r="J4391" s="128" t="s">
        <v>52</v>
      </c>
      <c r="K4391" s="134">
        <f>'73511-07'!L$436</f>
        <v>510</v>
      </c>
    </row>
    <row r="4392" spans="1:11" x14ac:dyDescent="0.3">
      <c r="A4392" s="128">
        <v>73511</v>
      </c>
      <c r="B4392" s="128" t="s">
        <v>58</v>
      </c>
      <c r="C4392" s="128" t="s">
        <v>2591</v>
      </c>
      <c r="D4392" s="128">
        <v>2019</v>
      </c>
      <c r="E4392" s="128" t="s">
        <v>32</v>
      </c>
      <c r="F4392" s="128" t="s">
        <v>324</v>
      </c>
      <c r="G4392" s="99" t="s">
        <v>766</v>
      </c>
      <c r="H4392" s="134" t="s">
        <v>1844</v>
      </c>
      <c r="I4392" s="130" t="s">
        <v>2646</v>
      </c>
      <c r="J4392" s="130" t="s">
        <v>325</v>
      </c>
      <c r="K4392" s="134">
        <f>'73511-07'!C$437</f>
        <v>2332</v>
      </c>
    </row>
    <row r="4393" spans="1:11" x14ac:dyDescent="0.3">
      <c r="A4393" s="128">
        <v>73511</v>
      </c>
      <c r="B4393" s="128" t="s">
        <v>58</v>
      </c>
      <c r="C4393" s="128" t="s">
        <v>2591</v>
      </c>
      <c r="D4393" s="128">
        <v>2019</v>
      </c>
      <c r="E4393" s="128" t="s">
        <v>32</v>
      </c>
      <c r="F4393" s="128" t="s">
        <v>324</v>
      </c>
      <c r="G4393" s="99" t="s">
        <v>766</v>
      </c>
      <c r="H4393" s="134" t="s">
        <v>1844</v>
      </c>
      <c r="I4393" s="128" t="s">
        <v>116</v>
      </c>
      <c r="J4393" s="130" t="s">
        <v>325</v>
      </c>
      <c r="K4393" s="134">
        <f>'73511-07'!D$437</f>
        <v>1787</v>
      </c>
    </row>
    <row r="4394" spans="1:11" x14ac:dyDescent="0.3">
      <c r="A4394" s="128">
        <v>73511</v>
      </c>
      <c r="B4394" s="128" t="s">
        <v>58</v>
      </c>
      <c r="C4394" s="128" t="s">
        <v>2591</v>
      </c>
      <c r="D4394" s="128">
        <v>2019</v>
      </c>
      <c r="E4394" s="128" t="s">
        <v>32</v>
      </c>
      <c r="F4394" s="128" t="s">
        <v>324</v>
      </c>
      <c r="G4394" s="99" t="s">
        <v>766</v>
      </c>
      <c r="H4394" s="134" t="s">
        <v>1844</v>
      </c>
      <c r="I4394" s="128" t="s">
        <v>116</v>
      </c>
      <c r="J4394" s="128" t="s">
        <v>52</v>
      </c>
      <c r="K4394" s="134">
        <f>'73511-07'!E$437</f>
        <v>951672</v>
      </c>
    </row>
    <row r="4395" spans="1:11" x14ac:dyDescent="0.3">
      <c r="A4395" s="128">
        <v>73511</v>
      </c>
      <c r="B4395" s="128" t="s">
        <v>58</v>
      </c>
      <c r="C4395" s="128" t="s">
        <v>2591</v>
      </c>
      <c r="D4395" s="128">
        <v>2019</v>
      </c>
      <c r="E4395" s="128" t="s">
        <v>32</v>
      </c>
      <c r="F4395" s="128" t="s">
        <v>324</v>
      </c>
      <c r="G4395" s="99" t="s">
        <v>766</v>
      </c>
      <c r="H4395" s="134" t="s">
        <v>1844</v>
      </c>
      <c r="I4395" s="128" t="s">
        <v>117</v>
      </c>
      <c r="J4395" s="130" t="s">
        <v>325</v>
      </c>
      <c r="K4395" s="134">
        <f>'73511-07'!F$437</f>
        <v>545</v>
      </c>
    </row>
    <row r="4396" spans="1:11" x14ac:dyDescent="0.3">
      <c r="A4396" s="128">
        <v>73511</v>
      </c>
      <c r="B4396" s="128" t="s">
        <v>58</v>
      </c>
      <c r="C4396" s="128" t="s">
        <v>2591</v>
      </c>
      <c r="D4396" s="128">
        <v>2019</v>
      </c>
      <c r="E4396" s="128" t="s">
        <v>32</v>
      </c>
      <c r="F4396" s="128" t="s">
        <v>324</v>
      </c>
      <c r="G4396" s="99" t="s">
        <v>766</v>
      </c>
      <c r="H4396" s="134" t="s">
        <v>1844</v>
      </c>
      <c r="I4396" s="128" t="s">
        <v>117</v>
      </c>
      <c r="J4396" s="128" t="s">
        <v>52</v>
      </c>
      <c r="K4396" s="134">
        <f>'73511-07'!G$437</f>
        <v>-234530</v>
      </c>
    </row>
    <row r="4397" spans="1:11" x14ac:dyDescent="0.3">
      <c r="A4397" s="128">
        <v>73511</v>
      </c>
      <c r="B4397" s="128" t="s">
        <v>58</v>
      </c>
      <c r="C4397" s="128" t="s">
        <v>2591</v>
      </c>
      <c r="D4397" s="128">
        <v>2019</v>
      </c>
      <c r="E4397" s="128" t="s">
        <v>32</v>
      </c>
      <c r="F4397" s="128" t="s">
        <v>324</v>
      </c>
      <c r="G4397" s="99" t="s">
        <v>766</v>
      </c>
      <c r="H4397" s="134" t="s">
        <v>1844</v>
      </c>
      <c r="I4397" s="128" t="s">
        <v>120</v>
      </c>
      <c r="J4397" s="128" t="s">
        <v>52</v>
      </c>
      <c r="K4397" s="134">
        <f>'73511-07'!H$437</f>
        <v>648808</v>
      </c>
    </row>
    <row r="4398" spans="1:11" x14ac:dyDescent="0.3">
      <c r="A4398" s="128">
        <v>73511</v>
      </c>
      <c r="B4398" s="128" t="s">
        <v>58</v>
      </c>
      <c r="C4398" s="128" t="s">
        <v>2591</v>
      </c>
      <c r="D4398" s="128">
        <v>2019</v>
      </c>
      <c r="E4398" s="128" t="s">
        <v>32</v>
      </c>
      <c r="F4398" s="128" t="s">
        <v>324</v>
      </c>
      <c r="G4398" s="99" t="s">
        <v>766</v>
      </c>
      <c r="H4398" s="134" t="s">
        <v>1844</v>
      </c>
      <c r="I4398" s="130" t="s">
        <v>121</v>
      </c>
      <c r="J4398" s="130" t="s">
        <v>325</v>
      </c>
      <c r="K4398" s="134">
        <f>'73511-07'!I$437</f>
        <v>860</v>
      </c>
    </row>
    <row r="4399" spans="1:11" x14ac:dyDescent="0.3">
      <c r="A4399" s="128">
        <v>73511</v>
      </c>
      <c r="B4399" s="128" t="s">
        <v>58</v>
      </c>
      <c r="C4399" s="128" t="s">
        <v>2591</v>
      </c>
      <c r="D4399" s="128">
        <v>2019</v>
      </c>
      <c r="E4399" s="128" t="s">
        <v>32</v>
      </c>
      <c r="F4399" s="128" t="s">
        <v>324</v>
      </c>
      <c r="G4399" s="99" t="s">
        <v>766</v>
      </c>
      <c r="H4399" s="134" t="s">
        <v>1844</v>
      </c>
      <c r="I4399" s="130" t="s">
        <v>121</v>
      </c>
      <c r="J4399" s="128" t="s">
        <v>52</v>
      </c>
      <c r="K4399" s="134">
        <f>'73511-07'!J$437</f>
        <v>17277</v>
      </c>
    </row>
    <row r="4400" spans="1:11" x14ac:dyDescent="0.3">
      <c r="A4400" s="128">
        <v>73511</v>
      </c>
      <c r="B4400" s="128" t="s">
        <v>58</v>
      </c>
      <c r="C4400" s="128" t="s">
        <v>2591</v>
      </c>
      <c r="D4400" s="128">
        <v>2019</v>
      </c>
      <c r="E4400" s="128" t="s">
        <v>32</v>
      </c>
      <c r="F4400" s="128" t="s">
        <v>324</v>
      </c>
      <c r="G4400" s="99" t="s">
        <v>766</v>
      </c>
      <c r="H4400" s="134" t="s">
        <v>1844</v>
      </c>
      <c r="I4400" s="130" t="s">
        <v>124</v>
      </c>
      <c r="J4400" s="130" t="s">
        <v>325</v>
      </c>
      <c r="K4400" s="134">
        <f>'73511-07'!K$437</f>
        <v>1310</v>
      </c>
    </row>
    <row r="4401" spans="1:11" x14ac:dyDescent="0.3">
      <c r="A4401" s="128">
        <v>73511</v>
      </c>
      <c r="B4401" s="128" t="s">
        <v>58</v>
      </c>
      <c r="C4401" s="128" t="s">
        <v>2591</v>
      </c>
      <c r="D4401" s="128">
        <v>2019</v>
      </c>
      <c r="E4401" s="128" t="s">
        <v>32</v>
      </c>
      <c r="F4401" s="128" t="s">
        <v>324</v>
      </c>
      <c r="G4401" s="99" t="s">
        <v>766</v>
      </c>
      <c r="H4401" s="134" t="s">
        <v>1844</v>
      </c>
      <c r="I4401" s="130" t="s">
        <v>124</v>
      </c>
      <c r="J4401" s="128" t="s">
        <v>52</v>
      </c>
      <c r="K4401" s="134">
        <f>'73511-07'!L$437</f>
        <v>30289</v>
      </c>
    </row>
    <row r="4402" spans="1:11" x14ac:dyDescent="0.3">
      <c r="A4402" s="128">
        <v>73511</v>
      </c>
      <c r="B4402" s="128" t="s">
        <v>58</v>
      </c>
      <c r="C4402" s="128" t="s">
        <v>2591</v>
      </c>
      <c r="D4402" s="128">
        <v>2019</v>
      </c>
      <c r="E4402" s="128" t="s">
        <v>32</v>
      </c>
      <c r="F4402" s="128" t="s">
        <v>324</v>
      </c>
      <c r="G4402" s="99" t="s">
        <v>767</v>
      </c>
      <c r="H4402" s="134" t="s">
        <v>1845</v>
      </c>
      <c r="I4402" s="130" t="s">
        <v>2646</v>
      </c>
      <c r="J4402" s="130" t="s">
        <v>325</v>
      </c>
      <c r="K4402" s="134">
        <f>'73511-07'!C$438</f>
        <v>2121</v>
      </c>
    </row>
    <row r="4403" spans="1:11" x14ac:dyDescent="0.3">
      <c r="A4403" s="128">
        <v>73511</v>
      </c>
      <c r="B4403" s="128" t="s">
        <v>58</v>
      </c>
      <c r="C4403" s="128" t="s">
        <v>2591</v>
      </c>
      <c r="D4403" s="128">
        <v>2019</v>
      </c>
      <c r="E4403" s="128" t="s">
        <v>32</v>
      </c>
      <c r="F4403" s="128" t="s">
        <v>324</v>
      </c>
      <c r="G4403" s="99" t="s">
        <v>767</v>
      </c>
      <c r="H4403" s="134" t="s">
        <v>1845</v>
      </c>
      <c r="I4403" s="128" t="s">
        <v>116</v>
      </c>
      <c r="J4403" s="130" t="s">
        <v>325</v>
      </c>
      <c r="K4403" s="134" t="str">
        <f>'73511-07'!D$438</f>
        <v>.</v>
      </c>
    </row>
    <row r="4404" spans="1:11" x14ac:dyDescent="0.3">
      <c r="A4404" s="128">
        <v>73511</v>
      </c>
      <c r="B4404" s="128" t="s">
        <v>58</v>
      </c>
      <c r="C4404" s="128" t="s">
        <v>2591</v>
      </c>
      <c r="D4404" s="128">
        <v>2019</v>
      </c>
      <c r="E4404" s="128" t="s">
        <v>32</v>
      </c>
      <c r="F4404" s="128" t="s">
        <v>324</v>
      </c>
      <c r="G4404" s="99" t="s">
        <v>767</v>
      </c>
      <c r="H4404" s="134" t="s">
        <v>1845</v>
      </c>
      <c r="I4404" s="128" t="s">
        <v>116</v>
      </c>
      <c r="J4404" s="128" t="s">
        <v>52</v>
      </c>
      <c r="K4404" s="134" t="str">
        <f>'73511-07'!E$438</f>
        <v>.</v>
      </c>
    </row>
    <row r="4405" spans="1:11" x14ac:dyDescent="0.3">
      <c r="A4405" s="128">
        <v>73511</v>
      </c>
      <c r="B4405" s="128" t="s">
        <v>58</v>
      </c>
      <c r="C4405" s="128" t="s">
        <v>2591</v>
      </c>
      <c r="D4405" s="128">
        <v>2019</v>
      </c>
      <c r="E4405" s="128" t="s">
        <v>32</v>
      </c>
      <c r="F4405" s="128" t="s">
        <v>324</v>
      </c>
      <c r="G4405" s="99" t="s">
        <v>767</v>
      </c>
      <c r="H4405" s="134" t="s">
        <v>1845</v>
      </c>
      <c r="I4405" s="128" t="s">
        <v>117</v>
      </c>
      <c r="J4405" s="130" t="s">
        <v>325</v>
      </c>
      <c r="K4405" s="134" t="str">
        <f>'73511-07'!F$438</f>
        <v>.</v>
      </c>
    </row>
    <row r="4406" spans="1:11" x14ac:dyDescent="0.3">
      <c r="A4406" s="128">
        <v>73511</v>
      </c>
      <c r="B4406" s="128" t="s">
        <v>58</v>
      </c>
      <c r="C4406" s="128" t="s">
        <v>2591</v>
      </c>
      <c r="D4406" s="128">
        <v>2019</v>
      </c>
      <c r="E4406" s="128" t="s">
        <v>32</v>
      </c>
      <c r="F4406" s="128" t="s">
        <v>324</v>
      </c>
      <c r="G4406" s="99" t="s">
        <v>767</v>
      </c>
      <c r="H4406" s="134" t="s">
        <v>1845</v>
      </c>
      <c r="I4406" s="128" t="s">
        <v>117</v>
      </c>
      <c r="J4406" s="128" t="s">
        <v>52</v>
      </c>
      <c r="K4406" s="134" t="str">
        <f>'73511-07'!G$438</f>
        <v>.</v>
      </c>
    </row>
    <row r="4407" spans="1:11" x14ac:dyDescent="0.3">
      <c r="A4407" s="128">
        <v>73511</v>
      </c>
      <c r="B4407" s="128" t="s">
        <v>58</v>
      </c>
      <c r="C4407" s="128" t="s">
        <v>2591</v>
      </c>
      <c r="D4407" s="128">
        <v>2019</v>
      </c>
      <c r="E4407" s="128" t="s">
        <v>32</v>
      </c>
      <c r="F4407" s="128" t="s">
        <v>324</v>
      </c>
      <c r="G4407" s="99" t="s">
        <v>767</v>
      </c>
      <c r="H4407" s="134" t="s">
        <v>1845</v>
      </c>
      <c r="I4407" s="128" t="s">
        <v>120</v>
      </c>
      <c r="J4407" s="128" t="s">
        <v>52</v>
      </c>
      <c r="K4407" s="134">
        <f>'73511-07'!H$438</f>
        <v>683055</v>
      </c>
    </row>
    <row r="4408" spans="1:11" x14ac:dyDescent="0.3">
      <c r="A4408" s="128">
        <v>73511</v>
      </c>
      <c r="B4408" s="128" t="s">
        <v>58</v>
      </c>
      <c r="C4408" s="128" t="s">
        <v>2591</v>
      </c>
      <c r="D4408" s="128">
        <v>2019</v>
      </c>
      <c r="E4408" s="128" t="s">
        <v>32</v>
      </c>
      <c r="F4408" s="128" t="s">
        <v>324</v>
      </c>
      <c r="G4408" s="99" t="s">
        <v>767</v>
      </c>
      <c r="H4408" s="134" t="s">
        <v>1845</v>
      </c>
      <c r="I4408" s="130" t="s">
        <v>121</v>
      </c>
      <c r="J4408" s="130" t="s">
        <v>325</v>
      </c>
      <c r="K4408" s="134">
        <f>'73511-07'!I$438</f>
        <v>797</v>
      </c>
    </row>
    <row r="4409" spans="1:11" x14ac:dyDescent="0.3">
      <c r="A4409" s="128">
        <v>73511</v>
      </c>
      <c r="B4409" s="128" t="s">
        <v>58</v>
      </c>
      <c r="C4409" s="128" t="s">
        <v>2591</v>
      </c>
      <c r="D4409" s="128">
        <v>2019</v>
      </c>
      <c r="E4409" s="128" t="s">
        <v>32</v>
      </c>
      <c r="F4409" s="128" t="s">
        <v>324</v>
      </c>
      <c r="G4409" s="99" t="s">
        <v>767</v>
      </c>
      <c r="H4409" s="134" t="s">
        <v>1845</v>
      </c>
      <c r="I4409" s="130" t="s">
        <v>121</v>
      </c>
      <c r="J4409" s="128" t="s">
        <v>52</v>
      </c>
      <c r="K4409" s="134">
        <f>'73511-07'!J$438</f>
        <v>15902</v>
      </c>
    </row>
    <row r="4410" spans="1:11" x14ac:dyDescent="0.3">
      <c r="A4410" s="128">
        <v>73511</v>
      </c>
      <c r="B4410" s="128" t="s">
        <v>58</v>
      </c>
      <c r="C4410" s="128" t="s">
        <v>2591</v>
      </c>
      <c r="D4410" s="128">
        <v>2019</v>
      </c>
      <c r="E4410" s="128" t="s">
        <v>32</v>
      </c>
      <c r="F4410" s="128" t="s">
        <v>324</v>
      </c>
      <c r="G4410" s="99" t="s">
        <v>767</v>
      </c>
      <c r="H4410" s="134" t="s">
        <v>1845</v>
      </c>
      <c r="I4410" s="130" t="s">
        <v>124</v>
      </c>
      <c r="J4410" s="130" t="s">
        <v>325</v>
      </c>
      <c r="K4410" s="134">
        <f>'73511-07'!K$438</f>
        <v>1181</v>
      </c>
    </row>
    <row r="4411" spans="1:11" x14ac:dyDescent="0.3">
      <c r="A4411" s="128">
        <v>73511</v>
      </c>
      <c r="B4411" s="128" t="s">
        <v>58</v>
      </c>
      <c r="C4411" s="128" t="s">
        <v>2591</v>
      </c>
      <c r="D4411" s="128">
        <v>2019</v>
      </c>
      <c r="E4411" s="128" t="s">
        <v>32</v>
      </c>
      <c r="F4411" s="128" t="s">
        <v>324</v>
      </c>
      <c r="G4411" s="99" t="s">
        <v>767</v>
      </c>
      <c r="H4411" s="134" t="s">
        <v>1845</v>
      </c>
      <c r="I4411" s="130" t="s">
        <v>124</v>
      </c>
      <c r="J4411" s="128" t="s">
        <v>52</v>
      </c>
      <c r="K4411" s="134">
        <f>'73511-07'!L$438</f>
        <v>26658</v>
      </c>
    </row>
    <row r="4412" spans="1:11" x14ac:dyDescent="0.3">
      <c r="A4412" s="128">
        <v>73511</v>
      </c>
      <c r="B4412" s="128" t="s">
        <v>58</v>
      </c>
      <c r="C4412" s="128" t="s">
        <v>2591</v>
      </c>
      <c r="D4412" s="128">
        <v>2019</v>
      </c>
      <c r="E4412" s="128" t="s">
        <v>32</v>
      </c>
      <c r="F4412" s="128" t="s">
        <v>324</v>
      </c>
      <c r="G4412" s="99" t="s">
        <v>768</v>
      </c>
      <c r="H4412" s="134" t="s">
        <v>1846</v>
      </c>
      <c r="I4412" s="130" t="s">
        <v>2646</v>
      </c>
      <c r="J4412" s="130" t="s">
        <v>325</v>
      </c>
      <c r="K4412" s="134">
        <f>'73511-07'!C$439</f>
        <v>211</v>
      </c>
    </row>
    <row r="4413" spans="1:11" x14ac:dyDescent="0.3">
      <c r="A4413" s="128">
        <v>73511</v>
      </c>
      <c r="B4413" s="128" t="s">
        <v>58</v>
      </c>
      <c r="C4413" s="128" t="s">
        <v>2591</v>
      </c>
      <c r="D4413" s="128">
        <v>2019</v>
      </c>
      <c r="E4413" s="128" t="s">
        <v>32</v>
      </c>
      <c r="F4413" s="128" t="s">
        <v>324</v>
      </c>
      <c r="G4413" s="99" t="s">
        <v>768</v>
      </c>
      <c r="H4413" s="134" t="s">
        <v>1846</v>
      </c>
      <c r="I4413" s="128" t="s">
        <v>116</v>
      </c>
      <c r="J4413" s="130" t="s">
        <v>325</v>
      </c>
      <c r="K4413" s="134" t="str">
        <f>'73511-07'!D$439</f>
        <v>.</v>
      </c>
    </row>
    <row r="4414" spans="1:11" x14ac:dyDescent="0.3">
      <c r="A4414" s="128">
        <v>73511</v>
      </c>
      <c r="B4414" s="128" t="s">
        <v>58</v>
      </c>
      <c r="C4414" s="128" t="s">
        <v>2591</v>
      </c>
      <c r="D4414" s="128">
        <v>2019</v>
      </c>
      <c r="E4414" s="128" t="s">
        <v>32</v>
      </c>
      <c r="F4414" s="128" t="s">
        <v>324</v>
      </c>
      <c r="G4414" s="99" t="s">
        <v>768</v>
      </c>
      <c r="H4414" s="134" t="s">
        <v>1846</v>
      </c>
      <c r="I4414" s="128" t="s">
        <v>116</v>
      </c>
      <c r="J4414" s="128" t="s">
        <v>52</v>
      </c>
      <c r="K4414" s="134" t="str">
        <f>'73511-07'!E$439</f>
        <v>.</v>
      </c>
    </row>
    <row r="4415" spans="1:11" x14ac:dyDescent="0.3">
      <c r="A4415" s="128">
        <v>73511</v>
      </c>
      <c r="B4415" s="128" t="s">
        <v>58</v>
      </c>
      <c r="C4415" s="128" t="s">
        <v>2591</v>
      </c>
      <c r="D4415" s="128">
        <v>2019</v>
      </c>
      <c r="E4415" s="128" t="s">
        <v>32</v>
      </c>
      <c r="F4415" s="128" t="s">
        <v>324</v>
      </c>
      <c r="G4415" s="99" t="s">
        <v>768</v>
      </c>
      <c r="H4415" s="134" t="s">
        <v>1846</v>
      </c>
      <c r="I4415" s="128" t="s">
        <v>117</v>
      </c>
      <c r="J4415" s="130" t="s">
        <v>325</v>
      </c>
      <c r="K4415" s="134" t="str">
        <f>'73511-07'!F$439</f>
        <v>.</v>
      </c>
    </row>
    <row r="4416" spans="1:11" x14ac:dyDescent="0.3">
      <c r="A4416" s="128">
        <v>73511</v>
      </c>
      <c r="B4416" s="128" t="s">
        <v>58</v>
      </c>
      <c r="C4416" s="128" t="s">
        <v>2591</v>
      </c>
      <c r="D4416" s="128">
        <v>2019</v>
      </c>
      <c r="E4416" s="128" t="s">
        <v>32</v>
      </c>
      <c r="F4416" s="128" t="s">
        <v>324</v>
      </c>
      <c r="G4416" s="99" t="s">
        <v>768</v>
      </c>
      <c r="H4416" s="134" t="s">
        <v>1846</v>
      </c>
      <c r="I4416" s="128" t="s">
        <v>117</v>
      </c>
      <c r="J4416" s="128" t="s">
        <v>52</v>
      </c>
      <c r="K4416" s="134" t="str">
        <f>'73511-07'!G$439</f>
        <v>.</v>
      </c>
    </row>
    <row r="4417" spans="1:11" x14ac:dyDescent="0.3">
      <c r="A4417" s="128">
        <v>73511</v>
      </c>
      <c r="B4417" s="128" t="s">
        <v>58</v>
      </c>
      <c r="C4417" s="128" t="s">
        <v>2591</v>
      </c>
      <c r="D4417" s="128">
        <v>2019</v>
      </c>
      <c r="E4417" s="128" t="s">
        <v>32</v>
      </c>
      <c r="F4417" s="128" t="s">
        <v>324</v>
      </c>
      <c r="G4417" s="99" t="s">
        <v>768</v>
      </c>
      <c r="H4417" s="134" t="s">
        <v>1846</v>
      </c>
      <c r="I4417" s="128" t="s">
        <v>120</v>
      </c>
      <c r="J4417" s="128" t="s">
        <v>52</v>
      </c>
      <c r="K4417" s="134">
        <f>'73511-07'!H$439</f>
        <v>-34247</v>
      </c>
    </row>
    <row r="4418" spans="1:11" x14ac:dyDescent="0.3">
      <c r="A4418" s="128">
        <v>73511</v>
      </c>
      <c r="B4418" s="128" t="s">
        <v>58</v>
      </c>
      <c r="C4418" s="128" t="s">
        <v>2591</v>
      </c>
      <c r="D4418" s="128">
        <v>2019</v>
      </c>
      <c r="E4418" s="128" t="s">
        <v>32</v>
      </c>
      <c r="F4418" s="128" t="s">
        <v>324</v>
      </c>
      <c r="G4418" s="99" t="s">
        <v>768</v>
      </c>
      <c r="H4418" s="134" t="s">
        <v>1846</v>
      </c>
      <c r="I4418" s="130" t="s">
        <v>121</v>
      </c>
      <c r="J4418" s="130" t="s">
        <v>325</v>
      </c>
      <c r="K4418" s="134">
        <f>'73511-07'!I$439</f>
        <v>63</v>
      </c>
    </row>
    <row r="4419" spans="1:11" x14ac:dyDescent="0.3">
      <c r="A4419" s="128">
        <v>73511</v>
      </c>
      <c r="B4419" s="128" t="s">
        <v>58</v>
      </c>
      <c r="C4419" s="128" t="s">
        <v>2591</v>
      </c>
      <c r="D4419" s="128">
        <v>2019</v>
      </c>
      <c r="E4419" s="128" t="s">
        <v>32</v>
      </c>
      <c r="F4419" s="128" t="s">
        <v>324</v>
      </c>
      <c r="G4419" s="99" t="s">
        <v>768</v>
      </c>
      <c r="H4419" s="134" t="s">
        <v>1846</v>
      </c>
      <c r="I4419" s="130" t="s">
        <v>121</v>
      </c>
      <c r="J4419" s="128" t="s">
        <v>52</v>
      </c>
      <c r="K4419" s="134">
        <f>'73511-07'!J$439</f>
        <v>1375</v>
      </c>
    </row>
    <row r="4420" spans="1:11" x14ac:dyDescent="0.3">
      <c r="A4420" s="128">
        <v>73511</v>
      </c>
      <c r="B4420" s="128" t="s">
        <v>58</v>
      </c>
      <c r="C4420" s="128" t="s">
        <v>2591</v>
      </c>
      <c r="D4420" s="128">
        <v>2019</v>
      </c>
      <c r="E4420" s="128" t="s">
        <v>32</v>
      </c>
      <c r="F4420" s="128" t="s">
        <v>324</v>
      </c>
      <c r="G4420" s="99" t="s">
        <v>768</v>
      </c>
      <c r="H4420" s="134" t="s">
        <v>1846</v>
      </c>
      <c r="I4420" s="130" t="s">
        <v>124</v>
      </c>
      <c r="J4420" s="130" t="s">
        <v>325</v>
      </c>
      <c r="K4420" s="134">
        <f>'73511-07'!K$439</f>
        <v>129</v>
      </c>
    </row>
    <row r="4421" spans="1:11" x14ac:dyDescent="0.3">
      <c r="A4421" s="128">
        <v>73511</v>
      </c>
      <c r="B4421" s="128" t="s">
        <v>58</v>
      </c>
      <c r="C4421" s="128" t="s">
        <v>2591</v>
      </c>
      <c r="D4421" s="128">
        <v>2019</v>
      </c>
      <c r="E4421" s="128" t="s">
        <v>32</v>
      </c>
      <c r="F4421" s="128" t="s">
        <v>324</v>
      </c>
      <c r="G4421" s="99" t="s">
        <v>768</v>
      </c>
      <c r="H4421" s="134" t="s">
        <v>1846</v>
      </c>
      <c r="I4421" s="130" t="s">
        <v>124</v>
      </c>
      <c r="J4421" s="128" t="s">
        <v>52</v>
      </c>
      <c r="K4421" s="134">
        <f>'73511-07'!L$439</f>
        <v>3630</v>
      </c>
    </row>
    <row r="4422" spans="1:11" x14ac:dyDescent="0.3">
      <c r="A4422" s="128">
        <v>73511</v>
      </c>
      <c r="B4422" s="128" t="s">
        <v>58</v>
      </c>
      <c r="C4422" s="128" t="s">
        <v>2591</v>
      </c>
      <c r="D4422" s="128">
        <v>2019</v>
      </c>
      <c r="E4422" s="128" t="s">
        <v>32</v>
      </c>
      <c r="F4422" s="128" t="s">
        <v>324</v>
      </c>
      <c r="G4422" s="99" t="s">
        <v>769</v>
      </c>
      <c r="H4422" s="134" t="s">
        <v>1847</v>
      </c>
      <c r="I4422" s="130" t="s">
        <v>2646</v>
      </c>
      <c r="J4422" s="130" t="s">
        <v>325</v>
      </c>
      <c r="K4422" s="134">
        <f>'73511-07'!C$440</f>
        <v>2925</v>
      </c>
    </row>
    <row r="4423" spans="1:11" x14ac:dyDescent="0.3">
      <c r="A4423" s="128">
        <v>73511</v>
      </c>
      <c r="B4423" s="128" t="s">
        <v>58</v>
      </c>
      <c r="C4423" s="128" t="s">
        <v>2591</v>
      </c>
      <c r="D4423" s="128">
        <v>2019</v>
      </c>
      <c r="E4423" s="128" t="s">
        <v>32</v>
      </c>
      <c r="F4423" s="128" t="s">
        <v>324</v>
      </c>
      <c r="G4423" s="99" t="s">
        <v>769</v>
      </c>
      <c r="H4423" s="134" t="s">
        <v>1847</v>
      </c>
      <c r="I4423" s="128" t="s">
        <v>116</v>
      </c>
      <c r="J4423" s="130" t="s">
        <v>325</v>
      </c>
      <c r="K4423" s="134">
        <f>'73511-07'!D$440</f>
        <v>2164</v>
      </c>
    </row>
    <row r="4424" spans="1:11" x14ac:dyDescent="0.3">
      <c r="A4424" s="128">
        <v>73511</v>
      </c>
      <c r="B4424" s="128" t="s">
        <v>58</v>
      </c>
      <c r="C4424" s="128" t="s">
        <v>2591</v>
      </c>
      <c r="D4424" s="128">
        <v>2019</v>
      </c>
      <c r="E4424" s="128" t="s">
        <v>32</v>
      </c>
      <c r="F4424" s="128" t="s">
        <v>324</v>
      </c>
      <c r="G4424" s="99" t="s">
        <v>769</v>
      </c>
      <c r="H4424" s="134" t="s">
        <v>1847</v>
      </c>
      <c r="I4424" s="128" t="s">
        <v>116</v>
      </c>
      <c r="J4424" s="128" t="s">
        <v>52</v>
      </c>
      <c r="K4424" s="134">
        <f>'73511-07'!E$440</f>
        <v>623027</v>
      </c>
    </row>
    <row r="4425" spans="1:11" x14ac:dyDescent="0.3">
      <c r="A4425" s="128">
        <v>73511</v>
      </c>
      <c r="B4425" s="128" t="s">
        <v>58</v>
      </c>
      <c r="C4425" s="128" t="s">
        <v>2591</v>
      </c>
      <c r="D4425" s="128">
        <v>2019</v>
      </c>
      <c r="E4425" s="128" t="s">
        <v>32</v>
      </c>
      <c r="F4425" s="128" t="s">
        <v>324</v>
      </c>
      <c r="G4425" s="99" t="s">
        <v>769</v>
      </c>
      <c r="H4425" s="134" t="s">
        <v>1847</v>
      </c>
      <c r="I4425" s="128" t="s">
        <v>117</v>
      </c>
      <c r="J4425" s="130" t="s">
        <v>325</v>
      </c>
      <c r="K4425" s="134">
        <f>'73511-07'!F$440</f>
        <v>761</v>
      </c>
    </row>
    <row r="4426" spans="1:11" x14ac:dyDescent="0.3">
      <c r="A4426" s="128">
        <v>73511</v>
      </c>
      <c r="B4426" s="128" t="s">
        <v>58</v>
      </c>
      <c r="C4426" s="128" t="s">
        <v>2591</v>
      </c>
      <c r="D4426" s="128">
        <v>2019</v>
      </c>
      <c r="E4426" s="128" t="s">
        <v>32</v>
      </c>
      <c r="F4426" s="128" t="s">
        <v>324</v>
      </c>
      <c r="G4426" s="99" t="s">
        <v>769</v>
      </c>
      <c r="H4426" s="134" t="s">
        <v>1847</v>
      </c>
      <c r="I4426" s="128" t="s">
        <v>117</v>
      </c>
      <c r="J4426" s="128" t="s">
        <v>52</v>
      </c>
      <c r="K4426" s="134">
        <f>'73511-07'!G$440</f>
        <v>-117985</v>
      </c>
    </row>
    <row r="4427" spans="1:11" x14ac:dyDescent="0.3">
      <c r="A4427" s="128">
        <v>73511</v>
      </c>
      <c r="B4427" s="128" t="s">
        <v>58</v>
      </c>
      <c r="C4427" s="128" t="s">
        <v>2591</v>
      </c>
      <c r="D4427" s="128">
        <v>2019</v>
      </c>
      <c r="E4427" s="128" t="s">
        <v>32</v>
      </c>
      <c r="F4427" s="128" t="s">
        <v>324</v>
      </c>
      <c r="G4427" s="99" t="s">
        <v>769</v>
      </c>
      <c r="H4427" s="134" t="s">
        <v>1847</v>
      </c>
      <c r="I4427" s="128" t="s">
        <v>120</v>
      </c>
      <c r="J4427" s="128" t="s">
        <v>52</v>
      </c>
      <c r="K4427" s="134">
        <f>'73511-07'!H$440</f>
        <v>455094</v>
      </c>
    </row>
    <row r="4428" spans="1:11" x14ac:dyDescent="0.3">
      <c r="A4428" s="128">
        <v>73511</v>
      </c>
      <c r="B4428" s="128" t="s">
        <v>58</v>
      </c>
      <c r="C4428" s="128" t="s">
        <v>2591</v>
      </c>
      <c r="D4428" s="128">
        <v>2019</v>
      </c>
      <c r="E4428" s="128" t="s">
        <v>32</v>
      </c>
      <c r="F4428" s="128" t="s">
        <v>324</v>
      </c>
      <c r="G4428" s="99" t="s">
        <v>769</v>
      </c>
      <c r="H4428" s="134" t="s">
        <v>1847</v>
      </c>
      <c r="I4428" s="130" t="s">
        <v>121</v>
      </c>
      <c r="J4428" s="130" t="s">
        <v>325</v>
      </c>
      <c r="K4428" s="134">
        <f>'73511-07'!I$440</f>
        <v>942</v>
      </c>
    </row>
    <row r="4429" spans="1:11" x14ac:dyDescent="0.3">
      <c r="A4429" s="128">
        <v>73511</v>
      </c>
      <c r="B4429" s="128" t="s">
        <v>58</v>
      </c>
      <c r="C4429" s="128" t="s">
        <v>2591</v>
      </c>
      <c r="D4429" s="128">
        <v>2019</v>
      </c>
      <c r="E4429" s="128" t="s">
        <v>32</v>
      </c>
      <c r="F4429" s="128" t="s">
        <v>324</v>
      </c>
      <c r="G4429" s="99" t="s">
        <v>769</v>
      </c>
      <c r="H4429" s="134" t="s">
        <v>1847</v>
      </c>
      <c r="I4429" s="130" t="s">
        <v>121</v>
      </c>
      <c r="J4429" s="128" t="s">
        <v>52</v>
      </c>
      <c r="K4429" s="134">
        <f>'73511-07'!J$440</f>
        <v>19005</v>
      </c>
    </row>
    <row r="4430" spans="1:11" x14ac:dyDescent="0.3">
      <c r="A4430" s="128">
        <v>73511</v>
      </c>
      <c r="B4430" s="128" t="s">
        <v>58</v>
      </c>
      <c r="C4430" s="128" t="s">
        <v>2591</v>
      </c>
      <c r="D4430" s="128">
        <v>2019</v>
      </c>
      <c r="E4430" s="128" t="s">
        <v>32</v>
      </c>
      <c r="F4430" s="128" t="s">
        <v>324</v>
      </c>
      <c r="G4430" s="99" t="s">
        <v>769</v>
      </c>
      <c r="H4430" s="134" t="s">
        <v>1847</v>
      </c>
      <c r="I4430" s="130" t="s">
        <v>124</v>
      </c>
      <c r="J4430" s="130" t="s">
        <v>325</v>
      </c>
      <c r="K4430" s="134">
        <f>'73511-07'!K$440</f>
        <v>1416</v>
      </c>
    </row>
    <row r="4431" spans="1:11" x14ac:dyDescent="0.3">
      <c r="A4431" s="128">
        <v>73511</v>
      </c>
      <c r="B4431" s="128" t="s">
        <v>58</v>
      </c>
      <c r="C4431" s="128" t="s">
        <v>2591</v>
      </c>
      <c r="D4431" s="128">
        <v>2019</v>
      </c>
      <c r="E4431" s="128" t="s">
        <v>32</v>
      </c>
      <c r="F4431" s="128" t="s">
        <v>324</v>
      </c>
      <c r="G4431" s="99" t="s">
        <v>769</v>
      </c>
      <c r="H4431" s="134" t="s">
        <v>1847</v>
      </c>
      <c r="I4431" s="130" t="s">
        <v>124</v>
      </c>
      <c r="J4431" s="128" t="s">
        <v>52</v>
      </c>
      <c r="K4431" s="134">
        <f>'73511-07'!L$440</f>
        <v>19760</v>
      </c>
    </row>
    <row r="4432" spans="1:11" x14ac:dyDescent="0.3">
      <c r="A4432" s="128">
        <v>73511</v>
      </c>
      <c r="B4432" s="128" t="s">
        <v>58</v>
      </c>
      <c r="C4432" s="128" t="s">
        <v>2591</v>
      </c>
      <c r="D4432" s="128">
        <v>2019</v>
      </c>
      <c r="E4432" s="128" t="s">
        <v>32</v>
      </c>
      <c r="F4432" s="128" t="s">
        <v>324</v>
      </c>
      <c r="G4432" s="99" t="s">
        <v>770</v>
      </c>
      <c r="H4432" s="134" t="s">
        <v>1848</v>
      </c>
      <c r="I4432" s="130" t="s">
        <v>2646</v>
      </c>
      <c r="J4432" s="130" t="s">
        <v>325</v>
      </c>
      <c r="K4432" s="134">
        <f>'73511-07'!C$441</f>
        <v>481</v>
      </c>
    </row>
    <row r="4433" spans="1:11" x14ac:dyDescent="0.3">
      <c r="A4433" s="128">
        <v>73511</v>
      </c>
      <c r="B4433" s="128" t="s">
        <v>58</v>
      </c>
      <c r="C4433" s="128" t="s">
        <v>2591</v>
      </c>
      <c r="D4433" s="128">
        <v>2019</v>
      </c>
      <c r="E4433" s="128" t="s">
        <v>32</v>
      </c>
      <c r="F4433" s="128" t="s">
        <v>324</v>
      </c>
      <c r="G4433" s="99" t="s">
        <v>770</v>
      </c>
      <c r="H4433" s="134" t="s">
        <v>1848</v>
      </c>
      <c r="I4433" s="128" t="s">
        <v>116</v>
      </c>
      <c r="J4433" s="130" t="s">
        <v>325</v>
      </c>
      <c r="K4433" s="134">
        <f>'73511-07'!D$441</f>
        <v>382</v>
      </c>
    </row>
    <row r="4434" spans="1:11" x14ac:dyDescent="0.3">
      <c r="A4434" s="128">
        <v>73511</v>
      </c>
      <c r="B4434" s="128" t="s">
        <v>58</v>
      </c>
      <c r="C4434" s="128" t="s">
        <v>2591</v>
      </c>
      <c r="D4434" s="128">
        <v>2019</v>
      </c>
      <c r="E4434" s="128" t="s">
        <v>32</v>
      </c>
      <c r="F4434" s="128" t="s">
        <v>324</v>
      </c>
      <c r="G4434" s="99" t="s">
        <v>770</v>
      </c>
      <c r="H4434" s="134" t="s">
        <v>1848</v>
      </c>
      <c r="I4434" s="128" t="s">
        <v>116</v>
      </c>
      <c r="J4434" s="128" t="s">
        <v>52</v>
      </c>
      <c r="K4434" s="134">
        <f>'73511-07'!E$441</f>
        <v>52766</v>
      </c>
    </row>
    <row r="4435" spans="1:11" x14ac:dyDescent="0.3">
      <c r="A4435" s="128">
        <v>73511</v>
      </c>
      <c r="B4435" s="128" t="s">
        <v>58</v>
      </c>
      <c r="C4435" s="128" t="s">
        <v>2591</v>
      </c>
      <c r="D4435" s="128">
        <v>2019</v>
      </c>
      <c r="E4435" s="128" t="s">
        <v>32</v>
      </c>
      <c r="F4435" s="128" t="s">
        <v>324</v>
      </c>
      <c r="G4435" s="99" t="s">
        <v>770</v>
      </c>
      <c r="H4435" s="134" t="s">
        <v>1848</v>
      </c>
      <c r="I4435" s="128" t="s">
        <v>117</v>
      </c>
      <c r="J4435" s="130" t="s">
        <v>325</v>
      </c>
      <c r="K4435" s="134">
        <f>'73511-07'!F$441</f>
        <v>99</v>
      </c>
    </row>
    <row r="4436" spans="1:11" x14ac:dyDescent="0.3">
      <c r="A4436" s="128">
        <v>73511</v>
      </c>
      <c r="B4436" s="128" t="s">
        <v>58</v>
      </c>
      <c r="C4436" s="128" t="s">
        <v>2591</v>
      </c>
      <c r="D4436" s="128">
        <v>2019</v>
      </c>
      <c r="E4436" s="128" t="s">
        <v>32</v>
      </c>
      <c r="F4436" s="128" t="s">
        <v>324</v>
      </c>
      <c r="G4436" s="99" t="s">
        <v>770</v>
      </c>
      <c r="H4436" s="134" t="s">
        <v>1848</v>
      </c>
      <c r="I4436" s="128" t="s">
        <v>117</v>
      </c>
      <c r="J4436" s="128" t="s">
        <v>52</v>
      </c>
      <c r="K4436" s="134">
        <f>'73511-07'!G$441</f>
        <v>-6823</v>
      </c>
    </row>
    <row r="4437" spans="1:11" x14ac:dyDescent="0.3">
      <c r="A4437" s="128">
        <v>73511</v>
      </c>
      <c r="B4437" s="128" t="s">
        <v>58</v>
      </c>
      <c r="C4437" s="128" t="s">
        <v>2591</v>
      </c>
      <c r="D4437" s="128">
        <v>2019</v>
      </c>
      <c r="E4437" s="128" t="s">
        <v>32</v>
      </c>
      <c r="F4437" s="128" t="s">
        <v>324</v>
      </c>
      <c r="G4437" s="99" t="s">
        <v>770</v>
      </c>
      <c r="H4437" s="134" t="s">
        <v>1848</v>
      </c>
      <c r="I4437" s="128" t="s">
        <v>120</v>
      </c>
      <c r="J4437" s="128" t="s">
        <v>52</v>
      </c>
      <c r="K4437" s="134">
        <f>'73511-07'!H$441</f>
        <v>51267</v>
      </c>
    </row>
    <row r="4438" spans="1:11" x14ac:dyDescent="0.3">
      <c r="A4438" s="128">
        <v>73511</v>
      </c>
      <c r="B4438" s="128" t="s">
        <v>58</v>
      </c>
      <c r="C4438" s="128" t="s">
        <v>2591</v>
      </c>
      <c r="D4438" s="128">
        <v>2019</v>
      </c>
      <c r="E4438" s="128" t="s">
        <v>32</v>
      </c>
      <c r="F4438" s="128" t="s">
        <v>324</v>
      </c>
      <c r="G4438" s="99" t="s">
        <v>770</v>
      </c>
      <c r="H4438" s="134" t="s">
        <v>1848</v>
      </c>
      <c r="I4438" s="130" t="s">
        <v>121</v>
      </c>
      <c r="J4438" s="130" t="s">
        <v>325</v>
      </c>
      <c r="K4438" s="134">
        <f>'73511-07'!I$441</f>
        <v>236</v>
      </c>
    </row>
    <row r="4439" spans="1:11" x14ac:dyDescent="0.3">
      <c r="A4439" s="128">
        <v>73511</v>
      </c>
      <c r="B4439" s="128" t="s">
        <v>58</v>
      </c>
      <c r="C4439" s="128" t="s">
        <v>2591</v>
      </c>
      <c r="D4439" s="128">
        <v>2019</v>
      </c>
      <c r="E4439" s="128" t="s">
        <v>32</v>
      </c>
      <c r="F4439" s="128" t="s">
        <v>324</v>
      </c>
      <c r="G4439" s="99" t="s">
        <v>770</v>
      </c>
      <c r="H4439" s="134" t="s">
        <v>1848</v>
      </c>
      <c r="I4439" s="130" t="s">
        <v>121</v>
      </c>
      <c r="J4439" s="128" t="s">
        <v>52</v>
      </c>
      <c r="K4439" s="134">
        <f>'73511-07'!J$441</f>
        <v>4664</v>
      </c>
    </row>
    <row r="4440" spans="1:11" x14ac:dyDescent="0.3">
      <c r="A4440" s="128">
        <v>73511</v>
      </c>
      <c r="B4440" s="128" t="s">
        <v>58</v>
      </c>
      <c r="C4440" s="128" t="s">
        <v>2591</v>
      </c>
      <c r="D4440" s="128">
        <v>2019</v>
      </c>
      <c r="E4440" s="128" t="s">
        <v>32</v>
      </c>
      <c r="F4440" s="128" t="s">
        <v>324</v>
      </c>
      <c r="G4440" s="99" t="s">
        <v>770</v>
      </c>
      <c r="H4440" s="134" t="s">
        <v>1848</v>
      </c>
      <c r="I4440" s="130" t="s">
        <v>124</v>
      </c>
      <c r="J4440" s="130" t="s">
        <v>325</v>
      </c>
      <c r="K4440" s="134">
        <f>'73511-07'!K$441</f>
        <v>235</v>
      </c>
    </row>
    <row r="4441" spans="1:11" x14ac:dyDescent="0.3">
      <c r="A4441" s="128">
        <v>73511</v>
      </c>
      <c r="B4441" s="128" t="s">
        <v>58</v>
      </c>
      <c r="C4441" s="128" t="s">
        <v>2591</v>
      </c>
      <c r="D4441" s="128">
        <v>2019</v>
      </c>
      <c r="E4441" s="128" t="s">
        <v>32</v>
      </c>
      <c r="F4441" s="128" t="s">
        <v>324</v>
      </c>
      <c r="G4441" s="99" t="s">
        <v>770</v>
      </c>
      <c r="H4441" s="134" t="s">
        <v>1848</v>
      </c>
      <c r="I4441" s="130" t="s">
        <v>124</v>
      </c>
      <c r="J4441" s="128" t="s">
        <v>52</v>
      </c>
      <c r="K4441" s="134">
        <f>'73511-07'!L$441</f>
        <v>1857</v>
      </c>
    </row>
    <row r="4442" spans="1:11" x14ac:dyDescent="0.3">
      <c r="A4442" s="128">
        <v>73511</v>
      </c>
      <c r="B4442" s="128" t="s">
        <v>58</v>
      </c>
      <c r="C4442" s="128" t="s">
        <v>2591</v>
      </c>
      <c r="D4442" s="128">
        <v>2019</v>
      </c>
      <c r="E4442" s="128" t="s">
        <v>32</v>
      </c>
      <c r="F4442" s="128" t="s">
        <v>324</v>
      </c>
      <c r="G4442" s="99" t="s">
        <v>771</v>
      </c>
      <c r="H4442" s="134" t="s">
        <v>1849</v>
      </c>
      <c r="I4442" s="130" t="s">
        <v>2646</v>
      </c>
      <c r="J4442" s="130" t="s">
        <v>325</v>
      </c>
      <c r="K4442" s="134">
        <f>'73511-07'!C$442</f>
        <v>2444</v>
      </c>
    </row>
    <row r="4443" spans="1:11" x14ac:dyDescent="0.3">
      <c r="A4443" s="128">
        <v>73511</v>
      </c>
      <c r="B4443" s="128" t="s">
        <v>58</v>
      </c>
      <c r="C4443" s="128" t="s">
        <v>2591</v>
      </c>
      <c r="D4443" s="128">
        <v>2019</v>
      </c>
      <c r="E4443" s="128" t="s">
        <v>32</v>
      </c>
      <c r="F4443" s="128" t="s">
        <v>324</v>
      </c>
      <c r="G4443" s="99" t="s">
        <v>771</v>
      </c>
      <c r="H4443" s="134" t="s">
        <v>1849</v>
      </c>
      <c r="I4443" s="128" t="s">
        <v>116</v>
      </c>
      <c r="J4443" s="130" t="s">
        <v>325</v>
      </c>
      <c r="K4443" s="134">
        <f>'73511-07'!D$442</f>
        <v>1782</v>
      </c>
    </row>
    <row r="4444" spans="1:11" x14ac:dyDescent="0.3">
      <c r="A4444" s="128">
        <v>73511</v>
      </c>
      <c r="B4444" s="128" t="s">
        <v>58</v>
      </c>
      <c r="C4444" s="128" t="s">
        <v>2591</v>
      </c>
      <c r="D4444" s="128">
        <v>2019</v>
      </c>
      <c r="E4444" s="128" t="s">
        <v>32</v>
      </c>
      <c r="F4444" s="128" t="s">
        <v>324</v>
      </c>
      <c r="G4444" s="99" t="s">
        <v>771</v>
      </c>
      <c r="H4444" s="134" t="s">
        <v>1849</v>
      </c>
      <c r="I4444" s="128" t="s">
        <v>116</v>
      </c>
      <c r="J4444" s="128" t="s">
        <v>52</v>
      </c>
      <c r="K4444" s="134">
        <f>'73511-07'!E$442</f>
        <v>570261</v>
      </c>
    </row>
    <row r="4445" spans="1:11" x14ac:dyDescent="0.3">
      <c r="A4445" s="128">
        <v>73511</v>
      </c>
      <c r="B4445" s="128" t="s">
        <v>58</v>
      </c>
      <c r="C4445" s="128" t="s">
        <v>2591</v>
      </c>
      <c r="D4445" s="128">
        <v>2019</v>
      </c>
      <c r="E4445" s="128" t="s">
        <v>32</v>
      </c>
      <c r="F4445" s="128" t="s">
        <v>324</v>
      </c>
      <c r="G4445" s="99" t="s">
        <v>771</v>
      </c>
      <c r="H4445" s="134" t="s">
        <v>1849</v>
      </c>
      <c r="I4445" s="128" t="s">
        <v>117</v>
      </c>
      <c r="J4445" s="130" t="s">
        <v>325</v>
      </c>
      <c r="K4445" s="134">
        <f>'73511-07'!F$442</f>
        <v>662</v>
      </c>
    </row>
    <row r="4446" spans="1:11" x14ac:dyDescent="0.3">
      <c r="A4446" s="128">
        <v>73511</v>
      </c>
      <c r="B4446" s="128" t="s">
        <v>58</v>
      </c>
      <c r="C4446" s="128" t="s">
        <v>2591</v>
      </c>
      <c r="D4446" s="128">
        <v>2019</v>
      </c>
      <c r="E4446" s="128" t="s">
        <v>32</v>
      </c>
      <c r="F4446" s="128" t="s">
        <v>324</v>
      </c>
      <c r="G4446" s="99" t="s">
        <v>771</v>
      </c>
      <c r="H4446" s="134" t="s">
        <v>1849</v>
      </c>
      <c r="I4446" s="128" t="s">
        <v>117</v>
      </c>
      <c r="J4446" s="128" t="s">
        <v>52</v>
      </c>
      <c r="K4446" s="134">
        <f>'73511-07'!G$442</f>
        <v>-111162</v>
      </c>
    </row>
    <row r="4447" spans="1:11" x14ac:dyDescent="0.3">
      <c r="A4447" s="128">
        <v>73511</v>
      </c>
      <c r="B4447" s="128" t="s">
        <v>58</v>
      </c>
      <c r="C4447" s="128" t="s">
        <v>2591</v>
      </c>
      <c r="D4447" s="128">
        <v>2019</v>
      </c>
      <c r="E4447" s="128" t="s">
        <v>32</v>
      </c>
      <c r="F4447" s="128" t="s">
        <v>324</v>
      </c>
      <c r="G4447" s="99" t="s">
        <v>771</v>
      </c>
      <c r="H4447" s="134" t="s">
        <v>1849</v>
      </c>
      <c r="I4447" s="128" t="s">
        <v>120</v>
      </c>
      <c r="J4447" s="128" t="s">
        <v>52</v>
      </c>
      <c r="K4447" s="134">
        <f>'73511-07'!H$442</f>
        <v>403828</v>
      </c>
    </row>
    <row r="4448" spans="1:11" x14ac:dyDescent="0.3">
      <c r="A4448" s="128">
        <v>73511</v>
      </c>
      <c r="B4448" s="128" t="s">
        <v>58</v>
      </c>
      <c r="C4448" s="128" t="s">
        <v>2591</v>
      </c>
      <c r="D4448" s="128">
        <v>2019</v>
      </c>
      <c r="E4448" s="128" t="s">
        <v>32</v>
      </c>
      <c r="F4448" s="128" t="s">
        <v>324</v>
      </c>
      <c r="G4448" s="99" t="s">
        <v>771</v>
      </c>
      <c r="H4448" s="134" t="s">
        <v>1849</v>
      </c>
      <c r="I4448" s="130" t="s">
        <v>121</v>
      </c>
      <c r="J4448" s="130" t="s">
        <v>325</v>
      </c>
      <c r="K4448" s="134">
        <f>'73511-07'!I$442</f>
        <v>706</v>
      </c>
    </row>
    <row r="4449" spans="1:11" x14ac:dyDescent="0.3">
      <c r="A4449" s="128">
        <v>73511</v>
      </c>
      <c r="B4449" s="128" t="s">
        <v>58</v>
      </c>
      <c r="C4449" s="128" t="s">
        <v>2591</v>
      </c>
      <c r="D4449" s="128">
        <v>2019</v>
      </c>
      <c r="E4449" s="128" t="s">
        <v>32</v>
      </c>
      <c r="F4449" s="128" t="s">
        <v>324</v>
      </c>
      <c r="G4449" s="99" t="s">
        <v>771</v>
      </c>
      <c r="H4449" s="134" t="s">
        <v>1849</v>
      </c>
      <c r="I4449" s="130" t="s">
        <v>121</v>
      </c>
      <c r="J4449" s="128" t="s">
        <v>52</v>
      </c>
      <c r="K4449" s="134">
        <f>'73511-07'!J$442</f>
        <v>14341</v>
      </c>
    </row>
    <row r="4450" spans="1:11" x14ac:dyDescent="0.3">
      <c r="A4450" s="128">
        <v>73511</v>
      </c>
      <c r="B4450" s="128" t="s">
        <v>58</v>
      </c>
      <c r="C4450" s="128" t="s">
        <v>2591</v>
      </c>
      <c r="D4450" s="128">
        <v>2019</v>
      </c>
      <c r="E4450" s="128" t="s">
        <v>32</v>
      </c>
      <c r="F4450" s="128" t="s">
        <v>324</v>
      </c>
      <c r="G4450" s="99" t="s">
        <v>771</v>
      </c>
      <c r="H4450" s="134" t="s">
        <v>1849</v>
      </c>
      <c r="I4450" s="130" t="s">
        <v>124</v>
      </c>
      <c r="J4450" s="130" t="s">
        <v>325</v>
      </c>
      <c r="K4450" s="134">
        <f>'73511-07'!K$442</f>
        <v>1181</v>
      </c>
    </row>
    <row r="4451" spans="1:11" x14ac:dyDescent="0.3">
      <c r="A4451" s="128">
        <v>73511</v>
      </c>
      <c r="B4451" s="128" t="s">
        <v>58</v>
      </c>
      <c r="C4451" s="128" t="s">
        <v>2591</v>
      </c>
      <c r="D4451" s="128">
        <v>2019</v>
      </c>
      <c r="E4451" s="128" t="s">
        <v>32</v>
      </c>
      <c r="F4451" s="128" t="s">
        <v>324</v>
      </c>
      <c r="G4451" s="99" t="s">
        <v>771</v>
      </c>
      <c r="H4451" s="134" t="s">
        <v>1849</v>
      </c>
      <c r="I4451" s="130" t="s">
        <v>124</v>
      </c>
      <c r="J4451" s="128" t="s">
        <v>52</v>
      </c>
      <c r="K4451" s="134">
        <f>'73511-07'!L$442</f>
        <v>17903</v>
      </c>
    </row>
    <row r="4452" spans="1:11" x14ac:dyDescent="0.3">
      <c r="A4452" s="128">
        <v>73511</v>
      </c>
      <c r="B4452" s="128" t="s">
        <v>58</v>
      </c>
      <c r="C4452" s="128" t="s">
        <v>2591</v>
      </c>
      <c r="D4452" s="128">
        <v>2019</v>
      </c>
      <c r="E4452" s="128" t="s">
        <v>32</v>
      </c>
      <c r="F4452" s="128" t="s">
        <v>324</v>
      </c>
      <c r="G4452" s="99" t="s">
        <v>772</v>
      </c>
      <c r="H4452" s="134" t="s">
        <v>1850</v>
      </c>
      <c r="I4452" s="130" t="s">
        <v>2646</v>
      </c>
      <c r="J4452" s="130" t="s">
        <v>325</v>
      </c>
      <c r="K4452" s="134">
        <f>'73511-07'!C$443</f>
        <v>842</v>
      </c>
    </row>
    <row r="4453" spans="1:11" x14ac:dyDescent="0.3">
      <c r="A4453" s="128">
        <v>73511</v>
      </c>
      <c r="B4453" s="128" t="s">
        <v>58</v>
      </c>
      <c r="C4453" s="128" t="s">
        <v>2591</v>
      </c>
      <c r="D4453" s="128">
        <v>2019</v>
      </c>
      <c r="E4453" s="128" t="s">
        <v>32</v>
      </c>
      <c r="F4453" s="128" t="s">
        <v>324</v>
      </c>
      <c r="G4453" s="99" t="s">
        <v>772</v>
      </c>
      <c r="H4453" s="134" t="s">
        <v>1850</v>
      </c>
      <c r="I4453" s="128" t="s">
        <v>116</v>
      </c>
      <c r="J4453" s="130" t="s">
        <v>325</v>
      </c>
      <c r="K4453" s="134">
        <f>'73511-07'!D$443</f>
        <v>626</v>
      </c>
    </row>
    <row r="4454" spans="1:11" x14ac:dyDescent="0.3">
      <c r="A4454" s="128">
        <v>73511</v>
      </c>
      <c r="B4454" s="128" t="s">
        <v>58</v>
      </c>
      <c r="C4454" s="128" t="s">
        <v>2591</v>
      </c>
      <c r="D4454" s="128">
        <v>2019</v>
      </c>
      <c r="E4454" s="128" t="s">
        <v>32</v>
      </c>
      <c r="F4454" s="128" t="s">
        <v>324</v>
      </c>
      <c r="G4454" s="99" t="s">
        <v>772</v>
      </c>
      <c r="H4454" s="134" t="s">
        <v>1850</v>
      </c>
      <c r="I4454" s="128" t="s">
        <v>116</v>
      </c>
      <c r="J4454" s="128" t="s">
        <v>52</v>
      </c>
      <c r="K4454" s="134">
        <f>'73511-07'!E$443</f>
        <v>138965</v>
      </c>
    </row>
    <row r="4455" spans="1:11" x14ac:dyDescent="0.3">
      <c r="A4455" s="128">
        <v>73511</v>
      </c>
      <c r="B4455" s="128" t="s">
        <v>58</v>
      </c>
      <c r="C4455" s="128" t="s">
        <v>2591</v>
      </c>
      <c r="D4455" s="128">
        <v>2019</v>
      </c>
      <c r="E4455" s="128" t="s">
        <v>32</v>
      </c>
      <c r="F4455" s="128" t="s">
        <v>324</v>
      </c>
      <c r="G4455" s="99" t="s">
        <v>772</v>
      </c>
      <c r="H4455" s="134" t="s">
        <v>1850</v>
      </c>
      <c r="I4455" s="128" t="s">
        <v>117</v>
      </c>
      <c r="J4455" s="130" t="s">
        <v>325</v>
      </c>
      <c r="K4455" s="134">
        <f>'73511-07'!F$443</f>
        <v>216</v>
      </c>
    </row>
    <row r="4456" spans="1:11" x14ac:dyDescent="0.3">
      <c r="A4456" s="128">
        <v>73511</v>
      </c>
      <c r="B4456" s="128" t="s">
        <v>58</v>
      </c>
      <c r="C4456" s="128" t="s">
        <v>2591</v>
      </c>
      <c r="D4456" s="128">
        <v>2019</v>
      </c>
      <c r="E4456" s="128" t="s">
        <v>32</v>
      </c>
      <c r="F4456" s="128" t="s">
        <v>324</v>
      </c>
      <c r="G4456" s="99" t="s">
        <v>772</v>
      </c>
      <c r="H4456" s="134" t="s">
        <v>1850</v>
      </c>
      <c r="I4456" s="128" t="s">
        <v>117</v>
      </c>
      <c r="J4456" s="128" t="s">
        <v>52</v>
      </c>
      <c r="K4456" s="134">
        <f>'73511-07'!G$443</f>
        <v>-162332</v>
      </c>
    </row>
    <row r="4457" spans="1:11" x14ac:dyDescent="0.3">
      <c r="A4457" s="128">
        <v>73511</v>
      </c>
      <c r="B4457" s="128" t="s">
        <v>58</v>
      </c>
      <c r="C4457" s="128" t="s">
        <v>2591</v>
      </c>
      <c r="D4457" s="128">
        <v>2019</v>
      </c>
      <c r="E4457" s="128" t="s">
        <v>32</v>
      </c>
      <c r="F4457" s="128" t="s">
        <v>324</v>
      </c>
      <c r="G4457" s="99" t="s">
        <v>772</v>
      </c>
      <c r="H4457" s="134" t="s">
        <v>1850</v>
      </c>
      <c r="I4457" s="128" t="s">
        <v>120</v>
      </c>
      <c r="J4457" s="128" t="s">
        <v>52</v>
      </c>
      <c r="K4457" s="134">
        <f>'73511-07'!H$443</f>
        <v>-28723</v>
      </c>
    </row>
    <row r="4458" spans="1:11" x14ac:dyDescent="0.3">
      <c r="A4458" s="128">
        <v>73511</v>
      </c>
      <c r="B4458" s="128" t="s">
        <v>58</v>
      </c>
      <c r="C4458" s="128" t="s">
        <v>2591</v>
      </c>
      <c r="D4458" s="128">
        <v>2019</v>
      </c>
      <c r="E4458" s="128" t="s">
        <v>32</v>
      </c>
      <c r="F4458" s="128" t="s">
        <v>324</v>
      </c>
      <c r="G4458" s="99" t="s">
        <v>772</v>
      </c>
      <c r="H4458" s="134" t="s">
        <v>1850</v>
      </c>
      <c r="I4458" s="130" t="s">
        <v>121</v>
      </c>
      <c r="J4458" s="130" t="s">
        <v>325</v>
      </c>
      <c r="K4458" s="134">
        <f>'73511-07'!I$443</f>
        <v>276</v>
      </c>
    </row>
    <row r="4459" spans="1:11" x14ac:dyDescent="0.3">
      <c r="A4459" s="128">
        <v>73511</v>
      </c>
      <c r="B4459" s="128" t="s">
        <v>58</v>
      </c>
      <c r="C4459" s="128" t="s">
        <v>2591</v>
      </c>
      <c r="D4459" s="128">
        <v>2019</v>
      </c>
      <c r="E4459" s="128" t="s">
        <v>32</v>
      </c>
      <c r="F4459" s="128" t="s">
        <v>324</v>
      </c>
      <c r="G4459" s="99" t="s">
        <v>772</v>
      </c>
      <c r="H4459" s="134" t="s">
        <v>1850</v>
      </c>
      <c r="I4459" s="130" t="s">
        <v>121</v>
      </c>
      <c r="J4459" s="128" t="s">
        <v>52</v>
      </c>
      <c r="K4459" s="134">
        <f>'73511-07'!J$443</f>
        <v>5641</v>
      </c>
    </row>
    <row r="4460" spans="1:11" x14ac:dyDescent="0.3">
      <c r="A4460" s="128">
        <v>73511</v>
      </c>
      <c r="B4460" s="128" t="s">
        <v>58</v>
      </c>
      <c r="C4460" s="128" t="s">
        <v>2591</v>
      </c>
      <c r="D4460" s="128">
        <v>2019</v>
      </c>
      <c r="E4460" s="128" t="s">
        <v>32</v>
      </c>
      <c r="F4460" s="128" t="s">
        <v>324</v>
      </c>
      <c r="G4460" s="99" t="s">
        <v>772</v>
      </c>
      <c r="H4460" s="134" t="s">
        <v>1850</v>
      </c>
      <c r="I4460" s="130" t="s">
        <v>124</v>
      </c>
      <c r="J4460" s="130" t="s">
        <v>325</v>
      </c>
      <c r="K4460" s="134">
        <f>'73511-07'!K$443</f>
        <v>434</v>
      </c>
    </row>
    <row r="4461" spans="1:11" x14ac:dyDescent="0.3">
      <c r="A4461" s="128">
        <v>73511</v>
      </c>
      <c r="B4461" s="128" t="s">
        <v>58</v>
      </c>
      <c r="C4461" s="128" t="s">
        <v>2591</v>
      </c>
      <c r="D4461" s="128">
        <v>2019</v>
      </c>
      <c r="E4461" s="128" t="s">
        <v>32</v>
      </c>
      <c r="F4461" s="128" t="s">
        <v>324</v>
      </c>
      <c r="G4461" s="99" t="s">
        <v>772</v>
      </c>
      <c r="H4461" s="134" t="s">
        <v>1850</v>
      </c>
      <c r="I4461" s="130" t="s">
        <v>124</v>
      </c>
      <c r="J4461" s="128" t="s">
        <v>52</v>
      </c>
      <c r="K4461" s="134">
        <f>'73511-07'!L$443</f>
        <v>4393</v>
      </c>
    </row>
    <row r="4462" spans="1:11" x14ac:dyDescent="0.3">
      <c r="A4462" s="128">
        <v>73511</v>
      </c>
      <c r="B4462" s="128" t="s">
        <v>58</v>
      </c>
      <c r="C4462" s="128" t="s">
        <v>2591</v>
      </c>
      <c r="D4462" s="128">
        <v>2019</v>
      </c>
      <c r="E4462" s="128" t="s">
        <v>32</v>
      </c>
      <c r="F4462" s="128" t="s">
        <v>324</v>
      </c>
      <c r="G4462" s="99" t="s">
        <v>773</v>
      </c>
      <c r="H4462" s="134" t="s">
        <v>1851</v>
      </c>
      <c r="I4462" s="130" t="s">
        <v>2646</v>
      </c>
      <c r="J4462" s="130" t="s">
        <v>325</v>
      </c>
      <c r="K4462" s="134">
        <f>'73511-07'!C$444</f>
        <v>449955</v>
      </c>
    </row>
    <row r="4463" spans="1:11" x14ac:dyDescent="0.3">
      <c r="A4463" s="128">
        <v>73511</v>
      </c>
      <c r="B4463" s="128" t="s">
        <v>58</v>
      </c>
      <c r="C4463" s="128" t="s">
        <v>2591</v>
      </c>
      <c r="D4463" s="128">
        <v>2019</v>
      </c>
      <c r="E4463" s="128" t="s">
        <v>32</v>
      </c>
      <c r="F4463" s="128" t="s">
        <v>324</v>
      </c>
      <c r="G4463" s="99" t="s">
        <v>773</v>
      </c>
      <c r="H4463" s="134" t="s">
        <v>1851</v>
      </c>
      <c r="I4463" s="128" t="s">
        <v>116</v>
      </c>
      <c r="J4463" s="130" t="s">
        <v>325</v>
      </c>
      <c r="K4463" s="134">
        <f>'73511-07'!D$444</f>
        <v>387336</v>
      </c>
    </row>
    <row r="4464" spans="1:11" x14ac:dyDescent="0.3">
      <c r="A4464" s="128">
        <v>73511</v>
      </c>
      <c r="B4464" s="128" t="s">
        <v>58</v>
      </c>
      <c r="C4464" s="128" t="s">
        <v>2591</v>
      </c>
      <c r="D4464" s="128">
        <v>2019</v>
      </c>
      <c r="E4464" s="128" t="s">
        <v>32</v>
      </c>
      <c r="F4464" s="128" t="s">
        <v>324</v>
      </c>
      <c r="G4464" s="99" t="s">
        <v>773</v>
      </c>
      <c r="H4464" s="134" t="s">
        <v>1851</v>
      </c>
      <c r="I4464" s="128" t="s">
        <v>116</v>
      </c>
      <c r="J4464" s="128" t="s">
        <v>52</v>
      </c>
      <c r="K4464" s="134">
        <f>'73511-07'!E$444</f>
        <v>36218747</v>
      </c>
    </row>
    <row r="4465" spans="1:11" x14ac:dyDescent="0.3">
      <c r="A4465" s="128">
        <v>73511</v>
      </c>
      <c r="B4465" s="128" t="s">
        <v>58</v>
      </c>
      <c r="C4465" s="128" t="s">
        <v>2591</v>
      </c>
      <c r="D4465" s="128">
        <v>2019</v>
      </c>
      <c r="E4465" s="128" t="s">
        <v>32</v>
      </c>
      <c r="F4465" s="128" t="s">
        <v>324</v>
      </c>
      <c r="G4465" s="99" t="s">
        <v>773</v>
      </c>
      <c r="H4465" s="134" t="s">
        <v>1851</v>
      </c>
      <c r="I4465" s="128" t="s">
        <v>117</v>
      </c>
      <c r="J4465" s="130" t="s">
        <v>325</v>
      </c>
      <c r="K4465" s="134">
        <f>'73511-07'!F$444</f>
        <v>62619</v>
      </c>
    </row>
    <row r="4466" spans="1:11" x14ac:dyDescent="0.3">
      <c r="A4466" s="128">
        <v>73511</v>
      </c>
      <c r="B4466" s="128" t="s">
        <v>58</v>
      </c>
      <c r="C4466" s="128" t="s">
        <v>2591</v>
      </c>
      <c r="D4466" s="128">
        <v>2019</v>
      </c>
      <c r="E4466" s="128" t="s">
        <v>32</v>
      </c>
      <c r="F4466" s="128" t="s">
        <v>324</v>
      </c>
      <c r="G4466" s="99" t="s">
        <v>773</v>
      </c>
      <c r="H4466" s="134" t="s">
        <v>1851</v>
      </c>
      <c r="I4466" s="128" t="s">
        <v>117</v>
      </c>
      <c r="J4466" s="128" t="s">
        <v>52</v>
      </c>
      <c r="K4466" s="134">
        <f>'73511-07'!G$444</f>
        <v>-2880403</v>
      </c>
    </row>
    <row r="4467" spans="1:11" x14ac:dyDescent="0.3">
      <c r="A4467" s="128">
        <v>73511</v>
      </c>
      <c r="B4467" s="128" t="s">
        <v>58</v>
      </c>
      <c r="C4467" s="128" t="s">
        <v>2591</v>
      </c>
      <c r="D4467" s="128">
        <v>2019</v>
      </c>
      <c r="E4467" s="128" t="s">
        <v>32</v>
      </c>
      <c r="F4467" s="128" t="s">
        <v>324</v>
      </c>
      <c r="G4467" s="99" t="s">
        <v>773</v>
      </c>
      <c r="H4467" s="134" t="s">
        <v>1851</v>
      </c>
      <c r="I4467" s="128" t="s">
        <v>120</v>
      </c>
      <c r="J4467" s="128" t="s">
        <v>52</v>
      </c>
      <c r="K4467" s="134">
        <f>'73511-07'!H$444</f>
        <v>30555679</v>
      </c>
    </row>
    <row r="4468" spans="1:11" x14ac:dyDescent="0.3">
      <c r="A4468" s="128">
        <v>73511</v>
      </c>
      <c r="B4468" s="128" t="s">
        <v>58</v>
      </c>
      <c r="C4468" s="128" t="s">
        <v>2591</v>
      </c>
      <c r="D4468" s="128">
        <v>2019</v>
      </c>
      <c r="E4468" s="128" t="s">
        <v>32</v>
      </c>
      <c r="F4468" s="128" t="s">
        <v>324</v>
      </c>
      <c r="G4468" s="99" t="s">
        <v>773</v>
      </c>
      <c r="H4468" s="134" t="s">
        <v>1851</v>
      </c>
      <c r="I4468" s="130" t="s">
        <v>121</v>
      </c>
      <c r="J4468" s="130" t="s">
        <v>325</v>
      </c>
      <c r="K4468" s="134">
        <f>'73511-07'!I$444</f>
        <v>284204</v>
      </c>
    </row>
    <row r="4469" spans="1:11" x14ac:dyDescent="0.3">
      <c r="A4469" s="128">
        <v>73511</v>
      </c>
      <c r="B4469" s="128" t="s">
        <v>58</v>
      </c>
      <c r="C4469" s="128" t="s">
        <v>2591</v>
      </c>
      <c r="D4469" s="128">
        <v>2019</v>
      </c>
      <c r="E4469" s="128" t="s">
        <v>32</v>
      </c>
      <c r="F4469" s="128" t="s">
        <v>324</v>
      </c>
      <c r="G4469" s="99" t="s">
        <v>773</v>
      </c>
      <c r="H4469" s="134" t="s">
        <v>1851</v>
      </c>
      <c r="I4469" s="130" t="s">
        <v>121</v>
      </c>
      <c r="J4469" s="128" t="s">
        <v>52</v>
      </c>
      <c r="K4469" s="134">
        <f>'73511-07'!J$444</f>
        <v>5962524</v>
      </c>
    </row>
    <row r="4470" spans="1:11" x14ac:dyDescent="0.3">
      <c r="A4470" s="128">
        <v>73511</v>
      </c>
      <c r="B4470" s="128" t="s">
        <v>58</v>
      </c>
      <c r="C4470" s="128" t="s">
        <v>2591</v>
      </c>
      <c r="D4470" s="128">
        <v>2019</v>
      </c>
      <c r="E4470" s="128" t="s">
        <v>32</v>
      </c>
      <c r="F4470" s="128" t="s">
        <v>324</v>
      </c>
      <c r="G4470" s="99" t="s">
        <v>773</v>
      </c>
      <c r="H4470" s="134" t="s">
        <v>1851</v>
      </c>
      <c r="I4470" s="130" t="s">
        <v>124</v>
      </c>
      <c r="J4470" s="130" t="s">
        <v>325</v>
      </c>
      <c r="K4470" s="134">
        <f>'73511-07'!K$444</f>
        <v>257768</v>
      </c>
    </row>
    <row r="4471" spans="1:11" x14ac:dyDescent="0.3">
      <c r="A4471" s="128">
        <v>73511</v>
      </c>
      <c r="B4471" s="128" t="s">
        <v>58</v>
      </c>
      <c r="C4471" s="128" t="s">
        <v>2591</v>
      </c>
      <c r="D4471" s="128">
        <v>2019</v>
      </c>
      <c r="E4471" s="128" t="s">
        <v>32</v>
      </c>
      <c r="F4471" s="128" t="s">
        <v>324</v>
      </c>
      <c r="G4471" s="99" t="s">
        <v>773</v>
      </c>
      <c r="H4471" s="134" t="s">
        <v>1851</v>
      </c>
      <c r="I4471" s="130" t="s">
        <v>124</v>
      </c>
      <c r="J4471" s="128" t="s">
        <v>52</v>
      </c>
      <c r="K4471" s="134">
        <f>'73511-07'!L$444</f>
        <v>961005</v>
      </c>
    </row>
    <row r="4472" spans="1:11" x14ac:dyDescent="0.3">
      <c r="A4472" s="128">
        <v>73511</v>
      </c>
      <c r="B4472" s="128" t="s">
        <v>58</v>
      </c>
      <c r="C4472" s="128" t="s">
        <v>2591</v>
      </c>
      <c r="D4472" s="128">
        <v>2019</v>
      </c>
      <c r="E4472" s="128" t="s">
        <v>32</v>
      </c>
      <c r="F4472" s="128" t="s">
        <v>324</v>
      </c>
      <c r="G4472" s="99" t="s">
        <v>774</v>
      </c>
      <c r="H4472" s="140" t="s">
        <v>1852</v>
      </c>
      <c r="I4472" s="130" t="s">
        <v>2646</v>
      </c>
      <c r="J4472" s="130" t="s">
        <v>325</v>
      </c>
      <c r="K4472" s="134">
        <f>'73511-07'!C$445</f>
        <v>43051</v>
      </c>
    </row>
    <row r="4473" spans="1:11" x14ac:dyDescent="0.3">
      <c r="A4473" s="128">
        <v>73511</v>
      </c>
      <c r="B4473" s="128" t="s">
        <v>58</v>
      </c>
      <c r="C4473" s="128" t="s">
        <v>2591</v>
      </c>
      <c r="D4473" s="128">
        <v>2019</v>
      </c>
      <c r="E4473" s="128" t="s">
        <v>32</v>
      </c>
      <c r="F4473" s="128" t="s">
        <v>324</v>
      </c>
      <c r="G4473" s="99" t="s">
        <v>774</v>
      </c>
      <c r="H4473" s="140" t="s">
        <v>1852</v>
      </c>
      <c r="I4473" s="128" t="s">
        <v>116</v>
      </c>
      <c r="J4473" s="130" t="s">
        <v>325</v>
      </c>
      <c r="K4473" s="134">
        <f>'73511-07'!D$445</f>
        <v>30426</v>
      </c>
    </row>
    <row r="4474" spans="1:11" x14ac:dyDescent="0.3">
      <c r="A4474" s="128">
        <v>73511</v>
      </c>
      <c r="B4474" s="128" t="s">
        <v>58</v>
      </c>
      <c r="C4474" s="128" t="s">
        <v>2591</v>
      </c>
      <c r="D4474" s="128">
        <v>2019</v>
      </c>
      <c r="E4474" s="128" t="s">
        <v>32</v>
      </c>
      <c r="F4474" s="128" t="s">
        <v>324</v>
      </c>
      <c r="G4474" s="99" t="s">
        <v>774</v>
      </c>
      <c r="H4474" s="140" t="s">
        <v>1852</v>
      </c>
      <c r="I4474" s="128" t="s">
        <v>116</v>
      </c>
      <c r="J4474" s="128" t="s">
        <v>52</v>
      </c>
      <c r="K4474" s="134">
        <f>'73511-07'!E$445</f>
        <v>7943919</v>
      </c>
    </row>
    <row r="4475" spans="1:11" x14ac:dyDescent="0.3">
      <c r="A4475" s="128">
        <v>73511</v>
      </c>
      <c r="B4475" s="128" t="s">
        <v>58</v>
      </c>
      <c r="C4475" s="128" t="s">
        <v>2591</v>
      </c>
      <c r="D4475" s="128">
        <v>2019</v>
      </c>
      <c r="E4475" s="128" t="s">
        <v>32</v>
      </c>
      <c r="F4475" s="128" t="s">
        <v>324</v>
      </c>
      <c r="G4475" s="99" t="s">
        <v>774</v>
      </c>
      <c r="H4475" s="140" t="s">
        <v>1852</v>
      </c>
      <c r="I4475" s="128" t="s">
        <v>117</v>
      </c>
      <c r="J4475" s="130" t="s">
        <v>325</v>
      </c>
      <c r="K4475" s="134">
        <f>'73511-07'!F$445</f>
        <v>12625</v>
      </c>
    </row>
    <row r="4476" spans="1:11" x14ac:dyDescent="0.3">
      <c r="A4476" s="128">
        <v>73511</v>
      </c>
      <c r="B4476" s="128" t="s">
        <v>58</v>
      </c>
      <c r="C4476" s="128" t="s">
        <v>2591</v>
      </c>
      <c r="D4476" s="128">
        <v>2019</v>
      </c>
      <c r="E4476" s="128" t="s">
        <v>32</v>
      </c>
      <c r="F4476" s="128" t="s">
        <v>324</v>
      </c>
      <c r="G4476" s="99" t="s">
        <v>774</v>
      </c>
      <c r="H4476" s="140" t="s">
        <v>1852</v>
      </c>
      <c r="I4476" s="128" t="s">
        <v>117</v>
      </c>
      <c r="J4476" s="128" t="s">
        <v>52</v>
      </c>
      <c r="K4476" s="134">
        <f>'73511-07'!G$445</f>
        <v>-1268712</v>
      </c>
    </row>
    <row r="4477" spans="1:11" x14ac:dyDescent="0.3">
      <c r="A4477" s="128">
        <v>73511</v>
      </c>
      <c r="B4477" s="128" t="s">
        <v>58</v>
      </c>
      <c r="C4477" s="128" t="s">
        <v>2591</v>
      </c>
      <c r="D4477" s="128">
        <v>2019</v>
      </c>
      <c r="E4477" s="128" t="s">
        <v>32</v>
      </c>
      <c r="F4477" s="128" t="s">
        <v>324</v>
      </c>
      <c r="G4477" s="99" t="s">
        <v>774</v>
      </c>
      <c r="H4477" s="140" t="s">
        <v>1852</v>
      </c>
      <c r="I4477" s="128" t="s">
        <v>120</v>
      </c>
      <c r="J4477" s="128" t="s">
        <v>52</v>
      </c>
      <c r="K4477" s="134">
        <f>'73511-07'!H$445</f>
        <v>5218771</v>
      </c>
    </row>
    <row r="4478" spans="1:11" x14ac:dyDescent="0.3">
      <c r="A4478" s="128">
        <v>73511</v>
      </c>
      <c r="B4478" s="128" t="s">
        <v>58</v>
      </c>
      <c r="C4478" s="128" t="s">
        <v>2591</v>
      </c>
      <c r="D4478" s="128">
        <v>2019</v>
      </c>
      <c r="E4478" s="128" t="s">
        <v>32</v>
      </c>
      <c r="F4478" s="128" t="s">
        <v>324</v>
      </c>
      <c r="G4478" s="99" t="s">
        <v>774</v>
      </c>
      <c r="H4478" s="140" t="s">
        <v>1852</v>
      </c>
      <c r="I4478" s="130" t="s">
        <v>121</v>
      </c>
      <c r="J4478" s="130" t="s">
        <v>325</v>
      </c>
      <c r="K4478" s="134">
        <f>'73511-07'!I$445</f>
        <v>12198</v>
      </c>
    </row>
    <row r="4479" spans="1:11" x14ac:dyDescent="0.3">
      <c r="A4479" s="128">
        <v>73511</v>
      </c>
      <c r="B4479" s="128" t="s">
        <v>58</v>
      </c>
      <c r="C4479" s="128" t="s">
        <v>2591</v>
      </c>
      <c r="D4479" s="128">
        <v>2019</v>
      </c>
      <c r="E4479" s="128" t="s">
        <v>32</v>
      </c>
      <c r="F4479" s="128" t="s">
        <v>324</v>
      </c>
      <c r="G4479" s="99" t="s">
        <v>774</v>
      </c>
      <c r="H4479" s="140" t="s">
        <v>1852</v>
      </c>
      <c r="I4479" s="130" t="s">
        <v>121</v>
      </c>
      <c r="J4479" s="128" t="s">
        <v>52</v>
      </c>
      <c r="K4479" s="134">
        <f>'73511-07'!J$445</f>
        <v>259775</v>
      </c>
    </row>
    <row r="4480" spans="1:11" x14ac:dyDescent="0.3">
      <c r="A4480" s="128">
        <v>73511</v>
      </c>
      <c r="B4480" s="128" t="s">
        <v>58</v>
      </c>
      <c r="C4480" s="128" t="s">
        <v>2591</v>
      </c>
      <c r="D4480" s="128">
        <v>2019</v>
      </c>
      <c r="E4480" s="128" t="s">
        <v>32</v>
      </c>
      <c r="F4480" s="128" t="s">
        <v>324</v>
      </c>
      <c r="G4480" s="99" t="s">
        <v>774</v>
      </c>
      <c r="H4480" s="140" t="s">
        <v>1852</v>
      </c>
      <c r="I4480" s="130" t="s">
        <v>124</v>
      </c>
      <c r="J4480" s="130" t="s">
        <v>325</v>
      </c>
      <c r="K4480" s="134">
        <f>'73511-07'!K$445</f>
        <v>19348</v>
      </c>
    </row>
    <row r="4481" spans="1:11" x14ac:dyDescent="0.3">
      <c r="A4481" s="128">
        <v>73511</v>
      </c>
      <c r="B4481" s="128" t="s">
        <v>58</v>
      </c>
      <c r="C4481" s="128" t="s">
        <v>2591</v>
      </c>
      <c r="D4481" s="128">
        <v>2019</v>
      </c>
      <c r="E4481" s="128" t="s">
        <v>32</v>
      </c>
      <c r="F4481" s="128" t="s">
        <v>324</v>
      </c>
      <c r="G4481" s="99" t="s">
        <v>774</v>
      </c>
      <c r="H4481" s="140" t="s">
        <v>1852</v>
      </c>
      <c r="I4481" s="130" t="s">
        <v>124</v>
      </c>
      <c r="J4481" s="128" t="s">
        <v>52</v>
      </c>
      <c r="K4481" s="134">
        <f>'73511-07'!L$445</f>
        <v>218824</v>
      </c>
    </row>
    <row r="4482" spans="1:11" x14ac:dyDescent="0.3">
      <c r="A4482" s="128">
        <v>73511</v>
      </c>
      <c r="B4482" s="128" t="s">
        <v>58</v>
      </c>
      <c r="C4482" s="128" t="s">
        <v>2591</v>
      </c>
      <c r="D4482" s="128">
        <v>2019</v>
      </c>
      <c r="E4482" s="128" t="s">
        <v>32</v>
      </c>
      <c r="F4482" s="128" t="s">
        <v>324</v>
      </c>
      <c r="G4482" s="99" t="s">
        <v>775</v>
      </c>
      <c r="H4482" s="134" t="s">
        <v>1853</v>
      </c>
      <c r="I4482" s="130" t="s">
        <v>2646</v>
      </c>
      <c r="J4482" s="130" t="s">
        <v>325</v>
      </c>
      <c r="K4482" s="134">
        <f>'73511-07'!C$446</f>
        <v>15331</v>
      </c>
    </row>
    <row r="4483" spans="1:11" x14ac:dyDescent="0.3">
      <c r="A4483" s="128">
        <v>73511</v>
      </c>
      <c r="B4483" s="128" t="s">
        <v>58</v>
      </c>
      <c r="C4483" s="128" t="s">
        <v>2591</v>
      </c>
      <c r="D4483" s="128">
        <v>2019</v>
      </c>
      <c r="E4483" s="128" t="s">
        <v>32</v>
      </c>
      <c r="F4483" s="128" t="s">
        <v>324</v>
      </c>
      <c r="G4483" s="99" t="s">
        <v>775</v>
      </c>
      <c r="H4483" s="134" t="s">
        <v>1853</v>
      </c>
      <c r="I4483" s="128" t="s">
        <v>116</v>
      </c>
      <c r="J4483" s="130" t="s">
        <v>325</v>
      </c>
      <c r="K4483" s="134">
        <f>'73511-07'!D$446</f>
        <v>8486</v>
      </c>
    </row>
    <row r="4484" spans="1:11" x14ac:dyDescent="0.3">
      <c r="A4484" s="128">
        <v>73511</v>
      </c>
      <c r="B4484" s="128" t="s">
        <v>58</v>
      </c>
      <c r="C4484" s="128" t="s">
        <v>2591</v>
      </c>
      <c r="D4484" s="128">
        <v>2019</v>
      </c>
      <c r="E4484" s="128" t="s">
        <v>32</v>
      </c>
      <c r="F4484" s="128" t="s">
        <v>324</v>
      </c>
      <c r="G4484" s="99" t="s">
        <v>775</v>
      </c>
      <c r="H4484" s="134" t="s">
        <v>1853</v>
      </c>
      <c r="I4484" s="128" t="s">
        <v>116</v>
      </c>
      <c r="J4484" s="128" t="s">
        <v>52</v>
      </c>
      <c r="K4484" s="134">
        <f>'73511-07'!E$446</f>
        <v>3572514</v>
      </c>
    </row>
    <row r="4485" spans="1:11" x14ac:dyDescent="0.3">
      <c r="A4485" s="128">
        <v>73511</v>
      </c>
      <c r="B4485" s="128" t="s">
        <v>58</v>
      </c>
      <c r="C4485" s="128" t="s">
        <v>2591</v>
      </c>
      <c r="D4485" s="128">
        <v>2019</v>
      </c>
      <c r="E4485" s="128" t="s">
        <v>32</v>
      </c>
      <c r="F4485" s="128" t="s">
        <v>324</v>
      </c>
      <c r="G4485" s="99" t="s">
        <v>775</v>
      </c>
      <c r="H4485" s="134" t="s">
        <v>1853</v>
      </c>
      <c r="I4485" s="128" t="s">
        <v>117</v>
      </c>
      <c r="J4485" s="130" t="s">
        <v>325</v>
      </c>
      <c r="K4485" s="134">
        <f>'73511-07'!F$446</f>
        <v>6845</v>
      </c>
    </row>
    <row r="4486" spans="1:11" x14ac:dyDescent="0.3">
      <c r="A4486" s="128">
        <v>73511</v>
      </c>
      <c r="B4486" s="128" t="s">
        <v>58</v>
      </c>
      <c r="C4486" s="128" t="s">
        <v>2591</v>
      </c>
      <c r="D4486" s="128">
        <v>2019</v>
      </c>
      <c r="E4486" s="128" t="s">
        <v>32</v>
      </c>
      <c r="F4486" s="128" t="s">
        <v>324</v>
      </c>
      <c r="G4486" s="99" t="s">
        <v>775</v>
      </c>
      <c r="H4486" s="134" t="s">
        <v>1853</v>
      </c>
      <c r="I4486" s="128" t="s">
        <v>117</v>
      </c>
      <c r="J4486" s="128" t="s">
        <v>52</v>
      </c>
      <c r="K4486" s="134">
        <f>'73511-07'!G$446</f>
        <v>-754948</v>
      </c>
    </row>
    <row r="4487" spans="1:11" x14ac:dyDescent="0.3">
      <c r="A4487" s="128">
        <v>73511</v>
      </c>
      <c r="B4487" s="128" t="s">
        <v>58</v>
      </c>
      <c r="C4487" s="128" t="s">
        <v>2591</v>
      </c>
      <c r="D4487" s="128">
        <v>2019</v>
      </c>
      <c r="E4487" s="128" t="s">
        <v>32</v>
      </c>
      <c r="F4487" s="128" t="s">
        <v>324</v>
      </c>
      <c r="G4487" s="99" t="s">
        <v>775</v>
      </c>
      <c r="H4487" s="134" t="s">
        <v>1853</v>
      </c>
      <c r="I4487" s="128" t="s">
        <v>120</v>
      </c>
      <c r="J4487" s="128" t="s">
        <v>52</v>
      </c>
      <c r="K4487" s="134">
        <f>'73511-07'!H$446</f>
        <v>1899492</v>
      </c>
    </row>
    <row r="4488" spans="1:11" x14ac:dyDescent="0.3">
      <c r="A4488" s="128">
        <v>73511</v>
      </c>
      <c r="B4488" s="128" t="s">
        <v>58</v>
      </c>
      <c r="C4488" s="128" t="s">
        <v>2591</v>
      </c>
      <c r="D4488" s="128">
        <v>2019</v>
      </c>
      <c r="E4488" s="128" t="s">
        <v>32</v>
      </c>
      <c r="F4488" s="128" t="s">
        <v>324</v>
      </c>
      <c r="G4488" s="99" t="s">
        <v>775</v>
      </c>
      <c r="H4488" s="134" t="s">
        <v>1853</v>
      </c>
      <c r="I4488" s="130" t="s">
        <v>121</v>
      </c>
      <c r="J4488" s="130" t="s">
        <v>325</v>
      </c>
      <c r="K4488" s="134">
        <f>'73511-07'!I$446</f>
        <v>2099</v>
      </c>
    </row>
    <row r="4489" spans="1:11" x14ac:dyDescent="0.3">
      <c r="A4489" s="128">
        <v>73511</v>
      </c>
      <c r="B4489" s="128" t="s">
        <v>58</v>
      </c>
      <c r="C4489" s="128" t="s">
        <v>2591</v>
      </c>
      <c r="D4489" s="128">
        <v>2019</v>
      </c>
      <c r="E4489" s="128" t="s">
        <v>32</v>
      </c>
      <c r="F4489" s="128" t="s">
        <v>324</v>
      </c>
      <c r="G4489" s="99" t="s">
        <v>775</v>
      </c>
      <c r="H4489" s="134" t="s">
        <v>1853</v>
      </c>
      <c r="I4489" s="130" t="s">
        <v>121</v>
      </c>
      <c r="J4489" s="128" t="s">
        <v>52</v>
      </c>
      <c r="K4489" s="134">
        <f>'73511-07'!J$446</f>
        <v>43650</v>
      </c>
    </row>
    <row r="4490" spans="1:11" x14ac:dyDescent="0.3">
      <c r="A4490" s="128">
        <v>73511</v>
      </c>
      <c r="B4490" s="128" t="s">
        <v>58</v>
      </c>
      <c r="C4490" s="128" t="s">
        <v>2591</v>
      </c>
      <c r="D4490" s="128">
        <v>2019</v>
      </c>
      <c r="E4490" s="128" t="s">
        <v>32</v>
      </c>
      <c r="F4490" s="128" t="s">
        <v>324</v>
      </c>
      <c r="G4490" s="99" t="s">
        <v>775</v>
      </c>
      <c r="H4490" s="134" t="s">
        <v>1853</v>
      </c>
      <c r="I4490" s="130" t="s">
        <v>124</v>
      </c>
      <c r="J4490" s="130" t="s">
        <v>325</v>
      </c>
      <c r="K4490" s="134">
        <f>'73511-07'!K$446</f>
        <v>4807</v>
      </c>
    </row>
    <row r="4491" spans="1:11" x14ac:dyDescent="0.3">
      <c r="A4491" s="128">
        <v>73511</v>
      </c>
      <c r="B4491" s="128" t="s">
        <v>58</v>
      </c>
      <c r="C4491" s="128" t="s">
        <v>2591</v>
      </c>
      <c r="D4491" s="128">
        <v>2019</v>
      </c>
      <c r="E4491" s="128" t="s">
        <v>32</v>
      </c>
      <c r="F4491" s="128" t="s">
        <v>324</v>
      </c>
      <c r="G4491" s="99" t="s">
        <v>775</v>
      </c>
      <c r="H4491" s="134" t="s">
        <v>1853</v>
      </c>
      <c r="I4491" s="130" t="s">
        <v>124</v>
      </c>
      <c r="J4491" s="128" t="s">
        <v>52</v>
      </c>
      <c r="K4491" s="134">
        <f>'73511-07'!L$446</f>
        <v>90701</v>
      </c>
    </row>
    <row r="4492" spans="1:11" x14ac:dyDescent="0.3">
      <c r="A4492" s="128">
        <v>73511</v>
      </c>
      <c r="B4492" s="128" t="s">
        <v>58</v>
      </c>
      <c r="C4492" s="128" t="s">
        <v>2591</v>
      </c>
      <c r="D4492" s="128">
        <v>2019</v>
      </c>
      <c r="E4492" s="128" t="s">
        <v>32</v>
      </c>
      <c r="F4492" s="128" t="s">
        <v>324</v>
      </c>
      <c r="G4492" s="99" t="s">
        <v>776</v>
      </c>
      <c r="H4492" s="134" t="s">
        <v>1854</v>
      </c>
      <c r="I4492" s="130" t="s">
        <v>2646</v>
      </c>
      <c r="J4492" s="130" t="s">
        <v>325</v>
      </c>
      <c r="K4492" s="134">
        <f>'73511-07'!C$447</f>
        <v>1763</v>
      </c>
    </row>
    <row r="4493" spans="1:11" x14ac:dyDescent="0.3">
      <c r="A4493" s="128">
        <v>73511</v>
      </c>
      <c r="B4493" s="128" t="s">
        <v>58</v>
      </c>
      <c r="C4493" s="128" t="s">
        <v>2591</v>
      </c>
      <c r="D4493" s="128">
        <v>2019</v>
      </c>
      <c r="E4493" s="128" t="s">
        <v>32</v>
      </c>
      <c r="F4493" s="128" t="s">
        <v>324</v>
      </c>
      <c r="G4493" s="99" t="s">
        <v>776</v>
      </c>
      <c r="H4493" s="134" t="s">
        <v>1854</v>
      </c>
      <c r="I4493" s="128" t="s">
        <v>116</v>
      </c>
      <c r="J4493" s="130" t="s">
        <v>325</v>
      </c>
      <c r="K4493" s="134">
        <f>'73511-07'!D$447</f>
        <v>922</v>
      </c>
    </row>
    <row r="4494" spans="1:11" x14ac:dyDescent="0.3">
      <c r="A4494" s="128">
        <v>73511</v>
      </c>
      <c r="B4494" s="128" t="s">
        <v>58</v>
      </c>
      <c r="C4494" s="128" t="s">
        <v>2591</v>
      </c>
      <c r="D4494" s="128">
        <v>2019</v>
      </c>
      <c r="E4494" s="128" t="s">
        <v>32</v>
      </c>
      <c r="F4494" s="128" t="s">
        <v>324</v>
      </c>
      <c r="G4494" s="99" t="s">
        <v>776</v>
      </c>
      <c r="H4494" s="134" t="s">
        <v>1854</v>
      </c>
      <c r="I4494" s="128" t="s">
        <v>116</v>
      </c>
      <c r="J4494" s="128" t="s">
        <v>52</v>
      </c>
      <c r="K4494" s="134">
        <f>'73511-07'!E$447</f>
        <v>261835</v>
      </c>
    </row>
    <row r="4495" spans="1:11" x14ac:dyDescent="0.3">
      <c r="A4495" s="128">
        <v>73511</v>
      </c>
      <c r="B4495" s="128" t="s">
        <v>58</v>
      </c>
      <c r="C4495" s="128" t="s">
        <v>2591</v>
      </c>
      <c r="D4495" s="128">
        <v>2019</v>
      </c>
      <c r="E4495" s="128" t="s">
        <v>32</v>
      </c>
      <c r="F4495" s="128" t="s">
        <v>324</v>
      </c>
      <c r="G4495" s="99" t="s">
        <v>776</v>
      </c>
      <c r="H4495" s="134" t="s">
        <v>1854</v>
      </c>
      <c r="I4495" s="128" t="s">
        <v>117</v>
      </c>
      <c r="J4495" s="130" t="s">
        <v>325</v>
      </c>
      <c r="K4495" s="134">
        <f>'73511-07'!F$447</f>
        <v>841</v>
      </c>
    </row>
    <row r="4496" spans="1:11" x14ac:dyDescent="0.3">
      <c r="A4496" s="128">
        <v>73511</v>
      </c>
      <c r="B4496" s="128" t="s">
        <v>58</v>
      </c>
      <c r="C4496" s="128" t="s">
        <v>2591</v>
      </c>
      <c r="D4496" s="128">
        <v>2019</v>
      </c>
      <c r="E4496" s="128" t="s">
        <v>32</v>
      </c>
      <c r="F4496" s="128" t="s">
        <v>324</v>
      </c>
      <c r="G4496" s="99" t="s">
        <v>776</v>
      </c>
      <c r="H4496" s="134" t="s">
        <v>1854</v>
      </c>
      <c r="I4496" s="128" t="s">
        <v>117</v>
      </c>
      <c r="J4496" s="128" t="s">
        <v>52</v>
      </c>
      <c r="K4496" s="134">
        <f>'73511-07'!G$447</f>
        <v>-79646</v>
      </c>
    </row>
    <row r="4497" spans="1:11" x14ac:dyDescent="0.3">
      <c r="A4497" s="128">
        <v>73511</v>
      </c>
      <c r="B4497" s="128" t="s">
        <v>58</v>
      </c>
      <c r="C4497" s="128" t="s">
        <v>2591</v>
      </c>
      <c r="D4497" s="128">
        <v>2019</v>
      </c>
      <c r="E4497" s="128" t="s">
        <v>32</v>
      </c>
      <c r="F4497" s="128" t="s">
        <v>324</v>
      </c>
      <c r="G4497" s="99" t="s">
        <v>776</v>
      </c>
      <c r="H4497" s="134" t="s">
        <v>1854</v>
      </c>
      <c r="I4497" s="128" t="s">
        <v>120</v>
      </c>
      <c r="J4497" s="128" t="s">
        <v>52</v>
      </c>
      <c r="K4497" s="134">
        <f>'73511-07'!H$447</f>
        <v>112920</v>
      </c>
    </row>
    <row r="4498" spans="1:11" x14ac:dyDescent="0.3">
      <c r="A4498" s="128">
        <v>73511</v>
      </c>
      <c r="B4498" s="128" t="s">
        <v>58</v>
      </c>
      <c r="C4498" s="128" t="s">
        <v>2591</v>
      </c>
      <c r="D4498" s="128">
        <v>2019</v>
      </c>
      <c r="E4498" s="128" t="s">
        <v>32</v>
      </c>
      <c r="F4498" s="128" t="s">
        <v>324</v>
      </c>
      <c r="G4498" s="99" t="s">
        <v>776</v>
      </c>
      <c r="H4498" s="134" t="s">
        <v>1854</v>
      </c>
      <c r="I4498" s="130" t="s">
        <v>121</v>
      </c>
      <c r="J4498" s="130" t="s">
        <v>325</v>
      </c>
      <c r="K4498" s="134">
        <f>'73511-07'!I$447</f>
        <v>277</v>
      </c>
    </row>
    <row r="4499" spans="1:11" x14ac:dyDescent="0.3">
      <c r="A4499" s="128">
        <v>73511</v>
      </c>
      <c r="B4499" s="128" t="s">
        <v>58</v>
      </c>
      <c r="C4499" s="128" t="s">
        <v>2591</v>
      </c>
      <c r="D4499" s="128">
        <v>2019</v>
      </c>
      <c r="E4499" s="128" t="s">
        <v>32</v>
      </c>
      <c r="F4499" s="128" t="s">
        <v>324</v>
      </c>
      <c r="G4499" s="99" t="s">
        <v>776</v>
      </c>
      <c r="H4499" s="134" t="s">
        <v>1854</v>
      </c>
      <c r="I4499" s="130" t="s">
        <v>121</v>
      </c>
      <c r="J4499" s="128" t="s">
        <v>52</v>
      </c>
      <c r="K4499" s="134">
        <f>'73511-07'!J$447</f>
        <v>5615</v>
      </c>
    </row>
    <row r="4500" spans="1:11" x14ac:dyDescent="0.3">
      <c r="A4500" s="128">
        <v>73511</v>
      </c>
      <c r="B4500" s="128" t="s">
        <v>58</v>
      </c>
      <c r="C4500" s="128" t="s">
        <v>2591</v>
      </c>
      <c r="D4500" s="128">
        <v>2019</v>
      </c>
      <c r="E4500" s="128" t="s">
        <v>32</v>
      </c>
      <c r="F4500" s="128" t="s">
        <v>324</v>
      </c>
      <c r="G4500" s="99" t="s">
        <v>776</v>
      </c>
      <c r="H4500" s="134" t="s">
        <v>1854</v>
      </c>
      <c r="I4500" s="130" t="s">
        <v>124</v>
      </c>
      <c r="J4500" s="130" t="s">
        <v>325</v>
      </c>
      <c r="K4500" s="134">
        <f>'73511-07'!K$447</f>
        <v>490</v>
      </c>
    </row>
    <row r="4501" spans="1:11" x14ac:dyDescent="0.3">
      <c r="A4501" s="128">
        <v>73511</v>
      </c>
      <c r="B4501" s="128" t="s">
        <v>58</v>
      </c>
      <c r="C4501" s="128" t="s">
        <v>2591</v>
      </c>
      <c r="D4501" s="128">
        <v>2019</v>
      </c>
      <c r="E4501" s="128" t="s">
        <v>32</v>
      </c>
      <c r="F4501" s="128" t="s">
        <v>324</v>
      </c>
      <c r="G4501" s="99" t="s">
        <v>776</v>
      </c>
      <c r="H4501" s="134" t="s">
        <v>1854</v>
      </c>
      <c r="I4501" s="130" t="s">
        <v>124</v>
      </c>
      <c r="J4501" s="128" t="s">
        <v>52</v>
      </c>
      <c r="K4501" s="134">
        <f>'73511-07'!L$447</f>
        <v>6366</v>
      </c>
    </row>
    <row r="4502" spans="1:11" x14ac:dyDescent="0.3">
      <c r="A4502" s="128">
        <v>73511</v>
      </c>
      <c r="B4502" s="128" t="s">
        <v>58</v>
      </c>
      <c r="C4502" s="128" t="s">
        <v>2591</v>
      </c>
      <c r="D4502" s="128">
        <v>2019</v>
      </c>
      <c r="E4502" s="128" t="s">
        <v>32</v>
      </c>
      <c r="F4502" s="128" t="s">
        <v>324</v>
      </c>
      <c r="G4502" s="99" t="s">
        <v>777</v>
      </c>
      <c r="H4502" s="134" t="s">
        <v>1855</v>
      </c>
      <c r="I4502" s="130" t="s">
        <v>2646</v>
      </c>
      <c r="J4502" s="130" t="s">
        <v>325</v>
      </c>
      <c r="K4502" s="134">
        <f>'73511-07'!C$448</f>
        <v>1579</v>
      </c>
    </row>
    <row r="4503" spans="1:11" x14ac:dyDescent="0.3">
      <c r="A4503" s="128">
        <v>73511</v>
      </c>
      <c r="B4503" s="128" t="s">
        <v>58</v>
      </c>
      <c r="C4503" s="128" t="s">
        <v>2591</v>
      </c>
      <c r="D4503" s="128">
        <v>2019</v>
      </c>
      <c r="E4503" s="128" t="s">
        <v>32</v>
      </c>
      <c r="F4503" s="128" t="s">
        <v>324</v>
      </c>
      <c r="G4503" s="99" t="s">
        <v>777</v>
      </c>
      <c r="H4503" s="134" t="s">
        <v>1855</v>
      </c>
      <c r="I4503" s="128" t="s">
        <v>116</v>
      </c>
      <c r="J4503" s="130" t="s">
        <v>325</v>
      </c>
      <c r="K4503" s="134">
        <f>'73511-07'!D$448</f>
        <v>907</v>
      </c>
    </row>
    <row r="4504" spans="1:11" x14ac:dyDescent="0.3">
      <c r="A4504" s="128">
        <v>73511</v>
      </c>
      <c r="B4504" s="128" t="s">
        <v>58</v>
      </c>
      <c r="C4504" s="128" t="s">
        <v>2591</v>
      </c>
      <c r="D4504" s="128">
        <v>2019</v>
      </c>
      <c r="E4504" s="128" t="s">
        <v>32</v>
      </c>
      <c r="F4504" s="128" t="s">
        <v>324</v>
      </c>
      <c r="G4504" s="99" t="s">
        <v>777</v>
      </c>
      <c r="H4504" s="134" t="s">
        <v>1855</v>
      </c>
      <c r="I4504" s="128" t="s">
        <v>116</v>
      </c>
      <c r="J4504" s="128" t="s">
        <v>52</v>
      </c>
      <c r="K4504" s="134">
        <f>'73511-07'!E$448</f>
        <v>578878</v>
      </c>
    </row>
    <row r="4505" spans="1:11" x14ac:dyDescent="0.3">
      <c r="A4505" s="128">
        <v>73511</v>
      </c>
      <c r="B4505" s="128" t="s">
        <v>58</v>
      </c>
      <c r="C4505" s="128" t="s">
        <v>2591</v>
      </c>
      <c r="D4505" s="128">
        <v>2019</v>
      </c>
      <c r="E4505" s="128" t="s">
        <v>32</v>
      </c>
      <c r="F4505" s="128" t="s">
        <v>324</v>
      </c>
      <c r="G4505" s="99" t="s">
        <v>777</v>
      </c>
      <c r="H4505" s="134" t="s">
        <v>1855</v>
      </c>
      <c r="I4505" s="128" t="s">
        <v>117</v>
      </c>
      <c r="J4505" s="130" t="s">
        <v>325</v>
      </c>
      <c r="K4505" s="134">
        <f>'73511-07'!F$448</f>
        <v>672</v>
      </c>
    </row>
    <row r="4506" spans="1:11" x14ac:dyDescent="0.3">
      <c r="A4506" s="128">
        <v>73511</v>
      </c>
      <c r="B4506" s="128" t="s">
        <v>58</v>
      </c>
      <c r="C4506" s="128" t="s">
        <v>2591</v>
      </c>
      <c r="D4506" s="128">
        <v>2019</v>
      </c>
      <c r="E4506" s="128" t="s">
        <v>32</v>
      </c>
      <c r="F4506" s="128" t="s">
        <v>324</v>
      </c>
      <c r="G4506" s="99" t="s">
        <v>777</v>
      </c>
      <c r="H4506" s="134" t="s">
        <v>1855</v>
      </c>
      <c r="I4506" s="128" t="s">
        <v>117</v>
      </c>
      <c r="J4506" s="128" t="s">
        <v>52</v>
      </c>
      <c r="K4506" s="134">
        <f>'73511-07'!G$448</f>
        <v>-147743</v>
      </c>
    </row>
    <row r="4507" spans="1:11" x14ac:dyDescent="0.3">
      <c r="A4507" s="128">
        <v>73511</v>
      </c>
      <c r="B4507" s="128" t="s">
        <v>58</v>
      </c>
      <c r="C4507" s="128" t="s">
        <v>2591</v>
      </c>
      <c r="D4507" s="128">
        <v>2019</v>
      </c>
      <c r="E4507" s="128" t="s">
        <v>32</v>
      </c>
      <c r="F4507" s="128" t="s">
        <v>324</v>
      </c>
      <c r="G4507" s="99" t="s">
        <v>777</v>
      </c>
      <c r="H4507" s="134" t="s">
        <v>1855</v>
      </c>
      <c r="I4507" s="128" t="s">
        <v>120</v>
      </c>
      <c r="J4507" s="128" t="s">
        <v>52</v>
      </c>
      <c r="K4507" s="134">
        <f>'73511-07'!H$448</f>
        <v>254709</v>
      </c>
    </row>
    <row r="4508" spans="1:11" x14ac:dyDescent="0.3">
      <c r="A4508" s="128">
        <v>73511</v>
      </c>
      <c r="B4508" s="128" t="s">
        <v>58</v>
      </c>
      <c r="C4508" s="128" t="s">
        <v>2591</v>
      </c>
      <c r="D4508" s="128">
        <v>2019</v>
      </c>
      <c r="E4508" s="128" t="s">
        <v>32</v>
      </c>
      <c r="F4508" s="128" t="s">
        <v>324</v>
      </c>
      <c r="G4508" s="99" t="s">
        <v>777</v>
      </c>
      <c r="H4508" s="134" t="s">
        <v>1855</v>
      </c>
      <c r="I4508" s="130" t="s">
        <v>121</v>
      </c>
      <c r="J4508" s="130" t="s">
        <v>325</v>
      </c>
      <c r="K4508" s="134">
        <f>'73511-07'!I$448</f>
        <v>222</v>
      </c>
    </row>
    <row r="4509" spans="1:11" x14ac:dyDescent="0.3">
      <c r="A4509" s="128">
        <v>73511</v>
      </c>
      <c r="B4509" s="128" t="s">
        <v>58</v>
      </c>
      <c r="C4509" s="128" t="s">
        <v>2591</v>
      </c>
      <c r="D4509" s="128">
        <v>2019</v>
      </c>
      <c r="E4509" s="128" t="s">
        <v>32</v>
      </c>
      <c r="F4509" s="128" t="s">
        <v>324</v>
      </c>
      <c r="G4509" s="99" t="s">
        <v>777</v>
      </c>
      <c r="H4509" s="134" t="s">
        <v>1855</v>
      </c>
      <c r="I4509" s="130" t="s">
        <v>121</v>
      </c>
      <c r="J4509" s="128" t="s">
        <v>52</v>
      </c>
      <c r="K4509" s="134">
        <f>'73511-07'!J$448</f>
        <v>4703</v>
      </c>
    </row>
    <row r="4510" spans="1:11" x14ac:dyDescent="0.3">
      <c r="A4510" s="128">
        <v>73511</v>
      </c>
      <c r="B4510" s="128" t="s">
        <v>58</v>
      </c>
      <c r="C4510" s="128" t="s">
        <v>2591</v>
      </c>
      <c r="D4510" s="128">
        <v>2019</v>
      </c>
      <c r="E4510" s="128" t="s">
        <v>32</v>
      </c>
      <c r="F4510" s="128" t="s">
        <v>324</v>
      </c>
      <c r="G4510" s="99" t="s">
        <v>777</v>
      </c>
      <c r="H4510" s="134" t="s">
        <v>1855</v>
      </c>
      <c r="I4510" s="130" t="s">
        <v>124</v>
      </c>
      <c r="J4510" s="130" t="s">
        <v>325</v>
      </c>
      <c r="K4510" s="134">
        <f>'73511-07'!K$448</f>
        <v>492</v>
      </c>
    </row>
    <row r="4511" spans="1:11" x14ac:dyDescent="0.3">
      <c r="A4511" s="128">
        <v>73511</v>
      </c>
      <c r="B4511" s="128" t="s">
        <v>58</v>
      </c>
      <c r="C4511" s="128" t="s">
        <v>2591</v>
      </c>
      <c r="D4511" s="128">
        <v>2019</v>
      </c>
      <c r="E4511" s="128" t="s">
        <v>32</v>
      </c>
      <c r="F4511" s="128" t="s">
        <v>324</v>
      </c>
      <c r="G4511" s="99" t="s">
        <v>777</v>
      </c>
      <c r="H4511" s="134" t="s">
        <v>1855</v>
      </c>
      <c r="I4511" s="130" t="s">
        <v>124</v>
      </c>
      <c r="J4511" s="128" t="s">
        <v>52</v>
      </c>
      <c r="K4511" s="134">
        <f>'73511-07'!L$448</f>
        <v>13476</v>
      </c>
    </row>
    <row r="4512" spans="1:11" x14ac:dyDescent="0.3">
      <c r="A4512" s="128">
        <v>73511</v>
      </c>
      <c r="B4512" s="128" t="s">
        <v>58</v>
      </c>
      <c r="C4512" s="128" t="s">
        <v>2591</v>
      </c>
      <c r="D4512" s="128">
        <v>2019</v>
      </c>
      <c r="E4512" s="128" t="s">
        <v>32</v>
      </c>
      <c r="F4512" s="128" t="s">
        <v>324</v>
      </c>
      <c r="G4512" s="99" t="s">
        <v>778</v>
      </c>
      <c r="H4512" s="134" t="s">
        <v>1856</v>
      </c>
      <c r="I4512" s="130" t="s">
        <v>2646</v>
      </c>
      <c r="J4512" s="130" t="s">
        <v>325</v>
      </c>
      <c r="K4512" s="134">
        <f>'73511-07'!C$449</f>
        <v>11989</v>
      </c>
    </row>
    <row r="4513" spans="1:11" x14ac:dyDescent="0.3">
      <c r="A4513" s="128">
        <v>73511</v>
      </c>
      <c r="B4513" s="128" t="s">
        <v>58</v>
      </c>
      <c r="C4513" s="128" t="s">
        <v>2591</v>
      </c>
      <c r="D4513" s="128">
        <v>2019</v>
      </c>
      <c r="E4513" s="128" t="s">
        <v>32</v>
      </c>
      <c r="F4513" s="128" t="s">
        <v>324</v>
      </c>
      <c r="G4513" s="99" t="s">
        <v>778</v>
      </c>
      <c r="H4513" s="134" t="s">
        <v>1856</v>
      </c>
      <c r="I4513" s="128" t="s">
        <v>116</v>
      </c>
      <c r="J4513" s="130" t="s">
        <v>325</v>
      </c>
      <c r="K4513" s="134">
        <f>'73511-07'!D$449</f>
        <v>6657</v>
      </c>
    </row>
    <row r="4514" spans="1:11" x14ac:dyDescent="0.3">
      <c r="A4514" s="128">
        <v>73511</v>
      </c>
      <c r="B4514" s="128" t="s">
        <v>58</v>
      </c>
      <c r="C4514" s="128" t="s">
        <v>2591</v>
      </c>
      <c r="D4514" s="128">
        <v>2019</v>
      </c>
      <c r="E4514" s="128" t="s">
        <v>32</v>
      </c>
      <c r="F4514" s="128" t="s">
        <v>324</v>
      </c>
      <c r="G4514" s="99" t="s">
        <v>778</v>
      </c>
      <c r="H4514" s="134" t="s">
        <v>1856</v>
      </c>
      <c r="I4514" s="128" t="s">
        <v>116</v>
      </c>
      <c r="J4514" s="128" t="s">
        <v>52</v>
      </c>
      <c r="K4514" s="134">
        <f>'73511-07'!E$449</f>
        <v>2731802</v>
      </c>
    </row>
    <row r="4515" spans="1:11" x14ac:dyDescent="0.3">
      <c r="A4515" s="128">
        <v>73511</v>
      </c>
      <c r="B4515" s="128" t="s">
        <v>58</v>
      </c>
      <c r="C4515" s="128" t="s">
        <v>2591</v>
      </c>
      <c r="D4515" s="128">
        <v>2019</v>
      </c>
      <c r="E4515" s="128" t="s">
        <v>32</v>
      </c>
      <c r="F4515" s="128" t="s">
        <v>324</v>
      </c>
      <c r="G4515" s="99" t="s">
        <v>778</v>
      </c>
      <c r="H4515" s="134" t="s">
        <v>1856</v>
      </c>
      <c r="I4515" s="128" t="s">
        <v>117</v>
      </c>
      <c r="J4515" s="130" t="s">
        <v>325</v>
      </c>
      <c r="K4515" s="134">
        <f>'73511-07'!F$449</f>
        <v>5332</v>
      </c>
    </row>
    <row r="4516" spans="1:11" x14ac:dyDescent="0.3">
      <c r="A4516" s="128">
        <v>73511</v>
      </c>
      <c r="B4516" s="128" t="s">
        <v>58</v>
      </c>
      <c r="C4516" s="128" t="s">
        <v>2591</v>
      </c>
      <c r="D4516" s="128">
        <v>2019</v>
      </c>
      <c r="E4516" s="128" t="s">
        <v>32</v>
      </c>
      <c r="F4516" s="128" t="s">
        <v>324</v>
      </c>
      <c r="G4516" s="99" t="s">
        <v>778</v>
      </c>
      <c r="H4516" s="134" t="s">
        <v>1856</v>
      </c>
      <c r="I4516" s="128" t="s">
        <v>117</v>
      </c>
      <c r="J4516" s="128" t="s">
        <v>52</v>
      </c>
      <c r="K4516" s="134">
        <f>'73511-07'!G$449</f>
        <v>-527560</v>
      </c>
    </row>
    <row r="4517" spans="1:11" x14ac:dyDescent="0.3">
      <c r="A4517" s="128">
        <v>73511</v>
      </c>
      <c r="B4517" s="128" t="s">
        <v>58</v>
      </c>
      <c r="C4517" s="128" t="s">
        <v>2591</v>
      </c>
      <c r="D4517" s="128">
        <v>2019</v>
      </c>
      <c r="E4517" s="128" t="s">
        <v>32</v>
      </c>
      <c r="F4517" s="128" t="s">
        <v>324</v>
      </c>
      <c r="G4517" s="99" t="s">
        <v>778</v>
      </c>
      <c r="H4517" s="134" t="s">
        <v>1856</v>
      </c>
      <c r="I4517" s="128" t="s">
        <v>120</v>
      </c>
      <c r="J4517" s="128" t="s">
        <v>52</v>
      </c>
      <c r="K4517" s="134">
        <f>'73511-07'!H$449</f>
        <v>1531863</v>
      </c>
    </row>
    <row r="4518" spans="1:11" x14ac:dyDescent="0.3">
      <c r="A4518" s="128">
        <v>73511</v>
      </c>
      <c r="B4518" s="128" t="s">
        <v>58</v>
      </c>
      <c r="C4518" s="128" t="s">
        <v>2591</v>
      </c>
      <c r="D4518" s="128">
        <v>2019</v>
      </c>
      <c r="E4518" s="128" t="s">
        <v>32</v>
      </c>
      <c r="F4518" s="128" t="s">
        <v>324</v>
      </c>
      <c r="G4518" s="99" t="s">
        <v>778</v>
      </c>
      <c r="H4518" s="134" t="s">
        <v>1856</v>
      </c>
      <c r="I4518" s="130" t="s">
        <v>121</v>
      </c>
      <c r="J4518" s="130" t="s">
        <v>325</v>
      </c>
      <c r="K4518" s="134">
        <f>'73511-07'!I$449</f>
        <v>1600</v>
      </c>
    </row>
    <row r="4519" spans="1:11" x14ac:dyDescent="0.3">
      <c r="A4519" s="128">
        <v>73511</v>
      </c>
      <c r="B4519" s="128" t="s">
        <v>58</v>
      </c>
      <c r="C4519" s="128" t="s">
        <v>2591</v>
      </c>
      <c r="D4519" s="128">
        <v>2019</v>
      </c>
      <c r="E4519" s="128" t="s">
        <v>32</v>
      </c>
      <c r="F4519" s="128" t="s">
        <v>324</v>
      </c>
      <c r="G4519" s="99" t="s">
        <v>778</v>
      </c>
      <c r="H4519" s="134" t="s">
        <v>1856</v>
      </c>
      <c r="I4519" s="130" t="s">
        <v>121</v>
      </c>
      <c r="J4519" s="128" t="s">
        <v>52</v>
      </c>
      <c r="K4519" s="134">
        <f>'73511-07'!J$449</f>
        <v>33333</v>
      </c>
    </row>
    <row r="4520" spans="1:11" x14ac:dyDescent="0.3">
      <c r="A4520" s="128">
        <v>73511</v>
      </c>
      <c r="B4520" s="128" t="s">
        <v>58</v>
      </c>
      <c r="C4520" s="128" t="s">
        <v>2591</v>
      </c>
      <c r="D4520" s="128">
        <v>2019</v>
      </c>
      <c r="E4520" s="128" t="s">
        <v>32</v>
      </c>
      <c r="F4520" s="128" t="s">
        <v>324</v>
      </c>
      <c r="G4520" s="99" t="s">
        <v>778</v>
      </c>
      <c r="H4520" s="134" t="s">
        <v>1856</v>
      </c>
      <c r="I4520" s="130" t="s">
        <v>124</v>
      </c>
      <c r="J4520" s="130" t="s">
        <v>325</v>
      </c>
      <c r="K4520" s="134">
        <f>'73511-07'!K$449</f>
        <v>3825</v>
      </c>
    </row>
    <row r="4521" spans="1:11" x14ac:dyDescent="0.3">
      <c r="A4521" s="128">
        <v>73511</v>
      </c>
      <c r="B4521" s="128" t="s">
        <v>58</v>
      </c>
      <c r="C4521" s="128" t="s">
        <v>2591</v>
      </c>
      <c r="D4521" s="128">
        <v>2019</v>
      </c>
      <c r="E4521" s="128" t="s">
        <v>32</v>
      </c>
      <c r="F4521" s="128" t="s">
        <v>324</v>
      </c>
      <c r="G4521" s="99" t="s">
        <v>778</v>
      </c>
      <c r="H4521" s="134" t="s">
        <v>1856</v>
      </c>
      <c r="I4521" s="130" t="s">
        <v>124</v>
      </c>
      <c r="J4521" s="128" t="s">
        <v>52</v>
      </c>
      <c r="K4521" s="134">
        <f>'73511-07'!L$449</f>
        <v>70859</v>
      </c>
    </row>
    <row r="4522" spans="1:11" x14ac:dyDescent="0.3">
      <c r="A4522" s="128">
        <v>73511</v>
      </c>
      <c r="B4522" s="128" t="s">
        <v>58</v>
      </c>
      <c r="C4522" s="128" t="s">
        <v>2591</v>
      </c>
      <c r="D4522" s="128">
        <v>2019</v>
      </c>
      <c r="E4522" s="128" t="s">
        <v>32</v>
      </c>
      <c r="F4522" s="128" t="s">
        <v>324</v>
      </c>
      <c r="G4522" s="99" t="s">
        <v>779</v>
      </c>
      <c r="H4522" s="134" t="s">
        <v>1857</v>
      </c>
      <c r="I4522" s="130" t="s">
        <v>2646</v>
      </c>
      <c r="J4522" s="130" t="s">
        <v>325</v>
      </c>
      <c r="K4522" s="134">
        <f>'73511-07'!C$450</f>
        <v>27720</v>
      </c>
    </row>
    <row r="4523" spans="1:11" x14ac:dyDescent="0.3">
      <c r="A4523" s="128">
        <v>73511</v>
      </c>
      <c r="B4523" s="128" t="s">
        <v>58</v>
      </c>
      <c r="C4523" s="128" t="s">
        <v>2591</v>
      </c>
      <c r="D4523" s="128">
        <v>2019</v>
      </c>
      <c r="E4523" s="128" t="s">
        <v>32</v>
      </c>
      <c r="F4523" s="128" t="s">
        <v>324</v>
      </c>
      <c r="G4523" s="99" t="s">
        <v>779</v>
      </c>
      <c r="H4523" s="134" t="s">
        <v>1857</v>
      </c>
      <c r="I4523" s="128" t="s">
        <v>116</v>
      </c>
      <c r="J4523" s="130" t="s">
        <v>325</v>
      </c>
      <c r="K4523" s="134">
        <f>'73511-07'!D$450</f>
        <v>21940</v>
      </c>
    </row>
    <row r="4524" spans="1:11" x14ac:dyDescent="0.3">
      <c r="A4524" s="128">
        <v>73511</v>
      </c>
      <c r="B4524" s="128" t="s">
        <v>58</v>
      </c>
      <c r="C4524" s="128" t="s">
        <v>2591</v>
      </c>
      <c r="D4524" s="128">
        <v>2019</v>
      </c>
      <c r="E4524" s="128" t="s">
        <v>32</v>
      </c>
      <c r="F4524" s="128" t="s">
        <v>324</v>
      </c>
      <c r="G4524" s="99" t="s">
        <v>779</v>
      </c>
      <c r="H4524" s="134" t="s">
        <v>1857</v>
      </c>
      <c r="I4524" s="128" t="s">
        <v>116</v>
      </c>
      <c r="J4524" s="128" t="s">
        <v>52</v>
      </c>
      <c r="K4524" s="134">
        <f>'73511-07'!E$450</f>
        <v>4371405</v>
      </c>
    </row>
    <row r="4525" spans="1:11" x14ac:dyDescent="0.3">
      <c r="A4525" s="128">
        <v>73511</v>
      </c>
      <c r="B4525" s="128" t="s">
        <v>58</v>
      </c>
      <c r="C4525" s="128" t="s">
        <v>2591</v>
      </c>
      <c r="D4525" s="128">
        <v>2019</v>
      </c>
      <c r="E4525" s="128" t="s">
        <v>32</v>
      </c>
      <c r="F4525" s="128" t="s">
        <v>324</v>
      </c>
      <c r="G4525" s="99" t="s">
        <v>779</v>
      </c>
      <c r="H4525" s="134" t="s">
        <v>1857</v>
      </c>
      <c r="I4525" s="128" t="s">
        <v>117</v>
      </c>
      <c r="J4525" s="130" t="s">
        <v>325</v>
      </c>
      <c r="K4525" s="134">
        <f>'73511-07'!F$450</f>
        <v>5780</v>
      </c>
    </row>
    <row r="4526" spans="1:11" x14ac:dyDescent="0.3">
      <c r="A4526" s="128">
        <v>73511</v>
      </c>
      <c r="B4526" s="128" t="s">
        <v>58</v>
      </c>
      <c r="C4526" s="128" t="s">
        <v>2591</v>
      </c>
      <c r="D4526" s="128">
        <v>2019</v>
      </c>
      <c r="E4526" s="128" t="s">
        <v>32</v>
      </c>
      <c r="F4526" s="128" t="s">
        <v>324</v>
      </c>
      <c r="G4526" s="99" t="s">
        <v>779</v>
      </c>
      <c r="H4526" s="134" t="s">
        <v>1857</v>
      </c>
      <c r="I4526" s="128" t="s">
        <v>117</v>
      </c>
      <c r="J4526" s="128" t="s">
        <v>52</v>
      </c>
      <c r="K4526" s="134">
        <f>'73511-07'!G$450</f>
        <v>-513764</v>
      </c>
    </row>
    <row r="4527" spans="1:11" x14ac:dyDescent="0.3">
      <c r="A4527" s="128">
        <v>73511</v>
      </c>
      <c r="B4527" s="128" t="s">
        <v>58</v>
      </c>
      <c r="C4527" s="128" t="s">
        <v>2591</v>
      </c>
      <c r="D4527" s="128">
        <v>2019</v>
      </c>
      <c r="E4527" s="128" t="s">
        <v>32</v>
      </c>
      <c r="F4527" s="128" t="s">
        <v>324</v>
      </c>
      <c r="G4527" s="99" t="s">
        <v>779</v>
      </c>
      <c r="H4527" s="134" t="s">
        <v>1857</v>
      </c>
      <c r="I4527" s="128" t="s">
        <v>120</v>
      </c>
      <c r="J4527" s="128" t="s">
        <v>52</v>
      </c>
      <c r="K4527" s="134">
        <f>'73511-07'!H$450</f>
        <v>3319279</v>
      </c>
    </row>
    <row r="4528" spans="1:11" x14ac:dyDescent="0.3">
      <c r="A4528" s="128">
        <v>73511</v>
      </c>
      <c r="B4528" s="128" t="s">
        <v>58</v>
      </c>
      <c r="C4528" s="128" t="s">
        <v>2591</v>
      </c>
      <c r="D4528" s="128">
        <v>2019</v>
      </c>
      <c r="E4528" s="128" t="s">
        <v>32</v>
      </c>
      <c r="F4528" s="128" t="s">
        <v>324</v>
      </c>
      <c r="G4528" s="99" t="s">
        <v>779</v>
      </c>
      <c r="H4528" s="134" t="s">
        <v>1857</v>
      </c>
      <c r="I4528" s="130" t="s">
        <v>121</v>
      </c>
      <c r="J4528" s="130" t="s">
        <v>325</v>
      </c>
      <c r="K4528" s="134">
        <f>'73511-07'!I$450</f>
        <v>10099</v>
      </c>
    </row>
    <row r="4529" spans="1:11" x14ac:dyDescent="0.3">
      <c r="A4529" s="128">
        <v>73511</v>
      </c>
      <c r="B4529" s="128" t="s">
        <v>58</v>
      </c>
      <c r="C4529" s="128" t="s">
        <v>2591</v>
      </c>
      <c r="D4529" s="128">
        <v>2019</v>
      </c>
      <c r="E4529" s="128" t="s">
        <v>32</v>
      </c>
      <c r="F4529" s="128" t="s">
        <v>324</v>
      </c>
      <c r="G4529" s="99" t="s">
        <v>779</v>
      </c>
      <c r="H4529" s="134" t="s">
        <v>1857</v>
      </c>
      <c r="I4529" s="130" t="s">
        <v>121</v>
      </c>
      <c r="J4529" s="128" t="s">
        <v>52</v>
      </c>
      <c r="K4529" s="134">
        <f>'73511-07'!J$450</f>
        <v>216125</v>
      </c>
    </row>
    <row r="4530" spans="1:11" x14ac:dyDescent="0.3">
      <c r="A4530" s="128">
        <v>73511</v>
      </c>
      <c r="B4530" s="128" t="s">
        <v>58</v>
      </c>
      <c r="C4530" s="128" t="s">
        <v>2591</v>
      </c>
      <c r="D4530" s="128">
        <v>2019</v>
      </c>
      <c r="E4530" s="128" t="s">
        <v>32</v>
      </c>
      <c r="F4530" s="128" t="s">
        <v>324</v>
      </c>
      <c r="G4530" s="99" t="s">
        <v>779</v>
      </c>
      <c r="H4530" s="134" t="s">
        <v>1857</v>
      </c>
      <c r="I4530" s="130" t="s">
        <v>124</v>
      </c>
      <c r="J4530" s="130" t="s">
        <v>325</v>
      </c>
      <c r="K4530" s="134">
        <f>'73511-07'!K$450</f>
        <v>14541</v>
      </c>
    </row>
    <row r="4531" spans="1:11" x14ac:dyDescent="0.3">
      <c r="A4531" s="128">
        <v>73511</v>
      </c>
      <c r="B4531" s="128" t="s">
        <v>58</v>
      </c>
      <c r="C4531" s="128" t="s">
        <v>2591</v>
      </c>
      <c r="D4531" s="128">
        <v>2019</v>
      </c>
      <c r="E4531" s="128" t="s">
        <v>32</v>
      </c>
      <c r="F4531" s="128" t="s">
        <v>324</v>
      </c>
      <c r="G4531" s="99" t="s">
        <v>779</v>
      </c>
      <c r="H4531" s="134" t="s">
        <v>1857</v>
      </c>
      <c r="I4531" s="130" t="s">
        <v>124</v>
      </c>
      <c r="J4531" s="128" t="s">
        <v>52</v>
      </c>
      <c r="K4531" s="134">
        <f>'73511-07'!L$450</f>
        <v>128123</v>
      </c>
    </row>
    <row r="4532" spans="1:11" x14ac:dyDescent="0.3">
      <c r="A4532" s="128">
        <v>73511</v>
      </c>
      <c r="B4532" s="128" t="s">
        <v>58</v>
      </c>
      <c r="C4532" s="128" t="s">
        <v>2591</v>
      </c>
      <c r="D4532" s="128">
        <v>2019</v>
      </c>
      <c r="E4532" s="128" t="s">
        <v>32</v>
      </c>
      <c r="F4532" s="128" t="s">
        <v>324</v>
      </c>
      <c r="G4532" s="99" t="s">
        <v>780</v>
      </c>
      <c r="H4532" s="134" t="s">
        <v>1858</v>
      </c>
      <c r="I4532" s="130" t="s">
        <v>2646</v>
      </c>
      <c r="J4532" s="130" t="s">
        <v>325</v>
      </c>
      <c r="K4532" s="134">
        <f>'73511-07'!C$451</f>
        <v>25151</v>
      </c>
    </row>
    <row r="4533" spans="1:11" x14ac:dyDescent="0.3">
      <c r="A4533" s="128">
        <v>73511</v>
      </c>
      <c r="B4533" s="128" t="s">
        <v>58</v>
      </c>
      <c r="C4533" s="128" t="s">
        <v>2591</v>
      </c>
      <c r="D4533" s="128">
        <v>2019</v>
      </c>
      <c r="E4533" s="128" t="s">
        <v>32</v>
      </c>
      <c r="F4533" s="128" t="s">
        <v>324</v>
      </c>
      <c r="G4533" s="99" t="s">
        <v>780</v>
      </c>
      <c r="H4533" s="134" t="s">
        <v>1858</v>
      </c>
      <c r="I4533" s="128" t="s">
        <v>116</v>
      </c>
      <c r="J4533" s="130" t="s">
        <v>325</v>
      </c>
      <c r="K4533" s="134">
        <f>'73511-07'!D$451</f>
        <v>19757</v>
      </c>
    </row>
    <row r="4534" spans="1:11" x14ac:dyDescent="0.3">
      <c r="A4534" s="128">
        <v>73511</v>
      </c>
      <c r="B4534" s="128" t="s">
        <v>58</v>
      </c>
      <c r="C4534" s="128" t="s">
        <v>2591</v>
      </c>
      <c r="D4534" s="128">
        <v>2019</v>
      </c>
      <c r="E4534" s="128" t="s">
        <v>32</v>
      </c>
      <c r="F4534" s="128" t="s">
        <v>324</v>
      </c>
      <c r="G4534" s="99" t="s">
        <v>780</v>
      </c>
      <c r="H4534" s="134" t="s">
        <v>1858</v>
      </c>
      <c r="I4534" s="128" t="s">
        <v>116</v>
      </c>
      <c r="J4534" s="128" t="s">
        <v>52</v>
      </c>
      <c r="K4534" s="134">
        <f>'73511-07'!E$451</f>
        <v>4154256</v>
      </c>
    </row>
    <row r="4535" spans="1:11" x14ac:dyDescent="0.3">
      <c r="A4535" s="128">
        <v>73511</v>
      </c>
      <c r="B4535" s="128" t="s">
        <v>58</v>
      </c>
      <c r="C4535" s="128" t="s">
        <v>2591</v>
      </c>
      <c r="D4535" s="128">
        <v>2019</v>
      </c>
      <c r="E4535" s="128" t="s">
        <v>32</v>
      </c>
      <c r="F4535" s="128" t="s">
        <v>324</v>
      </c>
      <c r="G4535" s="99" t="s">
        <v>780</v>
      </c>
      <c r="H4535" s="134" t="s">
        <v>1858</v>
      </c>
      <c r="I4535" s="128" t="s">
        <v>117</v>
      </c>
      <c r="J4535" s="130" t="s">
        <v>325</v>
      </c>
      <c r="K4535" s="134">
        <f>'73511-07'!F$451</f>
        <v>5394</v>
      </c>
    </row>
    <row r="4536" spans="1:11" x14ac:dyDescent="0.3">
      <c r="A4536" s="128">
        <v>73511</v>
      </c>
      <c r="B4536" s="128" t="s">
        <v>58</v>
      </c>
      <c r="C4536" s="128" t="s">
        <v>2591</v>
      </c>
      <c r="D4536" s="128">
        <v>2019</v>
      </c>
      <c r="E4536" s="128" t="s">
        <v>32</v>
      </c>
      <c r="F4536" s="128" t="s">
        <v>324</v>
      </c>
      <c r="G4536" s="99" t="s">
        <v>780</v>
      </c>
      <c r="H4536" s="134" t="s">
        <v>1858</v>
      </c>
      <c r="I4536" s="128" t="s">
        <v>117</v>
      </c>
      <c r="J4536" s="128" t="s">
        <v>52</v>
      </c>
      <c r="K4536" s="134">
        <f>'73511-07'!G$451</f>
        <v>-494401</v>
      </c>
    </row>
    <row r="4537" spans="1:11" x14ac:dyDescent="0.3">
      <c r="A4537" s="128">
        <v>73511</v>
      </c>
      <c r="B4537" s="128" t="s">
        <v>58</v>
      </c>
      <c r="C4537" s="128" t="s">
        <v>2591</v>
      </c>
      <c r="D4537" s="128">
        <v>2019</v>
      </c>
      <c r="E4537" s="128" t="s">
        <v>32</v>
      </c>
      <c r="F4537" s="128" t="s">
        <v>324</v>
      </c>
      <c r="G4537" s="99" t="s">
        <v>780</v>
      </c>
      <c r="H4537" s="134" t="s">
        <v>1858</v>
      </c>
      <c r="I4537" s="128" t="s">
        <v>120</v>
      </c>
      <c r="J4537" s="128" t="s">
        <v>52</v>
      </c>
      <c r="K4537" s="134">
        <f>'73511-07'!H$451</f>
        <v>3113260</v>
      </c>
    </row>
    <row r="4538" spans="1:11" x14ac:dyDescent="0.3">
      <c r="A4538" s="128">
        <v>73511</v>
      </c>
      <c r="B4538" s="128" t="s">
        <v>58</v>
      </c>
      <c r="C4538" s="128" t="s">
        <v>2591</v>
      </c>
      <c r="D4538" s="128">
        <v>2019</v>
      </c>
      <c r="E4538" s="128" t="s">
        <v>32</v>
      </c>
      <c r="F4538" s="128" t="s">
        <v>324</v>
      </c>
      <c r="G4538" s="99" t="s">
        <v>780</v>
      </c>
      <c r="H4538" s="134" t="s">
        <v>1858</v>
      </c>
      <c r="I4538" s="130" t="s">
        <v>121</v>
      </c>
      <c r="J4538" s="130" t="s">
        <v>325</v>
      </c>
      <c r="K4538" s="134">
        <f>'73511-07'!I$451</f>
        <v>8537</v>
      </c>
    </row>
    <row r="4539" spans="1:11" x14ac:dyDescent="0.3">
      <c r="A4539" s="128">
        <v>73511</v>
      </c>
      <c r="B4539" s="128" t="s">
        <v>58</v>
      </c>
      <c r="C4539" s="128" t="s">
        <v>2591</v>
      </c>
      <c r="D4539" s="128">
        <v>2019</v>
      </c>
      <c r="E4539" s="128" t="s">
        <v>32</v>
      </c>
      <c r="F4539" s="128" t="s">
        <v>324</v>
      </c>
      <c r="G4539" s="99" t="s">
        <v>780</v>
      </c>
      <c r="H4539" s="134" t="s">
        <v>1858</v>
      </c>
      <c r="I4539" s="130" t="s">
        <v>121</v>
      </c>
      <c r="J4539" s="128" t="s">
        <v>52</v>
      </c>
      <c r="K4539" s="134">
        <f>'73511-07'!J$451</f>
        <v>184547</v>
      </c>
    </row>
    <row r="4540" spans="1:11" x14ac:dyDescent="0.3">
      <c r="A4540" s="128">
        <v>73511</v>
      </c>
      <c r="B4540" s="128" t="s">
        <v>58</v>
      </c>
      <c r="C4540" s="128" t="s">
        <v>2591</v>
      </c>
      <c r="D4540" s="128">
        <v>2019</v>
      </c>
      <c r="E4540" s="128" t="s">
        <v>32</v>
      </c>
      <c r="F4540" s="128" t="s">
        <v>324</v>
      </c>
      <c r="G4540" s="99" t="s">
        <v>780</v>
      </c>
      <c r="H4540" s="134" t="s">
        <v>1858</v>
      </c>
      <c r="I4540" s="130" t="s">
        <v>124</v>
      </c>
      <c r="J4540" s="130" t="s">
        <v>325</v>
      </c>
      <c r="K4540" s="134">
        <f>'73511-07'!K$451</f>
        <v>13209</v>
      </c>
    </row>
    <row r="4541" spans="1:11" x14ac:dyDescent="0.3">
      <c r="A4541" s="128">
        <v>73511</v>
      </c>
      <c r="B4541" s="128" t="s">
        <v>58</v>
      </c>
      <c r="C4541" s="128" t="s">
        <v>2591</v>
      </c>
      <c r="D4541" s="128">
        <v>2019</v>
      </c>
      <c r="E4541" s="128" t="s">
        <v>32</v>
      </c>
      <c r="F4541" s="128" t="s">
        <v>324</v>
      </c>
      <c r="G4541" s="99" t="s">
        <v>780</v>
      </c>
      <c r="H4541" s="134" t="s">
        <v>1858</v>
      </c>
      <c r="I4541" s="130" t="s">
        <v>124</v>
      </c>
      <c r="J4541" s="128" t="s">
        <v>52</v>
      </c>
      <c r="K4541" s="134">
        <f>'73511-07'!L$451</f>
        <v>121321</v>
      </c>
    </row>
    <row r="4542" spans="1:11" x14ac:dyDescent="0.3">
      <c r="A4542" s="128">
        <v>73511</v>
      </c>
      <c r="B4542" s="128" t="s">
        <v>58</v>
      </c>
      <c r="C4542" s="128" t="s">
        <v>2591</v>
      </c>
      <c r="D4542" s="128">
        <v>2019</v>
      </c>
      <c r="E4542" s="128" t="s">
        <v>32</v>
      </c>
      <c r="F4542" s="128" t="s">
        <v>324</v>
      </c>
      <c r="G4542" s="99" t="s">
        <v>781</v>
      </c>
      <c r="H4542" s="134" t="s">
        <v>1859</v>
      </c>
      <c r="I4542" s="130" t="s">
        <v>2646</v>
      </c>
      <c r="J4542" s="130" t="s">
        <v>325</v>
      </c>
      <c r="K4542" s="134">
        <f>'73511-07'!C$452</f>
        <v>2569</v>
      </c>
    </row>
    <row r="4543" spans="1:11" x14ac:dyDescent="0.3">
      <c r="A4543" s="128">
        <v>73511</v>
      </c>
      <c r="B4543" s="128" t="s">
        <v>58</v>
      </c>
      <c r="C4543" s="128" t="s">
        <v>2591</v>
      </c>
      <c r="D4543" s="128">
        <v>2019</v>
      </c>
      <c r="E4543" s="128" t="s">
        <v>32</v>
      </c>
      <c r="F4543" s="128" t="s">
        <v>324</v>
      </c>
      <c r="G4543" s="99" t="s">
        <v>781</v>
      </c>
      <c r="H4543" s="134" t="s">
        <v>1859</v>
      </c>
      <c r="I4543" s="128" t="s">
        <v>116</v>
      </c>
      <c r="J4543" s="130" t="s">
        <v>325</v>
      </c>
      <c r="K4543" s="134">
        <f>'73511-07'!D$452</f>
        <v>2183</v>
      </c>
    </row>
    <row r="4544" spans="1:11" x14ac:dyDescent="0.3">
      <c r="A4544" s="128">
        <v>73511</v>
      </c>
      <c r="B4544" s="128" t="s">
        <v>58</v>
      </c>
      <c r="C4544" s="128" t="s">
        <v>2591</v>
      </c>
      <c r="D4544" s="128">
        <v>2019</v>
      </c>
      <c r="E4544" s="128" t="s">
        <v>32</v>
      </c>
      <c r="F4544" s="128" t="s">
        <v>324</v>
      </c>
      <c r="G4544" s="99" t="s">
        <v>781</v>
      </c>
      <c r="H4544" s="134" t="s">
        <v>1859</v>
      </c>
      <c r="I4544" s="128" t="s">
        <v>116</v>
      </c>
      <c r="J4544" s="128" t="s">
        <v>52</v>
      </c>
      <c r="K4544" s="134">
        <f>'73511-07'!E$452</f>
        <v>217149</v>
      </c>
    </row>
    <row r="4545" spans="1:11" x14ac:dyDescent="0.3">
      <c r="A4545" s="128">
        <v>73511</v>
      </c>
      <c r="B4545" s="128" t="s">
        <v>58</v>
      </c>
      <c r="C4545" s="128" t="s">
        <v>2591</v>
      </c>
      <c r="D4545" s="128">
        <v>2019</v>
      </c>
      <c r="E4545" s="128" t="s">
        <v>32</v>
      </c>
      <c r="F4545" s="128" t="s">
        <v>324</v>
      </c>
      <c r="G4545" s="99" t="s">
        <v>781</v>
      </c>
      <c r="H4545" s="134" t="s">
        <v>1859</v>
      </c>
      <c r="I4545" s="128" t="s">
        <v>117</v>
      </c>
      <c r="J4545" s="130" t="s">
        <v>325</v>
      </c>
      <c r="K4545" s="134">
        <f>'73511-07'!F$452</f>
        <v>386</v>
      </c>
    </row>
    <row r="4546" spans="1:11" x14ac:dyDescent="0.3">
      <c r="A4546" s="128">
        <v>73511</v>
      </c>
      <c r="B4546" s="128" t="s">
        <v>58</v>
      </c>
      <c r="C4546" s="128" t="s">
        <v>2591</v>
      </c>
      <c r="D4546" s="128">
        <v>2019</v>
      </c>
      <c r="E4546" s="128" t="s">
        <v>32</v>
      </c>
      <c r="F4546" s="128" t="s">
        <v>324</v>
      </c>
      <c r="G4546" s="99" t="s">
        <v>781</v>
      </c>
      <c r="H4546" s="134" t="s">
        <v>1859</v>
      </c>
      <c r="I4546" s="128" t="s">
        <v>117</v>
      </c>
      <c r="J4546" s="128" t="s">
        <v>52</v>
      </c>
      <c r="K4546" s="134">
        <f>'73511-07'!G$452</f>
        <v>-19363</v>
      </c>
    </row>
    <row r="4547" spans="1:11" x14ac:dyDescent="0.3">
      <c r="A4547" s="128">
        <v>73511</v>
      </c>
      <c r="B4547" s="128" t="s">
        <v>58</v>
      </c>
      <c r="C4547" s="128" t="s">
        <v>2591</v>
      </c>
      <c r="D4547" s="128">
        <v>2019</v>
      </c>
      <c r="E4547" s="128" t="s">
        <v>32</v>
      </c>
      <c r="F4547" s="128" t="s">
        <v>324</v>
      </c>
      <c r="G4547" s="99" t="s">
        <v>781</v>
      </c>
      <c r="H4547" s="134" t="s">
        <v>1859</v>
      </c>
      <c r="I4547" s="128" t="s">
        <v>120</v>
      </c>
      <c r="J4547" s="128" t="s">
        <v>52</v>
      </c>
      <c r="K4547" s="134">
        <f>'73511-07'!H$452</f>
        <v>206019</v>
      </c>
    </row>
    <row r="4548" spans="1:11" x14ac:dyDescent="0.3">
      <c r="A4548" s="128">
        <v>73511</v>
      </c>
      <c r="B4548" s="128" t="s">
        <v>58</v>
      </c>
      <c r="C4548" s="128" t="s">
        <v>2591</v>
      </c>
      <c r="D4548" s="128">
        <v>2019</v>
      </c>
      <c r="E4548" s="128" t="s">
        <v>32</v>
      </c>
      <c r="F4548" s="128" t="s">
        <v>324</v>
      </c>
      <c r="G4548" s="99" t="s">
        <v>781</v>
      </c>
      <c r="H4548" s="134" t="s">
        <v>1859</v>
      </c>
      <c r="I4548" s="130" t="s">
        <v>121</v>
      </c>
      <c r="J4548" s="130" t="s">
        <v>325</v>
      </c>
      <c r="K4548" s="134">
        <f>'73511-07'!I$452</f>
        <v>1562</v>
      </c>
    </row>
    <row r="4549" spans="1:11" x14ac:dyDescent="0.3">
      <c r="A4549" s="128">
        <v>73511</v>
      </c>
      <c r="B4549" s="128" t="s">
        <v>58</v>
      </c>
      <c r="C4549" s="128" t="s">
        <v>2591</v>
      </c>
      <c r="D4549" s="128">
        <v>2019</v>
      </c>
      <c r="E4549" s="128" t="s">
        <v>32</v>
      </c>
      <c r="F4549" s="128" t="s">
        <v>324</v>
      </c>
      <c r="G4549" s="99" t="s">
        <v>781</v>
      </c>
      <c r="H4549" s="134" t="s">
        <v>1859</v>
      </c>
      <c r="I4549" s="130" t="s">
        <v>121</v>
      </c>
      <c r="J4549" s="128" t="s">
        <v>52</v>
      </c>
      <c r="K4549" s="134">
        <f>'73511-07'!J$452</f>
        <v>31577</v>
      </c>
    </row>
    <row r="4550" spans="1:11" x14ac:dyDescent="0.3">
      <c r="A4550" s="128">
        <v>73511</v>
      </c>
      <c r="B4550" s="128" t="s">
        <v>58</v>
      </c>
      <c r="C4550" s="128" t="s">
        <v>2591</v>
      </c>
      <c r="D4550" s="128">
        <v>2019</v>
      </c>
      <c r="E4550" s="128" t="s">
        <v>32</v>
      </c>
      <c r="F4550" s="128" t="s">
        <v>324</v>
      </c>
      <c r="G4550" s="99" t="s">
        <v>781</v>
      </c>
      <c r="H4550" s="134" t="s">
        <v>1859</v>
      </c>
      <c r="I4550" s="130" t="s">
        <v>124</v>
      </c>
      <c r="J4550" s="130" t="s">
        <v>325</v>
      </c>
      <c r="K4550" s="134">
        <f>'73511-07'!K$452</f>
        <v>1332</v>
      </c>
    </row>
    <row r="4551" spans="1:11" x14ac:dyDescent="0.3">
      <c r="A4551" s="128">
        <v>73511</v>
      </c>
      <c r="B4551" s="128" t="s">
        <v>58</v>
      </c>
      <c r="C4551" s="128" t="s">
        <v>2591</v>
      </c>
      <c r="D4551" s="128">
        <v>2019</v>
      </c>
      <c r="E4551" s="128" t="s">
        <v>32</v>
      </c>
      <c r="F4551" s="128" t="s">
        <v>324</v>
      </c>
      <c r="G4551" s="99" t="s">
        <v>781</v>
      </c>
      <c r="H4551" s="134" t="s">
        <v>1859</v>
      </c>
      <c r="I4551" s="130" t="s">
        <v>124</v>
      </c>
      <c r="J4551" s="128" t="s">
        <v>52</v>
      </c>
      <c r="K4551" s="134">
        <f>'73511-07'!L$452</f>
        <v>6802</v>
      </c>
    </row>
    <row r="4552" spans="1:11" x14ac:dyDescent="0.3">
      <c r="A4552" s="128">
        <v>73511</v>
      </c>
      <c r="B4552" s="128" t="s">
        <v>58</v>
      </c>
      <c r="C4552" s="128" t="s">
        <v>2591</v>
      </c>
      <c r="D4552" s="128">
        <v>2019</v>
      </c>
      <c r="E4552" s="128" t="s">
        <v>32</v>
      </c>
      <c r="F4552" s="128" t="s">
        <v>324</v>
      </c>
      <c r="G4552" s="99" t="s">
        <v>782</v>
      </c>
      <c r="H4552" s="134" t="s">
        <v>1860</v>
      </c>
      <c r="I4552" s="130" t="s">
        <v>2646</v>
      </c>
      <c r="J4552" s="130" t="s">
        <v>325</v>
      </c>
      <c r="K4552" s="134">
        <f>'73511-07'!C$453</f>
        <v>9274</v>
      </c>
    </row>
    <row r="4553" spans="1:11" x14ac:dyDescent="0.3">
      <c r="A4553" s="128">
        <v>73511</v>
      </c>
      <c r="B4553" s="128" t="s">
        <v>58</v>
      </c>
      <c r="C4553" s="128" t="s">
        <v>2591</v>
      </c>
      <c r="D4553" s="128">
        <v>2019</v>
      </c>
      <c r="E4553" s="128" t="s">
        <v>32</v>
      </c>
      <c r="F4553" s="128" t="s">
        <v>324</v>
      </c>
      <c r="G4553" s="99" t="s">
        <v>782</v>
      </c>
      <c r="H4553" s="134" t="s">
        <v>1860</v>
      </c>
      <c r="I4553" s="128" t="s">
        <v>116</v>
      </c>
      <c r="J4553" s="130" t="s">
        <v>325</v>
      </c>
      <c r="K4553" s="134">
        <f>'73511-07'!D$453</f>
        <v>7723</v>
      </c>
    </row>
    <row r="4554" spans="1:11" x14ac:dyDescent="0.3">
      <c r="A4554" s="128">
        <v>73511</v>
      </c>
      <c r="B4554" s="128" t="s">
        <v>58</v>
      </c>
      <c r="C4554" s="128" t="s">
        <v>2591</v>
      </c>
      <c r="D4554" s="128">
        <v>2019</v>
      </c>
      <c r="E4554" s="128" t="s">
        <v>32</v>
      </c>
      <c r="F4554" s="128" t="s">
        <v>324</v>
      </c>
      <c r="G4554" s="99" t="s">
        <v>782</v>
      </c>
      <c r="H4554" s="134" t="s">
        <v>1860</v>
      </c>
      <c r="I4554" s="128" t="s">
        <v>116</v>
      </c>
      <c r="J4554" s="128" t="s">
        <v>52</v>
      </c>
      <c r="K4554" s="134">
        <f>'73511-07'!E$453</f>
        <v>2904306</v>
      </c>
    </row>
    <row r="4555" spans="1:11" x14ac:dyDescent="0.3">
      <c r="A4555" s="128">
        <v>73511</v>
      </c>
      <c r="B4555" s="128" t="s">
        <v>58</v>
      </c>
      <c r="C4555" s="128" t="s">
        <v>2591</v>
      </c>
      <c r="D4555" s="128">
        <v>2019</v>
      </c>
      <c r="E4555" s="128" t="s">
        <v>32</v>
      </c>
      <c r="F4555" s="128" t="s">
        <v>324</v>
      </c>
      <c r="G4555" s="99" t="s">
        <v>782</v>
      </c>
      <c r="H4555" s="134" t="s">
        <v>1860</v>
      </c>
      <c r="I4555" s="128" t="s">
        <v>117</v>
      </c>
      <c r="J4555" s="130" t="s">
        <v>325</v>
      </c>
      <c r="K4555" s="134">
        <f>'73511-07'!F$453</f>
        <v>1551</v>
      </c>
    </row>
    <row r="4556" spans="1:11" x14ac:dyDescent="0.3">
      <c r="A4556" s="128">
        <v>73511</v>
      </c>
      <c r="B4556" s="128" t="s">
        <v>58</v>
      </c>
      <c r="C4556" s="128" t="s">
        <v>2591</v>
      </c>
      <c r="D4556" s="128">
        <v>2019</v>
      </c>
      <c r="E4556" s="128" t="s">
        <v>32</v>
      </c>
      <c r="F4556" s="128" t="s">
        <v>324</v>
      </c>
      <c r="G4556" s="99" t="s">
        <v>782</v>
      </c>
      <c r="H4556" s="134" t="s">
        <v>1860</v>
      </c>
      <c r="I4556" s="128" t="s">
        <v>117</v>
      </c>
      <c r="J4556" s="128" t="s">
        <v>52</v>
      </c>
      <c r="K4556" s="134">
        <f>'73511-07'!G$453</f>
        <v>-217022</v>
      </c>
    </row>
    <row r="4557" spans="1:11" x14ac:dyDescent="0.3">
      <c r="A4557" s="128">
        <v>73511</v>
      </c>
      <c r="B4557" s="128" t="s">
        <v>58</v>
      </c>
      <c r="C4557" s="128" t="s">
        <v>2591</v>
      </c>
      <c r="D4557" s="128">
        <v>2019</v>
      </c>
      <c r="E4557" s="128" t="s">
        <v>32</v>
      </c>
      <c r="F4557" s="128" t="s">
        <v>324</v>
      </c>
      <c r="G4557" s="99" t="s">
        <v>782</v>
      </c>
      <c r="H4557" s="134" t="s">
        <v>1860</v>
      </c>
      <c r="I4557" s="128" t="s">
        <v>120</v>
      </c>
      <c r="J4557" s="128" t="s">
        <v>52</v>
      </c>
      <c r="K4557" s="134">
        <f>'73511-07'!H$453</f>
        <v>2534420</v>
      </c>
    </row>
    <row r="4558" spans="1:11" x14ac:dyDescent="0.3">
      <c r="A4558" s="128">
        <v>73511</v>
      </c>
      <c r="B4558" s="128" t="s">
        <v>58</v>
      </c>
      <c r="C4558" s="128" t="s">
        <v>2591</v>
      </c>
      <c r="D4558" s="128">
        <v>2019</v>
      </c>
      <c r="E4558" s="128" t="s">
        <v>32</v>
      </c>
      <c r="F4558" s="128" t="s">
        <v>324</v>
      </c>
      <c r="G4558" s="99" t="s">
        <v>782</v>
      </c>
      <c r="H4558" s="134" t="s">
        <v>1860</v>
      </c>
      <c r="I4558" s="130" t="s">
        <v>121</v>
      </c>
      <c r="J4558" s="130" t="s">
        <v>325</v>
      </c>
      <c r="K4558" s="134">
        <f>'73511-07'!I$453</f>
        <v>3600</v>
      </c>
    </row>
    <row r="4559" spans="1:11" x14ac:dyDescent="0.3">
      <c r="A4559" s="128">
        <v>73511</v>
      </c>
      <c r="B4559" s="128" t="s">
        <v>58</v>
      </c>
      <c r="C4559" s="128" t="s">
        <v>2591</v>
      </c>
      <c r="D4559" s="128">
        <v>2019</v>
      </c>
      <c r="E4559" s="128" t="s">
        <v>32</v>
      </c>
      <c r="F4559" s="128" t="s">
        <v>324</v>
      </c>
      <c r="G4559" s="99" t="s">
        <v>782</v>
      </c>
      <c r="H4559" s="134" t="s">
        <v>1860</v>
      </c>
      <c r="I4559" s="130" t="s">
        <v>121</v>
      </c>
      <c r="J4559" s="128" t="s">
        <v>52</v>
      </c>
      <c r="K4559" s="134">
        <f>'73511-07'!J$453</f>
        <v>79583</v>
      </c>
    </row>
    <row r="4560" spans="1:11" x14ac:dyDescent="0.3">
      <c r="A4560" s="128">
        <v>73511</v>
      </c>
      <c r="B4560" s="128" t="s">
        <v>58</v>
      </c>
      <c r="C4560" s="128" t="s">
        <v>2591</v>
      </c>
      <c r="D4560" s="128">
        <v>2019</v>
      </c>
      <c r="E4560" s="128" t="s">
        <v>32</v>
      </c>
      <c r="F4560" s="128" t="s">
        <v>324</v>
      </c>
      <c r="G4560" s="99" t="s">
        <v>782</v>
      </c>
      <c r="H4560" s="134" t="s">
        <v>1860</v>
      </c>
      <c r="I4560" s="130" t="s">
        <v>124</v>
      </c>
      <c r="J4560" s="130" t="s">
        <v>325</v>
      </c>
      <c r="K4560" s="134">
        <f>'73511-07'!K$453</f>
        <v>5837</v>
      </c>
    </row>
    <row r="4561" spans="1:11" x14ac:dyDescent="0.3">
      <c r="A4561" s="128">
        <v>73511</v>
      </c>
      <c r="B4561" s="128" t="s">
        <v>58</v>
      </c>
      <c r="C4561" s="128" t="s">
        <v>2591</v>
      </c>
      <c r="D4561" s="128">
        <v>2019</v>
      </c>
      <c r="E4561" s="128" t="s">
        <v>32</v>
      </c>
      <c r="F4561" s="128" t="s">
        <v>324</v>
      </c>
      <c r="G4561" s="99" t="s">
        <v>782</v>
      </c>
      <c r="H4561" s="134" t="s">
        <v>1860</v>
      </c>
      <c r="I4561" s="130" t="s">
        <v>124</v>
      </c>
      <c r="J4561" s="128" t="s">
        <v>52</v>
      </c>
      <c r="K4561" s="134">
        <f>'73511-07'!L$453</f>
        <v>92395</v>
      </c>
    </row>
    <row r="4562" spans="1:11" x14ac:dyDescent="0.3">
      <c r="A4562" s="128">
        <v>73511</v>
      </c>
      <c r="B4562" s="128" t="s">
        <v>58</v>
      </c>
      <c r="C4562" s="128" t="s">
        <v>2591</v>
      </c>
      <c r="D4562" s="128">
        <v>2019</v>
      </c>
      <c r="E4562" s="128" t="s">
        <v>32</v>
      </c>
      <c r="F4562" s="128" t="s">
        <v>324</v>
      </c>
      <c r="G4562" s="99" t="s">
        <v>783</v>
      </c>
      <c r="H4562" s="134" t="s">
        <v>1861</v>
      </c>
      <c r="I4562" s="130" t="s">
        <v>2646</v>
      </c>
      <c r="J4562" s="130" t="s">
        <v>325</v>
      </c>
      <c r="K4562" s="134">
        <f>'73511-07'!C$454</f>
        <v>4095</v>
      </c>
    </row>
    <row r="4563" spans="1:11" x14ac:dyDescent="0.3">
      <c r="A4563" s="128">
        <v>73511</v>
      </c>
      <c r="B4563" s="128" t="s">
        <v>58</v>
      </c>
      <c r="C4563" s="128" t="s">
        <v>2591</v>
      </c>
      <c r="D4563" s="128">
        <v>2019</v>
      </c>
      <c r="E4563" s="128" t="s">
        <v>32</v>
      </c>
      <c r="F4563" s="128" t="s">
        <v>324</v>
      </c>
      <c r="G4563" s="99" t="s">
        <v>783</v>
      </c>
      <c r="H4563" s="134" t="s">
        <v>1861</v>
      </c>
      <c r="I4563" s="128" t="s">
        <v>116</v>
      </c>
      <c r="J4563" s="130" t="s">
        <v>325</v>
      </c>
      <c r="K4563" s="134">
        <f>'73511-07'!D$454</f>
        <v>3475</v>
      </c>
    </row>
    <row r="4564" spans="1:11" x14ac:dyDescent="0.3">
      <c r="A4564" s="128">
        <v>73511</v>
      </c>
      <c r="B4564" s="128" t="s">
        <v>58</v>
      </c>
      <c r="C4564" s="128" t="s">
        <v>2591</v>
      </c>
      <c r="D4564" s="128">
        <v>2019</v>
      </c>
      <c r="E4564" s="128" t="s">
        <v>32</v>
      </c>
      <c r="F4564" s="128" t="s">
        <v>324</v>
      </c>
      <c r="G4564" s="99" t="s">
        <v>783</v>
      </c>
      <c r="H4564" s="134" t="s">
        <v>1861</v>
      </c>
      <c r="I4564" s="128" t="s">
        <v>116</v>
      </c>
      <c r="J4564" s="128" t="s">
        <v>52</v>
      </c>
      <c r="K4564" s="134">
        <f>'73511-07'!E$454</f>
        <v>1737197</v>
      </c>
    </row>
    <row r="4565" spans="1:11" x14ac:dyDescent="0.3">
      <c r="A4565" s="128">
        <v>73511</v>
      </c>
      <c r="B4565" s="128" t="s">
        <v>58</v>
      </c>
      <c r="C4565" s="128" t="s">
        <v>2591</v>
      </c>
      <c r="D4565" s="128">
        <v>2019</v>
      </c>
      <c r="E4565" s="128" t="s">
        <v>32</v>
      </c>
      <c r="F4565" s="128" t="s">
        <v>324</v>
      </c>
      <c r="G4565" s="99" t="s">
        <v>783</v>
      </c>
      <c r="H4565" s="134" t="s">
        <v>1861</v>
      </c>
      <c r="I4565" s="128" t="s">
        <v>117</v>
      </c>
      <c r="J4565" s="130" t="s">
        <v>325</v>
      </c>
      <c r="K4565" s="134">
        <f>'73511-07'!F$454</f>
        <v>620</v>
      </c>
    </row>
    <row r="4566" spans="1:11" x14ac:dyDescent="0.3">
      <c r="A4566" s="128">
        <v>73511</v>
      </c>
      <c r="B4566" s="128" t="s">
        <v>58</v>
      </c>
      <c r="C4566" s="128" t="s">
        <v>2591</v>
      </c>
      <c r="D4566" s="128">
        <v>2019</v>
      </c>
      <c r="E4566" s="128" t="s">
        <v>32</v>
      </c>
      <c r="F4566" s="128" t="s">
        <v>324</v>
      </c>
      <c r="G4566" s="99" t="s">
        <v>783</v>
      </c>
      <c r="H4566" s="134" t="s">
        <v>1861</v>
      </c>
      <c r="I4566" s="128" t="s">
        <v>117</v>
      </c>
      <c r="J4566" s="128" t="s">
        <v>52</v>
      </c>
      <c r="K4566" s="134">
        <f>'73511-07'!G$454</f>
        <v>-116731</v>
      </c>
    </row>
    <row r="4567" spans="1:11" x14ac:dyDescent="0.3">
      <c r="A4567" s="128">
        <v>73511</v>
      </c>
      <c r="B4567" s="128" t="s">
        <v>58</v>
      </c>
      <c r="C4567" s="128" t="s">
        <v>2591</v>
      </c>
      <c r="D4567" s="128">
        <v>2019</v>
      </c>
      <c r="E4567" s="128" t="s">
        <v>32</v>
      </c>
      <c r="F4567" s="128" t="s">
        <v>324</v>
      </c>
      <c r="G4567" s="99" t="s">
        <v>783</v>
      </c>
      <c r="H4567" s="134" t="s">
        <v>1861</v>
      </c>
      <c r="I4567" s="128" t="s">
        <v>120</v>
      </c>
      <c r="J4567" s="128" t="s">
        <v>52</v>
      </c>
      <c r="K4567" s="134">
        <f>'73511-07'!H$454</f>
        <v>1517684</v>
      </c>
    </row>
    <row r="4568" spans="1:11" x14ac:dyDescent="0.3">
      <c r="A4568" s="128">
        <v>73511</v>
      </c>
      <c r="B4568" s="128" t="s">
        <v>58</v>
      </c>
      <c r="C4568" s="128" t="s">
        <v>2591</v>
      </c>
      <c r="D4568" s="128">
        <v>2019</v>
      </c>
      <c r="E4568" s="128" t="s">
        <v>32</v>
      </c>
      <c r="F4568" s="128" t="s">
        <v>324</v>
      </c>
      <c r="G4568" s="99" t="s">
        <v>783</v>
      </c>
      <c r="H4568" s="134" t="s">
        <v>1861</v>
      </c>
      <c r="I4568" s="130" t="s">
        <v>121</v>
      </c>
      <c r="J4568" s="130" t="s">
        <v>325</v>
      </c>
      <c r="K4568" s="134">
        <f>'73511-07'!I$454</f>
        <v>1656</v>
      </c>
    </row>
    <row r="4569" spans="1:11" x14ac:dyDescent="0.3">
      <c r="A4569" s="128">
        <v>73511</v>
      </c>
      <c r="B4569" s="128" t="s">
        <v>58</v>
      </c>
      <c r="C4569" s="128" t="s">
        <v>2591</v>
      </c>
      <c r="D4569" s="128">
        <v>2019</v>
      </c>
      <c r="E4569" s="128" t="s">
        <v>32</v>
      </c>
      <c r="F4569" s="128" t="s">
        <v>324</v>
      </c>
      <c r="G4569" s="99" t="s">
        <v>783</v>
      </c>
      <c r="H4569" s="134" t="s">
        <v>1861</v>
      </c>
      <c r="I4569" s="130" t="s">
        <v>121</v>
      </c>
      <c r="J4569" s="128" t="s">
        <v>52</v>
      </c>
      <c r="K4569" s="134">
        <f>'73511-07'!J$454</f>
        <v>37203</v>
      </c>
    </row>
    <row r="4570" spans="1:11" x14ac:dyDescent="0.3">
      <c r="A4570" s="128">
        <v>73511</v>
      </c>
      <c r="B4570" s="128" t="s">
        <v>58</v>
      </c>
      <c r="C4570" s="128" t="s">
        <v>2591</v>
      </c>
      <c r="D4570" s="128">
        <v>2019</v>
      </c>
      <c r="E4570" s="128" t="s">
        <v>32</v>
      </c>
      <c r="F4570" s="128" t="s">
        <v>324</v>
      </c>
      <c r="G4570" s="99" t="s">
        <v>783</v>
      </c>
      <c r="H4570" s="134" t="s">
        <v>1861</v>
      </c>
      <c r="I4570" s="130" t="s">
        <v>124</v>
      </c>
      <c r="J4570" s="130" t="s">
        <v>325</v>
      </c>
      <c r="K4570" s="134">
        <f>'73511-07'!K$454</f>
        <v>2663</v>
      </c>
    </row>
    <row r="4571" spans="1:11" x14ac:dyDescent="0.3">
      <c r="A4571" s="128">
        <v>73511</v>
      </c>
      <c r="B4571" s="128" t="s">
        <v>58</v>
      </c>
      <c r="C4571" s="128" t="s">
        <v>2591</v>
      </c>
      <c r="D4571" s="128">
        <v>2019</v>
      </c>
      <c r="E4571" s="128" t="s">
        <v>32</v>
      </c>
      <c r="F4571" s="128" t="s">
        <v>324</v>
      </c>
      <c r="G4571" s="99" t="s">
        <v>783</v>
      </c>
      <c r="H4571" s="134" t="s">
        <v>1861</v>
      </c>
      <c r="I4571" s="130" t="s">
        <v>124</v>
      </c>
      <c r="J4571" s="128" t="s">
        <v>52</v>
      </c>
      <c r="K4571" s="134">
        <f>'73511-07'!L$454</f>
        <v>54981</v>
      </c>
    </row>
    <row r="4572" spans="1:11" x14ac:dyDescent="0.3">
      <c r="A4572" s="128">
        <v>73511</v>
      </c>
      <c r="B4572" s="128" t="s">
        <v>58</v>
      </c>
      <c r="C4572" s="128" t="s">
        <v>2591</v>
      </c>
      <c r="D4572" s="128">
        <v>2019</v>
      </c>
      <c r="E4572" s="128" t="s">
        <v>32</v>
      </c>
      <c r="F4572" s="128" t="s">
        <v>324</v>
      </c>
      <c r="G4572" s="99" t="s">
        <v>784</v>
      </c>
      <c r="H4572" s="134" t="s">
        <v>1862</v>
      </c>
      <c r="I4572" s="130" t="s">
        <v>2646</v>
      </c>
      <c r="J4572" s="130" t="s">
        <v>325</v>
      </c>
      <c r="K4572" s="134">
        <f>'73511-07'!C$455</f>
        <v>3728</v>
      </c>
    </row>
    <row r="4573" spans="1:11" x14ac:dyDescent="0.3">
      <c r="A4573" s="128">
        <v>73511</v>
      </c>
      <c r="B4573" s="128" t="s">
        <v>58</v>
      </c>
      <c r="C4573" s="128" t="s">
        <v>2591</v>
      </c>
      <c r="D4573" s="128">
        <v>2019</v>
      </c>
      <c r="E4573" s="128" t="s">
        <v>32</v>
      </c>
      <c r="F4573" s="128" t="s">
        <v>324</v>
      </c>
      <c r="G4573" s="99" t="s">
        <v>784</v>
      </c>
      <c r="H4573" s="134" t="s">
        <v>1862</v>
      </c>
      <c r="I4573" s="128" t="s">
        <v>116</v>
      </c>
      <c r="J4573" s="130" t="s">
        <v>325</v>
      </c>
      <c r="K4573" s="134">
        <f>'73511-07'!D$455</f>
        <v>3203</v>
      </c>
    </row>
    <row r="4574" spans="1:11" x14ac:dyDescent="0.3">
      <c r="A4574" s="128">
        <v>73511</v>
      </c>
      <c r="B4574" s="128" t="s">
        <v>58</v>
      </c>
      <c r="C4574" s="128" t="s">
        <v>2591</v>
      </c>
      <c r="D4574" s="128">
        <v>2019</v>
      </c>
      <c r="E4574" s="128" t="s">
        <v>32</v>
      </c>
      <c r="F4574" s="128" t="s">
        <v>324</v>
      </c>
      <c r="G4574" s="99" t="s">
        <v>784</v>
      </c>
      <c r="H4574" s="134" t="s">
        <v>1862</v>
      </c>
      <c r="I4574" s="128" t="s">
        <v>116</v>
      </c>
      <c r="J4574" s="128" t="s">
        <v>52</v>
      </c>
      <c r="K4574" s="134">
        <f>'73511-07'!E$455</f>
        <v>1526655</v>
      </c>
    </row>
    <row r="4575" spans="1:11" x14ac:dyDescent="0.3">
      <c r="A4575" s="128">
        <v>73511</v>
      </c>
      <c r="B4575" s="128" t="s">
        <v>58</v>
      </c>
      <c r="C4575" s="128" t="s">
        <v>2591</v>
      </c>
      <c r="D4575" s="128">
        <v>2019</v>
      </c>
      <c r="E4575" s="128" t="s">
        <v>32</v>
      </c>
      <c r="F4575" s="128" t="s">
        <v>324</v>
      </c>
      <c r="G4575" s="99" t="s">
        <v>784</v>
      </c>
      <c r="H4575" s="134" t="s">
        <v>1862</v>
      </c>
      <c r="I4575" s="128" t="s">
        <v>117</v>
      </c>
      <c r="J4575" s="130" t="s">
        <v>325</v>
      </c>
      <c r="K4575" s="134">
        <f>'73511-07'!F$455</f>
        <v>525</v>
      </c>
    </row>
    <row r="4576" spans="1:11" x14ac:dyDescent="0.3">
      <c r="A4576" s="128">
        <v>73511</v>
      </c>
      <c r="B4576" s="128" t="s">
        <v>58</v>
      </c>
      <c r="C4576" s="128" t="s">
        <v>2591</v>
      </c>
      <c r="D4576" s="128">
        <v>2019</v>
      </c>
      <c r="E4576" s="128" t="s">
        <v>32</v>
      </c>
      <c r="F4576" s="128" t="s">
        <v>324</v>
      </c>
      <c r="G4576" s="99" t="s">
        <v>784</v>
      </c>
      <c r="H4576" s="134" t="s">
        <v>1862</v>
      </c>
      <c r="I4576" s="128" t="s">
        <v>117</v>
      </c>
      <c r="J4576" s="128" t="s">
        <v>52</v>
      </c>
      <c r="K4576" s="134">
        <f>'73511-07'!G$455</f>
        <v>-73463</v>
      </c>
    </row>
    <row r="4577" spans="1:11" x14ac:dyDescent="0.3">
      <c r="A4577" s="128">
        <v>73511</v>
      </c>
      <c r="B4577" s="128" t="s">
        <v>58</v>
      </c>
      <c r="C4577" s="128" t="s">
        <v>2591</v>
      </c>
      <c r="D4577" s="128">
        <v>2019</v>
      </c>
      <c r="E4577" s="128" t="s">
        <v>32</v>
      </c>
      <c r="F4577" s="128" t="s">
        <v>324</v>
      </c>
      <c r="G4577" s="99" t="s">
        <v>784</v>
      </c>
      <c r="H4577" s="134" t="s">
        <v>1862</v>
      </c>
      <c r="I4577" s="128" t="s">
        <v>120</v>
      </c>
      <c r="J4577" s="128" t="s">
        <v>52</v>
      </c>
      <c r="K4577" s="134">
        <f>'73511-07'!H$455</f>
        <v>1355545</v>
      </c>
    </row>
    <row r="4578" spans="1:11" x14ac:dyDescent="0.3">
      <c r="A4578" s="128">
        <v>73511</v>
      </c>
      <c r="B4578" s="128" t="s">
        <v>58</v>
      </c>
      <c r="C4578" s="128" t="s">
        <v>2591</v>
      </c>
      <c r="D4578" s="128">
        <v>2019</v>
      </c>
      <c r="E4578" s="128" t="s">
        <v>32</v>
      </c>
      <c r="F4578" s="128" t="s">
        <v>324</v>
      </c>
      <c r="G4578" s="99" t="s">
        <v>784</v>
      </c>
      <c r="H4578" s="134" t="s">
        <v>1862</v>
      </c>
      <c r="I4578" s="130" t="s">
        <v>121</v>
      </c>
      <c r="J4578" s="130" t="s">
        <v>325</v>
      </c>
      <c r="K4578" s="134">
        <f>'73511-07'!I$455</f>
        <v>1553</v>
      </c>
    </row>
    <row r="4579" spans="1:11" x14ac:dyDescent="0.3">
      <c r="A4579" s="128">
        <v>73511</v>
      </c>
      <c r="B4579" s="128" t="s">
        <v>58</v>
      </c>
      <c r="C4579" s="128" t="s">
        <v>2591</v>
      </c>
      <c r="D4579" s="128">
        <v>2019</v>
      </c>
      <c r="E4579" s="128" t="s">
        <v>32</v>
      </c>
      <c r="F4579" s="128" t="s">
        <v>324</v>
      </c>
      <c r="G4579" s="99" t="s">
        <v>784</v>
      </c>
      <c r="H4579" s="134" t="s">
        <v>1862</v>
      </c>
      <c r="I4579" s="130" t="s">
        <v>121</v>
      </c>
      <c r="J4579" s="128" t="s">
        <v>52</v>
      </c>
      <c r="K4579" s="134">
        <f>'73511-07'!J$455</f>
        <v>34876</v>
      </c>
    </row>
    <row r="4580" spans="1:11" x14ac:dyDescent="0.3">
      <c r="A4580" s="128">
        <v>73511</v>
      </c>
      <c r="B4580" s="128" t="s">
        <v>58</v>
      </c>
      <c r="C4580" s="128" t="s">
        <v>2591</v>
      </c>
      <c r="D4580" s="128">
        <v>2019</v>
      </c>
      <c r="E4580" s="128" t="s">
        <v>32</v>
      </c>
      <c r="F4580" s="128" t="s">
        <v>324</v>
      </c>
      <c r="G4580" s="99" t="s">
        <v>784</v>
      </c>
      <c r="H4580" s="134" t="s">
        <v>1862</v>
      </c>
      <c r="I4580" s="130" t="s">
        <v>124</v>
      </c>
      <c r="J4580" s="130" t="s">
        <v>325</v>
      </c>
      <c r="K4580" s="134">
        <f>'73511-07'!K$455</f>
        <v>2451</v>
      </c>
    </row>
    <row r="4581" spans="1:11" x14ac:dyDescent="0.3">
      <c r="A4581" s="128">
        <v>73511</v>
      </c>
      <c r="B4581" s="128" t="s">
        <v>58</v>
      </c>
      <c r="C4581" s="128" t="s">
        <v>2591</v>
      </c>
      <c r="D4581" s="128">
        <v>2019</v>
      </c>
      <c r="E4581" s="128" t="s">
        <v>32</v>
      </c>
      <c r="F4581" s="128" t="s">
        <v>324</v>
      </c>
      <c r="G4581" s="99" t="s">
        <v>784</v>
      </c>
      <c r="H4581" s="134" t="s">
        <v>1862</v>
      </c>
      <c r="I4581" s="130" t="s">
        <v>124</v>
      </c>
      <c r="J4581" s="128" t="s">
        <v>52</v>
      </c>
      <c r="K4581" s="134">
        <f>'73511-07'!L$455</f>
        <v>48283</v>
      </c>
    </row>
    <row r="4582" spans="1:11" x14ac:dyDescent="0.3">
      <c r="A4582" s="128">
        <v>73511</v>
      </c>
      <c r="B4582" s="128" t="s">
        <v>58</v>
      </c>
      <c r="C4582" s="128" t="s">
        <v>2591</v>
      </c>
      <c r="D4582" s="128">
        <v>2019</v>
      </c>
      <c r="E4582" s="128" t="s">
        <v>32</v>
      </c>
      <c r="F4582" s="128" t="s">
        <v>324</v>
      </c>
      <c r="G4582" s="99" t="s">
        <v>785</v>
      </c>
      <c r="H4582" s="134" t="s">
        <v>1863</v>
      </c>
      <c r="I4582" s="130" t="s">
        <v>2646</v>
      </c>
      <c r="J4582" s="130" t="s">
        <v>325</v>
      </c>
      <c r="K4582" s="134">
        <f>'73511-07'!C$456</f>
        <v>288</v>
      </c>
    </row>
    <row r="4583" spans="1:11" x14ac:dyDescent="0.3">
      <c r="A4583" s="128">
        <v>73511</v>
      </c>
      <c r="B4583" s="128" t="s">
        <v>58</v>
      </c>
      <c r="C4583" s="128" t="s">
        <v>2591</v>
      </c>
      <c r="D4583" s="128">
        <v>2019</v>
      </c>
      <c r="E4583" s="128" t="s">
        <v>32</v>
      </c>
      <c r="F4583" s="128" t="s">
        <v>324</v>
      </c>
      <c r="G4583" s="99" t="s">
        <v>785</v>
      </c>
      <c r="H4583" s="134" t="s">
        <v>1863</v>
      </c>
      <c r="I4583" s="128" t="s">
        <v>116</v>
      </c>
      <c r="J4583" s="130" t="s">
        <v>325</v>
      </c>
      <c r="K4583" s="134">
        <f>'73511-07'!D$456</f>
        <v>217</v>
      </c>
    </row>
    <row r="4584" spans="1:11" x14ac:dyDescent="0.3">
      <c r="A4584" s="128">
        <v>73511</v>
      </c>
      <c r="B4584" s="128" t="s">
        <v>58</v>
      </c>
      <c r="C4584" s="128" t="s">
        <v>2591</v>
      </c>
      <c r="D4584" s="128">
        <v>2019</v>
      </c>
      <c r="E4584" s="128" t="s">
        <v>32</v>
      </c>
      <c r="F4584" s="128" t="s">
        <v>324</v>
      </c>
      <c r="G4584" s="99" t="s">
        <v>785</v>
      </c>
      <c r="H4584" s="134" t="s">
        <v>1863</v>
      </c>
      <c r="I4584" s="128" t="s">
        <v>116</v>
      </c>
      <c r="J4584" s="128" t="s">
        <v>52</v>
      </c>
      <c r="K4584" s="134">
        <f>'73511-07'!E$456</f>
        <v>149094</v>
      </c>
    </row>
    <row r="4585" spans="1:11" x14ac:dyDescent="0.3">
      <c r="A4585" s="128">
        <v>73511</v>
      </c>
      <c r="B4585" s="128" t="s">
        <v>58</v>
      </c>
      <c r="C4585" s="128" t="s">
        <v>2591</v>
      </c>
      <c r="D4585" s="128">
        <v>2019</v>
      </c>
      <c r="E4585" s="128" t="s">
        <v>32</v>
      </c>
      <c r="F4585" s="128" t="s">
        <v>324</v>
      </c>
      <c r="G4585" s="99" t="s">
        <v>785</v>
      </c>
      <c r="H4585" s="134" t="s">
        <v>1863</v>
      </c>
      <c r="I4585" s="128" t="s">
        <v>117</v>
      </c>
      <c r="J4585" s="130" t="s">
        <v>325</v>
      </c>
      <c r="K4585" s="134">
        <f>'73511-07'!F$456</f>
        <v>71</v>
      </c>
    </row>
    <row r="4586" spans="1:11" x14ac:dyDescent="0.3">
      <c r="A4586" s="128">
        <v>73511</v>
      </c>
      <c r="B4586" s="128" t="s">
        <v>58</v>
      </c>
      <c r="C4586" s="128" t="s">
        <v>2591</v>
      </c>
      <c r="D4586" s="128">
        <v>2019</v>
      </c>
      <c r="E4586" s="128" t="s">
        <v>32</v>
      </c>
      <c r="F4586" s="128" t="s">
        <v>324</v>
      </c>
      <c r="G4586" s="99" t="s">
        <v>785</v>
      </c>
      <c r="H4586" s="134" t="s">
        <v>1863</v>
      </c>
      <c r="I4586" s="128" t="s">
        <v>117</v>
      </c>
      <c r="J4586" s="128" t="s">
        <v>52</v>
      </c>
      <c r="K4586" s="134">
        <f>'73511-07'!G$456</f>
        <v>-28916</v>
      </c>
    </row>
    <row r="4587" spans="1:11" x14ac:dyDescent="0.3">
      <c r="A4587" s="128">
        <v>73511</v>
      </c>
      <c r="B4587" s="128" t="s">
        <v>58</v>
      </c>
      <c r="C4587" s="128" t="s">
        <v>2591</v>
      </c>
      <c r="D4587" s="128">
        <v>2019</v>
      </c>
      <c r="E4587" s="128" t="s">
        <v>32</v>
      </c>
      <c r="F4587" s="128" t="s">
        <v>324</v>
      </c>
      <c r="G4587" s="99" t="s">
        <v>785</v>
      </c>
      <c r="H4587" s="134" t="s">
        <v>1863</v>
      </c>
      <c r="I4587" s="128" t="s">
        <v>120</v>
      </c>
      <c r="J4587" s="128" t="s">
        <v>52</v>
      </c>
      <c r="K4587" s="134">
        <f>'73511-07'!H$456</f>
        <v>118257</v>
      </c>
    </row>
    <row r="4588" spans="1:11" x14ac:dyDescent="0.3">
      <c r="A4588" s="128">
        <v>73511</v>
      </c>
      <c r="B4588" s="128" t="s">
        <v>58</v>
      </c>
      <c r="C4588" s="128" t="s">
        <v>2591</v>
      </c>
      <c r="D4588" s="128">
        <v>2019</v>
      </c>
      <c r="E4588" s="128" t="s">
        <v>32</v>
      </c>
      <c r="F4588" s="128" t="s">
        <v>324</v>
      </c>
      <c r="G4588" s="99" t="s">
        <v>785</v>
      </c>
      <c r="H4588" s="134" t="s">
        <v>1863</v>
      </c>
      <c r="I4588" s="130" t="s">
        <v>121</v>
      </c>
      <c r="J4588" s="130" t="s">
        <v>325</v>
      </c>
      <c r="K4588" s="134">
        <f>'73511-07'!I$456</f>
        <v>87</v>
      </c>
    </row>
    <row r="4589" spans="1:11" x14ac:dyDescent="0.3">
      <c r="A4589" s="128">
        <v>73511</v>
      </c>
      <c r="B4589" s="128" t="s">
        <v>58</v>
      </c>
      <c r="C4589" s="128" t="s">
        <v>2591</v>
      </c>
      <c r="D4589" s="128">
        <v>2019</v>
      </c>
      <c r="E4589" s="128" t="s">
        <v>32</v>
      </c>
      <c r="F4589" s="128" t="s">
        <v>324</v>
      </c>
      <c r="G4589" s="99" t="s">
        <v>785</v>
      </c>
      <c r="H4589" s="134" t="s">
        <v>1863</v>
      </c>
      <c r="I4589" s="130" t="s">
        <v>121</v>
      </c>
      <c r="J4589" s="128" t="s">
        <v>52</v>
      </c>
      <c r="K4589" s="134">
        <f>'73511-07'!J$456</f>
        <v>1969</v>
      </c>
    </row>
    <row r="4590" spans="1:11" x14ac:dyDescent="0.3">
      <c r="A4590" s="128">
        <v>73511</v>
      </c>
      <c r="B4590" s="128" t="s">
        <v>58</v>
      </c>
      <c r="C4590" s="128" t="s">
        <v>2591</v>
      </c>
      <c r="D4590" s="128">
        <v>2019</v>
      </c>
      <c r="E4590" s="128" t="s">
        <v>32</v>
      </c>
      <c r="F4590" s="128" t="s">
        <v>324</v>
      </c>
      <c r="G4590" s="99" t="s">
        <v>785</v>
      </c>
      <c r="H4590" s="134" t="s">
        <v>1863</v>
      </c>
      <c r="I4590" s="130" t="s">
        <v>124</v>
      </c>
      <c r="J4590" s="130" t="s">
        <v>325</v>
      </c>
      <c r="K4590" s="134">
        <f>'73511-07'!K$456</f>
        <v>174</v>
      </c>
    </row>
    <row r="4591" spans="1:11" x14ac:dyDescent="0.3">
      <c r="A4591" s="128">
        <v>73511</v>
      </c>
      <c r="B4591" s="128" t="s">
        <v>58</v>
      </c>
      <c r="C4591" s="128" t="s">
        <v>2591</v>
      </c>
      <c r="D4591" s="128">
        <v>2019</v>
      </c>
      <c r="E4591" s="128" t="s">
        <v>32</v>
      </c>
      <c r="F4591" s="128" t="s">
        <v>324</v>
      </c>
      <c r="G4591" s="99" t="s">
        <v>785</v>
      </c>
      <c r="H4591" s="134" t="s">
        <v>1863</v>
      </c>
      <c r="I4591" s="130" t="s">
        <v>124</v>
      </c>
      <c r="J4591" s="128" t="s">
        <v>52</v>
      </c>
      <c r="K4591" s="134">
        <f>'73511-07'!L$456</f>
        <v>4847</v>
      </c>
    </row>
    <row r="4592" spans="1:11" x14ac:dyDescent="0.3">
      <c r="A4592" s="128">
        <v>73511</v>
      </c>
      <c r="B4592" s="128" t="s">
        <v>58</v>
      </c>
      <c r="C4592" s="128" t="s">
        <v>2591</v>
      </c>
      <c r="D4592" s="128">
        <v>2019</v>
      </c>
      <c r="E4592" s="128" t="s">
        <v>32</v>
      </c>
      <c r="F4592" s="128" t="s">
        <v>324</v>
      </c>
      <c r="G4592" s="99" t="s">
        <v>786</v>
      </c>
      <c r="H4592" s="134" t="s">
        <v>1864</v>
      </c>
      <c r="I4592" s="130" t="s">
        <v>2646</v>
      </c>
      <c r="J4592" s="130" t="s">
        <v>325</v>
      </c>
      <c r="K4592" s="134">
        <f>'73511-07'!C$457</f>
        <v>79</v>
      </c>
    </row>
    <row r="4593" spans="1:11" x14ac:dyDescent="0.3">
      <c r="A4593" s="128">
        <v>73511</v>
      </c>
      <c r="B4593" s="128" t="s">
        <v>58</v>
      </c>
      <c r="C4593" s="128" t="s">
        <v>2591</v>
      </c>
      <c r="D4593" s="128">
        <v>2019</v>
      </c>
      <c r="E4593" s="128" t="s">
        <v>32</v>
      </c>
      <c r="F4593" s="128" t="s">
        <v>324</v>
      </c>
      <c r="G4593" s="99" t="s">
        <v>786</v>
      </c>
      <c r="H4593" s="134" t="s">
        <v>1864</v>
      </c>
      <c r="I4593" s="128" t="s">
        <v>116</v>
      </c>
      <c r="J4593" s="130" t="s">
        <v>325</v>
      </c>
      <c r="K4593" s="134">
        <f>'73511-07'!D$457</f>
        <v>55</v>
      </c>
    </row>
    <row r="4594" spans="1:11" x14ac:dyDescent="0.3">
      <c r="A4594" s="128">
        <v>73511</v>
      </c>
      <c r="B4594" s="128" t="s">
        <v>58</v>
      </c>
      <c r="C4594" s="128" t="s">
        <v>2591</v>
      </c>
      <c r="D4594" s="128">
        <v>2019</v>
      </c>
      <c r="E4594" s="128" t="s">
        <v>32</v>
      </c>
      <c r="F4594" s="128" t="s">
        <v>324</v>
      </c>
      <c r="G4594" s="99" t="s">
        <v>786</v>
      </c>
      <c r="H4594" s="134" t="s">
        <v>1864</v>
      </c>
      <c r="I4594" s="128" t="s">
        <v>116</v>
      </c>
      <c r="J4594" s="128" t="s">
        <v>52</v>
      </c>
      <c r="K4594" s="134">
        <f>'73511-07'!E$457</f>
        <v>61448</v>
      </c>
    </row>
    <row r="4595" spans="1:11" x14ac:dyDescent="0.3">
      <c r="A4595" s="128">
        <v>73511</v>
      </c>
      <c r="B4595" s="128" t="s">
        <v>58</v>
      </c>
      <c r="C4595" s="128" t="s">
        <v>2591</v>
      </c>
      <c r="D4595" s="128">
        <v>2019</v>
      </c>
      <c r="E4595" s="128" t="s">
        <v>32</v>
      </c>
      <c r="F4595" s="128" t="s">
        <v>324</v>
      </c>
      <c r="G4595" s="99" t="s">
        <v>786</v>
      </c>
      <c r="H4595" s="134" t="s">
        <v>1864</v>
      </c>
      <c r="I4595" s="128" t="s">
        <v>117</v>
      </c>
      <c r="J4595" s="130" t="s">
        <v>325</v>
      </c>
      <c r="K4595" s="134">
        <f>'73511-07'!F$457</f>
        <v>24</v>
      </c>
    </row>
    <row r="4596" spans="1:11" x14ac:dyDescent="0.3">
      <c r="A4596" s="128">
        <v>73511</v>
      </c>
      <c r="B4596" s="128" t="s">
        <v>58</v>
      </c>
      <c r="C4596" s="128" t="s">
        <v>2591</v>
      </c>
      <c r="D4596" s="128">
        <v>2019</v>
      </c>
      <c r="E4596" s="128" t="s">
        <v>32</v>
      </c>
      <c r="F4596" s="128" t="s">
        <v>324</v>
      </c>
      <c r="G4596" s="99" t="s">
        <v>786</v>
      </c>
      <c r="H4596" s="134" t="s">
        <v>1864</v>
      </c>
      <c r="I4596" s="128" t="s">
        <v>117</v>
      </c>
      <c r="J4596" s="128" t="s">
        <v>52</v>
      </c>
      <c r="K4596" s="134">
        <f>'73511-07'!G$457</f>
        <v>-14352</v>
      </c>
    </row>
    <row r="4597" spans="1:11" x14ac:dyDescent="0.3">
      <c r="A4597" s="128">
        <v>73511</v>
      </c>
      <c r="B4597" s="128" t="s">
        <v>58</v>
      </c>
      <c r="C4597" s="128" t="s">
        <v>2591</v>
      </c>
      <c r="D4597" s="128">
        <v>2019</v>
      </c>
      <c r="E4597" s="128" t="s">
        <v>32</v>
      </c>
      <c r="F4597" s="128" t="s">
        <v>324</v>
      </c>
      <c r="G4597" s="99" t="s">
        <v>786</v>
      </c>
      <c r="H4597" s="134" t="s">
        <v>1864</v>
      </c>
      <c r="I4597" s="128" t="s">
        <v>120</v>
      </c>
      <c r="J4597" s="128" t="s">
        <v>52</v>
      </c>
      <c r="K4597" s="134">
        <f>'73511-07'!H$457</f>
        <v>43883</v>
      </c>
    </row>
    <row r="4598" spans="1:11" x14ac:dyDescent="0.3">
      <c r="A4598" s="128">
        <v>73511</v>
      </c>
      <c r="B4598" s="128" t="s">
        <v>58</v>
      </c>
      <c r="C4598" s="128" t="s">
        <v>2591</v>
      </c>
      <c r="D4598" s="128">
        <v>2019</v>
      </c>
      <c r="E4598" s="128" t="s">
        <v>32</v>
      </c>
      <c r="F4598" s="128" t="s">
        <v>324</v>
      </c>
      <c r="G4598" s="99" t="s">
        <v>786</v>
      </c>
      <c r="H4598" s="134" t="s">
        <v>1864</v>
      </c>
      <c r="I4598" s="130" t="s">
        <v>121</v>
      </c>
      <c r="J4598" s="130" t="s">
        <v>325</v>
      </c>
      <c r="K4598" s="134">
        <f>'73511-07'!I$457</f>
        <v>16</v>
      </c>
    </row>
    <row r="4599" spans="1:11" x14ac:dyDescent="0.3">
      <c r="A4599" s="128">
        <v>73511</v>
      </c>
      <c r="B4599" s="128" t="s">
        <v>58</v>
      </c>
      <c r="C4599" s="128" t="s">
        <v>2591</v>
      </c>
      <c r="D4599" s="128">
        <v>2019</v>
      </c>
      <c r="E4599" s="128" t="s">
        <v>32</v>
      </c>
      <c r="F4599" s="128" t="s">
        <v>324</v>
      </c>
      <c r="G4599" s="99" t="s">
        <v>786</v>
      </c>
      <c r="H4599" s="134" t="s">
        <v>1864</v>
      </c>
      <c r="I4599" s="130" t="s">
        <v>121</v>
      </c>
      <c r="J4599" s="128" t="s">
        <v>52</v>
      </c>
      <c r="K4599" s="134">
        <f>'73511-07'!J$457</f>
        <v>358</v>
      </c>
    </row>
    <row r="4600" spans="1:11" x14ac:dyDescent="0.3">
      <c r="A4600" s="128">
        <v>73511</v>
      </c>
      <c r="B4600" s="128" t="s">
        <v>58</v>
      </c>
      <c r="C4600" s="128" t="s">
        <v>2591</v>
      </c>
      <c r="D4600" s="128">
        <v>2019</v>
      </c>
      <c r="E4600" s="128" t="s">
        <v>32</v>
      </c>
      <c r="F4600" s="128" t="s">
        <v>324</v>
      </c>
      <c r="G4600" s="99" t="s">
        <v>786</v>
      </c>
      <c r="H4600" s="134" t="s">
        <v>1864</v>
      </c>
      <c r="I4600" s="130" t="s">
        <v>124</v>
      </c>
      <c r="J4600" s="130" t="s">
        <v>325</v>
      </c>
      <c r="K4600" s="134">
        <f>'73511-07'!K$457</f>
        <v>38</v>
      </c>
    </row>
    <row r="4601" spans="1:11" x14ac:dyDescent="0.3">
      <c r="A4601" s="128">
        <v>73511</v>
      </c>
      <c r="B4601" s="128" t="s">
        <v>58</v>
      </c>
      <c r="C4601" s="128" t="s">
        <v>2591</v>
      </c>
      <c r="D4601" s="128">
        <v>2019</v>
      </c>
      <c r="E4601" s="128" t="s">
        <v>32</v>
      </c>
      <c r="F4601" s="128" t="s">
        <v>324</v>
      </c>
      <c r="G4601" s="99" t="s">
        <v>786</v>
      </c>
      <c r="H4601" s="134" t="s">
        <v>1864</v>
      </c>
      <c r="I4601" s="130" t="s">
        <v>124</v>
      </c>
      <c r="J4601" s="128" t="s">
        <v>52</v>
      </c>
      <c r="K4601" s="134">
        <f>'73511-07'!L$457</f>
        <v>1851</v>
      </c>
    </row>
    <row r="4602" spans="1:11" x14ac:dyDescent="0.3">
      <c r="A4602" s="128">
        <v>73511</v>
      </c>
      <c r="B4602" s="128" t="s">
        <v>58</v>
      </c>
      <c r="C4602" s="128" t="s">
        <v>2591</v>
      </c>
      <c r="D4602" s="128">
        <v>2019</v>
      </c>
      <c r="E4602" s="128" t="s">
        <v>32</v>
      </c>
      <c r="F4602" s="128" t="s">
        <v>324</v>
      </c>
      <c r="G4602" s="99" t="s">
        <v>787</v>
      </c>
      <c r="H4602" s="134" t="s">
        <v>1865</v>
      </c>
      <c r="I4602" s="130" t="s">
        <v>2646</v>
      </c>
      <c r="J4602" s="130" t="s">
        <v>325</v>
      </c>
      <c r="K4602" s="134">
        <f>'73511-07'!C$458</f>
        <v>2713</v>
      </c>
    </row>
    <row r="4603" spans="1:11" x14ac:dyDescent="0.3">
      <c r="A4603" s="128">
        <v>73511</v>
      </c>
      <c r="B4603" s="128" t="s">
        <v>58</v>
      </c>
      <c r="C4603" s="128" t="s">
        <v>2591</v>
      </c>
      <c r="D4603" s="128">
        <v>2019</v>
      </c>
      <c r="E4603" s="128" t="s">
        <v>32</v>
      </c>
      <c r="F4603" s="128" t="s">
        <v>324</v>
      </c>
      <c r="G4603" s="99" t="s">
        <v>787</v>
      </c>
      <c r="H4603" s="134" t="s">
        <v>1865</v>
      </c>
      <c r="I4603" s="128" t="s">
        <v>116</v>
      </c>
      <c r="J4603" s="130" t="s">
        <v>325</v>
      </c>
      <c r="K4603" s="134">
        <f>'73511-07'!D$458</f>
        <v>2246</v>
      </c>
    </row>
    <row r="4604" spans="1:11" x14ac:dyDescent="0.3">
      <c r="A4604" s="128">
        <v>73511</v>
      </c>
      <c r="B4604" s="128" t="s">
        <v>58</v>
      </c>
      <c r="C4604" s="128" t="s">
        <v>2591</v>
      </c>
      <c r="D4604" s="128">
        <v>2019</v>
      </c>
      <c r="E4604" s="128" t="s">
        <v>32</v>
      </c>
      <c r="F4604" s="128" t="s">
        <v>324</v>
      </c>
      <c r="G4604" s="99" t="s">
        <v>787</v>
      </c>
      <c r="H4604" s="134" t="s">
        <v>1865</v>
      </c>
      <c r="I4604" s="128" t="s">
        <v>116</v>
      </c>
      <c r="J4604" s="128" t="s">
        <v>52</v>
      </c>
      <c r="K4604" s="134">
        <f>'73511-07'!E$458</f>
        <v>733644</v>
      </c>
    </row>
    <row r="4605" spans="1:11" x14ac:dyDescent="0.3">
      <c r="A4605" s="128">
        <v>73511</v>
      </c>
      <c r="B4605" s="128" t="s">
        <v>58</v>
      </c>
      <c r="C4605" s="128" t="s">
        <v>2591</v>
      </c>
      <c r="D4605" s="128">
        <v>2019</v>
      </c>
      <c r="E4605" s="128" t="s">
        <v>32</v>
      </c>
      <c r="F4605" s="128" t="s">
        <v>324</v>
      </c>
      <c r="G4605" s="99" t="s">
        <v>787</v>
      </c>
      <c r="H4605" s="134" t="s">
        <v>1865</v>
      </c>
      <c r="I4605" s="128" t="s">
        <v>117</v>
      </c>
      <c r="J4605" s="130" t="s">
        <v>325</v>
      </c>
      <c r="K4605" s="134">
        <f>'73511-07'!F$458</f>
        <v>467</v>
      </c>
    </row>
    <row r="4606" spans="1:11" x14ac:dyDescent="0.3">
      <c r="A4606" s="128">
        <v>73511</v>
      </c>
      <c r="B4606" s="128" t="s">
        <v>58</v>
      </c>
      <c r="C4606" s="128" t="s">
        <v>2591</v>
      </c>
      <c r="D4606" s="128">
        <v>2019</v>
      </c>
      <c r="E4606" s="128" t="s">
        <v>32</v>
      </c>
      <c r="F4606" s="128" t="s">
        <v>324</v>
      </c>
      <c r="G4606" s="99" t="s">
        <v>787</v>
      </c>
      <c r="H4606" s="134" t="s">
        <v>1865</v>
      </c>
      <c r="I4606" s="128" t="s">
        <v>117</v>
      </c>
      <c r="J4606" s="128" t="s">
        <v>52</v>
      </c>
      <c r="K4606" s="134">
        <f>'73511-07'!G$458</f>
        <v>-52956</v>
      </c>
    </row>
    <row r="4607" spans="1:11" x14ac:dyDescent="0.3">
      <c r="A4607" s="128">
        <v>73511</v>
      </c>
      <c r="B4607" s="128" t="s">
        <v>58</v>
      </c>
      <c r="C4607" s="128" t="s">
        <v>2591</v>
      </c>
      <c r="D4607" s="128">
        <v>2019</v>
      </c>
      <c r="E4607" s="128" t="s">
        <v>32</v>
      </c>
      <c r="F4607" s="128" t="s">
        <v>324</v>
      </c>
      <c r="G4607" s="99" t="s">
        <v>787</v>
      </c>
      <c r="H4607" s="134" t="s">
        <v>1865</v>
      </c>
      <c r="I4607" s="128" t="s">
        <v>120</v>
      </c>
      <c r="J4607" s="128" t="s">
        <v>52</v>
      </c>
      <c r="K4607" s="134">
        <f>'73511-07'!H$458</f>
        <v>658164</v>
      </c>
    </row>
    <row r="4608" spans="1:11" x14ac:dyDescent="0.3">
      <c r="A4608" s="128">
        <v>73511</v>
      </c>
      <c r="B4608" s="128" t="s">
        <v>58</v>
      </c>
      <c r="C4608" s="128" t="s">
        <v>2591</v>
      </c>
      <c r="D4608" s="128">
        <v>2019</v>
      </c>
      <c r="E4608" s="128" t="s">
        <v>32</v>
      </c>
      <c r="F4608" s="128" t="s">
        <v>324</v>
      </c>
      <c r="G4608" s="99" t="s">
        <v>787</v>
      </c>
      <c r="H4608" s="134" t="s">
        <v>1865</v>
      </c>
      <c r="I4608" s="130" t="s">
        <v>121</v>
      </c>
      <c r="J4608" s="130" t="s">
        <v>325</v>
      </c>
      <c r="K4608" s="134">
        <f>'73511-07'!I$458</f>
        <v>1026</v>
      </c>
    </row>
    <row r="4609" spans="1:11" x14ac:dyDescent="0.3">
      <c r="A4609" s="128">
        <v>73511</v>
      </c>
      <c r="B4609" s="128" t="s">
        <v>58</v>
      </c>
      <c r="C4609" s="128" t="s">
        <v>2591</v>
      </c>
      <c r="D4609" s="128">
        <v>2019</v>
      </c>
      <c r="E4609" s="128" t="s">
        <v>32</v>
      </c>
      <c r="F4609" s="128" t="s">
        <v>324</v>
      </c>
      <c r="G4609" s="99" t="s">
        <v>787</v>
      </c>
      <c r="H4609" s="134" t="s">
        <v>1865</v>
      </c>
      <c r="I4609" s="130" t="s">
        <v>121</v>
      </c>
      <c r="J4609" s="128" t="s">
        <v>52</v>
      </c>
      <c r="K4609" s="134">
        <f>'73511-07'!J$458</f>
        <v>22643</v>
      </c>
    </row>
    <row r="4610" spans="1:11" x14ac:dyDescent="0.3">
      <c r="A4610" s="128">
        <v>73511</v>
      </c>
      <c r="B4610" s="128" t="s">
        <v>58</v>
      </c>
      <c r="C4610" s="128" t="s">
        <v>2591</v>
      </c>
      <c r="D4610" s="128">
        <v>2019</v>
      </c>
      <c r="E4610" s="128" t="s">
        <v>32</v>
      </c>
      <c r="F4610" s="128" t="s">
        <v>324</v>
      </c>
      <c r="G4610" s="99" t="s">
        <v>787</v>
      </c>
      <c r="H4610" s="134" t="s">
        <v>1865</v>
      </c>
      <c r="I4610" s="130" t="s">
        <v>124</v>
      </c>
      <c r="J4610" s="130" t="s">
        <v>325</v>
      </c>
      <c r="K4610" s="134">
        <f>'73511-07'!K$458</f>
        <v>1719</v>
      </c>
    </row>
    <row r="4611" spans="1:11" x14ac:dyDescent="0.3">
      <c r="A4611" s="128">
        <v>73511</v>
      </c>
      <c r="B4611" s="128" t="s">
        <v>58</v>
      </c>
      <c r="C4611" s="128" t="s">
        <v>2591</v>
      </c>
      <c r="D4611" s="128">
        <v>2019</v>
      </c>
      <c r="E4611" s="128" t="s">
        <v>32</v>
      </c>
      <c r="F4611" s="128" t="s">
        <v>324</v>
      </c>
      <c r="G4611" s="99" t="s">
        <v>787</v>
      </c>
      <c r="H4611" s="134" t="s">
        <v>1865</v>
      </c>
      <c r="I4611" s="130" t="s">
        <v>124</v>
      </c>
      <c r="J4611" s="128" t="s">
        <v>52</v>
      </c>
      <c r="K4611" s="134">
        <f>'73511-07'!L$458</f>
        <v>23840</v>
      </c>
    </row>
    <row r="4612" spans="1:11" x14ac:dyDescent="0.3">
      <c r="A4612" s="128">
        <v>73511</v>
      </c>
      <c r="B4612" s="128" t="s">
        <v>58</v>
      </c>
      <c r="C4612" s="128" t="s">
        <v>2591</v>
      </c>
      <c r="D4612" s="128">
        <v>2019</v>
      </c>
      <c r="E4612" s="128" t="s">
        <v>32</v>
      </c>
      <c r="F4612" s="128" t="s">
        <v>324</v>
      </c>
      <c r="G4612" s="99" t="s">
        <v>788</v>
      </c>
      <c r="H4612" s="134" t="s">
        <v>1866</v>
      </c>
      <c r="I4612" s="130" t="s">
        <v>2646</v>
      </c>
      <c r="J4612" s="130" t="s">
        <v>325</v>
      </c>
      <c r="K4612" s="134">
        <f>'73511-07'!C$459</f>
        <v>1943</v>
      </c>
    </row>
    <row r="4613" spans="1:11" x14ac:dyDescent="0.3">
      <c r="A4613" s="128">
        <v>73511</v>
      </c>
      <c r="B4613" s="128" t="s">
        <v>58</v>
      </c>
      <c r="C4613" s="128" t="s">
        <v>2591</v>
      </c>
      <c r="D4613" s="128">
        <v>2019</v>
      </c>
      <c r="E4613" s="128" t="s">
        <v>32</v>
      </c>
      <c r="F4613" s="128" t="s">
        <v>324</v>
      </c>
      <c r="G4613" s="99" t="s">
        <v>788</v>
      </c>
      <c r="H4613" s="134" t="s">
        <v>1866</v>
      </c>
      <c r="I4613" s="128" t="s">
        <v>116</v>
      </c>
      <c r="J4613" s="130" t="s">
        <v>325</v>
      </c>
      <c r="K4613" s="134">
        <f>'73511-07'!D$459</f>
        <v>1630</v>
      </c>
    </row>
    <row r="4614" spans="1:11" x14ac:dyDescent="0.3">
      <c r="A4614" s="128">
        <v>73511</v>
      </c>
      <c r="B4614" s="128" t="s">
        <v>58</v>
      </c>
      <c r="C4614" s="128" t="s">
        <v>2591</v>
      </c>
      <c r="D4614" s="128">
        <v>2019</v>
      </c>
      <c r="E4614" s="128" t="s">
        <v>32</v>
      </c>
      <c r="F4614" s="128" t="s">
        <v>324</v>
      </c>
      <c r="G4614" s="99" t="s">
        <v>788</v>
      </c>
      <c r="H4614" s="134" t="s">
        <v>1866</v>
      </c>
      <c r="I4614" s="128" t="s">
        <v>116</v>
      </c>
      <c r="J4614" s="128" t="s">
        <v>52</v>
      </c>
      <c r="K4614" s="134">
        <f>'73511-07'!E$459</f>
        <v>499542</v>
      </c>
    </row>
    <row r="4615" spans="1:11" x14ac:dyDescent="0.3">
      <c r="A4615" s="128">
        <v>73511</v>
      </c>
      <c r="B4615" s="128" t="s">
        <v>58</v>
      </c>
      <c r="C4615" s="128" t="s">
        <v>2591</v>
      </c>
      <c r="D4615" s="128">
        <v>2019</v>
      </c>
      <c r="E4615" s="128" t="s">
        <v>32</v>
      </c>
      <c r="F4615" s="128" t="s">
        <v>324</v>
      </c>
      <c r="G4615" s="99" t="s">
        <v>788</v>
      </c>
      <c r="H4615" s="134" t="s">
        <v>1866</v>
      </c>
      <c r="I4615" s="128" t="s">
        <v>117</v>
      </c>
      <c r="J4615" s="130" t="s">
        <v>325</v>
      </c>
      <c r="K4615" s="134">
        <f>'73511-07'!F$459</f>
        <v>313</v>
      </c>
    </row>
    <row r="4616" spans="1:11" x14ac:dyDescent="0.3">
      <c r="A4616" s="128">
        <v>73511</v>
      </c>
      <c r="B4616" s="128" t="s">
        <v>58</v>
      </c>
      <c r="C4616" s="128" t="s">
        <v>2591</v>
      </c>
      <c r="D4616" s="128">
        <v>2019</v>
      </c>
      <c r="E4616" s="128" t="s">
        <v>32</v>
      </c>
      <c r="F4616" s="128" t="s">
        <v>324</v>
      </c>
      <c r="G4616" s="99" t="s">
        <v>788</v>
      </c>
      <c r="H4616" s="134" t="s">
        <v>1866</v>
      </c>
      <c r="I4616" s="128" t="s">
        <v>117</v>
      </c>
      <c r="J4616" s="128" t="s">
        <v>52</v>
      </c>
      <c r="K4616" s="134">
        <f>'73511-07'!G$459</f>
        <v>-37626</v>
      </c>
    </row>
    <row r="4617" spans="1:11" x14ac:dyDescent="0.3">
      <c r="A4617" s="128">
        <v>73511</v>
      </c>
      <c r="B4617" s="128" t="s">
        <v>58</v>
      </c>
      <c r="C4617" s="128" t="s">
        <v>2591</v>
      </c>
      <c r="D4617" s="128">
        <v>2019</v>
      </c>
      <c r="E4617" s="128" t="s">
        <v>32</v>
      </c>
      <c r="F4617" s="128" t="s">
        <v>324</v>
      </c>
      <c r="G4617" s="99" t="s">
        <v>788</v>
      </c>
      <c r="H4617" s="134" t="s">
        <v>1866</v>
      </c>
      <c r="I4617" s="128" t="s">
        <v>120</v>
      </c>
      <c r="J4617" s="128" t="s">
        <v>52</v>
      </c>
      <c r="K4617" s="134">
        <f>'73511-07'!H$459</f>
        <v>438721</v>
      </c>
    </row>
    <row r="4618" spans="1:11" x14ac:dyDescent="0.3">
      <c r="A4618" s="128">
        <v>73511</v>
      </c>
      <c r="B4618" s="128" t="s">
        <v>58</v>
      </c>
      <c r="C4618" s="128" t="s">
        <v>2591</v>
      </c>
      <c r="D4618" s="128">
        <v>2019</v>
      </c>
      <c r="E4618" s="128" t="s">
        <v>32</v>
      </c>
      <c r="F4618" s="128" t="s">
        <v>324</v>
      </c>
      <c r="G4618" s="99" t="s">
        <v>788</v>
      </c>
      <c r="H4618" s="134" t="s">
        <v>1866</v>
      </c>
      <c r="I4618" s="130" t="s">
        <v>121</v>
      </c>
      <c r="J4618" s="130" t="s">
        <v>325</v>
      </c>
      <c r="K4618" s="134">
        <f>'73511-07'!I$459</f>
        <v>733</v>
      </c>
    </row>
    <row r="4619" spans="1:11" x14ac:dyDescent="0.3">
      <c r="A4619" s="128">
        <v>73511</v>
      </c>
      <c r="B4619" s="128" t="s">
        <v>58</v>
      </c>
      <c r="C4619" s="128" t="s">
        <v>2591</v>
      </c>
      <c r="D4619" s="128">
        <v>2019</v>
      </c>
      <c r="E4619" s="128" t="s">
        <v>32</v>
      </c>
      <c r="F4619" s="128" t="s">
        <v>324</v>
      </c>
      <c r="G4619" s="99" t="s">
        <v>788</v>
      </c>
      <c r="H4619" s="134" t="s">
        <v>1866</v>
      </c>
      <c r="I4619" s="130" t="s">
        <v>121</v>
      </c>
      <c r="J4619" s="128" t="s">
        <v>52</v>
      </c>
      <c r="K4619" s="134">
        <f>'73511-07'!J$459</f>
        <v>16428</v>
      </c>
    </row>
    <row r="4620" spans="1:11" x14ac:dyDescent="0.3">
      <c r="A4620" s="128">
        <v>73511</v>
      </c>
      <c r="B4620" s="128" t="s">
        <v>58</v>
      </c>
      <c r="C4620" s="128" t="s">
        <v>2591</v>
      </c>
      <c r="D4620" s="128">
        <v>2019</v>
      </c>
      <c r="E4620" s="128" t="s">
        <v>32</v>
      </c>
      <c r="F4620" s="128" t="s">
        <v>324</v>
      </c>
      <c r="G4620" s="99" t="s">
        <v>788</v>
      </c>
      <c r="H4620" s="134" t="s">
        <v>1866</v>
      </c>
      <c r="I4620" s="130" t="s">
        <v>124</v>
      </c>
      <c r="J4620" s="130" t="s">
        <v>325</v>
      </c>
      <c r="K4620" s="134">
        <f>'73511-07'!K$459</f>
        <v>1253</v>
      </c>
    </row>
    <row r="4621" spans="1:11" x14ac:dyDescent="0.3">
      <c r="A4621" s="128">
        <v>73511</v>
      </c>
      <c r="B4621" s="128" t="s">
        <v>58</v>
      </c>
      <c r="C4621" s="128" t="s">
        <v>2591</v>
      </c>
      <c r="D4621" s="128">
        <v>2019</v>
      </c>
      <c r="E4621" s="128" t="s">
        <v>32</v>
      </c>
      <c r="F4621" s="128" t="s">
        <v>324</v>
      </c>
      <c r="G4621" s="99" t="s">
        <v>788</v>
      </c>
      <c r="H4621" s="134" t="s">
        <v>1866</v>
      </c>
      <c r="I4621" s="130" t="s">
        <v>124</v>
      </c>
      <c r="J4621" s="128" t="s">
        <v>52</v>
      </c>
      <c r="K4621" s="134">
        <f>'73511-07'!L$459</f>
        <v>15925</v>
      </c>
    </row>
    <row r="4622" spans="1:11" x14ac:dyDescent="0.3">
      <c r="A4622" s="128">
        <v>73511</v>
      </c>
      <c r="B4622" s="128" t="s">
        <v>58</v>
      </c>
      <c r="C4622" s="128" t="s">
        <v>2591</v>
      </c>
      <c r="D4622" s="128">
        <v>2019</v>
      </c>
      <c r="E4622" s="128" t="s">
        <v>32</v>
      </c>
      <c r="F4622" s="128" t="s">
        <v>324</v>
      </c>
      <c r="G4622" s="99" t="s">
        <v>789</v>
      </c>
      <c r="H4622" s="134" t="s">
        <v>1867</v>
      </c>
      <c r="I4622" s="130" t="s">
        <v>2646</v>
      </c>
      <c r="J4622" s="130" t="s">
        <v>325</v>
      </c>
      <c r="K4622" s="134">
        <f>'73511-07'!C$460</f>
        <v>770</v>
      </c>
    </row>
    <row r="4623" spans="1:11" x14ac:dyDescent="0.3">
      <c r="A4623" s="128">
        <v>73511</v>
      </c>
      <c r="B4623" s="128" t="s">
        <v>58</v>
      </c>
      <c r="C4623" s="128" t="s">
        <v>2591</v>
      </c>
      <c r="D4623" s="128">
        <v>2019</v>
      </c>
      <c r="E4623" s="128" t="s">
        <v>32</v>
      </c>
      <c r="F4623" s="128" t="s">
        <v>324</v>
      </c>
      <c r="G4623" s="99" t="s">
        <v>789</v>
      </c>
      <c r="H4623" s="134" t="s">
        <v>1867</v>
      </c>
      <c r="I4623" s="128" t="s">
        <v>116</v>
      </c>
      <c r="J4623" s="130" t="s">
        <v>325</v>
      </c>
      <c r="K4623" s="134">
        <f>'73511-07'!D$460</f>
        <v>616</v>
      </c>
    </row>
    <row r="4624" spans="1:11" x14ac:dyDescent="0.3">
      <c r="A4624" s="128">
        <v>73511</v>
      </c>
      <c r="B4624" s="128" t="s">
        <v>58</v>
      </c>
      <c r="C4624" s="128" t="s">
        <v>2591</v>
      </c>
      <c r="D4624" s="128">
        <v>2019</v>
      </c>
      <c r="E4624" s="128" t="s">
        <v>32</v>
      </c>
      <c r="F4624" s="128" t="s">
        <v>324</v>
      </c>
      <c r="G4624" s="99" t="s">
        <v>789</v>
      </c>
      <c r="H4624" s="134" t="s">
        <v>1867</v>
      </c>
      <c r="I4624" s="128" t="s">
        <v>116</v>
      </c>
      <c r="J4624" s="128" t="s">
        <v>52</v>
      </c>
      <c r="K4624" s="134">
        <f>'73511-07'!E$460</f>
        <v>234102</v>
      </c>
    </row>
    <row r="4625" spans="1:11" x14ac:dyDescent="0.3">
      <c r="A4625" s="128">
        <v>73511</v>
      </c>
      <c r="B4625" s="128" t="s">
        <v>58</v>
      </c>
      <c r="C4625" s="128" t="s">
        <v>2591</v>
      </c>
      <c r="D4625" s="128">
        <v>2019</v>
      </c>
      <c r="E4625" s="128" t="s">
        <v>32</v>
      </c>
      <c r="F4625" s="128" t="s">
        <v>324</v>
      </c>
      <c r="G4625" s="99" t="s">
        <v>789</v>
      </c>
      <c r="H4625" s="134" t="s">
        <v>1867</v>
      </c>
      <c r="I4625" s="128" t="s">
        <v>117</v>
      </c>
      <c r="J4625" s="130" t="s">
        <v>325</v>
      </c>
      <c r="K4625" s="134">
        <f>'73511-07'!F$460</f>
        <v>154</v>
      </c>
    </row>
    <row r="4626" spans="1:11" x14ac:dyDescent="0.3">
      <c r="A4626" s="128">
        <v>73511</v>
      </c>
      <c r="B4626" s="128" t="s">
        <v>58</v>
      </c>
      <c r="C4626" s="128" t="s">
        <v>2591</v>
      </c>
      <c r="D4626" s="128">
        <v>2019</v>
      </c>
      <c r="E4626" s="128" t="s">
        <v>32</v>
      </c>
      <c r="F4626" s="128" t="s">
        <v>324</v>
      </c>
      <c r="G4626" s="99" t="s">
        <v>789</v>
      </c>
      <c r="H4626" s="134" t="s">
        <v>1867</v>
      </c>
      <c r="I4626" s="128" t="s">
        <v>117</v>
      </c>
      <c r="J4626" s="128" t="s">
        <v>52</v>
      </c>
      <c r="K4626" s="134">
        <f>'73511-07'!G$460</f>
        <v>-15331</v>
      </c>
    </row>
    <row r="4627" spans="1:11" x14ac:dyDescent="0.3">
      <c r="A4627" s="128">
        <v>73511</v>
      </c>
      <c r="B4627" s="128" t="s">
        <v>58</v>
      </c>
      <c r="C4627" s="128" t="s">
        <v>2591</v>
      </c>
      <c r="D4627" s="128">
        <v>2019</v>
      </c>
      <c r="E4627" s="128" t="s">
        <v>32</v>
      </c>
      <c r="F4627" s="128" t="s">
        <v>324</v>
      </c>
      <c r="G4627" s="99" t="s">
        <v>789</v>
      </c>
      <c r="H4627" s="134" t="s">
        <v>1867</v>
      </c>
      <c r="I4627" s="128" t="s">
        <v>120</v>
      </c>
      <c r="J4627" s="128" t="s">
        <v>52</v>
      </c>
      <c r="K4627" s="134">
        <f>'73511-07'!H$460</f>
        <v>219443</v>
      </c>
    </row>
    <row r="4628" spans="1:11" x14ac:dyDescent="0.3">
      <c r="A4628" s="128">
        <v>73511</v>
      </c>
      <c r="B4628" s="128" t="s">
        <v>58</v>
      </c>
      <c r="C4628" s="128" t="s">
        <v>2591</v>
      </c>
      <c r="D4628" s="128">
        <v>2019</v>
      </c>
      <c r="E4628" s="128" t="s">
        <v>32</v>
      </c>
      <c r="F4628" s="128" t="s">
        <v>324</v>
      </c>
      <c r="G4628" s="99" t="s">
        <v>789</v>
      </c>
      <c r="H4628" s="134" t="s">
        <v>1867</v>
      </c>
      <c r="I4628" s="130" t="s">
        <v>121</v>
      </c>
      <c r="J4628" s="130" t="s">
        <v>325</v>
      </c>
      <c r="K4628" s="134">
        <f>'73511-07'!I$460</f>
        <v>293</v>
      </c>
    </row>
    <row r="4629" spans="1:11" x14ac:dyDescent="0.3">
      <c r="A4629" s="128">
        <v>73511</v>
      </c>
      <c r="B4629" s="128" t="s">
        <v>58</v>
      </c>
      <c r="C4629" s="128" t="s">
        <v>2591</v>
      </c>
      <c r="D4629" s="128">
        <v>2019</v>
      </c>
      <c r="E4629" s="128" t="s">
        <v>32</v>
      </c>
      <c r="F4629" s="128" t="s">
        <v>324</v>
      </c>
      <c r="G4629" s="99" t="s">
        <v>789</v>
      </c>
      <c r="H4629" s="134" t="s">
        <v>1867</v>
      </c>
      <c r="I4629" s="130" t="s">
        <v>121</v>
      </c>
      <c r="J4629" s="128" t="s">
        <v>52</v>
      </c>
      <c r="K4629" s="134">
        <f>'73511-07'!J$460</f>
        <v>6214</v>
      </c>
    </row>
    <row r="4630" spans="1:11" x14ac:dyDescent="0.3">
      <c r="A4630" s="128">
        <v>73511</v>
      </c>
      <c r="B4630" s="128" t="s">
        <v>58</v>
      </c>
      <c r="C4630" s="128" t="s">
        <v>2591</v>
      </c>
      <c r="D4630" s="128">
        <v>2019</v>
      </c>
      <c r="E4630" s="128" t="s">
        <v>32</v>
      </c>
      <c r="F4630" s="128" t="s">
        <v>324</v>
      </c>
      <c r="G4630" s="99" t="s">
        <v>789</v>
      </c>
      <c r="H4630" s="134" t="s">
        <v>1867</v>
      </c>
      <c r="I4630" s="130" t="s">
        <v>124</v>
      </c>
      <c r="J4630" s="130" t="s">
        <v>325</v>
      </c>
      <c r="K4630" s="134">
        <f>'73511-07'!K$460</f>
        <v>466</v>
      </c>
    </row>
    <row r="4631" spans="1:11" x14ac:dyDescent="0.3">
      <c r="A4631" s="128">
        <v>73511</v>
      </c>
      <c r="B4631" s="128" t="s">
        <v>58</v>
      </c>
      <c r="C4631" s="128" t="s">
        <v>2591</v>
      </c>
      <c r="D4631" s="128">
        <v>2019</v>
      </c>
      <c r="E4631" s="128" t="s">
        <v>32</v>
      </c>
      <c r="F4631" s="128" t="s">
        <v>324</v>
      </c>
      <c r="G4631" s="99" t="s">
        <v>789</v>
      </c>
      <c r="H4631" s="134" t="s">
        <v>1867</v>
      </c>
      <c r="I4631" s="130" t="s">
        <v>124</v>
      </c>
      <c r="J4631" s="128" t="s">
        <v>52</v>
      </c>
      <c r="K4631" s="134">
        <f>'73511-07'!L$460</f>
        <v>7915</v>
      </c>
    </row>
    <row r="4632" spans="1:11" x14ac:dyDescent="0.3">
      <c r="A4632" s="128">
        <v>73511</v>
      </c>
      <c r="B4632" s="128" t="s">
        <v>58</v>
      </c>
      <c r="C4632" s="128" t="s">
        <v>2591</v>
      </c>
      <c r="D4632" s="128">
        <v>2019</v>
      </c>
      <c r="E4632" s="128" t="s">
        <v>32</v>
      </c>
      <c r="F4632" s="128" t="s">
        <v>324</v>
      </c>
      <c r="G4632" s="99" t="s">
        <v>790</v>
      </c>
      <c r="H4632" s="134" t="s">
        <v>1868</v>
      </c>
      <c r="I4632" s="130" t="s">
        <v>2646</v>
      </c>
      <c r="J4632" s="130" t="s">
        <v>325</v>
      </c>
      <c r="K4632" s="134">
        <f>'73511-07'!C$461</f>
        <v>2466</v>
      </c>
    </row>
    <row r="4633" spans="1:11" x14ac:dyDescent="0.3">
      <c r="A4633" s="128">
        <v>73511</v>
      </c>
      <c r="B4633" s="128" t="s">
        <v>58</v>
      </c>
      <c r="C4633" s="128" t="s">
        <v>2591</v>
      </c>
      <c r="D4633" s="128">
        <v>2019</v>
      </c>
      <c r="E4633" s="128" t="s">
        <v>32</v>
      </c>
      <c r="F4633" s="128" t="s">
        <v>324</v>
      </c>
      <c r="G4633" s="99" t="s">
        <v>790</v>
      </c>
      <c r="H4633" s="134" t="s">
        <v>1868</v>
      </c>
      <c r="I4633" s="128" t="s">
        <v>116</v>
      </c>
      <c r="J4633" s="130" t="s">
        <v>325</v>
      </c>
      <c r="K4633" s="134">
        <f>'73511-07'!D$461</f>
        <v>2002</v>
      </c>
    </row>
    <row r="4634" spans="1:11" x14ac:dyDescent="0.3">
      <c r="A4634" s="128">
        <v>73511</v>
      </c>
      <c r="B4634" s="128" t="s">
        <v>58</v>
      </c>
      <c r="C4634" s="128" t="s">
        <v>2591</v>
      </c>
      <c r="D4634" s="128">
        <v>2019</v>
      </c>
      <c r="E4634" s="128" t="s">
        <v>32</v>
      </c>
      <c r="F4634" s="128" t="s">
        <v>324</v>
      </c>
      <c r="G4634" s="99" t="s">
        <v>790</v>
      </c>
      <c r="H4634" s="134" t="s">
        <v>1868</v>
      </c>
      <c r="I4634" s="128" t="s">
        <v>116</v>
      </c>
      <c r="J4634" s="128" t="s">
        <v>52</v>
      </c>
      <c r="K4634" s="134">
        <f>'73511-07'!E$461</f>
        <v>433465</v>
      </c>
    </row>
    <row r="4635" spans="1:11" x14ac:dyDescent="0.3">
      <c r="A4635" s="128">
        <v>73511</v>
      </c>
      <c r="B4635" s="128" t="s">
        <v>58</v>
      </c>
      <c r="C4635" s="128" t="s">
        <v>2591</v>
      </c>
      <c r="D4635" s="128">
        <v>2019</v>
      </c>
      <c r="E4635" s="128" t="s">
        <v>32</v>
      </c>
      <c r="F4635" s="128" t="s">
        <v>324</v>
      </c>
      <c r="G4635" s="99" t="s">
        <v>790</v>
      </c>
      <c r="H4635" s="134" t="s">
        <v>1868</v>
      </c>
      <c r="I4635" s="128" t="s">
        <v>117</v>
      </c>
      <c r="J4635" s="130" t="s">
        <v>325</v>
      </c>
      <c r="K4635" s="134">
        <f>'73511-07'!F$461</f>
        <v>464</v>
      </c>
    </row>
    <row r="4636" spans="1:11" x14ac:dyDescent="0.3">
      <c r="A4636" s="128">
        <v>73511</v>
      </c>
      <c r="B4636" s="128" t="s">
        <v>58</v>
      </c>
      <c r="C4636" s="128" t="s">
        <v>2591</v>
      </c>
      <c r="D4636" s="128">
        <v>2019</v>
      </c>
      <c r="E4636" s="128" t="s">
        <v>32</v>
      </c>
      <c r="F4636" s="128" t="s">
        <v>324</v>
      </c>
      <c r="G4636" s="99" t="s">
        <v>790</v>
      </c>
      <c r="H4636" s="134" t="s">
        <v>1868</v>
      </c>
      <c r="I4636" s="128" t="s">
        <v>117</v>
      </c>
      <c r="J4636" s="128" t="s">
        <v>52</v>
      </c>
      <c r="K4636" s="134">
        <f>'73511-07'!G$461</f>
        <v>-47335</v>
      </c>
    </row>
    <row r="4637" spans="1:11" x14ac:dyDescent="0.3">
      <c r="A4637" s="128">
        <v>73511</v>
      </c>
      <c r="B4637" s="128" t="s">
        <v>58</v>
      </c>
      <c r="C4637" s="128" t="s">
        <v>2591</v>
      </c>
      <c r="D4637" s="128">
        <v>2019</v>
      </c>
      <c r="E4637" s="128" t="s">
        <v>32</v>
      </c>
      <c r="F4637" s="128" t="s">
        <v>324</v>
      </c>
      <c r="G4637" s="99" t="s">
        <v>790</v>
      </c>
      <c r="H4637" s="134" t="s">
        <v>1868</v>
      </c>
      <c r="I4637" s="128" t="s">
        <v>120</v>
      </c>
      <c r="J4637" s="128" t="s">
        <v>52</v>
      </c>
      <c r="K4637" s="134">
        <f>'73511-07'!H$461</f>
        <v>358572</v>
      </c>
    </row>
    <row r="4638" spans="1:11" x14ac:dyDescent="0.3">
      <c r="A4638" s="128">
        <v>73511</v>
      </c>
      <c r="B4638" s="128" t="s">
        <v>58</v>
      </c>
      <c r="C4638" s="128" t="s">
        <v>2591</v>
      </c>
      <c r="D4638" s="128">
        <v>2019</v>
      </c>
      <c r="E4638" s="128" t="s">
        <v>32</v>
      </c>
      <c r="F4638" s="128" t="s">
        <v>324</v>
      </c>
      <c r="G4638" s="99" t="s">
        <v>790</v>
      </c>
      <c r="H4638" s="134" t="s">
        <v>1868</v>
      </c>
      <c r="I4638" s="130" t="s">
        <v>121</v>
      </c>
      <c r="J4638" s="130" t="s">
        <v>325</v>
      </c>
      <c r="K4638" s="134">
        <f>'73511-07'!I$461</f>
        <v>918</v>
      </c>
    </row>
    <row r="4639" spans="1:11" x14ac:dyDescent="0.3">
      <c r="A4639" s="128">
        <v>73511</v>
      </c>
      <c r="B4639" s="128" t="s">
        <v>58</v>
      </c>
      <c r="C4639" s="128" t="s">
        <v>2591</v>
      </c>
      <c r="D4639" s="128">
        <v>2019</v>
      </c>
      <c r="E4639" s="128" t="s">
        <v>32</v>
      </c>
      <c r="F4639" s="128" t="s">
        <v>324</v>
      </c>
      <c r="G4639" s="99" t="s">
        <v>790</v>
      </c>
      <c r="H4639" s="134" t="s">
        <v>1868</v>
      </c>
      <c r="I4639" s="130" t="s">
        <v>121</v>
      </c>
      <c r="J4639" s="128" t="s">
        <v>52</v>
      </c>
      <c r="K4639" s="134">
        <f>'73511-07'!J$461</f>
        <v>19738</v>
      </c>
    </row>
    <row r="4640" spans="1:11" x14ac:dyDescent="0.3">
      <c r="A4640" s="128">
        <v>73511</v>
      </c>
      <c r="B4640" s="128" t="s">
        <v>58</v>
      </c>
      <c r="C4640" s="128" t="s">
        <v>2591</v>
      </c>
      <c r="D4640" s="128">
        <v>2019</v>
      </c>
      <c r="E4640" s="128" t="s">
        <v>32</v>
      </c>
      <c r="F4640" s="128" t="s">
        <v>324</v>
      </c>
      <c r="G4640" s="99" t="s">
        <v>790</v>
      </c>
      <c r="H4640" s="134" t="s">
        <v>1868</v>
      </c>
      <c r="I4640" s="130" t="s">
        <v>124</v>
      </c>
      <c r="J4640" s="130" t="s">
        <v>325</v>
      </c>
      <c r="K4640" s="134">
        <f>'73511-07'!K$461</f>
        <v>1455</v>
      </c>
    </row>
    <row r="4641" spans="1:11" x14ac:dyDescent="0.3">
      <c r="A4641" s="128">
        <v>73511</v>
      </c>
      <c r="B4641" s="128" t="s">
        <v>58</v>
      </c>
      <c r="C4641" s="128" t="s">
        <v>2591</v>
      </c>
      <c r="D4641" s="128">
        <v>2019</v>
      </c>
      <c r="E4641" s="128" t="s">
        <v>32</v>
      </c>
      <c r="F4641" s="128" t="s">
        <v>324</v>
      </c>
      <c r="G4641" s="99" t="s">
        <v>790</v>
      </c>
      <c r="H4641" s="134" t="s">
        <v>1868</v>
      </c>
      <c r="I4641" s="130" t="s">
        <v>124</v>
      </c>
      <c r="J4641" s="128" t="s">
        <v>52</v>
      </c>
      <c r="K4641" s="134">
        <f>'73511-07'!L$461</f>
        <v>13574</v>
      </c>
    </row>
    <row r="4642" spans="1:11" x14ac:dyDescent="0.3">
      <c r="A4642" s="128">
        <v>73511</v>
      </c>
      <c r="B4642" s="128" t="s">
        <v>58</v>
      </c>
      <c r="C4642" s="128" t="s">
        <v>2591</v>
      </c>
      <c r="D4642" s="128">
        <v>2019</v>
      </c>
      <c r="E4642" s="128" t="s">
        <v>32</v>
      </c>
      <c r="F4642" s="128" t="s">
        <v>324</v>
      </c>
      <c r="G4642" s="99" t="s">
        <v>791</v>
      </c>
      <c r="H4642" s="140" t="s">
        <v>1869</v>
      </c>
      <c r="I4642" s="130" t="s">
        <v>2646</v>
      </c>
      <c r="J4642" s="130" t="s">
        <v>325</v>
      </c>
      <c r="K4642" s="134">
        <f>'73511-07'!C$462</f>
        <v>334</v>
      </c>
    </row>
    <row r="4643" spans="1:11" x14ac:dyDescent="0.3">
      <c r="A4643" s="128">
        <v>73511</v>
      </c>
      <c r="B4643" s="128" t="s">
        <v>58</v>
      </c>
      <c r="C4643" s="128" t="s">
        <v>2591</v>
      </c>
      <c r="D4643" s="128">
        <v>2019</v>
      </c>
      <c r="E4643" s="128" t="s">
        <v>32</v>
      </c>
      <c r="F4643" s="128" t="s">
        <v>324</v>
      </c>
      <c r="G4643" s="99" t="s">
        <v>791</v>
      </c>
      <c r="H4643" s="140" t="s">
        <v>1869</v>
      </c>
      <c r="I4643" s="128" t="s">
        <v>116</v>
      </c>
      <c r="J4643" s="130" t="s">
        <v>325</v>
      </c>
      <c r="K4643" s="134">
        <f>'73511-07'!D$462</f>
        <v>251</v>
      </c>
    </row>
    <row r="4644" spans="1:11" x14ac:dyDescent="0.3">
      <c r="A4644" s="128">
        <v>73511</v>
      </c>
      <c r="B4644" s="128" t="s">
        <v>58</v>
      </c>
      <c r="C4644" s="128" t="s">
        <v>2591</v>
      </c>
      <c r="D4644" s="128">
        <v>2019</v>
      </c>
      <c r="E4644" s="128" t="s">
        <v>32</v>
      </c>
      <c r="F4644" s="128" t="s">
        <v>324</v>
      </c>
      <c r="G4644" s="99" t="s">
        <v>791</v>
      </c>
      <c r="H4644" s="140" t="s">
        <v>1869</v>
      </c>
      <c r="I4644" s="128" t="s">
        <v>116</v>
      </c>
      <c r="J4644" s="128" t="s">
        <v>52</v>
      </c>
      <c r="K4644" s="134">
        <f>'73511-07'!E$462</f>
        <v>94856</v>
      </c>
    </row>
    <row r="4645" spans="1:11" x14ac:dyDescent="0.3">
      <c r="A4645" s="128">
        <v>73511</v>
      </c>
      <c r="B4645" s="128" t="s">
        <v>58</v>
      </c>
      <c r="C4645" s="128" t="s">
        <v>2591</v>
      </c>
      <c r="D4645" s="128">
        <v>2019</v>
      </c>
      <c r="E4645" s="128" t="s">
        <v>32</v>
      </c>
      <c r="F4645" s="128" t="s">
        <v>324</v>
      </c>
      <c r="G4645" s="99" t="s">
        <v>791</v>
      </c>
      <c r="H4645" s="140" t="s">
        <v>1869</v>
      </c>
      <c r="I4645" s="128" t="s">
        <v>117</v>
      </c>
      <c r="J4645" s="130" t="s">
        <v>325</v>
      </c>
      <c r="K4645" s="134">
        <f>'73511-07'!F$462</f>
        <v>83</v>
      </c>
    </row>
    <row r="4646" spans="1:11" x14ac:dyDescent="0.3">
      <c r="A4646" s="128">
        <v>73511</v>
      </c>
      <c r="B4646" s="128" t="s">
        <v>58</v>
      </c>
      <c r="C4646" s="128" t="s">
        <v>2591</v>
      </c>
      <c r="D4646" s="128">
        <v>2019</v>
      </c>
      <c r="E4646" s="128" t="s">
        <v>32</v>
      </c>
      <c r="F4646" s="128" t="s">
        <v>324</v>
      </c>
      <c r="G4646" s="99" t="s">
        <v>791</v>
      </c>
      <c r="H4646" s="140" t="s">
        <v>1869</v>
      </c>
      <c r="I4646" s="128" t="s">
        <v>117</v>
      </c>
      <c r="J4646" s="128" t="s">
        <v>52</v>
      </c>
      <c r="K4646" s="134">
        <f>'73511-07'!G$462</f>
        <v>-27362</v>
      </c>
    </row>
    <row r="4647" spans="1:11" x14ac:dyDescent="0.3">
      <c r="A4647" s="128">
        <v>73511</v>
      </c>
      <c r="B4647" s="128" t="s">
        <v>58</v>
      </c>
      <c r="C4647" s="128" t="s">
        <v>2591</v>
      </c>
      <c r="D4647" s="128">
        <v>2019</v>
      </c>
      <c r="E4647" s="128" t="s">
        <v>32</v>
      </c>
      <c r="F4647" s="128" t="s">
        <v>324</v>
      </c>
      <c r="G4647" s="99" t="s">
        <v>791</v>
      </c>
      <c r="H4647" s="140" t="s">
        <v>1869</v>
      </c>
      <c r="I4647" s="128" t="s">
        <v>120</v>
      </c>
      <c r="J4647" s="128" t="s">
        <v>52</v>
      </c>
      <c r="K4647" s="134">
        <f>'73511-07'!H$462</f>
        <v>55356</v>
      </c>
    </row>
    <row r="4648" spans="1:11" x14ac:dyDescent="0.3">
      <c r="A4648" s="128">
        <v>73511</v>
      </c>
      <c r="B4648" s="128" t="s">
        <v>58</v>
      </c>
      <c r="C4648" s="128" t="s">
        <v>2591</v>
      </c>
      <c r="D4648" s="128">
        <v>2019</v>
      </c>
      <c r="E4648" s="128" t="s">
        <v>32</v>
      </c>
      <c r="F4648" s="128" t="s">
        <v>324</v>
      </c>
      <c r="G4648" s="99" t="s">
        <v>791</v>
      </c>
      <c r="H4648" s="140" t="s">
        <v>1869</v>
      </c>
      <c r="I4648" s="130" t="s">
        <v>121</v>
      </c>
      <c r="J4648" s="130" t="s">
        <v>325</v>
      </c>
      <c r="K4648" s="134">
        <f>'73511-07'!I$462</f>
        <v>97</v>
      </c>
    </row>
    <row r="4649" spans="1:11" x14ac:dyDescent="0.3">
      <c r="A4649" s="128">
        <v>73511</v>
      </c>
      <c r="B4649" s="128" t="s">
        <v>58</v>
      </c>
      <c r="C4649" s="128" t="s">
        <v>2591</v>
      </c>
      <c r="D4649" s="128">
        <v>2019</v>
      </c>
      <c r="E4649" s="128" t="s">
        <v>32</v>
      </c>
      <c r="F4649" s="128" t="s">
        <v>324</v>
      </c>
      <c r="G4649" s="99" t="s">
        <v>791</v>
      </c>
      <c r="H4649" s="140" t="s">
        <v>1869</v>
      </c>
      <c r="I4649" s="130" t="s">
        <v>121</v>
      </c>
      <c r="J4649" s="128" t="s">
        <v>52</v>
      </c>
      <c r="K4649" s="134">
        <f>'73511-07'!J$462</f>
        <v>2153</v>
      </c>
    </row>
    <row r="4650" spans="1:11" x14ac:dyDescent="0.3">
      <c r="A4650" s="128">
        <v>73511</v>
      </c>
      <c r="B4650" s="128" t="s">
        <v>58</v>
      </c>
      <c r="C4650" s="128" t="s">
        <v>2591</v>
      </c>
      <c r="D4650" s="128">
        <v>2019</v>
      </c>
      <c r="E4650" s="128" t="s">
        <v>32</v>
      </c>
      <c r="F4650" s="128" t="s">
        <v>324</v>
      </c>
      <c r="G4650" s="99" t="s">
        <v>791</v>
      </c>
      <c r="H4650" s="140" t="s">
        <v>1869</v>
      </c>
      <c r="I4650" s="130" t="s">
        <v>124</v>
      </c>
      <c r="J4650" s="130" t="s">
        <v>325</v>
      </c>
      <c r="K4650" s="134">
        <f>'73511-07'!K$462</f>
        <v>175</v>
      </c>
    </row>
    <row r="4651" spans="1:11" x14ac:dyDescent="0.3">
      <c r="A4651" s="128">
        <v>73511</v>
      </c>
      <c r="B4651" s="128" t="s">
        <v>58</v>
      </c>
      <c r="C4651" s="128" t="s">
        <v>2591</v>
      </c>
      <c r="D4651" s="128">
        <v>2019</v>
      </c>
      <c r="E4651" s="128" t="s">
        <v>32</v>
      </c>
      <c r="F4651" s="128" t="s">
        <v>324</v>
      </c>
      <c r="G4651" s="99" t="s">
        <v>791</v>
      </c>
      <c r="H4651" s="140" t="s">
        <v>1869</v>
      </c>
      <c r="I4651" s="130" t="s">
        <v>124</v>
      </c>
      <c r="J4651" s="128" t="s">
        <v>52</v>
      </c>
      <c r="K4651" s="134">
        <f>'73511-07'!L$462</f>
        <v>2847</v>
      </c>
    </row>
    <row r="4652" spans="1:11" x14ac:dyDescent="0.3">
      <c r="A4652" s="128">
        <v>73511</v>
      </c>
      <c r="B4652" s="128" t="s">
        <v>58</v>
      </c>
      <c r="C4652" s="128" t="s">
        <v>2591</v>
      </c>
      <c r="D4652" s="128">
        <v>2019</v>
      </c>
      <c r="E4652" s="128" t="s">
        <v>32</v>
      </c>
      <c r="F4652" s="128" t="s">
        <v>324</v>
      </c>
      <c r="G4652" s="99" t="s">
        <v>792</v>
      </c>
      <c r="H4652" s="134" t="s">
        <v>1870</v>
      </c>
      <c r="I4652" s="130" t="s">
        <v>2646</v>
      </c>
      <c r="J4652" s="130" t="s">
        <v>325</v>
      </c>
      <c r="K4652" s="134">
        <f>'73511-07'!C$463</f>
        <v>2132</v>
      </c>
    </row>
    <row r="4653" spans="1:11" x14ac:dyDescent="0.3">
      <c r="A4653" s="128">
        <v>73511</v>
      </c>
      <c r="B4653" s="128" t="s">
        <v>58</v>
      </c>
      <c r="C4653" s="128" t="s">
        <v>2591</v>
      </c>
      <c r="D4653" s="128">
        <v>2019</v>
      </c>
      <c r="E4653" s="128" t="s">
        <v>32</v>
      </c>
      <c r="F4653" s="128" t="s">
        <v>324</v>
      </c>
      <c r="G4653" s="99" t="s">
        <v>792</v>
      </c>
      <c r="H4653" s="134" t="s">
        <v>1870</v>
      </c>
      <c r="I4653" s="128" t="s">
        <v>116</v>
      </c>
      <c r="J4653" s="130" t="s">
        <v>325</v>
      </c>
      <c r="K4653" s="134">
        <f>'73511-07'!D$463</f>
        <v>1751</v>
      </c>
    </row>
    <row r="4654" spans="1:11" x14ac:dyDescent="0.3">
      <c r="A4654" s="128">
        <v>73511</v>
      </c>
      <c r="B4654" s="128" t="s">
        <v>58</v>
      </c>
      <c r="C4654" s="128" t="s">
        <v>2591</v>
      </c>
      <c r="D4654" s="128">
        <v>2019</v>
      </c>
      <c r="E4654" s="128" t="s">
        <v>32</v>
      </c>
      <c r="F4654" s="128" t="s">
        <v>324</v>
      </c>
      <c r="G4654" s="99" t="s">
        <v>792</v>
      </c>
      <c r="H4654" s="134" t="s">
        <v>1870</v>
      </c>
      <c r="I4654" s="128" t="s">
        <v>116</v>
      </c>
      <c r="J4654" s="128" t="s">
        <v>52</v>
      </c>
      <c r="K4654" s="134">
        <f>'73511-07'!E$463</f>
        <v>338609</v>
      </c>
    </row>
    <row r="4655" spans="1:11" x14ac:dyDescent="0.3">
      <c r="A4655" s="128">
        <v>73511</v>
      </c>
      <c r="B4655" s="128" t="s">
        <v>58</v>
      </c>
      <c r="C4655" s="128" t="s">
        <v>2591</v>
      </c>
      <c r="D4655" s="128">
        <v>2019</v>
      </c>
      <c r="E4655" s="128" t="s">
        <v>32</v>
      </c>
      <c r="F4655" s="128" t="s">
        <v>324</v>
      </c>
      <c r="G4655" s="99" t="s">
        <v>792</v>
      </c>
      <c r="H4655" s="134" t="s">
        <v>1870</v>
      </c>
      <c r="I4655" s="128" t="s">
        <v>117</v>
      </c>
      <c r="J4655" s="130" t="s">
        <v>325</v>
      </c>
      <c r="K4655" s="134">
        <f>'73511-07'!F$463</f>
        <v>381</v>
      </c>
    </row>
    <row r="4656" spans="1:11" x14ac:dyDescent="0.3">
      <c r="A4656" s="128">
        <v>73511</v>
      </c>
      <c r="B4656" s="128" t="s">
        <v>58</v>
      </c>
      <c r="C4656" s="128" t="s">
        <v>2591</v>
      </c>
      <c r="D4656" s="128">
        <v>2019</v>
      </c>
      <c r="E4656" s="128" t="s">
        <v>32</v>
      </c>
      <c r="F4656" s="128" t="s">
        <v>324</v>
      </c>
      <c r="G4656" s="99" t="s">
        <v>792</v>
      </c>
      <c r="H4656" s="134" t="s">
        <v>1870</v>
      </c>
      <c r="I4656" s="128" t="s">
        <v>117</v>
      </c>
      <c r="J4656" s="128" t="s">
        <v>52</v>
      </c>
      <c r="K4656" s="134">
        <f>'73511-07'!G$463</f>
        <v>-19973</v>
      </c>
    </row>
    <row r="4657" spans="1:11" x14ac:dyDescent="0.3">
      <c r="A4657" s="128">
        <v>73511</v>
      </c>
      <c r="B4657" s="128" t="s">
        <v>58</v>
      </c>
      <c r="C4657" s="128" t="s">
        <v>2591</v>
      </c>
      <c r="D4657" s="128">
        <v>2019</v>
      </c>
      <c r="E4657" s="128" t="s">
        <v>32</v>
      </c>
      <c r="F4657" s="128" t="s">
        <v>324</v>
      </c>
      <c r="G4657" s="99" t="s">
        <v>792</v>
      </c>
      <c r="H4657" s="134" t="s">
        <v>1870</v>
      </c>
      <c r="I4657" s="128" t="s">
        <v>120</v>
      </c>
      <c r="J4657" s="128" t="s">
        <v>52</v>
      </c>
      <c r="K4657" s="134">
        <f>'73511-07'!H$463</f>
        <v>303216</v>
      </c>
    </row>
    <row r="4658" spans="1:11" x14ac:dyDescent="0.3">
      <c r="A4658" s="128">
        <v>73511</v>
      </c>
      <c r="B4658" s="128" t="s">
        <v>58</v>
      </c>
      <c r="C4658" s="128" t="s">
        <v>2591</v>
      </c>
      <c r="D4658" s="128">
        <v>2019</v>
      </c>
      <c r="E4658" s="128" t="s">
        <v>32</v>
      </c>
      <c r="F4658" s="128" t="s">
        <v>324</v>
      </c>
      <c r="G4658" s="99" t="s">
        <v>792</v>
      </c>
      <c r="H4658" s="134" t="s">
        <v>1870</v>
      </c>
      <c r="I4658" s="130" t="s">
        <v>121</v>
      </c>
      <c r="J4658" s="130" t="s">
        <v>325</v>
      </c>
      <c r="K4658" s="134">
        <f>'73511-07'!I$463</f>
        <v>821</v>
      </c>
    </row>
    <row r="4659" spans="1:11" x14ac:dyDescent="0.3">
      <c r="A4659" s="128">
        <v>73511</v>
      </c>
      <c r="B4659" s="128" t="s">
        <v>58</v>
      </c>
      <c r="C4659" s="128" t="s">
        <v>2591</v>
      </c>
      <c r="D4659" s="128">
        <v>2019</v>
      </c>
      <c r="E4659" s="128" t="s">
        <v>32</v>
      </c>
      <c r="F4659" s="128" t="s">
        <v>324</v>
      </c>
      <c r="G4659" s="99" t="s">
        <v>792</v>
      </c>
      <c r="H4659" s="134" t="s">
        <v>1870</v>
      </c>
      <c r="I4659" s="130" t="s">
        <v>121</v>
      </c>
      <c r="J4659" s="128" t="s">
        <v>52</v>
      </c>
      <c r="K4659" s="134">
        <f>'73511-07'!J$463</f>
        <v>17585</v>
      </c>
    </row>
    <row r="4660" spans="1:11" x14ac:dyDescent="0.3">
      <c r="A4660" s="128">
        <v>73511</v>
      </c>
      <c r="B4660" s="128" t="s">
        <v>58</v>
      </c>
      <c r="C4660" s="128" t="s">
        <v>2591</v>
      </c>
      <c r="D4660" s="128">
        <v>2019</v>
      </c>
      <c r="E4660" s="128" t="s">
        <v>32</v>
      </c>
      <c r="F4660" s="128" t="s">
        <v>324</v>
      </c>
      <c r="G4660" s="99" t="s">
        <v>792</v>
      </c>
      <c r="H4660" s="134" t="s">
        <v>1870</v>
      </c>
      <c r="I4660" s="130" t="s">
        <v>124</v>
      </c>
      <c r="J4660" s="130" t="s">
        <v>325</v>
      </c>
      <c r="K4660" s="134">
        <f>'73511-07'!K$463</f>
        <v>1280</v>
      </c>
    </row>
    <row r="4661" spans="1:11" x14ac:dyDescent="0.3">
      <c r="A4661" s="128">
        <v>73511</v>
      </c>
      <c r="B4661" s="128" t="s">
        <v>58</v>
      </c>
      <c r="C4661" s="128" t="s">
        <v>2591</v>
      </c>
      <c r="D4661" s="128">
        <v>2019</v>
      </c>
      <c r="E4661" s="128" t="s">
        <v>32</v>
      </c>
      <c r="F4661" s="128" t="s">
        <v>324</v>
      </c>
      <c r="G4661" s="99" t="s">
        <v>792</v>
      </c>
      <c r="H4661" s="134" t="s">
        <v>1870</v>
      </c>
      <c r="I4661" s="130" t="s">
        <v>124</v>
      </c>
      <c r="J4661" s="128" t="s">
        <v>52</v>
      </c>
      <c r="K4661" s="134">
        <f>'73511-07'!L$463</f>
        <v>10728</v>
      </c>
    </row>
    <row r="4662" spans="1:11" x14ac:dyDescent="0.3">
      <c r="A4662" s="128">
        <v>73511</v>
      </c>
      <c r="B4662" s="128" t="s">
        <v>58</v>
      </c>
      <c r="C4662" s="128" t="s">
        <v>2591</v>
      </c>
      <c r="D4662" s="128">
        <v>2019</v>
      </c>
      <c r="E4662" s="128" t="s">
        <v>32</v>
      </c>
      <c r="F4662" s="128" t="s">
        <v>324</v>
      </c>
      <c r="G4662" s="99" t="s">
        <v>793</v>
      </c>
      <c r="H4662" s="134" t="s">
        <v>1871</v>
      </c>
      <c r="I4662" s="130" t="s">
        <v>2646</v>
      </c>
      <c r="J4662" s="130" t="s">
        <v>325</v>
      </c>
      <c r="K4662" s="134">
        <f>'73511-07'!C$464</f>
        <v>397630</v>
      </c>
    </row>
    <row r="4663" spans="1:11" x14ac:dyDescent="0.3">
      <c r="A4663" s="128">
        <v>73511</v>
      </c>
      <c r="B4663" s="128" t="s">
        <v>58</v>
      </c>
      <c r="C4663" s="128" t="s">
        <v>2591</v>
      </c>
      <c r="D4663" s="128">
        <v>2019</v>
      </c>
      <c r="E4663" s="128" t="s">
        <v>32</v>
      </c>
      <c r="F4663" s="128" t="s">
        <v>324</v>
      </c>
      <c r="G4663" s="99" t="s">
        <v>793</v>
      </c>
      <c r="H4663" s="134" t="s">
        <v>1871</v>
      </c>
      <c r="I4663" s="128" t="s">
        <v>116</v>
      </c>
      <c r="J4663" s="130" t="s">
        <v>325</v>
      </c>
      <c r="K4663" s="134">
        <f>'73511-07'!D$464</f>
        <v>349187</v>
      </c>
    </row>
    <row r="4664" spans="1:11" x14ac:dyDescent="0.3">
      <c r="A4664" s="128">
        <v>73511</v>
      </c>
      <c r="B4664" s="128" t="s">
        <v>58</v>
      </c>
      <c r="C4664" s="128" t="s">
        <v>2591</v>
      </c>
      <c r="D4664" s="128">
        <v>2019</v>
      </c>
      <c r="E4664" s="128" t="s">
        <v>32</v>
      </c>
      <c r="F4664" s="128" t="s">
        <v>324</v>
      </c>
      <c r="G4664" s="99" t="s">
        <v>793</v>
      </c>
      <c r="H4664" s="134" t="s">
        <v>1871</v>
      </c>
      <c r="I4664" s="128" t="s">
        <v>116</v>
      </c>
      <c r="J4664" s="128" t="s">
        <v>52</v>
      </c>
      <c r="K4664" s="134">
        <f>'73511-07'!E$464</f>
        <v>25370522</v>
      </c>
    </row>
    <row r="4665" spans="1:11" x14ac:dyDescent="0.3">
      <c r="A4665" s="128">
        <v>73511</v>
      </c>
      <c r="B4665" s="128" t="s">
        <v>58</v>
      </c>
      <c r="C4665" s="128" t="s">
        <v>2591</v>
      </c>
      <c r="D4665" s="128">
        <v>2019</v>
      </c>
      <c r="E4665" s="128" t="s">
        <v>32</v>
      </c>
      <c r="F4665" s="128" t="s">
        <v>324</v>
      </c>
      <c r="G4665" s="99" t="s">
        <v>793</v>
      </c>
      <c r="H4665" s="134" t="s">
        <v>1871</v>
      </c>
      <c r="I4665" s="128" t="s">
        <v>117</v>
      </c>
      <c r="J4665" s="130" t="s">
        <v>325</v>
      </c>
      <c r="K4665" s="134">
        <f>'73511-07'!F$464</f>
        <v>48443</v>
      </c>
    </row>
    <row r="4666" spans="1:11" x14ac:dyDescent="0.3">
      <c r="A4666" s="128">
        <v>73511</v>
      </c>
      <c r="B4666" s="128" t="s">
        <v>58</v>
      </c>
      <c r="C4666" s="128" t="s">
        <v>2591</v>
      </c>
      <c r="D4666" s="128">
        <v>2019</v>
      </c>
      <c r="E4666" s="128" t="s">
        <v>32</v>
      </c>
      <c r="F4666" s="128" t="s">
        <v>324</v>
      </c>
      <c r="G4666" s="99" t="s">
        <v>793</v>
      </c>
      <c r="H4666" s="134" t="s">
        <v>1871</v>
      </c>
      <c r="I4666" s="128" t="s">
        <v>117</v>
      </c>
      <c r="J4666" s="128" t="s">
        <v>52</v>
      </c>
      <c r="K4666" s="134">
        <f>'73511-07'!G$464</f>
        <v>-1394669</v>
      </c>
    </row>
    <row r="4667" spans="1:11" x14ac:dyDescent="0.3">
      <c r="A4667" s="128">
        <v>73511</v>
      </c>
      <c r="B4667" s="128" t="s">
        <v>58</v>
      </c>
      <c r="C4667" s="128" t="s">
        <v>2591</v>
      </c>
      <c r="D4667" s="128">
        <v>2019</v>
      </c>
      <c r="E4667" s="128" t="s">
        <v>32</v>
      </c>
      <c r="F4667" s="128" t="s">
        <v>324</v>
      </c>
      <c r="G4667" s="99" t="s">
        <v>793</v>
      </c>
      <c r="H4667" s="134" t="s">
        <v>1871</v>
      </c>
      <c r="I4667" s="128" t="s">
        <v>120</v>
      </c>
      <c r="J4667" s="128" t="s">
        <v>52</v>
      </c>
      <c r="K4667" s="134">
        <f>'73511-07'!H$464</f>
        <v>22802488</v>
      </c>
    </row>
    <row r="4668" spans="1:11" x14ac:dyDescent="0.3">
      <c r="A4668" s="128">
        <v>73511</v>
      </c>
      <c r="B4668" s="128" t="s">
        <v>58</v>
      </c>
      <c r="C4668" s="128" t="s">
        <v>2591</v>
      </c>
      <c r="D4668" s="128">
        <v>2019</v>
      </c>
      <c r="E4668" s="128" t="s">
        <v>32</v>
      </c>
      <c r="F4668" s="128" t="s">
        <v>324</v>
      </c>
      <c r="G4668" s="99" t="s">
        <v>793</v>
      </c>
      <c r="H4668" s="134" t="s">
        <v>1871</v>
      </c>
      <c r="I4668" s="130" t="s">
        <v>121</v>
      </c>
      <c r="J4668" s="130" t="s">
        <v>325</v>
      </c>
      <c r="K4668" s="134">
        <f>'73511-07'!I$464</f>
        <v>268406</v>
      </c>
    </row>
    <row r="4669" spans="1:11" x14ac:dyDescent="0.3">
      <c r="A4669" s="128">
        <v>73511</v>
      </c>
      <c r="B4669" s="128" t="s">
        <v>58</v>
      </c>
      <c r="C4669" s="128" t="s">
        <v>2591</v>
      </c>
      <c r="D4669" s="128">
        <v>2019</v>
      </c>
      <c r="E4669" s="128" t="s">
        <v>32</v>
      </c>
      <c r="F4669" s="128" t="s">
        <v>324</v>
      </c>
      <c r="G4669" s="99" t="s">
        <v>793</v>
      </c>
      <c r="H4669" s="134" t="s">
        <v>1871</v>
      </c>
      <c r="I4669" s="130" t="s">
        <v>121</v>
      </c>
      <c r="J4669" s="128" t="s">
        <v>52</v>
      </c>
      <c r="K4669" s="134">
        <f>'73511-07'!J$464</f>
        <v>5623166</v>
      </c>
    </row>
    <row r="4670" spans="1:11" x14ac:dyDescent="0.3">
      <c r="A4670" s="128">
        <v>73511</v>
      </c>
      <c r="B4670" s="128" t="s">
        <v>58</v>
      </c>
      <c r="C4670" s="128" t="s">
        <v>2591</v>
      </c>
      <c r="D4670" s="128">
        <v>2019</v>
      </c>
      <c r="E4670" s="128" t="s">
        <v>32</v>
      </c>
      <c r="F4670" s="128" t="s">
        <v>324</v>
      </c>
      <c r="G4670" s="99" t="s">
        <v>793</v>
      </c>
      <c r="H4670" s="134" t="s">
        <v>1871</v>
      </c>
      <c r="I4670" s="130" t="s">
        <v>124</v>
      </c>
      <c r="J4670" s="130" t="s">
        <v>325</v>
      </c>
      <c r="K4670" s="134">
        <f>'73511-07'!K$464</f>
        <v>232583</v>
      </c>
    </row>
    <row r="4671" spans="1:11" x14ac:dyDescent="0.3">
      <c r="A4671" s="128">
        <v>73511</v>
      </c>
      <c r="B4671" s="128" t="s">
        <v>58</v>
      </c>
      <c r="C4671" s="128" t="s">
        <v>2591</v>
      </c>
      <c r="D4671" s="128">
        <v>2019</v>
      </c>
      <c r="E4671" s="128" t="s">
        <v>32</v>
      </c>
      <c r="F4671" s="128" t="s">
        <v>324</v>
      </c>
      <c r="G4671" s="99" t="s">
        <v>793</v>
      </c>
      <c r="H4671" s="134" t="s">
        <v>1871</v>
      </c>
      <c r="I4671" s="130" t="s">
        <v>124</v>
      </c>
      <c r="J4671" s="128" t="s">
        <v>52</v>
      </c>
      <c r="K4671" s="134">
        <f>'73511-07'!L$464</f>
        <v>649785</v>
      </c>
    </row>
    <row r="4672" spans="1:11" x14ac:dyDescent="0.3">
      <c r="A4672" s="128">
        <v>73511</v>
      </c>
      <c r="B4672" s="128" t="s">
        <v>58</v>
      </c>
      <c r="C4672" s="128" t="s">
        <v>2591</v>
      </c>
      <c r="D4672" s="128">
        <v>2019</v>
      </c>
      <c r="E4672" s="128" t="s">
        <v>32</v>
      </c>
      <c r="F4672" s="128" t="s">
        <v>324</v>
      </c>
      <c r="G4672" s="99" t="s">
        <v>794</v>
      </c>
      <c r="H4672" s="134" t="s">
        <v>1872</v>
      </c>
      <c r="I4672" s="130" t="s">
        <v>2646</v>
      </c>
      <c r="J4672" s="130" t="s">
        <v>325</v>
      </c>
      <c r="K4672" s="134">
        <f>'73511-07'!C$465</f>
        <v>12552</v>
      </c>
    </row>
    <row r="4673" spans="1:11" x14ac:dyDescent="0.3">
      <c r="A4673" s="128">
        <v>73511</v>
      </c>
      <c r="B4673" s="128" t="s">
        <v>58</v>
      </c>
      <c r="C4673" s="128" t="s">
        <v>2591</v>
      </c>
      <c r="D4673" s="128">
        <v>2019</v>
      </c>
      <c r="E4673" s="128" t="s">
        <v>32</v>
      </c>
      <c r="F4673" s="128" t="s">
        <v>324</v>
      </c>
      <c r="G4673" s="99" t="s">
        <v>794</v>
      </c>
      <c r="H4673" s="134" t="s">
        <v>1872</v>
      </c>
      <c r="I4673" s="128" t="s">
        <v>116</v>
      </c>
      <c r="J4673" s="130" t="s">
        <v>325</v>
      </c>
      <c r="K4673" s="134">
        <f>'73511-07'!D$465</f>
        <v>10665</v>
      </c>
    </row>
    <row r="4674" spans="1:11" x14ac:dyDescent="0.3">
      <c r="A4674" s="128">
        <v>73511</v>
      </c>
      <c r="B4674" s="128" t="s">
        <v>58</v>
      </c>
      <c r="C4674" s="128" t="s">
        <v>2591</v>
      </c>
      <c r="D4674" s="128">
        <v>2019</v>
      </c>
      <c r="E4674" s="128" t="s">
        <v>32</v>
      </c>
      <c r="F4674" s="128" t="s">
        <v>324</v>
      </c>
      <c r="G4674" s="99" t="s">
        <v>794</v>
      </c>
      <c r="H4674" s="134" t="s">
        <v>1872</v>
      </c>
      <c r="I4674" s="128" t="s">
        <v>116</v>
      </c>
      <c r="J4674" s="128" t="s">
        <v>52</v>
      </c>
      <c r="K4674" s="134">
        <f>'73511-07'!E$465</f>
        <v>1048527</v>
      </c>
    </row>
    <row r="4675" spans="1:11" x14ac:dyDescent="0.3">
      <c r="A4675" s="128">
        <v>73511</v>
      </c>
      <c r="B4675" s="128" t="s">
        <v>58</v>
      </c>
      <c r="C4675" s="128" t="s">
        <v>2591</v>
      </c>
      <c r="D4675" s="128">
        <v>2019</v>
      </c>
      <c r="E4675" s="128" t="s">
        <v>32</v>
      </c>
      <c r="F4675" s="128" t="s">
        <v>324</v>
      </c>
      <c r="G4675" s="99" t="s">
        <v>794</v>
      </c>
      <c r="H4675" s="134" t="s">
        <v>1872</v>
      </c>
      <c r="I4675" s="128" t="s">
        <v>117</v>
      </c>
      <c r="J4675" s="130" t="s">
        <v>325</v>
      </c>
      <c r="K4675" s="134">
        <f>'73511-07'!F$465</f>
        <v>1887</v>
      </c>
    </row>
    <row r="4676" spans="1:11" x14ac:dyDescent="0.3">
      <c r="A4676" s="128">
        <v>73511</v>
      </c>
      <c r="B4676" s="128" t="s">
        <v>58</v>
      </c>
      <c r="C4676" s="128" t="s">
        <v>2591</v>
      </c>
      <c r="D4676" s="128">
        <v>2019</v>
      </c>
      <c r="E4676" s="128" t="s">
        <v>32</v>
      </c>
      <c r="F4676" s="128" t="s">
        <v>324</v>
      </c>
      <c r="G4676" s="99" t="s">
        <v>794</v>
      </c>
      <c r="H4676" s="134" t="s">
        <v>1872</v>
      </c>
      <c r="I4676" s="128" t="s">
        <v>117</v>
      </c>
      <c r="J4676" s="128" t="s">
        <v>52</v>
      </c>
      <c r="K4676" s="134">
        <f>'73511-07'!G$465</f>
        <v>-92025</v>
      </c>
    </row>
    <row r="4677" spans="1:11" x14ac:dyDescent="0.3">
      <c r="A4677" s="128">
        <v>73511</v>
      </c>
      <c r="B4677" s="128" t="s">
        <v>58</v>
      </c>
      <c r="C4677" s="128" t="s">
        <v>2591</v>
      </c>
      <c r="D4677" s="128">
        <v>2019</v>
      </c>
      <c r="E4677" s="128" t="s">
        <v>32</v>
      </c>
      <c r="F4677" s="128" t="s">
        <v>324</v>
      </c>
      <c r="G4677" s="99" t="s">
        <v>794</v>
      </c>
      <c r="H4677" s="134" t="s">
        <v>1872</v>
      </c>
      <c r="I4677" s="128" t="s">
        <v>120</v>
      </c>
      <c r="J4677" s="128" t="s">
        <v>52</v>
      </c>
      <c r="K4677" s="134">
        <f>'73511-07'!H$465</f>
        <v>930227</v>
      </c>
    </row>
    <row r="4678" spans="1:11" x14ac:dyDescent="0.3">
      <c r="A4678" s="128">
        <v>73511</v>
      </c>
      <c r="B4678" s="128" t="s">
        <v>58</v>
      </c>
      <c r="C4678" s="128" t="s">
        <v>2591</v>
      </c>
      <c r="D4678" s="128">
        <v>2019</v>
      </c>
      <c r="E4678" s="128" t="s">
        <v>32</v>
      </c>
      <c r="F4678" s="128" t="s">
        <v>324</v>
      </c>
      <c r="G4678" s="99" t="s">
        <v>794</v>
      </c>
      <c r="H4678" s="134" t="s">
        <v>1872</v>
      </c>
      <c r="I4678" s="130" t="s">
        <v>121</v>
      </c>
      <c r="J4678" s="130" t="s">
        <v>325</v>
      </c>
      <c r="K4678" s="134">
        <f>'73511-07'!I$465</f>
        <v>7511</v>
      </c>
    </row>
    <row r="4679" spans="1:11" x14ac:dyDescent="0.3">
      <c r="A4679" s="128">
        <v>73511</v>
      </c>
      <c r="B4679" s="128" t="s">
        <v>58</v>
      </c>
      <c r="C4679" s="128" t="s">
        <v>2591</v>
      </c>
      <c r="D4679" s="128">
        <v>2019</v>
      </c>
      <c r="E4679" s="128" t="s">
        <v>32</v>
      </c>
      <c r="F4679" s="128" t="s">
        <v>324</v>
      </c>
      <c r="G4679" s="99" t="s">
        <v>794</v>
      </c>
      <c r="H4679" s="134" t="s">
        <v>1872</v>
      </c>
      <c r="I4679" s="130" t="s">
        <v>121</v>
      </c>
      <c r="J4679" s="128" t="s">
        <v>52</v>
      </c>
      <c r="K4679" s="134">
        <f>'73511-07'!J$465</f>
        <v>153180</v>
      </c>
    </row>
    <row r="4680" spans="1:11" x14ac:dyDescent="0.3">
      <c r="A4680" s="128">
        <v>73511</v>
      </c>
      <c r="B4680" s="128" t="s">
        <v>58</v>
      </c>
      <c r="C4680" s="128" t="s">
        <v>2591</v>
      </c>
      <c r="D4680" s="128">
        <v>2019</v>
      </c>
      <c r="E4680" s="128" t="s">
        <v>32</v>
      </c>
      <c r="F4680" s="128" t="s">
        <v>324</v>
      </c>
      <c r="G4680" s="99" t="s">
        <v>794</v>
      </c>
      <c r="H4680" s="134" t="s">
        <v>1872</v>
      </c>
      <c r="I4680" s="130" t="s">
        <v>124</v>
      </c>
      <c r="J4680" s="130" t="s">
        <v>325</v>
      </c>
      <c r="K4680" s="134">
        <f>'73511-07'!K$465</f>
        <v>6818</v>
      </c>
    </row>
    <row r="4681" spans="1:11" x14ac:dyDescent="0.3">
      <c r="A4681" s="128">
        <v>73511</v>
      </c>
      <c r="B4681" s="128" t="s">
        <v>58</v>
      </c>
      <c r="C4681" s="128" t="s">
        <v>2591</v>
      </c>
      <c r="D4681" s="128">
        <v>2019</v>
      </c>
      <c r="E4681" s="128" t="s">
        <v>32</v>
      </c>
      <c r="F4681" s="128" t="s">
        <v>324</v>
      </c>
      <c r="G4681" s="99" t="s">
        <v>794</v>
      </c>
      <c r="H4681" s="134" t="s">
        <v>1872</v>
      </c>
      <c r="I4681" s="130" t="s">
        <v>124</v>
      </c>
      <c r="J4681" s="128" t="s">
        <v>52</v>
      </c>
      <c r="K4681" s="134">
        <f>'73511-07'!L$465</f>
        <v>30239</v>
      </c>
    </row>
    <row r="4682" spans="1:11" x14ac:dyDescent="0.3">
      <c r="A4682" s="128">
        <v>73511</v>
      </c>
      <c r="B4682" s="128" t="s">
        <v>58</v>
      </c>
      <c r="C4682" s="128" t="s">
        <v>2591</v>
      </c>
      <c r="D4682" s="128">
        <v>2019</v>
      </c>
      <c r="E4682" s="128" t="s">
        <v>32</v>
      </c>
      <c r="F4682" s="128" t="s">
        <v>324</v>
      </c>
      <c r="G4682" s="99" t="s">
        <v>795</v>
      </c>
      <c r="H4682" s="134" t="s">
        <v>1873</v>
      </c>
      <c r="I4682" s="130" t="s">
        <v>2646</v>
      </c>
      <c r="J4682" s="130" t="s">
        <v>325</v>
      </c>
      <c r="K4682" s="134">
        <f>'73511-07'!C$466</f>
        <v>5575</v>
      </c>
    </row>
    <row r="4683" spans="1:11" x14ac:dyDescent="0.3">
      <c r="A4683" s="128">
        <v>73511</v>
      </c>
      <c r="B4683" s="128" t="s">
        <v>58</v>
      </c>
      <c r="C4683" s="128" t="s">
        <v>2591</v>
      </c>
      <c r="D4683" s="128">
        <v>2019</v>
      </c>
      <c r="E4683" s="128" t="s">
        <v>32</v>
      </c>
      <c r="F4683" s="128" t="s">
        <v>324</v>
      </c>
      <c r="G4683" s="99" t="s">
        <v>795</v>
      </c>
      <c r="H4683" s="134" t="s">
        <v>1873</v>
      </c>
      <c r="I4683" s="128" t="s">
        <v>116</v>
      </c>
      <c r="J4683" s="130" t="s">
        <v>325</v>
      </c>
      <c r="K4683" s="134">
        <f>'73511-07'!D$466</f>
        <v>4845</v>
      </c>
    </row>
    <row r="4684" spans="1:11" x14ac:dyDescent="0.3">
      <c r="A4684" s="128">
        <v>73511</v>
      </c>
      <c r="B4684" s="128" t="s">
        <v>58</v>
      </c>
      <c r="C4684" s="128" t="s">
        <v>2591</v>
      </c>
      <c r="D4684" s="128">
        <v>2019</v>
      </c>
      <c r="E4684" s="128" t="s">
        <v>32</v>
      </c>
      <c r="F4684" s="128" t="s">
        <v>324</v>
      </c>
      <c r="G4684" s="99" t="s">
        <v>795</v>
      </c>
      <c r="H4684" s="134" t="s">
        <v>1873</v>
      </c>
      <c r="I4684" s="128" t="s">
        <v>116</v>
      </c>
      <c r="J4684" s="128" t="s">
        <v>52</v>
      </c>
      <c r="K4684" s="134">
        <f>'73511-07'!E$466</f>
        <v>447824</v>
      </c>
    </row>
    <row r="4685" spans="1:11" x14ac:dyDescent="0.3">
      <c r="A4685" s="128">
        <v>73511</v>
      </c>
      <c r="B4685" s="128" t="s">
        <v>58</v>
      </c>
      <c r="C4685" s="128" t="s">
        <v>2591</v>
      </c>
      <c r="D4685" s="128">
        <v>2019</v>
      </c>
      <c r="E4685" s="128" t="s">
        <v>32</v>
      </c>
      <c r="F4685" s="128" t="s">
        <v>324</v>
      </c>
      <c r="G4685" s="99" t="s">
        <v>795</v>
      </c>
      <c r="H4685" s="134" t="s">
        <v>1873</v>
      </c>
      <c r="I4685" s="128" t="s">
        <v>117</v>
      </c>
      <c r="J4685" s="130" t="s">
        <v>325</v>
      </c>
      <c r="K4685" s="134">
        <f>'73511-07'!F$466</f>
        <v>730</v>
      </c>
    </row>
    <row r="4686" spans="1:11" x14ac:dyDescent="0.3">
      <c r="A4686" s="128">
        <v>73511</v>
      </c>
      <c r="B4686" s="128" t="s">
        <v>58</v>
      </c>
      <c r="C4686" s="128" t="s">
        <v>2591</v>
      </c>
      <c r="D4686" s="128">
        <v>2019</v>
      </c>
      <c r="E4686" s="128" t="s">
        <v>32</v>
      </c>
      <c r="F4686" s="128" t="s">
        <v>324</v>
      </c>
      <c r="G4686" s="99" t="s">
        <v>795</v>
      </c>
      <c r="H4686" s="134" t="s">
        <v>1873</v>
      </c>
      <c r="I4686" s="128" t="s">
        <v>117</v>
      </c>
      <c r="J4686" s="128" t="s">
        <v>52</v>
      </c>
      <c r="K4686" s="134">
        <f>'73511-07'!G$466</f>
        <v>-31462</v>
      </c>
    </row>
    <row r="4687" spans="1:11" x14ac:dyDescent="0.3">
      <c r="A4687" s="128">
        <v>73511</v>
      </c>
      <c r="B4687" s="128" t="s">
        <v>58</v>
      </c>
      <c r="C4687" s="128" t="s">
        <v>2591</v>
      </c>
      <c r="D4687" s="128">
        <v>2019</v>
      </c>
      <c r="E4687" s="128" t="s">
        <v>32</v>
      </c>
      <c r="F4687" s="128" t="s">
        <v>324</v>
      </c>
      <c r="G4687" s="99" t="s">
        <v>795</v>
      </c>
      <c r="H4687" s="134" t="s">
        <v>1873</v>
      </c>
      <c r="I4687" s="128" t="s">
        <v>120</v>
      </c>
      <c r="J4687" s="128" t="s">
        <v>52</v>
      </c>
      <c r="K4687" s="134">
        <f>'73511-07'!H$466</f>
        <v>410758</v>
      </c>
    </row>
    <row r="4688" spans="1:11" x14ac:dyDescent="0.3">
      <c r="A4688" s="128">
        <v>73511</v>
      </c>
      <c r="B4688" s="128" t="s">
        <v>58</v>
      </c>
      <c r="C4688" s="128" t="s">
        <v>2591</v>
      </c>
      <c r="D4688" s="128">
        <v>2019</v>
      </c>
      <c r="E4688" s="128" t="s">
        <v>32</v>
      </c>
      <c r="F4688" s="128" t="s">
        <v>324</v>
      </c>
      <c r="G4688" s="99" t="s">
        <v>795</v>
      </c>
      <c r="H4688" s="134" t="s">
        <v>1873</v>
      </c>
      <c r="I4688" s="130" t="s">
        <v>121</v>
      </c>
      <c r="J4688" s="130" t="s">
        <v>325</v>
      </c>
      <c r="K4688" s="134">
        <f>'73511-07'!I$466</f>
        <v>3159</v>
      </c>
    </row>
    <row r="4689" spans="1:11" x14ac:dyDescent="0.3">
      <c r="A4689" s="128">
        <v>73511</v>
      </c>
      <c r="B4689" s="128" t="s">
        <v>58</v>
      </c>
      <c r="C4689" s="128" t="s">
        <v>2591</v>
      </c>
      <c r="D4689" s="128">
        <v>2019</v>
      </c>
      <c r="E4689" s="128" t="s">
        <v>32</v>
      </c>
      <c r="F4689" s="128" t="s">
        <v>324</v>
      </c>
      <c r="G4689" s="99" t="s">
        <v>795</v>
      </c>
      <c r="H4689" s="134" t="s">
        <v>1873</v>
      </c>
      <c r="I4689" s="130" t="s">
        <v>121</v>
      </c>
      <c r="J4689" s="128" t="s">
        <v>52</v>
      </c>
      <c r="K4689" s="134">
        <f>'73511-07'!J$466</f>
        <v>63675</v>
      </c>
    </row>
    <row r="4690" spans="1:11" x14ac:dyDescent="0.3">
      <c r="A4690" s="128">
        <v>73511</v>
      </c>
      <c r="B4690" s="128" t="s">
        <v>58</v>
      </c>
      <c r="C4690" s="128" t="s">
        <v>2591</v>
      </c>
      <c r="D4690" s="128">
        <v>2019</v>
      </c>
      <c r="E4690" s="128" t="s">
        <v>32</v>
      </c>
      <c r="F4690" s="128" t="s">
        <v>324</v>
      </c>
      <c r="G4690" s="99" t="s">
        <v>795</v>
      </c>
      <c r="H4690" s="134" t="s">
        <v>1873</v>
      </c>
      <c r="I4690" s="130" t="s">
        <v>124</v>
      </c>
      <c r="J4690" s="130" t="s">
        <v>325</v>
      </c>
      <c r="K4690" s="134">
        <f>'73511-07'!K$466</f>
        <v>3022</v>
      </c>
    </row>
    <row r="4691" spans="1:11" x14ac:dyDescent="0.3">
      <c r="A4691" s="128">
        <v>73511</v>
      </c>
      <c r="B4691" s="128" t="s">
        <v>58</v>
      </c>
      <c r="C4691" s="128" t="s">
        <v>2591</v>
      </c>
      <c r="D4691" s="128">
        <v>2019</v>
      </c>
      <c r="E4691" s="128" t="s">
        <v>32</v>
      </c>
      <c r="F4691" s="128" t="s">
        <v>324</v>
      </c>
      <c r="G4691" s="99" t="s">
        <v>795</v>
      </c>
      <c r="H4691" s="134" t="s">
        <v>1873</v>
      </c>
      <c r="I4691" s="130" t="s">
        <v>124</v>
      </c>
      <c r="J4691" s="128" t="s">
        <v>52</v>
      </c>
      <c r="K4691" s="134">
        <f>'73511-07'!L$466</f>
        <v>13192</v>
      </c>
    </row>
    <row r="4692" spans="1:11" x14ac:dyDescent="0.3">
      <c r="A4692" s="128">
        <v>73511</v>
      </c>
      <c r="B4692" s="128" t="s">
        <v>58</v>
      </c>
      <c r="C4692" s="128" t="s">
        <v>2591</v>
      </c>
      <c r="D4692" s="128">
        <v>2019</v>
      </c>
      <c r="E4692" s="128" t="s">
        <v>32</v>
      </c>
      <c r="F4692" s="128" t="s">
        <v>324</v>
      </c>
      <c r="G4692" s="99" t="s">
        <v>796</v>
      </c>
      <c r="H4692" s="134" t="s">
        <v>1874</v>
      </c>
      <c r="I4692" s="130" t="s">
        <v>2646</v>
      </c>
      <c r="J4692" s="130" t="s">
        <v>325</v>
      </c>
      <c r="K4692" s="134">
        <f>'73511-07'!C$467</f>
        <v>6729</v>
      </c>
    </row>
    <row r="4693" spans="1:11" x14ac:dyDescent="0.3">
      <c r="A4693" s="128">
        <v>73511</v>
      </c>
      <c r="B4693" s="128" t="s">
        <v>58</v>
      </c>
      <c r="C4693" s="128" t="s">
        <v>2591</v>
      </c>
      <c r="D4693" s="128">
        <v>2019</v>
      </c>
      <c r="E4693" s="128" t="s">
        <v>32</v>
      </c>
      <c r="F4693" s="128" t="s">
        <v>324</v>
      </c>
      <c r="G4693" s="99" t="s">
        <v>796</v>
      </c>
      <c r="H4693" s="134" t="s">
        <v>1874</v>
      </c>
      <c r="I4693" s="128" t="s">
        <v>116</v>
      </c>
      <c r="J4693" s="130" t="s">
        <v>325</v>
      </c>
      <c r="K4693" s="134">
        <f>'73511-07'!D$467</f>
        <v>5605</v>
      </c>
    </row>
    <row r="4694" spans="1:11" x14ac:dyDescent="0.3">
      <c r="A4694" s="128">
        <v>73511</v>
      </c>
      <c r="B4694" s="128" t="s">
        <v>58</v>
      </c>
      <c r="C4694" s="128" t="s">
        <v>2591</v>
      </c>
      <c r="D4694" s="128">
        <v>2019</v>
      </c>
      <c r="E4694" s="128" t="s">
        <v>32</v>
      </c>
      <c r="F4694" s="128" t="s">
        <v>324</v>
      </c>
      <c r="G4694" s="99" t="s">
        <v>796</v>
      </c>
      <c r="H4694" s="134" t="s">
        <v>1874</v>
      </c>
      <c r="I4694" s="128" t="s">
        <v>116</v>
      </c>
      <c r="J4694" s="128" t="s">
        <v>52</v>
      </c>
      <c r="K4694" s="134">
        <f>'73511-07'!E$467</f>
        <v>564989</v>
      </c>
    </row>
    <row r="4695" spans="1:11" x14ac:dyDescent="0.3">
      <c r="A4695" s="128">
        <v>73511</v>
      </c>
      <c r="B4695" s="128" t="s">
        <v>58</v>
      </c>
      <c r="C4695" s="128" t="s">
        <v>2591</v>
      </c>
      <c r="D4695" s="128">
        <v>2019</v>
      </c>
      <c r="E4695" s="128" t="s">
        <v>32</v>
      </c>
      <c r="F4695" s="128" t="s">
        <v>324</v>
      </c>
      <c r="G4695" s="99" t="s">
        <v>796</v>
      </c>
      <c r="H4695" s="134" t="s">
        <v>1874</v>
      </c>
      <c r="I4695" s="128" t="s">
        <v>117</v>
      </c>
      <c r="J4695" s="130" t="s">
        <v>325</v>
      </c>
      <c r="K4695" s="134">
        <f>'73511-07'!F$467</f>
        <v>1124</v>
      </c>
    </row>
    <row r="4696" spans="1:11" x14ac:dyDescent="0.3">
      <c r="A4696" s="128">
        <v>73511</v>
      </c>
      <c r="B4696" s="128" t="s">
        <v>58</v>
      </c>
      <c r="C4696" s="128" t="s">
        <v>2591</v>
      </c>
      <c r="D4696" s="128">
        <v>2019</v>
      </c>
      <c r="E4696" s="128" t="s">
        <v>32</v>
      </c>
      <c r="F4696" s="128" t="s">
        <v>324</v>
      </c>
      <c r="G4696" s="99" t="s">
        <v>796</v>
      </c>
      <c r="H4696" s="134" t="s">
        <v>1874</v>
      </c>
      <c r="I4696" s="128" t="s">
        <v>117</v>
      </c>
      <c r="J4696" s="128" t="s">
        <v>52</v>
      </c>
      <c r="K4696" s="134">
        <f>'73511-07'!G$467</f>
        <v>-41748</v>
      </c>
    </row>
    <row r="4697" spans="1:11" x14ac:dyDescent="0.3">
      <c r="A4697" s="128">
        <v>73511</v>
      </c>
      <c r="B4697" s="128" t="s">
        <v>58</v>
      </c>
      <c r="C4697" s="128" t="s">
        <v>2591</v>
      </c>
      <c r="D4697" s="128">
        <v>2019</v>
      </c>
      <c r="E4697" s="128" t="s">
        <v>32</v>
      </c>
      <c r="F4697" s="128" t="s">
        <v>324</v>
      </c>
      <c r="G4697" s="99" t="s">
        <v>796</v>
      </c>
      <c r="H4697" s="134" t="s">
        <v>1874</v>
      </c>
      <c r="I4697" s="128" t="s">
        <v>120</v>
      </c>
      <c r="J4697" s="128" t="s">
        <v>52</v>
      </c>
      <c r="K4697" s="134">
        <f>'73511-07'!H$467</f>
        <v>503537</v>
      </c>
    </row>
    <row r="4698" spans="1:11" x14ac:dyDescent="0.3">
      <c r="A4698" s="128">
        <v>73511</v>
      </c>
      <c r="B4698" s="128" t="s">
        <v>58</v>
      </c>
      <c r="C4698" s="128" t="s">
        <v>2591</v>
      </c>
      <c r="D4698" s="128">
        <v>2019</v>
      </c>
      <c r="E4698" s="128" t="s">
        <v>32</v>
      </c>
      <c r="F4698" s="128" t="s">
        <v>324</v>
      </c>
      <c r="G4698" s="99" t="s">
        <v>796</v>
      </c>
      <c r="H4698" s="134" t="s">
        <v>1874</v>
      </c>
      <c r="I4698" s="130" t="s">
        <v>121</v>
      </c>
      <c r="J4698" s="130" t="s">
        <v>325</v>
      </c>
      <c r="K4698" s="134">
        <f>'73511-07'!I$467</f>
        <v>4232</v>
      </c>
    </row>
    <row r="4699" spans="1:11" x14ac:dyDescent="0.3">
      <c r="A4699" s="128">
        <v>73511</v>
      </c>
      <c r="B4699" s="128" t="s">
        <v>58</v>
      </c>
      <c r="C4699" s="128" t="s">
        <v>2591</v>
      </c>
      <c r="D4699" s="128">
        <v>2019</v>
      </c>
      <c r="E4699" s="128" t="s">
        <v>32</v>
      </c>
      <c r="F4699" s="128" t="s">
        <v>324</v>
      </c>
      <c r="G4699" s="99" t="s">
        <v>796</v>
      </c>
      <c r="H4699" s="134" t="s">
        <v>1874</v>
      </c>
      <c r="I4699" s="130" t="s">
        <v>121</v>
      </c>
      <c r="J4699" s="128" t="s">
        <v>52</v>
      </c>
      <c r="K4699" s="134">
        <f>'73511-07'!J$467</f>
        <v>86868</v>
      </c>
    </row>
    <row r="4700" spans="1:11" x14ac:dyDescent="0.3">
      <c r="A4700" s="128">
        <v>73511</v>
      </c>
      <c r="B4700" s="128" t="s">
        <v>58</v>
      </c>
      <c r="C4700" s="128" t="s">
        <v>2591</v>
      </c>
      <c r="D4700" s="128">
        <v>2019</v>
      </c>
      <c r="E4700" s="128" t="s">
        <v>32</v>
      </c>
      <c r="F4700" s="128" t="s">
        <v>324</v>
      </c>
      <c r="G4700" s="99" t="s">
        <v>796</v>
      </c>
      <c r="H4700" s="134" t="s">
        <v>1874</v>
      </c>
      <c r="I4700" s="130" t="s">
        <v>124</v>
      </c>
      <c r="J4700" s="130" t="s">
        <v>325</v>
      </c>
      <c r="K4700" s="134">
        <f>'73511-07'!K$467</f>
        <v>3632</v>
      </c>
    </row>
    <row r="4701" spans="1:11" x14ac:dyDescent="0.3">
      <c r="A4701" s="128">
        <v>73511</v>
      </c>
      <c r="B4701" s="128" t="s">
        <v>58</v>
      </c>
      <c r="C4701" s="128" t="s">
        <v>2591</v>
      </c>
      <c r="D4701" s="128">
        <v>2019</v>
      </c>
      <c r="E4701" s="128" t="s">
        <v>32</v>
      </c>
      <c r="F4701" s="128" t="s">
        <v>324</v>
      </c>
      <c r="G4701" s="99" t="s">
        <v>796</v>
      </c>
      <c r="H4701" s="134" t="s">
        <v>1874</v>
      </c>
      <c r="I4701" s="130" t="s">
        <v>124</v>
      </c>
      <c r="J4701" s="128" t="s">
        <v>52</v>
      </c>
      <c r="K4701" s="134">
        <f>'73511-07'!L$467</f>
        <v>15922</v>
      </c>
    </row>
    <row r="4702" spans="1:11" x14ac:dyDescent="0.3">
      <c r="A4702" s="128">
        <v>73511</v>
      </c>
      <c r="B4702" s="128" t="s">
        <v>58</v>
      </c>
      <c r="C4702" s="128" t="s">
        <v>2591</v>
      </c>
      <c r="D4702" s="128">
        <v>2019</v>
      </c>
      <c r="E4702" s="128" t="s">
        <v>32</v>
      </c>
      <c r="F4702" s="128" t="s">
        <v>324</v>
      </c>
      <c r="G4702" s="99" t="s">
        <v>797</v>
      </c>
      <c r="H4702" s="134" t="s">
        <v>1875</v>
      </c>
      <c r="I4702" s="130" t="s">
        <v>2646</v>
      </c>
      <c r="J4702" s="130" t="s">
        <v>325</v>
      </c>
      <c r="K4702" s="134">
        <f>'73511-07'!C$468</f>
        <v>248</v>
      </c>
    </row>
    <row r="4703" spans="1:11" x14ac:dyDescent="0.3">
      <c r="A4703" s="128">
        <v>73511</v>
      </c>
      <c r="B4703" s="128" t="s">
        <v>58</v>
      </c>
      <c r="C4703" s="128" t="s">
        <v>2591</v>
      </c>
      <c r="D4703" s="128">
        <v>2019</v>
      </c>
      <c r="E4703" s="128" t="s">
        <v>32</v>
      </c>
      <c r="F4703" s="128" t="s">
        <v>324</v>
      </c>
      <c r="G4703" s="99" t="s">
        <v>797</v>
      </c>
      <c r="H4703" s="134" t="s">
        <v>1875</v>
      </c>
      <c r="I4703" s="128" t="s">
        <v>116</v>
      </c>
      <c r="J4703" s="130" t="s">
        <v>325</v>
      </c>
      <c r="K4703" s="134">
        <f>'73511-07'!D$468</f>
        <v>215</v>
      </c>
    </row>
    <row r="4704" spans="1:11" x14ac:dyDescent="0.3">
      <c r="A4704" s="128">
        <v>73511</v>
      </c>
      <c r="B4704" s="128" t="s">
        <v>58</v>
      </c>
      <c r="C4704" s="128" t="s">
        <v>2591</v>
      </c>
      <c r="D4704" s="128">
        <v>2019</v>
      </c>
      <c r="E4704" s="128" t="s">
        <v>32</v>
      </c>
      <c r="F4704" s="128" t="s">
        <v>324</v>
      </c>
      <c r="G4704" s="99" t="s">
        <v>797</v>
      </c>
      <c r="H4704" s="134" t="s">
        <v>1875</v>
      </c>
      <c r="I4704" s="128" t="s">
        <v>116</v>
      </c>
      <c r="J4704" s="128" t="s">
        <v>52</v>
      </c>
      <c r="K4704" s="134">
        <f>'73511-07'!E$468</f>
        <v>35714</v>
      </c>
    </row>
    <row r="4705" spans="1:11" x14ac:dyDescent="0.3">
      <c r="A4705" s="128">
        <v>73511</v>
      </c>
      <c r="B4705" s="128" t="s">
        <v>58</v>
      </c>
      <c r="C4705" s="128" t="s">
        <v>2591</v>
      </c>
      <c r="D4705" s="128">
        <v>2019</v>
      </c>
      <c r="E4705" s="128" t="s">
        <v>32</v>
      </c>
      <c r="F4705" s="128" t="s">
        <v>324</v>
      </c>
      <c r="G4705" s="99" t="s">
        <v>797</v>
      </c>
      <c r="H4705" s="134" t="s">
        <v>1875</v>
      </c>
      <c r="I4705" s="128" t="s">
        <v>117</v>
      </c>
      <c r="J4705" s="130" t="s">
        <v>325</v>
      </c>
      <c r="K4705" s="134">
        <f>'73511-07'!F$468</f>
        <v>33</v>
      </c>
    </row>
    <row r="4706" spans="1:11" x14ac:dyDescent="0.3">
      <c r="A4706" s="128">
        <v>73511</v>
      </c>
      <c r="B4706" s="128" t="s">
        <v>58</v>
      </c>
      <c r="C4706" s="128" t="s">
        <v>2591</v>
      </c>
      <c r="D4706" s="128">
        <v>2019</v>
      </c>
      <c r="E4706" s="128" t="s">
        <v>32</v>
      </c>
      <c r="F4706" s="128" t="s">
        <v>324</v>
      </c>
      <c r="G4706" s="99" t="s">
        <v>797</v>
      </c>
      <c r="H4706" s="134" t="s">
        <v>1875</v>
      </c>
      <c r="I4706" s="128" t="s">
        <v>117</v>
      </c>
      <c r="J4706" s="128" t="s">
        <v>52</v>
      </c>
      <c r="K4706" s="134">
        <f>'73511-07'!G$468</f>
        <v>-18815</v>
      </c>
    </row>
    <row r="4707" spans="1:11" x14ac:dyDescent="0.3">
      <c r="A4707" s="128">
        <v>73511</v>
      </c>
      <c r="B4707" s="128" t="s">
        <v>58</v>
      </c>
      <c r="C4707" s="128" t="s">
        <v>2591</v>
      </c>
      <c r="D4707" s="128">
        <v>2019</v>
      </c>
      <c r="E4707" s="128" t="s">
        <v>32</v>
      </c>
      <c r="F4707" s="128" t="s">
        <v>324</v>
      </c>
      <c r="G4707" s="99" t="s">
        <v>797</v>
      </c>
      <c r="H4707" s="134" t="s">
        <v>1875</v>
      </c>
      <c r="I4707" s="128" t="s">
        <v>120</v>
      </c>
      <c r="J4707" s="128" t="s">
        <v>52</v>
      </c>
      <c r="K4707" s="134">
        <f>'73511-07'!H$468</f>
        <v>15932</v>
      </c>
    </row>
    <row r="4708" spans="1:11" x14ac:dyDescent="0.3">
      <c r="A4708" s="128">
        <v>73511</v>
      </c>
      <c r="B4708" s="128" t="s">
        <v>58</v>
      </c>
      <c r="C4708" s="128" t="s">
        <v>2591</v>
      </c>
      <c r="D4708" s="128">
        <v>2019</v>
      </c>
      <c r="E4708" s="128" t="s">
        <v>32</v>
      </c>
      <c r="F4708" s="128" t="s">
        <v>324</v>
      </c>
      <c r="G4708" s="99" t="s">
        <v>797</v>
      </c>
      <c r="H4708" s="134" t="s">
        <v>1875</v>
      </c>
      <c r="I4708" s="130" t="s">
        <v>121</v>
      </c>
      <c r="J4708" s="130" t="s">
        <v>325</v>
      </c>
      <c r="K4708" s="134">
        <f>'73511-07'!I$468</f>
        <v>120</v>
      </c>
    </row>
    <row r="4709" spans="1:11" x14ac:dyDescent="0.3">
      <c r="A4709" s="128">
        <v>73511</v>
      </c>
      <c r="B4709" s="128" t="s">
        <v>58</v>
      </c>
      <c r="C4709" s="128" t="s">
        <v>2591</v>
      </c>
      <c r="D4709" s="128">
        <v>2019</v>
      </c>
      <c r="E4709" s="128" t="s">
        <v>32</v>
      </c>
      <c r="F4709" s="128" t="s">
        <v>324</v>
      </c>
      <c r="G4709" s="99" t="s">
        <v>797</v>
      </c>
      <c r="H4709" s="134" t="s">
        <v>1875</v>
      </c>
      <c r="I4709" s="130" t="s">
        <v>121</v>
      </c>
      <c r="J4709" s="128" t="s">
        <v>52</v>
      </c>
      <c r="K4709" s="134">
        <f>'73511-07'!J$468</f>
        <v>2637</v>
      </c>
    </row>
    <row r="4710" spans="1:11" x14ac:dyDescent="0.3">
      <c r="A4710" s="128">
        <v>73511</v>
      </c>
      <c r="B4710" s="128" t="s">
        <v>58</v>
      </c>
      <c r="C4710" s="128" t="s">
        <v>2591</v>
      </c>
      <c r="D4710" s="128">
        <v>2019</v>
      </c>
      <c r="E4710" s="128" t="s">
        <v>32</v>
      </c>
      <c r="F4710" s="128" t="s">
        <v>324</v>
      </c>
      <c r="G4710" s="99" t="s">
        <v>797</v>
      </c>
      <c r="H4710" s="134" t="s">
        <v>1875</v>
      </c>
      <c r="I4710" s="130" t="s">
        <v>124</v>
      </c>
      <c r="J4710" s="130" t="s">
        <v>325</v>
      </c>
      <c r="K4710" s="134">
        <f>'73511-07'!K$468</f>
        <v>164</v>
      </c>
    </row>
    <row r="4711" spans="1:11" x14ac:dyDescent="0.3">
      <c r="A4711" s="128">
        <v>73511</v>
      </c>
      <c r="B4711" s="128" t="s">
        <v>58</v>
      </c>
      <c r="C4711" s="128" t="s">
        <v>2591</v>
      </c>
      <c r="D4711" s="128">
        <v>2019</v>
      </c>
      <c r="E4711" s="128" t="s">
        <v>32</v>
      </c>
      <c r="F4711" s="128" t="s">
        <v>324</v>
      </c>
      <c r="G4711" s="99" t="s">
        <v>797</v>
      </c>
      <c r="H4711" s="134" t="s">
        <v>1875</v>
      </c>
      <c r="I4711" s="130" t="s">
        <v>124</v>
      </c>
      <c r="J4711" s="128" t="s">
        <v>52</v>
      </c>
      <c r="K4711" s="134">
        <f>'73511-07'!L$468</f>
        <v>1125</v>
      </c>
    </row>
    <row r="4712" spans="1:11" x14ac:dyDescent="0.3">
      <c r="A4712" s="128">
        <v>73511</v>
      </c>
      <c r="B4712" s="128" t="s">
        <v>58</v>
      </c>
      <c r="C4712" s="128" t="s">
        <v>2591</v>
      </c>
      <c r="D4712" s="128">
        <v>2019</v>
      </c>
      <c r="E4712" s="128" t="s">
        <v>32</v>
      </c>
      <c r="F4712" s="128" t="s">
        <v>324</v>
      </c>
      <c r="G4712" s="99" t="s">
        <v>798</v>
      </c>
      <c r="H4712" s="134" t="s">
        <v>1876</v>
      </c>
      <c r="I4712" s="130" t="s">
        <v>2646</v>
      </c>
      <c r="J4712" s="130" t="s">
        <v>325</v>
      </c>
      <c r="K4712" s="134">
        <f>'73511-07'!C$469</f>
        <v>146403</v>
      </c>
    </row>
    <row r="4713" spans="1:11" x14ac:dyDescent="0.3">
      <c r="A4713" s="128">
        <v>73511</v>
      </c>
      <c r="B4713" s="128" t="s">
        <v>58</v>
      </c>
      <c r="C4713" s="128" t="s">
        <v>2591</v>
      </c>
      <c r="D4713" s="128">
        <v>2019</v>
      </c>
      <c r="E4713" s="128" t="s">
        <v>32</v>
      </c>
      <c r="F4713" s="128" t="s">
        <v>324</v>
      </c>
      <c r="G4713" s="99" t="s">
        <v>798</v>
      </c>
      <c r="H4713" s="134" t="s">
        <v>1876</v>
      </c>
      <c r="I4713" s="128" t="s">
        <v>116</v>
      </c>
      <c r="J4713" s="130" t="s">
        <v>325</v>
      </c>
      <c r="K4713" s="134">
        <f>'73511-07'!D$469</f>
        <v>128960</v>
      </c>
    </row>
    <row r="4714" spans="1:11" x14ac:dyDescent="0.3">
      <c r="A4714" s="128">
        <v>73511</v>
      </c>
      <c r="B4714" s="128" t="s">
        <v>58</v>
      </c>
      <c r="C4714" s="128" t="s">
        <v>2591</v>
      </c>
      <c r="D4714" s="128">
        <v>2019</v>
      </c>
      <c r="E4714" s="128" t="s">
        <v>32</v>
      </c>
      <c r="F4714" s="128" t="s">
        <v>324</v>
      </c>
      <c r="G4714" s="99" t="s">
        <v>798</v>
      </c>
      <c r="H4714" s="134" t="s">
        <v>1876</v>
      </c>
      <c r="I4714" s="128" t="s">
        <v>116</v>
      </c>
      <c r="J4714" s="128" t="s">
        <v>52</v>
      </c>
      <c r="K4714" s="134">
        <f>'73511-07'!E$469</f>
        <v>11116463</v>
      </c>
    </row>
    <row r="4715" spans="1:11" x14ac:dyDescent="0.3">
      <c r="A4715" s="128">
        <v>73511</v>
      </c>
      <c r="B4715" s="128" t="s">
        <v>58</v>
      </c>
      <c r="C4715" s="128" t="s">
        <v>2591</v>
      </c>
      <c r="D4715" s="128">
        <v>2019</v>
      </c>
      <c r="E4715" s="128" t="s">
        <v>32</v>
      </c>
      <c r="F4715" s="128" t="s">
        <v>324</v>
      </c>
      <c r="G4715" s="99" t="s">
        <v>798</v>
      </c>
      <c r="H4715" s="134" t="s">
        <v>1876</v>
      </c>
      <c r="I4715" s="128" t="s">
        <v>117</v>
      </c>
      <c r="J4715" s="130" t="s">
        <v>325</v>
      </c>
      <c r="K4715" s="134">
        <f>'73511-07'!F$469</f>
        <v>17443</v>
      </c>
    </row>
    <row r="4716" spans="1:11" x14ac:dyDescent="0.3">
      <c r="A4716" s="128">
        <v>73511</v>
      </c>
      <c r="B4716" s="128" t="s">
        <v>58</v>
      </c>
      <c r="C4716" s="128" t="s">
        <v>2591</v>
      </c>
      <c r="D4716" s="128">
        <v>2019</v>
      </c>
      <c r="E4716" s="128" t="s">
        <v>32</v>
      </c>
      <c r="F4716" s="128" t="s">
        <v>324</v>
      </c>
      <c r="G4716" s="99" t="s">
        <v>798</v>
      </c>
      <c r="H4716" s="134" t="s">
        <v>1876</v>
      </c>
      <c r="I4716" s="128" t="s">
        <v>117</v>
      </c>
      <c r="J4716" s="128" t="s">
        <v>52</v>
      </c>
      <c r="K4716" s="134">
        <f>'73511-07'!G$469</f>
        <v>-576170</v>
      </c>
    </row>
    <row r="4717" spans="1:11" x14ac:dyDescent="0.3">
      <c r="A4717" s="128">
        <v>73511</v>
      </c>
      <c r="B4717" s="128" t="s">
        <v>58</v>
      </c>
      <c r="C4717" s="128" t="s">
        <v>2591</v>
      </c>
      <c r="D4717" s="128">
        <v>2019</v>
      </c>
      <c r="E4717" s="128" t="s">
        <v>32</v>
      </c>
      <c r="F4717" s="128" t="s">
        <v>324</v>
      </c>
      <c r="G4717" s="99" t="s">
        <v>798</v>
      </c>
      <c r="H4717" s="134" t="s">
        <v>1876</v>
      </c>
      <c r="I4717" s="128" t="s">
        <v>120</v>
      </c>
      <c r="J4717" s="128" t="s">
        <v>52</v>
      </c>
      <c r="K4717" s="134">
        <f>'73511-07'!H$469</f>
        <v>9807345</v>
      </c>
    </row>
    <row r="4718" spans="1:11" x14ac:dyDescent="0.3">
      <c r="A4718" s="128">
        <v>73511</v>
      </c>
      <c r="B4718" s="128" t="s">
        <v>58</v>
      </c>
      <c r="C4718" s="128" t="s">
        <v>2591</v>
      </c>
      <c r="D4718" s="128">
        <v>2019</v>
      </c>
      <c r="E4718" s="128" t="s">
        <v>32</v>
      </c>
      <c r="F4718" s="128" t="s">
        <v>324</v>
      </c>
      <c r="G4718" s="99" t="s">
        <v>798</v>
      </c>
      <c r="H4718" s="134" t="s">
        <v>1876</v>
      </c>
      <c r="I4718" s="130" t="s">
        <v>121</v>
      </c>
      <c r="J4718" s="130" t="s">
        <v>325</v>
      </c>
      <c r="K4718" s="134">
        <f>'73511-07'!I$469</f>
        <v>95886</v>
      </c>
    </row>
    <row r="4719" spans="1:11" x14ac:dyDescent="0.3">
      <c r="A4719" s="128">
        <v>73511</v>
      </c>
      <c r="B4719" s="128" t="s">
        <v>58</v>
      </c>
      <c r="C4719" s="128" t="s">
        <v>2591</v>
      </c>
      <c r="D4719" s="128">
        <v>2019</v>
      </c>
      <c r="E4719" s="128" t="s">
        <v>32</v>
      </c>
      <c r="F4719" s="128" t="s">
        <v>324</v>
      </c>
      <c r="G4719" s="99" t="s">
        <v>798</v>
      </c>
      <c r="H4719" s="134" t="s">
        <v>1876</v>
      </c>
      <c r="I4719" s="130" t="s">
        <v>121</v>
      </c>
      <c r="J4719" s="128" t="s">
        <v>52</v>
      </c>
      <c r="K4719" s="134">
        <f>'73511-07'!J$469</f>
        <v>2015897</v>
      </c>
    </row>
    <row r="4720" spans="1:11" x14ac:dyDescent="0.3">
      <c r="A4720" s="128">
        <v>73511</v>
      </c>
      <c r="B4720" s="128" t="s">
        <v>58</v>
      </c>
      <c r="C4720" s="128" t="s">
        <v>2591</v>
      </c>
      <c r="D4720" s="128">
        <v>2019</v>
      </c>
      <c r="E4720" s="128" t="s">
        <v>32</v>
      </c>
      <c r="F4720" s="128" t="s">
        <v>324</v>
      </c>
      <c r="G4720" s="99" t="s">
        <v>798</v>
      </c>
      <c r="H4720" s="134" t="s">
        <v>1876</v>
      </c>
      <c r="I4720" s="130" t="s">
        <v>124</v>
      </c>
      <c r="J4720" s="130" t="s">
        <v>325</v>
      </c>
      <c r="K4720" s="134">
        <f>'73511-07'!K$469</f>
        <v>88584</v>
      </c>
    </row>
    <row r="4721" spans="1:11" x14ac:dyDescent="0.3">
      <c r="A4721" s="128">
        <v>73511</v>
      </c>
      <c r="B4721" s="128" t="s">
        <v>58</v>
      </c>
      <c r="C4721" s="128" t="s">
        <v>2591</v>
      </c>
      <c r="D4721" s="128">
        <v>2019</v>
      </c>
      <c r="E4721" s="128" t="s">
        <v>32</v>
      </c>
      <c r="F4721" s="128" t="s">
        <v>324</v>
      </c>
      <c r="G4721" s="99" t="s">
        <v>798</v>
      </c>
      <c r="H4721" s="134" t="s">
        <v>1876</v>
      </c>
      <c r="I4721" s="130" t="s">
        <v>124</v>
      </c>
      <c r="J4721" s="128" t="s">
        <v>52</v>
      </c>
      <c r="K4721" s="134">
        <f>'73511-07'!L$469</f>
        <v>292797</v>
      </c>
    </row>
    <row r="4722" spans="1:11" x14ac:dyDescent="0.3">
      <c r="A4722" s="128">
        <v>73511</v>
      </c>
      <c r="B4722" s="128" t="s">
        <v>58</v>
      </c>
      <c r="C4722" s="128" t="s">
        <v>2591</v>
      </c>
      <c r="D4722" s="128">
        <v>2019</v>
      </c>
      <c r="E4722" s="128" t="s">
        <v>32</v>
      </c>
      <c r="F4722" s="128" t="s">
        <v>324</v>
      </c>
      <c r="G4722" s="99" t="s">
        <v>799</v>
      </c>
      <c r="H4722" s="134" t="s">
        <v>1877</v>
      </c>
      <c r="I4722" s="130" t="s">
        <v>2646</v>
      </c>
      <c r="J4722" s="130" t="s">
        <v>325</v>
      </c>
      <c r="K4722" s="134">
        <f>'73511-07'!C$470</f>
        <v>38430</v>
      </c>
    </row>
    <row r="4723" spans="1:11" x14ac:dyDescent="0.3">
      <c r="A4723" s="128">
        <v>73511</v>
      </c>
      <c r="B4723" s="128" t="s">
        <v>58</v>
      </c>
      <c r="C4723" s="128" t="s">
        <v>2591</v>
      </c>
      <c r="D4723" s="128">
        <v>2019</v>
      </c>
      <c r="E4723" s="128" t="s">
        <v>32</v>
      </c>
      <c r="F4723" s="128" t="s">
        <v>324</v>
      </c>
      <c r="G4723" s="99" t="s">
        <v>799</v>
      </c>
      <c r="H4723" s="134" t="s">
        <v>1877</v>
      </c>
      <c r="I4723" s="128" t="s">
        <v>116</v>
      </c>
      <c r="J4723" s="130" t="s">
        <v>325</v>
      </c>
      <c r="K4723" s="134">
        <f>'73511-07'!D$470</f>
        <v>32833</v>
      </c>
    </row>
    <row r="4724" spans="1:11" x14ac:dyDescent="0.3">
      <c r="A4724" s="128">
        <v>73511</v>
      </c>
      <c r="B4724" s="128" t="s">
        <v>58</v>
      </c>
      <c r="C4724" s="128" t="s">
        <v>2591</v>
      </c>
      <c r="D4724" s="128">
        <v>2019</v>
      </c>
      <c r="E4724" s="128" t="s">
        <v>32</v>
      </c>
      <c r="F4724" s="128" t="s">
        <v>324</v>
      </c>
      <c r="G4724" s="99" t="s">
        <v>799</v>
      </c>
      <c r="H4724" s="134" t="s">
        <v>1877</v>
      </c>
      <c r="I4724" s="128" t="s">
        <v>116</v>
      </c>
      <c r="J4724" s="128" t="s">
        <v>52</v>
      </c>
      <c r="K4724" s="134">
        <f>'73511-07'!E$470</f>
        <v>3228061</v>
      </c>
    </row>
    <row r="4725" spans="1:11" x14ac:dyDescent="0.3">
      <c r="A4725" s="128">
        <v>73511</v>
      </c>
      <c r="B4725" s="128" t="s">
        <v>58</v>
      </c>
      <c r="C4725" s="128" t="s">
        <v>2591</v>
      </c>
      <c r="D4725" s="128">
        <v>2019</v>
      </c>
      <c r="E4725" s="128" t="s">
        <v>32</v>
      </c>
      <c r="F4725" s="128" t="s">
        <v>324</v>
      </c>
      <c r="G4725" s="99" t="s">
        <v>799</v>
      </c>
      <c r="H4725" s="134" t="s">
        <v>1877</v>
      </c>
      <c r="I4725" s="128" t="s">
        <v>117</v>
      </c>
      <c r="J4725" s="130" t="s">
        <v>325</v>
      </c>
      <c r="K4725" s="134">
        <f>'73511-07'!F$470</f>
        <v>5597</v>
      </c>
    </row>
    <row r="4726" spans="1:11" x14ac:dyDescent="0.3">
      <c r="A4726" s="128">
        <v>73511</v>
      </c>
      <c r="B4726" s="128" t="s">
        <v>58</v>
      </c>
      <c r="C4726" s="128" t="s">
        <v>2591</v>
      </c>
      <c r="D4726" s="128">
        <v>2019</v>
      </c>
      <c r="E4726" s="128" t="s">
        <v>32</v>
      </c>
      <c r="F4726" s="128" t="s">
        <v>324</v>
      </c>
      <c r="G4726" s="99" t="s">
        <v>799</v>
      </c>
      <c r="H4726" s="134" t="s">
        <v>1877</v>
      </c>
      <c r="I4726" s="128" t="s">
        <v>117</v>
      </c>
      <c r="J4726" s="128" t="s">
        <v>52</v>
      </c>
      <c r="K4726" s="134">
        <f>'73511-07'!G$470</f>
        <v>-164412</v>
      </c>
    </row>
    <row r="4727" spans="1:11" x14ac:dyDescent="0.3">
      <c r="A4727" s="128">
        <v>73511</v>
      </c>
      <c r="B4727" s="128" t="s">
        <v>58</v>
      </c>
      <c r="C4727" s="128" t="s">
        <v>2591</v>
      </c>
      <c r="D4727" s="128">
        <v>2019</v>
      </c>
      <c r="E4727" s="128" t="s">
        <v>32</v>
      </c>
      <c r="F4727" s="128" t="s">
        <v>324</v>
      </c>
      <c r="G4727" s="99" t="s">
        <v>799</v>
      </c>
      <c r="H4727" s="134" t="s">
        <v>1877</v>
      </c>
      <c r="I4727" s="128" t="s">
        <v>120</v>
      </c>
      <c r="J4727" s="128" t="s">
        <v>52</v>
      </c>
      <c r="K4727" s="134">
        <f>'73511-07'!H$470</f>
        <v>2939931</v>
      </c>
    </row>
    <row r="4728" spans="1:11" x14ac:dyDescent="0.3">
      <c r="A4728" s="128">
        <v>73511</v>
      </c>
      <c r="B4728" s="128" t="s">
        <v>58</v>
      </c>
      <c r="C4728" s="128" t="s">
        <v>2591</v>
      </c>
      <c r="D4728" s="128">
        <v>2019</v>
      </c>
      <c r="E4728" s="128" t="s">
        <v>32</v>
      </c>
      <c r="F4728" s="128" t="s">
        <v>324</v>
      </c>
      <c r="G4728" s="99" t="s">
        <v>799</v>
      </c>
      <c r="H4728" s="134" t="s">
        <v>1877</v>
      </c>
      <c r="I4728" s="130" t="s">
        <v>121</v>
      </c>
      <c r="J4728" s="130" t="s">
        <v>325</v>
      </c>
      <c r="K4728" s="134">
        <f>'73511-07'!I$470</f>
        <v>23019</v>
      </c>
    </row>
    <row r="4729" spans="1:11" x14ac:dyDescent="0.3">
      <c r="A4729" s="128">
        <v>73511</v>
      </c>
      <c r="B4729" s="128" t="s">
        <v>58</v>
      </c>
      <c r="C4729" s="128" t="s">
        <v>2591</v>
      </c>
      <c r="D4729" s="128">
        <v>2019</v>
      </c>
      <c r="E4729" s="128" t="s">
        <v>32</v>
      </c>
      <c r="F4729" s="128" t="s">
        <v>324</v>
      </c>
      <c r="G4729" s="99" t="s">
        <v>799</v>
      </c>
      <c r="H4729" s="134" t="s">
        <v>1877</v>
      </c>
      <c r="I4729" s="130" t="s">
        <v>121</v>
      </c>
      <c r="J4729" s="128" t="s">
        <v>52</v>
      </c>
      <c r="K4729" s="134">
        <f>'73511-07'!J$470</f>
        <v>488715</v>
      </c>
    </row>
    <row r="4730" spans="1:11" x14ac:dyDescent="0.3">
      <c r="A4730" s="128">
        <v>73511</v>
      </c>
      <c r="B4730" s="128" t="s">
        <v>58</v>
      </c>
      <c r="C4730" s="128" t="s">
        <v>2591</v>
      </c>
      <c r="D4730" s="128">
        <v>2019</v>
      </c>
      <c r="E4730" s="128" t="s">
        <v>32</v>
      </c>
      <c r="F4730" s="128" t="s">
        <v>324</v>
      </c>
      <c r="G4730" s="99" t="s">
        <v>799</v>
      </c>
      <c r="H4730" s="134" t="s">
        <v>1877</v>
      </c>
      <c r="I4730" s="130" t="s">
        <v>124</v>
      </c>
      <c r="J4730" s="130" t="s">
        <v>325</v>
      </c>
      <c r="K4730" s="134">
        <f>'73511-07'!K$470</f>
        <v>23436</v>
      </c>
    </row>
    <row r="4731" spans="1:11" x14ac:dyDescent="0.3">
      <c r="A4731" s="128">
        <v>73511</v>
      </c>
      <c r="B4731" s="128" t="s">
        <v>58</v>
      </c>
      <c r="C4731" s="128" t="s">
        <v>2591</v>
      </c>
      <c r="D4731" s="128">
        <v>2019</v>
      </c>
      <c r="E4731" s="128" t="s">
        <v>32</v>
      </c>
      <c r="F4731" s="128" t="s">
        <v>324</v>
      </c>
      <c r="G4731" s="99" t="s">
        <v>799</v>
      </c>
      <c r="H4731" s="134" t="s">
        <v>1877</v>
      </c>
      <c r="I4731" s="130" t="s">
        <v>124</v>
      </c>
      <c r="J4731" s="128" t="s">
        <v>52</v>
      </c>
      <c r="K4731" s="134">
        <f>'73511-07'!L$470</f>
        <v>91223</v>
      </c>
    </row>
    <row r="4732" spans="1:11" x14ac:dyDescent="0.3">
      <c r="A4732" s="128">
        <v>73511</v>
      </c>
      <c r="B4732" s="128" t="s">
        <v>58</v>
      </c>
      <c r="C4732" s="128" t="s">
        <v>2591</v>
      </c>
      <c r="D4732" s="128">
        <v>2019</v>
      </c>
      <c r="E4732" s="128" t="s">
        <v>32</v>
      </c>
      <c r="F4732" s="128" t="s">
        <v>324</v>
      </c>
      <c r="G4732" s="99" t="s">
        <v>800</v>
      </c>
      <c r="H4732" s="134" t="s">
        <v>1878</v>
      </c>
      <c r="I4732" s="130" t="s">
        <v>2646</v>
      </c>
      <c r="J4732" s="130" t="s">
        <v>325</v>
      </c>
      <c r="K4732" s="134">
        <f>'73511-07'!C$471</f>
        <v>51353</v>
      </c>
    </row>
    <row r="4733" spans="1:11" x14ac:dyDescent="0.3">
      <c r="A4733" s="128">
        <v>73511</v>
      </c>
      <c r="B4733" s="128" t="s">
        <v>58</v>
      </c>
      <c r="C4733" s="128" t="s">
        <v>2591</v>
      </c>
      <c r="D4733" s="128">
        <v>2019</v>
      </c>
      <c r="E4733" s="128" t="s">
        <v>32</v>
      </c>
      <c r="F4733" s="128" t="s">
        <v>324</v>
      </c>
      <c r="G4733" s="99" t="s">
        <v>800</v>
      </c>
      <c r="H4733" s="134" t="s">
        <v>1878</v>
      </c>
      <c r="I4733" s="128" t="s">
        <v>116</v>
      </c>
      <c r="J4733" s="130" t="s">
        <v>325</v>
      </c>
      <c r="K4733" s="134">
        <f>'73511-07'!D$471</f>
        <v>45006</v>
      </c>
    </row>
    <row r="4734" spans="1:11" x14ac:dyDescent="0.3">
      <c r="A4734" s="128">
        <v>73511</v>
      </c>
      <c r="B4734" s="128" t="s">
        <v>58</v>
      </c>
      <c r="C4734" s="128" t="s">
        <v>2591</v>
      </c>
      <c r="D4734" s="128">
        <v>2019</v>
      </c>
      <c r="E4734" s="128" t="s">
        <v>32</v>
      </c>
      <c r="F4734" s="128" t="s">
        <v>324</v>
      </c>
      <c r="G4734" s="99" t="s">
        <v>800</v>
      </c>
      <c r="H4734" s="134" t="s">
        <v>1878</v>
      </c>
      <c r="I4734" s="128" t="s">
        <v>116</v>
      </c>
      <c r="J4734" s="128" t="s">
        <v>52</v>
      </c>
      <c r="K4734" s="134">
        <f>'73511-07'!E$471</f>
        <v>5056744</v>
      </c>
    </row>
    <row r="4735" spans="1:11" x14ac:dyDescent="0.3">
      <c r="A4735" s="128">
        <v>73511</v>
      </c>
      <c r="B4735" s="128" t="s">
        <v>58</v>
      </c>
      <c r="C4735" s="128" t="s">
        <v>2591</v>
      </c>
      <c r="D4735" s="128">
        <v>2019</v>
      </c>
      <c r="E4735" s="128" t="s">
        <v>32</v>
      </c>
      <c r="F4735" s="128" t="s">
        <v>324</v>
      </c>
      <c r="G4735" s="99" t="s">
        <v>800</v>
      </c>
      <c r="H4735" s="134" t="s">
        <v>1878</v>
      </c>
      <c r="I4735" s="128" t="s">
        <v>117</v>
      </c>
      <c r="J4735" s="130" t="s">
        <v>325</v>
      </c>
      <c r="K4735" s="134">
        <f>'73511-07'!F$471</f>
        <v>6347</v>
      </c>
    </row>
    <row r="4736" spans="1:11" x14ac:dyDescent="0.3">
      <c r="A4736" s="128">
        <v>73511</v>
      </c>
      <c r="B4736" s="128" t="s">
        <v>58</v>
      </c>
      <c r="C4736" s="128" t="s">
        <v>2591</v>
      </c>
      <c r="D4736" s="128">
        <v>2019</v>
      </c>
      <c r="E4736" s="128" t="s">
        <v>32</v>
      </c>
      <c r="F4736" s="128" t="s">
        <v>324</v>
      </c>
      <c r="G4736" s="99" t="s">
        <v>800</v>
      </c>
      <c r="H4736" s="134" t="s">
        <v>1878</v>
      </c>
      <c r="I4736" s="128" t="s">
        <v>117</v>
      </c>
      <c r="J4736" s="128" t="s">
        <v>52</v>
      </c>
      <c r="K4736" s="134">
        <f>'73511-07'!G$471</f>
        <v>-263043</v>
      </c>
    </row>
    <row r="4737" spans="1:11" x14ac:dyDescent="0.3">
      <c r="A4737" s="128">
        <v>73511</v>
      </c>
      <c r="B4737" s="128" t="s">
        <v>58</v>
      </c>
      <c r="C4737" s="128" t="s">
        <v>2591</v>
      </c>
      <c r="D4737" s="128">
        <v>2019</v>
      </c>
      <c r="E4737" s="128" t="s">
        <v>32</v>
      </c>
      <c r="F4737" s="128" t="s">
        <v>324</v>
      </c>
      <c r="G4737" s="99" t="s">
        <v>800</v>
      </c>
      <c r="H4737" s="134" t="s">
        <v>1878</v>
      </c>
      <c r="I4737" s="128" t="s">
        <v>120</v>
      </c>
      <c r="J4737" s="128" t="s">
        <v>52</v>
      </c>
      <c r="K4737" s="134">
        <f>'73511-07'!H$471</f>
        <v>4105896</v>
      </c>
    </row>
    <row r="4738" spans="1:11" x14ac:dyDescent="0.3">
      <c r="A4738" s="128">
        <v>73511</v>
      </c>
      <c r="B4738" s="128" t="s">
        <v>58</v>
      </c>
      <c r="C4738" s="128" t="s">
        <v>2591</v>
      </c>
      <c r="D4738" s="128">
        <v>2019</v>
      </c>
      <c r="E4738" s="128" t="s">
        <v>32</v>
      </c>
      <c r="F4738" s="128" t="s">
        <v>324</v>
      </c>
      <c r="G4738" s="99" t="s">
        <v>800</v>
      </c>
      <c r="H4738" s="134" t="s">
        <v>1878</v>
      </c>
      <c r="I4738" s="130" t="s">
        <v>121</v>
      </c>
      <c r="J4738" s="130" t="s">
        <v>325</v>
      </c>
      <c r="K4738" s="134">
        <f>'73511-07'!I$471</f>
        <v>30222</v>
      </c>
    </row>
    <row r="4739" spans="1:11" x14ac:dyDescent="0.3">
      <c r="A4739" s="128">
        <v>73511</v>
      </c>
      <c r="B4739" s="128" t="s">
        <v>58</v>
      </c>
      <c r="C4739" s="128" t="s">
        <v>2591</v>
      </c>
      <c r="D4739" s="128">
        <v>2019</v>
      </c>
      <c r="E4739" s="128" t="s">
        <v>32</v>
      </c>
      <c r="F4739" s="128" t="s">
        <v>324</v>
      </c>
      <c r="G4739" s="99" t="s">
        <v>800</v>
      </c>
      <c r="H4739" s="134" t="s">
        <v>1878</v>
      </c>
      <c r="I4739" s="130" t="s">
        <v>121</v>
      </c>
      <c r="J4739" s="128" t="s">
        <v>52</v>
      </c>
      <c r="K4739" s="134">
        <f>'73511-07'!J$471</f>
        <v>664276</v>
      </c>
    </row>
    <row r="4740" spans="1:11" x14ac:dyDescent="0.3">
      <c r="A4740" s="128">
        <v>73511</v>
      </c>
      <c r="B4740" s="128" t="s">
        <v>58</v>
      </c>
      <c r="C4740" s="128" t="s">
        <v>2591</v>
      </c>
      <c r="D4740" s="128">
        <v>2019</v>
      </c>
      <c r="E4740" s="128" t="s">
        <v>32</v>
      </c>
      <c r="F4740" s="128" t="s">
        <v>324</v>
      </c>
      <c r="G4740" s="99" t="s">
        <v>800</v>
      </c>
      <c r="H4740" s="134" t="s">
        <v>1878</v>
      </c>
      <c r="I4740" s="130" t="s">
        <v>124</v>
      </c>
      <c r="J4740" s="130" t="s">
        <v>325</v>
      </c>
      <c r="K4740" s="134">
        <f>'73511-07'!K$471</f>
        <v>34131</v>
      </c>
    </row>
    <row r="4741" spans="1:11" x14ac:dyDescent="0.3">
      <c r="A4741" s="128">
        <v>73511</v>
      </c>
      <c r="B4741" s="128" t="s">
        <v>58</v>
      </c>
      <c r="C4741" s="128" t="s">
        <v>2591</v>
      </c>
      <c r="D4741" s="128">
        <v>2019</v>
      </c>
      <c r="E4741" s="128" t="s">
        <v>32</v>
      </c>
      <c r="F4741" s="128" t="s">
        <v>324</v>
      </c>
      <c r="G4741" s="99" t="s">
        <v>800</v>
      </c>
      <c r="H4741" s="134" t="s">
        <v>1878</v>
      </c>
      <c r="I4741" s="130" t="s">
        <v>124</v>
      </c>
      <c r="J4741" s="128" t="s">
        <v>52</v>
      </c>
      <c r="K4741" s="134">
        <f>'73511-07'!L$471</f>
        <v>129856</v>
      </c>
    </row>
    <row r="4742" spans="1:11" x14ac:dyDescent="0.3">
      <c r="A4742" s="128">
        <v>73511</v>
      </c>
      <c r="B4742" s="128" t="s">
        <v>58</v>
      </c>
      <c r="C4742" s="128" t="s">
        <v>2591</v>
      </c>
      <c r="D4742" s="128">
        <v>2019</v>
      </c>
      <c r="E4742" s="128" t="s">
        <v>32</v>
      </c>
      <c r="F4742" s="128" t="s">
        <v>324</v>
      </c>
      <c r="G4742" s="99" t="s">
        <v>801</v>
      </c>
      <c r="H4742" s="134" t="s">
        <v>1879</v>
      </c>
      <c r="I4742" s="130" t="s">
        <v>2646</v>
      </c>
      <c r="J4742" s="130" t="s">
        <v>325</v>
      </c>
      <c r="K4742" s="134">
        <f>'73511-07'!C$472</f>
        <v>56620</v>
      </c>
    </row>
    <row r="4743" spans="1:11" x14ac:dyDescent="0.3">
      <c r="A4743" s="128">
        <v>73511</v>
      </c>
      <c r="B4743" s="128" t="s">
        <v>58</v>
      </c>
      <c r="C4743" s="128" t="s">
        <v>2591</v>
      </c>
      <c r="D4743" s="128">
        <v>2019</v>
      </c>
      <c r="E4743" s="128" t="s">
        <v>32</v>
      </c>
      <c r="F4743" s="128" t="s">
        <v>324</v>
      </c>
      <c r="G4743" s="99" t="s">
        <v>801</v>
      </c>
      <c r="H4743" s="134" t="s">
        <v>1879</v>
      </c>
      <c r="I4743" s="128" t="s">
        <v>116</v>
      </c>
      <c r="J4743" s="130" t="s">
        <v>325</v>
      </c>
      <c r="K4743" s="134">
        <f>'73511-07'!D$472</f>
        <v>51121</v>
      </c>
    </row>
    <row r="4744" spans="1:11" x14ac:dyDescent="0.3">
      <c r="A4744" s="128">
        <v>73511</v>
      </c>
      <c r="B4744" s="128" t="s">
        <v>58</v>
      </c>
      <c r="C4744" s="128" t="s">
        <v>2591</v>
      </c>
      <c r="D4744" s="128">
        <v>2019</v>
      </c>
      <c r="E4744" s="128" t="s">
        <v>32</v>
      </c>
      <c r="F4744" s="128" t="s">
        <v>324</v>
      </c>
      <c r="G4744" s="99" t="s">
        <v>801</v>
      </c>
      <c r="H4744" s="134" t="s">
        <v>1879</v>
      </c>
      <c r="I4744" s="128" t="s">
        <v>116</v>
      </c>
      <c r="J4744" s="128" t="s">
        <v>52</v>
      </c>
      <c r="K4744" s="134">
        <f>'73511-07'!E$472</f>
        <v>2831657</v>
      </c>
    </row>
    <row r="4745" spans="1:11" x14ac:dyDescent="0.3">
      <c r="A4745" s="128">
        <v>73511</v>
      </c>
      <c r="B4745" s="128" t="s">
        <v>58</v>
      </c>
      <c r="C4745" s="128" t="s">
        <v>2591</v>
      </c>
      <c r="D4745" s="128">
        <v>2019</v>
      </c>
      <c r="E4745" s="128" t="s">
        <v>32</v>
      </c>
      <c r="F4745" s="128" t="s">
        <v>324</v>
      </c>
      <c r="G4745" s="99" t="s">
        <v>801</v>
      </c>
      <c r="H4745" s="134" t="s">
        <v>1879</v>
      </c>
      <c r="I4745" s="128" t="s">
        <v>117</v>
      </c>
      <c r="J4745" s="130" t="s">
        <v>325</v>
      </c>
      <c r="K4745" s="134">
        <f>'73511-07'!F$472</f>
        <v>5499</v>
      </c>
    </row>
    <row r="4746" spans="1:11" x14ac:dyDescent="0.3">
      <c r="A4746" s="128">
        <v>73511</v>
      </c>
      <c r="B4746" s="128" t="s">
        <v>58</v>
      </c>
      <c r="C4746" s="128" t="s">
        <v>2591</v>
      </c>
      <c r="D4746" s="128">
        <v>2019</v>
      </c>
      <c r="E4746" s="128" t="s">
        <v>32</v>
      </c>
      <c r="F4746" s="128" t="s">
        <v>324</v>
      </c>
      <c r="G4746" s="99" t="s">
        <v>801</v>
      </c>
      <c r="H4746" s="134" t="s">
        <v>1879</v>
      </c>
      <c r="I4746" s="128" t="s">
        <v>117</v>
      </c>
      <c r="J4746" s="128" t="s">
        <v>52</v>
      </c>
      <c r="K4746" s="134">
        <f>'73511-07'!G$472</f>
        <v>-148716</v>
      </c>
    </row>
    <row r="4747" spans="1:11" x14ac:dyDescent="0.3">
      <c r="A4747" s="128">
        <v>73511</v>
      </c>
      <c r="B4747" s="128" t="s">
        <v>58</v>
      </c>
      <c r="C4747" s="128" t="s">
        <v>2591</v>
      </c>
      <c r="D4747" s="128">
        <v>2019</v>
      </c>
      <c r="E4747" s="128" t="s">
        <v>32</v>
      </c>
      <c r="F4747" s="128" t="s">
        <v>324</v>
      </c>
      <c r="G4747" s="99" t="s">
        <v>801</v>
      </c>
      <c r="H4747" s="134" t="s">
        <v>1879</v>
      </c>
      <c r="I4747" s="128" t="s">
        <v>120</v>
      </c>
      <c r="J4747" s="128" t="s">
        <v>52</v>
      </c>
      <c r="K4747" s="134">
        <f>'73511-07'!H$472</f>
        <v>2761518</v>
      </c>
    </row>
    <row r="4748" spans="1:11" x14ac:dyDescent="0.3">
      <c r="A4748" s="128">
        <v>73511</v>
      </c>
      <c r="B4748" s="128" t="s">
        <v>58</v>
      </c>
      <c r="C4748" s="128" t="s">
        <v>2591</v>
      </c>
      <c r="D4748" s="128">
        <v>2019</v>
      </c>
      <c r="E4748" s="128" t="s">
        <v>32</v>
      </c>
      <c r="F4748" s="128" t="s">
        <v>324</v>
      </c>
      <c r="G4748" s="99" t="s">
        <v>801</v>
      </c>
      <c r="H4748" s="134" t="s">
        <v>1879</v>
      </c>
      <c r="I4748" s="130" t="s">
        <v>121</v>
      </c>
      <c r="J4748" s="130" t="s">
        <v>325</v>
      </c>
      <c r="K4748" s="134">
        <f>'73511-07'!I$472</f>
        <v>42645</v>
      </c>
    </row>
    <row r="4749" spans="1:11" x14ac:dyDescent="0.3">
      <c r="A4749" s="128">
        <v>73511</v>
      </c>
      <c r="B4749" s="128" t="s">
        <v>58</v>
      </c>
      <c r="C4749" s="128" t="s">
        <v>2591</v>
      </c>
      <c r="D4749" s="128">
        <v>2019</v>
      </c>
      <c r="E4749" s="128" t="s">
        <v>32</v>
      </c>
      <c r="F4749" s="128" t="s">
        <v>324</v>
      </c>
      <c r="G4749" s="99" t="s">
        <v>801</v>
      </c>
      <c r="H4749" s="134" t="s">
        <v>1879</v>
      </c>
      <c r="I4749" s="130" t="s">
        <v>121</v>
      </c>
      <c r="J4749" s="128" t="s">
        <v>52</v>
      </c>
      <c r="K4749" s="134">
        <f>'73511-07'!J$472</f>
        <v>862907</v>
      </c>
    </row>
    <row r="4750" spans="1:11" x14ac:dyDescent="0.3">
      <c r="A4750" s="128">
        <v>73511</v>
      </c>
      <c r="B4750" s="128" t="s">
        <v>58</v>
      </c>
      <c r="C4750" s="128" t="s">
        <v>2591</v>
      </c>
      <c r="D4750" s="128">
        <v>2019</v>
      </c>
      <c r="E4750" s="128" t="s">
        <v>32</v>
      </c>
      <c r="F4750" s="128" t="s">
        <v>324</v>
      </c>
      <c r="G4750" s="99" t="s">
        <v>801</v>
      </c>
      <c r="H4750" s="134" t="s">
        <v>1879</v>
      </c>
      <c r="I4750" s="130" t="s">
        <v>124</v>
      </c>
      <c r="J4750" s="130" t="s">
        <v>325</v>
      </c>
      <c r="K4750" s="134">
        <f>'73511-07'!K$472</f>
        <v>31017</v>
      </c>
    </row>
    <row r="4751" spans="1:11" x14ac:dyDescent="0.3">
      <c r="A4751" s="128">
        <v>73511</v>
      </c>
      <c r="B4751" s="128" t="s">
        <v>58</v>
      </c>
      <c r="C4751" s="128" t="s">
        <v>2591</v>
      </c>
      <c r="D4751" s="128">
        <v>2019</v>
      </c>
      <c r="E4751" s="128" t="s">
        <v>32</v>
      </c>
      <c r="F4751" s="128" t="s">
        <v>324</v>
      </c>
      <c r="G4751" s="99" t="s">
        <v>801</v>
      </c>
      <c r="H4751" s="134" t="s">
        <v>1879</v>
      </c>
      <c r="I4751" s="130" t="s">
        <v>124</v>
      </c>
      <c r="J4751" s="128" t="s">
        <v>52</v>
      </c>
      <c r="K4751" s="134">
        <f>'73511-07'!L$472</f>
        <v>71717</v>
      </c>
    </row>
    <row r="4752" spans="1:11" x14ac:dyDescent="0.3">
      <c r="A4752" s="128">
        <v>73511</v>
      </c>
      <c r="B4752" s="128" t="s">
        <v>58</v>
      </c>
      <c r="C4752" s="128" t="s">
        <v>2591</v>
      </c>
      <c r="D4752" s="128">
        <v>2019</v>
      </c>
      <c r="E4752" s="128" t="s">
        <v>32</v>
      </c>
      <c r="F4752" s="128" t="s">
        <v>324</v>
      </c>
      <c r="G4752" s="99" t="s">
        <v>802</v>
      </c>
      <c r="H4752" s="134" t="s">
        <v>1880</v>
      </c>
      <c r="I4752" s="130" t="s">
        <v>2646</v>
      </c>
      <c r="J4752" s="130" t="s">
        <v>325</v>
      </c>
      <c r="K4752" s="134">
        <f>'73511-07'!C$473</f>
        <v>35724</v>
      </c>
    </row>
    <row r="4753" spans="1:11" x14ac:dyDescent="0.3">
      <c r="A4753" s="128">
        <v>73511</v>
      </c>
      <c r="B4753" s="128" t="s">
        <v>58</v>
      </c>
      <c r="C4753" s="128" t="s">
        <v>2591</v>
      </c>
      <c r="D4753" s="128">
        <v>2019</v>
      </c>
      <c r="E4753" s="128" t="s">
        <v>32</v>
      </c>
      <c r="F4753" s="128" t="s">
        <v>324</v>
      </c>
      <c r="G4753" s="99" t="s">
        <v>802</v>
      </c>
      <c r="H4753" s="134" t="s">
        <v>1880</v>
      </c>
      <c r="I4753" s="128" t="s">
        <v>116</v>
      </c>
      <c r="J4753" s="130" t="s">
        <v>325</v>
      </c>
      <c r="K4753" s="134">
        <f>'73511-07'!D$473</f>
        <v>32899</v>
      </c>
    </row>
    <row r="4754" spans="1:11" x14ac:dyDescent="0.3">
      <c r="A4754" s="128">
        <v>73511</v>
      </c>
      <c r="B4754" s="128" t="s">
        <v>58</v>
      </c>
      <c r="C4754" s="128" t="s">
        <v>2591</v>
      </c>
      <c r="D4754" s="128">
        <v>2019</v>
      </c>
      <c r="E4754" s="128" t="s">
        <v>32</v>
      </c>
      <c r="F4754" s="128" t="s">
        <v>324</v>
      </c>
      <c r="G4754" s="99" t="s">
        <v>802</v>
      </c>
      <c r="H4754" s="134" t="s">
        <v>1880</v>
      </c>
      <c r="I4754" s="128" t="s">
        <v>116</v>
      </c>
      <c r="J4754" s="128" t="s">
        <v>52</v>
      </c>
      <c r="K4754" s="134">
        <f>'73511-07'!E$473</f>
        <v>1546418</v>
      </c>
    </row>
    <row r="4755" spans="1:11" x14ac:dyDescent="0.3">
      <c r="A4755" s="128">
        <v>73511</v>
      </c>
      <c r="B4755" s="128" t="s">
        <v>58</v>
      </c>
      <c r="C4755" s="128" t="s">
        <v>2591</v>
      </c>
      <c r="D4755" s="128">
        <v>2019</v>
      </c>
      <c r="E4755" s="128" t="s">
        <v>32</v>
      </c>
      <c r="F4755" s="128" t="s">
        <v>324</v>
      </c>
      <c r="G4755" s="99" t="s">
        <v>802</v>
      </c>
      <c r="H4755" s="134" t="s">
        <v>1880</v>
      </c>
      <c r="I4755" s="128" t="s">
        <v>117</v>
      </c>
      <c r="J4755" s="130" t="s">
        <v>325</v>
      </c>
      <c r="K4755" s="134">
        <f>'73511-07'!F$473</f>
        <v>2825</v>
      </c>
    </row>
    <row r="4756" spans="1:11" x14ac:dyDescent="0.3">
      <c r="A4756" s="128">
        <v>73511</v>
      </c>
      <c r="B4756" s="128" t="s">
        <v>58</v>
      </c>
      <c r="C4756" s="128" t="s">
        <v>2591</v>
      </c>
      <c r="D4756" s="128">
        <v>2019</v>
      </c>
      <c r="E4756" s="128" t="s">
        <v>32</v>
      </c>
      <c r="F4756" s="128" t="s">
        <v>324</v>
      </c>
      <c r="G4756" s="99" t="s">
        <v>802</v>
      </c>
      <c r="H4756" s="134" t="s">
        <v>1880</v>
      </c>
      <c r="I4756" s="128" t="s">
        <v>117</v>
      </c>
      <c r="J4756" s="128" t="s">
        <v>52</v>
      </c>
      <c r="K4756" s="134">
        <f>'73511-07'!G$473</f>
        <v>-60023</v>
      </c>
    </row>
    <row r="4757" spans="1:11" x14ac:dyDescent="0.3">
      <c r="A4757" s="128">
        <v>73511</v>
      </c>
      <c r="B4757" s="128" t="s">
        <v>58</v>
      </c>
      <c r="C4757" s="128" t="s">
        <v>2591</v>
      </c>
      <c r="D4757" s="128">
        <v>2019</v>
      </c>
      <c r="E4757" s="128" t="s">
        <v>32</v>
      </c>
      <c r="F4757" s="128" t="s">
        <v>324</v>
      </c>
      <c r="G4757" s="99" t="s">
        <v>802</v>
      </c>
      <c r="H4757" s="134" t="s">
        <v>1880</v>
      </c>
      <c r="I4757" s="128" t="s">
        <v>120</v>
      </c>
      <c r="J4757" s="128" t="s">
        <v>52</v>
      </c>
      <c r="K4757" s="134">
        <f>'73511-07'!H$473</f>
        <v>1600468</v>
      </c>
    </row>
    <row r="4758" spans="1:11" x14ac:dyDescent="0.3">
      <c r="A4758" s="128">
        <v>73511</v>
      </c>
      <c r="B4758" s="128" t="s">
        <v>58</v>
      </c>
      <c r="C4758" s="128" t="s">
        <v>2591</v>
      </c>
      <c r="D4758" s="128">
        <v>2019</v>
      </c>
      <c r="E4758" s="128" t="s">
        <v>32</v>
      </c>
      <c r="F4758" s="128" t="s">
        <v>324</v>
      </c>
      <c r="G4758" s="99" t="s">
        <v>802</v>
      </c>
      <c r="H4758" s="134" t="s">
        <v>1880</v>
      </c>
      <c r="I4758" s="130" t="s">
        <v>121</v>
      </c>
      <c r="J4758" s="130" t="s">
        <v>325</v>
      </c>
      <c r="K4758" s="134">
        <f>'73511-07'!I$473</f>
        <v>28388</v>
      </c>
    </row>
    <row r="4759" spans="1:11" x14ac:dyDescent="0.3">
      <c r="A4759" s="128">
        <v>73511</v>
      </c>
      <c r="B4759" s="128" t="s">
        <v>58</v>
      </c>
      <c r="C4759" s="128" t="s">
        <v>2591</v>
      </c>
      <c r="D4759" s="128">
        <v>2019</v>
      </c>
      <c r="E4759" s="128" t="s">
        <v>32</v>
      </c>
      <c r="F4759" s="128" t="s">
        <v>324</v>
      </c>
      <c r="G4759" s="99" t="s">
        <v>802</v>
      </c>
      <c r="H4759" s="134" t="s">
        <v>1880</v>
      </c>
      <c r="I4759" s="130" t="s">
        <v>121</v>
      </c>
      <c r="J4759" s="128" t="s">
        <v>52</v>
      </c>
      <c r="K4759" s="134">
        <f>'73511-07'!J$473</f>
        <v>567407</v>
      </c>
    </row>
    <row r="4760" spans="1:11" x14ac:dyDescent="0.3">
      <c r="A4760" s="128">
        <v>73511</v>
      </c>
      <c r="B4760" s="128" t="s">
        <v>58</v>
      </c>
      <c r="C4760" s="128" t="s">
        <v>2591</v>
      </c>
      <c r="D4760" s="128">
        <v>2019</v>
      </c>
      <c r="E4760" s="128" t="s">
        <v>32</v>
      </c>
      <c r="F4760" s="128" t="s">
        <v>324</v>
      </c>
      <c r="G4760" s="99" t="s">
        <v>802</v>
      </c>
      <c r="H4760" s="134" t="s">
        <v>1880</v>
      </c>
      <c r="I4760" s="130" t="s">
        <v>124</v>
      </c>
      <c r="J4760" s="130" t="s">
        <v>325</v>
      </c>
      <c r="K4760" s="134">
        <f>'73511-07'!K$473</f>
        <v>19130</v>
      </c>
    </row>
    <row r="4761" spans="1:11" x14ac:dyDescent="0.3">
      <c r="A4761" s="128">
        <v>73511</v>
      </c>
      <c r="B4761" s="128" t="s">
        <v>58</v>
      </c>
      <c r="C4761" s="128" t="s">
        <v>2591</v>
      </c>
      <c r="D4761" s="128">
        <v>2019</v>
      </c>
      <c r="E4761" s="128" t="s">
        <v>32</v>
      </c>
      <c r="F4761" s="128" t="s">
        <v>324</v>
      </c>
      <c r="G4761" s="99" t="s">
        <v>802</v>
      </c>
      <c r="H4761" s="134" t="s">
        <v>1880</v>
      </c>
      <c r="I4761" s="130" t="s">
        <v>124</v>
      </c>
      <c r="J4761" s="128" t="s">
        <v>52</v>
      </c>
      <c r="K4761" s="134">
        <f>'73511-07'!L$473</f>
        <v>38428</v>
      </c>
    </row>
    <row r="4762" spans="1:11" x14ac:dyDescent="0.3">
      <c r="A4762" s="128">
        <v>73511</v>
      </c>
      <c r="B4762" s="128" t="s">
        <v>58</v>
      </c>
      <c r="C4762" s="128" t="s">
        <v>2591</v>
      </c>
      <c r="D4762" s="128">
        <v>2019</v>
      </c>
      <c r="E4762" s="128" t="s">
        <v>32</v>
      </c>
      <c r="F4762" s="128" t="s">
        <v>324</v>
      </c>
      <c r="G4762" s="99" t="s">
        <v>803</v>
      </c>
      <c r="H4762" s="134" t="s">
        <v>1881</v>
      </c>
      <c r="I4762" s="130" t="s">
        <v>2646</v>
      </c>
      <c r="J4762" s="130" t="s">
        <v>325</v>
      </c>
      <c r="K4762" s="134">
        <f>'73511-07'!C$474</f>
        <v>20896</v>
      </c>
    </row>
    <row r="4763" spans="1:11" x14ac:dyDescent="0.3">
      <c r="A4763" s="128">
        <v>73511</v>
      </c>
      <c r="B4763" s="128" t="s">
        <v>58</v>
      </c>
      <c r="C4763" s="128" t="s">
        <v>2591</v>
      </c>
      <c r="D4763" s="128">
        <v>2019</v>
      </c>
      <c r="E4763" s="128" t="s">
        <v>32</v>
      </c>
      <c r="F4763" s="128" t="s">
        <v>324</v>
      </c>
      <c r="G4763" s="99" t="s">
        <v>803</v>
      </c>
      <c r="H4763" s="134" t="s">
        <v>1881</v>
      </c>
      <c r="I4763" s="128" t="s">
        <v>116</v>
      </c>
      <c r="J4763" s="130" t="s">
        <v>325</v>
      </c>
      <c r="K4763" s="134">
        <f>'73511-07'!D$474</f>
        <v>18222</v>
      </c>
    </row>
    <row r="4764" spans="1:11" x14ac:dyDescent="0.3">
      <c r="A4764" s="128">
        <v>73511</v>
      </c>
      <c r="B4764" s="128" t="s">
        <v>58</v>
      </c>
      <c r="C4764" s="128" t="s">
        <v>2591</v>
      </c>
      <c r="D4764" s="128">
        <v>2019</v>
      </c>
      <c r="E4764" s="128" t="s">
        <v>32</v>
      </c>
      <c r="F4764" s="128" t="s">
        <v>324</v>
      </c>
      <c r="G4764" s="99" t="s">
        <v>803</v>
      </c>
      <c r="H4764" s="134" t="s">
        <v>1881</v>
      </c>
      <c r="I4764" s="128" t="s">
        <v>116</v>
      </c>
      <c r="J4764" s="128" t="s">
        <v>52</v>
      </c>
      <c r="K4764" s="134">
        <f>'73511-07'!E$474</f>
        <v>1285239</v>
      </c>
    </row>
    <row r="4765" spans="1:11" x14ac:dyDescent="0.3">
      <c r="A4765" s="128">
        <v>73511</v>
      </c>
      <c r="B4765" s="128" t="s">
        <v>58</v>
      </c>
      <c r="C4765" s="128" t="s">
        <v>2591</v>
      </c>
      <c r="D4765" s="128">
        <v>2019</v>
      </c>
      <c r="E4765" s="128" t="s">
        <v>32</v>
      </c>
      <c r="F4765" s="128" t="s">
        <v>324</v>
      </c>
      <c r="G4765" s="99" t="s">
        <v>803</v>
      </c>
      <c r="H4765" s="134" t="s">
        <v>1881</v>
      </c>
      <c r="I4765" s="128" t="s">
        <v>117</v>
      </c>
      <c r="J4765" s="130" t="s">
        <v>325</v>
      </c>
      <c r="K4765" s="134">
        <f>'73511-07'!F$474</f>
        <v>2674</v>
      </c>
    </row>
    <row r="4766" spans="1:11" x14ac:dyDescent="0.3">
      <c r="A4766" s="128">
        <v>73511</v>
      </c>
      <c r="B4766" s="128" t="s">
        <v>58</v>
      </c>
      <c r="C4766" s="128" t="s">
        <v>2591</v>
      </c>
      <c r="D4766" s="128">
        <v>2019</v>
      </c>
      <c r="E4766" s="128" t="s">
        <v>32</v>
      </c>
      <c r="F4766" s="128" t="s">
        <v>324</v>
      </c>
      <c r="G4766" s="99" t="s">
        <v>803</v>
      </c>
      <c r="H4766" s="134" t="s">
        <v>1881</v>
      </c>
      <c r="I4766" s="128" t="s">
        <v>117</v>
      </c>
      <c r="J4766" s="128" t="s">
        <v>52</v>
      </c>
      <c r="K4766" s="134">
        <f>'73511-07'!G$474</f>
        <v>-88693</v>
      </c>
    </row>
    <row r="4767" spans="1:11" x14ac:dyDescent="0.3">
      <c r="A4767" s="128">
        <v>73511</v>
      </c>
      <c r="B4767" s="128" t="s">
        <v>58</v>
      </c>
      <c r="C4767" s="128" t="s">
        <v>2591</v>
      </c>
      <c r="D4767" s="128">
        <v>2019</v>
      </c>
      <c r="E4767" s="128" t="s">
        <v>32</v>
      </c>
      <c r="F4767" s="128" t="s">
        <v>324</v>
      </c>
      <c r="G4767" s="99" t="s">
        <v>803</v>
      </c>
      <c r="H4767" s="134" t="s">
        <v>1881</v>
      </c>
      <c r="I4767" s="128" t="s">
        <v>120</v>
      </c>
      <c r="J4767" s="128" t="s">
        <v>52</v>
      </c>
      <c r="K4767" s="134">
        <f>'73511-07'!H$474</f>
        <v>1161051</v>
      </c>
    </row>
    <row r="4768" spans="1:11" x14ac:dyDescent="0.3">
      <c r="A4768" s="128">
        <v>73511</v>
      </c>
      <c r="B4768" s="128" t="s">
        <v>58</v>
      </c>
      <c r="C4768" s="128" t="s">
        <v>2591</v>
      </c>
      <c r="D4768" s="128">
        <v>2019</v>
      </c>
      <c r="E4768" s="128" t="s">
        <v>32</v>
      </c>
      <c r="F4768" s="128" t="s">
        <v>324</v>
      </c>
      <c r="G4768" s="99" t="s">
        <v>803</v>
      </c>
      <c r="H4768" s="134" t="s">
        <v>1881</v>
      </c>
      <c r="I4768" s="130" t="s">
        <v>121</v>
      </c>
      <c r="J4768" s="130" t="s">
        <v>325</v>
      </c>
      <c r="K4768" s="134">
        <f>'73511-07'!I$474</f>
        <v>14257</v>
      </c>
    </row>
    <row r="4769" spans="1:11" x14ac:dyDescent="0.3">
      <c r="A4769" s="128">
        <v>73511</v>
      </c>
      <c r="B4769" s="128" t="s">
        <v>58</v>
      </c>
      <c r="C4769" s="128" t="s">
        <v>2591</v>
      </c>
      <c r="D4769" s="128">
        <v>2019</v>
      </c>
      <c r="E4769" s="128" t="s">
        <v>32</v>
      </c>
      <c r="F4769" s="128" t="s">
        <v>324</v>
      </c>
      <c r="G4769" s="99" t="s">
        <v>803</v>
      </c>
      <c r="H4769" s="134" t="s">
        <v>1881</v>
      </c>
      <c r="I4769" s="130" t="s">
        <v>121</v>
      </c>
      <c r="J4769" s="128" t="s">
        <v>52</v>
      </c>
      <c r="K4769" s="134">
        <f>'73511-07'!J$474</f>
        <v>295500</v>
      </c>
    </row>
    <row r="4770" spans="1:11" x14ac:dyDescent="0.3">
      <c r="A4770" s="128">
        <v>73511</v>
      </c>
      <c r="B4770" s="128" t="s">
        <v>58</v>
      </c>
      <c r="C4770" s="128" t="s">
        <v>2591</v>
      </c>
      <c r="D4770" s="128">
        <v>2019</v>
      </c>
      <c r="E4770" s="128" t="s">
        <v>32</v>
      </c>
      <c r="F4770" s="128" t="s">
        <v>324</v>
      </c>
      <c r="G4770" s="99" t="s">
        <v>803</v>
      </c>
      <c r="H4770" s="134" t="s">
        <v>1881</v>
      </c>
      <c r="I4770" s="130" t="s">
        <v>124</v>
      </c>
      <c r="J4770" s="130" t="s">
        <v>325</v>
      </c>
      <c r="K4770" s="134">
        <f>'73511-07'!K$474</f>
        <v>11887</v>
      </c>
    </row>
    <row r="4771" spans="1:11" x14ac:dyDescent="0.3">
      <c r="A4771" s="128">
        <v>73511</v>
      </c>
      <c r="B4771" s="128" t="s">
        <v>58</v>
      </c>
      <c r="C4771" s="128" t="s">
        <v>2591</v>
      </c>
      <c r="D4771" s="128">
        <v>2019</v>
      </c>
      <c r="E4771" s="128" t="s">
        <v>32</v>
      </c>
      <c r="F4771" s="128" t="s">
        <v>324</v>
      </c>
      <c r="G4771" s="99" t="s">
        <v>803</v>
      </c>
      <c r="H4771" s="134" t="s">
        <v>1881</v>
      </c>
      <c r="I4771" s="130" t="s">
        <v>124</v>
      </c>
      <c r="J4771" s="128" t="s">
        <v>52</v>
      </c>
      <c r="K4771" s="134">
        <f>'73511-07'!L$474</f>
        <v>33289</v>
      </c>
    </row>
    <row r="4772" spans="1:11" x14ac:dyDescent="0.3">
      <c r="A4772" s="128">
        <v>73511</v>
      </c>
      <c r="B4772" s="128" t="s">
        <v>58</v>
      </c>
      <c r="C4772" s="128" t="s">
        <v>2591</v>
      </c>
      <c r="D4772" s="128">
        <v>2019</v>
      </c>
      <c r="E4772" s="128" t="s">
        <v>32</v>
      </c>
      <c r="F4772" s="128" t="s">
        <v>324</v>
      </c>
      <c r="G4772" s="99" t="s">
        <v>804</v>
      </c>
      <c r="H4772" s="134" t="s">
        <v>1882</v>
      </c>
      <c r="I4772" s="130" t="s">
        <v>2646</v>
      </c>
      <c r="J4772" s="130" t="s">
        <v>325</v>
      </c>
      <c r="K4772" s="134">
        <f>'73511-07'!C$475</f>
        <v>148392</v>
      </c>
    </row>
    <row r="4773" spans="1:11" x14ac:dyDescent="0.3">
      <c r="A4773" s="128">
        <v>73511</v>
      </c>
      <c r="B4773" s="128" t="s">
        <v>58</v>
      </c>
      <c r="C4773" s="128" t="s">
        <v>2591</v>
      </c>
      <c r="D4773" s="128">
        <v>2019</v>
      </c>
      <c r="E4773" s="128" t="s">
        <v>32</v>
      </c>
      <c r="F4773" s="128" t="s">
        <v>324</v>
      </c>
      <c r="G4773" s="99" t="s">
        <v>804</v>
      </c>
      <c r="H4773" s="134" t="s">
        <v>1882</v>
      </c>
      <c r="I4773" s="128" t="s">
        <v>116</v>
      </c>
      <c r="J4773" s="130" t="s">
        <v>325</v>
      </c>
      <c r="K4773" s="134">
        <f>'73511-07'!D$475</f>
        <v>131938</v>
      </c>
    </row>
    <row r="4774" spans="1:11" x14ac:dyDescent="0.3">
      <c r="A4774" s="128">
        <v>73511</v>
      </c>
      <c r="B4774" s="128" t="s">
        <v>58</v>
      </c>
      <c r="C4774" s="128" t="s">
        <v>2591</v>
      </c>
      <c r="D4774" s="128">
        <v>2019</v>
      </c>
      <c r="E4774" s="128" t="s">
        <v>32</v>
      </c>
      <c r="F4774" s="128" t="s">
        <v>324</v>
      </c>
      <c r="G4774" s="99" t="s">
        <v>804</v>
      </c>
      <c r="H4774" s="134" t="s">
        <v>1882</v>
      </c>
      <c r="I4774" s="128" t="s">
        <v>116</v>
      </c>
      <c r="J4774" s="128" t="s">
        <v>52</v>
      </c>
      <c r="K4774" s="134">
        <f>'73511-07'!E$475</f>
        <v>7228528</v>
      </c>
    </row>
    <row r="4775" spans="1:11" x14ac:dyDescent="0.3">
      <c r="A4775" s="128">
        <v>73511</v>
      </c>
      <c r="B4775" s="128" t="s">
        <v>58</v>
      </c>
      <c r="C4775" s="128" t="s">
        <v>2591</v>
      </c>
      <c r="D4775" s="128">
        <v>2019</v>
      </c>
      <c r="E4775" s="128" t="s">
        <v>32</v>
      </c>
      <c r="F4775" s="128" t="s">
        <v>324</v>
      </c>
      <c r="G4775" s="99" t="s">
        <v>804</v>
      </c>
      <c r="H4775" s="134" t="s">
        <v>1882</v>
      </c>
      <c r="I4775" s="128" t="s">
        <v>117</v>
      </c>
      <c r="J4775" s="130" t="s">
        <v>325</v>
      </c>
      <c r="K4775" s="134">
        <f>'73511-07'!F$475</f>
        <v>16454</v>
      </c>
    </row>
    <row r="4776" spans="1:11" x14ac:dyDescent="0.3">
      <c r="A4776" s="128">
        <v>73511</v>
      </c>
      <c r="B4776" s="128" t="s">
        <v>58</v>
      </c>
      <c r="C4776" s="128" t="s">
        <v>2591</v>
      </c>
      <c r="D4776" s="128">
        <v>2019</v>
      </c>
      <c r="E4776" s="128" t="s">
        <v>32</v>
      </c>
      <c r="F4776" s="128" t="s">
        <v>324</v>
      </c>
      <c r="G4776" s="99" t="s">
        <v>804</v>
      </c>
      <c r="H4776" s="134" t="s">
        <v>1882</v>
      </c>
      <c r="I4776" s="128" t="s">
        <v>117</v>
      </c>
      <c r="J4776" s="128" t="s">
        <v>52</v>
      </c>
      <c r="K4776" s="134">
        <f>'73511-07'!G$475</f>
        <v>-338245</v>
      </c>
    </row>
    <row r="4777" spans="1:11" x14ac:dyDescent="0.3">
      <c r="A4777" s="128">
        <v>73511</v>
      </c>
      <c r="B4777" s="128" t="s">
        <v>58</v>
      </c>
      <c r="C4777" s="128" t="s">
        <v>2591</v>
      </c>
      <c r="D4777" s="128">
        <v>2019</v>
      </c>
      <c r="E4777" s="128" t="s">
        <v>32</v>
      </c>
      <c r="F4777" s="128" t="s">
        <v>324</v>
      </c>
      <c r="G4777" s="99" t="s">
        <v>804</v>
      </c>
      <c r="H4777" s="134" t="s">
        <v>1882</v>
      </c>
      <c r="I4777" s="128" t="s">
        <v>120</v>
      </c>
      <c r="J4777" s="128" t="s">
        <v>52</v>
      </c>
      <c r="K4777" s="134">
        <f>'73511-07'!H$475</f>
        <v>6703977</v>
      </c>
    </row>
    <row r="4778" spans="1:11" x14ac:dyDescent="0.3">
      <c r="A4778" s="128">
        <v>73511</v>
      </c>
      <c r="B4778" s="128" t="s">
        <v>58</v>
      </c>
      <c r="C4778" s="128" t="s">
        <v>2591</v>
      </c>
      <c r="D4778" s="128">
        <v>2019</v>
      </c>
      <c r="E4778" s="128" t="s">
        <v>32</v>
      </c>
      <c r="F4778" s="128" t="s">
        <v>324</v>
      </c>
      <c r="G4778" s="99" t="s">
        <v>804</v>
      </c>
      <c r="H4778" s="134" t="s">
        <v>1882</v>
      </c>
      <c r="I4778" s="130" t="s">
        <v>121</v>
      </c>
      <c r="J4778" s="130" t="s">
        <v>325</v>
      </c>
      <c r="K4778" s="134">
        <f>'73511-07'!I$475</f>
        <v>110249</v>
      </c>
    </row>
    <row r="4779" spans="1:11" x14ac:dyDescent="0.3">
      <c r="A4779" s="128">
        <v>73511</v>
      </c>
      <c r="B4779" s="128" t="s">
        <v>58</v>
      </c>
      <c r="C4779" s="128" t="s">
        <v>2591</v>
      </c>
      <c r="D4779" s="128">
        <v>2019</v>
      </c>
      <c r="E4779" s="128" t="s">
        <v>32</v>
      </c>
      <c r="F4779" s="128" t="s">
        <v>324</v>
      </c>
      <c r="G4779" s="99" t="s">
        <v>804</v>
      </c>
      <c r="H4779" s="134" t="s">
        <v>1882</v>
      </c>
      <c r="I4779" s="130" t="s">
        <v>121</v>
      </c>
      <c r="J4779" s="128" t="s">
        <v>52</v>
      </c>
      <c r="K4779" s="134">
        <f>'73511-07'!J$475</f>
        <v>2309047</v>
      </c>
    </row>
    <row r="4780" spans="1:11" x14ac:dyDescent="0.3">
      <c r="A4780" s="128">
        <v>73511</v>
      </c>
      <c r="B4780" s="128" t="s">
        <v>58</v>
      </c>
      <c r="C4780" s="128" t="s">
        <v>2591</v>
      </c>
      <c r="D4780" s="128">
        <v>2019</v>
      </c>
      <c r="E4780" s="128" t="s">
        <v>32</v>
      </c>
      <c r="F4780" s="128" t="s">
        <v>324</v>
      </c>
      <c r="G4780" s="99" t="s">
        <v>804</v>
      </c>
      <c r="H4780" s="134" t="s">
        <v>1882</v>
      </c>
      <c r="I4780" s="130" t="s">
        <v>124</v>
      </c>
      <c r="J4780" s="130" t="s">
        <v>325</v>
      </c>
      <c r="K4780" s="134">
        <f>'73511-07'!K$475</f>
        <v>86243</v>
      </c>
    </row>
    <row r="4781" spans="1:11" x14ac:dyDescent="0.3">
      <c r="A4781" s="128">
        <v>73511</v>
      </c>
      <c r="B4781" s="128" t="s">
        <v>58</v>
      </c>
      <c r="C4781" s="128" t="s">
        <v>2591</v>
      </c>
      <c r="D4781" s="128">
        <v>2019</v>
      </c>
      <c r="E4781" s="128" t="s">
        <v>32</v>
      </c>
      <c r="F4781" s="128" t="s">
        <v>324</v>
      </c>
      <c r="G4781" s="99" t="s">
        <v>804</v>
      </c>
      <c r="H4781" s="134" t="s">
        <v>1882</v>
      </c>
      <c r="I4781" s="130" t="s">
        <v>124</v>
      </c>
      <c r="J4781" s="128" t="s">
        <v>52</v>
      </c>
      <c r="K4781" s="134">
        <f>'73511-07'!L$475</f>
        <v>165351</v>
      </c>
    </row>
    <row r="4782" spans="1:11" x14ac:dyDescent="0.3">
      <c r="A4782" s="128">
        <v>73511</v>
      </c>
      <c r="B4782" s="128" t="s">
        <v>58</v>
      </c>
      <c r="C4782" s="128" t="s">
        <v>2591</v>
      </c>
      <c r="D4782" s="128">
        <v>2019</v>
      </c>
      <c r="E4782" s="128" t="s">
        <v>32</v>
      </c>
      <c r="F4782" s="128" t="s">
        <v>324</v>
      </c>
      <c r="G4782" s="99" t="s">
        <v>805</v>
      </c>
      <c r="H4782" s="134" t="s">
        <v>1883</v>
      </c>
      <c r="I4782" s="130" t="s">
        <v>2646</v>
      </c>
      <c r="J4782" s="130" t="s">
        <v>325</v>
      </c>
      <c r="K4782" s="134">
        <f>'73511-07'!C$476</f>
        <v>8685</v>
      </c>
    </row>
    <row r="4783" spans="1:11" x14ac:dyDescent="0.3">
      <c r="A4783" s="128">
        <v>73511</v>
      </c>
      <c r="B4783" s="128" t="s">
        <v>58</v>
      </c>
      <c r="C4783" s="128" t="s">
        <v>2591</v>
      </c>
      <c r="D4783" s="128">
        <v>2019</v>
      </c>
      <c r="E4783" s="128" t="s">
        <v>32</v>
      </c>
      <c r="F4783" s="128" t="s">
        <v>324</v>
      </c>
      <c r="G4783" s="99" t="s">
        <v>805</v>
      </c>
      <c r="H4783" s="134" t="s">
        <v>1883</v>
      </c>
      <c r="I4783" s="128" t="s">
        <v>116</v>
      </c>
      <c r="J4783" s="130" t="s">
        <v>325</v>
      </c>
      <c r="K4783" s="134">
        <f>'73511-07'!D$476</f>
        <v>7618</v>
      </c>
    </row>
    <row r="4784" spans="1:11" x14ac:dyDescent="0.3">
      <c r="A4784" s="128">
        <v>73511</v>
      </c>
      <c r="B4784" s="128" t="s">
        <v>58</v>
      </c>
      <c r="C4784" s="128" t="s">
        <v>2591</v>
      </c>
      <c r="D4784" s="128">
        <v>2019</v>
      </c>
      <c r="E4784" s="128" t="s">
        <v>32</v>
      </c>
      <c r="F4784" s="128" t="s">
        <v>324</v>
      </c>
      <c r="G4784" s="99" t="s">
        <v>805</v>
      </c>
      <c r="H4784" s="134" t="s">
        <v>1883</v>
      </c>
      <c r="I4784" s="128" t="s">
        <v>116</v>
      </c>
      <c r="J4784" s="128" t="s">
        <v>52</v>
      </c>
      <c r="K4784" s="134">
        <f>'73511-07'!E$476</f>
        <v>484734</v>
      </c>
    </row>
    <row r="4785" spans="1:11" x14ac:dyDescent="0.3">
      <c r="A4785" s="128">
        <v>73511</v>
      </c>
      <c r="B4785" s="128" t="s">
        <v>58</v>
      </c>
      <c r="C4785" s="128" t="s">
        <v>2591</v>
      </c>
      <c r="D4785" s="128">
        <v>2019</v>
      </c>
      <c r="E4785" s="128" t="s">
        <v>32</v>
      </c>
      <c r="F4785" s="128" t="s">
        <v>324</v>
      </c>
      <c r="G4785" s="99" t="s">
        <v>805</v>
      </c>
      <c r="H4785" s="134" t="s">
        <v>1883</v>
      </c>
      <c r="I4785" s="128" t="s">
        <v>117</v>
      </c>
      <c r="J4785" s="130" t="s">
        <v>325</v>
      </c>
      <c r="K4785" s="134">
        <f>'73511-07'!F$476</f>
        <v>1067</v>
      </c>
    </row>
    <row r="4786" spans="1:11" x14ac:dyDescent="0.3">
      <c r="A4786" s="128">
        <v>73511</v>
      </c>
      <c r="B4786" s="128" t="s">
        <v>58</v>
      </c>
      <c r="C4786" s="128" t="s">
        <v>2591</v>
      </c>
      <c r="D4786" s="128">
        <v>2019</v>
      </c>
      <c r="E4786" s="128" t="s">
        <v>32</v>
      </c>
      <c r="F4786" s="128" t="s">
        <v>324</v>
      </c>
      <c r="G4786" s="99" t="s">
        <v>805</v>
      </c>
      <c r="H4786" s="134" t="s">
        <v>1883</v>
      </c>
      <c r="I4786" s="128" t="s">
        <v>117</v>
      </c>
      <c r="J4786" s="128" t="s">
        <v>52</v>
      </c>
      <c r="K4786" s="134">
        <f>'73511-07'!G$476</f>
        <v>-23544</v>
      </c>
    </row>
    <row r="4787" spans="1:11" x14ac:dyDescent="0.3">
      <c r="A4787" s="128">
        <v>73511</v>
      </c>
      <c r="B4787" s="128" t="s">
        <v>58</v>
      </c>
      <c r="C4787" s="128" t="s">
        <v>2591</v>
      </c>
      <c r="D4787" s="128">
        <v>2019</v>
      </c>
      <c r="E4787" s="128" t="s">
        <v>32</v>
      </c>
      <c r="F4787" s="128" t="s">
        <v>324</v>
      </c>
      <c r="G4787" s="99" t="s">
        <v>805</v>
      </c>
      <c r="H4787" s="134" t="s">
        <v>1883</v>
      </c>
      <c r="I4787" s="128" t="s">
        <v>120</v>
      </c>
      <c r="J4787" s="128" t="s">
        <v>52</v>
      </c>
      <c r="K4787" s="134">
        <f>'73511-07'!H$476</f>
        <v>444007</v>
      </c>
    </row>
    <row r="4788" spans="1:11" x14ac:dyDescent="0.3">
      <c r="A4788" s="128">
        <v>73511</v>
      </c>
      <c r="B4788" s="128" t="s">
        <v>58</v>
      </c>
      <c r="C4788" s="128" t="s">
        <v>2591</v>
      </c>
      <c r="D4788" s="128">
        <v>2019</v>
      </c>
      <c r="E4788" s="128" t="s">
        <v>32</v>
      </c>
      <c r="F4788" s="128" t="s">
        <v>324</v>
      </c>
      <c r="G4788" s="99" t="s">
        <v>805</v>
      </c>
      <c r="H4788" s="134" t="s">
        <v>1883</v>
      </c>
      <c r="I4788" s="130" t="s">
        <v>121</v>
      </c>
      <c r="J4788" s="130" t="s">
        <v>325</v>
      </c>
      <c r="K4788" s="134">
        <f>'73511-07'!I$476</f>
        <v>5725</v>
      </c>
    </row>
    <row r="4789" spans="1:11" x14ac:dyDescent="0.3">
      <c r="A4789" s="128">
        <v>73511</v>
      </c>
      <c r="B4789" s="128" t="s">
        <v>58</v>
      </c>
      <c r="C4789" s="128" t="s">
        <v>2591</v>
      </c>
      <c r="D4789" s="128">
        <v>2019</v>
      </c>
      <c r="E4789" s="128" t="s">
        <v>32</v>
      </c>
      <c r="F4789" s="128" t="s">
        <v>324</v>
      </c>
      <c r="G4789" s="99" t="s">
        <v>805</v>
      </c>
      <c r="H4789" s="134" t="s">
        <v>1883</v>
      </c>
      <c r="I4789" s="130" t="s">
        <v>121</v>
      </c>
      <c r="J4789" s="128" t="s">
        <v>52</v>
      </c>
      <c r="K4789" s="134">
        <f>'73511-07'!J$476</f>
        <v>123290</v>
      </c>
    </row>
    <row r="4790" spans="1:11" x14ac:dyDescent="0.3">
      <c r="A4790" s="128">
        <v>73511</v>
      </c>
      <c r="B4790" s="128" t="s">
        <v>58</v>
      </c>
      <c r="C4790" s="128" t="s">
        <v>2591</v>
      </c>
      <c r="D4790" s="128">
        <v>2019</v>
      </c>
      <c r="E4790" s="128" t="s">
        <v>32</v>
      </c>
      <c r="F4790" s="128" t="s">
        <v>324</v>
      </c>
      <c r="G4790" s="99" t="s">
        <v>805</v>
      </c>
      <c r="H4790" s="134" t="s">
        <v>1883</v>
      </c>
      <c r="I4790" s="130" t="s">
        <v>124</v>
      </c>
      <c r="J4790" s="130" t="s">
        <v>325</v>
      </c>
      <c r="K4790" s="134">
        <f>'73511-07'!K$476</f>
        <v>5322</v>
      </c>
    </row>
    <row r="4791" spans="1:11" x14ac:dyDescent="0.3">
      <c r="A4791" s="128">
        <v>73511</v>
      </c>
      <c r="B4791" s="128" t="s">
        <v>58</v>
      </c>
      <c r="C4791" s="128" t="s">
        <v>2591</v>
      </c>
      <c r="D4791" s="128">
        <v>2019</v>
      </c>
      <c r="E4791" s="128" t="s">
        <v>32</v>
      </c>
      <c r="F4791" s="128" t="s">
        <v>324</v>
      </c>
      <c r="G4791" s="99" t="s">
        <v>805</v>
      </c>
      <c r="H4791" s="134" t="s">
        <v>1883</v>
      </c>
      <c r="I4791" s="130" t="s">
        <v>124</v>
      </c>
      <c r="J4791" s="128" t="s">
        <v>52</v>
      </c>
      <c r="K4791" s="134">
        <f>'73511-07'!L$476</f>
        <v>12043</v>
      </c>
    </row>
    <row r="4792" spans="1:11" x14ac:dyDescent="0.3">
      <c r="A4792" s="128">
        <v>73511</v>
      </c>
      <c r="B4792" s="128" t="s">
        <v>58</v>
      </c>
      <c r="C4792" s="128" t="s">
        <v>2591</v>
      </c>
      <c r="D4792" s="128">
        <v>2019</v>
      </c>
      <c r="E4792" s="128" t="s">
        <v>32</v>
      </c>
      <c r="F4792" s="128" t="s">
        <v>324</v>
      </c>
      <c r="G4792" s="99" t="s">
        <v>806</v>
      </c>
      <c r="H4792" s="134" t="s">
        <v>1884</v>
      </c>
      <c r="I4792" s="130" t="s">
        <v>2646</v>
      </c>
      <c r="J4792" s="130" t="s">
        <v>325</v>
      </c>
      <c r="K4792" s="134">
        <f>'73511-07'!C$477</f>
        <v>27992</v>
      </c>
    </row>
    <row r="4793" spans="1:11" x14ac:dyDescent="0.3">
      <c r="A4793" s="128">
        <v>73511</v>
      </c>
      <c r="B4793" s="128" t="s">
        <v>58</v>
      </c>
      <c r="C4793" s="128" t="s">
        <v>2591</v>
      </c>
      <c r="D4793" s="128">
        <v>2019</v>
      </c>
      <c r="E4793" s="128" t="s">
        <v>32</v>
      </c>
      <c r="F4793" s="128" t="s">
        <v>324</v>
      </c>
      <c r="G4793" s="99" t="s">
        <v>806</v>
      </c>
      <c r="H4793" s="134" t="s">
        <v>1884</v>
      </c>
      <c r="I4793" s="128" t="s">
        <v>116</v>
      </c>
      <c r="J4793" s="130" t="s">
        <v>325</v>
      </c>
      <c r="K4793" s="134">
        <f>'73511-07'!D$477</f>
        <v>24309</v>
      </c>
    </row>
    <row r="4794" spans="1:11" x14ac:dyDescent="0.3">
      <c r="A4794" s="128">
        <v>73511</v>
      </c>
      <c r="B4794" s="128" t="s">
        <v>58</v>
      </c>
      <c r="C4794" s="128" t="s">
        <v>2591</v>
      </c>
      <c r="D4794" s="128">
        <v>2019</v>
      </c>
      <c r="E4794" s="128" t="s">
        <v>32</v>
      </c>
      <c r="F4794" s="128" t="s">
        <v>324</v>
      </c>
      <c r="G4794" s="99" t="s">
        <v>806</v>
      </c>
      <c r="H4794" s="134" t="s">
        <v>1884</v>
      </c>
      <c r="I4794" s="128" t="s">
        <v>116</v>
      </c>
      <c r="J4794" s="128" t="s">
        <v>52</v>
      </c>
      <c r="K4794" s="134">
        <f>'73511-07'!E$477</f>
        <v>1396870</v>
      </c>
    </row>
    <row r="4795" spans="1:11" x14ac:dyDescent="0.3">
      <c r="A4795" s="128">
        <v>73511</v>
      </c>
      <c r="B4795" s="128" t="s">
        <v>58</v>
      </c>
      <c r="C4795" s="128" t="s">
        <v>2591</v>
      </c>
      <c r="D4795" s="128">
        <v>2019</v>
      </c>
      <c r="E4795" s="128" t="s">
        <v>32</v>
      </c>
      <c r="F4795" s="128" t="s">
        <v>324</v>
      </c>
      <c r="G4795" s="99" t="s">
        <v>806</v>
      </c>
      <c r="H4795" s="134" t="s">
        <v>1884</v>
      </c>
      <c r="I4795" s="128" t="s">
        <v>117</v>
      </c>
      <c r="J4795" s="130" t="s">
        <v>325</v>
      </c>
      <c r="K4795" s="134">
        <f>'73511-07'!F$477</f>
        <v>3683</v>
      </c>
    </row>
    <row r="4796" spans="1:11" x14ac:dyDescent="0.3">
      <c r="A4796" s="128">
        <v>73511</v>
      </c>
      <c r="B4796" s="128" t="s">
        <v>58</v>
      </c>
      <c r="C4796" s="128" t="s">
        <v>2591</v>
      </c>
      <c r="D4796" s="128">
        <v>2019</v>
      </c>
      <c r="E4796" s="128" t="s">
        <v>32</v>
      </c>
      <c r="F4796" s="128" t="s">
        <v>324</v>
      </c>
      <c r="G4796" s="99" t="s">
        <v>806</v>
      </c>
      <c r="H4796" s="134" t="s">
        <v>1884</v>
      </c>
      <c r="I4796" s="128" t="s">
        <v>117</v>
      </c>
      <c r="J4796" s="128" t="s">
        <v>52</v>
      </c>
      <c r="K4796" s="134">
        <f>'73511-07'!G$477</f>
        <v>-96294</v>
      </c>
    </row>
    <row r="4797" spans="1:11" x14ac:dyDescent="0.3">
      <c r="A4797" s="128">
        <v>73511</v>
      </c>
      <c r="B4797" s="128" t="s">
        <v>58</v>
      </c>
      <c r="C4797" s="128" t="s">
        <v>2591</v>
      </c>
      <c r="D4797" s="128">
        <v>2019</v>
      </c>
      <c r="E4797" s="128" t="s">
        <v>32</v>
      </c>
      <c r="F4797" s="128" t="s">
        <v>324</v>
      </c>
      <c r="G4797" s="99" t="s">
        <v>806</v>
      </c>
      <c r="H4797" s="134" t="s">
        <v>1884</v>
      </c>
      <c r="I4797" s="128" t="s">
        <v>120</v>
      </c>
      <c r="J4797" s="128" t="s">
        <v>52</v>
      </c>
      <c r="K4797" s="134">
        <f>'73511-07'!H$477</f>
        <v>1282181</v>
      </c>
    </row>
    <row r="4798" spans="1:11" x14ac:dyDescent="0.3">
      <c r="A4798" s="128">
        <v>73511</v>
      </c>
      <c r="B4798" s="128" t="s">
        <v>58</v>
      </c>
      <c r="C4798" s="128" t="s">
        <v>2591</v>
      </c>
      <c r="D4798" s="128">
        <v>2019</v>
      </c>
      <c r="E4798" s="128" t="s">
        <v>32</v>
      </c>
      <c r="F4798" s="128" t="s">
        <v>324</v>
      </c>
      <c r="G4798" s="99" t="s">
        <v>806</v>
      </c>
      <c r="H4798" s="134" t="s">
        <v>1884</v>
      </c>
      <c r="I4798" s="130" t="s">
        <v>121</v>
      </c>
      <c r="J4798" s="130" t="s">
        <v>325</v>
      </c>
      <c r="K4798" s="134">
        <f>'73511-07'!I$477</f>
        <v>20051</v>
      </c>
    </row>
    <row r="4799" spans="1:11" x14ac:dyDescent="0.3">
      <c r="A4799" s="128">
        <v>73511</v>
      </c>
      <c r="B4799" s="128" t="s">
        <v>58</v>
      </c>
      <c r="C4799" s="128" t="s">
        <v>2591</v>
      </c>
      <c r="D4799" s="128">
        <v>2019</v>
      </c>
      <c r="E4799" s="128" t="s">
        <v>32</v>
      </c>
      <c r="F4799" s="128" t="s">
        <v>324</v>
      </c>
      <c r="G4799" s="99" t="s">
        <v>806</v>
      </c>
      <c r="H4799" s="134" t="s">
        <v>1884</v>
      </c>
      <c r="I4799" s="130" t="s">
        <v>121</v>
      </c>
      <c r="J4799" s="128" t="s">
        <v>52</v>
      </c>
      <c r="K4799" s="134">
        <f>'73511-07'!J$477</f>
        <v>415496</v>
      </c>
    </row>
    <row r="4800" spans="1:11" x14ac:dyDescent="0.3">
      <c r="A4800" s="128">
        <v>73511</v>
      </c>
      <c r="B4800" s="128" t="s">
        <v>58</v>
      </c>
      <c r="C4800" s="128" t="s">
        <v>2591</v>
      </c>
      <c r="D4800" s="128">
        <v>2019</v>
      </c>
      <c r="E4800" s="128" t="s">
        <v>32</v>
      </c>
      <c r="F4800" s="128" t="s">
        <v>324</v>
      </c>
      <c r="G4800" s="99" t="s">
        <v>806</v>
      </c>
      <c r="H4800" s="134" t="s">
        <v>1884</v>
      </c>
      <c r="I4800" s="130" t="s">
        <v>124</v>
      </c>
      <c r="J4800" s="130" t="s">
        <v>325</v>
      </c>
      <c r="K4800" s="134">
        <f>'73511-07'!K$477</f>
        <v>15587</v>
      </c>
    </row>
    <row r="4801" spans="1:11" x14ac:dyDescent="0.3">
      <c r="A4801" s="128">
        <v>73511</v>
      </c>
      <c r="B4801" s="128" t="s">
        <v>58</v>
      </c>
      <c r="C4801" s="128" t="s">
        <v>2591</v>
      </c>
      <c r="D4801" s="128">
        <v>2019</v>
      </c>
      <c r="E4801" s="128" t="s">
        <v>32</v>
      </c>
      <c r="F4801" s="128" t="s">
        <v>324</v>
      </c>
      <c r="G4801" s="99" t="s">
        <v>806</v>
      </c>
      <c r="H4801" s="134" t="s">
        <v>1884</v>
      </c>
      <c r="I4801" s="130" t="s">
        <v>124</v>
      </c>
      <c r="J4801" s="128" t="s">
        <v>52</v>
      </c>
      <c r="K4801" s="134">
        <f>'73511-07'!L$477</f>
        <v>33497</v>
      </c>
    </row>
    <row r="4802" spans="1:11" x14ac:dyDescent="0.3">
      <c r="A4802" s="128">
        <v>73511</v>
      </c>
      <c r="B4802" s="128" t="s">
        <v>58</v>
      </c>
      <c r="C4802" s="128" t="s">
        <v>2591</v>
      </c>
      <c r="D4802" s="128">
        <v>2019</v>
      </c>
      <c r="E4802" s="128" t="s">
        <v>32</v>
      </c>
      <c r="F4802" s="128" t="s">
        <v>324</v>
      </c>
      <c r="G4802" s="99" t="s">
        <v>807</v>
      </c>
      <c r="H4802" s="134" t="s">
        <v>1885</v>
      </c>
      <c r="I4802" s="130" t="s">
        <v>2646</v>
      </c>
      <c r="J4802" s="130" t="s">
        <v>325</v>
      </c>
      <c r="K4802" s="134">
        <f>'73511-07'!C$478</f>
        <v>49705</v>
      </c>
    </row>
    <row r="4803" spans="1:11" x14ac:dyDescent="0.3">
      <c r="A4803" s="128">
        <v>73511</v>
      </c>
      <c r="B4803" s="128" t="s">
        <v>58</v>
      </c>
      <c r="C4803" s="128" t="s">
        <v>2591</v>
      </c>
      <c r="D4803" s="128">
        <v>2019</v>
      </c>
      <c r="E4803" s="128" t="s">
        <v>32</v>
      </c>
      <c r="F4803" s="128" t="s">
        <v>324</v>
      </c>
      <c r="G4803" s="99" t="s">
        <v>807</v>
      </c>
      <c r="H4803" s="134" t="s">
        <v>1885</v>
      </c>
      <c r="I4803" s="128" t="s">
        <v>116</v>
      </c>
      <c r="J4803" s="130" t="s">
        <v>325</v>
      </c>
      <c r="K4803" s="134">
        <f>'73511-07'!D$478</f>
        <v>45027</v>
      </c>
    </row>
    <row r="4804" spans="1:11" x14ac:dyDescent="0.3">
      <c r="A4804" s="128">
        <v>73511</v>
      </c>
      <c r="B4804" s="128" t="s">
        <v>58</v>
      </c>
      <c r="C4804" s="128" t="s">
        <v>2591</v>
      </c>
      <c r="D4804" s="128">
        <v>2019</v>
      </c>
      <c r="E4804" s="128" t="s">
        <v>32</v>
      </c>
      <c r="F4804" s="128" t="s">
        <v>324</v>
      </c>
      <c r="G4804" s="99" t="s">
        <v>807</v>
      </c>
      <c r="H4804" s="134" t="s">
        <v>1885</v>
      </c>
      <c r="I4804" s="128" t="s">
        <v>116</v>
      </c>
      <c r="J4804" s="128" t="s">
        <v>52</v>
      </c>
      <c r="K4804" s="134">
        <f>'73511-07'!E$478</f>
        <v>2195073</v>
      </c>
    </row>
    <row r="4805" spans="1:11" x14ac:dyDescent="0.3">
      <c r="A4805" s="128">
        <v>73511</v>
      </c>
      <c r="B4805" s="128" t="s">
        <v>58</v>
      </c>
      <c r="C4805" s="128" t="s">
        <v>2591</v>
      </c>
      <c r="D4805" s="128">
        <v>2019</v>
      </c>
      <c r="E4805" s="128" t="s">
        <v>32</v>
      </c>
      <c r="F4805" s="128" t="s">
        <v>324</v>
      </c>
      <c r="G4805" s="99" t="s">
        <v>807</v>
      </c>
      <c r="H4805" s="134" t="s">
        <v>1885</v>
      </c>
      <c r="I4805" s="128" t="s">
        <v>117</v>
      </c>
      <c r="J4805" s="130" t="s">
        <v>325</v>
      </c>
      <c r="K4805" s="134">
        <f>'73511-07'!F$478</f>
        <v>4678</v>
      </c>
    </row>
    <row r="4806" spans="1:11" x14ac:dyDescent="0.3">
      <c r="A4806" s="128">
        <v>73511</v>
      </c>
      <c r="B4806" s="128" t="s">
        <v>58</v>
      </c>
      <c r="C4806" s="128" t="s">
        <v>2591</v>
      </c>
      <c r="D4806" s="128">
        <v>2019</v>
      </c>
      <c r="E4806" s="128" t="s">
        <v>32</v>
      </c>
      <c r="F4806" s="128" t="s">
        <v>324</v>
      </c>
      <c r="G4806" s="99" t="s">
        <v>807</v>
      </c>
      <c r="H4806" s="134" t="s">
        <v>1885</v>
      </c>
      <c r="I4806" s="128" t="s">
        <v>117</v>
      </c>
      <c r="J4806" s="128" t="s">
        <v>52</v>
      </c>
      <c r="K4806" s="134">
        <f>'73511-07'!G$478</f>
        <v>-63377</v>
      </c>
    </row>
    <row r="4807" spans="1:11" x14ac:dyDescent="0.3">
      <c r="A4807" s="128">
        <v>73511</v>
      </c>
      <c r="B4807" s="128" t="s">
        <v>58</v>
      </c>
      <c r="C4807" s="128" t="s">
        <v>2591</v>
      </c>
      <c r="D4807" s="128">
        <v>2019</v>
      </c>
      <c r="E4807" s="128" t="s">
        <v>32</v>
      </c>
      <c r="F4807" s="128" t="s">
        <v>324</v>
      </c>
      <c r="G4807" s="99" t="s">
        <v>807</v>
      </c>
      <c r="H4807" s="134" t="s">
        <v>1885</v>
      </c>
      <c r="I4807" s="128" t="s">
        <v>120</v>
      </c>
      <c r="J4807" s="128" t="s">
        <v>52</v>
      </c>
      <c r="K4807" s="134">
        <f>'73511-07'!H$478</f>
        <v>2083537</v>
      </c>
    </row>
    <row r="4808" spans="1:11" x14ac:dyDescent="0.3">
      <c r="A4808" s="128">
        <v>73511</v>
      </c>
      <c r="B4808" s="128" t="s">
        <v>58</v>
      </c>
      <c r="C4808" s="128" t="s">
        <v>2591</v>
      </c>
      <c r="D4808" s="128">
        <v>2019</v>
      </c>
      <c r="E4808" s="128" t="s">
        <v>32</v>
      </c>
      <c r="F4808" s="128" t="s">
        <v>324</v>
      </c>
      <c r="G4808" s="99" t="s">
        <v>807</v>
      </c>
      <c r="H4808" s="134" t="s">
        <v>1885</v>
      </c>
      <c r="I4808" s="130" t="s">
        <v>121</v>
      </c>
      <c r="J4808" s="130" t="s">
        <v>325</v>
      </c>
      <c r="K4808" s="134">
        <f>'73511-07'!I$478</f>
        <v>39326</v>
      </c>
    </row>
    <row r="4809" spans="1:11" x14ac:dyDescent="0.3">
      <c r="A4809" s="128">
        <v>73511</v>
      </c>
      <c r="B4809" s="128" t="s">
        <v>58</v>
      </c>
      <c r="C4809" s="128" t="s">
        <v>2591</v>
      </c>
      <c r="D4809" s="128">
        <v>2019</v>
      </c>
      <c r="E4809" s="128" t="s">
        <v>32</v>
      </c>
      <c r="F4809" s="128" t="s">
        <v>324</v>
      </c>
      <c r="G4809" s="99" t="s">
        <v>807</v>
      </c>
      <c r="H4809" s="134" t="s">
        <v>1885</v>
      </c>
      <c r="I4809" s="130" t="s">
        <v>121</v>
      </c>
      <c r="J4809" s="128" t="s">
        <v>52</v>
      </c>
      <c r="K4809" s="134">
        <f>'73511-07'!J$478</f>
        <v>817113</v>
      </c>
    </row>
    <row r="4810" spans="1:11" x14ac:dyDescent="0.3">
      <c r="A4810" s="128">
        <v>73511</v>
      </c>
      <c r="B4810" s="128" t="s">
        <v>58</v>
      </c>
      <c r="C4810" s="128" t="s">
        <v>2591</v>
      </c>
      <c r="D4810" s="128">
        <v>2019</v>
      </c>
      <c r="E4810" s="128" t="s">
        <v>32</v>
      </c>
      <c r="F4810" s="128" t="s">
        <v>324</v>
      </c>
      <c r="G4810" s="99" t="s">
        <v>807</v>
      </c>
      <c r="H4810" s="134" t="s">
        <v>1885</v>
      </c>
      <c r="I4810" s="130" t="s">
        <v>124</v>
      </c>
      <c r="J4810" s="130" t="s">
        <v>325</v>
      </c>
      <c r="K4810" s="134">
        <f>'73511-07'!K$478</f>
        <v>28981</v>
      </c>
    </row>
    <row r="4811" spans="1:11" x14ac:dyDescent="0.3">
      <c r="A4811" s="128">
        <v>73511</v>
      </c>
      <c r="B4811" s="128" t="s">
        <v>58</v>
      </c>
      <c r="C4811" s="128" t="s">
        <v>2591</v>
      </c>
      <c r="D4811" s="128">
        <v>2019</v>
      </c>
      <c r="E4811" s="128" t="s">
        <v>32</v>
      </c>
      <c r="F4811" s="128" t="s">
        <v>324</v>
      </c>
      <c r="G4811" s="99" t="s">
        <v>807</v>
      </c>
      <c r="H4811" s="134" t="s">
        <v>1885</v>
      </c>
      <c r="I4811" s="130" t="s">
        <v>124</v>
      </c>
      <c r="J4811" s="128" t="s">
        <v>52</v>
      </c>
      <c r="K4811" s="134">
        <f>'73511-07'!L$478</f>
        <v>46524</v>
      </c>
    </row>
    <row r="4812" spans="1:11" x14ac:dyDescent="0.3">
      <c r="A4812" s="128">
        <v>73511</v>
      </c>
      <c r="B4812" s="128" t="s">
        <v>58</v>
      </c>
      <c r="C4812" s="128" t="s">
        <v>2591</v>
      </c>
      <c r="D4812" s="128">
        <v>2019</v>
      </c>
      <c r="E4812" s="128" t="s">
        <v>32</v>
      </c>
      <c r="F4812" s="128" t="s">
        <v>324</v>
      </c>
      <c r="G4812" s="99" t="s">
        <v>808</v>
      </c>
      <c r="H4812" s="134" t="s">
        <v>1886</v>
      </c>
      <c r="I4812" s="130" t="s">
        <v>2646</v>
      </c>
      <c r="J4812" s="130" t="s">
        <v>325</v>
      </c>
      <c r="K4812" s="134">
        <f>'73511-07'!C$479</f>
        <v>35376</v>
      </c>
    </row>
    <row r="4813" spans="1:11" x14ac:dyDescent="0.3">
      <c r="A4813" s="128">
        <v>73511</v>
      </c>
      <c r="B4813" s="128" t="s">
        <v>58</v>
      </c>
      <c r="C4813" s="128" t="s">
        <v>2591</v>
      </c>
      <c r="D4813" s="128">
        <v>2019</v>
      </c>
      <c r="E4813" s="128" t="s">
        <v>32</v>
      </c>
      <c r="F4813" s="128" t="s">
        <v>324</v>
      </c>
      <c r="G4813" s="99" t="s">
        <v>808</v>
      </c>
      <c r="H4813" s="134" t="s">
        <v>1886</v>
      </c>
      <c r="I4813" s="128" t="s">
        <v>116</v>
      </c>
      <c r="J4813" s="130" t="s">
        <v>325</v>
      </c>
      <c r="K4813" s="134">
        <f>'73511-07'!D$479</f>
        <v>31394</v>
      </c>
    </row>
    <row r="4814" spans="1:11" x14ac:dyDescent="0.3">
      <c r="A4814" s="128">
        <v>73511</v>
      </c>
      <c r="B4814" s="128" t="s">
        <v>58</v>
      </c>
      <c r="C4814" s="128" t="s">
        <v>2591</v>
      </c>
      <c r="D4814" s="128">
        <v>2019</v>
      </c>
      <c r="E4814" s="128" t="s">
        <v>32</v>
      </c>
      <c r="F4814" s="128" t="s">
        <v>324</v>
      </c>
      <c r="G4814" s="99" t="s">
        <v>808</v>
      </c>
      <c r="H4814" s="134" t="s">
        <v>1886</v>
      </c>
      <c r="I4814" s="128" t="s">
        <v>116</v>
      </c>
      <c r="J4814" s="128" t="s">
        <v>52</v>
      </c>
      <c r="K4814" s="134">
        <f>'73511-07'!E$479</f>
        <v>1969939</v>
      </c>
    </row>
    <row r="4815" spans="1:11" x14ac:dyDescent="0.3">
      <c r="A4815" s="128">
        <v>73511</v>
      </c>
      <c r="B4815" s="128" t="s">
        <v>58</v>
      </c>
      <c r="C4815" s="128" t="s">
        <v>2591</v>
      </c>
      <c r="D4815" s="128">
        <v>2019</v>
      </c>
      <c r="E4815" s="128" t="s">
        <v>32</v>
      </c>
      <c r="F4815" s="128" t="s">
        <v>324</v>
      </c>
      <c r="G4815" s="99" t="s">
        <v>808</v>
      </c>
      <c r="H4815" s="134" t="s">
        <v>1886</v>
      </c>
      <c r="I4815" s="128" t="s">
        <v>117</v>
      </c>
      <c r="J4815" s="130" t="s">
        <v>325</v>
      </c>
      <c r="K4815" s="134">
        <f>'73511-07'!F$479</f>
        <v>3982</v>
      </c>
    </row>
    <row r="4816" spans="1:11" x14ac:dyDescent="0.3">
      <c r="A4816" s="128">
        <v>73511</v>
      </c>
      <c r="B4816" s="128" t="s">
        <v>58</v>
      </c>
      <c r="C4816" s="128" t="s">
        <v>2591</v>
      </c>
      <c r="D4816" s="128">
        <v>2019</v>
      </c>
      <c r="E4816" s="128" t="s">
        <v>32</v>
      </c>
      <c r="F4816" s="128" t="s">
        <v>324</v>
      </c>
      <c r="G4816" s="99" t="s">
        <v>808</v>
      </c>
      <c r="H4816" s="134" t="s">
        <v>1886</v>
      </c>
      <c r="I4816" s="128" t="s">
        <v>117</v>
      </c>
      <c r="J4816" s="128" t="s">
        <v>52</v>
      </c>
      <c r="K4816" s="134">
        <f>'73511-07'!G$479</f>
        <v>-89077</v>
      </c>
    </row>
    <row r="4817" spans="1:11" x14ac:dyDescent="0.3">
      <c r="A4817" s="128">
        <v>73511</v>
      </c>
      <c r="B4817" s="128" t="s">
        <v>58</v>
      </c>
      <c r="C4817" s="128" t="s">
        <v>2591</v>
      </c>
      <c r="D4817" s="128">
        <v>2019</v>
      </c>
      <c r="E4817" s="128" t="s">
        <v>32</v>
      </c>
      <c r="F4817" s="128" t="s">
        <v>324</v>
      </c>
      <c r="G4817" s="99" t="s">
        <v>808</v>
      </c>
      <c r="H4817" s="134" t="s">
        <v>1886</v>
      </c>
      <c r="I4817" s="128" t="s">
        <v>120</v>
      </c>
      <c r="J4817" s="128" t="s">
        <v>52</v>
      </c>
      <c r="K4817" s="134">
        <f>'73511-07'!H$479</f>
        <v>1816811</v>
      </c>
    </row>
    <row r="4818" spans="1:11" x14ac:dyDescent="0.3">
      <c r="A4818" s="128">
        <v>73511</v>
      </c>
      <c r="B4818" s="128" t="s">
        <v>58</v>
      </c>
      <c r="C4818" s="128" t="s">
        <v>2591</v>
      </c>
      <c r="D4818" s="128">
        <v>2019</v>
      </c>
      <c r="E4818" s="128" t="s">
        <v>32</v>
      </c>
      <c r="F4818" s="128" t="s">
        <v>324</v>
      </c>
      <c r="G4818" s="99" t="s">
        <v>808</v>
      </c>
      <c r="H4818" s="134" t="s">
        <v>1886</v>
      </c>
      <c r="I4818" s="130" t="s">
        <v>121</v>
      </c>
      <c r="J4818" s="130" t="s">
        <v>325</v>
      </c>
      <c r="K4818" s="134">
        <f>'73511-07'!I$479</f>
        <v>25704</v>
      </c>
    </row>
    <row r="4819" spans="1:11" x14ac:dyDescent="0.3">
      <c r="A4819" s="128">
        <v>73511</v>
      </c>
      <c r="B4819" s="128" t="s">
        <v>58</v>
      </c>
      <c r="C4819" s="128" t="s">
        <v>2591</v>
      </c>
      <c r="D4819" s="128">
        <v>2019</v>
      </c>
      <c r="E4819" s="128" t="s">
        <v>32</v>
      </c>
      <c r="F4819" s="128" t="s">
        <v>324</v>
      </c>
      <c r="G4819" s="99" t="s">
        <v>808</v>
      </c>
      <c r="H4819" s="134" t="s">
        <v>1886</v>
      </c>
      <c r="I4819" s="130" t="s">
        <v>121</v>
      </c>
      <c r="J4819" s="128" t="s">
        <v>52</v>
      </c>
      <c r="K4819" s="134">
        <f>'73511-07'!J$479</f>
        <v>551390</v>
      </c>
    </row>
    <row r="4820" spans="1:11" x14ac:dyDescent="0.3">
      <c r="A4820" s="128">
        <v>73511</v>
      </c>
      <c r="B4820" s="128" t="s">
        <v>58</v>
      </c>
      <c r="C4820" s="128" t="s">
        <v>2591</v>
      </c>
      <c r="D4820" s="128">
        <v>2019</v>
      </c>
      <c r="E4820" s="128" t="s">
        <v>32</v>
      </c>
      <c r="F4820" s="128" t="s">
        <v>324</v>
      </c>
      <c r="G4820" s="99" t="s">
        <v>808</v>
      </c>
      <c r="H4820" s="134" t="s">
        <v>1886</v>
      </c>
      <c r="I4820" s="130" t="s">
        <v>124</v>
      </c>
      <c r="J4820" s="130" t="s">
        <v>325</v>
      </c>
      <c r="K4820" s="134">
        <f>'73511-07'!K$479</f>
        <v>21793</v>
      </c>
    </row>
    <row r="4821" spans="1:11" x14ac:dyDescent="0.3">
      <c r="A4821" s="128">
        <v>73511</v>
      </c>
      <c r="B4821" s="128" t="s">
        <v>58</v>
      </c>
      <c r="C4821" s="128" t="s">
        <v>2591</v>
      </c>
      <c r="D4821" s="128">
        <v>2019</v>
      </c>
      <c r="E4821" s="128" t="s">
        <v>32</v>
      </c>
      <c r="F4821" s="128" t="s">
        <v>324</v>
      </c>
      <c r="G4821" s="99" t="s">
        <v>808</v>
      </c>
      <c r="H4821" s="134" t="s">
        <v>1886</v>
      </c>
      <c r="I4821" s="130" t="s">
        <v>124</v>
      </c>
      <c r="J4821" s="128" t="s">
        <v>52</v>
      </c>
      <c r="K4821" s="134">
        <f>'73511-07'!L$479</f>
        <v>47402</v>
      </c>
    </row>
    <row r="4822" spans="1:11" x14ac:dyDescent="0.3">
      <c r="A4822" s="128">
        <v>73511</v>
      </c>
      <c r="B4822" s="128" t="s">
        <v>58</v>
      </c>
      <c r="C4822" s="128" t="s">
        <v>2591</v>
      </c>
      <c r="D4822" s="128">
        <v>2019</v>
      </c>
      <c r="E4822" s="128" t="s">
        <v>32</v>
      </c>
      <c r="F4822" s="128" t="s">
        <v>324</v>
      </c>
      <c r="G4822" s="99" t="s">
        <v>809</v>
      </c>
      <c r="H4822" s="134" t="s">
        <v>1887</v>
      </c>
      <c r="I4822" s="130" t="s">
        <v>2646</v>
      </c>
      <c r="J4822" s="130" t="s">
        <v>325</v>
      </c>
      <c r="K4822" s="134">
        <f>'73511-07'!C$480</f>
        <v>32247</v>
      </c>
    </row>
    <row r="4823" spans="1:11" x14ac:dyDescent="0.3">
      <c r="A4823" s="128">
        <v>73511</v>
      </c>
      <c r="B4823" s="128" t="s">
        <v>58</v>
      </c>
      <c r="C4823" s="128" t="s">
        <v>2591</v>
      </c>
      <c r="D4823" s="128">
        <v>2019</v>
      </c>
      <c r="E4823" s="128" t="s">
        <v>32</v>
      </c>
      <c r="F4823" s="128" t="s">
        <v>324</v>
      </c>
      <c r="G4823" s="99" t="s">
        <v>809</v>
      </c>
      <c r="H4823" s="134" t="s">
        <v>1887</v>
      </c>
      <c r="I4823" s="128" t="s">
        <v>116</v>
      </c>
      <c r="J4823" s="130" t="s">
        <v>325</v>
      </c>
      <c r="K4823" s="134">
        <f>'73511-07'!D$480</f>
        <v>28715</v>
      </c>
    </row>
    <row r="4824" spans="1:11" x14ac:dyDescent="0.3">
      <c r="A4824" s="128">
        <v>73511</v>
      </c>
      <c r="B4824" s="128" t="s">
        <v>58</v>
      </c>
      <c r="C4824" s="128" t="s">
        <v>2591</v>
      </c>
      <c r="D4824" s="128">
        <v>2019</v>
      </c>
      <c r="E4824" s="128" t="s">
        <v>32</v>
      </c>
      <c r="F4824" s="128" t="s">
        <v>324</v>
      </c>
      <c r="G4824" s="99" t="s">
        <v>809</v>
      </c>
      <c r="H4824" s="134" t="s">
        <v>1887</v>
      </c>
      <c r="I4824" s="128" t="s">
        <v>116</v>
      </c>
      <c r="J4824" s="128" t="s">
        <v>52</v>
      </c>
      <c r="K4824" s="134">
        <f>'73511-07'!E$480</f>
        <v>1767026</v>
      </c>
    </row>
    <row r="4825" spans="1:11" x14ac:dyDescent="0.3">
      <c r="A4825" s="128">
        <v>73511</v>
      </c>
      <c r="B4825" s="128" t="s">
        <v>58</v>
      </c>
      <c r="C4825" s="128" t="s">
        <v>2591</v>
      </c>
      <c r="D4825" s="128">
        <v>2019</v>
      </c>
      <c r="E4825" s="128" t="s">
        <v>32</v>
      </c>
      <c r="F4825" s="128" t="s">
        <v>324</v>
      </c>
      <c r="G4825" s="99" t="s">
        <v>809</v>
      </c>
      <c r="H4825" s="134" t="s">
        <v>1887</v>
      </c>
      <c r="I4825" s="128" t="s">
        <v>117</v>
      </c>
      <c r="J4825" s="130" t="s">
        <v>325</v>
      </c>
      <c r="K4825" s="134">
        <f>'73511-07'!F$480</f>
        <v>3532</v>
      </c>
    </row>
    <row r="4826" spans="1:11" x14ac:dyDescent="0.3">
      <c r="A4826" s="128">
        <v>73511</v>
      </c>
      <c r="B4826" s="128" t="s">
        <v>58</v>
      </c>
      <c r="C4826" s="128" t="s">
        <v>2591</v>
      </c>
      <c r="D4826" s="128">
        <v>2019</v>
      </c>
      <c r="E4826" s="128" t="s">
        <v>32</v>
      </c>
      <c r="F4826" s="128" t="s">
        <v>324</v>
      </c>
      <c r="G4826" s="99" t="s">
        <v>809</v>
      </c>
      <c r="H4826" s="134" t="s">
        <v>1887</v>
      </c>
      <c r="I4826" s="128" t="s">
        <v>117</v>
      </c>
      <c r="J4826" s="128" t="s">
        <v>52</v>
      </c>
      <c r="K4826" s="134">
        <f>'73511-07'!G$480</f>
        <v>-73297</v>
      </c>
    </row>
    <row r="4827" spans="1:11" x14ac:dyDescent="0.3">
      <c r="A4827" s="128">
        <v>73511</v>
      </c>
      <c r="B4827" s="128" t="s">
        <v>58</v>
      </c>
      <c r="C4827" s="128" t="s">
        <v>2591</v>
      </c>
      <c r="D4827" s="128">
        <v>2019</v>
      </c>
      <c r="E4827" s="128" t="s">
        <v>32</v>
      </c>
      <c r="F4827" s="128" t="s">
        <v>324</v>
      </c>
      <c r="G4827" s="99" t="s">
        <v>809</v>
      </c>
      <c r="H4827" s="134" t="s">
        <v>1887</v>
      </c>
      <c r="I4827" s="128" t="s">
        <v>120</v>
      </c>
      <c r="J4827" s="128" t="s">
        <v>52</v>
      </c>
      <c r="K4827" s="134">
        <f>'73511-07'!H$480</f>
        <v>1638581</v>
      </c>
    </row>
    <row r="4828" spans="1:11" x14ac:dyDescent="0.3">
      <c r="A4828" s="128">
        <v>73511</v>
      </c>
      <c r="B4828" s="128" t="s">
        <v>58</v>
      </c>
      <c r="C4828" s="128" t="s">
        <v>2591</v>
      </c>
      <c r="D4828" s="128">
        <v>2019</v>
      </c>
      <c r="E4828" s="128" t="s">
        <v>32</v>
      </c>
      <c r="F4828" s="128" t="s">
        <v>324</v>
      </c>
      <c r="G4828" s="99" t="s">
        <v>809</v>
      </c>
      <c r="H4828" s="134" t="s">
        <v>1887</v>
      </c>
      <c r="I4828" s="130" t="s">
        <v>121</v>
      </c>
      <c r="J4828" s="130" t="s">
        <v>325</v>
      </c>
      <c r="K4828" s="134">
        <f>'73511-07'!I$480</f>
        <v>23717</v>
      </c>
    </row>
    <row r="4829" spans="1:11" x14ac:dyDescent="0.3">
      <c r="A4829" s="128">
        <v>73511</v>
      </c>
      <c r="B4829" s="128" t="s">
        <v>58</v>
      </c>
      <c r="C4829" s="128" t="s">
        <v>2591</v>
      </c>
      <c r="D4829" s="128">
        <v>2019</v>
      </c>
      <c r="E4829" s="128" t="s">
        <v>32</v>
      </c>
      <c r="F4829" s="128" t="s">
        <v>324</v>
      </c>
      <c r="G4829" s="99" t="s">
        <v>809</v>
      </c>
      <c r="H4829" s="134" t="s">
        <v>1887</v>
      </c>
      <c r="I4829" s="130" t="s">
        <v>121</v>
      </c>
      <c r="J4829" s="128" t="s">
        <v>52</v>
      </c>
      <c r="K4829" s="134">
        <f>'73511-07'!J$480</f>
        <v>508681</v>
      </c>
    </row>
    <row r="4830" spans="1:11" x14ac:dyDescent="0.3">
      <c r="A4830" s="128">
        <v>73511</v>
      </c>
      <c r="B4830" s="128" t="s">
        <v>58</v>
      </c>
      <c r="C4830" s="128" t="s">
        <v>2591</v>
      </c>
      <c r="D4830" s="128">
        <v>2019</v>
      </c>
      <c r="E4830" s="128" t="s">
        <v>32</v>
      </c>
      <c r="F4830" s="128" t="s">
        <v>324</v>
      </c>
      <c r="G4830" s="99" t="s">
        <v>809</v>
      </c>
      <c r="H4830" s="134" t="s">
        <v>1887</v>
      </c>
      <c r="I4830" s="130" t="s">
        <v>124</v>
      </c>
      <c r="J4830" s="130" t="s">
        <v>325</v>
      </c>
      <c r="K4830" s="134">
        <f>'73511-07'!K$480</f>
        <v>19911</v>
      </c>
    </row>
    <row r="4831" spans="1:11" x14ac:dyDescent="0.3">
      <c r="A4831" s="128">
        <v>73511</v>
      </c>
      <c r="B4831" s="128" t="s">
        <v>58</v>
      </c>
      <c r="C4831" s="128" t="s">
        <v>2591</v>
      </c>
      <c r="D4831" s="128">
        <v>2019</v>
      </c>
      <c r="E4831" s="128" t="s">
        <v>32</v>
      </c>
      <c r="F4831" s="128" t="s">
        <v>324</v>
      </c>
      <c r="G4831" s="99" t="s">
        <v>809</v>
      </c>
      <c r="H4831" s="134" t="s">
        <v>1887</v>
      </c>
      <c r="I4831" s="130" t="s">
        <v>124</v>
      </c>
      <c r="J4831" s="128" t="s">
        <v>52</v>
      </c>
      <c r="K4831" s="134">
        <f>'73511-07'!L$480</f>
        <v>42105</v>
      </c>
    </row>
    <row r="4832" spans="1:11" x14ac:dyDescent="0.3">
      <c r="A4832" s="128">
        <v>73511</v>
      </c>
      <c r="B4832" s="128" t="s">
        <v>58</v>
      </c>
      <c r="C4832" s="128" t="s">
        <v>2591</v>
      </c>
      <c r="D4832" s="128">
        <v>2019</v>
      </c>
      <c r="E4832" s="128" t="s">
        <v>32</v>
      </c>
      <c r="F4832" s="128" t="s">
        <v>324</v>
      </c>
      <c r="G4832" s="99" t="s">
        <v>810</v>
      </c>
      <c r="H4832" s="134" t="s">
        <v>1888</v>
      </c>
      <c r="I4832" s="130" t="s">
        <v>2646</v>
      </c>
      <c r="J4832" s="130" t="s">
        <v>325</v>
      </c>
      <c r="K4832" s="134">
        <f>'73511-07'!C$481</f>
        <v>3129</v>
      </c>
    </row>
    <row r="4833" spans="1:11" x14ac:dyDescent="0.3">
      <c r="A4833" s="128">
        <v>73511</v>
      </c>
      <c r="B4833" s="128" t="s">
        <v>58</v>
      </c>
      <c r="C4833" s="128" t="s">
        <v>2591</v>
      </c>
      <c r="D4833" s="128">
        <v>2019</v>
      </c>
      <c r="E4833" s="128" t="s">
        <v>32</v>
      </c>
      <c r="F4833" s="128" t="s">
        <v>324</v>
      </c>
      <c r="G4833" s="99" t="s">
        <v>810</v>
      </c>
      <c r="H4833" s="134" t="s">
        <v>1888</v>
      </c>
      <c r="I4833" s="128" t="s">
        <v>116</v>
      </c>
      <c r="J4833" s="130" t="s">
        <v>325</v>
      </c>
      <c r="K4833" s="134">
        <f>'73511-07'!D$481</f>
        <v>2679</v>
      </c>
    </row>
    <row r="4834" spans="1:11" x14ac:dyDescent="0.3">
      <c r="A4834" s="128">
        <v>73511</v>
      </c>
      <c r="B4834" s="128" t="s">
        <v>58</v>
      </c>
      <c r="C4834" s="128" t="s">
        <v>2591</v>
      </c>
      <c r="D4834" s="128">
        <v>2019</v>
      </c>
      <c r="E4834" s="128" t="s">
        <v>32</v>
      </c>
      <c r="F4834" s="128" t="s">
        <v>324</v>
      </c>
      <c r="G4834" s="99" t="s">
        <v>810</v>
      </c>
      <c r="H4834" s="134" t="s">
        <v>1888</v>
      </c>
      <c r="I4834" s="128" t="s">
        <v>116</v>
      </c>
      <c r="J4834" s="128" t="s">
        <v>52</v>
      </c>
      <c r="K4834" s="134">
        <f>'73511-07'!E$481</f>
        <v>202913</v>
      </c>
    </row>
    <row r="4835" spans="1:11" x14ac:dyDescent="0.3">
      <c r="A4835" s="128">
        <v>73511</v>
      </c>
      <c r="B4835" s="128" t="s">
        <v>58</v>
      </c>
      <c r="C4835" s="128" t="s">
        <v>2591</v>
      </c>
      <c r="D4835" s="128">
        <v>2019</v>
      </c>
      <c r="E4835" s="128" t="s">
        <v>32</v>
      </c>
      <c r="F4835" s="128" t="s">
        <v>324</v>
      </c>
      <c r="G4835" s="99" t="s">
        <v>810</v>
      </c>
      <c r="H4835" s="134" t="s">
        <v>1888</v>
      </c>
      <c r="I4835" s="128" t="s">
        <v>117</v>
      </c>
      <c r="J4835" s="130" t="s">
        <v>325</v>
      </c>
      <c r="K4835" s="134">
        <f>'73511-07'!F$481</f>
        <v>450</v>
      </c>
    </row>
    <row r="4836" spans="1:11" x14ac:dyDescent="0.3">
      <c r="A4836" s="128">
        <v>73511</v>
      </c>
      <c r="B4836" s="128" t="s">
        <v>58</v>
      </c>
      <c r="C4836" s="128" t="s">
        <v>2591</v>
      </c>
      <c r="D4836" s="128">
        <v>2019</v>
      </c>
      <c r="E4836" s="128" t="s">
        <v>32</v>
      </c>
      <c r="F4836" s="128" t="s">
        <v>324</v>
      </c>
      <c r="G4836" s="99" t="s">
        <v>810</v>
      </c>
      <c r="H4836" s="134" t="s">
        <v>1888</v>
      </c>
      <c r="I4836" s="128" t="s">
        <v>117</v>
      </c>
      <c r="J4836" s="128" t="s">
        <v>52</v>
      </c>
      <c r="K4836" s="134">
        <f>'73511-07'!G$481</f>
        <v>-15780</v>
      </c>
    </row>
    <row r="4837" spans="1:11" x14ac:dyDescent="0.3">
      <c r="A4837" s="128">
        <v>73511</v>
      </c>
      <c r="B4837" s="128" t="s">
        <v>58</v>
      </c>
      <c r="C4837" s="128" t="s">
        <v>2591</v>
      </c>
      <c r="D4837" s="128">
        <v>2019</v>
      </c>
      <c r="E4837" s="128" t="s">
        <v>32</v>
      </c>
      <c r="F4837" s="128" t="s">
        <v>324</v>
      </c>
      <c r="G4837" s="99" t="s">
        <v>810</v>
      </c>
      <c r="H4837" s="134" t="s">
        <v>1888</v>
      </c>
      <c r="I4837" s="128" t="s">
        <v>120</v>
      </c>
      <c r="J4837" s="128" t="s">
        <v>52</v>
      </c>
      <c r="K4837" s="134">
        <f>'73511-07'!H$481</f>
        <v>178230</v>
      </c>
    </row>
    <row r="4838" spans="1:11" x14ac:dyDescent="0.3">
      <c r="A4838" s="128">
        <v>73511</v>
      </c>
      <c r="B4838" s="128" t="s">
        <v>58</v>
      </c>
      <c r="C4838" s="128" t="s">
        <v>2591</v>
      </c>
      <c r="D4838" s="128">
        <v>2019</v>
      </c>
      <c r="E4838" s="128" t="s">
        <v>32</v>
      </c>
      <c r="F4838" s="128" t="s">
        <v>324</v>
      </c>
      <c r="G4838" s="99" t="s">
        <v>810</v>
      </c>
      <c r="H4838" s="134" t="s">
        <v>1888</v>
      </c>
      <c r="I4838" s="130" t="s">
        <v>121</v>
      </c>
      <c r="J4838" s="130" t="s">
        <v>325</v>
      </c>
      <c r="K4838" s="134">
        <f>'73511-07'!I$481</f>
        <v>1987</v>
      </c>
    </row>
    <row r="4839" spans="1:11" x14ac:dyDescent="0.3">
      <c r="A4839" s="128">
        <v>73511</v>
      </c>
      <c r="B4839" s="128" t="s">
        <v>58</v>
      </c>
      <c r="C4839" s="128" t="s">
        <v>2591</v>
      </c>
      <c r="D4839" s="128">
        <v>2019</v>
      </c>
      <c r="E4839" s="128" t="s">
        <v>32</v>
      </c>
      <c r="F4839" s="128" t="s">
        <v>324</v>
      </c>
      <c r="G4839" s="99" t="s">
        <v>810</v>
      </c>
      <c r="H4839" s="134" t="s">
        <v>1888</v>
      </c>
      <c r="I4839" s="130" t="s">
        <v>121</v>
      </c>
      <c r="J4839" s="128" t="s">
        <v>52</v>
      </c>
      <c r="K4839" s="134">
        <f>'73511-07'!J$481</f>
        <v>42709</v>
      </c>
    </row>
    <row r="4840" spans="1:11" x14ac:dyDescent="0.3">
      <c r="A4840" s="128">
        <v>73511</v>
      </c>
      <c r="B4840" s="128" t="s">
        <v>58</v>
      </c>
      <c r="C4840" s="128" t="s">
        <v>2591</v>
      </c>
      <c r="D4840" s="128">
        <v>2019</v>
      </c>
      <c r="E4840" s="128" t="s">
        <v>32</v>
      </c>
      <c r="F4840" s="128" t="s">
        <v>324</v>
      </c>
      <c r="G4840" s="99" t="s">
        <v>810</v>
      </c>
      <c r="H4840" s="134" t="s">
        <v>1888</v>
      </c>
      <c r="I4840" s="130" t="s">
        <v>124</v>
      </c>
      <c r="J4840" s="130" t="s">
        <v>325</v>
      </c>
      <c r="K4840" s="134">
        <f>'73511-07'!K$481</f>
        <v>1882</v>
      </c>
    </row>
    <row r="4841" spans="1:11" x14ac:dyDescent="0.3">
      <c r="A4841" s="128">
        <v>73511</v>
      </c>
      <c r="B4841" s="128" t="s">
        <v>58</v>
      </c>
      <c r="C4841" s="128" t="s">
        <v>2591</v>
      </c>
      <c r="D4841" s="128">
        <v>2019</v>
      </c>
      <c r="E4841" s="128" t="s">
        <v>32</v>
      </c>
      <c r="F4841" s="128" t="s">
        <v>324</v>
      </c>
      <c r="G4841" s="99" t="s">
        <v>810</v>
      </c>
      <c r="H4841" s="134" t="s">
        <v>1888</v>
      </c>
      <c r="I4841" s="130" t="s">
        <v>124</v>
      </c>
      <c r="J4841" s="128" t="s">
        <v>52</v>
      </c>
      <c r="K4841" s="134">
        <f>'73511-07'!L$481</f>
        <v>5297</v>
      </c>
    </row>
    <row r="4842" spans="1:11" x14ac:dyDescent="0.3">
      <c r="A4842" s="128">
        <v>73511</v>
      </c>
      <c r="B4842" s="128" t="s">
        <v>58</v>
      </c>
      <c r="C4842" s="128" t="s">
        <v>2591</v>
      </c>
      <c r="D4842" s="128">
        <v>2019</v>
      </c>
      <c r="E4842" s="128" t="s">
        <v>32</v>
      </c>
      <c r="F4842" s="128" t="s">
        <v>324</v>
      </c>
      <c r="G4842" s="99" t="s">
        <v>811</v>
      </c>
      <c r="H4842" s="134" t="s">
        <v>1889</v>
      </c>
      <c r="I4842" s="130" t="s">
        <v>2646</v>
      </c>
      <c r="J4842" s="130" t="s">
        <v>325</v>
      </c>
      <c r="K4842" s="134">
        <f>'73511-07'!C$482</f>
        <v>26634</v>
      </c>
    </row>
    <row r="4843" spans="1:11" x14ac:dyDescent="0.3">
      <c r="A4843" s="128">
        <v>73511</v>
      </c>
      <c r="B4843" s="128" t="s">
        <v>58</v>
      </c>
      <c r="C4843" s="128" t="s">
        <v>2591</v>
      </c>
      <c r="D4843" s="128">
        <v>2019</v>
      </c>
      <c r="E4843" s="128" t="s">
        <v>32</v>
      </c>
      <c r="F4843" s="128" t="s">
        <v>324</v>
      </c>
      <c r="G4843" s="99" t="s">
        <v>811</v>
      </c>
      <c r="H4843" s="134" t="s">
        <v>1889</v>
      </c>
      <c r="I4843" s="128" t="s">
        <v>116</v>
      </c>
      <c r="J4843" s="130" t="s">
        <v>325</v>
      </c>
      <c r="K4843" s="134">
        <f>'73511-07'!D$482</f>
        <v>23590</v>
      </c>
    </row>
    <row r="4844" spans="1:11" x14ac:dyDescent="0.3">
      <c r="A4844" s="128">
        <v>73511</v>
      </c>
      <c r="B4844" s="128" t="s">
        <v>58</v>
      </c>
      <c r="C4844" s="128" t="s">
        <v>2591</v>
      </c>
      <c r="D4844" s="128">
        <v>2019</v>
      </c>
      <c r="E4844" s="128" t="s">
        <v>32</v>
      </c>
      <c r="F4844" s="128" t="s">
        <v>324</v>
      </c>
      <c r="G4844" s="99" t="s">
        <v>811</v>
      </c>
      <c r="H4844" s="134" t="s">
        <v>1889</v>
      </c>
      <c r="I4844" s="128" t="s">
        <v>116</v>
      </c>
      <c r="J4844" s="128" t="s">
        <v>52</v>
      </c>
      <c r="K4844" s="134">
        <f>'73511-07'!E$482</f>
        <v>1181912</v>
      </c>
    </row>
    <row r="4845" spans="1:11" x14ac:dyDescent="0.3">
      <c r="A4845" s="128">
        <v>73511</v>
      </c>
      <c r="B4845" s="128" t="s">
        <v>58</v>
      </c>
      <c r="C4845" s="128" t="s">
        <v>2591</v>
      </c>
      <c r="D4845" s="128">
        <v>2019</v>
      </c>
      <c r="E4845" s="128" t="s">
        <v>32</v>
      </c>
      <c r="F4845" s="128" t="s">
        <v>324</v>
      </c>
      <c r="G4845" s="99" t="s">
        <v>811</v>
      </c>
      <c r="H4845" s="134" t="s">
        <v>1889</v>
      </c>
      <c r="I4845" s="128" t="s">
        <v>117</v>
      </c>
      <c r="J4845" s="130" t="s">
        <v>325</v>
      </c>
      <c r="K4845" s="134">
        <f>'73511-07'!F$482</f>
        <v>3044</v>
      </c>
    </row>
    <row r="4846" spans="1:11" x14ac:dyDescent="0.3">
      <c r="A4846" s="128">
        <v>73511</v>
      </c>
      <c r="B4846" s="128" t="s">
        <v>58</v>
      </c>
      <c r="C4846" s="128" t="s">
        <v>2591</v>
      </c>
      <c r="D4846" s="128">
        <v>2019</v>
      </c>
      <c r="E4846" s="128" t="s">
        <v>32</v>
      </c>
      <c r="F4846" s="128" t="s">
        <v>324</v>
      </c>
      <c r="G4846" s="99" t="s">
        <v>811</v>
      </c>
      <c r="H4846" s="134" t="s">
        <v>1889</v>
      </c>
      <c r="I4846" s="128" t="s">
        <v>117</v>
      </c>
      <c r="J4846" s="128" t="s">
        <v>52</v>
      </c>
      <c r="K4846" s="134">
        <f>'73511-07'!G$482</f>
        <v>-65953</v>
      </c>
    </row>
    <row r="4847" spans="1:11" x14ac:dyDescent="0.3">
      <c r="A4847" s="128">
        <v>73511</v>
      </c>
      <c r="B4847" s="128" t="s">
        <v>58</v>
      </c>
      <c r="C4847" s="128" t="s">
        <v>2591</v>
      </c>
      <c r="D4847" s="128">
        <v>2019</v>
      </c>
      <c r="E4847" s="128" t="s">
        <v>32</v>
      </c>
      <c r="F4847" s="128" t="s">
        <v>324</v>
      </c>
      <c r="G4847" s="99" t="s">
        <v>811</v>
      </c>
      <c r="H4847" s="134" t="s">
        <v>1889</v>
      </c>
      <c r="I4847" s="128" t="s">
        <v>120</v>
      </c>
      <c r="J4847" s="128" t="s">
        <v>52</v>
      </c>
      <c r="K4847" s="134">
        <f>'73511-07'!H$482</f>
        <v>1077441</v>
      </c>
    </row>
    <row r="4848" spans="1:11" x14ac:dyDescent="0.3">
      <c r="A4848" s="128">
        <v>73511</v>
      </c>
      <c r="B4848" s="128" t="s">
        <v>58</v>
      </c>
      <c r="C4848" s="128" t="s">
        <v>2591</v>
      </c>
      <c r="D4848" s="128">
        <v>2019</v>
      </c>
      <c r="E4848" s="128" t="s">
        <v>32</v>
      </c>
      <c r="F4848" s="128" t="s">
        <v>324</v>
      </c>
      <c r="G4848" s="99" t="s">
        <v>811</v>
      </c>
      <c r="H4848" s="134" t="s">
        <v>1889</v>
      </c>
      <c r="I4848" s="130" t="s">
        <v>121</v>
      </c>
      <c r="J4848" s="130" t="s">
        <v>325</v>
      </c>
      <c r="K4848" s="134">
        <f>'73511-07'!I$482</f>
        <v>19443</v>
      </c>
    </row>
    <row r="4849" spans="1:11" x14ac:dyDescent="0.3">
      <c r="A4849" s="128">
        <v>73511</v>
      </c>
      <c r="B4849" s="128" t="s">
        <v>58</v>
      </c>
      <c r="C4849" s="128" t="s">
        <v>2591</v>
      </c>
      <c r="D4849" s="128">
        <v>2019</v>
      </c>
      <c r="E4849" s="128" t="s">
        <v>32</v>
      </c>
      <c r="F4849" s="128" t="s">
        <v>324</v>
      </c>
      <c r="G4849" s="99" t="s">
        <v>811</v>
      </c>
      <c r="H4849" s="134" t="s">
        <v>1889</v>
      </c>
      <c r="I4849" s="130" t="s">
        <v>121</v>
      </c>
      <c r="J4849" s="128" t="s">
        <v>52</v>
      </c>
      <c r="K4849" s="134">
        <f>'73511-07'!J$482</f>
        <v>401759</v>
      </c>
    </row>
    <row r="4850" spans="1:11" x14ac:dyDescent="0.3">
      <c r="A4850" s="128">
        <v>73511</v>
      </c>
      <c r="B4850" s="128" t="s">
        <v>58</v>
      </c>
      <c r="C4850" s="128" t="s">
        <v>2591</v>
      </c>
      <c r="D4850" s="128">
        <v>2019</v>
      </c>
      <c r="E4850" s="128" t="s">
        <v>32</v>
      </c>
      <c r="F4850" s="128" t="s">
        <v>324</v>
      </c>
      <c r="G4850" s="99" t="s">
        <v>811</v>
      </c>
      <c r="H4850" s="134" t="s">
        <v>1889</v>
      </c>
      <c r="I4850" s="130" t="s">
        <v>124</v>
      </c>
      <c r="J4850" s="130" t="s">
        <v>325</v>
      </c>
      <c r="K4850" s="134">
        <f>'73511-07'!K$482</f>
        <v>14560</v>
      </c>
    </row>
    <row r="4851" spans="1:11" x14ac:dyDescent="0.3">
      <c r="A4851" s="128">
        <v>73511</v>
      </c>
      <c r="B4851" s="128" t="s">
        <v>58</v>
      </c>
      <c r="C4851" s="128" t="s">
        <v>2591</v>
      </c>
      <c r="D4851" s="128">
        <v>2019</v>
      </c>
      <c r="E4851" s="128" t="s">
        <v>32</v>
      </c>
      <c r="F4851" s="128" t="s">
        <v>324</v>
      </c>
      <c r="G4851" s="99" t="s">
        <v>811</v>
      </c>
      <c r="H4851" s="134" t="s">
        <v>1889</v>
      </c>
      <c r="I4851" s="130" t="s">
        <v>124</v>
      </c>
      <c r="J4851" s="128" t="s">
        <v>52</v>
      </c>
      <c r="K4851" s="134">
        <f>'73511-07'!L$482</f>
        <v>25885</v>
      </c>
    </row>
    <row r="4852" spans="1:11" x14ac:dyDescent="0.3">
      <c r="A4852" s="128">
        <v>73511</v>
      </c>
      <c r="B4852" s="128" t="s">
        <v>58</v>
      </c>
      <c r="C4852" s="128" t="s">
        <v>2591</v>
      </c>
      <c r="D4852" s="128">
        <v>2019</v>
      </c>
      <c r="E4852" s="128" t="s">
        <v>32</v>
      </c>
      <c r="F4852" s="128" t="s">
        <v>324</v>
      </c>
      <c r="G4852" s="99" t="s">
        <v>812</v>
      </c>
      <c r="H4852" s="134" t="s">
        <v>1890</v>
      </c>
      <c r="I4852" s="130" t="s">
        <v>2646</v>
      </c>
      <c r="J4852" s="130" t="s">
        <v>325</v>
      </c>
      <c r="K4852" s="134">
        <f>'73511-07'!C$483</f>
        <v>90283</v>
      </c>
    </row>
    <row r="4853" spans="1:11" x14ac:dyDescent="0.3">
      <c r="A4853" s="128">
        <v>73511</v>
      </c>
      <c r="B4853" s="128" t="s">
        <v>58</v>
      </c>
      <c r="C4853" s="128" t="s">
        <v>2591</v>
      </c>
      <c r="D4853" s="128">
        <v>2019</v>
      </c>
      <c r="E4853" s="128" t="s">
        <v>32</v>
      </c>
      <c r="F4853" s="128" t="s">
        <v>324</v>
      </c>
      <c r="G4853" s="99" t="s">
        <v>812</v>
      </c>
      <c r="H4853" s="134" t="s">
        <v>1890</v>
      </c>
      <c r="I4853" s="128" t="s">
        <v>116</v>
      </c>
      <c r="J4853" s="130" t="s">
        <v>325</v>
      </c>
      <c r="K4853" s="134">
        <f>'73511-07'!D$483</f>
        <v>77624</v>
      </c>
    </row>
    <row r="4854" spans="1:11" x14ac:dyDescent="0.3">
      <c r="A4854" s="128">
        <v>73511</v>
      </c>
      <c r="B4854" s="128" t="s">
        <v>58</v>
      </c>
      <c r="C4854" s="128" t="s">
        <v>2591</v>
      </c>
      <c r="D4854" s="128">
        <v>2019</v>
      </c>
      <c r="E4854" s="128" t="s">
        <v>32</v>
      </c>
      <c r="F4854" s="128" t="s">
        <v>324</v>
      </c>
      <c r="G4854" s="99" t="s">
        <v>812</v>
      </c>
      <c r="H4854" s="134" t="s">
        <v>1890</v>
      </c>
      <c r="I4854" s="128" t="s">
        <v>116</v>
      </c>
      <c r="J4854" s="128" t="s">
        <v>52</v>
      </c>
      <c r="K4854" s="134">
        <f>'73511-07'!E$483</f>
        <v>5977004</v>
      </c>
    </row>
    <row r="4855" spans="1:11" x14ac:dyDescent="0.3">
      <c r="A4855" s="128">
        <v>73511</v>
      </c>
      <c r="B4855" s="128" t="s">
        <v>58</v>
      </c>
      <c r="C4855" s="128" t="s">
        <v>2591</v>
      </c>
      <c r="D4855" s="128">
        <v>2019</v>
      </c>
      <c r="E4855" s="128" t="s">
        <v>32</v>
      </c>
      <c r="F4855" s="128" t="s">
        <v>324</v>
      </c>
      <c r="G4855" s="99" t="s">
        <v>812</v>
      </c>
      <c r="H4855" s="134" t="s">
        <v>1890</v>
      </c>
      <c r="I4855" s="128" t="s">
        <v>117</v>
      </c>
      <c r="J4855" s="130" t="s">
        <v>325</v>
      </c>
      <c r="K4855" s="134">
        <f>'73511-07'!F$483</f>
        <v>12659</v>
      </c>
    </row>
    <row r="4856" spans="1:11" x14ac:dyDescent="0.3">
      <c r="A4856" s="128">
        <v>73511</v>
      </c>
      <c r="B4856" s="128" t="s">
        <v>58</v>
      </c>
      <c r="C4856" s="128" t="s">
        <v>2591</v>
      </c>
      <c r="D4856" s="128">
        <v>2019</v>
      </c>
      <c r="E4856" s="128" t="s">
        <v>32</v>
      </c>
      <c r="F4856" s="128" t="s">
        <v>324</v>
      </c>
      <c r="G4856" s="99" t="s">
        <v>812</v>
      </c>
      <c r="H4856" s="134" t="s">
        <v>1890</v>
      </c>
      <c r="I4856" s="128" t="s">
        <v>117</v>
      </c>
      <c r="J4856" s="128" t="s">
        <v>52</v>
      </c>
      <c r="K4856" s="134">
        <f>'73511-07'!G$483</f>
        <v>-388229</v>
      </c>
    </row>
    <row r="4857" spans="1:11" x14ac:dyDescent="0.3">
      <c r="A4857" s="128">
        <v>73511</v>
      </c>
      <c r="B4857" s="128" t="s">
        <v>58</v>
      </c>
      <c r="C4857" s="128" t="s">
        <v>2591</v>
      </c>
      <c r="D4857" s="128">
        <v>2019</v>
      </c>
      <c r="E4857" s="128" t="s">
        <v>32</v>
      </c>
      <c r="F4857" s="128" t="s">
        <v>324</v>
      </c>
      <c r="G4857" s="99" t="s">
        <v>812</v>
      </c>
      <c r="H4857" s="134" t="s">
        <v>1890</v>
      </c>
      <c r="I4857" s="128" t="s">
        <v>120</v>
      </c>
      <c r="J4857" s="128" t="s">
        <v>52</v>
      </c>
      <c r="K4857" s="134">
        <f>'73511-07'!H$483</f>
        <v>5360938</v>
      </c>
    </row>
    <row r="4858" spans="1:11" x14ac:dyDescent="0.3">
      <c r="A4858" s="128">
        <v>73511</v>
      </c>
      <c r="B4858" s="128" t="s">
        <v>58</v>
      </c>
      <c r="C4858" s="128" t="s">
        <v>2591</v>
      </c>
      <c r="D4858" s="128">
        <v>2019</v>
      </c>
      <c r="E4858" s="128" t="s">
        <v>32</v>
      </c>
      <c r="F4858" s="128" t="s">
        <v>324</v>
      </c>
      <c r="G4858" s="99" t="s">
        <v>812</v>
      </c>
      <c r="H4858" s="134" t="s">
        <v>1890</v>
      </c>
      <c r="I4858" s="130" t="s">
        <v>121</v>
      </c>
      <c r="J4858" s="130" t="s">
        <v>325</v>
      </c>
      <c r="K4858" s="134">
        <f>'73511-07'!I$483</f>
        <v>54760</v>
      </c>
    </row>
    <row r="4859" spans="1:11" x14ac:dyDescent="0.3">
      <c r="A4859" s="128">
        <v>73511</v>
      </c>
      <c r="B4859" s="128" t="s">
        <v>58</v>
      </c>
      <c r="C4859" s="128" t="s">
        <v>2591</v>
      </c>
      <c r="D4859" s="128">
        <v>2019</v>
      </c>
      <c r="E4859" s="128" t="s">
        <v>32</v>
      </c>
      <c r="F4859" s="128" t="s">
        <v>324</v>
      </c>
      <c r="G4859" s="99" t="s">
        <v>812</v>
      </c>
      <c r="H4859" s="134" t="s">
        <v>1890</v>
      </c>
      <c r="I4859" s="130" t="s">
        <v>121</v>
      </c>
      <c r="J4859" s="128" t="s">
        <v>52</v>
      </c>
      <c r="K4859" s="134">
        <f>'73511-07'!J$483</f>
        <v>1145041</v>
      </c>
    </row>
    <row r="4860" spans="1:11" x14ac:dyDescent="0.3">
      <c r="A4860" s="128">
        <v>73511</v>
      </c>
      <c r="B4860" s="128" t="s">
        <v>58</v>
      </c>
      <c r="C4860" s="128" t="s">
        <v>2591</v>
      </c>
      <c r="D4860" s="128">
        <v>2019</v>
      </c>
      <c r="E4860" s="128" t="s">
        <v>32</v>
      </c>
      <c r="F4860" s="128" t="s">
        <v>324</v>
      </c>
      <c r="G4860" s="99" t="s">
        <v>812</v>
      </c>
      <c r="H4860" s="134" t="s">
        <v>1890</v>
      </c>
      <c r="I4860" s="130" t="s">
        <v>124</v>
      </c>
      <c r="J4860" s="130" t="s">
        <v>325</v>
      </c>
      <c r="K4860" s="134">
        <f>'73511-07'!K$483</f>
        <v>50938</v>
      </c>
    </row>
    <row r="4861" spans="1:11" x14ac:dyDescent="0.3">
      <c r="A4861" s="128">
        <v>73511</v>
      </c>
      <c r="B4861" s="128" t="s">
        <v>58</v>
      </c>
      <c r="C4861" s="128" t="s">
        <v>2591</v>
      </c>
      <c r="D4861" s="128">
        <v>2019</v>
      </c>
      <c r="E4861" s="128" t="s">
        <v>32</v>
      </c>
      <c r="F4861" s="128" t="s">
        <v>324</v>
      </c>
      <c r="G4861" s="99" t="s">
        <v>812</v>
      </c>
      <c r="H4861" s="134" t="s">
        <v>1890</v>
      </c>
      <c r="I4861" s="130" t="s">
        <v>124</v>
      </c>
      <c r="J4861" s="128" t="s">
        <v>52</v>
      </c>
      <c r="K4861" s="134">
        <f>'73511-07'!L$483</f>
        <v>161398</v>
      </c>
    </row>
    <row r="4862" spans="1:11" x14ac:dyDescent="0.3">
      <c r="A4862" s="128">
        <v>73511</v>
      </c>
      <c r="B4862" s="128" t="s">
        <v>58</v>
      </c>
      <c r="C4862" s="128" t="s">
        <v>2591</v>
      </c>
      <c r="D4862" s="128">
        <v>2019</v>
      </c>
      <c r="E4862" s="128" t="s">
        <v>32</v>
      </c>
      <c r="F4862" s="128" t="s">
        <v>324</v>
      </c>
      <c r="G4862" s="99" t="s">
        <v>813</v>
      </c>
      <c r="H4862" s="134" t="s">
        <v>1891</v>
      </c>
      <c r="I4862" s="130" t="s">
        <v>2646</v>
      </c>
      <c r="J4862" s="130" t="s">
        <v>325</v>
      </c>
      <c r="K4862" s="134">
        <f>'73511-07'!C$484</f>
        <v>31487</v>
      </c>
    </row>
    <row r="4863" spans="1:11" x14ac:dyDescent="0.3">
      <c r="A4863" s="128">
        <v>73511</v>
      </c>
      <c r="B4863" s="128" t="s">
        <v>58</v>
      </c>
      <c r="C4863" s="128" t="s">
        <v>2591</v>
      </c>
      <c r="D4863" s="128">
        <v>2019</v>
      </c>
      <c r="E4863" s="128" t="s">
        <v>32</v>
      </c>
      <c r="F4863" s="128" t="s">
        <v>324</v>
      </c>
      <c r="G4863" s="99" t="s">
        <v>813</v>
      </c>
      <c r="H4863" s="134" t="s">
        <v>1891</v>
      </c>
      <c r="I4863" s="128" t="s">
        <v>116</v>
      </c>
      <c r="J4863" s="130" t="s">
        <v>325</v>
      </c>
      <c r="K4863" s="134">
        <f>'73511-07'!D$484</f>
        <v>27196</v>
      </c>
    </row>
    <row r="4864" spans="1:11" x14ac:dyDescent="0.3">
      <c r="A4864" s="128">
        <v>73511</v>
      </c>
      <c r="B4864" s="128" t="s">
        <v>58</v>
      </c>
      <c r="C4864" s="128" t="s">
        <v>2591</v>
      </c>
      <c r="D4864" s="128">
        <v>2019</v>
      </c>
      <c r="E4864" s="128" t="s">
        <v>32</v>
      </c>
      <c r="F4864" s="128" t="s">
        <v>324</v>
      </c>
      <c r="G4864" s="99" t="s">
        <v>813</v>
      </c>
      <c r="H4864" s="134" t="s">
        <v>1891</v>
      </c>
      <c r="I4864" s="128" t="s">
        <v>116</v>
      </c>
      <c r="J4864" s="128" t="s">
        <v>52</v>
      </c>
      <c r="K4864" s="134">
        <f>'73511-07'!E$484</f>
        <v>2011216</v>
      </c>
    </row>
    <row r="4865" spans="1:11" x14ac:dyDescent="0.3">
      <c r="A4865" s="128">
        <v>73511</v>
      </c>
      <c r="B4865" s="128" t="s">
        <v>58</v>
      </c>
      <c r="C4865" s="128" t="s">
        <v>2591</v>
      </c>
      <c r="D4865" s="128">
        <v>2019</v>
      </c>
      <c r="E4865" s="128" t="s">
        <v>32</v>
      </c>
      <c r="F4865" s="128" t="s">
        <v>324</v>
      </c>
      <c r="G4865" s="99" t="s">
        <v>813</v>
      </c>
      <c r="H4865" s="134" t="s">
        <v>1891</v>
      </c>
      <c r="I4865" s="128" t="s">
        <v>117</v>
      </c>
      <c r="J4865" s="130" t="s">
        <v>325</v>
      </c>
      <c r="K4865" s="134">
        <f>'73511-07'!F$484</f>
        <v>4291</v>
      </c>
    </row>
    <row r="4866" spans="1:11" x14ac:dyDescent="0.3">
      <c r="A4866" s="128">
        <v>73511</v>
      </c>
      <c r="B4866" s="128" t="s">
        <v>58</v>
      </c>
      <c r="C4866" s="128" t="s">
        <v>2591</v>
      </c>
      <c r="D4866" s="128">
        <v>2019</v>
      </c>
      <c r="E4866" s="128" t="s">
        <v>32</v>
      </c>
      <c r="F4866" s="128" t="s">
        <v>324</v>
      </c>
      <c r="G4866" s="99" t="s">
        <v>813</v>
      </c>
      <c r="H4866" s="134" t="s">
        <v>1891</v>
      </c>
      <c r="I4866" s="128" t="s">
        <v>117</v>
      </c>
      <c r="J4866" s="128" t="s">
        <v>52</v>
      </c>
      <c r="K4866" s="134">
        <f>'73511-07'!G$484</f>
        <v>-91850</v>
      </c>
    </row>
    <row r="4867" spans="1:11" x14ac:dyDescent="0.3">
      <c r="A4867" s="128">
        <v>73511</v>
      </c>
      <c r="B4867" s="128" t="s">
        <v>58</v>
      </c>
      <c r="C4867" s="128" t="s">
        <v>2591</v>
      </c>
      <c r="D4867" s="128">
        <v>2019</v>
      </c>
      <c r="E4867" s="128" t="s">
        <v>32</v>
      </c>
      <c r="F4867" s="128" t="s">
        <v>324</v>
      </c>
      <c r="G4867" s="99" t="s">
        <v>813</v>
      </c>
      <c r="H4867" s="134" t="s">
        <v>1891</v>
      </c>
      <c r="I4867" s="128" t="s">
        <v>120</v>
      </c>
      <c r="J4867" s="128" t="s">
        <v>52</v>
      </c>
      <c r="K4867" s="134">
        <f>'73511-07'!H$484</f>
        <v>1819540</v>
      </c>
    </row>
    <row r="4868" spans="1:11" x14ac:dyDescent="0.3">
      <c r="A4868" s="128">
        <v>73511</v>
      </c>
      <c r="B4868" s="128" t="s">
        <v>58</v>
      </c>
      <c r="C4868" s="128" t="s">
        <v>2591</v>
      </c>
      <c r="D4868" s="128">
        <v>2019</v>
      </c>
      <c r="E4868" s="128" t="s">
        <v>32</v>
      </c>
      <c r="F4868" s="128" t="s">
        <v>324</v>
      </c>
      <c r="G4868" s="99" t="s">
        <v>813</v>
      </c>
      <c r="H4868" s="134" t="s">
        <v>1891</v>
      </c>
      <c r="I4868" s="130" t="s">
        <v>121</v>
      </c>
      <c r="J4868" s="130" t="s">
        <v>325</v>
      </c>
      <c r="K4868" s="134">
        <f>'73511-07'!I$484</f>
        <v>19358</v>
      </c>
    </row>
    <row r="4869" spans="1:11" x14ac:dyDescent="0.3">
      <c r="A4869" s="128">
        <v>73511</v>
      </c>
      <c r="B4869" s="128" t="s">
        <v>58</v>
      </c>
      <c r="C4869" s="128" t="s">
        <v>2591</v>
      </c>
      <c r="D4869" s="128">
        <v>2019</v>
      </c>
      <c r="E4869" s="128" t="s">
        <v>32</v>
      </c>
      <c r="F4869" s="128" t="s">
        <v>324</v>
      </c>
      <c r="G4869" s="99" t="s">
        <v>813</v>
      </c>
      <c r="H4869" s="134" t="s">
        <v>1891</v>
      </c>
      <c r="I4869" s="130" t="s">
        <v>121</v>
      </c>
      <c r="J4869" s="128" t="s">
        <v>52</v>
      </c>
      <c r="K4869" s="134">
        <f>'73511-07'!J$484</f>
        <v>415343</v>
      </c>
    </row>
    <row r="4870" spans="1:11" x14ac:dyDescent="0.3">
      <c r="A4870" s="128">
        <v>73511</v>
      </c>
      <c r="B4870" s="128" t="s">
        <v>58</v>
      </c>
      <c r="C4870" s="128" t="s">
        <v>2591</v>
      </c>
      <c r="D4870" s="128">
        <v>2019</v>
      </c>
      <c r="E4870" s="128" t="s">
        <v>32</v>
      </c>
      <c r="F4870" s="128" t="s">
        <v>324</v>
      </c>
      <c r="G4870" s="99" t="s">
        <v>813</v>
      </c>
      <c r="H4870" s="134" t="s">
        <v>1891</v>
      </c>
      <c r="I4870" s="130" t="s">
        <v>124</v>
      </c>
      <c r="J4870" s="130" t="s">
        <v>325</v>
      </c>
      <c r="K4870" s="134">
        <f>'73511-07'!K$484</f>
        <v>18885</v>
      </c>
    </row>
    <row r="4871" spans="1:11" x14ac:dyDescent="0.3">
      <c r="A4871" s="128">
        <v>73511</v>
      </c>
      <c r="B4871" s="128" t="s">
        <v>58</v>
      </c>
      <c r="C4871" s="128" t="s">
        <v>2591</v>
      </c>
      <c r="D4871" s="128">
        <v>2019</v>
      </c>
      <c r="E4871" s="128" t="s">
        <v>32</v>
      </c>
      <c r="F4871" s="128" t="s">
        <v>324</v>
      </c>
      <c r="G4871" s="99" t="s">
        <v>813</v>
      </c>
      <c r="H4871" s="134" t="s">
        <v>1891</v>
      </c>
      <c r="I4871" s="130" t="s">
        <v>124</v>
      </c>
      <c r="J4871" s="128" t="s">
        <v>52</v>
      </c>
      <c r="K4871" s="134">
        <f>'73511-07'!L$484</f>
        <v>52361</v>
      </c>
    </row>
    <row r="4872" spans="1:11" x14ac:dyDescent="0.3">
      <c r="A4872" s="128">
        <v>73511</v>
      </c>
      <c r="B4872" s="128" t="s">
        <v>58</v>
      </c>
      <c r="C4872" s="128" t="s">
        <v>2591</v>
      </c>
      <c r="D4872" s="128">
        <v>2019</v>
      </c>
      <c r="E4872" s="128" t="s">
        <v>32</v>
      </c>
      <c r="F4872" s="128" t="s">
        <v>324</v>
      </c>
      <c r="G4872" s="99" t="s">
        <v>814</v>
      </c>
      <c r="H4872" s="134" t="s">
        <v>1892</v>
      </c>
      <c r="I4872" s="130" t="s">
        <v>2646</v>
      </c>
      <c r="J4872" s="130" t="s">
        <v>325</v>
      </c>
      <c r="K4872" s="134">
        <f>'73511-07'!C$485</f>
        <v>15873</v>
      </c>
    </row>
    <row r="4873" spans="1:11" x14ac:dyDescent="0.3">
      <c r="A4873" s="128">
        <v>73511</v>
      </c>
      <c r="B4873" s="128" t="s">
        <v>58</v>
      </c>
      <c r="C4873" s="128" t="s">
        <v>2591</v>
      </c>
      <c r="D4873" s="128">
        <v>2019</v>
      </c>
      <c r="E4873" s="128" t="s">
        <v>32</v>
      </c>
      <c r="F4873" s="128" t="s">
        <v>324</v>
      </c>
      <c r="G4873" s="99" t="s">
        <v>814</v>
      </c>
      <c r="H4873" s="134" t="s">
        <v>1892</v>
      </c>
      <c r="I4873" s="128" t="s">
        <v>116</v>
      </c>
      <c r="J4873" s="130" t="s">
        <v>325</v>
      </c>
      <c r="K4873" s="134">
        <f>'73511-07'!D$485</f>
        <v>13716</v>
      </c>
    </row>
    <row r="4874" spans="1:11" x14ac:dyDescent="0.3">
      <c r="A4874" s="128">
        <v>73511</v>
      </c>
      <c r="B4874" s="128" t="s">
        <v>58</v>
      </c>
      <c r="C4874" s="128" t="s">
        <v>2591</v>
      </c>
      <c r="D4874" s="128">
        <v>2019</v>
      </c>
      <c r="E4874" s="128" t="s">
        <v>32</v>
      </c>
      <c r="F4874" s="128" t="s">
        <v>324</v>
      </c>
      <c r="G4874" s="99" t="s">
        <v>814</v>
      </c>
      <c r="H4874" s="134" t="s">
        <v>1892</v>
      </c>
      <c r="I4874" s="128" t="s">
        <v>116</v>
      </c>
      <c r="J4874" s="128" t="s">
        <v>52</v>
      </c>
      <c r="K4874" s="134">
        <f>'73511-07'!E$485</f>
        <v>1086864</v>
      </c>
    </row>
    <row r="4875" spans="1:11" x14ac:dyDescent="0.3">
      <c r="A4875" s="128">
        <v>73511</v>
      </c>
      <c r="B4875" s="128" t="s">
        <v>58</v>
      </c>
      <c r="C4875" s="128" t="s">
        <v>2591</v>
      </c>
      <c r="D4875" s="128">
        <v>2019</v>
      </c>
      <c r="E4875" s="128" t="s">
        <v>32</v>
      </c>
      <c r="F4875" s="128" t="s">
        <v>324</v>
      </c>
      <c r="G4875" s="99" t="s">
        <v>814</v>
      </c>
      <c r="H4875" s="134" t="s">
        <v>1892</v>
      </c>
      <c r="I4875" s="128" t="s">
        <v>117</v>
      </c>
      <c r="J4875" s="130" t="s">
        <v>325</v>
      </c>
      <c r="K4875" s="134">
        <f>'73511-07'!F$485</f>
        <v>2157</v>
      </c>
    </row>
    <row r="4876" spans="1:11" x14ac:dyDescent="0.3">
      <c r="A4876" s="128">
        <v>73511</v>
      </c>
      <c r="B4876" s="128" t="s">
        <v>58</v>
      </c>
      <c r="C4876" s="128" t="s">
        <v>2591</v>
      </c>
      <c r="D4876" s="128">
        <v>2019</v>
      </c>
      <c r="E4876" s="128" t="s">
        <v>32</v>
      </c>
      <c r="F4876" s="128" t="s">
        <v>324</v>
      </c>
      <c r="G4876" s="99" t="s">
        <v>814</v>
      </c>
      <c r="H4876" s="134" t="s">
        <v>1892</v>
      </c>
      <c r="I4876" s="128" t="s">
        <v>117</v>
      </c>
      <c r="J4876" s="128" t="s">
        <v>52</v>
      </c>
      <c r="K4876" s="134">
        <f>'73511-07'!G$485</f>
        <v>-52032</v>
      </c>
    </row>
    <row r="4877" spans="1:11" x14ac:dyDescent="0.3">
      <c r="A4877" s="128">
        <v>73511</v>
      </c>
      <c r="B4877" s="128" t="s">
        <v>58</v>
      </c>
      <c r="C4877" s="128" t="s">
        <v>2591</v>
      </c>
      <c r="D4877" s="128">
        <v>2019</v>
      </c>
      <c r="E4877" s="128" t="s">
        <v>32</v>
      </c>
      <c r="F4877" s="128" t="s">
        <v>324</v>
      </c>
      <c r="G4877" s="99" t="s">
        <v>814</v>
      </c>
      <c r="H4877" s="134" t="s">
        <v>1892</v>
      </c>
      <c r="I4877" s="128" t="s">
        <v>120</v>
      </c>
      <c r="J4877" s="128" t="s">
        <v>52</v>
      </c>
      <c r="K4877" s="134">
        <f>'73511-07'!H$485</f>
        <v>973208</v>
      </c>
    </row>
    <row r="4878" spans="1:11" x14ac:dyDescent="0.3">
      <c r="A4878" s="128">
        <v>73511</v>
      </c>
      <c r="B4878" s="128" t="s">
        <v>58</v>
      </c>
      <c r="C4878" s="128" t="s">
        <v>2591</v>
      </c>
      <c r="D4878" s="128">
        <v>2019</v>
      </c>
      <c r="E4878" s="128" t="s">
        <v>32</v>
      </c>
      <c r="F4878" s="128" t="s">
        <v>324</v>
      </c>
      <c r="G4878" s="99" t="s">
        <v>814</v>
      </c>
      <c r="H4878" s="134" t="s">
        <v>1892</v>
      </c>
      <c r="I4878" s="130" t="s">
        <v>121</v>
      </c>
      <c r="J4878" s="130" t="s">
        <v>325</v>
      </c>
      <c r="K4878" s="134">
        <f>'73511-07'!I$485</f>
        <v>9203</v>
      </c>
    </row>
    <row r="4879" spans="1:11" x14ac:dyDescent="0.3">
      <c r="A4879" s="128">
        <v>73511</v>
      </c>
      <c r="B4879" s="128" t="s">
        <v>58</v>
      </c>
      <c r="C4879" s="128" t="s">
        <v>2591</v>
      </c>
      <c r="D4879" s="128">
        <v>2019</v>
      </c>
      <c r="E4879" s="128" t="s">
        <v>32</v>
      </c>
      <c r="F4879" s="128" t="s">
        <v>324</v>
      </c>
      <c r="G4879" s="99" t="s">
        <v>814</v>
      </c>
      <c r="H4879" s="134" t="s">
        <v>1892</v>
      </c>
      <c r="I4879" s="130" t="s">
        <v>121</v>
      </c>
      <c r="J4879" s="128" t="s">
        <v>52</v>
      </c>
      <c r="K4879" s="134">
        <f>'73511-07'!J$485</f>
        <v>201247</v>
      </c>
    </row>
    <row r="4880" spans="1:11" x14ac:dyDescent="0.3">
      <c r="A4880" s="128">
        <v>73511</v>
      </c>
      <c r="B4880" s="128" t="s">
        <v>58</v>
      </c>
      <c r="C4880" s="128" t="s">
        <v>2591</v>
      </c>
      <c r="D4880" s="128">
        <v>2019</v>
      </c>
      <c r="E4880" s="128" t="s">
        <v>32</v>
      </c>
      <c r="F4880" s="128" t="s">
        <v>324</v>
      </c>
      <c r="G4880" s="99" t="s">
        <v>814</v>
      </c>
      <c r="H4880" s="134" t="s">
        <v>1892</v>
      </c>
      <c r="I4880" s="130" t="s">
        <v>124</v>
      </c>
      <c r="J4880" s="130" t="s">
        <v>325</v>
      </c>
      <c r="K4880" s="134">
        <f>'73511-07'!K$485</f>
        <v>9843</v>
      </c>
    </row>
    <row r="4881" spans="1:11" x14ac:dyDescent="0.3">
      <c r="A4881" s="128">
        <v>73511</v>
      </c>
      <c r="B4881" s="128" t="s">
        <v>58</v>
      </c>
      <c r="C4881" s="128" t="s">
        <v>2591</v>
      </c>
      <c r="D4881" s="128">
        <v>2019</v>
      </c>
      <c r="E4881" s="128" t="s">
        <v>32</v>
      </c>
      <c r="F4881" s="128" t="s">
        <v>324</v>
      </c>
      <c r="G4881" s="99" t="s">
        <v>814</v>
      </c>
      <c r="H4881" s="134" t="s">
        <v>1892</v>
      </c>
      <c r="I4881" s="130" t="s">
        <v>124</v>
      </c>
      <c r="J4881" s="128" t="s">
        <v>52</v>
      </c>
      <c r="K4881" s="134">
        <f>'73511-07'!L$485</f>
        <v>28848</v>
      </c>
    </row>
    <row r="4882" spans="1:11" x14ac:dyDescent="0.3">
      <c r="A4882" s="128">
        <v>73511</v>
      </c>
      <c r="B4882" s="128" t="s">
        <v>58</v>
      </c>
      <c r="C4882" s="128" t="s">
        <v>2591</v>
      </c>
      <c r="D4882" s="128">
        <v>2019</v>
      </c>
      <c r="E4882" s="128" t="s">
        <v>32</v>
      </c>
      <c r="F4882" s="128" t="s">
        <v>324</v>
      </c>
      <c r="G4882" s="99" t="s">
        <v>815</v>
      </c>
      <c r="H4882" s="134" t="s">
        <v>1893</v>
      </c>
      <c r="I4882" s="130" t="s">
        <v>2646</v>
      </c>
      <c r="J4882" s="130" t="s">
        <v>325</v>
      </c>
      <c r="K4882" s="134">
        <f>'73511-07'!C$486</f>
        <v>15614</v>
      </c>
    </row>
    <row r="4883" spans="1:11" x14ac:dyDescent="0.3">
      <c r="A4883" s="128">
        <v>73511</v>
      </c>
      <c r="B4883" s="128" t="s">
        <v>58</v>
      </c>
      <c r="C4883" s="128" t="s">
        <v>2591</v>
      </c>
      <c r="D4883" s="128">
        <v>2019</v>
      </c>
      <c r="E4883" s="128" t="s">
        <v>32</v>
      </c>
      <c r="F4883" s="128" t="s">
        <v>324</v>
      </c>
      <c r="G4883" s="99" t="s">
        <v>815</v>
      </c>
      <c r="H4883" s="134" t="s">
        <v>1893</v>
      </c>
      <c r="I4883" s="128" t="s">
        <v>116</v>
      </c>
      <c r="J4883" s="130" t="s">
        <v>325</v>
      </c>
      <c r="K4883" s="134">
        <f>'73511-07'!D$486</f>
        <v>13480</v>
      </c>
    </row>
    <row r="4884" spans="1:11" x14ac:dyDescent="0.3">
      <c r="A4884" s="128">
        <v>73511</v>
      </c>
      <c r="B4884" s="128" t="s">
        <v>58</v>
      </c>
      <c r="C4884" s="128" t="s">
        <v>2591</v>
      </c>
      <c r="D4884" s="128">
        <v>2019</v>
      </c>
      <c r="E4884" s="128" t="s">
        <v>32</v>
      </c>
      <c r="F4884" s="128" t="s">
        <v>324</v>
      </c>
      <c r="G4884" s="99" t="s">
        <v>815</v>
      </c>
      <c r="H4884" s="134" t="s">
        <v>1893</v>
      </c>
      <c r="I4884" s="128" t="s">
        <v>116</v>
      </c>
      <c r="J4884" s="128" t="s">
        <v>52</v>
      </c>
      <c r="K4884" s="134">
        <f>'73511-07'!E$486</f>
        <v>924352</v>
      </c>
    </row>
    <row r="4885" spans="1:11" x14ac:dyDescent="0.3">
      <c r="A4885" s="128">
        <v>73511</v>
      </c>
      <c r="B4885" s="128" t="s">
        <v>58</v>
      </c>
      <c r="C4885" s="128" t="s">
        <v>2591</v>
      </c>
      <c r="D4885" s="128">
        <v>2019</v>
      </c>
      <c r="E4885" s="128" t="s">
        <v>32</v>
      </c>
      <c r="F4885" s="128" t="s">
        <v>324</v>
      </c>
      <c r="G4885" s="99" t="s">
        <v>815</v>
      </c>
      <c r="H4885" s="134" t="s">
        <v>1893</v>
      </c>
      <c r="I4885" s="128" t="s">
        <v>117</v>
      </c>
      <c r="J4885" s="130" t="s">
        <v>325</v>
      </c>
      <c r="K4885" s="134">
        <f>'73511-07'!F$486</f>
        <v>2134</v>
      </c>
    </row>
    <row r="4886" spans="1:11" x14ac:dyDescent="0.3">
      <c r="A4886" s="128">
        <v>73511</v>
      </c>
      <c r="B4886" s="128" t="s">
        <v>58</v>
      </c>
      <c r="C4886" s="128" t="s">
        <v>2591</v>
      </c>
      <c r="D4886" s="128">
        <v>2019</v>
      </c>
      <c r="E4886" s="128" t="s">
        <v>32</v>
      </c>
      <c r="F4886" s="128" t="s">
        <v>324</v>
      </c>
      <c r="G4886" s="99" t="s">
        <v>815</v>
      </c>
      <c r="H4886" s="134" t="s">
        <v>1893</v>
      </c>
      <c r="I4886" s="128" t="s">
        <v>117</v>
      </c>
      <c r="J4886" s="128" t="s">
        <v>52</v>
      </c>
      <c r="K4886" s="134">
        <f>'73511-07'!G$486</f>
        <v>-39818</v>
      </c>
    </row>
    <row r="4887" spans="1:11" x14ac:dyDescent="0.3">
      <c r="A4887" s="128">
        <v>73511</v>
      </c>
      <c r="B4887" s="128" t="s">
        <v>58</v>
      </c>
      <c r="C4887" s="128" t="s">
        <v>2591</v>
      </c>
      <c r="D4887" s="128">
        <v>2019</v>
      </c>
      <c r="E4887" s="128" t="s">
        <v>32</v>
      </c>
      <c r="F4887" s="128" t="s">
        <v>324</v>
      </c>
      <c r="G4887" s="99" t="s">
        <v>815</v>
      </c>
      <c r="H4887" s="134" t="s">
        <v>1893</v>
      </c>
      <c r="I4887" s="128" t="s">
        <v>120</v>
      </c>
      <c r="J4887" s="128" t="s">
        <v>52</v>
      </c>
      <c r="K4887" s="134">
        <f>'73511-07'!H$486</f>
        <v>846332</v>
      </c>
    </row>
    <row r="4888" spans="1:11" x14ac:dyDescent="0.3">
      <c r="A4888" s="128">
        <v>73511</v>
      </c>
      <c r="B4888" s="128" t="s">
        <v>58</v>
      </c>
      <c r="C4888" s="128" t="s">
        <v>2591</v>
      </c>
      <c r="D4888" s="128">
        <v>2019</v>
      </c>
      <c r="E4888" s="128" t="s">
        <v>32</v>
      </c>
      <c r="F4888" s="128" t="s">
        <v>324</v>
      </c>
      <c r="G4888" s="99" t="s">
        <v>815</v>
      </c>
      <c r="H4888" s="134" t="s">
        <v>1893</v>
      </c>
      <c r="I4888" s="130" t="s">
        <v>121</v>
      </c>
      <c r="J4888" s="130" t="s">
        <v>325</v>
      </c>
      <c r="K4888" s="134">
        <f>'73511-07'!I$486</f>
        <v>10155</v>
      </c>
    </row>
    <row r="4889" spans="1:11" x14ac:dyDescent="0.3">
      <c r="A4889" s="128">
        <v>73511</v>
      </c>
      <c r="B4889" s="128" t="s">
        <v>58</v>
      </c>
      <c r="C4889" s="128" t="s">
        <v>2591</v>
      </c>
      <c r="D4889" s="128">
        <v>2019</v>
      </c>
      <c r="E4889" s="128" t="s">
        <v>32</v>
      </c>
      <c r="F4889" s="128" t="s">
        <v>324</v>
      </c>
      <c r="G4889" s="99" t="s">
        <v>815</v>
      </c>
      <c r="H4889" s="134" t="s">
        <v>1893</v>
      </c>
      <c r="I4889" s="130" t="s">
        <v>121</v>
      </c>
      <c r="J4889" s="128" t="s">
        <v>52</v>
      </c>
      <c r="K4889" s="134">
        <f>'73511-07'!J$486</f>
        <v>214096</v>
      </c>
    </row>
    <row r="4890" spans="1:11" x14ac:dyDescent="0.3">
      <c r="A4890" s="128">
        <v>73511</v>
      </c>
      <c r="B4890" s="128" t="s">
        <v>58</v>
      </c>
      <c r="C4890" s="128" t="s">
        <v>2591</v>
      </c>
      <c r="D4890" s="128">
        <v>2019</v>
      </c>
      <c r="E4890" s="128" t="s">
        <v>32</v>
      </c>
      <c r="F4890" s="128" t="s">
        <v>324</v>
      </c>
      <c r="G4890" s="99" t="s">
        <v>815</v>
      </c>
      <c r="H4890" s="134" t="s">
        <v>1893</v>
      </c>
      <c r="I4890" s="130" t="s">
        <v>124</v>
      </c>
      <c r="J4890" s="130" t="s">
        <v>325</v>
      </c>
      <c r="K4890" s="134">
        <f>'73511-07'!K$486</f>
        <v>9042</v>
      </c>
    </row>
    <row r="4891" spans="1:11" x14ac:dyDescent="0.3">
      <c r="A4891" s="128">
        <v>73511</v>
      </c>
      <c r="B4891" s="128" t="s">
        <v>58</v>
      </c>
      <c r="C4891" s="128" t="s">
        <v>2591</v>
      </c>
      <c r="D4891" s="128">
        <v>2019</v>
      </c>
      <c r="E4891" s="128" t="s">
        <v>32</v>
      </c>
      <c r="F4891" s="128" t="s">
        <v>324</v>
      </c>
      <c r="G4891" s="99" t="s">
        <v>815</v>
      </c>
      <c r="H4891" s="134" t="s">
        <v>1893</v>
      </c>
      <c r="I4891" s="130" t="s">
        <v>124</v>
      </c>
      <c r="J4891" s="128" t="s">
        <v>52</v>
      </c>
      <c r="K4891" s="134">
        <f>'73511-07'!L$486</f>
        <v>23513</v>
      </c>
    </row>
    <row r="4892" spans="1:11" x14ac:dyDescent="0.3">
      <c r="A4892" s="128">
        <v>73511</v>
      </c>
      <c r="B4892" s="128" t="s">
        <v>58</v>
      </c>
      <c r="C4892" s="128" t="s">
        <v>2591</v>
      </c>
      <c r="D4892" s="128">
        <v>2019</v>
      </c>
      <c r="E4892" s="128" t="s">
        <v>32</v>
      </c>
      <c r="F4892" s="128" t="s">
        <v>324</v>
      </c>
      <c r="G4892" s="99" t="s">
        <v>816</v>
      </c>
      <c r="H4892" s="134" t="s">
        <v>1894</v>
      </c>
      <c r="I4892" s="130" t="s">
        <v>2646</v>
      </c>
      <c r="J4892" s="130" t="s">
        <v>325</v>
      </c>
      <c r="K4892" s="134">
        <f>'73511-07'!C$487</f>
        <v>58796</v>
      </c>
    </row>
    <row r="4893" spans="1:11" x14ac:dyDescent="0.3">
      <c r="A4893" s="128">
        <v>73511</v>
      </c>
      <c r="B4893" s="128" t="s">
        <v>58</v>
      </c>
      <c r="C4893" s="128" t="s">
        <v>2591</v>
      </c>
      <c r="D4893" s="128">
        <v>2019</v>
      </c>
      <c r="E4893" s="128" t="s">
        <v>32</v>
      </c>
      <c r="F4893" s="128" t="s">
        <v>324</v>
      </c>
      <c r="G4893" s="99" t="s">
        <v>816</v>
      </c>
      <c r="H4893" s="134" t="s">
        <v>1894</v>
      </c>
      <c r="I4893" s="128" t="s">
        <v>116</v>
      </c>
      <c r="J4893" s="130" t="s">
        <v>325</v>
      </c>
      <c r="K4893" s="134">
        <f>'73511-07'!D$487</f>
        <v>50428</v>
      </c>
    </row>
    <row r="4894" spans="1:11" x14ac:dyDescent="0.3">
      <c r="A4894" s="128">
        <v>73511</v>
      </c>
      <c r="B4894" s="128" t="s">
        <v>58</v>
      </c>
      <c r="C4894" s="128" t="s">
        <v>2591</v>
      </c>
      <c r="D4894" s="128">
        <v>2019</v>
      </c>
      <c r="E4894" s="128" t="s">
        <v>32</v>
      </c>
      <c r="F4894" s="128" t="s">
        <v>324</v>
      </c>
      <c r="G4894" s="99" t="s">
        <v>816</v>
      </c>
      <c r="H4894" s="134" t="s">
        <v>1894</v>
      </c>
      <c r="I4894" s="128" t="s">
        <v>116</v>
      </c>
      <c r="J4894" s="128" t="s">
        <v>52</v>
      </c>
      <c r="K4894" s="134">
        <f>'73511-07'!E$487</f>
        <v>3965788</v>
      </c>
    </row>
    <row r="4895" spans="1:11" x14ac:dyDescent="0.3">
      <c r="A4895" s="128">
        <v>73511</v>
      </c>
      <c r="B4895" s="128" t="s">
        <v>58</v>
      </c>
      <c r="C4895" s="128" t="s">
        <v>2591</v>
      </c>
      <c r="D4895" s="128">
        <v>2019</v>
      </c>
      <c r="E4895" s="128" t="s">
        <v>32</v>
      </c>
      <c r="F4895" s="128" t="s">
        <v>324</v>
      </c>
      <c r="G4895" s="99" t="s">
        <v>816</v>
      </c>
      <c r="H4895" s="134" t="s">
        <v>1894</v>
      </c>
      <c r="I4895" s="128" t="s">
        <v>117</v>
      </c>
      <c r="J4895" s="130" t="s">
        <v>325</v>
      </c>
      <c r="K4895" s="134">
        <f>'73511-07'!F$487</f>
        <v>8368</v>
      </c>
    </row>
    <row r="4896" spans="1:11" x14ac:dyDescent="0.3">
      <c r="A4896" s="128">
        <v>73511</v>
      </c>
      <c r="B4896" s="128" t="s">
        <v>58</v>
      </c>
      <c r="C4896" s="128" t="s">
        <v>2591</v>
      </c>
      <c r="D4896" s="128">
        <v>2019</v>
      </c>
      <c r="E4896" s="128" t="s">
        <v>32</v>
      </c>
      <c r="F4896" s="128" t="s">
        <v>324</v>
      </c>
      <c r="G4896" s="99" t="s">
        <v>816</v>
      </c>
      <c r="H4896" s="134" t="s">
        <v>1894</v>
      </c>
      <c r="I4896" s="128" t="s">
        <v>117</v>
      </c>
      <c r="J4896" s="128" t="s">
        <v>52</v>
      </c>
      <c r="K4896" s="134">
        <f>'73511-07'!G$487</f>
        <v>-296379</v>
      </c>
    </row>
    <row r="4897" spans="1:11" x14ac:dyDescent="0.3">
      <c r="A4897" s="128">
        <v>73511</v>
      </c>
      <c r="B4897" s="128" t="s">
        <v>58</v>
      </c>
      <c r="C4897" s="128" t="s">
        <v>2591</v>
      </c>
      <c r="D4897" s="128">
        <v>2019</v>
      </c>
      <c r="E4897" s="128" t="s">
        <v>32</v>
      </c>
      <c r="F4897" s="128" t="s">
        <v>324</v>
      </c>
      <c r="G4897" s="99" t="s">
        <v>816</v>
      </c>
      <c r="H4897" s="134" t="s">
        <v>1894</v>
      </c>
      <c r="I4897" s="128" t="s">
        <v>120</v>
      </c>
      <c r="J4897" s="128" t="s">
        <v>52</v>
      </c>
      <c r="K4897" s="134">
        <f>'73511-07'!H$487</f>
        <v>3541398</v>
      </c>
    </row>
    <row r="4898" spans="1:11" x14ac:dyDescent="0.3">
      <c r="A4898" s="128">
        <v>73511</v>
      </c>
      <c r="B4898" s="128" t="s">
        <v>58</v>
      </c>
      <c r="C4898" s="128" t="s">
        <v>2591</v>
      </c>
      <c r="D4898" s="128">
        <v>2019</v>
      </c>
      <c r="E4898" s="128" t="s">
        <v>32</v>
      </c>
      <c r="F4898" s="128" t="s">
        <v>324</v>
      </c>
      <c r="G4898" s="99" t="s">
        <v>816</v>
      </c>
      <c r="H4898" s="134" t="s">
        <v>1894</v>
      </c>
      <c r="I4898" s="130" t="s">
        <v>121</v>
      </c>
      <c r="J4898" s="130" t="s">
        <v>325</v>
      </c>
      <c r="K4898" s="134">
        <f>'73511-07'!I$487</f>
        <v>35402</v>
      </c>
    </row>
    <row r="4899" spans="1:11" x14ac:dyDescent="0.3">
      <c r="A4899" s="128">
        <v>73511</v>
      </c>
      <c r="B4899" s="128" t="s">
        <v>58</v>
      </c>
      <c r="C4899" s="128" t="s">
        <v>2591</v>
      </c>
      <c r="D4899" s="128">
        <v>2019</v>
      </c>
      <c r="E4899" s="128" t="s">
        <v>32</v>
      </c>
      <c r="F4899" s="128" t="s">
        <v>324</v>
      </c>
      <c r="G4899" s="99" t="s">
        <v>816</v>
      </c>
      <c r="H4899" s="134" t="s">
        <v>1894</v>
      </c>
      <c r="I4899" s="130" t="s">
        <v>121</v>
      </c>
      <c r="J4899" s="128" t="s">
        <v>52</v>
      </c>
      <c r="K4899" s="134">
        <f>'73511-07'!J$487</f>
        <v>729698</v>
      </c>
    </row>
    <row r="4900" spans="1:11" x14ac:dyDescent="0.3">
      <c r="A4900" s="128">
        <v>73511</v>
      </c>
      <c r="B4900" s="128" t="s">
        <v>58</v>
      </c>
      <c r="C4900" s="128" t="s">
        <v>2591</v>
      </c>
      <c r="D4900" s="128">
        <v>2019</v>
      </c>
      <c r="E4900" s="128" t="s">
        <v>32</v>
      </c>
      <c r="F4900" s="128" t="s">
        <v>324</v>
      </c>
      <c r="G4900" s="99" t="s">
        <v>816</v>
      </c>
      <c r="H4900" s="134" t="s">
        <v>1894</v>
      </c>
      <c r="I4900" s="130" t="s">
        <v>124</v>
      </c>
      <c r="J4900" s="130" t="s">
        <v>325</v>
      </c>
      <c r="K4900" s="134">
        <f>'73511-07'!K$487</f>
        <v>32053</v>
      </c>
    </row>
    <row r="4901" spans="1:11" x14ac:dyDescent="0.3">
      <c r="A4901" s="128">
        <v>73511</v>
      </c>
      <c r="B4901" s="128" t="s">
        <v>58</v>
      </c>
      <c r="C4901" s="128" t="s">
        <v>2591</v>
      </c>
      <c r="D4901" s="128">
        <v>2019</v>
      </c>
      <c r="E4901" s="128" t="s">
        <v>32</v>
      </c>
      <c r="F4901" s="128" t="s">
        <v>324</v>
      </c>
      <c r="G4901" s="99" t="s">
        <v>816</v>
      </c>
      <c r="H4901" s="134" t="s">
        <v>1894</v>
      </c>
      <c r="I4901" s="130" t="s">
        <v>124</v>
      </c>
      <c r="J4901" s="128" t="s">
        <v>52</v>
      </c>
      <c r="K4901" s="134">
        <f>'73511-07'!L$487</f>
        <v>109037</v>
      </c>
    </row>
    <row r="4902" spans="1:11" x14ac:dyDescent="0.3">
      <c r="A4902" s="128">
        <v>73511</v>
      </c>
      <c r="B4902" s="128" t="s">
        <v>58</v>
      </c>
      <c r="C4902" s="128" t="s">
        <v>2591</v>
      </c>
      <c r="D4902" s="128">
        <v>2019</v>
      </c>
      <c r="E4902" s="128" t="s">
        <v>32</v>
      </c>
      <c r="F4902" s="128" t="s">
        <v>324</v>
      </c>
      <c r="G4902" s="99" t="s">
        <v>817</v>
      </c>
      <c r="H4902" s="134" t="s">
        <v>1895</v>
      </c>
      <c r="I4902" s="130" t="s">
        <v>2646</v>
      </c>
      <c r="J4902" s="130" t="s">
        <v>325</v>
      </c>
      <c r="K4902" s="134">
        <f>'73511-07'!C$488</f>
        <v>3816</v>
      </c>
    </row>
    <row r="4903" spans="1:11" x14ac:dyDescent="0.3">
      <c r="A4903" s="128">
        <v>73511</v>
      </c>
      <c r="B4903" s="128" t="s">
        <v>58</v>
      </c>
      <c r="C4903" s="128" t="s">
        <v>2591</v>
      </c>
      <c r="D4903" s="128">
        <v>2019</v>
      </c>
      <c r="E4903" s="128" t="s">
        <v>32</v>
      </c>
      <c r="F4903" s="128" t="s">
        <v>324</v>
      </c>
      <c r="G4903" s="99" t="s">
        <v>817</v>
      </c>
      <c r="H4903" s="134" t="s">
        <v>1895</v>
      </c>
      <c r="I4903" s="128" t="s">
        <v>116</v>
      </c>
      <c r="J4903" s="130" t="s">
        <v>325</v>
      </c>
      <c r="K4903" s="134">
        <f>'73511-07'!D$488</f>
        <v>3278</v>
      </c>
    </row>
    <row r="4904" spans="1:11" x14ac:dyDescent="0.3">
      <c r="A4904" s="128">
        <v>73511</v>
      </c>
      <c r="B4904" s="128" t="s">
        <v>58</v>
      </c>
      <c r="C4904" s="128" t="s">
        <v>2591</v>
      </c>
      <c r="D4904" s="128">
        <v>2019</v>
      </c>
      <c r="E4904" s="128" t="s">
        <v>32</v>
      </c>
      <c r="F4904" s="128" t="s">
        <v>324</v>
      </c>
      <c r="G4904" s="99" t="s">
        <v>817</v>
      </c>
      <c r="H4904" s="134" t="s">
        <v>1895</v>
      </c>
      <c r="I4904" s="128" t="s">
        <v>116</v>
      </c>
      <c r="J4904" s="128" t="s">
        <v>52</v>
      </c>
      <c r="K4904" s="134">
        <f>'73511-07'!E$488</f>
        <v>473714</v>
      </c>
    </row>
    <row r="4905" spans="1:11" x14ac:dyDescent="0.3">
      <c r="A4905" s="128">
        <v>73511</v>
      </c>
      <c r="B4905" s="128" t="s">
        <v>58</v>
      </c>
      <c r="C4905" s="128" t="s">
        <v>2591</v>
      </c>
      <c r="D4905" s="128">
        <v>2019</v>
      </c>
      <c r="E4905" s="128" t="s">
        <v>32</v>
      </c>
      <c r="F4905" s="128" t="s">
        <v>324</v>
      </c>
      <c r="G4905" s="99" t="s">
        <v>817</v>
      </c>
      <c r="H4905" s="134" t="s">
        <v>1895</v>
      </c>
      <c r="I4905" s="128" t="s">
        <v>117</v>
      </c>
      <c r="J4905" s="130" t="s">
        <v>325</v>
      </c>
      <c r="K4905" s="134">
        <f>'73511-07'!F$488</f>
        <v>538</v>
      </c>
    </row>
    <row r="4906" spans="1:11" x14ac:dyDescent="0.3">
      <c r="A4906" s="128">
        <v>73511</v>
      </c>
      <c r="B4906" s="128" t="s">
        <v>58</v>
      </c>
      <c r="C4906" s="128" t="s">
        <v>2591</v>
      </c>
      <c r="D4906" s="128">
        <v>2019</v>
      </c>
      <c r="E4906" s="128" t="s">
        <v>32</v>
      </c>
      <c r="F4906" s="128" t="s">
        <v>324</v>
      </c>
      <c r="G4906" s="99" t="s">
        <v>817</v>
      </c>
      <c r="H4906" s="134" t="s">
        <v>1895</v>
      </c>
      <c r="I4906" s="128" t="s">
        <v>117</v>
      </c>
      <c r="J4906" s="128" t="s">
        <v>52</v>
      </c>
      <c r="K4906" s="134">
        <f>'73511-07'!G$488</f>
        <v>-15701</v>
      </c>
    </row>
    <row r="4907" spans="1:11" x14ac:dyDescent="0.3">
      <c r="A4907" s="128">
        <v>73511</v>
      </c>
      <c r="B4907" s="128" t="s">
        <v>58</v>
      </c>
      <c r="C4907" s="128" t="s">
        <v>2591</v>
      </c>
      <c r="D4907" s="128">
        <v>2019</v>
      </c>
      <c r="E4907" s="128" t="s">
        <v>32</v>
      </c>
      <c r="F4907" s="128" t="s">
        <v>324</v>
      </c>
      <c r="G4907" s="99" t="s">
        <v>817</v>
      </c>
      <c r="H4907" s="134" t="s">
        <v>1895</v>
      </c>
      <c r="I4907" s="128" t="s">
        <v>120</v>
      </c>
      <c r="J4907" s="128" t="s">
        <v>52</v>
      </c>
      <c r="K4907" s="134">
        <f>'73511-07'!H$488</f>
        <v>450198</v>
      </c>
    </row>
    <row r="4908" spans="1:11" x14ac:dyDescent="0.3">
      <c r="A4908" s="128">
        <v>73511</v>
      </c>
      <c r="B4908" s="128" t="s">
        <v>58</v>
      </c>
      <c r="C4908" s="128" t="s">
        <v>2591</v>
      </c>
      <c r="D4908" s="128">
        <v>2019</v>
      </c>
      <c r="E4908" s="128" t="s">
        <v>32</v>
      </c>
      <c r="F4908" s="128" t="s">
        <v>324</v>
      </c>
      <c r="G4908" s="99" t="s">
        <v>817</v>
      </c>
      <c r="H4908" s="134" t="s">
        <v>1895</v>
      </c>
      <c r="I4908" s="130" t="s">
        <v>121</v>
      </c>
      <c r="J4908" s="130" t="s">
        <v>325</v>
      </c>
      <c r="K4908" s="134">
        <f>'73511-07'!I$488</f>
        <v>1944</v>
      </c>
    </row>
    <row r="4909" spans="1:11" x14ac:dyDescent="0.3">
      <c r="A4909" s="128">
        <v>73511</v>
      </c>
      <c r="B4909" s="128" t="s">
        <v>58</v>
      </c>
      <c r="C4909" s="128" t="s">
        <v>2591</v>
      </c>
      <c r="D4909" s="128">
        <v>2019</v>
      </c>
      <c r="E4909" s="128" t="s">
        <v>32</v>
      </c>
      <c r="F4909" s="128" t="s">
        <v>324</v>
      </c>
      <c r="G4909" s="99" t="s">
        <v>817</v>
      </c>
      <c r="H4909" s="134" t="s">
        <v>1895</v>
      </c>
      <c r="I4909" s="130" t="s">
        <v>121</v>
      </c>
      <c r="J4909" s="128" t="s">
        <v>52</v>
      </c>
      <c r="K4909" s="134">
        <f>'73511-07'!J$488</f>
        <v>42522</v>
      </c>
    </row>
    <row r="4910" spans="1:11" x14ac:dyDescent="0.3">
      <c r="A4910" s="128">
        <v>73511</v>
      </c>
      <c r="B4910" s="128" t="s">
        <v>58</v>
      </c>
      <c r="C4910" s="128" t="s">
        <v>2591</v>
      </c>
      <c r="D4910" s="128">
        <v>2019</v>
      </c>
      <c r="E4910" s="128" t="s">
        <v>32</v>
      </c>
      <c r="F4910" s="128" t="s">
        <v>324</v>
      </c>
      <c r="G4910" s="99" t="s">
        <v>817</v>
      </c>
      <c r="H4910" s="134" t="s">
        <v>1895</v>
      </c>
      <c r="I4910" s="130" t="s">
        <v>124</v>
      </c>
      <c r="J4910" s="130" t="s">
        <v>325</v>
      </c>
      <c r="K4910" s="134">
        <f>'73511-07'!K$488</f>
        <v>2448</v>
      </c>
    </row>
    <row r="4911" spans="1:11" x14ac:dyDescent="0.3">
      <c r="A4911" s="128">
        <v>73511</v>
      </c>
      <c r="B4911" s="128" t="s">
        <v>58</v>
      </c>
      <c r="C4911" s="128" t="s">
        <v>2591</v>
      </c>
      <c r="D4911" s="128">
        <v>2019</v>
      </c>
      <c r="E4911" s="128" t="s">
        <v>32</v>
      </c>
      <c r="F4911" s="128" t="s">
        <v>324</v>
      </c>
      <c r="G4911" s="99" t="s">
        <v>817</v>
      </c>
      <c r="H4911" s="134" t="s">
        <v>1895</v>
      </c>
      <c r="I4911" s="130" t="s">
        <v>124</v>
      </c>
      <c r="J4911" s="128" t="s">
        <v>52</v>
      </c>
      <c r="K4911" s="134">
        <f>'73511-07'!L$488</f>
        <v>14812</v>
      </c>
    </row>
    <row r="4912" spans="1:11" x14ac:dyDescent="0.3">
      <c r="A4912" s="128">
        <v>73511</v>
      </c>
      <c r="B4912" s="128" t="s">
        <v>58</v>
      </c>
      <c r="C4912" s="128" t="s">
        <v>2591</v>
      </c>
      <c r="D4912" s="128">
        <v>2019</v>
      </c>
      <c r="E4912" s="128" t="s">
        <v>32</v>
      </c>
      <c r="F4912" s="128" t="s">
        <v>324</v>
      </c>
      <c r="G4912" s="99" t="s">
        <v>818</v>
      </c>
      <c r="H4912" s="134" t="s">
        <v>1896</v>
      </c>
      <c r="I4912" s="130" t="s">
        <v>2646</v>
      </c>
      <c r="J4912" s="130" t="s">
        <v>325</v>
      </c>
      <c r="K4912" s="134">
        <f>'73511-07'!C$489</f>
        <v>1362</v>
      </c>
    </row>
    <row r="4913" spans="1:11" x14ac:dyDescent="0.3">
      <c r="A4913" s="128">
        <v>73511</v>
      </c>
      <c r="B4913" s="128" t="s">
        <v>58</v>
      </c>
      <c r="C4913" s="128" t="s">
        <v>2591</v>
      </c>
      <c r="D4913" s="128">
        <v>2019</v>
      </c>
      <c r="E4913" s="128" t="s">
        <v>32</v>
      </c>
      <c r="F4913" s="128" t="s">
        <v>324</v>
      </c>
      <c r="G4913" s="99" t="s">
        <v>818</v>
      </c>
      <c r="H4913" s="134" t="s">
        <v>1896</v>
      </c>
      <c r="I4913" s="128" t="s">
        <v>116</v>
      </c>
      <c r="J4913" s="130" t="s">
        <v>325</v>
      </c>
      <c r="K4913" s="134">
        <f>'73511-07'!D$489</f>
        <v>1104</v>
      </c>
    </row>
    <row r="4914" spans="1:11" x14ac:dyDescent="0.3">
      <c r="A4914" s="128">
        <v>73511</v>
      </c>
      <c r="B4914" s="128" t="s">
        <v>58</v>
      </c>
      <c r="C4914" s="128" t="s">
        <v>2591</v>
      </c>
      <c r="D4914" s="128">
        <v>2019</v>
      </c>
      <c r="E4914" s="128" t="s">
        <v>32</v>
      </c>
      <c r="F4914" s="128" t="s">
        <v>324</v>
      </c>
      <c r="G4914" s="99" t="s">
        <v>818</v>
      </c>
      <c r="H4914" s="134" t="s">
        <v>1896</v>
      </c>
      <c r="I4914" s="128" t="s">
        <v>116</v>
      </c>
      <c r="J4914" s="128" t="s">
        <v>52</v>
      </c>
      <c r="K4914" s="134">
        <f>'73511-07'!E$489</f>
        <v>85406</v>
      </c>
    </row>
    <row r="4915" spans="1:11" x14ac:dyDescent="0.3">
      <c r="A4915" s="128">
        <v>73511</v>
      </c>
      <c r="B4915" s="128" t="s">
        <v>58</v>
      </c>
      <c r="C4915" s="128" t="s">
        <v>2591</v>
      </c>
      <c r="D4915" s="128">
        <v>2019</v>
      </c>
      <c r="E4915" s="128" t="s">
        <v>32</v>
      </c>
      <c r="F4915" s="128" t="s">
        <v>324</v>
      </c>
      <c r="G4915" s="99" t="s">
        <v>818</v>
      </c>
      <c r="H4915" s="134" t="s">
        <v>1896</v>
      </c>
      <c r="I4915" s="128" t="s">
        <v>117</v>
      </c>
      <c r="J4915" s="130" t="s">
        <v>325</v>
      </c>
      <c r="K4915" s="134">
        <f>'73511-07'!F$489</f>
        <v>258</v>
      </c>
    </row>
    <row r="4916" spans="1:11" x14ac:dyDescent="0.3">
      <c r="A4916" s="128">
        <v>73511</v>
      </c>
      <c r="B4916" s="128" t="s">
        <v>58</v>
      </c>
      <c r="C4916" s="128" t="s">
        <v>2591</v>
      </c>
      <c r="D4916" s="128">
        <v>2019</v>
      </c>
      <c r="E4916" s="128" t="s">
        <v>32</v>
      </c>
      <c r="F4916" s="128" t="s">
        <v>324</v>
      </c>
      <c r="G4916" s="99" t="s">
        <v>818</v>
      </c>
      <c r="H4916" s="134" t="s">
        <v>1896</v>
      </c>
      <c r="I4916" s="128" t="s">
        <v>117</v>
      </c>
      <c r="J4916" s="128" t="s">
        <v>52</v>
      </c>
      <c r="K4916" s="134">
        <f>'73511-07'!G$489</f>
        <v>-20582</v>
      </c>
    </row>
    <row r="4917" spans="1:11" x14ac:dyDescent="0.3">
      <c r="A4917" s="128">
        <v>73511</v>
      </c>
      <c r="B4917" s="128" t="s">
        <v>58</v>
      </c>
      <c r="C4917" s="128" t="s">
        <v>2591</v>
      </c>
      <c r="D4917" s="128">
        <v>2019</v>
      </c>
      <c r="E4917" s="128" t="s">
        <v>32</v>
      </c>
      <c r="F4917" s="128" t="s">
        <v>324</v>
      </c>
      <c r="G4917" s="99" t="s">
        <v>818</v>
      </c>
      <c r="H4917" s="134" t="s">
        <v>1896</v>
      </c>
      <c r="I4917" s="128" t="s">
        <v>120</v>
      </c>
      <c r="J4917" s="128" t="s">
        <v>52</v>
      </c>
      <c r="K4917" s="134">
        <f>'73511-07'!H$489</f>
        <v>52479</v>
      </c>
    </row>
    <row r="4918" spans="1:11" x14ac:dyDescent="0.3">
      <c r="A4918" s="128">
        <v>73511</v>
      </c>
      <c r="B4918" s="128" t="s">
        <v>58</v>
      </c>
      <c r="C4918" s="128" t="s">
        <v>2591</v>
      </c>
      <c r="D4918" s="128">
        <v>2019</v>
      </c>
      <c r="E4918" s="128" t="s">
        <v>32</v>
      </c>
      <c r="F4918" s="128" t="s">
        <v>324</v>
      </c>
      <c r="G4918" s="99" t="s">
        <v>818</v>
      </c>
      <c r="H4918" s="134" t="s">
        <v>1896</v>
      </c>
      <c r="I4918" s="130" t="s">
        <v>121</v>
      </c>
      <c r="J4918" s="130" t="s">
        <v>325</v>
      </c>
      <c r="K4918" s="134">
        <f>'73511-07'!I$489</f>
        <v>750</v>
      </c>
    </row>
    <row r="4919" spans="1:11" x14ac:dyDescent="0.3">
      <c r="A4919" s="128">
        <v>73511</v>
      </c>
      <c r="B4919" s="128" t="s">
        <v>58</v>
      </c>
      <c r="C4919" s="128" t="s">
        <v>2591</v>
      </c>
      <c r="D4919" s="128">
        <v>2019</v>
      </c>
      <c r="E4919" s="128" t="s">
        <v>32</v>
      </c>
      <c r="F4919" s="128" t="s">
        <v>324</v>
      </c>
      <c r="G4919" s="99" t="s">
        <v>818</v>
      </c>
      <c r="H4919" s="134" t="s">
        <v>1896</v>
      </c>
      <c r="I4919" s="130" t="s">
        <v>121</v>
      </c>
      <c r="J4919" s="128" t="s">
        <v>52</v>
      </c>
      <c r="K4919" s="134">
        <f>'73511-07'!J$489</f>
        <v>15933</v>
      </c>
    </row>
    <row r="4920" spans="1:11" x14ac:dyDescent="0.3">
      <c r="A4920" s="128">
        <v>73511</v>
      </c>
      <c r="B4920" s="128" t="s">
        <v>58</v>
      </c>
      <c r="C4920" s="128" t="s">
        <v>2591</v>
      </c>
      <c r="D4920" s="128">
        <v>2019</v>
      </c>
      <c r="E4920" s="128" t="s">
        <v>32</v>
      </c>
      <c r="F4920" s="128" t="s">
        <v>324</v>
      </c>
      <c r="G4920" s="99" t="s">
        <v>818</v>
      </c>
      <c r="H4920" s="134" t="s">
        <v>1896</v>
      </c>
      <c r="I4920" s="130" t="s">
        <v>124</v>
      </c>
      <c r="J4920" s="130" t="s">
        <v>325</v>
      </c>
      <c r="K4920" s="134">
        <f>'73511-07'!K$489</f>
        <v>738</v>
      </c>
    </row>
    <row r="4921" spans="1:11" x14ac:dyDescent="0.3">
      <c r="A4921" s="128">
        <v>73511</v>
      </c>
      <c r="B4921" s="128" t="s">
        <v>58</v>
      </c>
      <c r="C4921" s="128" t="s">
        <v>2591</v>
      </c>
      <c r="D4921" s="128">
        <v>2019</v>
      </c>
      <c r="E4921" s="128" t="s">
        <v>32</v>
      </c>
      <c r="F4921" s="128" t="s">
        <v>324</v>
      </c>
      <c r="G4921" s="99" t="s">
        <v>818</v>
      </c>
      <c r="H4921" s="134" t="s">
        <v>1896</v>
      </c>
      <c r="I4921" s="130" t="s">
        <v>124</v>
      </c>
      <c r="J4921" s="128" t="s">
        <v>52</v>
      </c>
      <c r="K4921" s="134">
        <f>'73511-07'!L$489</f>
        <v>2288</v>
      </c>
    </row>
    <row r="4922" spans="1:11" x14ac:dyDescent="0.3">
      <c r="A4922" s="128">
        <v>73511</v>
      </c>
      <c r="B4922" s="128" t="s">
        <v>58</v>
      </c>
      <c r="C4922" s="128" t="s">
        <v>2591</v>
      </c>
      <c r="D4922" s="128">
        <v>2019</v>
      </c>
      <c r="E4922" s="128" t="s">
        <v>32</v>
      </c>
      <c r="F4922" s="128" t="s">
        <v>324</v>
      </c>
      <c r="G4922" s="99" t="s">
        <v>819</v>
      </c>
      <c r="H4922" s="134" t="s">
        <v>1897</v>
      </c>
      <c r="I4922" s="130" t="s">
        <v>2646</v>
      </c>
      <c r="J4922" s="130" t="s">
        <v>325</v>
      </c>
      <c r="K4922" s="134">
        <f>'73511-07'!C$490</f>
        <v>53618</v>
      </c>
    </row>
    <row r="4923" spans="1:11" x14ac:dyDescent="0.3">
      <c r="A4923" s="128">
        <v>73511</v>
      </c>
      <c r="B4923" s="128" t="s">
        <v>58</v>
      </c>
      <c r="C4923" s="128" t="s">
        <v>2591</v>
      </c>
      <c r="D4923" s="128">
        <v>2019</v>
      </c>
      <c r="E4923" s="128" t="s">
        <v>32</v>
      </c>
      <c r="F4923" s="128" t="s">
        <v>324</v>
      </c>
      <c r="G4923" s="99" t="s">
        <v>819</v>
      </c>
      <c r="H4923" s="134" t="s">
        <v>1897</v>
      </c>
      <c r="I4923" s="128" t="s">
        <v>116</v>
      </c>
      <c r="J4923" s="130" t="s">
        <v>325</v>
      </c>
      <c r="K4923" s="134">
        <f>'73511-07'!D$490</f>
        <v>46046</v>
      </c>
    </row>
    <row r="4924" spans="1:11" x14ac:dyDescent="0.3">
      <c r="A4924" s="128">
        <v>73511</v>
      </c>
      <c r="B4924" s="128" t="s">
        <v>58</v>
      </c>
      <c r="C4924" s="128" t="s">
        <v>2591</v>
      </c>
      <c r="D4924" s="128">
        <v>2019</v>
      </c>
      <c r="E4924" s="128" t="s">
        <v>32</v>
      </c>
      <c r="F4924" s="128" t="s">
        <v>324</v>
      </c>
      <c r="G4924" s="99" t="s">
        <v>819</v>
      </c>
      <c r="H4924" s="134" t="s">
        <v>1897</v>
      </c>
      <c r="I4924" s="128" t="s">
        <v>116</v>
      </c>
      <c r="J4924" s="128" t="s">
        <v>52</v>
      </c>
      <c r="K4924" s="134">
        <f>'73511-07'!E$490</f>
        <v>3406668</v>
      </c>
    </row>
    <row r="4925" spans="1:11" x14ac:dyDescent="0.3">
      <c r="A4925" s="128">
        <v>73511</v>
      </c>
      <c r="B4925" s="128" t="s">
        <v>58</v>
      </c>
      <c r="C4925" s="128" t="s">
        <v>2591</v>
      </c>
      <c r="D4925" s="128">
        <v>2019</v>
      </c>
      <c r="E4925" s="128" t="s">
        <v>32</v>
      </c>
      <c r="F4925" s="128" t="s">
        <v>324</v>
      </c>
      <c r="G4925" s="99" t="s">
        <v>819</v>
      </c>
      <c r="H4925" s="134" t="s">
        <v>1897</v>
      </c>
      <c r="I4925" s="128" t="s">
        <v>117</v>
      </c>
      <c r="J4925" s="130" t="s">
        <v>325</v>
      </c>
      <c r="K4925" s="134">
        <f>'73511-07'!F$490</f>
        <v>7572</v>
      </c>
    </row>
    <row r="4926" spans="1:11" x14ac:dyDescent="0.3">
      <c r="A4926" s="128">
        <v>73511</v>
      </c>
      <c r="B4926" s="128" t="s">
        <v>58</v>
      </c>
      <c r="C4926" s="128" t="s">
        <v>2591</v>
      </c>
      <c r="D4926" s="128">
        <v>2019</v>
      </c>
      <c r="E4926" s="128" t="s">
        <v>32</v>
      </c>
      <c r="F4926" s="128" t="s">
        <v>324</v>
      </c>
      <c r="G4926" s="99" t="s">
        <v>819</v>
      </c>
      <c r="H4926" s="134" t="s">
        <v>1897</v>
      </c>
      <c r="I4926" s="128" t="s">
        <v>117</v>
      </c>
      <c r="J4926" s="128" t="s">
        <v>52</v>
      </c>
      <c r="K4926" s="134">
        <f>'73511-07'!G$490</f>
        <v>-260097</v>
      </c>
    </row>
    <row r="4927" spans="1:11" x14ac:dyDescent="0.3">
      <c r="A4927" s="128">
        <v>73511</v>
      </c>
      <c r="B4927" s="128" t="s">
        <v>58</v>
      </c>
      <c r="C4927" s="128" t="s">
        <v>2591</v>
      </c>
      <c r="D4927" s="128">
        <v>2019</v>
      </c>
      <c r="E4927" s="128" t="s">
        <v>32</v>
      </c>
      <c r="F4927" s="128" t="s">
        <v>324</v>
      </c>
      <c r="G4927" s="99" t="s">
        <v>819</v>
      </c>
      <c r="H4927" s="134" t="s">
        <v>1897</v>
      </c>
      <c r="I4927" s="128" t="s">
        <v>120</v>
      </c>
      <c r="J4927" s="128" t="s">
        <v>52</v>
      </c>
      <c r="K4927" s="134">
        <f>'73511-07'!H$490</f>
        <v>3038721</v>
      </c>
    </row>
    <row r="4928" spans="1:11" x14ac:dyDescent="0.3">
      <c r="A4928" s="128">
        <v>73511</v>
      </c>
      <c r="B4928" s="128" t="s">
        <v>58</v>
      </c>
      <c r="C4928" s="128" t="s">
        <v>2591</v>
      </c>
      <c r="D4928" s="128">
        <v>2019</v>
      </c>
      <c r="E4928" s="128" t="s">
        <v>32</v>
      </c>
      <c r="F4928" s="128" t="s">
        <v>324</v>
      </c>
      <c r="G4928" s="99" t="s">
        <v>819</v>
      </c>
      <c r="H4928" s="134" t="s">
        <v>1897</v>
      </c>
      <c r="I4928" s="130" t="s">
        <v>121</v>
      </c>
      <c r="J4928" s="130" t="s">
        <v>325</v>
      </c>
      <c r="K4928" s="134">
        <f>'73511-07'!I$490</f>
        <v>32708</v>
      </c>
    </row>
    <row r="4929" spans="1:11" x14ac:dyDescent="0.3">
      <c r="A4929" s="128">
        <v>73511</v>
      </c>
      <c r="B4929" s="128" t="s">
        <v>58</v>
      </c>
      <c r="C4929" s="128" t="s">
        <v>2591</v>
      </c>
      <c r="D4929" s="128">
        <v>2019</v>
      </c>
      <c r="E4929" s="128" t="s">
        <v>32</v>
      </c>
      <c r="F4929" s="128" t="s">
        <v>324</v>
      </c>
      <c r="G4929" s="99" t="s">
        <v>819</v>
      </c>
      <c r="H4929" s="134" t="s">
        <v>1897</v>
      </c>
      <c r="I4929" s="130" t="s">
        <v>121</v>
      </c>
      <c r="J4929" s="128" t="s">
        <v>52</v>
      </c>
      <c r="K4929" s="134">
        <f>'73511-07'!J$490</f>
        <v>671244</v>
      </c>
    </row>
    <row r="4930" spans="1:11" x14ac:dyDescent="0.3">
      <c r="A4930" s="128">
        <v>73511</v>
      </c>
      <c r="B4930" s="128" t="s">
        <v>58</v>
      </c>
      <c r="C4930" s="128" t="s">
        <v>2591</v>
      </c>
      <c r="D4930" s="128">
        <v>2019</v>
      </c>
      <c r="E4930" s="128" t="s">
        <v>32</v>
      </c>
      <c r="F4930" s="128" t="s">
        <v>324</v>
      </c>
      <c r="G4930" s="99" t="s">
        <v>819</v>
      </c>
      <c r="H4930" s="134" t="s">
        <v>1897</v>
      </c>
      <c r="I4930" s="130" t="s">
        <v>124</v>
      </c>
      <c r="J4930" s="130" t="s">
        <v>325</v>
      </c>
      <c r="K4930" s="134">
        <f>'73511-07'!K$490</f>
        <v>28867</v>
      </c>
    </row>
    <row r="4931" spans="1:11" x14ac:dyDescent="0.3">
      <c r="A4931" s="128">
        <v>73511</v>
      </c>
      <c r="B4931" s="128" t="s">
        <v>58</v>
      </c>
      <c r="C4931" s="128" t="s">
        <v>2591</v>
      </c>
      <c r="D4931" s="128">
        <v>2019</v>
      </c>
      <c r="E4931" s="128" t="s">
        <v>32</v>
      </c>
      <c r="F4931" s="128" t="s">
        <v>324</v>
      </c>
      <c r="G4931" s="99" t="s">
        <v>819</v>
      </c>
      <c r="H4931" s="134" t="s">
        <v>1897</v>
      </c>
      <c r="I4931" s="130" t="s">
        <v>124</v>
      </c>
      <c r="J4931" s="128" t="s">
        <v>52</v>
      </c>
      <c r="K4931" s="134">
        <f>'73511-07'!L$490</f>
        <v>91936</v>
      </c>
    </row>
    <row r="4932" spans="1:11" x14ac:dyDescent="0.3">
      <c r="A4932" s="128">
        <v>73511</v>
      </c>
      <c r="B4932" s="128" t="s">
        <v>58</v>
      </c>
      <c r="C4932" s="128" t="s">
        <v>2591</v>
      </c>
      <c r="D4932" s="128">
        <v>2019</v>
      </c>
      <c r="E4932" s="128" t="s">
        <v>32</v>
      </c>
      <c r="F4932" s="128" t="s">
        <v>324</v>
      </c>
      <c r="G4932" s="99" t="s">
        <v>820</v>
      </c>
      <c r="H4932" s="134" t="s">
        <v>1898</v>
      </c>
      <c r="I4932" s="130" t="s">
        <v>2646</v>
      </c>
      <c r="J4932" s="130" t="s">
        <v>325</v>
      </c>
      <c r="K4932" s="134">
        <f>'73511-07'!C$491</f>
        <v>773641</v>
      </c>
    </row>
    <row r="4933" spans="1:11" x14ac:dyDescent="0.3">
      <c r="A4933" s="128">
        <v>73511</v>
      </c>
      <c r="B4933" s="128" t="s">
        <v>58</v>
      </c>
      <c r="C4933" s="128" t="s">
        <v>2591</v>
      </c>
      <c r="D4933" s="128">
        <v>2019</v>
      </c>
      <c r="E4933" s="128" t="s">
        <v>32</v>
      </c>
      <c r="F4933" s="128" t="s">
        <v>324</v>
      </c>
      <c r="G4933" s="99" t="s">
        <v>820</v>
      </c>
      <c r="H4933" s="134" t="s">
        <v>1898</v>
      </c>
      <c r="I4933" s="128" t="s">
        <v>116</v>
      </c>
      <c r="J4933" s="130" t="s">
        <v>325</v>
      </c>
      <c r="K4933" s="134">
        <f>'73511-07'!D$491</f>
        <v>585866</v>
      </c>
    </row>
    <row r="4934" spans="1:11" x14ac:dyDescent="0.3">
      <c r="A4934" s="128">
        <v>73511</v>
      </c>
      <c r="B4934" s="128" t="s">
        <v>58</v>
      </c>
      <c r="C4934" s="128" t="s">
        <v>2591</v>
      </c>
      <c r="D4934" s="128">
        <v>2019</v>
      </c>
      <c r="E4934" s="128" t="s">
        <v>32</v>
      </c>
      <c r="F4934" s="128" t="s">
        <v>324</v>
      </c>
      <c r="G4934" s="99" t="s">
        <v>820</v>
      </c>
      <c r="H4934" s="134" t="s">
        <v>1898</v>
      </c>
      <c r="I4934" s="128" t="s">
        <v>116</v>
      </c>
      <c r="J4934" s="128" t="s">
        <v>52</v>
      </c>
      <c r="K4934" s="134">
        <f>'73511-07'!E$491</f>
        <v>71026186</v>
      </c>
    </row>
    <row r="4935" spans="1:11" x14ac:dyDescent="0.3">
      <c r="A4935" s="128">
        <v>73511</v>
      </c>
      <c r="B4935" s="128" t="s">
        <v>58</v>
      </c>
      <c r="C4935" s="128" t="s">
        <v>2591</v>
      </c>
      <c r="D4935" s="128">
        <v>2019</v>
      </c>
      <c r="E4935" s="128" t="s">
        <v>32</v>
      </c>
      <c r="F4935" s="128" t="s">
        <v>324</v>
      </c>
      <c r="G4935" s="99" t="s">
        <v>820</v>
      </c>
      <c r="H4935" s="134" t="s">
        <v>1898</v>
      </c>
      <c r="I4935" s="128" t="s">
        <v>117</v>
      </c>
      <c r="J4935" s="130" t="s">
        <v>325</v>
      </c>
      <c r="K4935" s="134">
        <f>'73511-07'!F$491</f>
        <v>187775</v>
      </c>
    </row>
    <row r="4936" spans="1:11" x14ac:dyDescent="0.3">
      <c r="A4936" s="128">
        <v>73511</v>
      </c>
      <c r="B4936" s="128" t="s">
        <v>58</v>
      </c>
      <c r="C4936" s="128" t="s">
        <v>2591</v>
      </c>
      <c r="D4936" s="128">
        <v>2019</v>
      </c>
      <c r="E4936" s="128" t="s">
        <v>32</v>
      </c>
      <c r="F4936" s="128" t="s">
        <v>324</v>
      </c>
      <c r="G4936" s="99" t="s">
        <v>820</v>
      </c>
      <c r="H4936" s="134" t="s">
        <v>1898</v>
      </c>
      <c r="I4936" s="128" t="s">
        <v>117</v>
      </c>
      <c r="J4936" s="128" t="s">
        <v>52</v>
      </c>
      <c r="K4936" s="134">
        <f>'73511-07'!G$491</f>
        <v>-10679042</v>
      </c>
    </row>
    <row r="4937" spans="1:11" x14ac:dyDescent="0.3">
      <c r="A4937" s="128">
        <v>73511</v>
      </c>
      <c r="B4937" s="128" t="s">
        <v>58</v>
      </c>
      <c r="C4937" s="128" t="s">
        <v>2591</v>
      </c>
      <c r="D4937" s="128">
        <v>2019</v>
      </c>
      <c r="E4937" s="128" t="s">
        <v>32</v>
      </c>
      <c r="F4937" s="128" t="s">
        <v>324</v>
      </c>
      <c r="G4937" s="99" t="s">
        <v>820</v>
      </c>
      <c r="H4937" s="134" t="s">
        <v>1898</v>
      </c>
      <c r="I4937" s="128" t="s">
        <v>120</v>
      </c>
      <c r="J4937" s="128" t="s">
        <v>52</v>
      </c>
      <c r="K4937" s="134">
        <f>'73511-07'!H$491</f>
        <v>58472653</v>
      </c>
    </row>
    <row r="4938" spans="1:11" x14ac:dyDescent="0.3">
      <c r="A4938" s="128">
        <v>73511</v>
      </c>
      <c r="B4938" s="128" t="s">
        <v>58</v>
      </c>
      <c r="C4938" s="128" t="s">
        <v>2591</v>
      </c>
      <c r="D4938" s="128">
        <v>2019</v>
      </c>
      <c r="E4938" s="128" t="s">
        <v>32</v>
      </c>
      <c r="F4938" s="128" t="s">
        <v>324</v>
      </c>
      <c r="G4938" s="99" t="s">
        <v>820</v>
      </c>
      <c r="H4938" s="134" t="s">
        <v>1898</v>
      </c>
      <c r="I4938" s="130" t="s">
        <v>121</v>
      </c>
      <c r="J4938" s="130" t="s">
        <v>325</v>
      </c>
      <c r="K4938" s="134">
        <f>'73511-07'!I$491</f>
        <v>394172</v>
      </c>
    </row>
    <row r="4939" spans="1:11" x14ac:dyDescent="0.3">
      <c r="A4939" s="128">
        <v>73511</v>
      </c>
      <c r="B4939" s="128" t="s">
        <v>58</v>
      </c>
      <c r="C4939" s="128" t="s">
        <v>2591</v>
      </c>
      <c r="D4939" s="128">
        <v>2019</v>
      </c>
      <c r="E4939" s="128" t="s">
        <v>32</v>
      </c>
      <c r="F4939" s="128" t="s">
        <v>324</v>
      </c>
      <c r="G4939" s="99" t="s">
        <v>820</v>
      </c>
      <c r="H4939" s="134" t="s">
        <v>1898</v>
      </c>
      <c r="I4939" s="130" t="s">
        <v>121</v>
      </c>
      <c r="J4939" s="128" t="s">
        <v>52</v>
      </c>
      <c r="K4939" s="134">
        <f>'73511-07'!J$491</f>
        <v>7453205</v>
      </c>
    </row>
    <row r="4940" spans="1:11" x14ac:dyDescent="0.3">
      <c r="A4940" s="128">
        <v>73511</v>
      </c>
      <c r="B4940" s="128" t="s">
        <v>58</v>
      </c>
      <c r="C4940" s="128" t="s">
        <v>2591</v>
      </c>
      <c r="D4940" s="128">
        <v>2019</v>
      </c>
      <c r="E4940" s="128" t="s">
        <v>32</v>
      </c>
      <c r="F4940" s="128" t="s">
        <v>324</v>
      </c>
      <c r="G4940" s="99" t="s">
        <v>820</v>
      </c>
      <c r="H4940" s="134" t="s">
        <v>1898</v>
      </c>
      <c r="I4940" s="130" t="s">
        <v>124</v>
      </c>
      <c r="J4940" s="130" t="s">
        <v>325</v>
      </c>
      <c r="K4940" s="134">
        <f>'73511-07'!K$491</f>
        <v>315426</v>
      </c>
    </row>
    <row r="4941" spans="1:11" x14ac:dyDescent="0.3">
      <c r="A4941" s="128">
        <v>73511</v>
      </c>
      <c r="B4941" s="128" t="s">
        <v>58</v>
      </c>
      <c r="C4941" s="128" t="s">
        <v>2591</v>
      </c>
      <c r="D4941" s="128">
        <v>2019</v>
      </c>
      <c r="E4941" s="128" t="s">
        <v>32</v>
      </c>
      <c r="F4941" s="128" t="s">
        <v>324</v>
      </c>
      <c r="G4941" s="99" t="s">
        <v>820</v>
      </c>
      <c r="H4941" s="134" t="s">
        <v>1898</v>
      </c>
      <c r="I4941" s="130" t="s">
        <v>124</v>
      </c>
      <c r="J4941" s="128" t="s">
        <v>52</v>
      </c>
      <c r="K4941" s="134">
        <f>'73511-07'!L$491</f>
        <v>2130966</v>
      </c>
    </row>
    <row r="4942" spans="1:11" x14ac:dyDescent="0.3">
      <c r="A4942" s="128">
        <v>73511</v>
      </c>
      <c r="B4942" s="128" t="s">
        <v>58</v>
      </c>
      <c r="C4942" s="128" t="s">
        <v>2591</v>
      </c>
      <c r="D4942" s="128">
        <v>2019</v>
      </c>
      <c r="E4942" s="128" t="s">
        <v>32</v>
      </c>
      <c r="F4942" s="128" t="s">
        <v>324</v>
      </c>
      <c r="G4942" s="99" t="s">
        <v>821</v>
      </c>
      <c r="H4942" s="134" t="s">
        <v>1899</v>
      </c>
      <c r="I4942" s="130" t="s">
        <v>2646</v>
      </c>
      <c r="J4942" s="130" t="s">
        <v>325</v>
      </c>
      <c r="K4942" s="134">
        <f>'73511-07'!C$492</f>
        <v>128162</v>
      </c>
    </row>
    <row r="4943" spans="1:11" x14ac:dyDescent="0.3">
      <c r="A4943" s="128">
        <v>73511</v>
      </c>
      <c r="B4943" s="128" t="s">
        <v>58</v>
      </c>
      <c r="C4943" s="128" t="s">
        <v>2591</v>
      </c>
      <c r="D4943" s="128">
        <v>2019</v>
      </c>
      <c r="E4943" s="128" t="s">
        <v>32</v>
      </c>
      <c r="F4943" s="128" t="s">
        <v>324</v>
      </c>
      <c r="G4943" s="99" t="s">
        <v>821</v>
      </c>
      <c r="H4943" s="134" t="s">
        <v>1899</v>
      </c>
      <c r="I4943" s="128" t="s">
        <v>116</v>
      </c>
      <c r="J4943" s="130" t="s">
        <v>325</v>
      </c>
      <c r="K4943" s="134">
        <f>'73511-07'!D$492</f>
        <v>100590</v>
      </c>
    </row>
    <row r="4944" spans="1:11" x14ac:dyDescent="0.3">
      <c r="A4944" s="128">
        <v>73511</v>
      </c>
      <c r="B4944" s="128" t="s">
        <v>58</v>
      </c>
      <c r="C4944" s="128" t="s">
        <v>2591</v>
      </c>
      <c r="D4944" s="128">
        <v>2019</v>
      </c>
      <c r="E4944" s="128" t="s">
        <v>32</v>
      </c>
      <c r="F4944" s="128" t="s">
        <v>324</v>
      </c>
      <c r="G4944" s="99" t="s">
        <v>821</v>
      </c>
      <c r="H4944" s="134" t="s">
        <v>1899</v>
      </c>
      <c r="I4944" s="128" t="s">
        <v>116</v>
      </c>
      <c r="J4944" s="128" t="s">
        <v>52</v>
      </c>
      <c r="K4944" s="134">
        <f>'73511-07'!E$492</f>
        <v>8840823</v>
      </c>
    </row>
    <row r="4945" spans="1:11" x14ac:dyDescent="0.3">
      <c r="A4945" s="128">
        <v>73511</v>
      </c>
      <c r="B4945" s="128" t="s">
        <v>58</v>
      </c>
      <c r="C4945" s="128" t="s">
        <v>2591</v>
      </c>
      <c r="D4945" s="128">
        <v>2019</v>
      </c>
      <c r="E4945" s="128" t="s">
        <v>32</v>
      </c>
      <c r="F4945" s="128" t="s">
        <v>324</v>
      </c>
      <c r="G4945" s="99" t="s">
        <v>821</v>
      </c>
      <c r="H4945" s="134" t="s">
        <v>1899</v>
      </c>
      <c r="I4945" s="128" t="s">
        <v>117</v>
      </c>
      <c r="J4945" s="130" t="s">
        <v>325</v>
      </c>
      <c r="K4945" s="134">
        <f>'73511-07'!F$492</f>
        <v>27572</v>
      </c>
    </row>
    <row r="4946" spans="1:11" x14ac:dyDescent="0.3">
      <c r="A4946" s="128">
        <v>73511</v>
      </c>
      <c r="B4946" s="128" t="s">
        <v>58</v>
      </c>
      <c r="C4946" s="128" t="s">
        <v>2591</v>
      </c>
      <c r="D4946" s="128">
        <v>2019</v>
      </c>
      <c r="E4946" s="128" t="s">
        <v>32</v>
      </c>
      <c r="F4946" s="128" t="s">
        <v>324</v>
      </c>
      <c r="G4946" s="99" t="s">
        <v>821</v>
      </c>
      <c r="H4946" s="134" t="s">
        <v>1899</v>
      </c>
      <c r="I4946" s="128" t="s">
        <v>117</v>
      </c>
      <c r="J4946" s="128" t="s">
        <v>52</v>
      </c>
      <c r="K4946" s="134">
        <f>'73511-07'!G$492</f>
        <v>-1435083</v>
      </c>
    </row>
    <row r="4947" spans="1:11" x14ac:dyDescent="0.3">
      <c r="A4947" s="128">
        <v>73511</v>
      </c>
      <c r="B4947" s="128" t="s">
        <v>58</v>
      </c>
      <c r="C4947" s="128" t="s">
        <v>2591</v>
      </c>
      <c r="D4947" s="128">
        <v>2019</v>
      </c>
      <c r="E4947" s="128" t="s">
        <v>32</v>
      </c>
      <c r="F4947" s="128" t="s">
        <v>324</v>
      </c>
      <c r="G4947" s="99" t="s">
        <v>821</v>
      </c>
      <c r="H4947" s="134" t="s">
        <v>1899</v>
      </c>
      <c r="I4947" s="128" t="s">
        <v>120</v>
      </c>
      <c r="J4947" s="128" t="s">
        <v>52</v>
      </c>
      <c r="K4947" s="134">
        <f>'73511-07'!H$492</f>
        <v>7120645</v>
      </c>
    </row>
    <row r="4948" spans="1:11" x14ac:dyDescent="0.3">
      <c r="A4948" s="128">
        <v>73511</v>
      </c>
      <c r="B4948" s="128" t="s">
        <v>58</v>
      </c>
      <c r="C4948" s="128" t="s">
        <v>2591</v>
      </c>
      <c r="D4948" s="128">
        <v>2019</v>
      </c>
      <c r="E4948" s="128" t="s">
        <v>32</v>
      </c>
      <c r="F4948" s="128" t="s">
        <v>324</v>
      </c>
      <c r="G4948" s="99" t="s">
        <v>821</v>
      </c>
      <c r="H4948" s="134" t="s">
        <v>1899</v>
      </c>
      <c r="I4948" s="130" t="s">
        <v>121</v>
      </c>
      <c r="J4948" s="130" t="s">
        <v>325</v>
      </c>
      <c r="K4948" s="134">
        <f>'73511-07'!I$492</f>
        <v>69809</v>
      </c>
    </row>
    <row r="4949" spans="1:11" x14ac:dyDescent="0.3">
      <c r="A4949" s="128">
        <v>73511</v>
      </c>
      <c r="B4949" s="128" t="s">
        <v>58</v>
      </c>
      <c r="C4949" s="128" t="s">
        <v>2591</v>
      </c>
      <c r="D4949" s="128">
        <v>2019</v>
      </c>
      <c r="E4949" s="128" t="s">
        <v>32</v>
      </c>
      <c r="F4949" s="128" t="s">
        <v>324</v>
      </c>
      <c r="G4949" s="99" t="s">
        <v>821</v>
      </c>
      <c r="H4949" s="134" t="s">
        <v>1899</v>
      </c>
      <c r="I4949" s="130" t="s">
        <v>121</v>
      </c>
      <c r="J4949" s="128" t="s">
        <v>52</v>
      </c>
      <c r="K4949" s="134">
        <f>'73511-07'!J$492</f>
        <v>1354542</v>
      </c>
    </row>
    <row r="4950" spans="1:11" x14ac:dyDescent="0.3">
      <c r="A4950" s="128">
        <v>73511</v>
      </c>
      <c r="B4950" s="128" t="s">
        <v>58</v>
      </c>
      <c r="C4950" s="128" t="s">
        <v>2591</v>
      </c>
      <c r="D4950" s="128">
        <v>2019</v>
      </c>
      <c r="E4950" s="128" t="s">
        <v>32</v>
      </c>
      <c r="F4950" s="128" t="s">
        <v>324</v>
      </c>
      <c r="G4950" s="99" t="s">
        <v>821</v>
      </c>
      <c r="H4950" s="134" t="s">
        <v>1899</v>
      </c>
      <c r="I4950" s="130" t="s">
        <v>124</v>
      </c>
      <c r="J4950" s="130" t="s">
        <v>325</v>
      </c>
      <c r="K4950" s="134">
        <f>'73511-07'!K$492</f>
        <v>56986</v>
      </c>
    </row>
    <row r="4951" spans="1:11" x14ac:dyDescent="0.3">
      <c r="A4951" s="128">
        <v>73511</v>
      </c>
      <c r="B4951" s="128" t="s">
        <v>58</v>
      </c>
      <c r="C4951" s="128" t="s">
        <v>2591</v>
      </c>
      <c r="D4951" s="128">
        <v>2019</v>
      </c>
      <c r="E4951" s="128" t="s">
        <v>32</v>
      </c>
      <c r="F4951" s="128" t="s">
        <v>324</v>
      </c>
      <c r="G4951" s="99" t="s">
        <v>821</v>
      </c>
      <c r="H4951" s="134" t="s">
        <v>1899</v>
      </c>
      <c r="I4951" s="130" t="s">
        <v>124</v>
      </c>
      <c r="J4951" s="128" t="s">
        <v>52</v>
      </c>
      <c r="K4951" s="134">
        <f>'73511-07'!L$492</f>
        <v>251768</v>
      </c>
    </row>
    <row r="4952" spans="1:11" x14ac:dyDescent="0.3">
      <c r="A4952" s="128">
        <v>73511</v>
      </c>
      <c r="B4952" s="128" t="s">
        <v>58</v>
      </c>
      <c r="C4952" s="128" t="s">
        <v>2591</v>
      </c>
      <c r="D4952" s="128">
        <v>2019</v>
      </c>
      <c r="E4952" s="128" t="s">
        <v>32</v>
      </c>
      <c r="F4952" s="128" t="s">
        <v>324</v>
      </c>
      <c r="G4952" s="99" t="s">
        <v>822</v>
      </c>
      <c r="H4952" s="134" t="s">
        <v>1900</v>
      </c>
      <c r="I4952" s="130" t="s">
        <v>2646</v>
      </c>
      <c r="J4952" s="130" t="s">
        <v>325</v>
      </c>
      <c r="K4952" s="134">
        <f>'73511-07'!C$493</f>
        <v>53911</v>
      </c>
    </row>
    <row r="4953" spans="1:11" x14ac:dyDescent="0.3">
      <c r="A4953" s="128">
        <v>73511</v>
      </c>
      <c r="B4953" s="128" t="s">
        <v>58</v>
      </c>
      <c r="C4953" s="128" t="s">
        <v>2591</v>
      </c>
      <c r="D4953" s="128">
        <v>2019</v>
      </c>
      <c r="E4953" s="128" t="s">
        <v>32</v>
      </c>
      <c r="F4953" s="128" t="s">
        <v>324</v>
      </c>
      <c r="G4953" s="99" t="s">
        <v>822</v>
      </c>
      <c r="H4953" s="134" t="s">
        <v>1900</v>
      </c>
      <c r="I4953" s="128" t="s">
        <v>116</v>
      </c>
      <c r="J4953" s="130" t="s">
        <v>325</v>
      </c>
      <c r="K4953" s="134">
        <f>'73511-07'!D$493</f>
        <v>40958</v>
      </c>
    </row>
    <row r="4954" spans="1:11" x14ac:dyDescent="0.3">
      <c r="A4954" s="128">
        <v>73511</v>
      </c>
      <c r="B4954" s="128" t="s">
        <v>58</v>
      </c>
      <c r="C4954" s="128" t="s">
        <v>2591</v>
      </c>
      <c r="D4954" s="128">
        <v>2019</v>
      </c>
      <c r="E4954" s="128" t="s">
        <v>32</v>
      </c>
      <c r="F4954" s="128" t="s">
        <v>324</v>
      </c>
      <c r="G4954" s="99" t="s">
        <v>822</v>
      </c>
      <c r="H4954" s="134" t="s">
        <v>1900</v>
      </c>
      <c r="I4954" s="128" t="s">
        <v>116</v>
      </c>
      <c r="J4954" s="128" t="s">
        <v>52</v>
      </c>
      <c r="K4954" s="134">
        <f>'73511-07'!E$493</f>
        <v>4604696</v>
      </c>
    </row>
    <row r="4955" spans="1:11" x14ac:dyDescent="0.3">
      <c r="A4955" s="128">
        <v>73511</v>
      </c>
      <c r="B4955" s="128" t="s">
        <v>58</v>
      </c>
      <c r="C4955" s="128" t="s">
        <v>2591</v>
      </c>
      <c r="D4955" s="128">
        <v>2019</v>
      </c>
      <c r="E4955" s="128" t="s">
        <v>32</v>
      </c>
      <c r="F4955" s="128" t="s">
        <v>324</v>
      </c>
      <c r="G4955" s="99" t="s">
        <v>822</v>
      </c>
      <c r="H4955" s="134" t="s">
        <v>1900</v>
      </c>
      <c r="I4955" s="128" t="s">
        <v>117</v>
      </c>
      <c r="J4955" s="130" t="s">
        <v>325</v>
      </c>
      <c r="K4955" s="134">
        <f>'73511-07'!F$493</f>
        <v>12953</v>
      </c>
    </row>
    <row r="4956" spans="1:11" x14ac:dyDescent="0.3">
      <c r="A4956" s="128">
        <v>73511</v>
      </c>
      <c r="B4956" s="128" t="s">
        <v>58</v>
      </c>
      <c r="C4956" s="128" t="s">
        <v>2591</v>
      </c>
      <c r="D4956" s="128">
        <v>2019</v>
      </c>
      <c r="E4956" s="128" t="s">
        <v>32</v>
      </c>
      <c r="F4956" s="128" t="s">
        <v>324</v>
      </c>
      <c r="G4956" s="99" t="s">
        <v>822</v>
      </c>
      <c r="H4956" s="134" t="s">
        <v>1900</v>
      </c>
      <c r="I4956" s="128" t="s">
        <v>117</v>
      </c>
      <c r="J4956" s="128" t="s">
        <v>52</v>
      </c>
      <c r="K4956" s="134">
        <f>'73511-07'!G$493</f>
        <v>-531822</v>
      </c>
    </row>
    <row r="4957" spans="1:11" x14ac:dyDescent="0.3">
      <c r="A4957" s="128">
        <v>73511</v>
      </c>
      <c r="B4957" s="128" t="s">
        <v>58</v>
      </c>
      <c r="C4957" s="128" t="s">
        <v>2591</v>
      </c>
      <c r="D4957" s="128">
        <v>2019</v>
      </c>
      <c r="E4957" s="128" t="s">
        <v>32</v>
      </c>
      <c r="F4957" s="128" t="s">
        <v>324</v>
      </c>
      <c r="G4957" s="99" t="s">
        <v>822</v>
      </c>
      <c r="H4957" s="134" t="s">
        <v>1900</v>
      </c>
      <c r="I4957" s="128" t="s">
        <v>120</v>
      </c>
      <c r="J4957" s="128" t="s">
        <v>52</v>
      </c>
      <c r="K4957" s="134">
        <f>'73511-07'!H$493</f>
        <v>3933990</v>
      </c>
    </row>
    <row r="4958" spans="1:11" x14ac:dyDescent="0.3">
      <c r="A4958" s="128">
        <v>73511</v>
      </c>
      <c r="B4958" s="128" t="s">
        <v>58</v>
      </c>
      <c r="C4958" s="128" t="s">
        <v>2591</v>
      </c>
      <c r="D4958" s="128">
        <v>2019</v>
      </c>
      <c r="E4958" s="128" t="s">
        <v>32</v>
      </c>
      <c r="F4958" s="128" t="s">
        <v>324</v>
      </c>
      <c r="G4958" s="99" t="s">
        <v>822</v>
      </c>
      <c r="H4958" s="134" t="s">
        <v>1900</v>
      </c>
      <c r="I4958" s="130" t="s">
        <v>121</v>
      </c>
      <c r="J4958" s="130" t="s">
        <v>325</v>
      </c>
      <c r="K4958" s="134">
        <f>'73511-07'!I$493</f>
        <v>26038</v>
      </c>
    </row>
    <row r="4959" spans="1:11" x14ac:dyDescent="0.3">
      <c r="A4959" s="128">
        <v>73511</v>
      </c>
      <c r="B4959" s="128" t="s">
        <v>58</v>
      </c>
      <c r="C4959" s="128" t="s">
        <v>2591</v>
      </c>
      <c r="D4959" s="128">
        <v>2019</v>
      </c>
      <c r="E4959" s="128" t="s">
        <v>32</v>
      </c>
      <c r="F4959" s="128" t="s">
        <v>324</v>
      </c>
      <c r="G4959" s="99" t="s">
        <v>822</v>
      </c>
      <c r="H4959" s="134" t="s">
        <v>1900</v>
      </c>
      <c r="I4959" s="130" t="s">
        <v>121</v>
      </c>
      <c r="J4959" s="128" t="s">
        <v>52</v>
      </c>
      <c r="K4959" s="134">
        <f>'73511-07'!J$493</f>
        <v>499912</v>
      </c>
    </row>
    <row r="4960" spans="1:11" x14ac:dyDescent="0.3">
      <c r="A4960" s="128">
        <v>73511</v>
      </c>
      <c r="B4960" s="128" t="s">
        <v>58</v>
      </c>
      <c r="C4960" s="128" t="s">
        <v>2591</v>
      </c>
      <c r="D4960" s="128">
        <v>2019</v>
      </c>
      <c r="E4960" s="128" t="s">
        <v>32</v>
      </c>
      <c r="F4960" s="128" t="s">
        <v>324</v>
      </c>
      <c r="G4960" s="99" t="s">
        <v>822</v>
      </c>
      <c r="H4960" s="134" t="s">
        <v>1900</v>
      </c>
      <c r="I4960" s="130" t="s">
        <v>124</v>
      </c>
      <c r="J4960" s="130" t="s">
        <v>325</v>
      </c>
      <c r="K4960" s="134">
        <f>'73511-07'!K$493</f>
        <v>22516</v>
      </c>
    </row>
    <row r="4961" spans="1:11" x14ac:dyDescent="0.3">
      <c r="A4961" s="128">
        <v>73511</v>
      </c>
      <c r="B4961" s="128" t="s">
        <v>58</v>
      </c>
      <c r="C4961" s="128" t="s">
        <v>2591</v>
      </c>
      <c r="D4961" s="128">
        <v>2019</v>
      </c>
      <c r="E4961" s="128" t="s">
        <v>32</v>
      </c>
      <c r="F4961" s="128" t="s">
        <v>324</v>
      </c>
      <c r="G4961" s="99" t="s">
        <v>822</v>
      </c>
      <c r="H4961" s="134" t="s">
        <v>1900</v>
      </c>
      <c r="I4961" s="130" t="s">
        <v>124</v>
      </c>
      <c r="J4961" s="128" t="s">
        <v>52</v>
      </c>
      <c r="K4961" s="134">
        <f>'73511-07'!L$493</f>
        <v>138753</v>
      </c>
    </row>
    <row r="4962" spans="1:11" x14ac:dyDescent="0.3">
      <c r="A4962" s="128">
        <v>73511</v>
      </c>
      <c r="B4962" s="128" t="s">
        <v>58</v>
      </c>
      <c r="C4962" s="128" t="s">
        <v>2591</v>
      </c>
      <c r="D4962" s="128">
        <v>2019</v>
      </c>
      <c r="E4962" s="128" t="s">
        <v>32</v>
      </c>
      <c r="F4962" s="128" t="s">
        <v>324</v>
      </c>
      <c r="G4962" s="99" t="s">
        <v>823</v>
      </c>
      <c r="H4962" s="134" t="s">
        <v>1901</v>
      </c>
      <c r="I4962" s="130" t="s">
        <v>2646</v>
      </c>
      <c r="J4962" s="130" t="s">
        <v>325</v>
      </c>
      <c r="K4962" s="134">
        <f>'73511-07'!C$494</f>
        <v>50870</v>
      </c>
    </row>
    <row r="4963" spans="1:11" x14ac:dyDescent="0.3">
      <c r="A4963" s="128">
        <v>73511</v>
      </c>
      <c r="B4963" s="128" t="s">
        <v>58</v>
      </c>
      <c r="C4963" s="128" t="s">
        <v>2591</v>
      </c>
      <c r="D4963" s="128">
        <v>2019</v>
      </c>
      <c r="E4963" s="128" t="s">
        <v>32</v>
      </c>
      <c r="F4963" s="128" t="s">
        <v>324</v>
      </c>
      <c r="G4963" s="99" t="s">
        <v>823</v>
      </c>
      <c r="H4963" s="134" t="s">
        <v>1901</v>
      </c>
      <c r="I4963" s="128" t="s">
        <v>116</v>
      </c>
      <c r="J4963" s="130" t="s">
        <v>325</v>
      </c>
      <c r="K4963" s="134">
        <f>'73511-07'!D$494</f>
        <v>38723</v>
      </c>
    </row>
    <row r="4964" spans="1:11" x14ac:dyDescent="0.3">
      <c r="A4964" s="128">
        <v>73511</v>
      </c>
      <c r="B4964" s="128" t="s">
        <v>58</v>
      </c>
      <c r="C4964" s="128" t="s">
        <v>2591</v>
      </c>
      <c r="D4964" s="128">
        <v>2019</v>
      </c>
      <c r="E4964" s="128" t="s">
        <v>32</v>
      </c>
      <c r="F4964" s="128" t="s">
        <v>324</v>
      </c>
      <c r="G4964" s="99" t="s">
        <v>823</v>
      </c>
      <c r="H4964" s="134" t="s">
        <v>1901</v>
      </c>
      <c r="I4964" s="128" t="s">
        <v>116</v>
      </c>
      <c r="J4964" s="128" t="s">
        <v>52</v>
      </c>
      <c r="K4964" s="134">
        <f>'73511-07'!E$494</f>
        <v>4300432</v>
      </c>
    </row>
    <row r="4965" spans="1:11" x14ac:dyDescent="0.3">
      <c r="A4965" s="128">
        <v>73511</v>
      </c>
      <c r="B4965" s="128" t="s">
        <v>58</v>
      </c>
      <c r="C4965" s="128" t="s">
        <v>2591</v>
      </c>
      <c r="D4965" s="128">
        <v>2019</v>
      </c>
      <c r="E4965" s="128" t="s">
        <v>32</v>
      </c>
      <c r="F4965" s="128" t="s">
        <v>324</v>
      </c>
      <c r="G4965" s="99" t="s">
        <v>823</v>
      </c>
      <c r="H4965" s="134" t="s">
        <v>1901</v>
      </c>
      <c r="I4965" s="128" t="s">
        <v>117</v>
      </c>
      <c r="J4965" s="130" t="s">
        <v>325</v>
      </c>
      <c r="K4965" s="134">
        <f>'73511-07'!F$494</f>
        <v>12147</v>
      </c>
    </row>
    <row r="4966" spans="1:11" x14ac:dyDescent="0.3">
      <c r="A4966" s="128">
        <v>73511</v>
      </c>
      <c r="B4966" s="128" t="s">
        <v>58</v>
      </c>
      <c r="C4966" s="128" t="s">
        <v>2591</v>
      </c>
      <c r="D4966" s="128">
        <v>2019</v>
      </c>
      <c r="E4966" s="128" t="s">
        <v>32</v>
      </c>
      <c r="F4966" s="128" t="s">
        <v>324</v>
      </c>
      <c r="G4966" s="99" t="s">
        <v>823</v>
      </c>
      <c r="H4966" s="134" t="s">
        <v>1901</v>
      </c>
      <c r="I4966" s="128" t="s">
        <v>117</v>
      </c>
      <c r="J4966" s="128" t="s">
        <v>52</v>
      </c>
      <c r="K4966" s="134">
        <f>'73511-07'!G$494</f>
        <v>-495184</v>
      </c>
    </row>
    <row r="4967" spans="1:11" x14ac:dyDescent="0.3">
      <c r="A4967" s="128">
        <v>73511</v>
      </c>
      <c r="B4967" s="128" t="s">
        <v>58</v>
      </c>
      <c r="C4967" s="128" t="s">
        <v>2591</v>
      </c>
      <c r="D4967" s="128">
        <v>2019</v>
      </c>
      <c r="E4967" s="128" t="s">
        <v>32</v>
      </c>
      <c r="F4967" s="128" t="s">
        <v>324</v>
      </c>
      <c r="G4967" s="99" t="s">
        <v>823</v>
      </c>
      <c r="H4967" s="134" t="s">
        <v>1901</v>
      </c>
      <c r="I4967" s="128" t="s">
        <v>120</v>
      </c>
      <c r="J4967" s="128" t="s">
        <v>52</v>
      </c>
      <c r="K4967" s="134">
        <f>'73511-07'!H$494</f>
        <v>3680459</v>
      </c>
    </row>
    <row r="4968" spans="1:11" x14ac:dyDescent="0.3">
      <c r="A4968" s="128">
        <v>73511</v>
      </c>
      <c r="B4968" s="128" t="s">
        <v>58</v>
      </c>
      <c r="C4968" s="128" t="s">
        <v>2591</v>
      </c>
      <c r="D4968" s="128">
        <v>2019</v>
      </c>
      <c r="E4968" s="128" t="s">
        <v>32</v>
      </c>
      <c r="F4968" s="128" t="s">
        <v>324</v>
      </c>
      <c r="G4968" s="99" t="s">
        <v>823</v>
      </c>
      <c r="H4968" s="134" t="s">
        <v>1901</v>
      </c>
      <c r="I4968" s="130" t="s">
        <v>121</v>
      </c>
      <c r="J4968" s="130" t="s">
        <v>325</v>
      </c>
      <c r="K4968" s="134">
        <f>'73511-07'!I$494</f>
        <v>24726</v>
      </c>
    </row>
    <row r="4969" spans="1:11" x14ac:dyDescent="0.3">
      <c r="A4969" s="128">
        <v>73511</v>
      </c>
      <c r="B4969" s="128" t="s">
        <v>58</v>
      </c>
      <c r="C4969" s="128" t="s">
        <v>2591</v>
      </c>
      <c r="D4969" s="128">
        <v>2019</v>
      </c>
      <c r="E4969" s="128" t="s">
        <v>32</v>
      </c>
      <c r="F4969" s="128" t="s">
        <v>324</v>
      </c>
      <c r="G4969" s="99" t="s">
        <v>823</v>
      </c>
      <c r="H4969" s="134" t="s">
        <v>1901</v>
      </c>
      <c r="I4969" s="130" t="s">
        <v>121</v>
      </c>
      <c r="J4969" s="128" t="s">
        <v>52</v>
      </c>
      <c r="K4969" s="134">
        <f>'73511-07'!J$494</f>
        <v>474515</v>
      </c>
    </row>
    <row r="4970" spans="1:11" x14ac:dyDescent="0.3">
      <c r="A4970" s="128">
        <v>73511</v>
      </c>
      <c r="B4970" s="128" t="s">
        <v>58</v>
      </c>
      <c r="C4970" s="128" t="s">
        <v>2591</v>
      </c>
      <c r="D4970" s="128">
        <v>2019</v>
      </c>
      <c r="E4970" s="128" t="s">
        <v>32</v>
      </c>
      <c r="F4970" s="128" t="s">
        <v>324</v>
      </c>
      <c r="G4970" s="99" t="s">
        <v>823</v>
      </c>
      <c r="H4970" s="134" t="s">
        <v>1901</v>
      </c>
      <c r="I4970" s="130" t="s">
        <v>124</v>
      </c>
      <c r="J4970" s="130" t="s">
        <v>325</v>
      </c>
      <c r="K4970" s="134">
        <f>'73511-07'!K$494</f>
        <v>21239</v>
      </c>
    </row>
    <row r="4971" spans="1:11" x14ac:dyDescent="0.3">
      <c r="A4971" s="128">
        <v>73511</v>
      </c>
      <c r="B4971" s="128" t="s">
        <v>58</v>
      </c>
      <c r="C4971" s="128" t="s">
        <v>2591</v>
      </c>
      <c r="D4971" s="128">
        <v>2019</v>
      </c>
      <c r="E4971" s="128" t="s">
        <v>32</v>
      </c>
      <c r="F4971" s="128" t="s">
        <v>324</v>
      </c>
      <c r="G4971" s="99" t="s">
        <v>823</v>
      </c>
      <c r="H4971" s="134" t="s">
        <v>1901</v>
      </c>
      <c r="I4971" s="130" t="s">
        <v>124</v>
      </c>
      <c r="J4971" s="128" t="s">
        <v>52</v>
      </c>
      <c r="K4971" s="134">
        <f>'73511-07'!L$494</f>
        <v>129504</v>
      </c>
    </row>
    <row r="4972" spans="1:11" x14ac:dyDescent="0.3">
      <c r="A4972" s="128">
        <v>73511</v>
      </c>
      <c r="B4972" s="128" t="s">
        <v>58</v>
      </c>
      <c r="C4972" s="128" t="s">
        <v>2591</v>
      </c>
      <c r="D4972" s="128">
        <v>2019</v>
      </c>
      <c r="E4972" s="128" t="s">
        <v>32</v>
      </c>
      <c r="F4972" s="128" t="s">
        <v>324</v>
      </c>
      <c r="G4972" s="99" t="s">
        <v>824</v>
      </c>
      <c r="H4972" s="134" t="s">
        <v>1902</v>
      </c>
      <c r="I4972" s="130" t="s">
        <v>2646</v>
      </c>
      <c r="J4972" s="130" t="s">
        <v>325</v>
      </c>
      <c r="K4972" s="134">
        <f>'73511-07'!C$495</f>
        <v>3041</v>
      </c>
    </row>
    <row r="4973" spans="1:11" x14ac:dyDescent="0.3">
      <c r="A4973" s="128">
        <v>73511</v>
      </c>
      <c r="B4973" s="128" t="s">
        <v>58</v>
      </c>
      <c r="C4973" s="128" t="s">
        <v>2591</v>
      </c>
      <c r="D4973" s="128">
        <v>2019</v>
      </c>
      <c r="E4973" s="128" t="s">
        <v>32</v>
      </c>
      <c r="F4973" s="128" t="s">
        <v>324</v>
      </c>
      <c r="G4973" s="99" t="s">
        <v>824</v>
      </c>
      <c r="H4973" s="134" t="s">
        <v>1902</v>
      </c>
      <c r="I4973" s="128" t="s">
        <v>116</v>
      </c>
      <c r="J4973" s="130" t="s">
        <v>325</v>
      </c>
      <c r="K4973" s="134">
        <f>'73511-07'!D$495</f>
        <v>2235</v>
      </c>
    </row>
    <row r="4974" spans="1:11" x14ac:dyDescent="0.3">
      <c r="A4974" s="128">
        <v>73511</v>
      </c>
      <c r="B4974" s="128" t="s">
        <v>58</v>
      </c>
      <c r="C4974" s="128" t="s">
        <v>2591</v>
      </c>
      <c r="D4974" s="128">
        <v>2019</v>
      </c>
      <c r="E4974" s="128" t="s">
        <v>32</v>
      </c>
      <c r="F4974" s="128" t="s">
        <v>324</v>
      </c>
      <c r="G4974" s="99" t="s">
        <v>824</v>
      </c>
      <c r="H4974" s="134" t="s">
        <v>1902</v>
      </c>
      <c r="I4974" s="128" t="s">
        <v>116</v>
      </c>
      <c r="J4974" s="128" t="s">
        <v>52</v>
      </c>
      <c r="K4974" s="134">
        <f>'73511-07'!E$495</f>
        <v>304264</v>
      </c>
    </row>
    <row r="4975" spans="1:11" x14ac:dyDescent="0.3">
      <c r="A4975" s="128">
        <v>73511</v>
      </c>
      <c r="B4975" s="128" t="s">
        <v>58</v>
      </c>
      <c r="C4975" s="128" t="s">
        <v>2591</v>
      </c>
      <c r="D4975" s="128">
        <v>2019</v>
      </c>
      <c r="E4975" s="128" t="s">
        <v>32</v>
      </c>
      <c r="F4975" s="128" t="s">
        <v>324</v>
      </c>
      <c r="G4975" s="99" t="s">
        <v>824</v>
      </c>
      <c r="H4975" s="134" t="s">
        <v>1902</v>
      </c>
      <c r="I4975" s="128" t="s">
        <v>117</v>
      </c>
      <c r="J4975" s="130" t="s">
        <v>325</v>
      </c>
      <c r="K4975" s="134">
        <f>'73511-07'!F$495</f>
        <v>806</v>
      </c>
    </row>
    <row r="4976" spans="1:11" x14ac:dyDescent="0.3">
      <c r="A4976" s="128">
        <v>73511</v>
      </c>
      <c r="B4976" s="128" t="s">
        <v>58</v>
      </c>
      <c r="C4976" s="128" t="s">
        <v>2591</v>
      </c>
      <c r="D4976" s="128">
        <v>2019</v>
      </c>
      <c r="E4976" s="128" t="s">
        <v>32</v>
      </c>
      <c r="F4976" s="128" t="s">
        <v>324</v>
      </c>
      <c r="G4976" s="99" t="s">
        <v>824</v>
      </c>
      <c r="H4976" s="134" t="s">
        <v>1902</v>
      </c>
      <c r="I4976" s="128" t="s">
        <v>117</v>
      </c>
      <c r="J4976" s="128" t="s">
        <v>52</v>
      </c>
      <c r="K4976" s="134">
        <f>'73511-07'!G$495</f>
        <v>-36638</v>
      </c>
    </row>
    <row r="4977" spans="1:11" x14ac:dyDescent="0.3">
      <c r="A4977" s="128">
        <v>73511</v>
      </c>
      <c r="B4977" s="128" t="s">
        <v>58</v>
      </c>
      <c r="C4977" s="128" t="s">
        <v>2591</v>
      </c>
      <c r="D4977" s="128">
        <v>2019</v>
      </c>
      <c r="E4977" s="128" t="s">
        <v>32</v>
      </c>
      <c r="F4977" s="128" t="s">
        <v>324</v>
      </c>
      <c r="G4977" s="99" t="s">
        <v>824</v>
      </c>
      <c r="H4977" s="134" t="s">
        <v>1902</v>
      </c>
      <c r="I4977" s="128" t="s">
        <v>120</v>
      </c>
      <c r="J4977" s="128" t="s">
        <v>52</v>
      </c>
      <c r="K4977" s="134">
        <f>'73511-07'!H$495</f>
        <v>253531</v>
      </c>
    </row>
    <row r="4978" spans="1:11" x14ac:dyDescent="0.3">
      <c r="A4978" s="128">
        <v>73511</v>
      </c>
      <c r="B4978" s="128" t="s">
        <v>58</v>
      </c>
      <c r="C4978" s="128" t="s">
        <v>2591</v>
      </c>
      <c r="D4978" s="128">
        <v>2019</v>
      </c>
      <c r="E4978" s="128" t="s">
        <v>32</v>
      </c>
      <c r="F4978" s="128" t="s">
        <v>324</v>
      </c>
      <c r="G4978" s="99" t="s">
        <v>824</v>
      </c>
      <c r="H4978" s="134" t="s">
        <v>1902</v>
      </c>
      <c r="I4978" s="130" t="s">
        <v>121</v>
      </c>
      <c r="J4978" s="130" t="s">
        <v>325</v>
      </c>
      <c r="K4978" s="134">
        <f>'73511-07'!I$495</f>
        <v>1312</v>
      </c>
    </row>
    <row r="4979" spans="1:11" x14ac:dyDescent="0.3">
      <c r="A4979" s="128">
        <v>73511</v>
      </c>
      <c r="B4979" s="128" t="s">
        <v>58</v>
      </c>
      <c r="C4979" s="128" t="s">
        <v>2591</v>
      </c>
      <c r="D4979" s="128">
        <v>2019</v>
      </c>
      <c r="E4979" s="128" t="s">
        <v>32</v>
      </c>
      <c r="F4979" s="128" t="s">
        <v>324</v>
      </c>
      <c r="G4979" s="99" t="s">
        <v>824</v>
      </c>
      <c r="H4979" s="134" t="s">
        <v>1902</v>
      </c>
      <c r="I4979" s="130" t="s">
        <v>121</v>
      </c>
      <c r="J4979" s="128" t="s">
        <v>52</v>
      </c>
      <c r="K4979" s="134">
        <f>'73511-07'!J$495</f>
        <v>25397</v>
      </c>
    </row>
    <row r="4980" spans="1:11" x14ac:dyDescent="0.3">
      <c r="A4980" s="128">
        <v>73511</v>
      </c>
      <c r="B4980" s="128" t="s">
        <v>58</v>
      </c>
      <c r="C4980" s="128" t="s">
        <v>2591</v>
      </c>
      <c r="D4980" s="128">
        <v>2019</v>
      </c>
      <c r="E4980" s="128" t="s">
        <v>32</v>
      </c>
      <c r="F4980" s="128" t="s">
        <v>324</v>
      </c>
      <c r="G4980" s="99" t="s">
        <v>824</v>
      </c>
      <c r="H4980" s="134" t="s">
        <v>1902</v>
      </c>
      <c r="I4980" s="130" t="s">
        <v>124</v>
      </c>
      <c r="J4980" s="130" t="s">
        <v>325</v>
      </c>
      <c r="K4980" s="134">
        <f>'73511-07'!K$495</f>
        <v>1277</v>
      </c>
    </row>
    <row r="4981" spans="1:11" x14ac:dyDescent="0.3">
      <c r="A4981" s="128">
        <v>73511</v>
      </c>
      <c r="B4981" s="128" t="s">
        <v>58</v>
      </c>
      <c r="C4981" s="128" t="s">
        <v>2591</v>
      </c>
      <c r="D4981" s="128">
        <v>2019</v>
      </c>
      <c r="E4981" s="128" t="s">
        <v>32</v>
      </c>
      <c r="F4981" s="128" t="s">
        <v>324</v>
      </c>
      <c r="G4981" s="99" t="s">
        <v>824</v>
      </c>
      <c r="H4981" s="134" t="s">
        <v>1902</v>
      </c>
      <c r="I4981" s="130" t="s">
        <v>124</v>
      </c>
      <c r="J4981" s="128" t="s">
        <v>52</v>
      </c>
      <c r="K4981" s="134">
        <f>'73511-07'!L$495</f>
        <v>9249</v>
      </c>
    </row>
    <row r="4982" spans="1:11" x14ac:dyDescent="0.3">
      <c r="A4982" s="128">
        <v>73511</v>
      </c>
      <c r="B4982" s="128" t="s">
        <v>58</v>
      </c>
      <c r="C4982" s="128" t="s">
        <v>2591</v>
      </c>
      <c r="D4982" s="128">
        <v>2019</v>
      </c>
      <c r="E4982" s="128" t="s">
        <v>32</v>
      </c>
      <c r="F4982" s="128" t="s">
        <v>324</v>
      </c>
      <c r="G4982" s="99" t="s">
        <v>825</v>
      </c>
      <c r="H4982" s="134" t="s">
        <v>1903</v>
      </c>
      <c r="I4982" s="130" t="s">
        <v>2646</v>
      </c>
      <c r="J4982" s="130" t="s">
        <v>325</v>
      </c>
      <c r="K4982" s="134">
        <f>'73511-07'!C$496</f>
        <v>41424</v>
      </c>
    </row>
    <row r="4983" spans="1:11" x14ac:dyDescent="0.3">
      <c r="A4983" s="128">
        <v>73511</v>
      </c>
      <c r="B4983" s="128" t="s">
        <v>58</v>
      </c>
      <c r="C4983" s="128" t="s">
        <v>2591</v>
      </c>
      <c r="D4983" s="128">
        <v>2019</v>
      </c>
      <c r="E4983" s="128" t="s">
        <v>32</v>
      </c>
      <c r="F4983" s="128" t="s">
        <v>324</v>
      </c>
      <c r="G4983" s="99" t="s">
        <v>825</v>
      </c>
      <c r="H4983" s="134" t="s">
        <v>1903</v>
      </c>
      <c r="I4983" s="128" t="s">
        <v>116</v>
      </c>
      <c r="J4983" s="130" t="s">
        <v>325</v>
      </c>
      <c r="K4983" s="134">
        <f>'73511-07'!D$496</f>
        <v>34796</v>
      </c>
    </row>
    <row r="4984" spans="1:11" x14ac:dyDescent="0.3">
      <c r="A4984" s="128">
        <v>73511</v>
      </c>
      <c r="B4984" s="128" t="s">
        <v>58</v>
      </c>
      <c r="C4984" s="128" t="s">
        <v>2591</v>
      </c>
      <c r="D4984" s="128">
        <v>2019</v>
      </c>
      <c r="E4984" s="128" t="s">
        <v>32</v>
      </c>
      <c r="F4984" s="128" t="s">
        <v>324</v>
      </c>
      <c r="G4984" s="99" t="s">
        <v>825</v>
      </c>
      <c r="H4984" s="134" t="s">
        <v>1903</v>
      </c>
      <c r="I4984" s="128" t="s">
        <v>116</v>
      </c>
      <c r="J4984" s="128" t="s">
        <v>52</v>
      </c>
      <c r="K4984" s="134">
        <f>'73511-07'!E$496</f>
        <v>2212314</v>
      </c>
    </row>
    <row r="4985" spans="1:11" x14ac:dyDescent="0.3">
      <c r="A4985" s="128">
        <v>73511</v>
      </c>
      <c r="B4985" s="128" t="s">
        <v>58</v>
      </c>
      <c r="C4985" s="128" t="s">
        <v>2591</v>
      </c>
      <c r="D4985" s="128">
        <v>2019</v>
      </c>
      <c r="E4985" s="128" t="s">
        <v>32</v>
      </c>
      <c r="F4985" s="128" t="s">
        <v>324</v>
      </c>
      <c r="G4985" s="99" t="s">
        <v>825</v>
      </c>
      <c r="H4985" s="134" t="s">
        <v>1903</v>
      </c>
      <c r="I4985" s="128" t="s">
        <v>117</v>
      </c>
      <c r="J4985" s="130" t="s">
        <v>325</v>
      </c>
      <c r="K4985" s="134">
        <f>'73511-07'!F$496</f>
        <v>6628</v>
      </c>
    </row>
    <row r="4986" spans="1:11" x14ac:dyDescent="0.3">
      <c r="A4986" s="128">
        <v>73511</v>
      </c>
      <c r="B4986" s="128" t="s">
        <v>58</v>
      </c>
      <c r="C4986" s="128" t="s">
        <v>2591</v>
      </c>
      <c r="D4986" s="128">
        <v>2019</v>
      </c>
      <c r="E4986" s="128" t="s">
        <v>32</v>
      </c>
      <c r="F4986" s="128" t="s">
        <v>324</v>
      </c>
      <c r="G4986" s="99" t="s">
        <v>825</v>
      </c>
      <c r="H4986" s="134" t="s">
        <v>1903</v>
      </c>
      <c r="I4986" s="128" t="s">
        <v>117</v>
      </c>
      <c r="J4986" s="128" t="s">
        <v>52</v>
      </c>
      <c r="K4986" s="134">
        <f>'73511-07'!G$496</f>
        <v>-131989</v>
      </c>
    </row>
    <row r="4987" spans="1:11" x14ac:dyDescent="0.3">
      <c r="A4987" s="128">
        <v>73511</v>
      </c>
      <c r="B4987" s="128" t="s">
        <v>58</v>
      </c>
      <c r="C4987" s="128" t="s">
        <v>2591</v>
      </c>
      <c r="D4987" s="128">
        <v>2019</v>
      </c>
      <c r="E4987" s="128" t="s">
        <v>32</v>
      </c>
      <c r="F4987" s="128" t="s">
        <v>324</v>
      </c>
      <c r="G4987" s="99" t="s">
        <v>825</v>
      </c>
      <c r="H4987" s="134" t="s">
        <v>1903</v>
      </c>
      <c r="I4987" s="128" t="s">
        <v>120</v>
      </c>
      <c r="J4987" s="128" t="s">
        <v>52</v>
      </c>
      <c r="K4987" s="134">
        <f>'73511-07'!H$496</f>
        <v>1994424</v>
      </c>
    </row>
    <row r="4988" spans="1:11" x14ac:dyDescent="0.3">
      <c r="A4988" s="128">
        <v>73511</v>
      </c>
      <c r="B4988" s="128" t="s">
        <v>58</v>
      </c>
      <c r="C4988" s="128" t="s">
        <v>2591</v>
      </c>
      <c r="D4988" s="128">
        <v>2019</v>
      </c>
      <c r="E4988" s="128" t="s">
        <v>32</v>
      </c>
      <c r="F4988" s="128" t="s">
        <v>324</v>
      </c>
      <c r="G4988" s="99" t="s">
        <v>825</v>
      </c>
      <c r="H4988" s="134" t="s">
        <v>1903</v>
      </c>
      <c r="I4988" s="130" t="s">
        <v>121</v>
      </c>
      <c r="J4988" s="130" t="s">
        <v>325</v>
      </c>
      <c r="K4988" s="134">
        <f>'73511-07'!I$496</f>
        <v>26945</v>
      </c>
    </row>
    <row r="4989" spans="1:11" x14ac:dyDescent="0.3">
      <c r="A4989" s="128">
        <v>73511</v>
      </c>
      <c r="B4989" s="128" t="s">
        <v>58</v>
      </c>
      <c r="C4989" s="128" t="s">
        <v>2591</v>
      </c>
      <c r="D4989" s="128">
        <v>2019</v>
      </c>
      <c r="E4989" s="128" t="s">
        <v>32</v>
      </c>
      <c r="F4989" s="128" t="s">
        <v>324</v>
      </c>
      <c r="G4989" s="99" t="s">
        <v>825</v>
      </c>
      <c r="H4989" s="134" t="s">
        <v>1903</v>
      </c>
      <c r="I4989" s="130" t="s">
        <v>121</v>
      </c>
      <c r="J4989" s="128" t="s">
        <v>52</v>
      </c>
      <c r="K4989" s="134">
        <f>'73511-07'!J$496</f>
        <v>551247</v>
      </c>
    </row>
    <row r="4990" spans="1:11" x14ac:dyDescent="0.3">
      <c r="A4990" s="128">
        <v>73511</v>
      </c>
      <c r="B4990" s="128" t="s">
        <v>58</v>
      </c>
      <c r="C4990" s="128" t="s">
        <v>2591</v>
      </c>
      <c r="D4990" s="128">
        <v>2019</v>
      </c>
      <c r="E4990" s="128" t="s">
        <v>32</v>
      </c>
      <c r="F4990" s="128" t="s">
        <v>324</v>
      </c>
      <c r="G4990" s="99" t="s">
        <v>825</v>
      </c>
      <c r="H4990" s="134" t="s">
        <v>1903</v>
      </c>
      <c r="I4990" s="130" t="s">
        <v>124</v>
      </c>
      <c r="J4990" s="130" t="s">
        <v>325</v>
      </c>
      <c r="K4990" s="134">
        <f>'73511-07'!K$496</f>
        <v>22145</v>
      </c>
    </row>
    <row r="4991" spans="1:11" x14ac:dyDescent="0.3">
      <c r="A4991" s="128">
        <v>73511</v>
      </c>
      <c r="B4991" s="128" t="s">
        <v>58</v>
      </c>
      <c r="C4991" s="128" t="s">
        <v>2591</v>
      </c>
      <c r="D4991" s="128">
        <v>2019</v>
      </c>
      <c r="E4991" s="128" t="s">
        <v>32</v>
      </c>
      <c r="F4991" s="128" t="s">
        <v>324</v>
      </c>
      <c r="G4991" s="99" t="s">
        <v>825</v>
      </c>
      <c r="H4991" s="134" t="s">
        <v>1903</v>
      </c>
      <c r="I4991" s="130" t="s">
        <v>124</v>
      </c>
      <c r="J4991" s="128" t="s">
        <v>52</v>
      </c>
      <c r="K4991" s="134">
        <f>'73511-07'!L$496</f>
        <v>55091</v>
      </c>
    </row>
    <row r="4992" spans="1:11" x14ac:dyDescent="0.3">
      <c r="A4992" s="128">
        <v>73511</v>
      </c>
      <c r="B4992" s="128" t="s">
        <v>58</v>
      </c>
      <c r="C4992" s="128" t="s">
        <v>2591</v>
      </c>
      <c r="D4992" s="128">
        <v>2019</v>
      </c>
      <c r="E4992" s="128" t="s">
        <v>32</v>
      </c>
      <c r="F4992" s="128" t="s">
        <v>324</v>
      </c>
      <c r="G4992" s="99" t="s">
        <v>826</v>
      </c>
      <c r="H4992" s="134" t="s">
        <v>1904</v>
      </c>
      <c r="I4992" s="130" t="s">
        <v>2646</v>
      </c>
      <c r="J4992" s="130" t="s">
        <v>325</v>
      </c>
      <c r="K4992" s="134">
        <f>'73511-07'!C$497</f>
        <v>4897</v>
      </c>
    </row>
    <row r="4993" spans="1:11" x14ac:dyDescent="0.3">
      <c r="A4993" s="128">
        <v>73511</v>
      </c>
      <c r="B4993" s="128" t="s">
        <v>58</v>
      </c>
      <c r="C4993" s="128" t="s">
        <v>2591</v>
      </c>
      <c r="D4993" s="128">
        <v>2019</v>
      </c>
      <c r="E4993" s="128" t="s">
        <v>32</v>
      </c>
      <c r="F4993" s="128" t="s">
        <v>324</v>
      </c>
      <c r="G4993" s="99" t="s">
        <v>826</v>
      </c>
      <c r="H4993" s="134" t="s">
        <v>1904</v>
      </c>
      <c r="I4993" s="128" t="s">
        <v>116</v>
      </c>
      <c r="J4993" s="130" t="s">
        <v>325</v>
      </c>
      <c r="K4993" s="134">
        <f>'73511-07'!D$497</f>
        <v>4049</v>
      </c>
    </row>
    <row r="4994" spans="1:11" x14ac:dyDescent="0.3">
      <c r="A4994" s="128">
        <v>73511</v>
      </c>
      <c r="B4994" s="128" t="s">
        <v>58</v>
      </c>
      <c r="C4994" s="128" t="s">
        <v>2591</v>
      </c>
      <c r="D4994" s="128">
        <v>2019</v>
      </c>
      <c r="E4994" s="128" t="s">
        <v>32</v>
      </c>
      <c r="F4994" s="128" t="s">
        <v>324</v>
      </c>
      <c r="G4994" s="99" t="s">
        <v>826</v>
      </c>
      <c r="H4994" s="134" t="s">
        <v>1904</v>
      </c>
      <c r="I4994" s="128" t="s">
        <v>116</v>
      </c>
      <c r="J4994" s="128" t="s">
        <v>52</v>
      </c>
      <c r="K4994" s="134">
        <f>'73511-07'!E$497</f>
        <v>313936</v>
      </c>
    </row>
    <row r="4995" spans="1:11" x14ac:dyDescent="0.3">
      <c r="A4995" s="128">
        <v>73511</v>
      </c>
      <c r="B4995" s="128" t="s">
        <v>58</v>
      </c>
      <c r="C4995" s="128" t="s">
        <v>2591</v>
      </c>
      <c r="D4995" s="128">
        <v>2019</v>
      </c>
      <c r="E4995" s="128" t="s">
        <v>32</v>
      </c>
      <c r="F4995" s="128" t="s">
        <v>324</v>
      </c>
      <c r="G4995" s="99" t="s">
        <v>826</v>
      </c>
      <c r="H4995" s="134" t="s">
        <v>1904</v>
      </c>
      <c r="I4995" s="128" t="s">
        <v>117</v>
      </c>
      <c r="J4995" s="130" t="s">
        <v>325</v>
      </c>
      <c r="K4995" s="134">
        <f>'73511-07'!F$497</f>
        <v>848</v>
      </c>
    </row>
    <row r="4996" spans="1:11" x14ac:dyDescent="0.3">
      <c r="A4996" s="128">
        <v>73511</v>
      </c>
      <c r="B4996" s="128" t="s">
        <v>58</v>
      </c>
      <c r="C4996" s="128" t="s">
        <v>2591</v>
      </c>
      <c r="D4996" s="128">
        <v>2019</v>
      </c>
      <c r="E4996" s="128" t="s">
        <v>32</v>
      </c>
      <c r="F4996" s="128" t="s">
        <v>324</v>
      </c>
      <c r="G4996" s="99" t="s">
        <v>826</v>
      </c>
      <c r="H4996" s="134" t="s">
        <v>1904</v>
      </c>
      <c r="I4996" s="128" t="s">
        <v>117</v>
      </c>
      <c r="J4996" s="128" t="s">
        <v>52</v>
      </c>
      <c r="K4996" s="134">
        <f>'73511-07'!G$497</f>
        <v>-20861</v>
      </c>
    </row>
    <row r="4997" spans="1:11" x14ac:dyDescent="0.3">
      <c r="A4997" s="128">
        <v>73511</v>
      </c>
      <c r="B4997" s="128" t="s">
        <v>58</v>
      </c>
      <c r="C4997" s="128" t="s">
        <v>2591</v>
      </c>
      <c r="D4997" s="128">
        <v>2019</v>
      </c>
      <c r="E4997" s="128" t="s">
        <v>32</v>
      </c>
      <c r="F4997" s="128" t="s">
        <v>324</v>
      </c>
      <c r="G4997" s="99" t="s">
        <v>826</v>
      </c>
      <c r="H4997" s="134" t="s">
        <v>1904</v>
      </c>
      <c r="I4997" s="128" t="s">
        <v>120</v>
      </c>
      <c r="J4997" s="128" t="s">
        <v>52</v>
      </c>
      <c r="K4997" s="134">
        <f>'73511-07'!H$497</f>
        <v>283562</v>
      </c>
    </row>
    <row r="4998" spans="1:11" x14ac:dyDescent="0.3">
      <c r="A4998" s="128">
        <v>73511</v>
      </c>
      <c r="B4998" s="128" t="s">
        <v>58</v>
      </c>
      <c r="C4998" s="128" t="s">
        <v>2591</v>
      </c>
      <c r="D4998" s="128">
        <v>2019</v>
      </c>
      <c r="E4998" s="128" t="s">
        <v>32</v>
      </c>
      <c r="F4998" s="128" t="s">
        <v>324</v>
      </c>
      <c r="G4998" s="99" t="s">
        <v>826</v>
      </c>
      <c r="H4998" s="134" t="s">
        <v>1904</v>
      </c>
      <c r="I4998" s="130" t="s">
        <v>121</v>
      </c>
      <c r="J4998" s="130" t="s">
        <v>325</v>
      </c>
      <c r="K4998" s="134">
        <f>'73511-07'!I$497</f>
        <v>2881</v>
      </c>
    </row>
    <row r="4999" spans="1:11" x14ac:dyDescent="0.3">
      <c r="A4999" s="128">
        <v>73511</v>
      </c>
      <c r="B4999" s="128" t="s">
        <v>58</v>
      </c>
      <c r="C4999" s="128" t="s">
        <v>2591</v>
      </c>
      <c r="D4999" s="128">
        <v>2019</v>
      </c>
      <c r="E4999" s="128" t="s">
        <v>32</v>
      </c>
      <c r="F4999" s="128" t="s">
        <v>324</v>
      </c>
      <c r="G4999" s="99" t="s">
        <v>826</v>
      </c>
      <c r="H4999" s="134" t="s">
        <v>1904</v>
      </c>
      <c r="I4999" s="130" t="s">
        <v>121</v>
      </c>
      <c r="J4999" s="128" t="s">
        <v>52</v>
      </c>
      <c r="K4999" s="134">
        <f>'73511-07'!J$497</f>
        <v>60175</v>
      </c>
    </row>
    <row r="5000" spans="1:11" x14ac:dyDescent="0.3">
      <c r="A5000" s="128">
        <v>73511</v>
      </c>
      <c r="B5000" s="128" t="s">
        <v>58</v>
      </c>
      <c r="C5000" s="128" t="s">
        <v>2591</v>
      </c>
      <c r="D5000" s="128">
        <v>2019</v>
      </c>
      <c r="E5000" s="128" t="s">
        <v>32</v>
      </c>
      <c r="F5000" s="128" t="s">
        <v>324</v>
      </c>
      <c r="G5000" s="99" t="s">
        <v>826</v>
      </c>
      <c r="H5000" s="134" t="s">
        <v>1904</v>
      </c>
      <c r="I5000" s="130" t="s">
        <v>124</v>
      </c>
      <c r="J5000" s="130" t="s">
        <v>325</v>
      </c>
      <c r="K5000" s="134">
        <f>'73511-07'!K$497</f>
        <v>2700</v>
      </c>
    </row>
    <row r="5001" spans="1:11" x14ac:dyDescent="0.3">
      <c r="A5001" s="128">
        <v>73511</v>
      </c>
      <c r="B5001" s="128" t="s">
        <v>58</v>
      </c>
      <c r="C5001" s="128" t="s">
        <v>2591</v>
      </c>
      <c r="D5001" s="128">
        <v>2019</v>
      </c>
      <c r="E5001" s="128" t="s">
        <v>32</v>
      </c>
      <c r="F5001" s="128" t="s">
        <v>324</v>
      </c>
      <c r="G5001" s="99" t="s">
        <v>826</v>
      </c>
      <c r="H5001" s="134" t="s">
        <v>1904</v>
      </c>
      <c r="I5001" s="130" t="s">
        <v>124</v>
      </c>
      <c r="J5001" s="128" t="s">
        <v>52</v>
      </c>
      <c r="K5001" s="134">
        <f>'73511-07'!L$497</f>
        <v>8536</v>
      </c>
    </row>
    <row r="5002" spans="1:11" x14ac:dyDescent="0.3">
      <c r="A5002" s="128">
        <v>73511</v>
      </c>
      <c r="B5002" s="128" t="s">
        <v>58</v>
      </c>
      <c r="C5002" s="128" t="s">
        <v>2591</v>
      </c>
      <c r="D5002" s="128">
        <v>2019</v>
      </c>
      <c r="E5002" s="128" t="s">
        <v>32</v>
      </c>
      <c r="F5002" s="128" t="s">
        <v>324</v>
      </c>
      <c r="G5002" s="99" t="s">
        <v>827</v>
      </c>
      <c r="H5002" s="134" t="s">
        <v>1905</v>
      </c>
      <c r="I5002" s="130" t="s">
        <v>2646</v>
      </c>
      <c r="J5002" s="130" t="s">
        <v>325</v>
      </c>
      <c r="K5002" s="134">
        <f>'73511-07'!C$498</f>
        <v>3502</v>
      </c>
    </row>
    <row r="5003" spans="1:11" x14ac:dyDescent="0.3">
      <c r="A5003" s="128">
        <v>73511</v>
      </c>
      <c r="B5003" s="128" t="s">
        <v>58</v>
      </c>
      <c r="C5003" s="128" t="s">
        <v>2591</v>
      </c>
      <c r="D5003" s="128">
        <v>2019</v>
      </c>
      <c r="E5003" s="128" t="s">
        <v>32</v>
      </c>
      <c r="F5003" s="128" t="s">
        <v>324</v>
      </c>
      <c r="G5003" s="99" t="s">
        <v>827</v>
      </c>
      <c r="H5003" s="134" t="s">
        <v>1905</v>
      </c>
      <c r="I5003" s="128" t="s">
        <v>116</v>
      </c>
      <c r="J5003" s="130" t="s">
        <v>325</v>
      </c>
      <c r="K5003" s="134">
        <f>'73511-07'!D$498</f>
        <v>2788</v>
      </c>
    </row>
    <row r="5004" spans="1:11" x14ac:dyDescent="0.3">
      <c r="A5004" s="128">
        <v>73511</v>
      </c>
      <c r="B5004" s="128" t="s">
        <v>58</v>
      </c>
      <c r="C5004" s="128" t="s">
        <v>2591</v>
      </c>
      <c r="D5004" s="128">
        <v>2019</v>
      </c>
      <c r="E5004" s="128" t="s">
        <v>32</v>
      </c>
      <c r="F5004" s="128" t="s">
        <v>324</v>
      </c>
      <c r="G5004" s="99" t="s">
        <v>827</v>
      </c>
      <c r="H5004" s="134" t="s">
        <v>1905</v>
      </c>
      <c r="I5004" s="128" t="s">
        <v>116</v>
      </c>
      <c r="J5004" s="128" t="s">
        <v>52</v>
      </c>
      <c r="K5004" s="134">
        <f>'73511-07'!E$498</f>
        <v>164281</v>
      </c>
    </row>
    <row r="5005" spans="1:11" x14ac:dyDescent="0.3">
      <c r="A5005" s="128">
        <v>73511</v>
      </c>
      <c r="B5005" s="128" t="s">
        <v>58</v>
      </c>
      <c r="C5005" s="128" t="s">
        <v>2591</v>
      </c>
      <c r="D5005" s="128">
        <v>2019</v>
      </c>
      <c r="E5005" s="128" t="s">
        <v>32</v>
      </c>
      <c r="F5005" s="128" t="s">
        <v>324</v>
      </c>
      <c r="G5005" s="99" t="s">
        <v>827</v>
      </c>
      <c r="H5005" s="134" t="s">
        <v>1905</v>
      </c>
      <c r="I5005" s="128" t="s">
        <v>117</v>
      </c>
      <c r="J5005" s="130" t="s">
        <v>325</v>
      </c>
      <c r="K5005" s="134">
        <f>'73511-07'!F$498</f>
        <v>714</v>
      </c>
    </row>
    <row r="5006" spans="1:11" x14ac:dyDescent="0.3">
      <c r="A5006" s="128">
        <v>73511</v>
      </c>
      <c r="B5006" s="128" t="s">
        <v>58</v>
      </c>
      <c r="C5006" s="128" t="s">
        <v>2591</v>
      </c>
      <c r="D5006" s="128">
        <v>2019</v>
      </c>
      <c r="E5006" s="128" t="s">
        <v>32</v>
      </c>
      <c r="F5006" s="128" t="s">
        <v>324</v>
      </c>
      <c r="G5006" s="99" t="s">
        <v>827</v>
      </c>
      <c r="H5006" s="134" t="s">
        <v>1905</v>
      </c>
      <c r="I5006" s="128" t="s">
        <v>117</v>
      </c>
      <c r="J5006" s="128" t="s">
        <v>52</v>
      </c>
      <c r="K5006" s="134">
        <f>'73511-07'!G$498</f>
        <v>-17037</v>
      </c>
    </row>
    <row r="5007" spans="1:11" x14ac:dyDescent="0.3">
      <c r="A5007" s="128">
        <v>73511</v>
      </c>
      <c r="B5007" s="128" t="s">
        <v>58</v>
      </c>
      <c r="C5007" s="128" t="s">
        <v>2591</v>
      </c>
      <c r="D5007" s="128">
        <v>2019</v>
      </c>
      <c r="E5007" s="128" t="s">
        <v>32</v>
      </c>
      <c r="F5007" s="128" t="s">
        <v>324</v>
      </c>
      <c r="G5007" s="99" t="s">
        <v>827</v>
      </c>
      <c r="H5007" s="134" t="s">
        <v>1905</v>
      </c>
      <c r="I5007" s="128" t="s">
        <v>120</v>
      </c>
      <c r="J5007" s="128" t="s">
        <v>52</v>
      </c>
      <c r="K5007" s="134">
        <f>'73511-07'!H$498</f>
        <v>144061</v>
      </c>
    </row>
    <row r="5008" spans="1:11" x14ac:dyDescent="0.3">
      <c r="A5008" s="128">
        <v>73511</v>
      </c>
      <c r="B5008" s="128" t="s">
        <v>58</v>
      </c>
      <c r="C5008" s="128" t="s">
        <v>2591</v>
      </c>
      <c r="D5008" s="128">
        <v>2019</v>
      </c>
      <c r="E5008" s="128" t="s">
        <v>32</v>
      </c>
      <c r="F5008" s="128" t="s">
        <v>324</v>
      </c>
      <c r="G5008" s="99" t="s">
        <v>827</v>
      </c>
      <c r="H5008" s="134" t="s">
        <v>1905</v>
      </c>
      <c r="I5008" s="130" t="s">
        <v>121</v>
      </c>
      <c r="J5008" s="130" t="s">
        <v>325</v>
      </c>
      <c r="K5008" s="134">
        <f>'73511-07'!I$498</f>
        <v>2242</v>
      </c>
    </row>
    <row r="5009" spans="1:11" x14ac:dyDescent="0.3">
      <c r="A5009" s="128">
        <v>73511</v>
      </c>
      <c r="B5009" s="128" t="s">
        <v>58</v>
      </c>
      <c r="C5009" s="128" t="s">
        <v>2591</v>
      </c>
      <c r="D5009" s="128">
        <v>2019</v>
      </c>
      <c r="E5009" s="128" t="s">
        <v>32</v>
      </c>
      <c r="F5009" s="128" t="s">
        <v>324</v>
      </c>
      <c r="G5009" s="99" t="s">
        <v>827</v>
      </c>
      <c r="H5009" s="134" t="s">
        <v>1905</v>
      </c>
      <c r="I5009" s="130" t="s">
        <v>121</v>
      </c>
      <c r="J5009" s="128" t="s">
        <v>52</v>
      </c>
      <c r="K5009" s="134">
        <f>'73511-07'!J$498</f>
        <v>42261</v>
      </c>
    </row>
    <row r="5010" spans="1:11" x14ac:dyDescent="0.3">
      <c r="A5010" s="128">
        <v>73511</v>
      </c>
      <c r="B5010" s="128" t="s">
        <v>58</v>
      </c>
      <c r="C5010" s="128" t="s">
        <v>2591</v>
      </c>
      <c r="D5010" s="128">
        <v>2019</v>
      </c>
      <c r="E5010" s="128" t="s">
        <v>32</v>
      </c>
      <c r="F5010" s="128" t="s">
        <v>324</v>
      </c>
      <c r="G5010" s="99" t="s">
        <v>827</v>
      </c>
      <c r="H5010" s="134" t="s">
        <v>1905</v>
      </c>
      <c r="I5010" s="130" t="s">
        <v>124</v>
      </c>
      <c r="J5010" s="130" t="s">
        <v>325</v>
      </c>
      <c r="K5010" s="134">
        <f>'73511-07'!K$498</f>
        <v>1423</v>
      </c>
    </row>
    <row r="5011" spans="1:11" x14ac:dyDescent="0.3">
      <c r="A5011" s="128">
        <v>73511</v>
      </c>
      <c r="B5011" s="128" t="s">
        <v>58</v>
      </c>
      <c r="C5011" s="128" t="s">
        <v>2591</v>
      </c>
      <c r="D5011" s="128">
        <v>2019</v>
      </c>
      <c r="E5011" s="128" t="s">
        <v>32</v>
      </c>
      <c r="F5011" s="128" t="s">
        <v>324</v>
      </c>
      <c r="G5011" s="99" t="s">
        <v>827</v>
      </c>
      <c r="H5011" s="134" t="s">
        <v>1905</v>
      </c>
      <c r="I5011" s="130" t="s">
        <v>124</v>
      </c>
      <c r="J5011" s="128" t="s">
        <v>52</v>
      </c>
      <c r="K5011" s="134">
        <f>'73511-07'!L$498</f>
        <v>4123</v>
      </c>
    </row>
    <row r="5012" spans="1:11" x14ac:dyDescent="0.3">
      <c r="A5012" s="128">
        <v>73511</v>
      </c>
      <c r="B5012" s="128" t="s">
        <v>58</v>
      </c>
      <c r="C5012" s="128" t="s">
        <v>2591</v>
      </c>
      <c r="D5012" s="128">
        <v>2019</v>
      </c>
      <c r="E5012" s="128" t="s">
        <v>32</v>
      </c>
      <c r="F5012" s="128" t="s">
        <v>324</v>
      </c>
      <c r="G5012" s="99" t="s">
        <v>828</v>
      </c>
      <c r="H5012" s="134" t="s">
        <v>1906</v>
      </c>
      <c r="I5012" s="130" t="s">
        <v>2646</v>
      </c>
      <c r="J5012" s="130" t="s">
        <v>325</v>
      </c>
      <c r="K5012" s="134">
        <f>'73511-07'!C$499</f>
        <v>31675</v>
      </c>
    </row>
    <row r="5013" spans="1:11" x14ac:dyDescent="0.3">
      <c r="A5013" s="128">
        <v>73511</v>
      </c>
      <c r="B5013" s="128" t="s">
        <v>58</v>
      </c>
      <c r="C5013" s="128" t="s">
        <v>2591</v>
      </c>
      <c r="D5013" s="128">
        <v>2019</v>
      </c>
      <c r="E5013" s="128" t="s">
        <v>32</v>
      </c>
      <c r="F5013" s="128" t="s">
        <v>324</v>
      </c>
      <c r="G5013" s="99" t="s">
        <v>828</v>
      </c>
      <c r="H5013" s="134" t="s">
        <v>1906</v>
      </c>
      <c r="I5013" s="128" t="s">
        <v>116</v>
      </c>
      <c r="J5013" s="130" t="s">
        <v>325</v>
      </c>
      <c r="K5013" s="134">
        <f>'73511-07'!D$499</f>
        <v>26851</v>
      </c>
    </row>
    <row r="5014" spans="1:11" x14ac:dyDescent="0.3">
      <c r="A5014" s="128">
        <v>73511</v>
      </c>
      <c r="B5014" s="128" t="s">
        <v>58</v>
      </c>
      <c r="C5014" s="128" t="s">
        <v>2591</v>
      </c>
      <c r="D5014" s="128">
        <v>2019</v>
      </c>
      <c r="E5014" s="128" t="s">
        <v>32</v>
      </c>
      <c r="F5014" s="128" t="s">
        <v>324</v>
      </c>
      <c r="G5014" s="99" t="s">
        <v>828</v>
      </c>
      <c r="H5014" s="134" t="s">
        <v>1906</v>
      </c>
      <c r="I5014" s="128" t="s">
        <v>116</v>
      </c>
      <c r="J5014" s="128" t="s">
        <v>52</v>
      </c>
      <c r="K5014" s="134">
        <f>'73511-07'!E$499</f>
        <v>1635719</v>
      </c>
    </row>
    <row r="5015" spans="1:11" x14ac:dyDescent="0.3">
      <c r="A5015" s="128">
        <v>73511</v>
      </c>
      <c r="B5015" s="128" t="s">
        <v>58</v>
      </c>
      <c r="C5015" s="128" t="s">
        <v>2591</v>
      </c>
      <c r="D5015" s="128">
        <v>2019</v>
      </c>
      <c r="E5015" s="128" t="s">
        <v>32</v>
      </c>
      <c r="F5015" s="128" t="s">
        <v>324</v>
      </c>
      <c r="G5015" s="99" t="s">
        <v>828</v>
      </c>
      <c r="H5015" s="134" t="s">
        <v>1906</v>
      </c>
      <c r="I5015" s="128" t="s">
        <v>117</v>
      </c>
      <c r="J5015" s="130" t="s">
        <v>325</v>
      </c>
      <c r="K5015" s="134">
        <f>'73511-07'!F$499</f>
        <v>4824</v>
      </c>
    </row>
    <row r="5016" spans="1:11" x14ac:dyDescent="0.3">
      <c r="A5016" s="128">
        <v>73511</v>
      </c>
      <c r="B5016" s="128" t="s">
        <v>58</v>
      </c>
      <c r="C5016" s="128" t="s">
        <v>2591</v>
      </c>
      <c r="D5016" s="128">
        <v>2019</v>
      </c>
      <c r="E5016" s="128" t="s">
        <v>32</v>
      </c>
      <c r="F5016" s="128" t="s">
        <v>324</v>
      </c>
      <c r="G5016" s="99" t="s">
        <v>828</v>
      </c>
      <c r="H5016" s="134" t="s">
        <v>1906</v>
      </c>
      <c r="I5016" s="128" t="s">
        <v>117</v>
      </c>
      <c r="J5016" s="128" t="s">
        <v>52</v>
      </c>
      <c r="K5016" s="134">
        <f>'73511-07'!G$499</f>
        <v>-84143</v>
      </c>
    </row>
    <row r="5017" spans="1:11" x14ac:dyDescent="0.3">
      <c r="A5017" s="128">
        <v>73511</v>
      </c>
      <c r="B5017" s="128" t="s">
        <v>58</v>
      </c>
      <c r="C5017" s="128" t="s">
        <v>2591</v>
      </c>
      <c r="D5017" s="128">
        <v>2019</v>
      </c>
      <c r="E5017" s="128" t="s">
        <v>32</v>
      </c>
      <c r="F5017" s="128" t="s">
        <v>324</v>
      </c>
      <c r="G5017" s="99" t="s">
        <v>828</v>
      </c>
      <c r="H5017" s="134" t="s">
        <v>1906</v>
      </c>
      <c r="I5017" s="128" t="s">
        <v>120</v>
      </c>
      <c r="J5017" s="128" t="s">
        <v>52</v>
      </c>
      <c r="K5017" s="134">
        <f>'73511-07'!H$499</f>
        <v>1481100</v>
      </c>
    </row>
    <row r="5018" spans="1:11" x14ac:dyDescent="0.3">
      <c r="A5018" s="128">
        <v>73511</v>
      </c>
      <c r="B5018" s="128" t="s">
        <v>58</v>
      </c>
      <c r="C5018" s="128" t="s">
        <v>2591</v>
      </c>
      <c r="D5018" s="128">
        <v>2019</v>
      </c>
      <c r="E5018" s="128" t="s">
        <v>32</v>
      </c>
      <c r="F5018" s="128" t="s">
        <v>324</v>
      </c>
      <c r="G5018" s="99" t="s">
        <v>828</v>
      </c>
      <c r="H5018" s="134" t="s">
        <v>1906</v>
      </c>
      <c r="I5018" s="130" t="s">
        <v>121</v>
      </c>
      <c r="J5018" s="130" t="s">
        <v>325</v>
      </c>
      <c r="K5018" s="134">
        <f>'73511-07'!I$499</f>
        <v>21136</v>
      </c>
    </row>
    <row r="5019" spans="1:11" x14ac:dyDescent="0.3">
      <c r="A5019" s="128">
        <v>73511</v>
      </c>
      <c r="B5019" s="128" t="s">
        <v>58</v>
      </c>
      <c r="C5019" s="128" t="s">
        <v>2591</v>
      </c>
      <c r="D5019" s="128">
        <v>2019</v>
      </c>
      <c r="E5019" s="128" t="s">
        <v>32</v>
      </c>
      <c r="F5019" s="128" t="s">
        <v>324</v>
      </c>
      <c r="G5019" s="99" t="s">
        <v>828</v>
      </c>
      <c r="H5019" s="134" t="s">
        <v>1906</v>
      </c>
      <c r="I5019" s="130" t="s">
        <v>121</v>
      </c>
      <c r="J5019" s="128" t="s">
        <v>52</v>
      </c>
      <c r="K5019" s="134">
        <f>'73511-07'!J$499</f>
        <v>434741</v>
      </c>
    </row>
    <row r="5020" spans="1:11" x14ac:dyDescent="0.3">
      <c r="A5020" s="128">
        <v>73511</v>
      </c>
      <c r="B5020" s="128" t="s">
        <v>58</v>
      </c>
      <c r="C5020" s="128" t="s">
        <v>2591</v>
      </c>
      <c r="D5020" s="128">
        <v>2019</v>
      </c>
      <c r="E5020" s="128" t="s">
        <v>32</v>
      </c>
      <c r="F5020" s="128" t="s">
        <v>324</v>
      </c>
      <c r="G5020" s="99" t="s">
        <v>828</v>
      </c>
      <c r="H5020" s="134" t="s">
        <v>1906</v>
      </c>
      <c r="I5020" s="130" t="s">
        <v>124</v>
      </c>
      <c r="J5020" s="130" t="s">
        <v>325</v>
      </c>
      <c r="K5020" s="134">
        <f>'73511-07'!K$499</f>
        <v>17299</v>
      </c>
    </row>
    <row r="5021" spans="1:11" x14ac:dyDescent="0.3">
      <c r="A5021" s="128">
        <v>73511</v>
      </c>
      <c r="B5021" s="128" t="s">
        <v>58</v>
      </c>
      <c r="C5021" s="128" t="s">
        <v>2591</v>
      </c>
      <c r="D5021" s="128">
        <v>2019</v>
      </c>
      <c r="E5021" s="128" t="s">
        <v>32</v>
      </c>
      <c r="F5021" s="128" t="s">
        <v>324</v>
      </c>
      <c r="G5021" s="99" t="s">
        <v>828</v>
      </c>
      <c r="H5021" s="134" t="s">
        <v>1906</v>
      </c>
      <c r="I5021" s="130" t="s">
        <v>124</v>
      </c>
      <c r="J5021" s="128" t="s">
        <v>52</v>
      </c>
      <c r="K5021" s="134">
        <f>'73511-07'!L$499</f>
        <v>39577</v>
      </c>
    </row>
    <row r="5022" spans="1:11" x14ac:dyDescent="0.3">
      <c r="A5022" s="128">
        <v>73511</v>
      </c>
      <c r="B5022" s="128" t="s">
        <v>58</v>
      </c>
      <c r="C5022" s="128" t="s">
        <v>2591</v>
      </c>
      <c r="D5022" s="128">
        <v>2019</v>
      </c>
      <c r="E5022" s="128" t="s">
        <v>32</v>
      </c>
      <c r="F5022" s="128" t="s">
        <v>324</v>
      </c>
      <c r="G5022" s="99" t="s">
        <v>829</v>
      </c>
      <c r="H5022" s="134" t="s">
        <v>1907</v>
      </c>
      <c r="I5022" s="130" t="s">
        <v>2646</v>
      </c>
      <c r="J5022" s="130" t="s">
        <v>325</v>
      </c>
      <c r="K5022" s="134">
        <f>'73511-07'!C$500</f>
        <v>1350</v>
      </c>
    </row>
    <row r="5023" spans="1:11" x14ac:dyDescent="0.3">
      <c r="A5023" s="128">
        <v>73511</v>
      </c>
      <c r="B5023" s="128" t="s">
        <v>58</v>
      </c>
      <c r="C5023" s="128" t="s">
        <v>2591</v>
      </c>
      <c r="D5023" s="128">
        <v>2019</v>
      </c>
      <c r="E5023" s="128" t="s">
        <v>32</v>
      </c>
      <c r="F5023" s="128" t="s">
        <v>324</v>
      </c>
      <c r="G5023" s="99" t="s">
        <v>829</v>
      </c>
      <c r="H5023" s="134" t="s">
        <v>1907</v>
      </c>
      <c r="I5023" s="128" t="s">
        <v>116</v>
      </c>
      <c r="J5023" s="130" t="s">
        <v>325</v>
      </c>
      <c r="K5023" s="134">
        <f>'73511-07'!D$500</f>
        <v>1108</v>
      </c>
    </row>
    <row r="5024" spans="1:11" x14ac:dyDescent="0.3">
      <c r="A5024" s="128">
        <v>73511</v>
      </c>
      <c r="B5024" s="128" t="s">
        <v>58</v>
      </c>
      <c r="C5024" s="128" t="s">
        <v>2591</v>
      </c>
      <c r="D5024" s="128">
        <v>2019</v>
      </c>
      <c r="E5024" s="128" t="s">
        <v>32</v>
      </c>
      <c r="F5024" s="128" t="s">
        <v>324</v>
      </c>
      <c r="G5024" s="99" t="s">
        <v>829</v>
      </c>
      <c r="H5024" s="134" t="s">
        <v>1907</v>
      </c>
      <c r="I5024" s="128" t="s">
        <v>116</v>
      </c>
      <c r="J5024" s="128" t="s">
        <v>52</v>
      </c>
      <c r="K5024" s="134">
        <f>'73511-07'!E$500</f>
        <v>98379</v>
      </c>
    </row>
    <row r="5025" spans="1:11" x14ac:dyDescent="0.3">
      <c r="A5025" s="128">
        <v>73511</v>
      </c>
      <c r="B5025" s="128" t="s">
        <v>58</v>
      </c>
      <c r="C5025" s="128" t="s">
        <v>2591</v>
      </c>
      <c r="D5025" s="128">
        <v>2019</v>
      </c>
      <c r="E5025" s="128" t="s">
        <v>32</v>
      </c>
      <c r="F5025" s="128" t="s">
        <v>324</v>
      </c>
      <c r="G5025" s="99" t="s">
        <v>829</v>
      </c>
      <c r="H5025" s="134" t="s">
        <v>1907</v>
      </c>
      <c r="I5025" s="128" t="s">
        <v>117</v>
      </c>
      <c r="J5025" s="130" t="s">
        <v>325</v>
      </c>
      <c r="K5025" s="134">
        <f>'73511-07'!F$500</f>
        <v>242</v>
      </c>
    </row>
    <row r="5026" spans="1:11" x14ac:dyDescent="0.3">
      <c r="A5026" s="128">
        <v>73511</v>
      </c>
      <c r="B5026" s="128" t="s">
        <v>58</v>
      </c>
      <c r="C5026" s="128" t="s">
        <v>2591</v>
      </c>
      <c r="D5026" s="128">
        <v>2019</v>
      </c>
      <c r="E5026" s="128" t="s">
        <v>32</v>
      </c>
      <c r="F5026" s="128" t="s">
        <v>324</v>
      </c>
      <c r="G5026" s="99" t="s">
        <v>829</v>
      </c>
      <c r="H5026" s="134" t="s">
        <v>1907</v>
      </c>
      <c r="I5026" s="128" t="s">
        <v>117</v>
      </c>
      <c r="J5026" s="128" t="s">
        <v>52</v>
      </c>
      <c r="K5026" s="134">
        <f>'73511-07'!G$500</f>
        <v>-9948</v>
      </c>
    </row>
    <row r="5027" spans="1:11" x14ac:dyDescent="0.3">
      <c r="A5027" s="128">
        <v>73511</v>
      </c>
      <c r="B5027" s="128" t="s">
        <v>58</v>
      </c>
      <c r="C5027" s="128" t="s">
        <v>2591</v>
      </c>
      <c r="D5027" s="128">
        <v>2019</v>
      </c>
      <c r="E5027" s="128" t="s">
        <v>32</v>
      </c>
      <c r="F5027" s="128" t="s">
        <v>324</v>
      </c>
      <c r="G5027" s="99" t="s">
        <v>829</v>
      </c>
      <c r="H5027" s="134" t="s">
        <v>1907</v>
      </c>
      <c r="I5027" s="128" t="s">
        <v>120</v>
      </c>
      <c r="J5027" s="128" t="s">
        <v>52</v>
      </c>
      <c r="K5027" s="134">
        <f>'73511-07'!H$500</f>
        <v>85701</v>
      </c>
    </row>
    <row r="5028" spans="1:11" x14ac:dyDescent="0.3">
      <c r="A5028" s="128">
        <v>73511</v>
      </c>
      <c r="B5028" s="128" t="s">
        <v>58</v>
      </c>
      <c r="C5028" s="128" t="s">
        <v>2591</v>
      </c>
      <c r="D5028" s="128">
        <v>2019</v>
      </c>
      <c r="E5028" s="128" t="s">
        <v>32</v>
      </c>
      <c r="F5028" s="128" t="s">
        <v>324</v>
      </c>
      <c r="G5028" s="99" t="s">
        <v>829</v>
      </c>
      <c r="H5028" s="134" t="s">
        <v>1907</v>
      </c>
      <c r="I5028" s="130" t="s">
        <v>121</v>
      </c>
      <c r="J5028" s="130" t="s">
        <v>325</v>
      </c>
      <c r="K5028" s="134">
        <f>'73511-07'!I$500</f>
        <v>686</v>
      </c>
    </row>
    <row r="5029" spans="1:11" x14ac:dyDescent="0.3">
      <c r="A5029" s="128">
        <v>73511</v>
      </c>
      <c r="B5029" s="128" t="s">
        <v>58</v>
      </c>
      <c r="C5029" s="128" t="s">
        <v>2591</v>
      </c>
      <c r="D5029" s="128">
        <v>2019</v>
      </c>
      <c r="E5029" s="128" t="s">
        <v>32</v>
      </c>
      <c r="F5029" s="128" t="s">
        <v>324</v>
      </c>
      <c r="G5029" s="99" t="s">
        <v>829</v>
      </c>
      <c r="H5029" s="134" t="s">
        <v>1907</v>
      </c>
      <c r="I5029" s="130" t="s">
        <v>121</v>
      </c>
      <c r="J5029" s="128" t="s">
        <v>52</v>
      </c>
      <c r="K5029" s="134">
        <f>'73511-07'!J$500</f>
        <v>14069</v>
      </c>
    </row>
    <row r="5030" spans="1:11" x14ac:dyDescent="0.3">
      <c r="A5030" s="128">
        <v>73511</v>
      </c>
      <c r="B5030" s="128" t="s">
        <v>58</v>
      </c>
      <c r="C5030" s="128" t="s">
        <v>2591</v>
      </c>
      <c r="D5030" s="128">
        <v>2019</v>
      </c>
      <c r="E5030" s="128" t="s">
        <v>32</v>
      </c>
      <c r="F5030" s="128" t="s">
        <v>324</v>
      </c>
      <c r="G5030" s="99" t="s">
        <v>829</v>
      </c>
      <c r="H5030" s="134" t="s">
        <v>1907</v>
      </c>
      <c r="I5030" s="130" t="s">
        <v>124</v>
      </c>
      <c r="J5030" s="130" t="s">
        <v>325</v>
      </c>
      <c r="K5030" s="134">
        <f>'73511-07'!K$500</f>
        <v>723</v>
      </c>
    </row>
    <row r="5031" spans="1:11" x14ac:dyDescent="0.3">
      <c r="A5031" s="128">
        <v>73511</v>
      </c>
      <c r="B5031" s="128" t="s">
        <v>58</v>
      </c>
      <c r="C5031" s="128" t="s">
        <v>2591</v>
      </c>
      <c r="D5031" s="128">
        <v>2019</v>
      </c>
      <c r="E5031" s="128" t="s">
        <v>32</v>
      </c>
      <c r="F5031" s="128" t="s">
        <v>324</v>
      </c>
      <c r="G5031" s="99" t="s">
        <v>829</v>
      </c>
      <c r="H5031" s="134" t="s">
        <v>1907</v>
      </c>
      <c r="I5031" s="130" t="s">
        <v>124</v>
      </c>
      <c r="J5031" s="128" t="s">
        <v>52</v>
      </c>
      <c r="K5031" s="134">
        <f>'73511-07'!L$500</f>
        <v>2854</v>
      </c>
    </row>
    <row r="5032" spans="1:11" x14ac:dyDescent="0.3">
      <c r="A5032" s="128">
        <v>73511</v>
      </c>
      <c r="B5032" s="128" t="s">
        <v>58</v>
      </c>
      <c r="C5032" s="128" t="s">
        <v>2591</v>
      </c>
      <c r="D5032" s="128">
        <v>2019</v>
      </c>
      <c r="E5032" s="128" t="s">
        <v>32</v>
      </c>
      <c r="F5032" s="128" t="s">
        <v>324</v>
      </c>
      <c r="G5032" s="99" t="s">
        <v>830</v>
      </c>
      <c r="H5032" s="134" t="s">
        <v>1908</v>
      </c>
      <c r="I5032" s="130" t="s">
        <v>2646</v>
      </c>
      <c r="J5032" s="130" t="s">
        <v>325</v>
      </c>
      <c r="K5032" s="134">
        <f>'73511-07'!C$501</f>
        <v>26535</v>
      </c>
    </row>
    <row r="5033" spans="1:11" x14ac:dyDescent="0.3">
      <c r="A5033" s="128">
        <v>73511</v>
      </c>
      <c r="B5033" s="128" t="s">
        <v>58</v>
      </c>
      <c r="C5033" s="128" t="s">
        <v>2591</v>
      </c>
      <c r="D5033" s="128">
        <v>2019</v>
      </c>
      <c r="E5033" s="128" t="s">
        <v>32</v>
      </c>
      <c r="F5033" s="128" t="s">
        <v>324</v>
      </c>
      <c r="G5033" s="99" t="s">
        <v>830</v>
      </c>
      <c r="H5033" s="134" t="s">
        <v>1908</v>
      </c>
      <c r="I5033" s="128" t="s">
        <v>116</v>
      </c>
      <c r="J5033" s="130" t="s">
        <v>325</v>
      </c>
      <c r="K5033" s="134">
        <f>'73511-07'!D$501</f>
        <v>19990</v>
      </c>
    </row>
    <row r="5034" spans="1:11" x14ac:dyDescent="0.3">
      <c r="A5034" s="128">
        <v>73511</v>
      </c>
      <c r="B5034" s="128" t="s">
        <v>58</v>
      </c>
      <c r="C5034" s="128" t="s">
        <v>2591</v>
      </c>
      <c r="D5034" s="128">
        <v>2019</v>
      </c>
      <c r="E5034" s="128" t="s">
        <v>32</v>
      </c>
      <c r="F5034" s="128" t="s">
        <v>324</v>
      </c>
      <c r="G5034" s="99" t="s">
        <v>830</v>
      </c>
      <c r="H5034" s="134" t="s">
        <v>1908</v>
      </c>
      <c r="I5034" s="128" t="s">
        <v>116</v>
      </c>
      <c r="J5034" s="128" t="s">
        <v>52</v>
      </c>
      <c r="K5034" s="134">
        <f>'73511-07'!E$501</f>
        <v>1705551</v>
      </c>
    </row>
    <row r="5035" spans="1:11" x14ac:dyDescent="0.3">
      <c r="A5035" s="128">
        <v>73511</v>
      </c>
      <c r="B5035" s="128" t="s">
        <v>58</v>
      </c>
      <c r="C5035" s="128" t="s">
        <v>2591</v>
      </c>
      <c r="D5035" s="128">
        <v>2019</v>
      </c>
      <c r="E5035" s="128" t="s">
        <v>32</v>
      </c>
      <c r="F5035" s="128" t="s">
        <v>324</v>
      </c>
      <c r="G5035" s="99" t="s">
        <v>830</v>
      </c>
      <c r="H5035" s="134" t="s">
        <v>1908</v>
      </c>
      <c r="I5035" s="128" t="s">
        <v>117</v>
      </c>
      <c r="J5035" s="130" t="s">
        <v>325</v>
      </c>
      <c r="K5035" s="134">
        <f>'73511-07'!F$501</f>
        <v>6545</v>
      </c>
    </row>
    <row r="5036" spans="1:11" x14ac:dyDescent="0.3">
      <c r="A5036" s="128">
        <v>73511</v>
      </c>
      <c r="B5036" s="128" t="s">
        <v>58</v>
      </c>
      <c r="C5036" s="128" t="s">
        <v>2591</v>
      </c>
      <c r="D5036" s="128">
        <v>2019</v>
      </c>
      <c r="E5036" s="128" t="s">
        <v>32</v>
      </c>
      <c r="F5036" s="128" t="s">
        <v>324</v>
      </c>
      <c r="G5036" s="99" t="s">
        <v>830</v>
      </c>
      <c r="H5036" s="134" t="s">
        <v>1908</v>
      </c>
      <c r="I5036" s="128" t="s">
        <v>117</v>
      </c>
      <c r="J5036" s="128" t="s">
        <v>52</v>
      </c>
      <c r="K5036" s="134">
        <f>'73511-07'!G$501</f>
        <v>-723594</v>
      </c>
    </row>
    <row r="5037" spans="1:11" x14ac:dyDescent="0.3">
      <c r="A5037" s="128">
        <v>73511</v>
      </c>
      <c r="B5037" s="128" t="s">
        <v>58</v>
      </c>
      <c r="C5037" s="128" t="s">
        <v>2591</v>
      </c>
      <c r="D5037" s="128">
        <v>2019</v>
      </c>
      <c r="E5037" s="128" t="s">
        <v>32</v>
      </c>
      <c r="F5037" s="128" t="s">
        <v>324</v>
      </c>
      <c r="G5037" s="99" t="s">
        <v>830</v>
      </c>
      <c r="H5037" s="134" t="s">
        <v>1908</v>
      </c>
      <c r="I5037" s="128" t="s">
        <v>120</v>
      </c>
      <c r="J5037" s="128" t="s">
        <v>52</v>
      </c>
      <c r="K5037" s="134">
        <f>'73511-07'!H$501</f>
        <v>929154</v>
      </c>
    </row>
    <row r="5038" spans="1:11" x14ac:dyDescent="0.3">
      <c r="A5038" s="128">
        <v>73511</v>
      </c>
      <c r="B5038" s="128" t="s">
        <v>58</v>
      </c>
      <c r="C5038" s="128" t="s">
        <v>2591</v>
      </c>
      <c r="D5038" s="128">
        <v>2019</v>
      </c>
      <c r="E5038" s="128" t="s">
        <v>32</v>
      </c>
      <c r="F5038" s="128" t="s">
        <v>324</v>
      </c>
      <c r="G5038" s="99" t="s">
        <v>830</v>
      </c>
      <c r="H5038" s="134" t="s">
        <v>1908</v>
      </c>
      <c r="I5038" s="130" t="s">
        <v>121</v>
      </c>
      <c r="J5038" s="130" t="s">
        <v>325</v>
      </c>
      <c r="K5038" s="134">
        <f>'73511-07'!I$501</f>
        <v>13463</v>
      </c>
    </row>
    <row r="5039" spans="1:11" x14ac:dyDescent="0.3">
      <c r="A5039" s="128">
        <v>73511</v>
      </c>
      <c r="B5039" s="128" t="s">
        <v>58</v>
      </c>
      <c r="C5039" s="128" t="s">
        <v>2591</v>
      </c>
      <c r="D5039" s="128">
        <v>2019</v>
      </c>
      <c r="E5039" s="128" t="s">
        <v>32</v>
      </c>
      <c r="F5039" s="128" t="s">
        <v>324</v>
      </c>
      <c r="G5039" s="99" t="s">
        <v>830</v>
      </c>
      <c r="H5039" s="134" t="s">
        <v>1908</v>
      </c>
      <c r="I5039" s="130" t="s">
        <v>121</v>
      </c>
      <c r="J5039" s="128" t="s">
        <v>52</v>
      </c>
      <c r="K5039" s="134">
        <f>'73511-07'!J$501</f>
        <v>241470</v>
      </c>
    </row>
    <row r="5040" spans="1:11" x14ac:dyDescent="0.3">
      <c r="A5040" s="128">
        <v>73511</v>
      </c>
      <c r="B5040" s="128" t="s">
        <v>58</v>
      </c>
      <c r="C5040" s="128" t="s">
        <v>2591</v>
      </c>
      <c r="D5040" s="128">
        <v>2019</v>
      </c>
      <c r="E5040" s="128" t="s">
        <v>32</v>
      </c>
      <c r="F5040" s="128" t="s">
        <v>324</v>
      </c>
      <c r="G5040" s="99" t="s">
        <v>830</v>
      </c>
      <c r="H5040" s="134" t="s">
        <v>1908</v>
      </c>
      <c r="I5040" s="130" t="s">
        <v>124</v>
      </c>
      <c r="J5040" s="130" t="s">
        <v>325</v>
      </c>
      <c r="K5040" s="134">
        <f>'73511-07'!K$501</f>
        <v>9939</v>
      </c>
    </row>
    <row r="5041" spans="1:11" x14ac:dyDescent="0.3">
      <c r="A5041" s="128">
        <v>73511</v>
      </c>
      <c r="B5041" s="128" t="s">
        <v>58</v>
      </c>
      <c r="C5041" s="128" t="s">
        <v>2591</v>
      </c>
      <c r="D5041" s="128">
        <v>2019</v>
      </c>
      <c r="E5041" s="128" t="s">
        <v>32</v>
      </c>
      <c r="F5041" s="128" t="s">
        <v>324</v>
      </c>
      <c r="G5041" s="99" t="s">
        <v>830</v>
      </c>
      <c r="H5041" s="134" t="s">
        <v>1908</v>
      </c>
      <c r="I5041" s="130" t="s">
        <v>124</v>
      </c>
      <c r="J5041" s="128" t="s">
        <v>52</v>
      </c>
      <c r="K5041" s="134">
        <f>'73511-07'!L$501</f>
        <v>49284</v>
      </c>
    </row>
    <row r="5042" spans="1:11" x14ac:dyDescent="0.3">
      <c r="A5042" s="128">
        <v>73511</v>
      </c>
      <c r="B5042" s="128" t="s">
        <v>58</v>
      </c>
      <c r="C5042" s="128" t="s">
        <v>2591</v>
      </c>
      <c r="D5042" s="128">
        <v>2019</v>
      </c>
      <c r="E5042" s="128" t="s">
        <v>32</v>
      </c>
      <c r="F5042" s="128" t="s">
        <v>324</v>
      </c>
      <c r="G5042" s="99" t="s">
        <v>831</v>
      </c>
      <c r="H5042" s="134" t="s">
        <v>1909</v>
      </c>
      <c r="I5042" s="130" t="s">
        <v>2646</v>
      </c>
      <c r="J5042" s="130" t="s">
        <v>325</v>
      </c>
      <c r="K5042" s="134">
        <f>'73511-07'!C$502</f>
        <v>3991</v>
      </c>
    </row>
    <row r="5043" spans="1:11" x14ac:dyDescent="0.3">
      <c r="A5043" s="128">
        <v>73511</v>
      </c>
      <c r="B5043" s="128" t="s">
        <v>58</v>
      </c>
      <c r="C5043" s="128" t="s">
        <v>2591</v>
      </c>
      <c r="D5043" s="128">
        <v>2019</v>
      </c>
      <c r="E5043" s="128" t="s">
        <v>32</v>
      </c>
      <c r="F5043" s="128" t="s">
        <v>324</v>
      </c>
      <c r="G5043" s="99" t="s">
        <v>831</v>
      </c>
      <c r="H5043" s="134" t="s">
        <v>1909</v>
      </c>
      <c r="I5043" s="128" t="s">
        <v>116</v>
      </c>
      <c r="J5043" s="130" t="s">
        <v>325</v>
      </c>
      <c r="K5043" s="134">
        <f>'73511-07'!D$502</f>
        <v>2986</v>
      </c>
    </row>
    <row r="5044" spans="1:11" x14ac:dyDescent="0.3">
      <c r="A5044" s="128">
        <v>73511</v>
      </c>
      <c r="B5044" s="128" t="s">
        <v>58</v>
      </c>
      <c r="C5044" s="128" t="s">
        <v>2591</v>
      </c>
      <c r="D5044" s="128">
        <v>2019</v>
      </c>
      <c r="E5044" s="128" t="s">
        <v>32</v>
      </c>
      <c r="F5044" s="128" t="s">
        <v>324</v>
      </c>
      <c r="G5044" s="99" t="s">
        <v>831</v>
      </c>
      <c r="H5044" s="134" t="s">
        <v>1909</v>
      </c>
      <c r="I5044" s="128" t="s">
        <v>116</v>
      </c>
      <c r="J5044" s="128" t="s">
        <v>52</v>
      </c>
      <c r="K5044" s="134">
        <f>'73511-07'!E$502</f>
        <v>772820</v>
      </c>
    </row>
    <row r="5045" spans="1:11" x14ac:dyDescent="0.3">
      <c r="A5045" s="128">
        <v>73511</v>
      </c>
      <c r="B5045" s="128" t="s">
        <v>58</v>
      </c>
      <c r="C5045" s="128" t="s">
        <v>2591</v>
      </c>
      <c r="D5045" s="128">
        <v>2019</v>
      </c>
      <c r="E5045" s="128" t="s">
        <v>32</v>
      </c>
      <c r="F5045" s="128" t="s">
        <v>324</v>
      </c>
      <c r="G5045" s="99" t="s">
        <v>831</v>
      </c>
      <c r="H5045" s="134" t="s">
        <v>1909</v>
      </c>
      <c r="I5045" s="128" t="s">
        <v>117</v>
      </c>
      <c r="J5045" s="130" t="s">
        <v>325</v>
      </c>
      <c r="K5045" s="134">
        <f>'73511-07'!F$502</f>
        <v>1005</v>
      </c>
    </row>
    <row r="5046" spans="1:11" x14ac:dyDescent="0.3">
      <c r="A5046" s="128">
        <v>73511</v>
      </c>
      <c r="B5046" s="128" t="s">
        <v>58</v>
      </c>
      <c r="C5046" s="128" t="s">
        <v>2591</v>
      </c>
      <c r="D5046" s="128">
        <v>2019</v>
      </c>
      <c r="E5046" s="128" t="s">
        <v>32</v>
      </c>
      <c r="F5046" s="128" t="s">
        <v>324</v>
      </c>
      <c r="G5046" s="99" t="s">
        <v>831</v>
      </c>
      <c r="H5046" s="134" t="s">
        <v>1909</v>
      </c>
      <c r="I5046" s="128" t="s">
        <v>117</v>
      </c>
      <c r="J5046" s="128" t="s">
        <v>52</v>
      </c>
      <c r="K5046" s="134">
        <f>'73511-07'!G$502</f>
        <v>-556770</v>
      </c>
    </row>
    <row r="5047" spans="1:11" x14ac:dyDescent="0.3">
      <c r="A5047" s="128">
        <v>73511</v>
      </c>
      <c r="B5047" s="128" t="s">
        <v>58</v>
      </c>
      <c r="C5047" s="128" t="s">
        <v>2591</v>
      </c>
      <c r="D5047" s="128">
        <v>2019</v>
      </c>
      <c r="E5047" s="128" t="s">
        <v>32</v>
      </c>
      <c r="F5047" s="128" t="s">
        <v>324</v>
      </c>
      <c r="G5047" s="99" t="s">
        <v>831</v>
      </c>
      <c r="H5047" s="134" t="s">
        <v>1909</v>
      </c>
      <c r="I5047" s="128" t="s">
        <v>120</v>
      </c>
      <c r="J5047" s="128" t="s">
        <v>52</v>
      </c>
      <c r="K5047" s="134">
        <f>'73511-07'!H$502</f>
        <v>238013</v>
      </c>
    </row>
    <row r="5048" spans="1:11" x14ac:dyDescent="0.3">
      <c r="A5048" s="128">
        <v>73511</v>
      </c>
      <c r="B5048" s="128" t="s">
        <v>58</v>
      </c>
      <c r="C5048" s="128" t="s">
        <v>2591</v>
      </c>
      <c r="D5048" s="128">
        <v>2019</v>
      </c>
      <c r="E5048" s="128" t="s">
        <v>32</v>
      </c>
      <c r="F5048" s="128" t="s">
        <v>324</v>
      </c>
      <c r="G5048" s="99" t="s">
        <v>831</v>
      </c>
      <c r="H5048" s="134" t="s">
        <v>1909</v>
      </c>
      <c r="I5048" s="130" t="s">
        <v>121</v>
      </c>
      <c r="J5048" s="130" t="s">
        <v>325</v>
      </c>
      <c r="K5048" s="134">
        <f>'73511-07'!I$502</f>
        <v>1466</v>
      </c>
    </row>
    <row r="5049" spans="1:11" x14ac:dyDescent="0.3">
      <c r="A5049" s="128">
        <v>73511</v>
      </c>
      <c r="B5049" s="128" t="s">
        <v>58</v>
      </c>
      <c r="C5049" s="128" t="s">
        <v>2591</v>
      </c>
      <c r="D5049" s="128">
        <v>2019</v>
      </c>
      <c r="E5049" s="128" t="s">
        <v>32</v>
      </c>
      <c r="F5049" s="128" t="s">
        <v>324</v>
      </c>
      <c r="G5049" s="99" t="s">
        <v>831</v>
      </c>
      <c r="H5049" s="134" t="s">
        <v>1909</v>
      </c>
      <c r="I5049" s="130" t="s">
        <v>121</v>
      </c>
      <c r="J5049" s="128" t="s">
        <v>52</v>
      </c>
      <c r="K5049" s="134">
        <f>'73511-07'!J$502</f>
        <v>28816</v>
      </c>
    </row>
    <row r="5050" spans="1:11" x14ac:dyDescent="0.3">
      <c r="A5050" s="128">
        <v>73511</v>
      </c>
      <c r="B5050" s="128" t="s">
        <v>58</v>
      </c>
      <c r="C5050" s="128" t="s">
        <v>2591</v>
      </c>
      <c r="D5050" s="128">
        <v>2019</v>
      </c>
      <c r="E5050" s="128" t="s">
        <v>32</v>
      </c>
      <c r="F5050" s="128" t="s">
        <v>324</v>
      </c>
      <c r="G5050" s="99" t="s">
        <v>831</v>
      </c>
      <c r="H5050" s="134" t="s">
        <v>1909</v>
      </c>
      <c r="I5050" s="130" t="s">
        <v>124</v>
      </c>
      <c r="J5050" s="130" t="s">
        <v>325</v>
      </c>
      <c r="K5050" s="134">
        <f>'73511-07'!K$502</f>
        <v>1829</v>
      </c>
    </row>
    <row r="5051" spans="1:11" x14ac:dyDescent="0.3">
      <c r="A5051" s="128">
        <v>73511</v>
      </c>
      <c r="B5051" s="128" t="s">
        <v>58</v>
      </c>
      <c r="C5051" s="128" t="s">
        <v>2591</v>
      </c>
      <c r="D5051" s="128">
        <v>2019</v>
      </c>
      <c r="E5051" s="128" t="s">
        <v>32</v>
      </c>
      <c r="F5051" s="128" t="s">
        <v>324</v>
      </c>
      <c r="G5051" s="99" t="s">
        <v>831</v>
      </c>
      <c r="H5051" s="134" t="s">
        <v>1909</v>
      </c>
      <c r="I5051" s="130" t="s">
        <v>124</v>
      </c>
      <c r="J5051" s="128" t="s">
        <v>52</v>
      </c>
      <c r="K5051" s="134">
        <f>'73511-07'!L$502</f>
        <v>25950</v>
      </c>
    </row>
    <row r="5052" spans="1:11" x14ac:dyDescent="0.3">
      <c r="A5052" s="128">
        <v>73511</v>
      </c>
      <c r="B5052" s="128" t="s">
        <v>58</v>
      </c>
      <c r="C5052" s="128" t="s">
        <v>2591</v>
      </c>
      <c r="D5052" s="128">
        <v>2019</v>
      </c>
      <c r="E5052" s="128" t="s">
        <v>32</v>
      </c>
      <c r="F5052" s="128" t="s">
        <v>324</v>
      </c>
      <c r="G5052" s="99" t="s">
        <v>832</v>
      </c>
      <c r="H5052" s="134" t="s">
        <v>1910</v>
      </c>
      <c r="I5052" s="130" t="s">
        <v>2646</v>
      </c>
      <c r="J5052" s="130" t="s">
        <v>325</v>
      </c>
      <c r="K5052" s="134">
        <f>'73511-07'!C$503</f>
        <v>22544</v>
      </c>
    </row>
    <row r="5053" spans="1:11" x14ac:dyDescent="0.3">
      <c r="A5053" s="128">
        <v>73511</v>
      </c>
      <c r="B5053" s="128" t="s">
        <v>58</v>
      </c>
      <c r="C5053" s="128" t="s">
        <v>2591</v>
      </c>
      <c r="D5053" s="128">
        <v>2019</v>
      </c>
      <c r="E5053" s="128" t="s">
        <v>32</v>
      </c>
      <c r="F5053" s="128" t="s">
        <v>324</v>
      </c>
      <c r="G5053" s="99" t="s">
        <v>832</v>
      </c>
      <c r="H5053" s="134" t="s">
        <v>1910</v>
      </c>
      <c r="I5053" s="128" t="s">
        <v>116</v>
      </c>
      <c r="J5053" s="130" t="s">
        <v>325</v>
      </c>
      <c r="K5053" s="134">
        <f>'73511-07'!D$503</f>
        <v>17004</v>
      </c>
    </row>
    <row r="5054" spans="1:11" x14ac:dyDescent="0.3">
      <c r="A5054" s="128">
        <v>73511</v>
      </c>
      <c r="B5054" s="128" t="s">
        <v>58</v>
      </c>
      <c r="C5054" s="128" t="s">
        <v>2591</v>
      </c>
      <c r="D5054" s="128">
        <v>2019</v>
      </c>
      <c r="E5054" s="128" t="s">
        <v>32</v>
      </c>
      <c r="F5054" s="128" t="s">
        <v>324</v>
      </c>
      <c r="G5054" s="99" t="s">
        <v>832</v>
      </c>
      <c r="H5054" s="134" t="s">
        <v>1910</v>
      </c>
      <c r="I5054" s="128" t="s">
        <v>116</v>
      </c>
      <c r="J5054" s="128" t="s">
        <v>52</v>
      </c>
      <c r="K5054" s="134">
        <f>'73511-07'!E$503</f>
        <v>932731</v>
      </c>
    </row>
    <row r="5055" spans="1:11" x14ac:dyDescent="0.3">
      <c r="A5055" s="128">
        <v>73511</v>
      </c>
      <c r="B5055" s="128" t="s">
        <v>58</v>
      </c>
      <c r="C5055" s="128" t="s">
        <v>2591</v>
      </c>
      <c r="D5055" s="128">
        <v>2019</v>
      </c>
      <c r="E5055" s="128" t="s">
        <v>32</v>
      </c>
      <c r="F5055" s="128" t="s">
        <v>324</v>
      </c>
      <c r="G5055" s="99" t="s">
        <v>832</v>
      </c>
      <c r="H5055" s="134" t="s">
        <v>1910</v>
      </c>
      <c r="I5055" s="128" t="s">
        <v>117</v>
      </c>
      <c r="J5055" s="130" t="s">
        <v>325</v>
      </c>
      <c r="K5055" s="134">
        <f>'73511-07'!F$503</f>
        <v>5540</v>
      </c>
    </row>
    <row r="5056" spans="1:11" x14ac:dyDescent="0.3">
      <c r="A5056" s="128">
        <v>73511</v>
      </c>
      <c r="B5056" s="128" t="s">
        <v>58</v>
      </c>
      <c r="C5056" s="128" t="s">
        <v>2591</v>
      </c>
      <c r="D5056" s="128">
        <v>2019</v>
      </c>
      <c r="E5056" s="128" t="s">
        <v>32</v>
      </c>
      <c r="F5056" s="128" t="s">
        <v>324</v>
      </c>
      <c r="G5056" s="99" t="s">
        <v>832</v>
      </c>
      <c r="H5056" s="134" t="s">
        <v>1910</v>
      </c>
      <c r="I5056" s="128" t="s">
        <v>117</v>
      </c>
      <c r="J5056" s="128" t="s">
        <v>52</v>
      </c>
      <c r="K5056" s="134">
        <f>'73511-07'!G$503</f>
        <v>-166824</v>
      </c>
    </row>
    <row r="5057" spans="1:11" x14ac:dyDescent="0.3">
      <c r="A5057" s="128">
        <v>73511</v>
      </c>
      <c r="B5057" s="128" t="s">
        <v>58</v>
      </c>
      <c r="C5057" s="128" t="s">
        <v>2591</v>
      </c>
      <c r="D5057" s="128">
        <v>2019</v>
      </c>
      <c r="E5057" s="128" t="s">
        <v>32</v>
      </c>
      <c r="F5057" s="128" t="s">
        <v>324</v>
      </c>
      <c r="G5057" s="99" t="s">
        <v>832</v>
      </c>
      <c r="H5057" s="134" t="s">
        <v>1910</v>
      </c>
      <c r="I5057" s="128" t="s">
        <v>120</v>
      </c>
      <c r="J5057" s="128" t="s">
        <v>52</v>
      </c>
      <c r="K5057" s="134">
        <f>'73511-07'!H$503</f>
        <v>691141</v>
      </c>
    </row>
    <row r="5058" spans="1:11" x14ac:dyDescent="0.3">
      <c r="A5058" s="128">
        <v>73511</v>
      </c>
      <c r="B5058" s="128" t="s">
        <v>58</v>
      </c>
      <c r="C5058" s="128" t="s">
        <v>2591</v>
      </c>
      <c r="D5058" s="128">
        <v>2019</v>
      </c>
      <c r="E5058" s="128" t="s">
        <v>32</v>
      </c>
      <c r="F5058" s="128" t="s">
        <v>324</v>
      </c>
      <c r="G5058" s="99" t="s">
        <v>832</v>
      </c>
      <c r="H5058" s="134" t="s">
        <v>1910</v>
      </c>
      <c r="I5058" s="130" t="s">
        <v>121</v>
      </c>
      <c r="J5058" s="130" t="s">
        <v>325</v>
      </c>
      <c r="K5058" s="134">
        <f>'73511-07'!I$503</f>
        <v>11997</v>
      </c>
    </row>
    <row r="5059" spans="1:11" x14ac:dyDescent="0.3">
      <c r="A5059" s="128">
        <v>73511</v>
      </c>
      <c r="B5059" s="128" t="s">
        <v>58</v>
      </c>
      <c r="C5059" s="128" t="s">
        <v>2591</v>
      </c>
      <c r="D5059" s="128">
        <v>2019</v>
      </c>
      <c r="E5059" s="128" t="s">
        <v>32</v>
      </c>
      <c r="F5059" s="128" t="s">
        <v>324</v>
      </c>
      <c r="G5059" s="99" t="s">
        <v>832</v>
      </c>
      <c r="H5059" s="134" t="s">
        <v>1910</v>
      </c>
      <c r="I5059" s="130" t="s">
        <v>121</v>
      </c>
      <c r="J5059" s="128" t="s">
        <v>52</v>
      </c>
      <c r="K5059" s="134">
        <f>'73511-07'!J$503</f>
        <v>212653</v>
      </c>
    </row>
    <row r="5060" spans="1:11" x14ac:dyDescent="0.3">
      <c r="A5060" s="128">
        <v>73511</v>
      </c>
      <c r="B5060" s="128" t="s">
        <v>58</v>
      </c>
      <c r="C5060" s="128" t="s">
        <v>2591</v>
      </c>
      <c r="D5060" s="128">
        <v>2019</v>
      </c>
      <c r="E5060" s="128" t="s">
        <v>32</v>
      </c>
      <c r="F5060" s="128" t="s">
        <v>324</v>
      </c>
      <c r="G5060" s="99" t="s">
        <v>832</v>
      </c>
      <c r="H5060" s="134" t="s">
        <v>1910</v>
      </c>
      <c r="I5060" s="130" t="s">
        <v>124</v>
      </c>
      <c r="J5060" s="130" t="s">
        <v>325</v>
      </c>
      <c r="K5060" s="134">
        <f>'73511-07'!K$503</f>
        <v>8110</v>
      </c>
    </row>
    <row r="5061" spans="1:11" x14ac:dyDescent="0.3">
      <c r="A5061" s="128">
        <v>73511</v>
      </c>
      <c r="B5061" s="128" t="s">
        <v>58</v>
      </c>
      <c r="C5061" s="128" t="s">
        <v>2591</v>
      </c>
      <c r="D5061" s="128">
        <v>2019</v>
      </c>
      <c r="E5061" s="128" t="s">
        <v>32</v>
      </c>
      <c r="F5061" s="128" t="s">
        <v>324</v>
      </c>
      <c r="G5061" s="99" t="s">
        <v>832</v>
      </c>
      <c r="H5061" s="134" t="s">
        <v>1910</v>
      </c>
      <c r="I5061" s="130" t="s">
        <v>124</v>
      </c>
      <c r="J5061" s="128" t="s">
        <v>52</v>
      </c>
      <c r="K5061" s="134">
        <f>'73511-07'!L$503</f>
        <v>23334</v>
      </c>
    </row>
    <row r="5062" spans="1:11" x14ac:dyDescent="0.3">
      <c r="A5062" s="128">
        <v>73511</v>
      </c>
      <c r="B5062" s="128" t="s">
        <v>58</v>
      </c>
      <c r="C5062" s="128" t="s">
        <v>2591</v>
      </c>
      <c r="D5062" s="128">
        <v>2019</v>
      </c>
      <c r="E5062" s="128" t="s">
        <v>32</v>
      </c>
      <c r="F5062" s="128" t="s">
        <v>324</v>
      </c>
      <c r="G5062" s="99" t="s">
        <v>833</v>
      </c>
      <c r="H5062" s="134" t="s">
        <v>1911</v>
      </c>
      <c r="I5062" s="130" t="s">
        <v>2646</v>
      </c>
      <c r="J5062" s="130" t="s">
        <v>325</v>
      </c>
      <c r="K5062" s="134">
        <f>'73511-07'!C$504</f>
        <v>6292</v>
      </c>
    </row>
    <row r="5063" spans="1:11" x14ac:dyDescent="0.3">
      <c r="A5063" s="128">
        <v>73511</v>
      </c>
      <c r="B5063" s="128" t="s">
        <v>58</v>
      </c>
      <c r="C5063" s="128" t="s">
        <v>2591</v>
      </c>
      <c r="D5063" s="128">
        <v>2019</v>
      </c>
      <c r="E5063" s="128" t="s">
        <v>32</v>
      </c>
      <c r="F5063" s="128" t="s">
        <v>324</v>
      </c>
      <c r="G5063" s="99" t="s">
        <v>833</v>
      </c>
      <c r="H5063" s="134" t="s">
        <v>1911</v>
      </c>
      <c r="I5063" s="128" t="s">
        <v>116</v>
      </c>
      <c r="J5063" s="130" t="s">
        <v>325</v>
      </c>
      <c r="K5063" s="134">
        <f>'73511-07'!D$504</f>
        <v>4846</v>
      </c>
    </row>
    <row r="5064" spans="1:11" x14ac:dyDescent="0.3">
      <c r="A5064" s="128">
        <v>73511</v>
      </c>
      <c r="B5064" s="128" t="s">
        <v>58</v>
      </c>
      <c r="C5064" s="128" t="s">
        <v>2591</v>
      </c>
      <c r="D5064" s="128">
        <v>2019</v>
      </c>
      <c r="E5064" s="128" t="s">
        <v>32</v>
      </c>
      <c r="F5064" s="128" t="s">
        <v>324</v>
      </c>
      <c r="G5064" s="99" t="s">
        <v>833</v>
      </c>
      <c r="H5064" s="134" t="s">
        <v>1911</v>
      </c>
      <c r="I5064" s="128" t="s">
        <v>116</v>
      </c>
      <c r="J5064" s="128" t="s">
        <v>52</v>
      </c>
      <c r="K5064" s="134">
        <f>'73511-07'!E$504</f>
        <v>318262</v>
      </c>
    </row>
    <row r="5065" spans="1:11" x14ac:dyDescent="0.3">
      <c r="A5065" s="128">
        <v>73511</v>
      </c>
      <c r="B5065" s="128" t="s">
        <v>58</v>
      </c>
      <c r="C5065" s="128" t="s">
        <v>2591</v>
      </c>
      <c r="D5065" s="128">
        <v>2019</v>
      </c>
      <c r="E5065" s="128" t="s">
        <v>32</v>
      </c>
      <c r="F5065" s="128" t="s">
        <v>324</v>
      </c>
      <c r="G5065" s="99" t="s">
        <v>833</v>
      </c>
      <c r="H5065" s="134" t="s">
        <v>1911</v>
      </c>
      <c r="I5065" s="128" t="s">
        <v>117</v>
      </c>
      <c r="J5065" s="130" t="s">
        <v>325</v>
      </c>
      <c r="K5065" s="134">
        <f>'73511-07'!F$504</f>
        <v>1446</v>
      </c>
    </row>
    <row r="5066" spans="1:11" x14ac:dyDescent="0.3">
      <c r="A5066" s="128">
        <v>73511</v>
      </c>
      <c r="B5066" s="128" t="s">
        <v>58</v>
      </c>
      <c r="C5066" s="128" t="s">
        <v>2591</v>
      </c>
      <c r="D5066" s="128">
        <v>2019</v>
      </c>
      <c r="E5066" s="128" t="s">
        <v>32</v>
      </c>
      <c r="F5066" s="128" t="s">
        <v>324</v>
      </c>
      <c r="G5066" s="99" t="s">
        <v>833</v>
      </c>
      <c r="H5066" s="134" t="s">
        <v>1911</v>
      </c>
      <c r="I5066" s="128" t="s">
        <v>117</v>
      </c>
      <c r="J5066" s="128" t="s">
        <v>52</v>
      </c>
      <c r="K5066" s="134">
        <f>'73511-07'!G$504</f>
        <v>-47678</v>
      </c>
    </row>
    <row r="5067" spans="1:11" x14ac:dyDescent="0.3">
      <c r="A5067" s="128">
        <v>73511</v>
      </c>
      <c r="B5067" s="128" t="s">
        <v>58</v>
      </c>
      <c r="C5067" s="128" t="s">
        <v>2591</v>
      </c>
      <c r="D5067" s="128">
        <v>2019</v>
      </c>
      <c r="E5067" s="128" t="s">
        <v>32</v>
      </c>
      <c r="F5067" s="128" t="s">
        <v>324</v>
      </c>
      <c r="G5067" s="99" t="s">
        <v>833</v>
      </c>
      <c r="H5067" s="134" t="s">
        <v>1911</v>
      </c>
      <c r="I5067" s="128" t="s">
        <v>120</v>
      </c>
      <c r="J5067" s="128" t="s">
        <v>52</v>
      </c>
      <c r="K5067" s="134">
        <f>'73511-07'!H$504</f>
        <v>263077</v>
      </c>
    </row>
    <row r="5068" spans="1:11" x14ac:dyDescent="0.3">
      <c r="A5068" s="128">
        <v>73511</v>
      </c>
      <c r="B5068" s="128" t="s">
        <v>58</v>
      </c>
      <c r="C5068" s="128" t="s">
        <v>2591</v>
      </c>
      <c r="D5068" s="128">
        <v>2019</v>
      </c>
      <c r="E5068" s="128" t="s">
        <v>32</v>
      </c>
      <c r="F5068" s="128" t="s">
        <v>324</v>
      </c>
      <c r="G5068" s="99" t="s">
        <v>833</v>
      </c>
      <c r="H5068" s="134" t="s">
        <v>1911</v>
      </c>
      <c r="I5068" s="130" t="s">
        <v>121</v>
      </c>
      <c r="J5068" s="130" t="s">
        <v>325</v>
      </c>
      <c r="K5068" s="134">
        <f>'73511-07'!I$504</f>
        <v>3363</v>
      </c>
    </row>
    <row r="5069" spans="1:11" x14ac:dyDescent="0.3">
      <c r="A5069" s="128">
        <v>73511</v>
      </c>
      <c r="B5069" s="128" t="s">
        <v>58</v>
      </c>
      <c r="C5069" s="128" t="s">
        <v>2591</v>
      </c>
      <c r="D5069" s="128">
        <v>2019</v>
      </c>
      <c r="E5069" s="128" t="s">
        <v>32</v>
      </c>
      <c r="F5069" s="128" t="s">
        <v>324</v>
      </c>
      <c r="G5069" s="99" t="s">
        <v>833</v>
      </c>
      <c r="H5069" s="134" t="s">
        <v>1911</v>
      </c>
      <c r="I5069" s="130" t="s">
        <v>121</v>
      </c>
      <c r="J5069" s="128" t="s">
        <v>52</v>
      </c>
      <c r="K5069" s="134">
        <f>'73511-07'!J$504</f>
        <v>61913</v>
      </c>
    </row>
    <row r="5070" spans="1:11" x14ac:dyDescent="0.3">
      <c r="A5070" s="128">
        <v>73511</v>
      </c>
      <c r="B5070" s="128" t="s">
        <v>58</v>
      </c>
      <c r="C5070" s="128" t="s">
        <v>2591</v>
      </c>
      <c r="D5070" s="128">
        <v>2019</v>
      </c>
      <c r="E5070" s="128" t="s">
        <v>32</v>
      </c>
      <c r="F5070" s="128" t="s">
        <v>324</v>
      </c>
      <c r="G5070" s="99" t="s">
        <v>833</v>
      </c>
      <c r="H5070" s="134" t="s">
        <v>1911</v>
      </c>
      <c r="I5070" s="130" t="s">
        <v>124</v>
      </c>
      <c r="J5070" s="130" t="s">
        <v>325</v>
      </c>
      <c r="K5070" s="134">
        <f>'73511-07'!K$504</f>
        <v>2386</v>
      </c>
    </row>
    <row r="5071" spans="1:11" x14ac:dyDescent="0.3">
      <c r="A5071" s="128">
        <v>73511</v>
      </c>
      <c r="B5071" s="128" t="s">
        <v>58</v>
      </c>
      <c r="C5071" s="128" t="s">
        <v>2591</v>
      </c>
      <c r="D5071" s="128">
        <v>2019</v>
      </c>
      <c r="E5071" s="128" t="s">
        <v>32</v>
      </c>
      <c r="F5071" s="128" t="s">
        <v>324</v>
      </c>
      <c r="G5071" s="99" t="s">
        <v>833</v>
      </c>
      <c r="H5071" s="134" t="s">
        <v>1911</v>
      </c>
      <c r="I5071" s="130" t="s">
        <v>124</v>
      </c>
      <c r="J5071" s="128" t="s">
        <v>52</v>
      </c>
      <c r="K5071" s="134">
        <f>'73511-07'!L$504</f>
        <v>8640</v>
      </c>
    </row>
    <row r="5072" spans="1:11" x14ac:dyDescent="0.3">
      <c r="A5072" s="128">
        <v>73511</v>
      </c>
      <c r="B5072" s="128" t="s">
        <v>58</v>
      </c>
      <c r="C5072" s="128" t="s">
        <v>2591</v>
      </c>
      <c r="D5072" s="128">
        <v>2019</v>
      </c>
      <c r="E5072" s="128" t="s">
        <v>32</v>
      </c>
      <c r="F5072" s="128" t="s">
        <v>324</v>
      </c>
      <c r="G5072" s="99" t="s">
        <v>834</v>
      </c>
      <c r="H5072" s="134" t="s">
        <v>1912</v>
      </c>
      <c r="I5072" s="130" t="s">
        <v>2646</v>
      </c>
      <c r="J5072" s="130" t="s">
        <v>325</v>
      </c>
      <c r="K5072" s="134">
        <f>'73511-07'!C$505</f>
        <v>193449</v>
      </c>
    </row>
    <row r="5073" spans="1:11" x14ac:dyDescent="0.3">
      <c r="A5073" s="128">
        <v>73511</v>
      </c>
      <c r="B5073" s="128" t="s">
        <v>58</v>
      </c>
      <c r="C5073" s="128" t="s">
        <v>2591</v>
      </c>
      <c r="D5073" s="128">
        <v>2019</v>
      </c>
      <c r="E5073" s="128" t="s">
        <v>32</v>
      </c>
      <c r="F5073" s="128" t="s">
        <v>324</v>
      </c>
      <c r="G5073" s="99" t="s">
        <v>834</v>
      </c>
      <c r="H5073" s="134" t="s">
        <v>1912</v>
      </c>
      <c r="I5073" s="128" t="s">
        <v>116</v>
      </c>
      <c r="J5073" s="130" t="s">
        <v>325</v>
      </c>
      <c r="K5073" s="134">
        <f>'73511-07'!D$505</f>
        <v>143536</v>
      </c>
    </row>
    <row r="5074" spans="1:11" x14ac:dyDescent="0.3">
      <c r="A5074" s="128">
        <v>73511</v>
      </c>
      <c r="B5074" s="128" t="s">
        <v>58</v>
      </c>
      <c r="C5074" s="128" t="s">
        <v>2591</v>
      </c>
      <c r="D5074" s="128">
        <v>2019</v>
      </c>
      <c r="E5074" s="128" t="s">
        <v>32</v>
      </c>
      <c r="F5074" s="128" t="s">
        <v>324</v>
      </c>
      <c r="G5074" s="99" t="s">
        <v>834</v>
      </c>
      <c r="H5074" s="134" t="s">
        <v>1912</v>
      </c>
      <c r="I5074" s="128" t="s">
        <v>116</v>
      </c>
      <c r="J5074" s="128" t="s">
        <v>52</v>
      </c>
      <c r="K5074" s="134">
        <f>'73511-07'!E$505</f>
        <v>33518265</v>
      </c>
    </row>
    <row r="5075" spans="1:11" x14ac:dyDescent="0.3">
      <c r="A5075" s="128">
        <v>73511</v>
      </c>
      <c r="B5075" s="128" t="s">
        <v>58</v>
      </c>
      <c r="C5075" s="128" t="s">
        <v>2591</v>
      </c>
      <c r="D5075" s="128">
        <v>2019</v>
      </c>
      <c r="E5075" s="128" t="s">
        <v>32</v>
      </c>
      <c r="F5075" s="128" t="s">
        <v>324</v>
      </c>
      <c r="G5075" s="99" t="s">
        <v>834</v>
      </c>
      <c r="H5075" s="134" t="s">
        <v>1912</v>
      </c>
      <c r="I5075" s="128" t="s">
        <v>117</v>
      </c>
      <c r="J5075" s="130" t="s">
        <v>325</v>
      </c>
      <c r="K5075" s="134">
        <f>'73511-07'!F$505</f>
        <v>49913</v>
      </c>
    </row>
    <row r="5076" spans="1:11" x14ac:dyDescent="0.3">
      <c r="A5076" s="128">
        <v>73511</v>
      </c>
      <c r="B5076" s="128" t="s">
        <v>58</v>
      </c>
      <c r="C5076" s="128" t="s">
        <v>2591</v>
      </c>
      <c r="D5076" s="128">
        <v>2019</v>
      </c>
      <c r="E5076" s="128" t="s">
        <v>32</v>
      </c>
      <c r="F5076" s="128" t="s">
        <v>324</v>
      </c>
      <c r="G5076" s="99" t="s">
        <v>834</v>
      </c>
      <c r="H5076" s="134" t="s">
        <v>1912</v>
      </c>
      <c r="I5076" s="128" t="s">
        <v>117</v>
      </c>
      <c r="J5076" s="128" t="s">
        <v>52</v>
      </c>
      <c r="K5076" s="134">
        <f>'73511-07'!G$505</f>
        <v>-4602137</v>
      </c>
    </row>
    <row r="5077" spans="1:11" x14ac:dyDescent="0.3">
      <c r="A5077" s="128">
        <v>73511</v>
      </c>
      <c r="B5077" s="128" t="s">
        <v>58</v>
      </c>
      <c r="C5077" s="128" t="s">
        <v>2591</v>
      </c>
      <c r="D5077" s="128">
        <v>2019</v>
      </c>
      <c r="E5077" s="128" t="s">
        <v>32</v>
      </c>
      <c r="F5077" s="128" t="s">
        <v>324</v>
      </c>
      <c r="G5077" s="99" t="s">
        <v>834</v>
      </c>
      <c r="H5077" s="134" t="s">
        <v>1912</v>
      </c>
      <c r="I5077" s="128" t="s">
        <v>120</v>
      </c>
      <c r="J5077" s="128" t="s">
        <v>52</v>
      </c>
      <c r="K5077" s="134">
        <f>'73511-07'!H$505</f>
        <v>28390128</v>
      </c>
    </row>
    <row r="5078" spans="1:11" x14ac:dyDescent="0.3">
      <c r="A5078" s="128">
        <v>73511</v>
      </c>
      <c r="B5078" s="128" t="s">
        <v>58</v>
      </c>
      <c r="C5078" s="128" t="s">
        <v>2591</v>
      </c>
      <c r="D5078" s="128">
        <v>2019</v>
      </c>
      <c r="E5078" s="128" t="s">
        <v>32</v>
      </c>
      <c r="F5078" s="128" t="s">
        <v>324</v>
      </c>
      <c r="G5078" s="99" t="s">
        <v>834</v>
      </c>
      <c r="H5078" s="134" t="s">
        <v>1912</v>
      </c>
      <c r="I5078" s="130" t="s">
        <v>121</v>
      </c>
      <c r="J5078" s="130" t="s">
        <v>325</v>
      </c>
      <c r="K5078" s="134">
        <f>'73511-07'!I$505</f>
        <v>76546</v>
      </c>
    </row>
    <row r="5079" spans="1:11" x14ac:dyDescent="0.3">
      <c r="A5079" s="128">
        <v>73511</v>
      </c>
      <c r="B5079" s="128" t="s">
        <v>58</v>
      </c>
      <c r="C5079" s="128" t="s">
        <v>2591</v>
      </c>
      <c r="D5079" s="128">
        <v>2019</v>
      </c>
      <c r="E5079" s="128" t="s">
        <v>32</v>
      </c>
      <c r="F5079" s="128" t="s">
        <v>324</v>
      </c>
      <c r="G5079" s="99" t="s">
        <v>834</v>
      </c>
      <c r="H5079" s="134" t="s">
        <v>1912</v>
      </c>
      <c r="I5079" s="130" t="s">
        <v>121</v>
      </c>
      <c r="J5079" s="128" t="s">
        <v>52</v>
      </c>
      <c r="K5079" s="134">
        <f>'73511-07'!J$505</f>
        <v>1489678</v>
      </c>
    </row>
    <row r="5080" spans="1:11" x14ac:dyDescent="0.3">
      <c r="A5080" s="128">
        <v>73511</v>
      </c>
      <c r="B5080" s="128" t="s">
        <v>58</v>
      </c>
      <c r="C5080" s="128" t="s">
        <v>2591</v>
      </c>
      <c r="D5080" s="128">
        <v>2019</v>
      </c>
      <c r="E5080" s="128" t="s">
        <v>32</v>
      </c>
      <c r="F5080" s="128" t="s">
        <v>324</v>
      </c>
      <c r="G5080" s="99" t="s">
        <v>834</v>
      </c>
      <c r="H5080" s="134" t="s">
        <v>1912</v>
      </c>
      <c r="I5080" s="130" t="s">
        <v>124</v>
      </c>
      <c r="J5080" s="130" t="s">
        <v>325</v>
      </c>
      <c r="K5080" s="134">
        <f>'73511-07'!K$505</f>
        <v>84448</v>
      </c>
    </row>
    <row r="5081" spans="1:11" x14ac:dyDescent="0.3">
      <c r="A5081" s="128">
        <v>73511</v>
      </c>
      <c r="B5081" s="128" t="s">
        <v>58</v>
      </c>
      <c r="C5081" s="128" t="s">
        <v>2591</v>
      </c>
      <c r="D5081" s="128">
        <v>2019</v>
      </c>
      <c r="E5081" s="128" t="s">
        <v>32</v>
      </c>
      <c r="F5081" s="128" t="s">
        <v>324</v>
      </c>
      <c r="G5081" s="99" t="s">
        <v>834</v>
      </c>
      <c r="H5081" s="134" t="s">
        <v>1912</v>
      </c>
      <c r="I5081" s="130" t="s">
        <v>124</v>
      </c>
      <c r="J5081" s="128" t="s">
        <v>52</v>
      </c>
      <c r="K5081" s="134">
        <f>'73511-07'!L$505</f>
        <v>1084172</v>
      </c>
    </row>
    <row r="5082" spans="1:11" x14ac:dyDescent="0.3">
      <c r="A5082" s="128">
        <v>73511</v>
      </c>
      <c r="B5082" s="128" t="s">
        <v>58</v>
      </c>
      <c r="C5082" s="128" t="s">
        <v>2591</v>
      </c>
      <c r="D5082" s="128">
        <v>2019</v>
      </c>
      <c r="E5082" s="128" t="s">
        <v>32</v>
      </c>
      <c r="F5082" s="128" t="s">
        <v>324</v>
      </c>
      <c r="G5082" s="99" t="s">
        <v>835</v>
      </c>
      <c r="H5082" s="134" t="s">
        <v>1913</v>
      </c>
      <c r="I5082" s="130" t="s">
        <v>2646</v>
      </c>
      <c r="J5082" s="130" t="s">
        <v>325</v>
      </c>
      <c r="K5082" s="134">
        <f>'73511-07'!C$506</f>
        <v>76953</v>
      </c>
    </row>
    <row r="5083" spans="1:11" x14ac:dyDescent="0.3">
      <c r="A5083" s="128">
        <v>73511</v>
      </c>
      <c r="B5083" s="128" t="s">
        <v>58</v>
      </c>
      <c r="C5083" s="128" t="s">
        <v>2591</v>
      </c>
      <c r="D5083" s="128">
        <v>2019</v>
      </c>
      <c r="E5083" s="128" t="s">
        <v>32</v>
      </c>
      <c r="F5083" s="128" t="s">
        <v>324</v>
      </c>
      <c r="G5083" s="99" t="s">
        <v>835</v>
      </c>
      <c r="H5083" s="134" t="s">
        <v>1913</v>
      </c>
      <c r="I5083" s="128" t="s">
        <v>116</v>
      </c>
      <c r="J5083" s="130" t="s">
        <v>325</v>
      </c>
      <c r="K5083" s="134">
        <f>'73511-07'!D$506</f>
        <v>58052</v>
      </c>
    </row>
    <row r="5084" spans="1:11" x14ac:dyDescent="0.3">
      <c r="A5084" s="128">
        <v>73511</v>
      </c>
      <c r="B5084" s="128" t="s">
        <v>58</v>
      </c>
      <c r="C5084" s="128" t="s">
        <v>2591</v>
      </c>
      <c r="D5084" s="128">
        <v>2019</v>
      </c>
      <c r="E5084" s="128" t="s">
        <v>32</v>
      </c>
      <c r="F5084" s="128" t="s">
        <v>324</v>
      </c>
      <c r="G5084" s="99" t="s">
        <v>835</v>
      </c>
      <c r="H5084" s="134" t="s">
        <v>1913</v>
      </c>
      <c r="I5084" s="128" t="s">
        <v>116</v>
      </c>
      <c r="J5084" s="128" t="s">
        <v>52</v>
      </c>
      <c r="K5084" s="134">
        <f>'73511-07'!E$506</f>
        <v>3366739</v>
      </c>
    </row>
    <row r="5085" spans="1:11" x14ac:dyDescent="0.3">
      <c r="A5085" s="128">
        <v>73511</v>
      </c>
      <c r="B5085" s="128" t="s">
        <v>58</v>
      </c>
      <c r="C5085" s="128" t="s">
        <v>2591</v>
      </c>
      <c r="D5085" s="128">
        <v>2019</v>
      </c>
      <c r="E5085" s="128" t="s">
        <v>32</v>
      </c>
      <c r="F5085" s="128" t="s">
        <v>324</v>
      </c>
      <c r="G5085" s="99" t="s">
        <v>835</v>
      </c>
      <c r="H5085" s="134" t="s">
        <v>1913</v>
      </c>
      <c r="I5085" s="128" t="s">
        <v>117</v>
      </c>
      <c r="J5085" s="130" t="s">
        <v>325</v>
      </c>
      <c r="K5085" s="134">
        <f>'73511-07'!F$506</f>
        <v>18901</v>
      </c>
    </row>
    <row r="5086" spans="1:11" x14ac:dyDescent="0.3">
      <c r="A5086" s="128">
        <v>73511</v>
      </c>
      <c r="B5086" s="128" t="s">
        <v>58</v>
      </c>
      <c r="C5086" s="128" t="s">
        <v>2591</v>
      </c>
      <c r="D5086" s="128">
        <v>2019</v>
      </c>
      <c r="E5086" s="128" t="s">
        <v>32</v>
      </c>
      <c r="F5086" s="128" t="s">
        <v>324</v>
      </c>
      <c r="G5086" s="99" t="s">
        <v>835</v>
      </c>
      <c r="H5086" s="134" t="s">
        <v>1913</v>
      </c>
      <c r="I5086" s="128" t="s">
        <v>117</v>
      </c>
      <c r="J5086" s="128" t="s">
        <v>52</v>
      </c>
      <c r="K5086" s="134">
        <f>'73511-07'!G$506</f>
        <v>-549767</v>
      </c>
    </row>
    <row r="5087" spans="1:11" x14ac:dyDescent="0.3">
      <c r="A5087" s="128">
        <v>73511</v>
      </c>
      <c r="B5087" s="128" t="s">
        <v>58</v>
      </c>
      <c r="C5087" s="128" t="s">
        <v>2591</v>
      </c>
      <c r="D5087" s="128">
        <v>2019</v>
      </c>
      <c r="E5087" s="128" t="s">
        <v>32</v>
      </c>
      <c r="F5087" s="128" t="s">
        <v>324</v>
      </c>
      <c r="G5087" s="99" t="s">
        <v>835</v>
      </c>
      <c r="H5087" s="134" t="s">
        <v>1913</v>
      </c>
      <c r="I5087" s="128" t="s">
        <v>120</v>
      </c>
      <c r="J5087" s="128" t="s">
        <v>52</v>
      </c>
      <c r="K5087" s="134">
        <f>'73511-07'!H$506</f>
        <v>2682002</v>
      </c>
    </row>
    <row r="5088" spans="1:11" x14ac:dyDescent="0.3">
      <c r="A5088" s="128">
        <v>73511</v>
      </c>
      <c r="B5088" s="128" t="s">
        <v>58</v>
      </c>
      <c r="C5088" s="128" t="s">
        <v>2591</v>
      </c>
      <c r="D5088" s="128">
        <v>2019</v>
      </c>
      <c r="E5088" s="128" t="s">
        <v>32</v>
      </c>
      <c r="F5088" s="128" t="s">
        <v>324</v>
      </c>
      <c r="G5088" s="99" t="s">
        <v>835</v>
      </c>
      <c r="H5088" s="134" t="s">
        <v>1913</v>
      </c>
      <c r="I5088" s="130" t="s">
        <v>121</v>
      </c>
      <c r="J5088" s="130" t="s">
        <v>325</v>
      </c>
      <c r="K5088" s="134">
        <f>'73511-07'!I$506</f>
        <v>40647</v>
      </c>
    </row>
    <row r="5089" spans="1:11" x14ac:dyDescent="0.3">
      <c r="A5089" s="128">
        <v>73511</v>
      </c>
      <c r="B5089" s="128" t="s">
        <v>58</v>
      </c>
      <c r="C5089" s="128" t="s">
        <v>2591</v>
      </c>
      <c r="D5089" s="128">
        <v>2019</v>
      </c>
      <c r="E5089" s="128" t="s">
        <v>32</v>
      </c>
      <c r="F5089" s="128" t="s">
        <v>324</v>
      </c>
      <c r="G5089" s="99" t="s">
        <v>835</v>
      </c>
      <c r="H5089" s="134" t="s">
        <v>1913</v>
      </c>
      <c r="I5089" s="130" t="s">
        <v>121</v>
      </c>
      <c r="J5089" s="128" t="s">
        <v>52</v>
      </c>
      <c r="K5089" s="134">
        <f>'73511-07'!J$506</f>
        <v>760198</v>
      </c>
    </row>
    <row r="5090" spans="1:11" x14ac:dyDescent="0.3">
      <c r="A5090" s="128">
        <v>73511</v>
      </c>
      <c r="B5090" s="128" t="s">
        <v>58</v>
      </c>
      <c r="C5090" s="128" t="s">
        <v>2591</v>
      </c>
      <c r="D5090" s="128">
        <v>2019</v>
      </c>
      <c r="E5090" s="128" t="s">
        <v>32</v>
      </c>
      <c r="F5090" s="128" t="s">
        <v>324</v>
      </c>
      <c r="G5090" s="99" t="s">
        <v>835</v>
      </c>
      <c r="H5090" s="134" t="s">
        <v>1913</v>
      </c>
      <c r="I5090" s="130" t="s">
        <v>124</v>
      </c>
      <c r="J5090" s="130" t="s">
        <v>325</v>
      </c>
      <c r="K5090" s="134">
        <f>'73511-07'!K$506</f>
        <v>30279</v>
      </c>
    </row>
    <row r="5091" spans="1:11" x14ac:dyDescent="0.3">
      <c r="A5091" s="128">
        <v>73511</v>
      </c>
      <c r="B5091" s="128" t="s">
        <v>58</v>
      </c>
      <c r="C5091" s="128" t="s">
        <v>2591</v>
      </c>
      <c r="D5091" s="128">
        <v>2019</v>
      </c>
      <c r="E5091" s="128" t="s">
        <v>32</v>
      </c>
      <c r="F5091" s="128" t="s">
        <v>324</v>
      </c>
      <c r="G5091" s="99" t="s">
        <v>835</v>
      </c>
      <c r="H5091" s="134" t="s">
        <v>1913</v>
      </c>
      <c r="I5091" s="130" t="s">
        <v>124</v>
      </c>
      <c r="J5091" s="128" t="s">
        <v>52</v>
      </c>
      <c r="K5091" s="134">
        <f>'73511-07'!L$506</f>
        <v>85628</v>
      </c>
    </row>
    <row r="5092" spans="1:11" x14ac:dyDescent="0.3">
      <c r="A5092" s="128">
        <v>73511</v>
      </c>
      <c r="B5092" s="128" t="s">
        <v>58</v>
      </c>
      <c r="C5092" s="128" t="s">
        <v>2591</v>
      </c>
      <c r="D5092" s="128">
        <v>2019</v>
      </c>
      <c r="E5092" s="128" t="s">
        <v>32</v>
      </c>
      <c r="F5092" s="128" t="s">
        <v>324</v>
      </c>
      <c r="G5092" s="99" t="s">
        <v>836</v>
      </c>
      <c r="H5092" s="134" t="s">
        <v>1914</v>
      </c>
      <c r="I5092" s="130" t="s">
        <v>2646</v>
      </c>
      <c r="J5092" s="130" t="s">
        <v>325</v>
      </c>
      <c r="K5092" s="134">
        <f>'73511-07'!C$507</f>
        <v>1669</v>
      </c>
    </row>
    <row r="5093" spans="1:11" x14ac:dyDescent="0.3">
      <c r="A5093" s="128">
        <v>73511</v>
      </c>
      <c r="B5093" s="128" t="s">
        <v>58</v>
      </c>
      <c r="C5093" s="128" t="s">
        <v>2591</v>
      </c>
      <c r="D5093" s="128">
        <v>2019</v>
      </c>
      <c r="E5093" s="128" t="s">
        <v>32</v>
      </c>
      <c r="F5093" s="128" t="s">
        <v>324</v>
      </c>
      <c r="G5093" s="99" t="s">
        <v>836</v>
      </c>
      <c r="H5093" s="134" t="s">
        <v>1914</v>
      </c>
      <c r="I5093" s="128" t="s">
        <v>116</v>
      </c>
      <c r="J5093" s="130" t="s">
        <v>325</v>
      </c>
      <c r="K5093" s="134">
        <f>'73511-07'!D$507</f>
        <v>1281</v>
      </c>
    </row>
    <row r="5094" spans="1:11" x14ac:dyDescent="0.3">
      <c r="A5094" s="128">
        <v>73511</v>
      </c>
      <c r="B5094" s="128" t="s">
        <v>58</v>
      </c>
      <c r="C5094" s="128" t="s">
        <v>2591</v>
      </c>
      <c r="D5094" s="128">
        <v>2019</v>
      </c>
      <c r="E5094" s="128" t="s">
        <v>32</v>
      </c>
      <c r="F5094" s="128" t="s">
        <v>324</v>
      </c>
      <c r="G5094" s="99" t="s">
        <v>836</v>
      </c>
      <c r="H5094" s="134" t="s">
        <v>1914</v>
      </c>
      <c r="I5094" s="128" t="s">
        <v>116</v>
      </c>
      <c r="J5094" s="128" t="s">
        <v>52</v>
      </c>
      <c r="K5094" s="134">
        <f>'73511-07'!E$507</f>
        <v>73976</v>
      </c>
    </row>
    <row r="5095" spans="1:11" x14ac:dyDescent="0.3">
      <c r="A5095" s="128">
        <v>73511</v>
      </c>
      <c r="B5095" s="128" t="s">
        <v>58</v>
      </c>
      <c r="C5095" s="128" t="s">
        <v>2591</v>
      </c>
      <c r="D5095" s="128">
        <v>2019</v>
      </c>
      <c r="E5095" s="128" t="s">
        <v>32</v>
      </c>
      <c r="F5095" s="128" t="s">
        <v>324</v>
      </c>
      <c r="G5095" s="99" t="s">
        <v>836</v>
      </c>
      <c r="H5095" s="134" t="s">
        <v>1914</v>
      </c>
      <c r="I5095" s="128" t="s">
        <v>117</v>
      </c>
      <c r="J5095" s="130" t="s">
        <v>325</v>
      </c>
      <c r="K5095" s="134">
        <f>'73511-07'!F$507</f>
        <v>388</v>
      </c>
    </row>
    <row r="5096" spans="1:11" x14ac:dyDescent="0.3">
      <c r="A5096" s="128">
        <v>73511</v>
      </c>
      <c r="B5096" s="128" t="s">
        <v>58</v>
      </c>
      <c r="C5096" s="128" t="s">
        <v>2591</v>
      </c>
      <c r="D5096" s="128">
        <v>2019</v>
      </c>
      <c r="E5096" s="128" t="s">
        <v>32</v>
      </c>
      <c r="F5096" s="128" t="s">
        <v>324</v>
      </c>
      <c r="G5096" s="99" t="s">
        <v>836</v>
      </c>
      <c r="H5096" s="134" t="s">
        <v>1914</v>
      </c>
      <c r="I5096" s="128" t="s">
        <v>117</v>
      </c>
      <c r="J5096" s="128" t="s">
        <v>52</v>
      </c>
      <c r="K5096" s="134">
        <f>'73511-07'!G$507</f>
        <v>-9056</v>
      </c>
    </row>
    <row r="5097" spans="1:11" x14ac:dyDescent="0.3">
      <c r="A5097" s="128">
        <v>73511</v>
      </c>
      <c r="B5097" s="128" t="s">
        <v>58</v>
      </c>
      <c r="C5097" s="128" t="s">
        <v>2591</v>
      </c>
      <c r="D5097" s="128">
        <v>2019</v>
      </c>
      <c r="E5097" s="128" t="s">
        <v>32</v>
      </c>
      <c r="F5097" s="128" t="s">
        <v>324</v>
      </c>
      <c r="G5097" s="99" t="s">
        <v>836</v>
      </c>
      <c r="H5097" s="134" t="s">
        <v>1914</v>
      </c>
      <c r="I5097" s="128" t="s">
        <v>120</v>
      </c>
      <c r="J5097" s="128" t="s">
        <v>52</v>
      </c>
      <c r="K5097" s="134">
        <f>'73511-07'!H$507</f>
        <v>59714</v>
      </c>
    </row>
    <row r="5098" spans="1:11" x14ac:dyDescent="0.3">
      <c r="A5098" s="128">
        <v>73511</v>
      </c>
      <c r="B5098" s="128" t="s">
        <v>58</v>
      </c>
      <c r="C5098" s="128" t="s">
        <v>2591</v>
      </c>
      <c r="D5098" s="128">
        <v>2019</v>
      </c>
      <c r="E5098" s="128" t="s">
        <v>32</v>
      </c>
      <c r="F5098" s="128" t="s">
        <v>324</v>
      </c>
      <c r="G5098" s="99" t="s">
        <v>836</v>
      </c>
      <c r="H5098" s="134" t="s">
        <v>1914</v>
      </c>
      <c r="I5098" s="130" t="s">
        <v>121</v>
      </c>
      <c r="J5098" s="130" t="s">
        <v>325</v>
      </c>
      <c r="K5098" s="134">
        <f>'73511-07'!I$507</f>
        <v>902</v>
      </c>
    </row>
    <row r="5099" spans="1:11" x14ac:dyDescent="0.3">
      <c r="A5099" s="128">
        <v>73511</v>
      </c>
      <c r="B5099" s="128" t="s">
        <v>58</v>
      </c>
      <c r="C5099" s="128" t="s">
        <v>2591</v>
      </c>
      <c r="D5099" s="128">
        <v>2019</v>
      </c>
      <c r="E5099" s="128" t="s">
        <v>32</v>
      </c>
      <c r="F5099" s="128" t="s">
        <v>324</v>
      </c>
      <c r="G5099" s="99" t="s">
        <v>836</v>
      </c>
      <c r="H5099" s="134" t="s">
        <v>1914</v>
      </c>
      <c r="I5099" s="130" t="s">
        <v>121</v>
      </c>
      <c r="J5099" s="128" t="s">
        <v>52</v>
      </c>
      <c r="K5099" s="134">
        <f>'73511-07'!J$507</f>
        <v>16804</v>
      </c>
    </row>
    <row r="5100" spans="1:11" x14ac:dyDescent="0.3">
      <c r="A5100" s="128">
        <v>73511</v>
      </c>
      <c r="B5100" s="128" t="s">
        <v>58</v>
      </c>
      <c r="C5100" s="128" t="s">
        <v>2591</v>
      </c>
      <c r="D5100" s="128">
        <v>2019</v>
      </c>
      <c r="E5100" s="128" t="s">
        <v>32</v>
      </c>
      <c r="F5100" s="128" t="s">
        <v>324</v>
      </c>
      <c r="G5100" s="99" t="s">
        <v>836</v>
      </c>
      <c r="H5100" s="134" t="s">
        <v>1914</v>
      </c>
      <c r="I5100" s="130" t="s">
        <v>124</v>
      </c>
      <c r="J5100" s="130" t="s">
        <v>325</v>
      </c>
      <c r="K5100" s="134">
        <f>'73511-07'!K$507</f>
        <v>707</v>
      </c>
    </row>
    <row r="5101" spans="1:11" x14ac:dyDescent="0.3">
      <c r="A5101" s="128">
        <v>73511</v>
      </c>
      <c r="B5101" s="128" t="s">
        <v>58</v>
      </c>
      <c r="C5101" s="128" t="s">
        <v>2591</v>
      </c>
      <c r="D5101" s="128">
        <v>2019</v>
      </c>
      <c r="E5101" s="128" t="s">
        <v>32</v>
      </c>
      <c r="F5101" s="128" t="s">
        <v>324</v>
      </c>
      <c r="G5101" s="99" t="s">
        <v>836</v>
      </c>
      <c r="H5101" s="134" t="s">
        <v>1914</v>
      </c>
      <c r="I5101" s="130" t="s">
        <v>124</v>
      </c>
      <c r="J5101" s="128" t="s">
        <v>52</v>
      </c>
      <c r="K5101" s="134">
        <f>'73511-07'!L$507</f>
        <v>1817</v>
      </c>
    </row>
    <row r="5102" spans="1:11" x14ac:dyDescent="0.3">
      <c r="A5102" s="128">
        <v>73511</v>
      </c>
      <c r="B5102" s="128" t="s">
        <v>58</v>
      </c>
      <c r="C5102" s="128" t="s">
        <v>2591</v>
      </c>
      <c r="D5102" s="128">
        <v>2019</v>
      </c>
      <c r="E5102" s="128" t="s">
        <v>32</v>
      </c>
      <c r="F5102" s="128" t="s">
        <v>324</v>
      </c>
      <c r="G5102" s="99" t="s">
        <v>837</v>
      </c>
      <c r="H5102" s="134" t="s">
        <v>1915</v>
      </c>
      <c r="I5102" s="130" t="s">
        <v>2646</v>
      </c>
      <c r="J5102" s="130" t="s">
        <v>325</v>
      </c>
      <c r="K5102" s="134">
        <f>'73511-07'!C$508</f>
        <v>1689</v>
      </c>
    </row>
    <row r="5103" spans="1:11" x14ac:dyDescent="0.3">
      <c r="A5103" s="128">
        <v>73511</v>
      </c>
      <c r="B5103" s="128" t="s">
        <v>58</v>
      </c>
      <c r="C5103" s="128" t="s">
        <v>2591</v>
      </c>
      <c r="D5103" s="128">
        <v>2019</v>
      </c>
      <c r="E5103" s="128" t="s">
        <v>32</v>
      </c>
      <c r="F5103" s="128" t="s">
        <v>324</v>
      </c>
      <c r="G5103" s="99" t="s">
        <v>837</v>
      </c>
      <c r="H5103" s="134" t="s">
        <v>1915</v>
      </c>
      <c r="I5103" s="128" t="s">
        <v>116</v>
      </c>
      <c r="J5103" s="130" t="s">
        <v>325</v>
      </c>
      <c r="K5103" s="134">
        <f>'73511-07'!D$508</f>
        <v>1258</v>
      </c>
    </row>
    <row r="5104" spans="1:11" x14ac:dyDescent="0.3">
      <c r="A5104" s="128">
        <v>73511</v>
      </c>
      <c r="B5104" s="128" t="s">
        <v>58</v>
      </c>
      <c r="C5104" s="128" t="s">
        <v>2591</v>
      </c>
      <c r="D5104" s="128">
        <v>2019</v>
      </c>
      <c r="E5104" s="128" t="s">
        <v>32</v>
      </c>
      <c r="F5104" s="128" t="s">
        <v>324</v>
      </c>
      <c r="G5104" s="99" t="s">
        <v>837</v>
      </c>
      <c r="H5104" s="134" t="s">
        <v>1915</v>
      </c>
      <c r="I5104" s="128" t="s">
        <v>116</v>
      </c>
      <c r="J5104" s="128" t="s">
        <v>52</v>
      </c>
      <c r="K5104" s="134">
        <f>'73511-07'!E$508</f>
        <v>95241</v>
      </c>
    </row>
    <row r="5105" spans="1:11" x14ac:dyDescent="0.3">
      <c r="A5105" s="128">
        <v>73511</v>
      </c>
      <c r="B5105" s="128" t="s">
        <v>58</v>
      </c>
      <c r="C5105" s="128" t="s">
        <v>2591</v>
      </c>
      <c r="D5105" s="128">
        <v>2019</v>
      </c>
      <c r="E5105" s="128" t="s">
        <v>32</v>
      </c>
      <c r="F5105" s="128" t="s">
        <v>324</v>
      </c>
      <c r="G5105" s="99" t="s">
        <v>837</v>
      </c>
      <c r="H5105" s="134" t="s">
        <v>1915</v>
      </c>
      <c r="I5105" s="128" t="s">
        <v>117</v>
      </c>
      <c r="J5105" s="130" t="s">
        <v>325</v>
      </c>
      <c r="K5105" s="134">
        <f>'73511-07'!F$508</f>
        <v>431</v>
      </c>
    </row>
    <row r="5106" spans="1:11" x14ac:dyDescent="0.3">
      <c r="A5106" s="128">
        <v>73511</v>
      </c>
      <c r="B5106" s="128" t="s">
        <v>58</v>
      </c>
      <c r="C5106" s="128" t="s">
        <v>2591</v>
      </c>
      <c r="D5106" s="128">
        <v>2019</v>
      </c>
      <c r="E5106" s="128" t="s">
        <v>32</v>
      </c>
      <c r="F5106" s="128" t="s">
        <v>324</v>
      </c>
      <c r="G5106" s="99" t="s">
        <v>837</v>
      </c>
      <c r="H5106" s="134" t="s">
        <v>1915</v>
      </c>
      <c r="I5106" s="128" t="s">
        <v>117</v>
      </c>
      <c r="J5106" s="128" t="s">
        <v>52</v>
      </c>
      <c r="K5106" s="134">
        <f>'73511-07'!G$508</f>
        <v>-34054</v>
      </c>
    </row>
    <row r="5107" spans="1:11" x14ac:dyDescent="0.3">
      <c r="A5107" s="128">
        <v>73511</v>
      </c>
      <c r="B5107" s="128" t="s">
        <v>58</v>
      </c>
      <c r="C5107" s="128" t="s">
        <v>2591</v>
      </c>
      <c r="D5107" s="128">
        <v>2019</v>
      </c>
      <c r="E5107" s="128" t="s">
        <v>32</v>
      </c>
      <c r="F5107" s="128" t="s">
        <v>324</v>
      </c>
      <c r="G5107" s="99" t="s">
        <v>837</v>
      </c>
      <c r="H5107" s="134" t="s">
        <v>1915</v>
      </c>
      <c r="I5107" s="128" t="s">
        <v>120</v>
      </c>
      <c r="J5107" s="128" t="s">
        <v>52</v>
      </c>
      <c r="K5107" s="134">
        <f>'73511-07'!H$508</f>
        <v>71867</v>
      </c>
    </row>
    <row r="5108" spans="1:11" x14ac:dyDescent="0.3">
      <c r="A5108" s="128">
        <v>73511</v>
      </c>
      <c r="B5108" s="128" t="s">
        <v>58</v>
      </c>
      <c r="C5108" s="128" t="s">
        <v>2591</v>
      </c>
      <c r="D5108" s="128">
        <v>2019</v>
      </c>
      <c r="E5108" s="128" t="s">
        <v>32</v>
      </c>
      <c r="F5108" s="128" t="s">
        <v>324</v>
      </c>
      <c r="G5108" s="99" t="s">
        <v>837</v>
      </c>
      <c r="H5108" s="134" t="s">
        <v>1915</v>
      </c>
      <c r="I5108" s="130" t="s">
        <v>121</v>
      </c>
      <c r="J5108" s="130" t="s">
        <v>325</v>
      </c>
      <c r="K5108" s="134">
        <f>'73511-07'!I$508</f>
        <v>756</v>
      </c>
    </row>
    <row r="5109" spans="1:11" x14ac:dyDescent="0.3">
      <c r="A5109" s="128">
        <v>73511</v>
      </c>
      <c r="B5109" s="128" t="s">
        <v>58</v>
      </c>
      <c r="C5109" s="128" t="s">
        <v>2591</v>
      </c>
      <c r="D5109" s="128">
        <v>2019</v>
      </c>
      <c r="E5109" s="128" t="s">
        <v>32</v>
      </c>
      <c r="F5109" s="128" t="s">
        <v>324</v>
      </c>
      <c r="G5109" s="99" t="s">
        <v>837</v>
      </c>
      <c r="H5109" s="134" t="s">
        <v>1915</v>
      </c>
      <c r="I5109" s="130" t="s">
        <v>121</v>
      </c>
      <c r="J5109" s="128" t="s">
        <v>52</v>
      </c>
      <c r="K5109" s="134">
        <f>'73511-07'!J$508</f>
        <v>14343</v>
      </c>
    </row>
    <row r="5110" spans="1:11" x14ac:dyDescent="0.3">
      <c r="A5110" s="128">
        <v>73511</v>
      </c>
      <c r="B5110" s="128" t="s">
        <v>58</v>
      </c>
      <c r="C5110" s="128" t="s">
        <v>2591</v>
      </c>
      <c r="D5110" s="128">
        <v>2019</v>
      </c>
      <c r="E5110" s="128" t="s">
        <v>32</v>
      </c>
      <c r="F5110" s="128" t="s">
        <v>324</v>
      </c>
      <c r="G5110" s="99" t="s">
        <v>837</v>
      </c>
      <c r="H5110" s="134" t="s">
        <v>1915</v>
      </c>
      <c r="I5110" s="130" t="s">
        <v>124</v>
      </c>
      <c r="J5110" s="130" t="s">
        <v>325</v>
      </c>
      <c r="K5110" s="134">
        <f>'73511-07'!K$508</f>
        <v>691</v>
      </c>
    </row>
    <row r="5111" spans="1:11" x14ac:dyDescent="0.3">
      <c r="A5111" s="128">
        <v>73511</v>
      </c>
      <c r="B5111" s="128" t="s">
        <v>58</v>
      </c>
      <c r="C5111" s="128" t="s">
        <v>2591</v>
      </c>
      <c r="D5111" s="128">
        <v>2019</v>
      </c>
      <c r="E5111" s="128" t="s">
        <v>32</v>
      </c>
      <c r="F5111" s="128" t="s">
        <v>324</v>
      </c>
      <c r="G5111" s="99" t="s">
        <v>837</v>
      </c>
      <c r="H5111" s="134" t="s">
        <v>1915</v>
      </c>
      <c r="I5111" s="130" t="s">
        <v>124</v>
      </c>
      <c r="J5111" s="128" t="s">
        <v>52</v>
      </c>
      <c r="K5111" s="134">
        <f>'73511-07'!L$508</f>
        <v>2941</v>
      </c>
    </row>
    <row r="5112" spans="1:11" x14ac:dyDescent="0.3">
      <c r="A5112" s="128">
        <v>73511</v>
      </c>
      <c r="B5112" s="128" t="s">
        <v>58</v>
      </c>
      <c r="C5112" s="128" t="s">
        <v>2591</v>
      </c>
      <c r="D5112" s="128">
        <v>2019</v>
      </c>
      <c r="E5112" s="128" t="s">
        <v>32</v>
      </c>
      <c r="F5112" s="128" t="s">
        <v>324</v>
      </c>
      <c r="G5112" s="99" t="s">
        <v>838</v>
      </c>
      <c r="H5112" s="134" t="s">
        <v>1916</v>
      </c>
      <c r="I5112" s="130" t="s">
        <v>2646</v>
      </c>
      <c r="J5112" s="130" t="s">
        <v>325</v>
      </c>
      <c r="K5112" s="134">
        <f>'73511-07'!C$509</f>
        <v>6841</v>
      </c>
    </row>
    <row r="5113" spans="1:11" x14ac:dyDescent="0.3">
      <c r="A5113" s="128">
        <v>73511</v>
      </c>
      <c r="B5113" s="128" t="s">
        <v>58</v>
      </c>
      <c r="C5113" s="128" t="s">
        <v>2591</v>
      </c>
      <c r="D5113" s="128">
        <v>2019</v>
      </c>
      <c r="E5113" s="128" t="s">
        <v>32</v>
      </c>
      <c r="F5113" s="128" t="s">
        <v>324</v>
      </c>
      <c r="G5113" s="99" t="s">
        <v>838</v>
      </c>
      <c r="H5113" s="134" t="s">
        <v>1916</v>
      </c>
      <c r="I5113" s="128" t="s">
        <v>116</v>
      </c>
      <c r="J5113" s="130" t="s">
        <v>325</v>
      </c>
      <c r="K5113" s="134">
        <f>'73511-07'!D$509</f>
        <v>5509</v>
      </c>
    </row>
    <row r="5114" spans="1:11" x14ac:dyDescent="0.3">
      <c r="A5114" s="128">
        <v>73511</v>
      </c>
      <c r="B5114" s="128" t="s">
        <v>58</v>
      </c>
      <c r="C5114" s="128" t="s">
        <v>2591</v>
      </c>
      <c r="D5114" s="128">
        <v>2019</v>
      </c>
      <c r="E5114" s="128" t="s">
        <v>32</v>
      </c>
      <c r="F5114" s="128" t="s">
        <v>324</v>
      </c>
      <c r="G5114" s="99" t="s">
        <v>838</v>
      </c>
      <c r="H5114" s="134" t="s">
        <v>1916</v>
      </c>
      <c r="I5114" s="128" t="s">
        <v>116</v>
      </c>
      <c r="J5114" s="128" t="s">
        <v>52</v>
      </c>
      <c r="K5114" s="134">
        <f>'73511-07'!E$509</f>
        <v>305368</v>
      </c>
    </row>
    <row r="5115" spans="1:11" x14ac:dyDescent="0.3">
      <c r="A5115" s="128">
        <v>73511</v>
      </c>
      <c r="B5115" s="128" t="s">
        <v>58</v>
      </c>
      <c r="C5115" s="128" t="s">
        <v>2591</v>
      </c>
      <c r="D5115" s="128">
        <v>2019</v>
      </c>
      <c r="E5115" s="128" t="s">
        <v>32</v>
      </c>
      <c r="F5115" s="128" t="s">
        <v>324</v>
      </c>
      <c r="G5115" s="99" t="s">
        <v>838</v>
      </c>
      <c r="H5115" s="134" t="s">
        <v>1916</v>
      </c>
      <c r="I5115" s="128" t="s">
        <v>117</v>
      </c>
      <c r="J5115" s="130" t="s">
        <v>325</v>
      </c>
      <c r="K5115" s="134">
        <f>'73511-07'!F$509</f>
        <v>1332</v>
      </c>
    </row>
    <row r="5116" spans="1:11" x14ac:dyDescent="0.3">
      <c r="A5116" s="128">
        <v>73511</v>
      </c>
      <c r="B5116" s="128" t="s">
        <v>58</v>
      </c>
      <c r="C5116" s="128" t="s">
        <v>2591</v>
      </c>
      <c r="D5116" s="128">
        <v>2019</v>
      </c>
      <c r="E5116" s="128" t="s">
        <v>32</v>
      </c>
      <c r="F5116" s="128" t="s">
        <v>324</v>
      </c>
      <c r="G5116" s="99" t="s">
        <v>838</v>
      </c>
      <c r="H5116" s="134" t="s">
        <v>1916</v>
      </c>
      <c r="I5116" s="128" t="s">
        <v>117</v>
      </c>
      <c r="J5116" s="128" t="s">
        <v>52</v>
      </c>
      <c r="K5116" s="134">
        <f>'73511-07'!G$509</f>
        <v>-51826</v>
      </c>
    </row>
    <row r="5117" spans="1:11" x14ac:dyDescent="0.3">
      <c r="A5117" s="128">
        <v>73511</v>
      </c>
      <c r="B5117" s="128" t="s">
        <v>58</v>
      </c>
      <c r="C5117" s="128" t="s">
        <v>2591</v>
      </c>
      <c r="D5117" s="128">
        <v>2019</v>
      </c>
      <c r="E5117" s="128" t="s">
        <v>32</v>
      </c>
      <c r="F5117" s="128" t="s">
        <v>324</v>
      </c>
      <c r="G5117" s="99" t="s">
        <v>838</v>
      </c>
      <c r="H5117" s="134" t="s">
        <v>1916</v>
      </c>
      <c r="I5117" s="128" t="s">
        <v>120</v>
      </c>
      <c r="J5117" s="128" t="s">
        <v>52</v>
      </c>
      <c r="K5117" s="134">
        <f>'73511-07'!H$509</f>
        <v>239790</v>
      </c>
    </row>
    <row r="5118" spans="1:11" x14ac:dyDescent="0.3">
      <c r="A5118" s="128">
        <v>73511</v>
      </c>
      <c r="B5118" s="128" t="s">
        <v>58</v>
      </c>
      <c r="C5118" s="128" t="s">
        <v>2591</v>
      </c>
      <c r="D5118" s="128">
        <v>2019</v>
      </c>
      <c r="E5118" s="128" t="s">
        <v>32</v>
      </c>
      <c r="F5118" s="128" t="s">
        <v>324</v>
      </c>
      <c r="G5118" s="99" t="s">
        <v>838</v>
      </c>
      <c r="H5118" s="134" t="s">
        <v>1916</v>
      </c>
      <c r="I5118" s="130" t="s">
        <v>121</v>
      </c>
      <c r="J5118" s="130" t="s">
        <v>325</v>
      </c>
      <c r="K5118" s="134">
        <f>'73511-07'!I$509</f>
        <v>4090</v>
      </c>
    </row>
    <row r="5119" spans="1:11" x14ac:dyDescent="0.3">
      <c r="A5119" s="128">
        <v>73511</v>
      </c>
      <c r="B5119" s="128" t="s">
        <v>58</v>
      </c>
      <c r="C5119" s="128" t="s">
        <v>2591</v>
      </c>
      <c r="D5119" s="128">
        <v>2019</v>
      </c>
      <c r="E5119" s="128" t="s">
        <v>32</v>
      </c>
      <c r="F5119" s="128" t="s">
        <v>324</v>
      </c>
      <c r="G5119" s="99" t="s">
        <v>838</v>
      </c>
      <c r="H5119" s="134" t="s">
        <v>1916</v>
      </c>
      <c r="I5119" s="130" t="s">
        <v>121</v>
      </c>
      <c r="J5119" s="128" t="s">
        <v>52</v>
      </c>
      <c r="K5119" s="134">
        <f>'73511-07'!J$509</f>
        <v>80518</v>
      </c>
    </row>
    <row r="5120" spans="1:11" x14ac:dyDescent="0.3">
      <c r="A5120" s="128">
        <v>73511</v>
      </c>
      <c r="B5120" s="128" t="s">
        <v>58</v>
      </c>
      <c r="C5120" s="128" t="s">
        <v>2591</v>
      </c>
      <c r="D5120" s="128">
        <v>2019</v>
      </c>
      <c r="E5120" s="128" t="s">
        <v>32</v>
      </c>
      <c r="F5120" s="128" t="s">
        <v>324</v>
      </c>
      <c r="G5120" s="99" t="s">
        <v>838</v>
      </c>
      <c r="H5120" s="134" t="s">
        <v>1916</v>
      </c>
      <c r="I5120" s="130" t="s">
        <v>124</v>
      </c>
      <c r="J5120" s="130" t="s">
        <v>325</v>
      </c>
      <c r="K5120" s="134">
        <f>'73511-07'!K$509</f>
        <v>3183</v>
      </c>
    </row>
    <row r="5121" spans="1:11" x14ac:dyDescent="0.3">
      <c r="A5121" s="128">
        <v>73511</v>
      </c>
      <c r="B5121" s="128" t="s">
        <v>58</v>
      </c>
      <c r="C5121" s="128" t="s">
        <v>2591</v>
      </c>
      <c r="D5121" s="128">
        <v>2019</v>
      </c>
      <c r="E5121" s="128" t="s">
        <v>32</v>
      </c>
      <c r="F5121" s="128" t="s">
        <v>324</v>
      </c>
      <c r="G5121" s="99" t="s">
        <v>838</v>
      </c>
      <c r="H5121" s="134" t="s">
        <v>1916</v>
      </c>
      <c r="I5121" s="130" t="s">
        <v>124</v>
      </c>
      <c r="J5121" s="128" t="s">
        <v>52</v>
      </c>
      <c r="K5121" s="134">
        <f>'73511-07'!L$509</f>
        <v>7361</v>
      </c>
    </row>
    <row r="5122" spans="1:11" x14ac:dyDescent="0.3">
      <c r="A5122" s="128">
        <v>73511</v>
      </c>
      <c r="B5122" s="128" t="s">
        <v>58</v>
      </c>
      <c r="C5122" s="128" t="s">
        <v>2591</v>
      </c>
      <c r="D5122" s="128">
        <v>2019</v>
      </c>
      <c r="E5122" s="128" t="s">
        <v>32</v>
      </c>
      <c r="F5122" s="128" t="s">
        <v>324</v>
      </c>
      <c r="G5122" s="99" t="s">
        <v>839</v>
      </c>
      <c r="H5122" s="134" t="s">
        <v>1917</v>
      </c>
      <c r="I5122" s="130" t="s">
        <v>2646</v>
      </c>
      <c r="J5122" s="130" t="s">
        <v>325</v>
      </c>
      <c r="K5122" s="134">
        <f>'73511-07'!C$510</f>
        <v>1245</v>
      </c>
    </row>
    <row r="5123" spans="1:11" x14ac:dyDescent="0.3">
      <c r="A5123" s="128">
        <v>73511</v>
      </c>
      <c r="B5123" s="128" t="s">
        <v>58</v>
      </c>
      <c r="C5123" s="128" t="s">
        <v>2591</v>
      </c>
      <c r="D5123" s="128">
        <v>2019</v>
      </c>
      <c r="E5123" s="128" t="s">
        <v>32</v>
      </c>
      <c r="F5123" s="128" t="s">
        <v>324</v>
      </c>
      <c r="G5123" s="99" t="s">
        <v>839</v>
      </c>
      <c r="H5123" s="134" t="s">
        <v>1917</v>
      </c>
      <c r="I5123" s="128" t="s">
        <v>116</v>
      </c>
      <c r="J5123" s="130" t="s">
        <v>325</v>
      </c>
      <c r="K5123" s="134">
        <f>'73511-07'!D$510</f>
        <v>963</v>
      </c>
    </row>
    <row r="5124" spans="1:11" x14ac:dyDescent="0.3">
      <c r="A5124" s="128">
        <v>73511</v>
      </c>
      <c r="B5124" s="128" t="s">
        <v>58</v>
      </c>
      <c r="C5124" s="128" t="s">
        <v>2591</v>
      </c>
      <c r="D5124" s="128">
        <v>2019</v>
      </c>
      <c r="E5124" s="128" t="s">
        <v>32</v>
      </c>
      <c r="F5124" s="128" t="s">
        <v>324</v>
      </c>
      <c r="G5124" s="99" t="s">
        <v>839</v>
      </c>
      <c r="H5124" s="134" t="s">
        <v>1917</v>
      </c>
      <c r="I5124" s="128" t="s">
        <v>116</v>
      </c>
      <c r="J5124" s="128" t="s">
        <v>52</v>
      </c>
      <c r="K5124" s="134">
        <f>'73511-07'!E$510</f>
        <v>46046</v>
      </c>
    </row>
    <row r="5125" spans="1:11" x14ac:dyDescent="0.3">
      <c r="A5125" s="128">
        <v>73511</v>
      </c>
      <c r="B5125" s="128" t="s">
        <v>58</v>
      </c>
      <c r="C5125" s="128" t="s">
        <v>2591</v>
      </c>
      <c r="D5125" s="128">
        <v>2019</v>
      </c>
      <c r="E5125" s="128" t="s">
        <v>32</v>
      </c>
      <c r="F5125" s="128" t="s">
        <v>324</v>
      </c>
      <c r="G5125" s="99" t="s">
        <v>839</v>
      </c>
      <c r="H5125" s="134" t="s">
        <v>1917</v>
      </c>
      <c r="I5125" s="128" t="s">
        <v>117</v>
      </c>
      <c r="J5125" s="130" t="s">
        <v>325</v>
      </c>
      <c r="K5125" s="134">
        <f>'73511-07'!F$510</f>
        <v>282</v>
      </c>
    </row>
    <row r="5126" spans="1:11" x14ac:dyDescent="0.3">
      <c r="A5126" s="128">
        <v>73511</v>
      </c>
      <c r="B5126" s="128" t="s">
        <v>58</v>
      </c>
      <c r="C5126" s="128" t="s">
        <v>2591</v>
      </c>
      <c r="D5126" s="128">
        <v>2019</v>
      </c>
      <c r="E5126" s="128" t="s">
        <v>32</v>
      </c>
      <c r="F5126" s="128" t="s">
        <v>324</v>
      </c>
      <c r="G5126" s="99" t="s">
        <v>839</v>
      </c>
      <c r="H5126" s="134" t="s">
        <v>1917</v>
      </c>
      <c r="I5126" s="128" t="s">
        <v>117</v>
      </c>
      <c r="J5126" s="128" t="s">
        <v>52</v>
      </c>
      <c r="K5126" s="134">
        <f>'73511-07'!G$510</f>
        <v>-16271</v>
      </c>
    </row>
    <row r="5127" spans="1:11" x14ac:dyDescent="0.3">
      <c r="A5127" s="128">
        <v>73511</v>
      </c>
      <c r="B5127" s="128" t="s">
        <v>58</v>
      </c>
      <c r="C5127" s="128" t="s">
        <v>2591</v>
      </c>
      <c r="D5127" s="128">
        <v>2019</v>
      </c>
      <c r="E5127" s="128" t="s">
        <v>32</v>
      </c>
      <c r="F5127" s="128" t="s">
        <v>324</v>
      </c>
      <c r="G5127" s="99" t="s">
        <v>839</v>
      </c>
      <c r="H5127" s="134" t="s">
        <v>1917</v>
      </c>
      <c r="I5127" s="128" t="s">
        <v>120</v>
      </c>
      <c r="J5127" s="128" t="s">
        <v>52</v>
      </c>
      <c r="K5127" s="134">
        <f>'73511-07'!H$510</f>
        <v>27377</v>
      </c>
    </row>
    <row r="5128" spans="1:11" x14ac:dyDescent="0.3">
      <c r="A5128" s="128">
        <v>73511</v>
      </c>
      <c r="B5128" s="128" t="s">
        <v>58</v>
      </c>
      <c r="C5128" s="128" t="s">
        <v>2591</v>
      </c>
      <c r="D5128" s="128">
        <v>2019</v>
      </c>
      <c r="E5128" s="128" t="s">
        <v>32</v>
      </c>
      <c r="F5128" s="128" t="s">
        <v>324</v>
      </c>
      <c r="G5128" s="99" t="s">
        <v>839</v>
      </c>
      <c r="H5128" s="134" t="s">
        <v>1917</v>
      </c>
      <c r="I5128" s="130" t="s">
        <v>121</v>
      </c>
      <c r="J5128" s="130" t="s">
        <v>325</v>
      </c>
      <c r="K5128" s="134">
        <f>'73511-07'!I$510</f>
        <v>660</v>
      </c>
    </row>
    <row r="5129" spans="1:11" x14ac:dyDescent="0.3">
      <c r="A5129" s="128">
        <v>73511</v>
      </c>
      <c r="B5129" s="128" t="s">
        <v>58</v>
      </c>
      <c r="C5129" s="128" t="s">
        <v>2591</v>
      </c>
      <c r="D5129" s="128">
        <v>2019</v>
      </c>
      <c r="E5129" s="128" t="s">
        <v>32</v>
      </c>
      <c r="F5129" s="128" t="s">
        <v>324</v>
      </c>
      <c r="G5129" s="99" t="s">
        <v>839</v>
      </c>
      <c r="H5129" s="134" t="s">
        <v>1917</v>
      </c>
      <c r="I5129" s="130" t="s">
        <v>121</v>
      </c>
      <c r="J5129" s="128" t="s">
        <v>52</v>
      </c>
      <c r="K5129" s="134">
        <f>'73511-07'!J$510</f>
        <v>12772</v>
      </c>
    </row>
    <row r="5130" spans="1:11" x14ac:dyDescent="0.3">
      <c r="A5130" s="128">
        <v>73511</v>
      </c>
      <c r="B5130" s="128" t="s">
        <v>58</v>
      </c>
      <c r="C5130" s="128" t="s">
        <v>2591</v>
      </c>
      <c r="D5130" s="128">
        <v>2019</v>
      </c>
      <c r="E5130" s="128" t="s">
        <v>32</v>
      </c>
      <c r="F5130" s="128" t="s">
        <v>324</v>
      </c>
      <c r="G5130" s="99" t="s">
        <v>839</v>
      </c>
      <c r="H5130" s="134" t="s">
        <v>1917</v>
      </c>
      <c r="I5130" s="130" t="s">
        <v>124</v>
      </c>
      <c r="J5130" s="130" t="s">
        <v>325</v>
      </c>
      <c r="K5130" s="134">
        <f>'73511-07'!K$510</f>
        <v>532</v>
      </c>
    </row>
    <row r="5131" spans="1:11" x14ac:dyDescent="0.3">
      <c r="A5131" s="128">
        <v>73511</v>
      </c>
      <c r="B5131" s="128" t="s">
        <v>58</v>
      </c>
      <c r="C5131" s="128" t="s">
        <v>2591</v>
      </c>
      <c r="D5131" s="128">
        <v>2019</v>
      </c>
      <c r="E5131" s="128" t="s">
        <v>32</v>
      </c>
      <c r="F5131" s="128" t="s">
        <v>324</v>
      </c>
      <c r="G5131" s="99" t="s">
        <v>839</v>
      </c>
      <c r="H5131" s="134" t="s">
        <v>1917</v>
      </c>
      <c r="I5131" s="130" t="s">
        <v>124</v>
      </c>
      <c r="J5131" s="128" t="s">
        <v>52</v>
      </c>
      <c r="K5131" s="134">
        <f>'73511-07'!L$510</f>
        <v>1069</v>
      </c>
    </row>
    <row r="5132" spans="1:11" x14ac:dyDescent="0.3">
      <c r="A5132" s="128">
        <v>73511</v>
      </c>
      <c r="B5132" s="128" t="s">
        <v>58</v>
      </c>
      <c r="C5132" s="128" t="s">
        <v>2591</v>
      </c>
      <c r="D5132" s="128">
        <v>2019</v>
      </c>
      <c r="E5132" s="128" t="s">
        <v>32</v>
      </c>
      <c r="F5132" s="128" t="s">
        <v>324</v>
      </c>
      <c r="G5132" s="99" t="s">
        <v>840</v>
      </c>
      <c r="H5132" s="134" t="s">
        <v>1918</v>
      </c>
      <c r="I5132" s="130" t="s">
        <v>2646</v>
      </c>
      <c r="J5132" s="130" t="s">
        <v>325</v>
      </c>
      <c r="K5132" s="134">
        <f>'73511-07'!C$511</f>
        <v>5596</v>
      </c>
    </row>
    <row r="5133" spans="1:11" x14ac:dyDescent="0.3">
      <c r="A5133" s="128">
        <v>73511</v>
      </c>
      <c r="B5133" s="128" t="s">
        <v>58</v>
      </c>
      <c r="C5133" s="128" t="s">
        <v>2591</v>
      </c>
      <c r="D5133" s="128">
        <v>2019</v>
      </c>
      <c r="E5133" s="128" t="s">
        <v>32</v>
      </c>
      <c r="F5133" s="128" t="s">
        <v>324</v>
      </c>
      <c r="G5133" s="99" t="s">
        <v>840</v>
      </c>
      <c r="H5133" s="134" t="s">
        <v>1918</v>
      </c>
      <c r="I5133" s="128" t="s">
        <v>116</v>
      </c>
      <c r="J5133" s="130" t="s">
        <v>325</v>
      </c>
      <c r="K5133" s="134">
        <f>'73511-07'!D$511</f>
        <v>4546</v>
      </c>
    </row>
    <row r="5134" spans="1:11" x14ac:dyDescent="0.3">
      <c r="A5134" s="128">
        <v>73511</v>
      </c>
      <c r="B5134" s="128" t="s">
        <v>58</v>
      </c>
      <c r="C5134" s="128" t="s">
        <v>2591</v>
      </c>
      <c r="D5134" s="128">
        <v>2019</v>
      </c>
      <c r="E5134" s="128" t="s">
        <v>32</v>
      </c>
      <c r="F5134" s="128" t="s">
        <v>324</v>
      </c>
      <c r="G5134" s="99" t="s">
        <v>840</v>
      </c>
      <c r="H5134" s="134" t="s">
        <v>1918</v>
      </c>
      <c r="I5134" s="128" t="s">
        <v>116</v>
      </c>
      <c r="J5134" s="128" t="s">
        <v>52</v>
      </c>
      <c r="K5134" s="134">
        <f>'73511-07'!E$511</f>
        <v>259323</v>
      </c>
    </row>
    <row r="5135" spans="1:11" x14ac:dyDescent="0.3">
      <c r="A5135" s="128">
        <v>73511</v>
      </c>
      <c r="B5135" s="128" t="s">
        <v>58</v>
      </c>
      <c r="C5135" s="128" t="s">
        <v>2591</v>
      </c>
      <c r="D5135" s="128">
        <v>2019</v>
      </c>
      <c r="E5135" s="128" t="s">
        <v>32</v>
      </c>
      <c r="F5135" s="128" t="s">
        <v>324</v>
      </c>
      <c r="G5135" s="99" t="s">
        <v>840</v>
      </c>
      <c r="H5135" s="134" t="s">
        <v>1918</v>
      </c>
      <c r="I5135" s="128" t="s">
        <v>117</v>
      </c>
      <c r="J5135" s="130" t="s">
        <v>325</v>
      </c>
      <c r="K5135" s="134">
        <f>'73511-07'!F$511</f>
        <v>1050</v>
      </c>
    </row>
    <row r="5136" spans="1:11" x14ac:dyDescent="0.3">
      <c r="A5136" s="128">
        <v>73511</v>
      </c>
      <c r="B5136" s="128" t="s">
        <v>58</v>
      </c>
      <c r="C5136" s="128" t="s">
        <v>2591</v>
      </c>
      <c r="D5136" s="128">
        <v>2019</v>
      </c>
      <c r="E5136" s="128" t="s">
        <v>32</v>
      </c>
      <c r="F5136" s="128" t="s">
        <v>324</v>
      </c>
      <c r="G5136" s="99" t="s">
        <v>840</v>
      </c>
      <c r="H5136" s="134" t="s">
        <v>1918</v>
      </c>
      <c r="I5136" s="128" t="s">
        <v>117</v>
      </c>
      <c r="J5136" s="128" t="s">
        <v>52</v>
      </c>
      <c r="K5136" s="134">
        <f>'73511-07'!G$511</f>
        <v>-35555</v>
      </c>
    </row>
    <row r="5137" spans="1:11" x14ac:dyDescent="0.3">
      <c r="A5137" s="128">
        <v>73511</v>
      </c>
      <c r="B5137" s="128" t="s">
        <v>58</v>
      </c>
      <c r="C5137" s="128" t="s">
        <v>2591</v>
      </c>
      <c r="D5137" s="128">
        <v>2019</v>
      </c>
      <c r="E5137" s="128" t="s">
        <v>32</v>
      </c>
      <c r="F5137" s="128" t="s">
        <v>324</v>
      </c>
      <c r="G5137" s="99" t="s">
        <v>840</v>
      </c>
      <c r="H5137" s="134" t="s">
        <v>1918</v>
      </c>
      <c r="I5137" s="128" t="s">
        <v>120</v>
      </c>
      <c r="J5137" s="128" t="s">
        <v>52</v>
      </c>
      <c r="K5137" s="134">
        <f>'73511-07'!H$511</f>
        <v>212413</v>
      </c>
    </row>
    <row r="5138" spans="1:11" x14ac:dyDescent="0.3">
      <c r="A5138" s="128">
        <v>73511</v>
      </c>
      <c r="B5138" s="128" t="s">
        <v>58</v>
      </c>
      <c r="C5138" s="128" t="s">
        <v>2591</v>
      </c>
      <c r="D5138" s="128">
        <v>2019</v>
      </c>
      <c r="E5138" s="128" t="s">
        <v>32</v>
      </c>
      <c r="F5138" s="128" t="s">
        <v>324</v>
      </c>
      <c r="G5138" s="99" t="s">
        <v>840</v>
      </c>
      <c r="H5138" s="134" t="s">
        <v>1918</v>
      </c>
      <c r="I5138" s="130" t="s">
        <v>121</v>
      </c>
      <c r="J5138" s="130" t="s">
        <v>325</v>
      </c>
      <c r="K5138" s="134">
        <f>'73511-07'!I$511</f>
        <v>3430</v>
      </c>
    </row>
    <row r="5139" spans="1:11" x14ac:dyDescent="0.3">
      <c r="A5139" s="128">
        <v>73511</v>
      </c>
      <c r="B5139" s="128" t="s">
        <v>58</v>
      </c>
      <c r="C5139" s="128" t="s">
        <v>2591</v>
      </c>
      <c r="D5139" s="128">
        <v>2019</v>
      </c>
      <c r="E5139" s="128" t="s">
        <v>32</v>
      </c>
      <c r="F5139" s="128" t="s">
        <v>324</v>
      </c>
      <c r="G5139" s="99" t="s">
        <v>840</v>
      </c>
      <c r="H5139" s="134" t="s">
        <v>1918</v>
      </c>
      <c r="I5139" s="130" t="s">
        <v>121</v>
      </c>
      <c r="J5139" s="128" t="s">
        <v>52</v>
      </c>
      <c r="K5139" s="134">
        <f>'73511-07'!J$511</f>
        <v>67745</v>
      </c>
    </row>
    <row r="5140" spans="1:11" x14ac:dyDescent="0.3">
      <c r="A5140" s="128">
        <v>73511</v>
      </c>
      <c r="B5140" s="128" t="s">
        <v>58</v>
      </c>
      <c r="C5140" s="128" t="s">
        <v>2591</v>
      </c>
      <c r="D5140" s="128">
        <v>2019</v>
      </c>
      <c r="E5140" s="128" t="s">
        <v>32</v>
      </c>
      <c r="F5140" s="128" t="s">
        <v>324</v>
      </c>
      <c r="G5140" s="99" t="s">
        <v>840</v>
      </c>
      <c r="H5140" s="134" t="s">
        <v>1918</v>
      </c>
      <c r="I5140" s="130" t="s">
        <v>124</v>
      </c>
      <c r="J5140" s="130" t="s">
        <v>325</v>
      </c>
      <c r="K5140" s="134">
        <f>'73511-07'!K$511</f>
        <v>2651</v>
      </c>
    </row>
    <row r="5141" spans="1:11" x14ac:dyDescent="0.3">
      <c r="A5141" s="128">
        <v>73511</v>
      </c>
      <c r="B5141" s="128" t="s">
        <v>58</v>
      </c>
      <c r="C5141" s="128" t="s">
        <v>2591</v>
      </c>
      <c r="D5141" s="128">
        <v>2019</v>
      </c>
      <c r="E5141" s="128" t="s">
        <v>32</v>
      </c>
      <c r="F5141" s="128" t="s">
        <v>324</v>
      </c>
      <c r="G5141" s="99" t="s">
        <v>840</v>
      </c>
      <c r="H5141" s="134" t="s">
        <v>1918</v>
      </c>
      <c r="I5141" s="130" t="s">
        <v>124</v>
      </c>
      <c r="J5141" s="128" t="s">
        <v>52</v>
      </c>
      <c r="K5141" s="134">
        <f>'73511-07'!L$511</f>
        <v>6291</v>
      </c>
    </row>
    <row r="5142" spans="1:11" x14ac:dyDescent="0.3">
      <c r="A5142" s="128">
        <v>73511</v>
      </c>
      <c r="B5142" s="128" t="s">
        <v>58</v>
      </c>
      <c r="C5142" s="128" t="s">
        <v>2591</v>
      </c>
      <c r="D5142" s="128">
        <v>2019</v>
      </c>
      <c r="E5142" s="128" t="s">
        <v>32</v>
      </c>
      <c r="F5142" s="128" t="s">
        <v>324</v>
      </c>
      <c r="G5142" s="99" t="s">
        <v>841</v>
      </c>
      <c r="H5142" s="134" t="s">
        <v>1919</v>
      </c>
      <c r="I5142" s="130" t="s">
        <v>2646</v>
      </c>
      <c r="J5142" s="130" t="s">
        <v>325</v>
      </c>
      <c r="K5142" s="134">
        <f>'73511-07'!C$512</f>
        <v>10104</v>
      </c>
    </row>
    <row r="5143" spans="1:11" x14ac:dyDescent="0.3">
      <c r="A5143" s="128">
        <v>73511</v>
      </c>
      <c r="B5143" s="128" t="s">
        <v>58</v>
      </c>
      <c r="C5143" s="128" t="s">
        <v>2591</v>
      </c>
      <c r="D5143" s="128">
        <v>2019</v>
      </c>
      <c r="E5143" s="128" t="s">
        <v>32</v>
      </c>
      <c r="F5143" s="128" t="s">
        <v>324</v>
      </c>
      <c r="G5143" s="99" t="s">
        <v>841</v>
      </c>
      <c r="H5143" s="134" t="s">
        <v>1919</v>
      </c>
      <c r="I5143" s="128" t="s">
        <v>116</v>
      </c>
      <c r="J5143" s="130" t="s">
        <v>325</v>
      </c>
      <c r="K5143" s="134">
        <f>'73511-07'!D$512</f>
        <v>7904</v>
      </c>
    </row>
    <row r="5144" spans="1:11" x14ac:dyDescent="0.3">
      <c r="A5144" s="128">
        <v>73511</v>
      </c>
      <c r="B5144" s="128" t="s">
        <v>58</v>
      </c>
      <c r="C5144" s="128" t="s">
        <v>2591</v>
      </c>
      <c r="D5144" s="128">
        <v>2019</v>
      </c>
      <c r="E5144" s="128" t="s">
        <v>32</v>
      </c>
      <c r="F5144" s="128" t="s">
        <v>324</v>
      </c>
      <c r="G5144" s="99" t="s">
        <v>841</v>
      </c>
      <c r="H5144" s="134" t="s">
        <v>1919</v>
      </c>
      <c r="I5144" s="128" t="s">
        <v>116</v>
      </c>
      <c r="J5144" s="128" t="s">
        <v>52</v>
      </c>
      <c r="K5144" s="134">
        <f>'73511-07'!E$512</f>
        <v>617837</v>
      </c>
    </row>
    <row r="5145" spans="1:11" x14ac:dyDescent="0.3">
      <c r="A5145" s="128">
        <v>73511</v>
      </c>
      <c r="B5145" s="128" t="s">
        <v>58</v>
      </c>
      <c r="C5145" s="128" t="s">
        <v>2591</v>
      </c>
      <c r="D5145" s="128">
        <v>2019</v>
      </c>
      <c r="E5145" s="128" t="s">
        <v>32</v>
      </c>
      <c r="F5145" s="128" t="s">
        <v>324</v>
      </c>
      <c r="G5145" s="99" t="s">
        <v>841</v>
      </c>
      <c r="H5145" s="134" t="s">
        <v>1919</v>
      </c>
      <c r="I5145" s="128" t="s">
        <v>117</v>
      </c>
      <c r="J5145" s="130" t="s">
        <v>325</v>
      </c>
      <c r="K5145" s="134">
        <f>'73511-07'!F$512</f>
        <v>2200</v>
      </c>
    </row>
    <row r="5146" spans="1:11" x14ac:dyDescent="0.3">
      <c r="A5146" s="128">
        <v>73511</v>
      </c>
      <c r="B5146" s="128" t="s">
        <v>58</v>
      </c>
      <c r="C5146" s="128" t="s">
        <v>2591</v>
      </c>
      <c r="D5146" s="128">
        <v>2019</v>
      </c>
      <c r="E5146" s="128" t="s">
        <v>32</v>
      </c>
      <c r="F5146" s="128" t="s">
        <v>324</v>
      </c>
      <c r="G5146" s="99" t="s">
        <v>841</v>
      </c>
      <c r="H5146" s="134" t="s">
        <v>1919</v>
      </c>
      <c r="I5146" s="128" t="s">
        <v>117</v>
      </c>
      <c r="J5146" s="128" t="s">
        <v>52</v>
      </c>
      <c r="K5146" s="134">
        <f>'73511-07'!G$512</f>
        <v>-120366</v>
      </c>
    </row>
    <row r="5147" spans="1:11" x14ac:dyDescent="0.3">
      <c r="A5147" s="128">
        <v>73511</v>
      </c>
      <c r="B5147" s="128" t="s">
        <v>58</v>
      </c>
      <c r="C5147" s="128" t="s">
        <v>2591</v>
      </c>
      <c r="D5147" s="128">
        <v>2019</v>
      </c>
      <c r="E5147" s="128" t="s">
        <v>32</v>
      </c>
      <c r="F5147" s="128" t="s">
        <v>324</v>
      </c>
      <c r="G5147" s="99" t="s">
        <v>841</v>
      </c>
      <c r="H5147" s="134" t="s">
        <v>1919</v>
      </c>
      <c r="I5147" s="128" t="s">
        <v>120</v>
      </c>
      <c r="J5147" s="128" t="s">
        <v>52</v>
      </c>
      <c r="K5147" s="134">
        <f>'73511-07'!H$512</f>
        <v>472297</v>
      </c>
    </row>
    <row r="5148" spans="1:11" x14ac:dyDescent="0.3">
      <c r="A5148" s="128">
        <v>73511</v>
      </c>
      <c r="B5148" s="128" t="s">
        <v>58</v>
      </c>
      <c r="C5148" s="128" t="s">
        <v>2591</v>
      </c>
      <c r="D5148" s="128">
        <v>2019</v>
      </c>
      <c r="E5148" s="128" t="s">
        <v>32</v>
      </c>
      <c r="F5148" s="128" t="s">
        <v>324</v>
      </c>
      <c r="G5148" s="99" t="s">
        <v>841</v>
      </c>
      <c r="H5148" s="134" t="s">
        <v>1919</v>
      </c>
      <c r="I5148" s="130" t="s">
        <v>121</v>
      </c>
      <c r="J5148" s="130" t="s">
        <v>325</v>
      </c>
      <c r="K5148" s="134">
        <f>'73511-07'!I$512</f>
        <v>5100</v>
      </c>
    </row>
    <row r="5149" spans="1:11" x14ac:dyDescent="0.3">
      <c r="A5149" s="128">
        <v>73511</v>
      </c>
      <c r="B5149" s="128" t="s">
        <v>58</v>
      </c>
      <c r="C5149" s="128" t="s">
        <v>2591</v>
      </c>
      <c r="D5149" s="128">
        <v>2019</v>
      </c>
      <c r="E5149" s="128" t="s">
        <v>32</v>
      </c>
      <c r="F5149" s="128" t="s">
        <v>324</v>
      </c>
      <c r="G5149" s="99" t="s">
        <v>841</v>
      </c>
      <c r="H5149" s="134" t="s">
        <v>1919</v>
      </c>
      <c r="I5149" s="130" t="s">
        <v>121</v>
      </c>
      <c r="J5149" s="128" t="s">
        <v>52</v>
      </c>
      <c r="K5149" s="134">
        <f>'73511-07'!J$512</f>
        <v>100337</v>
      </c>
    </row>
    <row r="5150" spans="1:11" x14ac:dyDescent="0.3">
      <c r="A5150" s="128">
        <v>73511</v>
      </c>
      <c r="B5150" s="128" t="s">
        <v>58</v>
      </c>
      <c r="C5150" s="128" t="s">
        <v>2591</v>
      </c>
      <c r="D5150" s="128">
        <v>2019</v>
      </c>
      <c r="E5150" s="128" t="s">
        <v>32</v>
      </c>
      <c r="F5150" s="128" t="s">
        <v>324</v>
      </c>
      <c r="G5150" s="99" t="s">
        <v>841</v>
      </c>
      <c r="H5150" s="134" t="s">
        <v>1919</v>
      </c>
      <c r="I5150" s="130" t="s">
        <v>124</v>
      </c>
      <c r="J5150" s="130" t="s">
        <v>325</v>
      </c>
      <c r="K5150" s="134">
        <f>'73511-07'!K$512</f>
        <v>4695</v>
      </c>
    </row>
    <row r="5151" spans="1:11" x14ac:dyDescent="0.3">
      <c r="A5151" s="128">
        <v>73511</v>
      </c>
      <c r="B5151" s="128" t="s">
        <v>58</v>
      </c>
      <c r="C5151" s="128" t="s">
        <v>2591</v>
      </c>
      <c r="D5151" s="128">
        <v>2019</v>
      </c>
      <c r="E5151" s="128" t="s">
        <v>32</v>
      </c>
      <c r="F5151" s="128" t="s">
        <v>324</v>
      </c>
      <c r="G5151" s="99" t="s">
        <v>841</v>
      </c>
      <c r="H5151" s="134" t="s">
        <v>1919</v>
      </c>
      <c r="I5151" s="130" t="s">
        <v>124</v>
      </c>
      <c r="J5151" s="128" t="s">
        <v>52</v>
      </c>
      <c r="K5151" s="134">
        <f>'73511-07'!L$512</f>
        <v>16851</v>
      </c>
    </row>
    <row r="5152" spans="1:11" x14ac:dyDescent="0.3">
      <c r="A5152" s="128">
        <v>73511</v>
      </c>
      <c r="B5152" s="128" t="s">
        <v>58</v>
      </c>
      <c r="C5152" s="128" t="s">
        <v>2591</v>
      </c>
      <c r="D5152" s="128">
        <v>2019</v>
      </c>
      <c r="E5152" s="128" t="s">
        <v>32</v>
      </c>
      <c r="F5152" s="128" t="s">
        <v>324</v>
      </c>
      <c r="G5152" s="99" t="s">
        <v>842</v>
      </c>
      <c r="H5152" s="134" t="s">
        <v>1920</v>
      </c>
      <c r="I5152" s="130" t="s">
        <v>2646</v>
      </c>
      <c r="J5152" s="130" t="s">
        <v>325</v>
      </c>
      <c r="K5152" s="134">
        <f>'73511-07'!C$513</f>
        <v>7157</v>
      </c>
    </row>
    <row r="5153" spans="1:11" x14ac:dyDescent="0.3">
      <c r="A5153" s="128">
        <v>73511</v>
      </c>
      <c r="B5153" s="128" t="s">
        <v>58</v>
      </c>
      <c r="C5153" s="128" t="s">
        <v>2591</v>
      </c>
      <c r="D5153" s="128">
        <v>2019</v>
      </c>
      <c r="E5153" s="128" t="s">
        <v>32</v>
      </c>
      <c r="F5153" s="128" t="s">
        <v>324</v>
      </c>
      <c r="G5153" s="99" t="s">
        <v>842</v>
      </c>
      <c r="H5153" s="134" t="s">
        <v>1920</v>
      </c>
      <c r="I5153" s="128" t="s">
        <v>116</v>
      </c>
      <c r="J5153" s="130" t="s">
        <v>325</v>
      </c>
      <c r="K5153" s="134">
        <f>'73511-07'!D$513</f>
        <v>5702</v>
      </c>
    </row>
    <row r="5154" spans="1:11" x14ac:dyDescent="0.3">
      <c r="A5154" s="128">
        <v>73511</v>
      </c>
      <c r="B5154" s="128" t="s">
        <v>58</v>
      </c>
      <c r="C5154" s="128" t="s">
        <v>2591</v>
      </c>
      <c r="D5154" s="128">
        <v>2019</v>
      </c>
      <c r="E5154" s="128" t="s">
        <v>32</v>
      </c>
      <c r="F5154" s="128" t="s">
        <v>324</v>
      </c>
      <c r="G5154" s="99" t="s">
        <v>842</v>
      </c>
      <c r="H5154" s="134" t="s">
        <v>1920</v>
      </c>
      <c r="I5154" s="128" t="s">
        <v>116</v>
      </c>
      <c r="J5154" s="128" t="s">
        <v>52</v>
      </c>
      <c r="K5154" s="134">
        <f>'73511-07'!E$513</f>
        <v>337513</v>
      </c>
    </row>
    <row r="5155" spans="1:11" x14ac:dyDescent="0.3">
      <c r="A5155" s="128">
        <v>73511</v>
      </c>
      <c r="B5155" s="128" t="s">
        <v>58</v>
      </c>
      <c r="C5155" s="128" t="s">
        <v>2591</v>
      </c>
      <c r="D5155" s="128">
        <v>2019</v>
      </c>
      <c r="E5155" s="128" t="s">
        <v>32</v>
      </c>
      <c r="F5155" s="128" t="s">
        <v>324</v>
      </c>
      <c r="G5155" s="99" t="s">
        <v>842</v>
      </c>
      <c r="H5155" s="134" t="s">
        <v>1920</v>
      </c>
      <c r="I5155" s="128" t="s">
        <v>117</v>
      </c>
      <c r="J5155" s="130" t="s">
        <v>325</v>
      </c>
      <c r="K5155" s="134">
        <f>'73511-07'!F$513</f>
        <v>1455</v>
      </c>
    </row>
    <row r="5156" spans="1:11" x14ac:dyDescent="0.3">
      <c r="A5156" s="128">
        <v>73511</v>
      </c>
      <c r="B5156" s="128" t="s">
        <v>58</v>
      </c>
      <c r="C5156" s="128" t="s">
        <v>2591</v>
      </c>
      <c r="D5156" s="128">
        <v>2019</v>
      </c>
      <c r="E5156" s="128" t="s">
        <v>32</v>
      </c>
      <c r="F5156" s="128" t="s">
        <v>324</v>
      </c>
      <c r="G5156" s="99" t="s">
        <v>842</v>
      </c>
      <c r="H5156" s="134" t="s">
        <v>1920</v>
      </c>
      <c r="I5156" s="128" t="s">
        <v>117</v>
      </c>
      <c r="J5156" s="128" t="s">
        <v>52</v>
      </c>
      <c r="K5156" s="134">
        <f>'73511-07'!G$513</f>
        <v>-24026</v>
      </c>
    </row>
    <row r="5157" spans="1:11" x14ac:dyDescent="0.3">
      <c r="A5157" s="128">
        <v>73511</v>
      </c>
      <c r="B5157" s="128" t="s">
        <v>58</v>
      </c>
      <c r="C5157" s="128" t="s">
        <v>2591</v>
      </c>
      <c r="D5157" s="128">
        <v>2019</v>
      </c>
      <c r="E5157" s="128" t="s">
        <v>32</v>
      </c>
      <c r="F5157" s="128" t="s">
        <v>324</v>
      </c>
      <c r="G5157" s="99" t="s">
        <v>842</v>
      </c>
      <c r="H5157" s="134" t="s">
        <v>1920</v>
      </c>
      <c r="I5157" s="128" t="s">
        <v>120</v>
      </c>
      <c r="J5157" s="128" t="s">
        <v>52</v>
      </c>
      <c r="K5157" s="134">
        <f>'73511-07'!H$513</f>
        <v>294358</v>
      </c>
    </row>
    <row r="5158" spans="1:11" x14ac:dyDescent="0.3">
      <c r="A5158" s="128">
        <v>73511</v>
      </c>
      <c r="B5158" s="128" t="s">
        <v>58</v>
      </c>
      <c r="C5158" s="128" t="s">
        <v>2591</v>
      </c>
      <c r="D5158" s="128">
        <v>2019</v>
      </c>
      <c r="E5158" s="128" t="s">
        <v>32</v>
      </c>
      <c r="F5158" s="128" t="s">
        <v>324</v>
      </c>
      <c r="G5158" s="99" t="s">
        <v>842</v>
      </c>
      <c r="H5158" s="134" t="s">
        <v>1920</v>
      </c>
      <c r="I5158" s="130" t="s">
        <v>121</v>
      </c>
      <c r="J5158" s="130" t="s">
        <v>325</v>
      </c>
      <c r="K5158" s="134">
        <f>'73511-07'!I$513</f>
        <v>4274</v>
      </c>
    </row>
    <row r="5159" spans="1:11" x14ac:dyDescent="0.3">
      <c r="A5159" s="128">
        <v>73511</v>
      </c>
      <c r="B5159" s="128" t="s">
        <v>58</v>
      </c>
      <c r="C5159" s="128" t="s">
        <v>2591</v>
      </c>
      <c r="D5159" s="128">
        <v>2019</v>
      </c>
      <c r="E5159" s="128" t="s">
        <v>32</v>
      </c>
      <c r="F5159" s="128" t="s">
        <v>324</v>
      </c>
      <c r="G5159" s="99" t="s">
        <v>842</v>
      </c>
      <c r="H5159" s="134" t="s">
        <v>1920</v>
      </c>
      <c r="I5159" s="130" t="s">
        <v>121</v>
      </c>
      <c r="J5159" s="128" t="s">
        <v>52</v>
      </c>
      <c r="K5159" s="134">
        <f>'73511-07'!J$513</f>
        <v>80675</v>
      </c>
    </row>
    <row r="5160" spans="1:11" x14ac:dyDescent="0.3">
      <c r="A5160" s="128">
        <v>73511</v>
      </c>
      <c r="B5160" s="128" t="s">
        <v>58</v>
      </c>
      <c r="C5160" s="128" t="s">
        <v>2591</v>
      </c>
      <c r="D5160" s="128">
        <v>2019</v>
      </c>
      <c r="E5160" s="128" t="s">
        <v>32</v>
      </c>
      <c r="F5160" s="128" t="s">
        <v>324</v>
      </c>
      <c r="G5160" s="99" t="s">
        <v>842</v>
      </c>
      <c r="H5160" s="134" t="s">
        <v>1920</v>
      </c>
      <c r="I5160" s="130" t="s">
        <v>124</v>
      </c>
      <c r="J5160" s="130" t="s">
        <v>325</v>
      </c>
      <c r="K5160" s="134">
        <f>'73511-07'!K$513</f>
        <v>3082</v>
      </c>
    </row>
    <row r="5161" spans="1:11" x14ac:dyDescent="0.3">
      <c r="A5161" s="128">
        <v>73511</v>
      </c>
      <c r="B5161" s="128" t="s">
        <v>58</v>
      </c>
      <c r="C5161" s="128" t="s">
        <v>2591</v>
      </c>
      <c r="D5161" s="128">
        <v>2019</v>
      </c>
      <c r="E5161" s="128" t="s">
        <v>32</v>
      </c>
      <c r="F5161" s="128" t="s">
        <v>324</v>
      </c>
      <c r="G5161" s="99" t="s">
        <v>842</v>
      </c>
      <c r="H5161" s="134" t="s">
        <v>1920</v>
      </c>
      <c r="I5161" s="130" t="s">
        <v>124</v>
      </c>
      <c r="J5161" s="128" t="s">
        <v>52</v>
      </c>
      <c r="K5161" s="134">
        <f>'73511-07'!L$513</f>
        <v>8307</v>
      </c>
    </row>
    <row r="5162" spans="1:11" x14ac:dyDescent="0.3">
      <c r="A5162" s="128">
        <v>73511</v>
      </c>
      <c r="B5162" s="128" t="s">
        <v>58</v>
      </c>
      <c r="C5162" s="128" t="s">
        <v>2591</v>
      </c>
      <c r="D5162" s="128">
        <v>2019</v>
      </c>
      <c r="E5162" s="128" t="s">
        <v>32</v>
      </c>
      <c r="F5162" s="128" t="s">
        <v>324</v>
      </c>
      <c r="G5162" s="99" t="s">
        <v>843</v>
      </c>
      <c r="H5162" s="134" t="s">
        <v>1921</v>
      </c>
      <c r="I5162" s="130" t="s">
        <v>2646</v>
      </c>
      <c r="J5162" s="130" t="s">
        <v>325</v>
      </c>
      <c r="K5162" s="134">
        <f>'73511-07'!C$514</f>
        <v>5724</v>
      </c>
    </row>
    <row r="5163" spans="1:11" x14ac:dyDescent="0.3">
      <c r="A5163" s="128">
        <v>73511</v>
      </c>
      <c r="B5163" s="128" t="s">
        <v>58</v>
      </c>
      <c r="C5163" s="128" t="s">
        <v>2591</v>
      </c>
      <c r="D5163" s="128">
        <v>2019</v>
      </c>
      <c r="E5163" s="128" t="s">
        <v>32</v>
      </c>
      <c r="F5163" s="128" t="s">
        <v>324</v>
      </c>
      <c r="G5163" s="99" t="s">
        <v>843</v>
      </c>
      <c r="H5163" s="134" t="s">
        <v>1921</v>
      </c>
      <c r="I5163" s="128" t="s">
        <v>116</v>
      </c>
      <c r="J5163" s="130" t="s">
        <v>325</v>
      </c>
      <c r="K5163" s="134">
        <f>'73511-07'!D$514</f>
        <v>4221</v>
      </c>
    </row>
    <row r="5164" spans="1:11" x14ac:dyDescent="0.3">
      <c r="A5164" s="128">
        <v>73511</v>
      </c>
      <c r="B5164" s="128" t="s">
        <v>58</v>
      </c>
      <c r="C5164" s="128" t="s">
        <v>2591</v>
      </c>
      <c r="D5164" s="128">
        <v>2019</v>
      </c>
      <c r="E5164" s="128" t="s">
        <v>32</v>
      </c>
      <c r="F5164" s="128" t="s">
        <v>324</v>
      </c>
      <c r="G5164" s="99" t="s">
        <v>843</v>
      </c>
      <c r="H5164" s="134" t="s">
        <v>1921</v>
      </c>
      <c r="I5164" s="128" t="s">
        <v>116</v>
      </c>
      <c r="J5164" s="128" t="s">
        <v>52</v>
      </c>
      <c r="K5164" s="134">
        <f>'73511-07'!E$514</f>
        <v>243800</v>
      </c>
    </row>
    <row r="5165" spans="1:11" x14ac:dyDescent="0.3">
      <c r="A5165" s="128">
        <v>73511</v>
      </c>
      <c r="B5165" s="128" t="s">
        <v>58</v>
      </c>
      <c r="C5165" s="128" t="s">
        <v>2591</v>
      </c>
      <c r="D5165" s="128">
        <v>2019</v>
      </c>
      <c r="E5165" s="128" t="s">
        <v>32</v>
      </c>
      <c r="F5165" s="128" t="s">
        <v>324</v>
      </c>
      <c r="G5165" s="99" t="s">
        <v>843</v>
      </c>
      <c r="H5165" s="134" t="s">
        <v>1921</v>
      </c>
      <c r="I5165" s="128" t="s">
        <v>117</v>
      </c>
      <c r="J5165" s="130" t="s">
        <v>325</v>
      </c>
      <c r="K5165" s="134">
        <f>'73511-07'!F$514</f>
        <v>1503</v>
      </c>
    </row>
    <row r="5166" spans="1:11" x14ac:dyDescent="0.3">
      <c r="A5166" s="128">
        <v>73511</v>
      </c>
      <c r="B5166" s="128" t="s">
        <v>58</v>
      </c>
      <c r="C5166" s="128" t="s">
        <v>2591</v>
      </c>
      <c r="D5166" s="128">
        <v>2019</v>
      </c>
      <c r="E5166" s="128" t="s">
        <v>32</v>
      </c>
      <c r="F5166" s="128" t="s">
        <v>324</v>
      </c>
      <c r="G5166" s="99" t="s">
        <v>843</v>
      </c>
      <c r="H5166" s="134" t="s">
        <v>1921</v>
      </c>
      <c r="I5166" s="128" t="s">
        <v>117</v>
      </c>
      <c r="J5166" s="128" t="s">
        <v>52</v>
      </c>
      <c r="K5166" s="134">
        <f>'73511-07'!G$514</f>
        <v>-76115</v>
      </c>
    </row>
    <row r="5167" spans="1:11" x14ac:dyDescent="0.3">
      <c r="A5167" s="128">
        <v>73511</v>
      </c>
      <c r="B5167" s="128" t="s">
        <v>58</v>
      </c>
      <c r="C5167" s="128" t="s">
        <v>2591</v>
      </c>
      <c r="D5167" s="128">
        <v>2019</v>
      </c>
      <c r="E5167" s="128" t="s">
        <v>32</v>
      </c>
      <c r="F5167" s="128" t="s">
        <v>324</v>
      </c>
      <c r="G5167" s="99" t="s">
        <v>843</v>
      </c>
      <c r="H5167" s="134" t="s">
        <v>1921</v>
      </c>
      <c r="I5167" s="128" t="s">
        <v>120</v>
      </c>
      <c r="J5167" s="128" t="s">
        <v>52</v>
      </c>
      <c r="K5167" s="134">
        <f>'73511-07'!H$514</f>
        <v>158339</v>
      </c>
    </row>
    <row r="5168" spans="1:11" x14ac:dyDescent="0.3">
      <c r="A5168" s="128">
        <v>73511</v>
      </c>
      <c r="B5168" s="128" t="s">
        <v>58</v>
      </c>
      <c r="C5168" s="128" t="s">
        <v>2591</v>
      </c>
      <c r="D5168" s="128">
        <v>2019</v>
      </c>
      <c r="E5168" s="128" t="s">
        <v>32</v>
      </c>
      <c r="F5168" s="128" t="s">
        <v>324</v>
      </c>
      <c r="G5168" s="99" t="s">
        <v>843</v>
      </c>
      <c r="H5168" s="134" t="s">
        <v>1921</v>
      </c>
      <c r="I5168" s="130" t="s">
        <v>121</v>
      </c>
      <c r="J5168" s="130" t="s">
        <v>325</v>
      </c>
      <c r="K5168" s="134">
        <f>'73511-07'!I$514</f>
        <v>2895</v>
      </c>
    </row>
    <row r="5169" spans="1:11" x14ac:dyDescent="0.3">
      <c r="A5169" s="128">
        <v>73511</v>
      </c>
      <c r="B5169" s="128" t="s">
        <v>58</v>
      </c>
      <c r="C5169" s="128" t="s">
        <v>2591</v>
      </c>
      <c r="D5169" s="128">
        <v>2019</v>
      </c>
      <c r="E5169" s="128" t="s">
        <v>32</v>
      </c>
      <c r="F5169" s="128" t="s">
        <v>324</v>
      </c>
      <c r="G5169" s="99" t="s">
        <v>843</v>
      </c>
      <c r="H5169" s="134" t="s">
        <v>1921</v>
      </c>
      <c r="I5169" s="130" t="s">
        <v>121</v>
      </c>
      <c r="J5169" s="128" t="s">
        <v>52</v>
      </c>
      <c r="K5169" s="134">
        <f>'73511-07'!J$514</f>
        <v>54776</v>
      </c>
    </row>
    <row r="5170" spans="1:11" x14ac:dyDescent="0.3">
      <c r="A5170" s="128">
        <v>73511</v>
      </c>
      <c r="B5170" s="128" t="s">
        <v>58</v>
      </c>
      <c r="C5170" s="128" t="s">
        <v>2591</v>
      </c>
      <c r="D5170" s="128">
        <v>2019</v>
      </c>
      <c r="E5170" s="128" t="s">
        <v>32</v>
      </c>
      <c r="F5170" s="128" t="s">
        <v>324</v>
      </c>
      <c r="G5170" s="99" t="s">
        <v>843</v>
      </c>
      <c r="H5170" s="134" t="s">
        <v>1921</v>
      </c>
      <c r="I5170" s="130" t="s">
        <v>124</v>
      </c>
      <c r="J5170" s="130" t="s">
        <v>325</v>
      </c>
      <c r="K5170" s="134">
        <f>'73511-07'!K$514</f>
        <v>2131</v>
      </c>
    </row>
    <row r="5171" spans="1:11" x14ac:dyDescent="0.3">
      <c r="A5171" s="128">
        <v>73511</v>
      </c>
      <c r="B5171" s="128" t="s">
        <v>58</v>
      </c>
      <c r="C5171" s="128" t="s">
        <v>2591</v>
      </c>
      <c r="D5171" s="128">
        <v>2019</v>
      </c>
      <c r="E5171" s="128" t="s">
        <v>32</v>
      </c>
      <c r="F5171" s="128" t="s">
        <v>324</v>
      </c>
      <c r="G5171" s="99" t="s">
        <v>843</v>
      </c>
      <c r="H5171" s="134" t="s">
        <v>1921</v>
      </c>
      <c r="I5171" s="130" t="s">
        <v>124</v>
      </c>
      <c r="J5171" s="128" t="s">
        <v>52</v>
      </c>
      <c r="K5171" s="134">
        <f>'73511-07'!L$514</f>
        <v>6255</v>
      </c>
    </row>
    <row r="5172" spans="1:11" x14ac:dyDescent="0.3">
      <c r="A5172" s="128">
        <v>73511</v>
      </c>
      <c r="B5172" s="128" t="s">
        <v>58</v>
      </c>
      <c r="C5172" s="128" t="s">
        <v>2591</v>
      </c>
      <c r="D5172" s="128">
        <v>2019</v>
      </c>
      <c r="E5172" s="128" t="s">
        <v>32</v>
      </c>
      <c r="F5172" s="128" t="s">
        <v>324</v>
      </c>
      <c r="G5172" s="99" t="s">
        <v>844</v>
      </c>
      <c r="H5172" s="134" t="s">
        <v>1922</v>
      </c>
      <c r="I5172" s="130" t="s">
        <v>2646</v>
      </c>
      <c r="J5172" s="130" t="s">
        <v>325</v>
      </c>
      <c r="K5172" s="134">
        <f>'73511-07'!C$515</f>
        <v>4158</v>
      </c>
    </row>
    <row r="5173" spans="1:11" x14ac:dyDescent="0.3">
      <c r="A5173" s="128">
        <v>73511</v>
      </c>
      <c r="B5173" s="128" t="s">
        <v>58</v>
      </c>
      <c r="C5173" s="128" t="s">
        <v>2591</v>
      </c>
      <c r="D5173" s="128">
        <v>2019</v>
      </c>
      <c r="E5173" s="128" t="s">
        <v>32</v>
      </c>
      <c r="F5173" s="128" t="s">
        <v>324</v>
      </c>
      <c r="G5173" s="99" t="s">
        <v>844</v>
      </c>
      <c r="H5173" s="134" t="s">
        <v>1922</v>
      </c>
      <c r="I5173" s="128" t="s">
        <v>116</v>
      </c>
      <c r="J5173" s="130" t="s">
        <v>325</v>
      </c>
      <c r="K5173" s="134">
        <f>'73511-07'!D$515</f>
        <v>3216</v>
      </c>
    </row>
    <row r="5174" spans="1:11" x14ac:dyDescent="0.3">
      <c r="A5174" s="128">
        <v>73511</v>
      </c>
      <c r="B5174" s="128" t="s">
        <v>58</v>
      </c>
      <c r="C5174" s="128" t="s">
        <v>2591</v>
      </c>
      <c r="D5174" s="128">
        <v>2019</v>
      </c>
      <c r="E5174" s="128" t="s">
        <v>32</v>
      </c>
      <c r="F5174" s="128" t="s">
        <v>324</v>
      </c>
      <c r="G5174" s="99" t="s">
        <v>844</v>
      </c>
      <c r="H5174" s="134" t="s">
        <v>1922</v>
      </c>
      <c r="I5174" s="128" t="s">
        <v>116</v>
      </c>
      <c r="J5174" s="128" t="s">
        <v>52</v>
      </c>
      <c r="K5174" s="134">
        <f>'73511-07'!E$515</f>
        <v>185810</v>
      </c>
    </row>
    <row r="5175" spans="1:11" x14ac:dyDescent="0.3">
      <c r="A5175" s="128">
        <v>73511</v>
      </c>
      <c r="B5175" s="128" t="s">
        <v>58</v>
      </c>
      <c r="C5175" s="128" t="s">
        <v>2591</v>
      </c>
      <c r="D5175" s="128">
        <v>2019</v>
      </c>
      <c r="E5175" s="128" t="s">
        <v>32</v>
      </c>
      <c r="F5175" s="128" t="s">
        <v>324</v>
      </c>
      <c r="G5175" s="99" t="s">
        <v>844</v>
      </c>
      <c r="H5175" s="134" t="s">
        <v>1922</v>
      </c>
      <c r="I5175" s="128" t="s">
        <v>117</v>
      </c>
      <c r="J5175" s="130" t="s">
        <v>325</v>
      </c>
      <c r="K5175" s="134">
        <f>'73511-07'!F$515</f>
        <v>942</v>
      </c>
    </row>
    <row r="5176" spans="1:11" x14ac:dyDescent="0.3">
      <c r="A5176" s="128">
        <v>73511</v>
      </c>
      <c r="B5176" s="128" t="s">
        <v>58</v>
      </c>
      <c r="C5176" s="128" t="s">
        <v>2591</v>
      </c>
      <c r="D5176" s="128">
        <v>2019</v>
      </c>
      <c r="E5176" s="128" t="s">
        <v>32</v>
      </c>
      <c r="F5176" s="128" t="s">
        <v>324</v>
      </c>
      <c r="G5176" s="99" t="s">
        <v>844</v>
      </c>
      <c r="H5176" s="134" t="s">
        <v>1922</v>
      </c>
      <c r="I5176" s="128" t="s">
        <v>117</v>
      </c>
      <c r="J5176" s="128" t="s">
        <v>52</v>
      </c>
      <c r="K5176" s="134">
        <f>'73511-07'!G$515</f>
        <v>-18587</v>
      </c>
    </row>
    <row r="5177" spans="1:11" x14ac:dyDescent="0.3">
      <c r="A5177" s="128">
        <v>73511</v>
      </c>
      <c r="B5177" s="128" t="s">
        <v>58</v>
      </c>
      <c r="C5177" s="128" t="s">
        <v>2591</v>
      </c>
      <c r="D5177" s="128">
        <v>2019</v>
      </c>
      <c r="E5177" s="128" t="s">
        <v>32</v>
      </c>
      <c r="F5177" s="128" t="s">
        <v>324</v>
      </c>
      <c r="G5177" s="99" t="s">
        <v>844</v>
      </c>
      <c r="H5177" s="134" t="s">
        <v>1922</v>
      </c>
      <c r="I5177" s="128" t="s">
        <v>120</v>
      </c>
      <c r="J5177" s="128" t="s">
        <v>52</v>
      </c>
      <c r="K5177" s="134">
        <f>'73511-07'!H$515</f>
        <v>157858</v>
      </c>
    </row>
    <row r="5178" spans="1:11" x14ac:dyDescent="0.3">
      <c r="A5178" s="128">
        <v>73511</v>
      </c>
      <c r="B5178" s="128" t="s">
        <v>58</v>
      </c>
      <c r="C5178" s="128" t="s">
        <v>2591</v>
      </c>
      <c r="D5178" s="128">
        <v>2019</v>
      </c>
      <c r="E5178" s="128" t="s">
        <v>32</v>
      </c>
      <c r="F5178" s="128" t="s">
        <v>324</v>
      </c>
      <c r="G5178" s="99" t="s">
        <v>844</v>
      </c>
      <c r="H5178" s="134" t="s">
        <v>1922</v>
      </c>
      <c r="I5178" s="130" t="s">
        <v>121</v>
      </c>
      <c r="J5178" s="130" t="s">
        <v>325</v>
      </c>
      <c r="K5178" s="134">
        <f>'73511-07'!I$515</f>
        <v>2372</v>
      </c>
    </row>
    <row r="5179" spans="1:11" x14ac:dyDescent="0.3">
      <c r="A5179" s="128">
        <v>73511</v>
      </c>
      <c r="B5179" s="128" t="s">
        <v>58</v>
      </c>
      <c r="C5179" s="128" t="s">
        <v>2591</v>
      </c>
      <c r="D5179" s="128">
        <v>2019</v>
      </c>
      <c r="E5179" s="128" t="s">
        <v>32</v>
      </c>
      <c r="F5179" s="128" t="s">
        <v>324</v>
      </c>
      <c r="G5179" s="99" t="s">
        <v>844</v>
      </c>
      <c r="H5179" s="134" t="s">
        <v>1922</v>
      </c>
      <c r="I5179" s="130" t="s">
        <v>121</v>
      </c>
      <c r="J5179" s="128" t="s">
        <v>52</v>
      </c>
      <c r="K5179" s="134">
        <f>'73511-07'!J$515</f>
        <v>44136</v>
      </c>
    </row>
    <row r="5180" spans="1:11" x14ac:dyDescent="0.3">
      <c r="A5180" s="128">
        <v>73511</v>
      </c>
      <c r="B5180" s="128" t="s">
        <v>58</v>
      </c>
      <c r="C5180" s="128" t="s">
        <v>2591</v>
      </c>
      <c r="D5180" s="128">
        <v>2019</v>
      </c>
      <c r="E5180" s="128" t="s">
        <v>32</v>
      </c>
      <c r="F5180" s="128" t="s">
        <v>324</v>
      </c>
      <c r="G5180" s="99" t="s">
        <v>844</v>
      </c>
      <c r="H5180" s="134" t="s">
        <v>1922</v>
      </c>
      <c r="I5180" s="130" t="s">
        <v>124</v>
      </c>
      <c r="J5180" s="130" t="s">
        <v>325</v>
      </c>
      <c r="K5180" s="134">
        <f>'73511-07'!K$515</f>
        <v>1579</v>
      </c>
    </row>
    <row r="5181" spans="1:11" x14ac:dyDescent="0.3">
      <c r="A5181" s="128">
        <v>73511</v>
      </c>
      <c r="B5181" s="128" t="s">
        <v>58</v>
      </c>
      <c r="C5181" s="128" t="s">
        <v>2591</v>
      </c>
      <c r="D5181" s="128">
        <v>2019</v>
      </c>
      <c r="E5181" s="128" t="s">
        <v>32</v>
      </c>
      <c r="F5181" s="128" t="s">
        <v>324</v>
      </c>
      <c r="G5181" s="99" t="s">
        <v>844</v>
      </c>
      <c r="H5181" s="134" t="s">
        <v>1922</v>
      </c>
      <c r="I5181" s="130" t="s">
        <v>124</v>
      </c>
      <c r="J5181" s="128" t="s">
        <v>52</v>
      </c>
      <c r="K5181" s="134">
        <f>'73511-07'!L$515</f>
        <v>4622</v>
      </c>
    </row>
    <row r="5182" spans="1:11" x14ac:dyDescent="0.3">
      <c r="A5182" s="128">
        <v>73511</v>
      </c>
      <c r="B5182" s="128" t="s">
        <v>58</v>
      </c>
      <c r="C5182" s="128" t="s">
        <v>2591</v>
      </c>
      <c r="D5182" s="128">
        <v>2019</v>
      </c>
      <c r="E5182" s="128" t="s">
        <v>32</v>
      </c>
      <c r="F5182" s="128" t="s">
        <v>324</v>
      </c>
      <c r="G5182" s="99" t="s">
        <v>845</v>
      </c>
      <c r="H5182" s="134" t="s">
        <v>1923</v>
      </c>
      <c r="I5182" s="130" t="s">
        <v>2646</v>
      </c>
      <c r="J5182" s="130" t="s">
        <v>325</v>
      </c>
      <c r="K5182" s="134">
        <f>'73511-07'!C$516</f>
        <v>28060</v>
      </c>
    </row>
    <row r="5183" spans="1:11" x14ac:dyDescent="0.3">
      <c r="A5183" s="128">
        <v>73511</v>
      </c>
      <c r="B5183" s="128" t="s">
        <v>58</v>
      </c>
      <c r="C5183" s="128" t="s">
        <v>2591</v>
      </c>
      <c r="D5183" s="128">
        <v>2019</v>
      </c>
      <c r="E5183" s="128" t="s">
        <v>32</v>
      </c>
      <c r="F5183" s="128" t="s">
        <v>324</v>
      </c>
      <c r="G5183" s="99" t="s">
        <v>845</v>
      </c>
      <c r="H5183" s="134" t="s">
        <v>1923</v>
      </c>
      <c r="I5183" s="128" t="s">
        <v>116</v>
      </c>
      <c r="J5183" s="130" t="s">
        <v>325</v>
      </c>
      <c r="K5183" s="134">
        <f>'73511-07'!D$516</f>
        <v>20169</v>
      </c>
    </row>
    <row r="5184" spans="1:11" x14ac:dyDescent="0.3">
      <c r="A5184" s="128">
        <v>73511</v>
      </c>
      <c r="B5184" s="128" t="s">
        <v>58</v>
      </c>
      <c r="C5184" s="128" t="s">
        <v>2591</v>
      </c>
      <c r="D5184" s="128">
        <v>2019</v>
      </c>
      <c r="E5184" s="128" t="s">
        <v>32</v>
      </c>
      <c r="F5184" s="128" t="s">
        <v>324</v>
      </c>
      <c r="G5184" s="99" t="s">
        <v>845</v>
      </c>
      <c r="H5184" s="134" t="s">
        <v>1923</v>
      </c>
      <c r="I5184" s="128" t="s">
        <v>116</v>
      </c>
      <c r="J5184" s="128" t="s">
        <v>52</v>
      </c>
      <c r="K5184" s="134">
        <f>'73511-07'!E$516</f>
        <v>1045185</v>
      </c>
    </row>
    <row r="5185" spans="1:11" x14ac:dyDescent="0.3">
      <c r="A5185" s="128">
        <v>73511</v>
      </c>
      <c r="B5185" s="128" t="s">
        <v>58</v>
      </c>
      <c r="C5185" s="128" t="s">
        <v>2591</v>
      </c>
      <c r="D5185" s="128">
        <v>2019</v>
      </c>
      <c r="E5185" s="128" t="s">
        <v>32</v>
      </c>
      <c r="F5185" s="128" t="s">
        <v>324</v>
      </c>
      <c r="G5185" s="99" t="s">
        <v>845</v>
      </c>
      <c r="H5185" s="134" t="s">
        <v>1923</v>
      </c>
      <c r="I5185" s="128" t="s">
        <v>117</v>
      </c>
      <c r="J5185" s="130" t="s">
        <v>325</v>
      </c>
      <c r="K5185" s="134">
        <f>'73511-07'!F$516</f>
        <v>7891</v>
      </c>
    </row>
    <row r="5186" spans="1:11" x14ac:dyDescent="0.3">
      <c r="A5186" s="128">
        <v>73511</v>
      </c>
      <c r="B5186" s="128" t="s">
        <v>58</v>
      </c>
      <c r="C5186" s="128" t="s">
        <v>2591</v>
      </c>
      <c r="D5186" s="128">
        <v>2019</v>
      </c>
      <c r="E5186" s="128" t="s">
        <v>32</v>
      </c>
      <c r="F5186" s="128" t="s">
        <v>324</v>
      </c>
      <c r="G5186" s="99" t="s">
        <v>845</v>
      </c>
      <c r="H5186" s="134" t="s">
        <v>1923</v>
      </c>
      <c r="I5186" s="128" t="s">
        <v>117</v>
      </c>
      <c r="J5186" s="128" t="s">
        <v>52</v>
      </c>
      <c r="K5186" s="134">
        <f>'73511-07'!G$516</f>
        <v>-163074</v>
      </c>
    </row>
    <row r="5187" spans="1:11" x14ac:dyDescent="0.3">
      <c r="A5187" s="128">
        <v>73511</v>
      </c>
      <c r="B5187" s="128" t="s">
        <v>58</v>
      </c>
      <c r="C5187" s="128" t="s">
        <v>2591</v>
      </c>
      <c r="D5187" s="128">
        <v>2019</v>
      </c>
      <c r="E5187" s="128" t="s">
        <v>32</v>
      </c>
      <c r="F5187" s="128" t="s">
        <v>324</v>
      </c>
      <c r="G5187" s="99" t="s">
        <v>845</v>
      </c>
      <c r="H5187" s="134" t="s">
        <v>1923</v>
      </c>
      <c r="I5187" s="128" t="s">
        <v>120</v>
      </c>
      <c r="J5187" s="128" t="s">
        <v>52</v>
      </c>
      <c r="K5187" s="134">
        <f>'73511-07'!H$516</f>
        <v>845461</v>
      </c>
    </row>
    <row r="5188" spans="1:11" x14ac:dyDescent="0.3">
      <c r="A5188" s="128">
        <v>73511</v>
      </c>
      <c r="B5188" s="128" t="s">
        <v>58</v>
      </c>
      <c r="C5188" s="128" t="s">
        <v>2591</v>
      </c>
      <c r="D5188" s="128">
        <v>2019</v>
      </c>
      <c r="E5188" s="128" t="s">
        <v>32</v>
      </c>
      <c r="F5188" s="128" t="s">
        <v>324</v>
      </c>
      <c r="G5188" s="99" t="s">
        <v>845</v>
      </c>
      <c r="H5188" s="134" t="s">
        <v>1923</v>
      </c>
      <c r="I5188" s="130" t="s">
        <v>121</v>
      </c>
      <c r="J5188" s="130" t="s">
        <v>325</v>
      </c>
      <c r="K5188" s="134">
        <f>'73511-07'!I$516</f>
        <v>13764</v>
      </c>
    </row>
    <row r="5189" spans="1:11" x14ac:dyDescent="0.3">
      <c r="A5189" s="128">
        <v>73511</v>
      </c>
      <c r="B5189" s="128" t="s">
        <v>58</v>
      </c>
      <c r="C5189" s="128" t="s">
        <v>2591</v>
      </c>
      <c r="D5189" s="128">
        <v>2019</v>
      </c>
      <c r="E5189" s="128" t="s">
        <v>32</v>
      </c>
      <c r="F5189" s="128" t="s">
        <v>324</v>
      </c>
      <c r="G5189" s="99" t="s">
        <v>845</v>
      </c>
      <c r="H5189" s="134" t="s">
        <v>1923</v>
      </c>
      <c r="I5189" s="130" t="s">
        <v>121</v>
      </c>
      <c r="J5189" s="128" t="s">
        <v>52</v>
      </c>
      <c r="K5189" s="134">
        <f>'73511-07'!J$516</f>
        <v>246481</v>
      </c>
    </row>
    <row r="5190" spans="1:11" x14ac:dyDescent="0.3">
      <c r="A5190" s="128">
        <v>73511</v>
      </c>
      <c r="B5190" s="128" t="s">
        <v>58</v>
      </c>
      <c r="C5190" s="128" t="s">
        <v>2591</v>
      </c>
      <c r="D5190" s="128">
        <v>2019</v>
      </c>
      <c r="E5190" s="128" t="s">
        <v>32</v>
      </c>
      <c r="F5190" s="128" t="s">
        <v>324</v>
      </c>
      <c r="G5190" s="99" t="s">
        <v>845</v>
      </c>
      <c r="H5190" s="134" t="s">
        <v>1923</v>
      </c>
      <c r="I5190" s="130" t="s">
        <v>124</v>
      </c>
      <c r="J5190" s="130" t="s">
        <v>325</v>
      </c>
      <c r="K5190" s="134">
        <f>'73511-07'!K$516</f>
        <v>9685</v>
      </c>
    </row>
    <row r="5191" spans="1:11" x14ac:dyDescent="0.3">
      <c r="A5191" s="128">
        <v>73511</v>
      </c>
      <c r="B5191" s="128" t="s">
        <v>58</v>
      </c>
      <c r="C5191" s="128" t="s">
        <v>2591</v>
      </c>
      <c r="D5191" s="128">
        <v>2019</v>
      </c>
      <c r="E5191" s="128" t="s">
        <v>32</v>
      </c>
      <c r="F5191" s="128" t="s">
        <v>324</v>
      </c>
      <c r="G5191" s="99" t="s">
        <v>845</v>
      </c>
      <c r="H5191" s="134" t="s">
        <v>1923</v>
      </c>
      <c r="I5191" s="130" t="s">
        <v>124</v>
      </c>
      <c r="J5191" s="128" t="s">
        <v>52</v>
      </c>
      <c r="K5191" s="134">
        <f>'73511-07'!L$516</f>
        <v>26539</v>
      </c>
    </row>
    <row r="5192" spans="1:11" x14ac:dyDescent="0.3">
      <c r="A5192" s="128">
        <v>73511</v>
      </c>
      <c r="B5192" s="128" t="s">
        <v>58</v>
      </c>
      <c r="C5192" s="128" t="s">
        <v>2591</v>
      </c>
      <c r="D5192" s="128">
        <v>2019</v>
      </c>
      <c r="E5192" s="128" t="s">
        <v>32</v>
      </c>
      <c r="F5192" s="128" t="s">
        <v>324</v>
      </c>
      <c r="G5192" s="99" t="s">
        <v>846</v>
      </c>
      <c r="H5192" s="134" t="s">
        <v>1924</v>
      </c>
      <c r="I5192" s="130" t="s">
        <v>2646</v>
      </c>
      <c r="J5192" s="130" t="s">
        <v>325</v>
      </c>
      <c r="K5192" s="134">
        <f>'73511-07'!C$517</f>
        <v>372</v>
      </c>
    </row>
    <row r="5193" spans="1:11" x14ac:dyDescent="0.3">
      <c r="A5193" s="128">
        <v>73511</v>
      </c>
      <c r="B5193" s="128" t="s">
        <v>58</v>
      </c>
      <c r="C5193" s="128" t="s">
        <v>2591</v>
      </c>
      <c r="D5193" s="128">
        <v>2019</v>
      </c>
      <c r="E5193" s="128" t="s">
        <v>32</v>
      </c>
      <c r="F5193" s="128" t="s">
        <v>324</v>
      </c>
      <c r="G5193" s="99" t="s">
        <v>846</v>
      </c>
      <c r="H5193" s="134" t="s">
        <v>1924</v>
      </c>
      <c r="I5193" s="128" t="s">
        <v>116</v>
      </c>
      <c r="J5193" s="130" t="s">
        <v>325</v>
      </c>
      <c r="K5193" s="134">
        <f>'73511-07'!D$517</f>
        <v>264</v>
      </c>
    </row>
    <row r="5194" spans="1:11" x14ac:dyDescent="0.3">
      <c r="A5194" s="128">
        <v>73511</v>
      </c>
      <c r="B5194" s="128" t="s">
        <v>58</v>
      </c>
      <c r="C5194" s="128" t="s">
        <v>2591</v>
      </c>
      <c r="D5194" s="128">
        <v>2019</v>
      </c>
      <c r="E5194" s="128" t="s">
        <v>32</v>
      </c>
      <c r="F5194" s="128" t="s">
        <v>324</v>
      </c>
      <c r="G5194" s="99" t="s">
        <v>846</v>
      </c>
      <c r="H5194" s="134" t="s">
        <v>1924</v>
      </c>
      <c r="I5194" s="128" t="s">
        <v>116</v>
      </c>
      <c r="J5194" s="128" t="s">
        <v>52</v>
      </c>
      <c r="K5194" s="134">
        <f>'73511-07'!E$517</f>
        <v>17404</v>
      </c>
    </row>
    <row r="5195" spans="1:11" x14ac:dyDescent="0.3">
      <c r="A5195" s="128">
        <v>73511</v>
      </c>
      <c r="B5195" s="128" t="s">
        <v>58</v>
      </c>
      <c r="C5195" s="128" t="s">
        <v>2591</v>
      </c>
      <c r="D5195" s="128">
        <v>2019</v>
      </c>
      <c r="E5195" s="128" t="s">
        <v>32</v>
      </c>
      <c r="F5195" s="128" t="s">
        <v>324</v>
      </c>
      <c r="G5195" s="99" t="s">
        <v>846</v>
      </c>
      <c r="H5195" s="134" t="s">
        <v>1924</v>
      </c>
      <c r="I5195" s="128" t="s">
        <v>117</v>
      </c>
      <c r="J5195" s="130" t="s">
        <v>325</v>
      </c>
      <c r="K5195" s="134">
        <f>'73511-07'!F$517</f>
        <v>108</v>
      </c>
    </row>
    <row r="5196" spans="1:11" x14ac:dyDescent="0.3">
      <c r="A5196" s="128">
        <v>73511</v>
      </c>
      <c r="B5196" s="128" t="s">
        <v>58</v>
      </c>
      <c r="C5196" s="128" t="s">
        <v>2591</v>
      </c>
      <c r="D5196" s="128">
        <v>2019</v>
      </c>
      <c r="E5196" s="128" t="s">
        <v>32</v>
      </c>
      <c r="F5196" s="128" t="s">
        <v>324</v>
      </c>
      <c r="G5196" s="99" t="s">
        <v>846</v>
      </c>
      <c r="H5196" s="134" t="s">
        <v>1924</v>
      </c>
      <c r="I5196" s="128" t="s">
        <v>117</v>
      </c>
      <c r="J5196" s="128" t="s">
        <v>52</v>
      </c>
      <c r="K5196" s="134">
        <f>'73511-07'!G$517</f>
        <v>-3191</v>
      </c>
    </row>
    <row r="5197" spans="1:11" x14ac:dyDescent="0.3">
      <c r="A5197" s="128">
        <v>73511</v>
      </c>
      <c r="B5197" s="128" t="s">
        <v>58</v>
      </c>
      <c r="C5197" s="128" t="s">
        <v>2591</v>
      </c>
      <c r="D5197" s="128">
        <v>2019</v>
      </c>
      <c r="E5197" s="128" t="s">
        <v>32</v>
      </c>
      <c r="F5197" s="128" t="s">
        <v>324</v>
      </c>
      <c r="G5197" s="99" t="s">
        <v>846</v>
      </c>
      <c r="H5197" s="134" t="s">
        <v>1924</v>
      </c>
      <c r="I5197" s="128" t="s">
        <v>120</v>
      </c>
      <c r="J5197" s="128" t="s">
        <v>52</v>
      </c>
      <c r="K5197" s="134">
        <f>'73511-07'!H$517</f>
        <v>11980</v>
      </c>
    </row>
    <row r="5198" spans="1:11" x14ac:dyDescent="0.3">
      <c r="A5198" s="128">
        <v>73511</v>
      </c>
      <c r="B5198" s="128" t="s">
        <v>58</v>
      </c>
      <c r="C5198" s="128" t="s">
        <v>2591</v>
      </c>
      <c r="D5198" s="128">
        <v>2019</v>
      </c>
      <c r="E5198" s="128" t="s">
        <v>32</v>
      </c>
      <c r="F5198" s="128" t="s">
        <v>324</v>
      </c>
      <c r="G5198" s="99" t="s">
        <v>846</v>
      </c>
      <c r="H5198" s="134" t="s">
        <v>1924</v>
      </c>
      <c r="I5198" s="130" t="s">
        <v>121</v>
      </c>
      <c r="J5198" s="130" t="s">
        <v>325</v>
      </c>
      <c r="K5198" s="134">
        <f>'73511-07'!I$517</f>
        <v>184</v>
      </c>
    </row>
    <row r="5199" spans="1:11" x14ac:dyDescent="0.3">
      <c r="A5199" s="128">
        <v>73511</v>
      </c>
      <c r="B5199" s="128" t="s">
        <v>58</v>
      </c>
      <c r="C5199" s="128" t="s">
        <v>2591</v>
      </c>
      <c r="D5199" s="128">
        <v>2019</v>
      </c>
      <c r="E5199" s="128" t="s">
        <v>32</v>
      </c>
      <c r="F5199" s="128" t="s">
        <v>324</v>
      </c>
      <c r="G5199" s="99" t="s">
        <v>846</v>
      </c>
      <c r="H5199" s="134" t="s">
        <v>1924</v>
      </c>
      <c r="I5199" s="130" t="s">
        <v>121</v>
      </c>
      <c r="J5199" s="128" t="s">
        <v>52</v>
      </c>
      <c r="K5199" s="134">
        <f>'73511-07'!J$517</f>
        <v>3399</v>
      </c>
    </row>
    <row r="5200" spans="1:11" x14ac:dyDescent="0.3">
      <c r="A5200" s="128">
        <v>73511</v>
      </c>
      <c r="B5200" s="128" t="s">
        <v>58</v>
      </c>
      <c r="C5200" s="128" t="s">
        <v>2591</v>
      </c>
      <c r="D5200" s="128">
        <v>2019</v>
      </c>
      <c r="E5200" s="128" t="s">
        <v>32</v>
      </c>
      <c r="F5200" s="128" t="s">
        <v>324</v>
      </c>
      <c r="G5200" s="99" t="s">
        <v>846</v>
      </c>
      <c r="H5200" s="134" t="s">
        <v>1924</v>
      </c>
      <c r="I5200" s="130" t="s">
        <v>124</v>
      </c>
      <c r="J5200" s="130" t="s">
        <v>325</v>
      </c>
      <c r="K5200" s="134">
        <f>'73511-07'!K$517</f>
        <v>146</v>
      </c>
    </row>
    <row r="5201" spans="1:11" x14ac:dyDescent="0.3">
      <c r="A5201" s="128">
        <v>73511</v>
      </c>
      <c r="B5201" s="128" t="s">
        <v>58</v>
      </c>
      <c r="C5201" s="128" t="s">
        <v>2591</v>
      </c>
      <c r="D5201" s="128">
        <v>2019</v>
      </c>
      <c r="E5201" s="128" t="s">
        <v>32</v>
      </c>
      <c r="F5201" s="128" t="s">
        <v>324</v>
      </c>
      <c r="G5201" s="99" t="s">
        <v>846</v>
      </c>
      <c r="H5201" s="134" t="s">
        <v>1924</v>
      </c>
      <c r="I5201" s="130" t="s">
        <v>124</v>
      </c>
      <c r="J5201" s="128" t="s">
        <v>52</v>
      </c>
      <c r="K5201" s="134">
        <f>'73511-07'!L$517</f>
        <v>409</v>
      </c>
    </row>
    <row r="5202" spans="1:11" x14ac:dyDescent="0.3">
      <c r="A5202" s="128">
        <v>73511</v>
      </c>
      <c r="B5202" s="128" t="s">
        <v>58</v>
      </c>
      <c r="C5202" s="128" t="s">
        <v>2591</v>
      </c>
      <c r="D5202" s="128">
        <v>2019</v>
      </c>
      <c r="E5202" s="128" t="s">
        <v>32</v>
      </c>
      <c r="F5202" s="128" t="s">
        <v>324</v>
      </c>
      <c r="G5202" s="99" t="s">
        <v>847</v>
      </c>
      <c r="H5202" s="134" t="s">
        <v>1925</v>
      </c>
      <c r="I5202" s="130" t="s">
        <v>2646</v>
      </c>
      <c r="J5202" s="130" t="s">
        <v>325</v>
      </c>
      <c r="K5202" s="134">
        <f>'73511-07'!C$518</f>
        <v>1162</v>
      </c>
    </row>
    <row r="5203" spans="1:11" x14ac:dyDescent="0.3">
      <c r="A5203" s="128">
        <v>73511</v>
      </c>
      <c r="B5203" s="128" t="s">
        <v>58</v>
      </c>
      <c r="C5203" s="128" t="s">
        <v>2591</v>
      </c>
      <c r="D5203" s="128">
        <v>2019</v>
      </c>
      <c r="E5203" s="128" t="s">
        <v>32</v>
      </c>
      <c r="F5203" s="128" t="s">
        <v>324</v>
      </c>
      <c r="G5203" s="99" t="s">
        <v>847</v>
      </c>
      <c r="H5203" s="134" t="s">
        <v>1925</v>
      </c>
      <c r="I5203" s="128" t="s">
        <v>116</v>
      </c>
      <c r="J5203" s="130" t="s">
        <v>325</v>
      </c>
      <c r="K5203" s="134">
        <f>'73511-07'!D$518</f>
        <v>797</v>
      </c>
    </row>
    <row r="5204" spans="1:11" x14ac:dyDescent="0.3">
      <c r="A5204" s="128">
        <v>73511</v>
      </c>
      <c r="B5204" s="128" t="s">
        <v>58</v>
      </c>
      <c r="C5204" s="128" t="s">
        <v>2591</v>
      </c>
      <c r="D5204" s="128">
        <v>2019</v>
      </c>
      <c r="E5204" s="128" t="s">
        <v>32</v>
      </c>
      <c r="F5204" s="128" t="s">
        <v>324</v>
      </c>
      <c r="G5204" s="99" t="s">
        <v>847</v>
      </c>
      <c r="H5204" s="134" t="s">
        <v>1925</v>
      </c>
      <c r="I5204" s="128" t="s">
        <v>116</v>
      </c>
      <c r="J5204" s="128" t="s">
        <v>52</v>
      </c>
      <c r="K5204" s="134">
        <f>'73511-07'!E$518</f>
        <v>35834</v>
      </c>
    </row>
    <row r="5205" spans="1:11" x14ac:dyDescent="0.3">
      <c r="A5205" s="128">
        <v>73511</v>
      </c>
      <c r="B5205" s="128" t="s">
        <v>58</v>
      </c>
      <c r="C5205" s="128" t="s">
        <v>2591</v>
      </c>
      <c r="D5205" s="128">
        <v>2019</v>
      </c>
      <c r="E5205" s="128" t="s">
        <v>32</v>
      </c>
      <c r="F5205" s="128" t="s">
        <v>324</v>
      </c>
      <c r="G5205" s="99" t="s">
        <v>847</v>
      </c>
      <c r="H5205" s="134" t="s">
        <v>1925</v>
      </c>
      <c r="I5205" s="128" t="s">
        <v>117</v>
      </c>
      <c r="J5205" s="130" t="s">
        <v>325</v>
      </c>
      <c r="K5205" s="134">
        <f>'73511-07'!F$518</f>
        <v>365</v>
      </c>
    </row>
    <row r="5206" spans="1:11" x14ac:dyDescent="0.3">
      <c r="A5206" s="128">
        <v>73511</v>
      </c>
      <c r="B5206" s="128" t="s">
        <v>58</v>
      </c>
      <c r="C5206" s="128" t="s">
        <v>2591</v>
      </c>
      <c r="D5206" s="128">
        <v>2019</v>
      </c>
      <c r="E5206" s="128" t="s">
        <v>32</v>
      </c>
      <c r="F5206" s="128" t="s">
        <v>324</v>
      </c>
      <c r="G5206" s="99" t="s">
        <v>847</v>
      </c>
      <c r="H5206" s="134" t="s">
        <v>1925</v>
      </c>
      <c r="I5206" s="128" t="s">
        <v>117</v>
      </c>
      <c r="J5206" s="128" t="s">
        <v>52</v>
      </c>
      <c r="K5206" s="134">
        <f>'73511-07'!G$518</f>
        <v>-8160</v>
      </c>
    </row>
    <row r="5207" spans="1:11" x14ac:dyDescent="0.3">
      <c r="A5207" s="128">
        <v>73511</v>
      </c>
      <c r="B5207" s="128" t="s">
        <v>58</v>
      </c>
      <c r="C5207" s="128" t="s">
        <v>2591</v>
      </c>
      <c r="D5207" s="128">
        <v>2019</v>
      </c>
      <c r="E5207" s="128" t="s">
        <v>32</v>
      </c>
      <c r="F5207" s="128" t="s">
        <v>324</v>
      </c>
      <c r="G5207" s="99" t="s">
        <v>847</v>
      </c>
      <c r="H5207" s="134" t="s">
        <v>1925</v>
      </c>
      <c r="I5207" s="128" t="s">
        <v>120</v>
      </c>
      <c r="J5207" s="128" t="s">
        <v>52</v>
      </c>
      <c r="K5207" s="134">
        <f>'73511-07'!H$518</f>
        <v>25240</v>
      </c>
    </row>
    <row r="5208" spans="1:11" x14ac:dyDescent="0.3">
      <c r="A5208" s="128">
        <v>73511</v>
      </c>
      <c r="B5208" s="128" t="s">
        <v>58</v>
      </c>
      <c r="C5208" s="128" t="s">
        <v>2591</v>
      </c>
      <c r="D5208" s="128">
        <v>2019</v>
      </c>
      <c r="E5208" s="128" t="s">
        <v>32</v>
      </c>
      <c r="F5208" s="128" t="s">
        <v>324</v>
      </c>
      <c r="G5208" s="99" t="s">
        <v>847</v>
      </c>
      <c r="H5208" s="134" t="s">
        <v>1925</v>
      </c>
      <c r="I5208" s="130" t="s">
        <v>121</v>
      </c>
      <c r="J5208" s="130" t="s">
        <v>325</v>
      </c>
      <c r="K5208" s="134">
        <f>'73511-07'!I$518</f>
        <v>458</v>
      </c>
    </row>
    <row r="5209" spans="1:11" x14ac:dyDescent="0.3">
      <c r="A5209" s="128">
        <v>73511</v>
      </c>
      <c r="B5209" s="128" t="s">
        <v>58</v>
      </c>
      <c r="C5209" s="128" t="s">
        <v>2591</v>
      </c>
      <c r="D5209" s="128">
        <v>2019</v>
      </c>
      <c r="E5209" s="128" t="s">
        <v>32</v>
      </c>
      <c r="F5209" s="128" t="s">
        <v>324</v>
      </c>
      <c r="G5209" s="99" t="s">
        <v>847</v>
      </c>
      <c r="H5209" s="134" t="s">
        <v>1925</v>
      </c>
      <c r="I5209" s="130" t="s">
        <v>121</v>
      </c>
      <c r="J5209" s="128" t="s">
        <v>52</v>
      </c>
      <c r="K5209" s="134">
        <f>'73511-07'!J$518</f>
        <v>7080</v>
      </c>
    </row>
    <row r="5210" spans="1:11" x14ac:dyDescent="0.3">
      <c r="A5210" s="128">
        <v>73511</v>
      </c>
      <c r="B5210" s="128" t="s">
        <v>58</v>
      </c>
      <c r="C5210" s="128" t="s">
        <v>2591</v>
      </c>
      <c r="D5210" s="128">
        <v>2019</v>
      </c>
      <c r="E5210" s="128" t="s">
        <v>32</v>
      </c>
      <c r="F5210" s="128" t="s">
        <v>324</v>
      </c>
      <c r="G5210" s="99" t="s">
        <v>847</v>
      </c>
      <c r="H5210" s="134" t="s">
        <v>1925</v>
      </c>
      <c r="I5210" s="130" t="s">
        <v>124</v>
      </c>
      <c r="J5210" s="130" t="s">
        <v>325</v>
      </c>
      <c r="K5210" s="134">
        <f>'73511-07'!K$518</f>
        <v>297</v>
      </c>
    </row>
    <row r="5211" spans="1:11" x14ac:dyDescent="0.3">
      <c r="A5211" s="128">
        <v>73511</v>
      </c>
      <c r="B5211" s="128" t="s">
        <v>58</v>
      </c>
      <c r="C5211" s="128" t="s">
        <v>2591</v>
      </c>
      <c r="D5211" s="128">
        <v>2019</v>
      </c>
      <c r="E5211" s="128" t="s">
        <v>32</v>
      </c>
      <c r="F5211" s="128" t="s">
        <v>324</v>
      </c>
      <c r="G5211" s="99" t="s">
        <v>847</v>
      </c>
      <c r="H5211" s="134" t="s">
        <v>1925</v>
      </c>
      <c r="I5211" s="130" t="s">
        <v>124</v>
      </c>
      <c r="J5211" s="128" t="s">
        <v>52</v>
      </c>
      <c r="K5211" s="134">
        <f>'73511-07'!L$518</f>
        <v>918</v>
      </c>
    </row>
    <row r="5212" spans="1:11" x14ac:dyDescent="0.3">
      <c r="A5212" s="128">
        <v>73511</v>
      </c>
      <c r="B5212" s="128" t="s">
        <v>58</v>
      </c>
      <c r="C5212" s="128" t="s">
        <v>2591</v>
      </c>
      <c r="D5212" s="128">
        <v>2019</v>
      </c>
      <c r="E5212" s="128" t="s">
        <v>32</v>
      </c>
      <c r="F5212" s="128" t="s">
        <v>324</v>
      </c>
      <c r="G5212" s="99" t="s">
        <v>848</v>
      </c>
      <c r="H5212" s="134" t="s">
        <v>1926</v>
      </c>
      <c r="I5212" s="130" t="s">
        <v>2646</v>
      </c>
      <c r="J5212" s="130" t="s">
        <v>325</v>
      </c>
      <c r="K5212" s="134">
        <f>'73511-07'!C$519</f>
        <v>311</v>
      </c>
    </row>
    <row r="5213" spans="1:11" x14ac:dyDescent="0.3">
      <c r="A5213" s="128">
        <v>73511</v>
      </c>
      <c r="B5213" s="128" t="s">
        <v>58</v>
      </c>
      <c r="C5213" s="128" t="s">
        <v>2591</v>
      </c>
      <c r="D5213" s="128">
        <v>2019</v>
      </c>
      <c r="E5213" s="128" t="s">
        <v>32</v>
      </c>
      <c r="F5213" s="128" t="s">
        <v>324</v>
      </c>
      <c r="G5213" s="99" t="s">
        <v>848</v>
      </c>
      <c r="H5213" s="134" t="s">
        <v>1926</v>
      </c>
      <c r="I5213" s="128" t="s">
        <v>116</v>
      </c>
      <c r="J5213" s="130" t="s">
        <v>325</v>
      </c>
      <c r="K5213" s="134">
        <f>'73511-07'!D$519</f>
        <v>221</v>
      </c>
    </row>
    <row r="5214" spans="1:11" x14ac:dyDescent="0.3">
      <c r="A5214" s="128">
        <v>73511</v>
      </c>
      <c r="B5214" s="128" t="s">
        <v>58</v>
      </c>
      <c r="C5214" s="128" t="s">
        <v>2591</v>
      </c>
      <c r="D5214" s="128">
        <v>2019</v>
      </c>
      <c r="E5214" s="128" t="s">
        <v>32</v>
      </c>
      <c r="F5214" s="128" t="s">
        <v>324</v>
      </c>
      <c r="G5214" s="99" t="s">
        <v>848</v>
      </c>
      <c r="H5214" s="134" t="s">
        <v>1926</v>
      </c>
      <c r="I5214" s="128" t="s">
        <v>116</v>
      </c>
      <c r="J5214" s="128" t="s">
        <v>52</v>
      </c>
      <c r="K5214" s="134">
        <f>'73511-07'!E$519</f>
        <v>10504</v>
      </c>
    </row>
    <row r="5215" spans="1:11" x14ac:dyDescent="0.3">
      <c r="A5215" s="128">
        <v>73511</v>
      </c>
      <c r="B5215" s="128" t="s">
        <v>58</v>
      </c>
      <c r="C5215" s="128" t="s">
        <v>2591</v>
      </c>
      <c r="D5215" s="128">
        <v>2019</v>
      </c>
      <c r="E5215" s="128" t="s">
        <v>32</v>
      </c>
      <c r="F5215" s="128" t="s">
        <v>324</v>
      </c>
      <c r="G5215" s="99" t="s">
        <v>848</v>
      </c>
      <c r="H5215" s="134" t="s">
        <v>1926</v>
      </c>
      <c r="I5215" s="128" t="s">
        <v>117</v>
      </c>
      <c r="J5215" s="130" t="s">
        <v>325</v>
      </c>
      <c r="K5215" s="134">
        <f>'73511-07'!F$519</f>
        <v>90</v>
      </c>
    </row>
    <row r="5216" spans="1:11" x14ac:dyDescent="0.3">
      <c r="A5216" s="128">
        <v>73511</v>
      </c>
      <c r="B5216" s="128" t="s">
        <v>58</v>
      </c>
      <c r="C5216" s="128" t="s">
        <v>2591</v>
      </c>
      <c r="D5216" s="128">
        <v>2019</v>
      </c>
      <c r="E5216" s="128" t="s">
        <v>32</v>
      </c>
      <c r="F5216" s="128" t="s">
        <v>324</v>
      </c>
      <c r="G5216" s="99" t="s">
        <v>848</v>
      </c>
      <c r="H5216" s="134" t="s">
        <v>1926</v>
      </c>
      <c r="I5216" s="128" t="s">
        <v>117</v>
      </c>
      <c r="J5216" s="128" t="s">
        <v>52</v>
      </c>
      <c r="K5216" s="134">
        <f>'73511-07'!G$519</f>
        <v>-1043</v>
      </c>
    </row>
    <row r="5217" spans="1:11" x14ac:dyDescent="0.3">
      <c r="A5217" s="128">
        <v>73511</v>
      </c>
      <c r="B5217" s="128" t="s">
        <v>58</v>
      </c>
      <c r="C5217" s="128" t="s">
        <v>2591</v>
      </c>
      <c r="D5217" s="128">
        <v>2019</v>
      </c>
      <c r="E5217" s="128" t="s">
        <v>32</v>
      </c>
      <c r="F5217" s="128" t="s">
        <v>324</v>
      </c>
      <c r="G5217" s="99" t="s">
        <v>848</v>
      </c>
      <c r="H5217" s="134" t="s">
        <v>1926</v>
      </c>
      <c r="I5217" s="128" t="s">
        <v>120</v>
      </c>
      <c r="J5217" s="128" t="s">
        <v>52</v>
      </c>
      <c r="K5217" s="134">
        <f>'73511-07'!H$519</f>
        <v>7971</v>
      </c>
    </row>
    <row r="5218" spans="1:11" x14ac:dyDescent="0.3">
      <c r="A5218" s="128">
        <v>73511</v>
      </c>
      <c r="B5218" s="128" t="s">
        <v>58</v>
      </c>
      <c r="C5218" s="128" t="s">
        <v>2591</v>
      </c>
      <c r="D5218" s="128">
        <v>2019</v>
      </c>
      <c r="E5218" s="128" t="s">
        <v>32</v>
      </c>
      <c r="F5218" s="128" t="s">
        <v>324</v>
      </c>
      <c r="G5218" s="99" t="s">
        <v>848</v>
      </c>
      <c r="H5218" s="134" t="s">
        <v>1926</v>
      </c>
      <c r="I5218" s="130" t="s">
        <v>121</v>
      </c>
      <c r="J5218" s="130" t="s">
        <v>325</v>
      </c>
      <c r="K5218" s="134">
        <f>'73511-07'!I$519</f>
        <v>158</v>
      </c>
    </row>
    <row r="5219" spans="1:11" x14ac:dyDescent="0.3">
      <c r="A5219" s="128">
        <v>73511</v>
      </c>
      <c r="B5219" s="128" t="s">
        <v>58</v>
      </c>
      <c r="C5219" s="128" t="s">
        <v>2591</v>
      </c>
      <c r="D5219" s="128">
        <v>2019</v>
      </c>
      <c r="E5219" s="128" t="s">
        <v>32</v>
      </c>
      <c r="F5219" s="128" t="s">
        <v>324</v>
      </c>
      <c r="G5219" s="99" t="s">
        <v>848</v>
      </c>
      <c r="H5219" s="134" t="s">
        <v>1926</v>
      </c>
      <c r="I5219" s="130" t="s">
        <v>121</v>
      </c>
      <c r="J5219" s="128" t="s">
        <v>52</v>
      </c>
      <c r="K5219" s="134">
        <f>'73511-07'!J$519</f>
        <v>2846</v>
      </c>
    </row>
    <row r="5220" spans="1:11" x14ac:dyDescent="0.3">
      <c r="A5220" s="128">
        <v>73511</v>
      </c>
      <c r="B5220" s="128" t="s">
        <v>58</v>
      </c>
      <c r="C5220" s="128" t="s">
        <v>2591</v>
      </c>
      <c r="D5220" s="128">
        <v>2019</v>
      </c>
      <c r="E5220" s="128" t="s">
        <v>32</v>
      </c>
      <c r="F5220" s="128" t="s">
        <v>324</v>
      </c>
      <c r="G5220" s="99" t="s">
        <v>848</v>
      </c>
      <c r="H5220" s="134" t="s">
        <v>1926</v>
      </c>
      <c r="I5220" s="130" t="s">
        <v>124</v>
      </c>
      <c r="J5220" s="130" t="s">
        <v>325</v>
      </c>
      <c r="K5220" s="134">
        <f>'73511-07'!K$519</f>
        <v>108</v>
      </c>
    </row>
    <row r="5221" spans="1:11" x14ac:dyDescent="0.3">
      <c r="A5221" s="128">
        <v>73511</v>
      </c>
      <c r="B5221" s="128" t="s">
        <v>58</v>
      </c>
      <c r="C5221" s="128" t="s">
        <v>2591</v>
      </c>
      <c r="D5221" s="128">
        <v>2019</v>
      </c>
      <c r="E5221" s="128" t="s">
        <v>32</v>
      </c>
      <c r="F5221" s="128" t="s">
        <v>324</v>
      </c>
      <c r="G5221" s="99" t="s">
        <v>848</v>
      </c>
      <c r="H5221" s="134" t="s">
        <v>1926</v>
      </c>
      <c r="I5221" s="130" t="s">
        <v>124</v>
      </c>
      <c r="J5221" s="128" t="s">
        <v>52</v>
      </c>
      <c r="K5221" s="134">
        <f>'73511-07'!L$519</f>
        <v>216</v>
      </c>
    </row>
    <row r="5222" spans="1:11" x14ac:dyDescent="0.3">
      <c r="A5222" s="128">
        <v>73511</v>
      </c>
      <c r="B5222" s="128" t="s">
        <v>58</v>
      </c>
      <c r="C5222" s="128" t="s">
        <v>2591</v>
      </c>
      <c r="D5222" s="128">
        <v>2019</v>
      </c>
      <c r="E5222" s="128" t="s">
        <v>32</v>
      </c>
      <c r="F5222" s="128" t="s">
        <v>324</v>
      </c>
      <c r="G5222" s="99" t="s">
        <v>849</v>
      </c>
      <c r="H5222" s="134" t="s">
        <v>1927</v>
      </c>
      <c r="I5222" s="130" t="s">
        <v>2646</v>
      </c>
      <c r="J5222" s="130" t="s">
        <v>325</v>
      </c>
      <c r="K5222" s="134">
        <f>'73511-07'!C$520</f>
        <v>2586</v>
      </c>
    </row>
    <row r="5223" spans="1:11" x14ac:dyDescent="0.3">
      <c r="A5223" s="128">
        <v>73511</v>
      </c>
      <c r="B5223" s="128" t="s">
        <v>58</v>
      </c>
      <c r="C5223" s="128" t="s">
        <v>2591</v>
      </c>
      <c r="D5223" s="128">
        <v>2019</v>
      </c>
      <c r="E5223" s="128" t="s">
        <v>32</v>
      </c>
      <c r="F5223" s="128" t="s">
        <v>324</v>
      </c>
      <c r="G5223" s="99" t="s">
        <v>849</v>
      </c>
      <c r="H5223" s="134" t="s">
        <v>1927</v>
      </c>
      <c r="I5223" s="128" t="s">
        <v>116</v>
      </c>
      <c r="J5223" s="130" t="s">
        <v>325</v>
      </c>
      <c r="K5223" s="134">
        <f>'73511-07'!D$520</f>
        <v>1754</v>
      </c>
    </row>
    <row r="5224" spans="1:11" x14ac:dyDescent="0.3">
      <c r="A5224" s="128">
        <v>73511</v>
      </c>
      <c r="B5224" s="128" t="s">
        <v>58</v>
      </c>
      <c r="C5224" s="128" t="s">
        <v>2591</v>
      </c>
      <c r="D5224" s="128">
        <v>2019</v>
      </c>
      <c r="E5224" s="128" t="s">
        <v>32</v>
      </c>
      <c r="F5224" s="128" t="s">
        <v>324</v>
      </c>
      <c r="G5224" s="99" t="s">
        <v>849</v>
      </c>
      <c r="H5224" s="134" t="s">
        <v>1927</v>
      </c>
      <c r="I5224" s="128" t="s">
        <v>116</v>
      </c>
      <c r="J5224" s="128" t="s">
        <v>52</v>
      </c>
      <c r="K5224" s="134">
        <f>'73511-07'!E$520</f>
        <v>152060</v>
      </c>
    </row>
    <row r="5225" spans="1:11" x14ac:dyDescent="0.3">
      <c r="A5225" s="128">
        <v>73511</v>
      </c>
      <c r="B5225" s="128" t="s">
        <v>58</v>
      </c>
      <c r="C5225" s="128" t="s">
        <v>2591</v>
      </c>
      <c r="D5225" s="128">
        <v>2019</v>
      </c>
      <c r="E5225" s="128" t="s">
        <v>32</v>
      </c>
      <c r="F5225" s="128" t="s">
        <v>324</v>
      </c>
      <c r="G5225" s="99" t="s">
        <v>849</v>
      </c>
      <c r="H5225" s="134" t="s">
        <v>1927</v>
      </c>
      <c r="I5225" s="128" t="s">
        <v>117</v>
      </c>
      <c r="J5225" s="130" t="s">
        <v>325</v>
      </c>
      <c r="K5225" s="134">
        <f>'73511-07'!F$520</f>
        <v>832</v>
      </c>
    </row>
    <row r="5226" spans="1:11" x14ac:dyDescent="0.3">
      <c r="A5226" s="128">
        <v>73511</v>
      </c>
      <c r="B5226" s="128" t="s">
        <v>58</v>
      </c>
      <c r="C5226" s="128" t="s">
        <v>2591</v>
      </c>
      <c r="D5226" s="128">
        <v>2019</v>
      </c>
      <c r="E5226" s="128" t="s">
        <v>32</v>
      </c>
      <c r="F5226" s="128" t="s">
        <v>324</v>
      </c>
      <c r="G5226" s="99" t="s">
        <v>849</v>
      </c>
      <c r="H5226" s="134" t="s">
        <v>1927</v>
      </c>
      <c r="I5226" s="128" t="s">
        <v>117</v>
      </c>
      <c r="J5226" s="128" t="s">
        <v>52</v>
      </c>
      <c r="K5226" s="134">
        <f>'73511-07'!G$520</f>
        <v>-37512</v>
      </c>
    </row>
    <row r="5227" spans="1:11" x14ac:dyDescent="0.3">
      <c r="A5227" s="128">
        <v>73511</v>
      </c>
      <c r="B5227" s="128" t="s">
        <v>58</v>
      </c>
      <c r="C5227" s="128" t="s">
        <v>2591</v>
      </c>
      <c r="D5227" s="128">
        <v>2019</v>
      </c>
      <c r="E5227" s="128" t="s">
        <v>32</v>
      </c>
      <c r="F5227" s="128" t="s">
        <v>324</v>
      </c>
      <c r="G5227" s="99" t="s">
        <v>849</v>
      </c>
      <c r="H5227" s="134" t="s">
        <v>1927</v>
      </c>
      <c r="I5227" s="128" t="s">
        <v>120</v>
      </c>
      <c r="J5227" s="128" t="s">
        <v>52</v>
      </c>
      <c r="K5227" s="134">
        <f>'73511-07'!H$520</f>
        <v>125678</v>
      </c>
    </row>
    <row r="5228" spans="1:11" x14ac:dyDescent="0.3">
      <c r="A5228" s="128">
        <v>73511</v>
      </c>
      <c r="B5228" s="128" t="s">
        <v>58</v>
      </c>
      <c r="C5228" s="128" t="s">
        <v>2591</v>
      </c>
      <c r="D5228" s="128">
        <v>2019</v>
      </c>
      <c r="E5228" s="128" t="s">
        <v>32</v>
      </c>
      <c r="F5228" s="128" t="s">
        <v>324</v>
      </c>
      <c r="G5228" s="99" t="s">
        <v>849</v>
      </c>
      <c r="H5228" s="134" t="s">
        <v>1927</v>
      </c>
      <c r="I5228" s="130" t="s">
        <v>121</v>
      </c>
      <c r="J5228" s="130" t="s">
        <v>325</v>
      </c>
      <c r="K5228" s="134">
        <f>'73511-07'!I$520</f>
        <v>1007</v>
      </c>
    </row>
    <row r="5229" spans="1:11" x14ac:dyDescent="0.3">
      <c r="A5229" s="128">
        <v>73511</v>
      </c>
      <c r="B5229" s="128" t="s">
        <v>58</v>
      </c>
      <c r="C5229" s="128" t="s">
        <v>2591</v>
      </c>
      <c r="D5229" s="128">
        <v>2019</v>
      </c>
      <c r="E5229" s="128" t="s">
        <v>32</v>
      </c>
      <c r="F5229" s="128" t="s">
        <v>324</v>
      </c>
      <c r="G5229" s="99" t="s">
        <v>849</v>
      </c>
      <c r="H5229" s="134" t="s">
        <v>1927</v>
      </c>
      <c r="I5229" s="130" t="s">
        <v>121</v>
      </c>
      <c r="J5229" s="128" t="s">
        <v>52</v>
      </c>
      <c r="K5229" s="134">
        <f>'73511-07'!J$520</f>
        <v>18394</v>
      </c>
    </row>
    <row r="5230" spans="1:11" x14ac:dyDescent="0.3">
      <c r="A5230" s="128">
        <v>73511</v>
      </c>
      <c r="B5230" s="128" t="s">
        <v>58</v>
      </c>
      <c r="C5230" s="128" t="s">
        <v>2591</v>
      </c>
      <c r="D5230" s="128">
        <v>2019</v>
      </c>
      <c r="E5230" s="128" t="s">
        <v>32</v>
      </c>
      <c r="F5230" s="128" t="s">
        <v>324</v>
      </c>
      <c r="G5230" s="99" t="s">
        <v>849</v>
      </c>
      <c r="H5230" s="134" t="s">
        <v>1927</v>
      </c>
      <c r="I5230" s="130" t="s">
        <v>124</v>
      </c>
      <c r="J5230" s="130" t="s">
        <v>325</v>
      </c>
      <c r="K5230" s="134">
        <f>'73511-07'!K$520</f>
        <v>947</v>
      </c>
    </row>
    <row r="5231" spans="1:11" x14ac:dyDescent="0.3">
      <c r="A5231" s="128">
        <v>73511</v>
      </c>
      <c r="B5231" s="128" t="s">
        <v>58</v>
      </c>
      <c r="C5231" s="128" t="s">
        <v>2591</v>
      </c>
      <c r="D5231" s="128">
        <v>2019</v>
      </c>
      <c r="E5231" s="128" t="s">
        <v>32</v>
      </c>
      <c r="F5231" s="128" t="s">
        <v>324</v>
      </c>
      <c r="G5231" s="99" t="s">
        <v>849</v>
      </c>
      <c r="H5231" s="134" t="s">
        <v>1927</v>
      </c>
      <c r="I5231" s="130" t="s">
        <v>124</v>
      </c>
      <c r="J5231" s="128" t="s">
        <v>52</v>
      </c>
      <c r="K5231" s="134">
        <f>'73511-07'!L$520</f>
        <v>5028</v>
      </c>
    </row>
    <row r="5232" spans="1:11" x14ac:dyDescent="0.3">
      <c r="A5232" s="128">
        <v>73511</v>
      </c>
      <c r="B5232" s="128" t="s">
        <v>58</v>
      </c>
      <c r="C5232" s="128" t="s">
        <v>2591</v>
      </c>
      <c r="D5232" s="128">
        <v>2019</v>
      </c>
      <c r="E5232" s="128" t="s">
        <v>32</v>
      </c>
      <c r="F5232" s="128" t="s">
        <v>324</v>
      </c>
      <c r="G5232" s="99" t="s">
        <v>850</v>
      </c>
      <c r="H5232" s="134" t="s">
        <v>1928</v>
      </c>
      <c r="I5232" s="130" t="s">
        <v>2646</v>
      </c>
      <c r="J5232" s="130" t="s">
        <v>325</v>
      </c>
      <c r="K5232" s="134">
        <f>'73511-07'!C$521</f>
        <v>2751</v>
      </c>
    </row>
    <row r="5233" spans="1:11" x14ac:dyDescent="0.3">
      <c r="A5233" s="128">
        <v>73511</v>
      </c>
      <c r="B5233" s="128" t="s">
        <v>58</v>
      </c>
      <c r="C5233" s="128" t="s">
        <v>2591</v>
      </c>
      <c r="D5233" s="128">
        <v>2019</v>
      </c>
      <c r="E5233" s="128" t="s">
        <v>32</v>
      </c>
      <c r="F5233" s="128" t="s">
        <v>324</v>
      </c>
      <c r="G5233" s="99" t="s">
        <v>850</v>
      </c>
      <c r="H5233" s="134" t="s">
        <v>1928</v>
      </c>
      <c r="I5233" s="128" t="s">
        <v>116</v>
      </c>
      <c r="J5233" s="130" t="s">
        <v>325</v>
      </c>
      <c r="K5233" s="134">
        <f>'73511-07'!D$521</f>
        <v>1468</v>
      </c>
    </row>
    <row r="5234" spans="1:11" x14ac:dyDescent="0.3">
      <c r="A5234" s="128">
        <v>73511</v>
      </c>
      <c r="B5234" s="128" t="s">
        <v>58</v>
      </c>
      <c r="C5234" s="128" t="s">
        <v>2591</v>
      </c>
      <c r="D5234" s="128">
        <v>2019</v>
      </c>
      <c r="E5234" s="128" t="s">
        <v>32</v>
      </c>
      <c r="F5234" s="128" t="s">
        <v>324</v>
      </c>
      <c r="G5234" s="99" t="s">
        <v>850</v>
      </c>
      <c r="H5234" s="134" t="s">
        <v>1928</v>
      </c>
      <c r="I5234" s="128" t="s">
        <v>116</v>
      </c>
      <c r="J5234" s="128" t="s">
        <v>52</v>
      </c>
      <c r="K5234" s="134">
        <f>'73511-07'!E$521</f>
        <v>43807</v>
      </c>
    </row>
    <row r="5235" spans="1:11" x14ac:dyDescent="0.3">
      <c r="A5235" s="128">
        <v>73511</v>
      </c>
      <c r="B5235" s="128" t="s">
        <v>58</v>
      </c>
      <c r="C5235" s="128" t="s">
        <v>2591</v>
      </c>
      <c r="D5235" s="128">
        <v>2019</v>
      </c>
      <c r="E5235" s="128" t="s">
        <v>32</v>
      </c>
      <c r="F5235" s="128" t="s">
        <v>324</v>
      </c>
      <c r="G5235" s="99" t="s">
        <v>850</v>
      </c>
      <c r="H5235" s="134" t="s">
        <v>1928</v>
      </c>
      <c r="I5235" s="128" t="s">
        <v>117</v>
      </c>
      <c r="J5235" s="130" t="s">
        <v>325</v>
      </c>
      <c r="K5235" s="134">
        <f>'73511-07'!F$521</f>
        <v>1283</v>
      </c>
    </row>
    <row r="5236" spans="1:11" x14ac:dyDescent="0.3">
      <c r="A5236" s="128">
        <v>73511</v>
      </c>
      <c r="B5236" s="128" t="s">
        <v>58</v>
      </c>
      <c r="C5236" s="128" t="s">
        <v>2591</v>
      </c>
      <c r="D5236" s="128">
        <v>2019</v>
      </c>
      <c r="E5236" s="128" t="s">
        <v>32</v>
      </c>
      <c r="F5236" s="128" t="s">
        <v>324</v>
      </c>
      <c r="G5236" s="99" t="s">
        <v>850</v>
      </c>
      <c r="H5236" s="134" t="s">
        <v>1928</v>
      </c>
      <c r="I5236" s="128" t="s">
        <v>117</v>
      </c>
      <c r="J5236" s="128" t="s">
        <v>52</v>
      </c>
      <c r="K5236" s="134">
        <f>'73511-07'!G$521</f>
        <v>-16661</v>
      </c>
    </row>
    <row r="5237" spans="1:11" x14ac:dyDescent="0.3">
      <c r="A5237" s="128">
        <v>73511</v>
      </c>
      <c r="B5237" s="128" t="s">
        <v>58</v>
      </c>
      <c r="C5237" s="128" t="s">
        <v>2591</v>
      </c>
      <c r="D5237" s="128">
        <v>2019</v>
      </c>
      <c r="E5237" s="128" t="s">
        <v>32</v>
      </c>
      <c r="F5237" s="128" t="s">
        <v>324</v>
      </c>
      <c r="G5237" s="99" t="s">
        <v>850</v>
      </c>
      <c r="H5237" s="134" t="s">
        <v>1928</v>
      </c>
      <c r="I5237" s="128" t="s">
        <v>120</v>
      </c>
      <c r="J5237" s="128" t="s">
        <v>52</v>
      </c>
      <c r="K5237" s="134">
        <f>'73511-07'!H$521</f>
        <v>22889</v>
      </c>
    </row>
    <row r="5238" spans="1:11" x14ac:dyDescent="0.3">
      <c r="A5238" s="128">
        <v>73511</v>
      </c>
      <c r="B5238" s="128" t="s">
        <v>58</v>
      </c>
      <c r="C5238" s="128" t="s">
        <v>2591</v>
      </c>
      <c r="D5238" s="128">
        <v>2019</v>
      </c>
      <c r="E5238" s="128" t="s">
        <v>32</v>
      </c>
      <c r="F5238" s="128" t="s">
        <v>324</v>
      </c>
      <c r="G5238" s="99" t="s">
        <v>850</v>
      </c>
      <c r="H5238" s="134" t="s">
        <v>1928</v>
      </c>
      <c r="I5238" s="130" t="s">
        <v>121</v>
      </c>
      <c r="J5238" s="130" t="s">
        <v>325</v>
      </c>
      <c r="K5238" s="134">
        <f>'73511-07'!I$521</f>
        <v>778</v>
      </c>
    </row>
    <row r="5239" spans="1:11" x14ac:dyDescent="0.3">
      <c r="A5239" s="128">
        <v>73511</v>
      </c>
      <c r="B5239" s="128" t="s">
        <v>58</v>
      </c>
      <c r="C5239" s="128" t="s">
        <v>2591</v>
      </c>
      <c r="D5239" s="128">
        <v>2019</v>
      </c>
      <c r="E5239" s="128" t="s">
        <v>32</v>
      </c>
      <c r="F5239" s="128" t="s">
        <v>324</v>
      </c>
      <c r="G5239" s="99" t="s">
        <v>850</v>
      </c>
      <c r="H5239" s="134" t="s">
        <v>1928</v>
      </c>
      <c r="I5239" s="130" t="s">
        <v>121</v>
      </c>
      <c r="J5239" s="128" t="s">
        <v>52</v>
      </c>
      <c r="K5239" s="134">
        <f>'73511-07'!J$521</f>
        <v>9672</v>
      </c>
    </row>
    <row r="5240" spans="1:11" x14ac:dyDescent="0.3">
      <c r="A5240" s="128">
        <v>73511</v>
      </c>
      <c r="B5240" s="128" t="s">
        <v>58</v>
      </c>
      <c r="C5240" s="128" t="s">
        <v>2591</v>
      </c>
      <c r="D5240" s="128">
        <v>2019</v>
      </c>
      <c r="E5240" s="128" t="s">
        <v>32</v>
      </c>
      <c r="F5240" s="128" t="s">
        <v>324</v>
      </c>
      <c r="G5240" s="99" t="s">
        <v>850</v>
      </c>
      <c r="H5240" s="134" t="s">
        <v>1928</v>
      </c>
      <c r="I5240" s="130" t="s">
        <v>124</v>
      </c>
      <c r="J5240" s="130" t="s">
        <v>325</v>
      </c>
      <c r="K5240" s="134">
        <f>'73511-07'!K$521</f>
        <v>389</v>
      </c>
    </row>
    <row r="5241" spans="1:11" x14ac:dyDescent="0.3">
      <c r="A5241" s="128">
        <v>73511</v>
      </c>
      <c r="B5241" s="128" t="s">
        <v>58</v>
      </c>
      <c r="C5241" s="128" t="s">
        <v>2591</v>
      </c>
      <c r="D5241" s="128">
        <v>2019</v>
      </c>
      <c r="E5241" s="128" t="s">
        <v>32</v>
      </c>
      <c r="F5241" s="128" t="s">
        <v>324</v>
      </c>
      <c r="G5241" s="99" t="s">
        <v>850</v>
      </c>
      <c r="H5241" s="134" t="s">
        <v>1928</v>
      </c>
      <c r="I5241" s="130" t="s">
        <v>124</v>
      </c>
      <c r="J5241" s="128" t="s">
        <v>52</v>
      </c>
      <c r="K5241" s="134">
        <f>'73511-07'!L$521</f>
        <v>1045</v>
      </c>
    </row>
    <row r="5242" spans="1:11" x14ac:dyDescent="0.3">
      <c r="A5242" s="128">
        <v>73511</v>
      </c>
      <c r="B5242" s="128" t="s">
        <v>58</v>
      </c>
      <c r="C5242" s="128" t="s">
        <v>2591</v>
      </c>
      <c r="D5242" s="128">
        <v>2019</v>
      </c>
      <c r="E5242" s="128" t="s">
        <v>32</v>
      </c>
      <c r="F5242" s="128" t="s">
        <v>324</v>
      </c>
      <c r="G5242" s="99" t="s">
        <v>851</v>
      </c>
      <c r="H5242" s="134" t="s">
        <v>1929</v>
      </c>
      <c r="I5242" s="130" t="s">
        <v>2646</v>
      </c>
      <c r="J5242" s="130" t="s">
        <v>325</v>
      </c>
      <c r="K5242" s="134">
        <f>'73511-07'!C$522</f>
        <v>1288</v>
      </c>
    </row>
    <row r="5243" spans="1:11" x14ac:dyDescent="0.3">
      <c r="A5243" s="128">
        <v>73511</v>
      </c>
      <c r="B5243" s="128" t="s">
        <v>58</v>
      </c>
      <c r="C5243" s="128" t="s">
        <v>2591</v>
      </c>
      <c r="D5243" s="128">
        <v>2019</v>
      </c>
      <c r="E5243" s="128" t="s">
        <v>32</v>
      </c>
      <c r="F5243" s="128" t="s">
        <v>324</v>
      </c>
      <c r="G5243" s="99" t="s">
        <v>851</v>
      </c>
      <c r="H5243" s="134" t="s">
        <v>1929</v>
      </c>
      <c r="I5243" s="128" t="s">
        <v>116</v>
      </c>
      <c r="J5243" s="130" t="s">
        <v>325</v>
      </c>
      <c r="K5243" s="134">
        <f>'73511-07'!D$522</f>
        <v>936</v>
      </c>
    </row>
    <row r="5244" spans="1:11" x14ac:dyDescent="0.3">
      <c r="A5244" s="128">
        <v>73511</v>
      </c>
      <c r="B5244" s="128" t="s">
        <v>58</v>
      </c>
      <c r="C5244" s="128" t="s">
        <v>2591</v>
      </c>
      <c r="D5244" s="128">
        <v>2019</v>
      </c>
      <c r="E5244" s="128" t="s">
        <v>32</v>
      </c>
      <c r="F5244" s="128" t="s">
        <v>324</v>
      </c>
      <c r="G5244" s="99" t="s">
        <v>851</v>
      </c>
      <c r="H5244" s="134" t="s">
        <v>1929</v>
      </c>
      <c r="I5244" s="128" t="s">
        <v>116</v>
      </c>
      <c r="J5244" s="128" t="s">
        <v>52</v>
      </c>
      <c r="K5244" s="134">
        <f>'73511-07'!E$522</f>
        <v>38368</v>
      </c>
    </row>
    <row r="5245" spans="1:11" x14ac:dyDescent="0.3">
      <c r="A5245" s="128">
        <v>73511</v>
      </c>
      <c r="B5245" s="128" t="s">
        <v>58</v>
      </c>
      <c r="C5245" s="128" t="s">
        <v>2591</v>
      </c>
      <c r="D5245" s="128">
        <v>2019</v>
      </c>
      <c r="E5245" s="128" t="s">
        <v>32</v>
      </c>
      <c r="F5245" s="128" t="s">
        <v>324</v>
      </c>
      <c r="G5245" s="99" t="s">
        <v>851</v>
      </c>
      <c r="H5245" s="134" t="s">
        <v>1929</v>
      </c>
      <c r="I5245" s="128" t="s">
        <v>117</v>
      </c>
      <c r="J5245" s="130" t="s">
        <v>325</v>
      </c>
      <c r="K5245" s="134">
        <f>'73511-07'!F$522</f>
        <v>352</v>
      </c>
    </row>
    <row r="5246" spans="1:11" x14ac:dyDescent="0.3">
      <c r="A5246" s="128">
        <v>73511</v>
      </c>
      <c r="B5246" s="128" t="s">
        <v>58</v>
      </c>
      <c r="C5246" s="128" t="s">
        <v>2591</v>
      </c>
      <c r="D5246" s="128">
        <v>2019</v>
      </c>
      <c r="E5246" s="128" t="s">
        <v>32</v>
      </c>
      <c r="F5246" s="128" t="s">
        <v>324</v>
      </c>
      <c r="G5246" s="99" t="s">
        <v>851</v>
      </c>
      <c r="H5246" s="134" t="s">
        <v>1929</v>
      </c>
      <c r="I5246" s="128" t="s">
        <v>117</v>
      </c>
      <c r="J5246" s="128" t="s">
        <v>52</v>
      </c>
      <c r="K5246" s="134">
        <f>'73511-07'!G$522</f>
        <v>-8630</v>
      </c>
    </row>
    <row r="5247" spans="1:11" x14ac:dyDescent="0.3">
      <c r="A5247" s="128">
        <v>73511</v>
      </c>
      <c r="B5247" s="128" t="s">
        <v>58</v>
      </c>
      <c r="C5247" s="128" t="s">
        <v>2591</v>
      </c>
      <c r="D5247" s="128">
        <v>2019</v>
      </c>
      <c r="E5247" s="128" t="s">
        <v>32</v>
      </c>
      <c r="F5247" s="128" t="s">
        <v>324</v>
      </c>
      <c r="G5247" s="99" t="s">
        <v>851</v>
      </c>
      <c r="H5247" s="134" t="s">
        <v>1929</v>
      </c>
      <c r="I5247" s="128" t="s">
        <v>120</v>
      </c>
      <c r="J5247" s="128" t="s">
        <v>52</v>
      </c>
      <c r="K5247" s="134">
        <f>'73511-07'!H$522</f>
        <v>27952</v>
      </c>
    </row>
    <row r="5248" spans="1:11" x14ac:dyDescent="0.3">
      <c r="A5248" s="128">
        <v>73511</v>
      </c>
      <c r="B5248" s="128" t="s">
        <v>58</v>
      </c>
      <c r="C5248" s="128" t="s">
        <v>2591</v>
      </c>
      <c r="D5248" s="128">
        <v>2019</v>
      </c>
      <c r="E5248" s="128" t="s">
        <v>32</v>
      </c>
      <c r="F5248" s="128" t="s">
        <v>324</v>
      </c>
      <c r="G5248" s="99" t="s">
        <v>851</v>
      </c>
      <c r="H5248" s="134" t="s">
        <v>1929</v>
      </c>
      <c r="I5248" s="130" t="s">
        <v>121</v>
      </c>
      <c r="J5248" s="130" t="s">
        <v>325</v>
      </c>
      <c r="K5248" s="134">
        <f>'73511-07'!I$522</f>
        <v>590</v>
      </c>
    </row>
    <row r="5249" spans="1:11" x14ac:dyDescent="0.3">
      <c r="A5249" s="128">
        <v>73511</v>
      </c>
      <c r="B5249" s="128" t="s">
        <v>58</v>
      </c>
      <c r="C5249" s="128" t="s">
        <v>2591</v>
      </c>
      <c r="D5249" s="128">
        <v>2019</v>
      </c>
      <c r="E5249" s="128" t="s">
        <v>32</v>
      </c>
      <c r="F5249" s="128" t="s">
        <v>324</v>
      </c>
      <c r="G5249" s="99" t="s">
        <v>851</v>
      </c>
      <c r="H5249" s="134" t="s">
        <v>1929</v>
      </c>
      <c r="I5249" s="130" t="s">
        <v>121</v>
      </c>
      <c r="J5249" s="128" t="s">
        <v>52</v>
      </c>
      <c r="K5249" s="134">
        <f>'73511-07'!J$522</f>
        <v>10745</v>
      </c>
    </row>
    <row r="5250" spans="1:11" x14ac:dyDescent="0.3">
      <c r="A5250" s="128">
        <v>73511</v>
      </c>
      <c r="B5250" s="128" t="s">
        <v>58</v>
      </c>
      <c r="C5250" s="128" t="s">
        <v>2591</v>
      </c>
      <c r="D5250" s="128">
        <v>2019</v>
      </c>
      <c r="E5250" s="128" t="s">
        <v>32</v>
      </c>
      <c r="F5250" s="128" t="s">
        <v>324</v>
      </c>
      <c r="G5250" s="99" t="s">
        <v>851</v>
      </c>
      <c r="H5250" s="134" t="s">
        <v>1929</v>
      </c>
      <c r="I5250" s="130" t="s">
        <v>124</v>
      </c>
      <c r="J5250" s="130" t="s">
        <v>325</v>
      </c>
      <c r="K5250" s="134">
        <f>'73511-07'!K$522</f>
        <v>450</v>
      </c>
    </row>
    <row r="5251" spans="1:11" x14ac:dyDescent="0.3">
      <c r="A5251" s="128">
        <v>73511</v>
      </c>
      <c r="B5251" s="128" t="s">
        <v>58</v>
      </c>
      <c r="C5251" s="128" t="s">
        <v>2591</v>
      </c>
      <c r="D5251" s="128">
        <v>2019</v>
      </c>
      <c r="E5251" s="128" t="s">
        <v>32</v>
      </c>
      <c r="F5251" s="128" t="s">
        <v>324</v>
      </c>
      <c r="G5251" s="99" t="s">
        <v>851</v>
      </c>
      <c r="H5251" s="134" t="s">
        <v>1929</v>
      </c>
      <c r="I5251" s="130" t="s">
        <v>124</v>
      </c>
      <c r="J5251" s="128" t="s">
        <v>52</v>
      </c>
      <c r="K5251" s="134">
        <f>'73511-07'!L$522</f>
        <v>904</v>
      </c>
    </row>
    <row r="5252" spans="1:11" x14ac:dyDescent="0.3">
      <c r="A5252" s="128">
        <v>73511</v>
      </c>
      <c r="B5252" s="128" t="s">
        <v>58</v>
      </c>
      <c r="C5252" s="128" t="s">
        <v>2591</v>
      </c>
      <c r="D5252" s="128">
        <v>2019</v>
      </c>
      <c r="E5252" s="128" t="s">
        <v>32</v>
      </c>
      <c r="F5252" s="128" t="s">
        <v>324</v>
      </c>
      <c r="G5252" s="99" t="s">
        <v>852</v>
      </c>
      <c r="H5252" s="134" t="s">
        <v>1930</v>
      </c>
      <c r="I5252" s="130" t="s">
        <v>2646</v>
      </c>
      <c r="J5252" s="130" t="s">
        <v>325</v>
      </c>
      <c r="K5252" s="134">
        <f>'73511-07'!C$523</f>
        <v>901</v>
      </c>
    </row>
    <row r="5253" spans="1:11" x14ac:dyDescent="0.3">
      <c r="A5253" s="128">
        <v>73511</v>
      </c>
      <c r="B5253" s="128" t="s">
        <v>58</v>
      </c>
      <c r="C5253" s="128" t="s">
        <v>2591</v>
      </c>
      <c r="D5253" s="128">
        <v>2019</v>
      </c>
      <c r="E5253" s="128" t="s">
        <v>32</v>
      </c>
      <c r="F5253" s="128" t="s">
        <v>324</v>
      </c>
      <c r="G5253" s="99" t="s">
        <v>852</v>
      </c>
      <c r="H5253" s="134" t="s">
        <v>1930</v>
      </c>
      <c r="I5253" s="128" t="s">
        <v>116</v>
      </c>
      <c r="J5253" s="130" t="s">
        <v>325</v>
      </c>
      <c r="K5253" s="134">
        <f>'73511-07'!D$523</f>
        <v>661</v>
      </c>
    </row>
    <row r="5254" spans="1:11" x14ac:dyDescent="0.3">
      <c r="A5254" s="128">
        <v>73511</v>
      </c>
      <c r="B5254" s="128" t="s">
        <v>58</v>
      </c>
      <c r="C5254" s="128" t="s">
        <v>2591</v>
      </c>
      <c r="D5254" s="128">
        <v>2019</v>
      </c>
      <c r="E5254" s="128" t="s">
        <v>32</v>
      </c>
      <c r="F5254" s="128" t="s">
        <v>324</v>
      </c>
      <c r="G5254" s="99" t="s">
        <v>852</v>
      </c>
      <c r="H5254" s="134" t="s">
        <v>1930</v>
      </c>
      <c r="I5254" s="128" t="s">
        <v>116</v>
      </c>
      <c r="J5254" s="128" t="s">
        <v>52</v>
      </c>
      <c r="K5254" s="134">
        <f>'73511-07'!E$523</f>
        <v>32654</v>
      </c>
    </row>
    <row r="5255" spans="1:11" x14ac:dyDescent="0.3">
      <c r="A5255" s="128">
        <v>73511</v>
      </c>
      <c r="B5255" s="128" t="s">
        <v>58</v>
      </c>
      <c r="C5255" s="128" t="s">
        <v>2591</v>
      </c>
      <c r="D5255" s="128">
        <v>2019</v>
      </c>
      <c r="E5255" s="128" t="s">
        <v>32</v>
      </c>
      <c r="F5255" s="128" t="s">
        <v>324</v>
      </c>
      <c r="G5255" s="99" t="s">
        <v>852</v>
      </c>
      <c r="H5255" s="134" t="s">
        <v>1930</v>
      </c>
      <c r="I5255" s="128" t="s">
        <v>117</v>
      </c>
      <c r="J5255" s="130" t="s">
        <v>325</v>
      </c>
      <c r="K5255" s="134">
        <f>'73511-07'!F$523</f>
        <v>240</v>
      </c>
    </row>
    <row r="5256" spans="1:11" x14ac:dyDescent="0.3">
      <c r="A5256" s="128">
        <v>73511</v>
      </c>
      <c r="B5256" s="128" t="s">
        <v>58</v>
      </c>
      <c r="C5256" s="128" t="s">
        <v>2591</v>
      </c>
      <c r="D5256" s="128">
        <v>2019</v>
      </c>
      <c r="E5256" s="128" t="s">
        <v>32</v>
      </c>
      <c r="F5256" s="128" t="s">
        <v>324</v>
      </c>
      <c r="G5256" s="99" t="s">
        <v>852</v>
      </c>
      <c r="H5256" s="134" t="s">
        <v>1930</v>
      </c>
      <c r="I5256" s="128" t="s">
        <v>117</v>
      </c>
      <c r="J5256" s="128" t="s">
        <v>52</v>
      </c>
      <c r="K5256" s="134">
        <f>'73511-07'!G$523</f>
        <v>-6904</v>
      </c>
    </row>
    <row r="5257" spans="1:11" x14ac:dyDescent="0.3">
      <c r="A5257" s="128">
        <v>73511</v>
      </c>
      <c r="B5257" s="128" t="s">
        <v>58</v>
      </c>
      <c r="C5257" s="128" t="s">
        <v>2591</v>
      </c>
      <c r="D5257" s="128">
        <v>2019</v>
      </c>
      <c r="E5257" s="128" t="s">
        <v>32</v>
      </c>
      <c r="F5257" s="128" t="s">
        <v>324</v>
      </c>
      <c r="G5257" s="99" t="s">
        <v>852</v>
      </c>
      <c r="H5257" s="134" t="s">
        <v>1930</v>
      </c>
      <c r="I5257" s="128" t="s">
        <v>120</v>
      </c>
      <c r="J5257" s="128" t="s">
        <v>52</v>
      </c>
      <c r="K5257" s="134">
        <f>'73511-07'!H$523</f>
        <v>23826</v>
      </c>
    </row>
    <row r="5258" spans="1:11" x14ac:dyDescent="0.3">
      <c r="A5258" s="128">
        <v>73511</v>
      </c>
      <c r="B5258" s="128" t="s">
        <v>58</v>
      </c>
      <c r="C5258" s="128" t="s">
        <v>2591</v>
      </c>
      <c r="D5258" s="128">
        <v>2019</v>
      </c>
      <c r="E5258" s="128" t="s">
        <v>32</v>
      </c>
      <c r="F5258" s="128" t="s">
        <v>324</v>
      </c>
      <c r="G5258" s="99" t="s">
        <v>852</v>
      </c>
      <c r="H5258" s="134" t="s">
        <v>1930</v>
      </c>
      <c r="I5258" s="130" t="s">
        <v>121</v>
      </c>
      <c r="J5258" s="130" t="s">
        <v>325</v>
      </c>
      <c r="K5258" s="134">
        <f>'73511-07'!I$523</f>
        <v>449</v>
      </c>
    </row>
    <row r="5259" spans="1:11" x14ac:dyDescent="0.3">
      <c r="A5259" s="128">
        <v>73511</v>
      </c>
      <c r="B5259" s="128" t="s">
        <v>58</v>
      </c>
      <c r="C5259" s="128" t="s">
        <v>2591</v>
      </c>
      <c r="D5259" s="128">
        <v>2019</v>
      </c>
      <c r="E5259" s="128" t="s">
        <v>32</v>
      </c>
      <c r="F5259" s="128" t="s">
        <v>324</v>
      </c>
      <c r="G5259" s="99" t="s">
        <v>852</v>
      </c>
      <c r="H5259" s="134" t="s">
        <v>1930</v>
      </c>
      <c r="I5259" s="130" t="s">
        <v>121</v>
      </c>
      <c r="J5259" s="128" t="s">
        <v>52</v>
      </c>
      <c r="K5259" s="134">
        <f>'73511-07'!J$523</f>
        <v>8126</v>
      </c>
    </row>
    <row r="5260" spans="1:11" x14ac:dyDescent="0.3">
      <c r="A5260" s="128">
        <v>73511</v>
      </c>
      <c r="B5260" s="128" t="s">
        <v>58</v>
      </c>
      <c r="C5260" s="128" t="s">
        <v>2591</v>
      </c>
      <c r="D5260" s="128">
        <v>2019</v>
      </c>
      <c r="E5260" s="128" t="s">
        <v>32</v>
      </c>
      <c r="F5260" s="128" t="s">
        <v>324</v>
      </c>
      <c r="G5260" s="99" t="s">
        <v>852</v>
      </c>
      <c r="H5260" s="134" t="s">
        <v>1930</v>
      </c>
      <c r="I5260" s="130" t="s">
        <v>124</v>
      </c>
      <c r="J5260" s="130" t="s">
        <v>325</v>
      </c>
      <c r="K5260" s="134">
        <f>'73511-07'!K$523</f>
        <v>351</v>
      </c>
    </row>
    <row r="5261" spans="1:11" x14ac:dyDescent="0.3">
      <c r="A5261" s="128">
        <v>73511</v>
      </c>
      <c r="B5261" s="128" t="s">
        <v>58</v>
      </c>
      <c r="C5261" s="128" t="s">
        <v>2591</v>
      </c>
      <c r="D5261" s="128">
        <v>2019</v>
      </c>
      <c r="E5261" s="128" t="s">
        <v>32</v>
      </c>
      <c r="F5261" s="128" t="s">
        <v>324</v>
      </c>
      <c r="G5261" s="99" t="s">
        <v>852</v>
      </c>
      <c r="H5261" s="134" t="s">
        <v>1930</v>
      </c>
      <c r="I5261" s="130" t="s">
        <v>124</v>
      </c>
      <c r="J5261" s="128" t="s">
        <v>52</v>
      </c>
      <c r="K5261" s="134">
        <f>'73511-07'!L$523</f>
        <v>787</v>
      </c>
    </row>
    <row r="5262" spans="1:11" x14ac:dyDescent="0.3">
      <c r="A5262" s="128">
        <v>73511</v>
      </c>
      <c r="B5262" s="128" t="s">
        <v>58</v>
      </c>
      <c r="C5262" s="128" t="s">
        <v>2591</v>
      </c>
      <c r="D5262" s="128">
        <v>2019</v>
      </c>
      <c r="E5262" s="128" t="s">
        <v>32</v>
      </c>
      <c r="F5262" s="128" t="s">
        <v>324</v>
      </c>
      <c r="G5262" s="99" t="s">
        <v>853</v>
      </c>
      <c r="H5262" s="134" t="s">
        <v>1931</v>
      </c>
      <c r="I5262" s="130" t="s">
        <v>2646</v>
      </c>
      <c r="J5262" s="130" t="s">
        <v>325</v>
      </c>
      <c r="K5262" s="134">
        <f>'73511-07'!C$524</f>
        <v>18689</v>
      </c>
    </row>
    <row r="5263" spans="1:11" x14ac:dyDescent="0.3">
      <c r="A5263" s="128">
        <v>73511</v>
      </c>
      <c r="B5263" s="128" t="s">
        <v>58</v>
      </c>
      <c r="C5263" s="128" t="s">
        <v>2591</v>
      </c>
      <c r="D5263" s="128">
        <v>2019</v>
      </c>
      <c r="E5263" s="128" t="s">
        <v>32</v>
      </c>
      <c r="F5263" s="128" t="s">
        <v>324</v>
      </c>
      <c r="G5263" s="99" t="s">
        <v>853</v>
      </c>
      <c r="H5263" s="134" t="s">
        <v>1931</v>
      </c>
      <c r="I5263" s="128" t="s">
        <v>116</v>
      </c>
      <c r="J5263" s="130" t="s">
        <v>325</v>
      </c>
      <c r="K5263" s="134">
        <f>'73511-07'!D$524</f>
        <v>14068</v>
      </c>
    </row>
    <row r="5264" spans="1:11" x14ac:dyDescent="0.3">
      <c r="A5264" s="128">
        <v>73511</v>
      </c>
      <c r="B5264" s="128" t="s">
        <v>58</v>
      </c>
      <c r="C5264" s="128" t="s">
        <v>2591</v>
      </c>
      <c r="D5264" s="128">
        <v>2019</v>
      </c>
      <c r="E5264" s="128" t="s">
        <v>32</v>
      </c>
      <c r="F5264" s="128" t="s">
        <v>324</v>
      </c>
      <c r="G5264" s="99" t="s">
        <v>853</v>
      </c>
      <c r="H5264" s="134" t="s">
        <v>1931</v>
      </c>
      <c r="I5264" s="128" t="s">
        <v>116</v>
      </c>
      <c r="J5264" s="128" t="s">
        <v>52</v>
      </c>
      <c r="K5264" s="134">
        <f>'73511-07'!E$524</f>
        <v>714553</v>
      </c>
    </row>
    <row r="5265" spans="1:11" x14ac:dyDescent="0.3">
      <c r="A5265" s="128">
        <v>73511</v>
      </c>
      <c r="B5265" s="128" t="s">
        <v>58</v>
      </c>
      <c r="C5265" s="128" t="s">
        <v>2591</v>
      </c>
      <c r="D5265" s="128">
        <v>2019</v>
      </c>
      <c r="E5265" s="128" t="s">
        <v>32</v>
      </c>
      <c r="F5265" s="128" t="s">
        <v>324</v>
      </c>
      <c r="G5265" s="99" t="s">
        <v>853</v>
      </c>
      <c r="H5265" s="134" t="s">
        <v>1931</v>
      </c>
      <c r="I5265" s="128" t="s">
        <v>117</v>
      </c>
      <c r="J5265" s="130" t="s">
        <v>325</v>
      </c>
      <c r="K5265" s="134">
        <f>'73511-07'!F$524</f>
        <v>4621</v>
      </c>
    </row>
    <row r="5266" spans="1:11" x14ac:dyDescent="0.3">
      <c r="A5266" s="128">
        <v>73511</v>
      </c>
      <c r="B5266" s="128" t="s">
        <v>58</v>
      </c>
      <c r="C5266" s="128" t="s">
        <v>2591</v>
      </c>
      <c r="D5266" s="128">
        <v>2019</v>
      </c>
      <c r="E5266" s="128" t="s">
        <v>32</v>
      </c>
      <c r="F5266" s="128" t="s">
        <v>324</v>
      </c>
      <c r="G5266" s="99" t="s">
        <v>853</v>
      </c>
      <c r="H5266" s="134" t="s">
        <v>1931</v>
      </c>
      <c r="I5266" s="128" t="s">
        <v>117</v>
      </c>
      <c r="J5266" s="128" t="s">
        <v>52</v>
      </c>
      <c r="K5266" s="134">
        <f>'73511-07'!G$524</f>
        <v>-80973</v>
      </c>
    </row>
    <row r="5267" spans="1:11" x14ac:dyDescent="0.3">
      <c r="A5267" s="128">
        <v>73511</v>
      </c>
      <c r="B5267" s="128" t="s">
        <v>58</v>
      </c>
      <c r="C5267" s="128" t="s">
        <v>2591</v>
      </c>
      <c r="D5267" s="128">
        <v>2019</v>
      </c>
      <c r="E5267" s="128" t="s">
        <v>32</v>
      </c>
      <c r="F5267" s="128" t="s">
        <v>324</v>
      </c>
      <c r="G5267" s="99" t="s">
        <v>853</v>
      </c>
      <c r="H5267" s="134" t="s">
        <v>1931</v>
      </c>
      <c r="I5267" s="128" t="s">
        <v>120</v>
      </c>
      <c r="J5267" s="128" t="s">
        <v>52</v>
      </c>
      <c r="K5267" s="134">
        <f>'73511-07'!H$524</f>
        <v>599924</v>
      </c>
    </row>
    <row r="5268" spans="1:11" x14ac:dyDescent="0.3">
      <c r="A5268" s="128">
        <v>73511</v>
      </c>
      <c r="B5268" s="128" t="s">
        <v>58</v>
      </c>
      <c r="C5268" s="128" t="s">
        <v>2591</v>
      </c>
      <c r="D5268" s="128">
        <v>2019</v>
      </c>
      <c r="E5268" s="128" t="s">
        <v>32</v>
      </c>
      <c r="F5268" s="128" t="s">
        <v>324</v>
      </c>
      <c r="G5268" s="99" t="s">
        <v>853</v>
      </c>
      <c r="H5268" s="134" t="s">
        <v>1931</v>
      </c>
      <c r="I5268" s="130" t="s">
        <v>121</v>
      </c>
      <c r="J5268" s="130" t="s">
        <v>325</v>
      </c>
      <c r="K5268" s="134">
        <f>'73511-07'!I$524</f>
        <v>10140</v>
      </c>
    </row>
    <row r="5269" spans="1:11" x14ac:dyDescent="0.3">
      <c r="A5269" s="128">
        <v>73511</v>
      </c>
      <c r="B5269" s="128" t="s">
        <v>58</v>
      </c>
      <c r="C5269" s="128" t="s">
        <v>2591</v>
      </c>
      <c r="D5269" s="128">
        <v>2019</v>
      </c>
      <c r="E5269" s="128" t="s">
        <v>32</v>
      </c>
      <c r="F5269" s="128" t="s">
        <v>324</v>
      </c>
      <c r="G5269" s="99" t="s">
        <v>853</v>
      </c>
      <c r="H5269" s="134" t="s">
        <v>1931</v>
      </c>
      <c r="I5269" s="130" t="s">
        <v>121</v>
      </c>
      <c r="J5269" s="128" t="s">
        <v>52</v>
      </c>
      <c r="K5269" s="134">
        <f>'73511-07'!J$524</f>
        <v>186219</v>
      </c>
    </row>
    <row r="5270" spans="1:11" x14ac:dyDescent="0.3">
      <c r="A5270" s="128">
        <v>73511</v>
      </c>
      <c r="B5270" s="128" t="s">
        <v>58</v>
      </c>
      <c r="C5270" s="128" t="s">
        <v>2591</v>
      </c>
      <c r="D5270" s="128">
        <v>2019</v>
      </c>
      <c r="E5270" s="128" t="s">
        <v>32</v>
      </c>
      <c r="F5270" s="128" t="s">
        <v>324</v>
      </c>
      <c r="G5270" s="99" t="s">
        <v>853</v>
      </c>
      <c r="H5270" s="134" t="s">
        <v>1931</v>
      </c>
      <c r="I5270" s="130" t="s">
        <v>124</v>
      </c>
      <c r="J5270" s="130" t="s">
        <v>325</v>
      </c>
      <c r="K5270" s="134">
        <f>'73511-07'!K$524</f>
        <v>6997</v>
      </c>
    </row>
    <row r="5271" spans="1:11" x14ac:dyDescent="0.3">
      <c r="A5271" s="128">
        <v>73511</v>
      </c>
      <c r="B5271" s="128" t="s">
        <v>58</v>
      </c>
      <c r="C5271" s="128" t="s">
        <v>2591</v>
      </c>
      <c r="D5271" s="128">
        <v>2019</v>
      </c>
      <c r="E5271" s="128" t="s">
        <v>32</v>
      </c>
      <c r="F5271" s="128" t="s">
        <v>324</v>
      </c>
      <c r="G5271" s="99" t="s">
        <v>853</v>
      </c>
      <c r="H5271" s="134" t="s">
        <v>1931</v>
      </c>
      <c r="I5271" s="130" t="s">
        <v>124</v>
      </c>
      <c r="J5271" s="128" t="s">
        <v>52</v>
      </c>
      <c r="K5271" s="134">
        <f>'73511-07'!L$524</f>
        <v>17232</v>
      </c>
    </row>
    <row r="5272" spans="1:11" x14ac:dyDescent="0.3">
      <c r="A5272" s="128">
        <v>73511</v>
      </c>
      <c r="B5272" s="128" t="s">
        <v>58</v>
      </c>
      <c r="C5272" s="128" t="s">
        <v>2591</v>
      </c>
      <c r="D5272" s="128">
        <v>2019</v>
      </c>
      <c r="E5272" s="128" t="s">
        <v>32</v>
      </c>
      <c r="F5272" s="128" t="s">
        <v>324</v>
      </c>
      <c r="G5272" s="99" t="s">
        <v>854</v>
      </c>
      <c r="H5272" s="134" t="s">
        <v>1932</v>
      </c>
      <c r="I5272" s="130" t="s">
        <v>2646</v>
      </c>
      <c r="J5272" s="130" t="s">
        <v>325</v>
      </c>
      <c r="K5272" s="134">
        <f>'73511-07'!C$525</f>
        <v>11551</v>
      </c>
    </row>
    <row r="5273" spans="1:11" x14ac:dyDescent="0.3">
      <c r="A5273" s="128">
        <v>73511</v>
      </c>
      <c r="B5273" s="128" t="s">
        <v>58</v>
      </c>
      <c r="C5273" s="128" t="s">
        <v>2591</v>
      </c>
      <c r="D5273" s="128">
        <v>2019</v>
      </c>
      <c r="E5273" s="128" t="s">
        <v>32</v>
      </c>
      <c r="F5273" s="128" t="s">
        <v>324</v>
      </c>
      <c r="G5273" s="99" t="s">
        <v>854</v>
      </c>
      <c r="H5273" s="134" t="s">
        <v>1932</v>
      </c>
      <c r="I5273" s="128" t="s">
        <v>116</v>
      </c>
      <c r="J5273" s="130" t="s">
        <v>325</v>
      </c>
      <c r="K5273" s="134">
        <f>'73511-07'!D$525</f>
        <v>8792</v>
      </c>
    </row>
    <row r="5274" spans="1:11" x14ac:dyDescent="0.3">
      <c r="A5274" s="128">
        <v>73511</v>
      </c>
      <c r="B5274" s="128" t="s">
        <v>58</v>
      </c>
      <c r="C5274" s="128" t="s">
        <v>2591</v>
      </c>
      <c r="D5274" s="128">
        <v>2019</v>
      </c>
      <c r="E5274" s="128" t="s">
        <v>32</v>
      </c>
      <c r="F5274" s="128" t="s">
        <v>324</v>
      </c>
      <c r="G5274" s="99" t="s">
        <v>854</v>
      </c>
      <c r="H5274" s="134" t="s">
        <v>1932</v>
      </c>
      <c r="I5274" s="128" t="s">
        <v>116</v>
      </c>
      <c r="J5274" s="128" t="s">
        <v>52</v>
      </c>
      <c r="K5274" s="134">
        <f>'73511-07'!E$525</f>
        <v>462008</v>
      </c>
    </row>
    <row r="5275" spans="1:11" x14ac:dyDescent="0.3">
      <c r="A5275" s="128">
        <v>73511</v>
      </c>
      <c r="B5275" s="128" t="s">
        <v>58</v>
      </c>
      <c r="C5275" s="128" t="s">
        <v>2591</v>
      </c>
      <c r="D5275" s="128">
        <v>2019</v>
      </c>
      <c r="E5275" s="128" t="s">
        <v>32</v>
      </c>
      <c r="F5275" s="128" t="s">
        <v>324</v>
      </c>
      <c r="G5275" s="99" t="s">
        <v>854</v>
      </c>
      <c r="H5275" s="134" t="s">
        <v>1932</v>
      </c>
      <c r="I5275" s="128" t="s">
        <v>117</v>
      </c>
      <c r="J5275" s="130" t="s">
        <v>325</v>
      </c>
      <c r="K5275" s="134">
        <f>'73511-07'!F$525</f>
        <v>2759</v>
      </c>
    </row>
    <row r="5276" spans="1:11" x14ac:dyDescent="0.3">
      <c r="A5276" s="128">
        <v>73511</v>
      </c>
      <c r="B5276" s="128" t="s">
        <v>58</v>
      </c>
      <c r="C5276" s="128" t="s">
        <v>2591</v>
      </c>
      <c r="D5276" s="128">
        <v>2019</v>
      </c>
      <c r="E5276" s="128" t="s">
        <v>32</v>
      </c>
      <c r="F5276" s="128" t="s">
        <v>324</v>
      </c>
      <c r="G5276" s="99" t="s">
        <v>854</v>
      </c>
      <c r="H5276" s="134" t="s">
        <v>1932</v>
      </c>
      <c r="I5276" s="128" t="s">
        <v>117</v>
      </c>
      <c r="J5276" s="128" t="s">
        <v>52</v>
      </c>
      <c r="K5276" s="134">
        <f>'73511-07'!G$525</f>
        <v>-52664</v>
      </c>
    </row>
    <row r="5277" spans="1:11" x14ac:dyDescent="0.3">
      <c r="A5277" s="128">
        <v>73511</v>
      </c>
      <c r="B5277" s="128" t="s">
        <v>58</v>
      </c>
      <c r="C5277" s="128" t="s">
        <v>2591</v>
      </c>
      <c r="D5277" s="128">
        <v>2019</v>
      </c>
      <c r="E5277" s="128" t="s">
        <v>32</v>
      </c>
      <c r="F5277" s="128" t="s">
        <v>324</v>
      </c>
      <c r="G5277" s="99" t="s">
        <v>854</v>
      </c>
      <c r="H5277" s="134" t="s">
        <v>1932</v>
      </c>
      <c r="I5277" s="128" t="s">
        <v>120</v>
      </c>
      <c r="J5277" s="128" t="s">
        <v>52</v>
      </c>
      <c r="K5277" s="134">
        <f>'73511-07'!H$525</f>
        <v>382319</v>
      </c>
    </row>
    <row r="5278" spans="1:11" x14ac:dyDescent="0.3">
      <c r="A5278" s="128">
        <v>73511</v>
      </c>
      <c r="B5278" s="128" t="s">
        <v>58</v>
      </c>
      <c r="C5278" s="128" t="s">
        <v>2591</v>
      </c>
      <c r="D5278" s="128">
        <v>2019</v>
      </c>
      <c r="E5278" s="128" t="s">
        <v>32</v>
      </c>
      <c r="F5278" s="128" t="s">
        <v>324</v>
      </c>
      <c r="G5278" s="99" t="s">
        <v>854</v>
      </c>
      <c r="H5278" s="134" t="s">
        <v>1932</v>
      </c>
      <c r="I5278" s="130" t="s">
        <v>121</v>
      </c>
      <c r="J5278" s="130" t="s">
        <v>325</v>
      </c>
      <c r="K5278" s="134">
        <f>'73511-07'!I$525</f>
        <v>6494</v>
      </c>
    </row>
    <row r="5279" spans="1:11" x14ac:dyDescent="0.3">
      <c r="A5279" s="128">
        <v>73511</v>
      </c>
      <c r="B5279" s="128" t="s">
        <v>58</v>
      </c>
      <c r="C5279" s="128" t="s">
        <v>2591</v>
      </c>
      <c r="D5279" s="128">
        <v>2019</v>
      </c>
      <c r="E5279" s="128" t="s">
        <v>32</v>
      </c>
      <c r="F5279" s="128" t="s">
        <v>324</v>
      </c>
      <c r="G5279" s="99" t="s">
        <v>854</v>
      </c>
      <c r="H5279" s="134" t="s">
        <v>1932</v>
      </c>
      <c r="I5279" s="130" t="s">
        <v>121</v>
      </c>
      <c r="J5279" s="128" t="s">
        <v>52</v>
      </c>
      <c r="K5279" s="134">
        <f>'73511-07'!J$525</f>
        <v>122128</v>
      </c>
    </row>
    <row r="5280" spans="1:11" x14ac:dyDescent="0.3">
      <c r="A5280" s="128">
        <v>73511</v>
      </c>
      <c r="B5280" s="128" t="s">
        <v>58</v>
      </c>
      <c r="C5280" s="128" t="s">
        <v>2591</v>
      </c>
      <c r="D5280" s="128">
        <v>2019</v>
      </c>
      <c r="E5280" s="128" t="s">
        <v>32</v>
      </c>
      <c r="F5280" s="128" t="s">
        <v>324</v>
      </c>
      <c r="G5280" s="99" t="s">
        <v>854</v>
      </c>
      <c r="H5280" s="134" t="s">
        <v>1932</v>
      </c>
      <c r="I5280" s="130" t="s">
        <v>124</v>
      </c>
      <c r="J5280" s="130" t="s">
        <v>325</v>
      </c>
      <c r="K5280" s="134">
        <f>'73511-07'!K$525</f>
        <v>4526</v>
      </c>
    </row>
    <row r="5281" spans="1:11" x14ac:dyDescent="0.3">
      <c r="A5281" s="128">
        <v>73511</v>
      </c>
      <c r="B5281" s="128" t="s">
        <v>58</v>
      </c>
      <c r="C5281" s="128" t="s">
        <v>2591</v>
      </c>
      <c r="D5281" s="128">
        <v>2019</v>
      </c>
      <c r="E5281" s="128" t="s">
        <v>32</v>
      </c>
      <c r="F5281" s="128" t="s">
        <v>324</v>
      </c>
      <c r="G5281" s="99" t="s">
        <v>854</v>
      </c>
      <c r="H5281" s="134" t="s">
        <v>1932</v>
      </c>
      <c r="I5281" s="130" t="s">
        <v>124</v>
      </c>
      <c r="J5281" s="128" t="s">
        <v>52</v>
      </c>
      <c r="K5281" s="134">
        <f>'73511-07'!L$525</f>
        <v>10937</v>
      </c>
    </row>
    <row r="5282" spans="1:11" x14ac:dyDescent="0.3">
      <c r="A5282" s="128">
        <v>73511</v>
      </c>
      <c r="B5282" s="128" t="s">
        <v>58</v>
      </c>
      <c r="C5282" s="128" t="s">
        <v>2591</v>
      </c>
      <c r="D5282" s="128">
        <v>2019</v>
      </c>
      <c r="E5282" s="128" t="s">
        <v>32</v>
      </c>
      <c r="F5282" s="128" t="s">
        <v>324</v>
      </c>
      <c r="G5282" s="99" t="s">
        <v>855</v>
      </c>
      <c r="H5282" s="134" t="s">
        <v>1933</v>
      </c>
      <c r="I5282" s="130" t="s">
        <v>2646</v>
      </c>
      <c r="J5282" s="130" t="s">
        <v>325</v>
      </c>
      <c r="K5282" s="134">
        <f>'73511-07'!C$526</f>
        <v>7091</v>
      </c>
    </row>
    <row r="5283" spans="1:11" x14ac:dyDescent="0.3">
      <c r="A5283" s="128">
        <v>73511</v>
      </c>
      <c r="B5283" s="128" t="s">
        <v>58</v>
      </c>
      <c r="C5283" s="128" t="s">
        <v>2591</v>
      </c>
      <c r="D5283" s="128">
        <v>2019</v>
      </c>
      <c r="E5283" s="128" t="s">
        <v>32</v>
      </c>
      <c r="F5283" s="128" t="s">
        <v>324</v>
      </c>
      <c r="G5283" s="99" t="s">
        <v>855</v>
      </c>
      <c r="H5283" s="134" t="s">
        <v>1933</v>
      </c>
      <c r="I5283" s="128" t="s">
        <v>116</v>
      </c>
      <c r="J5283" s="130" t="s">
        <v>325</v>
      </c>
      <c r="K5283" s="134">
        <f>'73511-07'!D$526</f>
        <v>5569</v>
      </c>
    </row>
    <row r="5284" spans="1:11" x14ac:dyDescent="0.3">
      <c r="A5284" s="128">
        <v>73511</v>
      </c>
      <c r="B5284" s="128" t="s">
        <v>58</v>
      </c>
      <c r="C5284" s="128" t="s">
        <v>2591</v>
      </c>
      <c r="D5284" s="128">
        <v>2019</v>
      </c>
      <c r="E5284" s="128" t="s">
        <v>32</v>
      </c>
      <c r="F5284" s="128" t="s">
        <v>324</v>
      </c>
      <c r="G5284" s="99" t="s">
        <v>855</v>
      </c>
      <c r="H5284" s="134" t="s">
        <v>1933</v>
      </c>
      <c r="I5284" s="128" t="s">
        <v>116</v>
      </c>
      <c r="J5284" s="128" t="s">
        <v>52</v>
      </c>
      <c r="K5284" s="134">
        <f>'73511-07'!E$526</f>
        <v>858672</v>
      </c>
    </row>
    <row r="5285" spans="1:11" x14ac:dyDescent="0.3">
      <c r="A5285" s="128">
        <v>73511</v>
      </c>
      <c r="B5285" s="128" t="s">
        <v>58</v>
      </c>
      <c r="C5285" s="128" t="s">
        <v>2591</v>
      </c>
      <c r="D5285" s="128">
        <v>2019</v>
      </c>
      <c r="E5285" s="128" t="s">
        <v>32</v>
      </c>
      <c r="F5285" s="128" t="s">
        <v>324</v>
      </c>
      <c r="G5285" s="99" t="s">
        <v>855</v>
      </c>
      <c r="H5285" s="134" t="s">
        <v>1933</v>
      </c>
      <c r="I5285" s="128" t="s">
        <v>117</v>
      </c>
      <c r="J5285" s="130" t="s">
        <v>325</v>
      </c>
      <c r="K5285" s="134">
        <f>'73511-07'!F$526</f>
        <v>1522</v>
      </c>
    </row>
    <row r="5286" spans="1:11" x14ac:dyDescent="0.3">
      <c r="A5286" s="128">
        <v>73511</v>
      </c>
      <c r="B5286" s="128" t="s">
        <v>58</v>
      </c>
      <c r="C5286" s="128" t="s">
        <v>2591</v>
      </c>
      <c r="D5286" s="128">
        <v>2019</v>
      </c>
      <c r="E5286" s="128" t="s">
        <v>32</v>
      </c>
      <c r="F5286" s="128" t="s">
        <v>324</v>
      </c>
      <c r="G5286" s="99" t="s">
        <v>855</v>
      </c>
      <c r="H5286" s="134" t="s">
        <v>1933</v>
      </c>
      <c r="I5286" s="128" t="s">
        <v>117</v>
      </c>
      <c r="J5286" s="128" t="s">
        <v>52</v>
      </c>
      <c r="K5286" s="134">
        <f>'73511-07'!G$526</f>
        <v>-167386</v>
      </c>
    </row>
    <row r="5287" spans="1:11" x14ac:dyDescent="0.3">
      <c r="A5287" s="128">
        <v>73511</v>
      </c>
      <c r="B5287" s="128" t="s">
        <v>58</v>
      </c>
      <c r="C5287" s="128" t="s">
        <v>2591</v>
      </c>
      <c r="D5287" s="128">
        <v>2019</v>
      </c>
      <c r="E5287" s="128" t="s">
        <v>32</v>
      </c>
      <c r="F5287" s="128" t="s">
        <v>324</v>
      </c>
      <c r="G5287" s="99" t="s">
        <v>855</v>
      </c>
      <c r="H5287" s="134" t="s">
        <v>1933</v>
      </c>
      <c r="I5287" s="128" t="s">
        <v>120</v>
      </c>
      <c r="J5287" s="128" t="s">
        <v>52</v>
      </c>
      <c r="K5287" s="134">
        <f>'73511-07'!H$526</f>
        <v>670548</v>
      </c>
    </row>
    <row r="5288" spans="1:11" x14ac:dyDescent="0.3">
      <c r="A5288" s="128">
        <v>73511</v>
      </c>
      <c r="B5288" s="128" t="s">
        <v>58</v>
      </c>
      <c r="C5288" s="128" t="s">
        <v>2591</v>
      </c>
      <c r="D5288" s="128">
        <v>2019</v>
      </c>
      <c r="E5288" s="128" t="s">
        <v>32</v>
      </c>
      <c r="F5288" s="128" t="s">
        <v>324</v>
      </c>
      <c r="G5288" s="99" t="s">
        <v>855</v>
      </c>
      <c r="H5288" s="134" t="s">
        <v>1933</v>
      </c>
      <c r="I5288" s="130" t="s">
        <v>121</v>
      </c>
      <c r="J5288" s="130" t="s">
        <v>325</v>
      </c>
      <c r="K5288" s="134">
        <f>'73511-07'!I$526</f>
        <v>3434</v>
      </c>
    </row>
    <row r="5289" spans="1:11" x14ac:dyDescent="0.3">
      <c r="A5289" s="128">
        <v>73511</v>
      </c>
      <c r="B5289" s="128" t="s">
        <v>58</v>
      </c>
      <c r="C5289" s="128" t="s">
        <v>2591</v>
      </c>
      <c r="D5289" s="128">
        <v>2019</v>
      </c>
      <c r="E5289" s="128" t="s">
        <v>32</v>
      </c>
      <c r="F5289" s="128" t="s">
        <v>324</v>
      </c>
      <c r="G5289" s="99" t="s">
        <v>855</v>
      </c>
      <c r="H5289" s="134" t="s">
        <v>1933</v>
      </c>
      <c r="I5289" s="130" t="s">
        <v>121</v>
      </c>
      <c r="J5289" s="128" t="s">
        <v>52</v>
      </c>
      <c r="K5289" s="134">
        <f>'73511-07'!J$526</f>
        <v>69190</v>
      </c>
    </row>
    <row r="5290" spans="1:11" x14ac:dyDescent="0.3">
      <c r="A5290" s="128">
        <v>73511</v>
      </c>
      <c r="B5290" s="128" t="s">
        <v>58</v>
      </c>
      <c r="C5290" s="128" t="s">
        <v>2591</v>
      </c>
      <c r="D5290" s="128">
        <v>2019</v>
      </c>
      <c r="E5290" s="128" t="s">
        <v>32</v>
      </c>
      <c r="F5290" s="128" t="s">
        <v>324</v>
      </c>
      <c r="G5290" s="99" t="s">
        <v>855</v>
      </c>
      <c r="H5290" s="134" t="s">
        <v>1933</v>
      </c>
      <c r="I5290" s="130" t="s">
        <v>124</v>
      </c>
      <c r="J5290" s="130" t="s">
        <v>325</v>
      </c>
      <c r="K5290" s="134">
        <f>'73511-07'!K$526</f>
        <v>3529</v>
      </c>
    </row>
    <row r="5291" spans="1:11" x14ac:dyDescent="0.3">
      <c r="A5291" s="128">
        <v>73511</v>
      </c>
      <c r="B5291" s="128" t="s">
        <v>58</v>
      </c>
      <c r="C5291" s="128" t="s">
        <v>2591</v>
      </c>
      <c r="D5291" s="128">
        <v>2019</v>
      </c>
      <c r="E5291" s="128" t="s">
        <v>32</v>
      </c>
      <c r="F5291" s="128" t="s">
        <v>324</v>
      </c>
      <c r="G5291" s="99" t="s">
        <v>855</v>
      </c>
      <c r="H5291" s="134" t="s">
        <v>1933</v>
      </c>
      <c r="I5291" s="130" t="s">
        <v>124</v>
      </c>
      <c r="J5291" s="128" t="s">
        <v>52</v>
      </c>
      <c r="K5291" s="134">
        <f>'73511-07'!L$526</f>
        <v>25261</v>
      </c>
    </row>
    <row r="5292" spans="1:11" x14ac:dyDescent="0.3">
      <c r="A5292" s="128">
        <v>73511</v>
      </c>
      <c r="B5292" s="128" t="s">
        <v>58</v>
      </c>
      <c r="C5292" s="128" t="s">
        <v>2591</v>
      </c>
      <c r="D5292" s="128">
        <v>2019</v>
      </c>
      <c r="E5292" s="128" t="s">
        <v>32</v>
      </c>
      <c r="F5292" s="128" t="s">
        <v>324</v>
      </c>
      <c r="G5292" s="99" t="s">
        <v>856</v>
      </c>
      <c r="H5292" s="134" t="s">
        <v>1934</v>
      </c>
      <c r="I5292" s="130" t="s">
        <v>2646</v>
      </c>
      <c r="J5292" s="130" t="s">
        <v>325</v>
      </c>
      <c r="K5292" s="134">
        <f>'73511-07'!C$527</f>
        <v>2826</v>
      </c>
    </row>
    <row r="5293" spans="1:11" x14ac:dyDescent="0.3">
      <c r="A5293" s="128">
        <v>73511</v>
      </c>
      <c r="B5293" s="128" t="s">
        <v>58</v>
      </c>
      <c r="C5293" s="128" t="s">
        <v>2591</v>
      </c>
      <c r="D5293" s="128">
        <v>2019</v>
      </c>
      <c r="E5293" s="128" t="s">
        <v>32</v>
      </c>
      <c r="F5293" s="128" t="s">
        <v>324</v>
      </c>
      <c r="G5293" s="99" t="s">
        <v>856</v>
      </c>
      <c r="H5293" s="134" t="s">
        <v>1934</v>
      </c>
      <c r="I5293" s="128" t="s">
        <v>116</v>
      </c>
      <c r="J5293" s="130" t="s">
        <v>325</v>
      </c>
      <c r="K5293" s="134">
        <f>'73511-07'!D$527</f>
        <v>2199</v>
      </c>
    </row>
    <row r="5294" spans="1:11" x14ac:dyDescent="0.3">
      <c r="A5294" s="128">
        <v>73511</v>
      </c>
      <c r="B5294" s="128" t="s">
        <v>58</v>
      </c>
      <c r="C5294" s="128" t="s">
        <v>2591</v>
      </c>
      <c r="D5294" s="128">
        <v>2019</v>
      </c>
      <c r="E5294" s="128" t="s">
        <v>32</v>
      </c>
      <c r="F5294" s="128" t="s">
        <v>324</v>
      </c>
      <c r="G5294" s="99" t="s">
        <v>856</v>
      </c>
      <c r="H5294" s="134" t="s">
        <v>1934</v>
      </c>
      <c r="I5294" s="128" t="s">
        <v>116</v>
      </c>
      <c r="J5294" s="128" t="s">
        <v>52</v>
      </c>
      <c r="K5294" s="134">
        <f>'73511-07'!E$527</f>
        <v>490460</v>
      </c>
    </row>
    <row r="5295" spans="1:11" x14ac:dyDescent="0.3">
      <c r="A5295" s="128">
        <v>73511</v>
      </c>
      <c r="B5295" s="128" t="s">
        <v>58</v>
      </c>
      <c r="C5295" s="128" t="s">
        <v>2591</v>
      </c>
      <c r="D5295" s="128">
        <v>2019</v>
      </c>
      <c r="E5295" s="128" t="s">
        <v>32</v>
      </c>
      <c r="F5295" s="128" t="s">
        <v>324</v>
      </c>
      <c r="G5295" s="99" t="s">
        <v>856</v>
      </c>
      <c r="H5295" s="134" t="s">
        <v>1934</v>
      </c>
      <c r="I5295" s="128" t="s">
        <v>117</v>
      </c>
      <c r="J5295" s="130" t="s">
        <v>325</v>
      </c>
      <c r="K5295" s="134">
        <f>'73511-07'!F$527</f>
        <v>627</v>
      </c>
    </row>
    <row r="5296" spans="1:11" x14ac:dyDescent="0.3">
      <c r="A5296" s="128">
        <v>73511</v>
      </c>
      <c r="B5296" s="128" t="s">
        <v>58</v>
      </c>
      <c r="C5296" s="128" t="s">
        <v>2591</v>
      </c>
      <c r="D5296" s="128">
        <v>2019</v>
      </c>
      <c r="E5296" s="128" t="s">
        <v>32</v>
      </c>
      <c r="F5296" s="128" t="s">
        <v>324</v>
      </c>
      <c r="G5296" s="99" t="s">
        <v>856</v>
      </c>
      <c r="H5296" s="134" t="s">
        <v>1934</v>
      </c>
      <c r="I5296" s="128" t="s">
        <v>117</v>
      </c>
      <c r="J5296" s="128" t="s">
        <v>52</v>
      </c>
      <c r="K5296" s="134">
        <f>'73511-07'!G$527</f>
        <v>-116116</v>
      </c>
    </row>
    <row r="5297" spans="1:11" x14ac:dyDescent="0.3">
      <c r="A5297" s="128">
        <v>73511</v>
      </c>
      <c r="B5297" s="128" t="s">
        <v>58</v>
      </c>
      <c r="C5297" s="128" t="s">
        <v>2591</v>
      </c>
      <c r="D5297" s="128">
        <v>2019</v>
      </c>
      <c r="E5297" s="128" t="s">
        <v>32</v>
      </c>
      <c r="F5297" s="128" t="s">
        <v>324</v>
      </c>
      <c r="G5297" s="99" t="s">
        <v>856</v>
      </c>
      <c r="H5297" s="134" t="s">
        <v>1934</v>
      </c>
      <c r="I5297" s="128" t="s">
        <v>120</v>
      </c>
      <c r="J5297" s="128" t="s">
        <v>52</v>
      </c>
      <c r="K5297" s="134">
        <f>'73511-07'!H$527</f>
        <v>363906</v>
      </c>
    </row>
    <row r="5298" spans="1:11" x14ac:dyDescent="0.3">
      <c r="A5298" s="128">
        <v>73511</v>
      </c>
      <c r="B5298" s="128" t="s">
        <v>58</v>
      </c>
      <c r="C5298" s="128" t="s">
        <v>2591</v>
      </c>
      <c r="D5298" s="128">
        <v>2019</v>
      </c>
      <c r="E5298" s="128" t="s">
        <v>32</v>
      </c>
      <c r="F5298" s="128" t="s">
        <v>324</v>
      </c>
      <c r="G5298" s="99" t="s">
        <v>856</v>
      </c>
      <c r="H5298" s="134" t="s">
        <v>1934</v>
      </c>
      <c r="I5298" s="130" t="s">
        <v>121</v>
      </c>
      <c r="J5298" s="130" t="s">
        <v>325</v>
      </c>
      <c r="K5298" s="134">
        <f>'73511-07'!I$527</f>
        <v>1233</v>
      </c>
    </row>
    <row r="5299" spans="1:11" x14ac:dyDescent="0.3">
      <c r="A5299" s="128">
        <v>73511</v>
      </c>
      <c r="B5299" s="128" t="s">
        <v>58</v>
      </c>
      <c r="C5299" s="128" t="s">
        <v>2591</v>
      </c>
      <c r="D5299" s="128">
        <v>2019</v>
      </c>
      <c r="E5299" s="128" t="s">
        <v>32</v>
      </c>
      <c r="F5299" s="128" t="s">
        <v>324</v>
      </c>
      <c r="G5299" s="99" t="s">
        <v>856</v>
      </c>
      <c r="H5299" s="134" t="s">
        <v>1934</v>
      </c>
      <c r="I5299" s="130" t="s">
        <v>121</v>
      </c>
      <c r="J5299" s="128" t="s">
        <v>52</v>
      </c>
      <c r="K5299" s="134">
        <f>'73511-07'!J$527</f>
        <v>24941</v>
      </c>
    </row>
    <row r="5300" spans="1:11" x14ac:dyDescent="0.3">
      <c r="A5300" s="128">
        <v>73511</v>
      </c>
      <c r="B5300" s="128" t="s">
        <v>58</v>
      </c>
      <c r="C5300" s="128" t="s">
        <v>2591</v>
      </c>
      <c r="D5300" s="128">
        <v>2019</v>
      </c>
      <c r="E5300" s="128" t="s">
        <v>32</v>
      </c>
      <c r="F5300" s="128" t="s">
        <v>324</v>
      </c>
      <c r="G5300" s="99" t="s">
        <v>856</v>
      </c>
      <c r="H5300" s="134" t="s">
        <v>1934</v>
      </c>
      <c r="I5300" s="130" t="s">
        <v>124</v>
      </c>
      <c r="J5300" s="130" t="s">
        <v>325</v>
      </c>
      <c r="K5300" s="134">
        <f>'73511-07'!K$527</f>
        <v>1430</v>
      </c>
    </row>
    <row r="5301" spans="1:11" x14ac:dyDescent="0.3">
      <c r="A5301" s="128">
        <v>73511</v>
      </c>
      <c r="B5301" s="128" t="s">
        <v>58</v>
      </c>
      <c r="C5301" s="128" t="s">
        <v>2591</v>
      </c>
      <c r="D5301" s="128">
        <v>2019</v>
      </c>
      <c r="E5301" s="128" t="s">
        <v>32</v>
      </c>
      <c r="F5301" s="128" t="s">
        <v>324</v>
      </c>
      <c r="G5301" s="99" t="s">
        <v>856</v>
      </c>
      <c r="H5301" s="134" t="s">
        <v>1934</v>
      </c>
      <c r="I5301" s="130" t="s">
        <v>124</v>
      </c>
      <c r="J5301" s="128" t="s">
        <v>52</v>
      </c>
      <c r="K5301" s="134">
        <f>'73511-07'!L$527</f>
        <v>14694</v>
      </c>
    </row>
    <row r="5302" spans="1:11" x14ac:dyDescent="0.3">
      <c r="A5302" s="128">
        <v>73511</v>
      </c>
      <c r="B5302" s="128" t="s">
        <v>58</v>
      </c>
      <c r="C5302" s="128" t="s">
        <v>2591</v>
      </c>
      <c r="D5302" s="128">
        <v>2019</v>
      </c>
      <c r="E5302" s="128" t="s">
        <v>32</v>
      </c>
      <c r="F5302" s="128" t="s">
        <v>324</v>
      </c>
      <c r="G5302" s="99" t="s">
        <v>857</v>
      </c>
      <c r="H5302" s="134" t="s">
        <v>1935</v>
      </c>
      <c r="I5302" s="130" t="s">
        <v>2646</v>
      </c>
      <c r="J5302" s="130" t="s">
        <v>325</v>
      </c>
      <c r="K5302" s="134">
        <f>'73511-07'!C$528</f>
        <v>1777</v>
      </c>
    </row>
    <row r="5303" spans="1:11" x14ac:dyDescent="0.3">
      <c r="A5303" s="128">
        <v>73511</v>
      </c>
      <c r="B5303" s="128" t="s">
        <v>58</v>
      </c>
      <c r="C5303" s="128" t="s">
        <v>2591</v>
      </c>
      <c r="D5303" s="128">
        <v>2019</v>
      </c>
      <c r="E5303" s="128" t="s">
        <v>32</v>
      </c>
      <c r="F5303" s="128" t="s">
        <v>324</v>
      </c>
      <c r="G5303" s="99" t="s">
        <v>857</v>
      </c>
      <c r="H5303" s="134" t="s">
        <v>1935</v>
      </c>
      <c r="I5303" s="128" t="s">
        <v>116</v>
      </c>
      <c r="J5303" s="130" t="s">
        <v>325</v>
      </c>
      <c r="K5303" s="134">
        <f>'73511-07'!D$528</f>
        <v>1421</v>
      </c>
    </row>
    <row r="5304" spans="1:11" x14ac:dyDescent="0.3">
      <c r="A5304" s="128">
        <v>73511</v>
      </c>
      <c r="B5304" s="128" t="s">
        <v>58</v>
      </c>
      <c r="C5304" s="128" t="s">
        <v>2591</v>
      </c>
      <c r="D5304" s="128">
        <v>2019</v>
      </c>
      <c r="E5304" s="128" t="s">
        <v>32</v>
      </c>
      <c r="F5304" s="128" t="s">
        <v>324</v>
      </c>
      <c r="G5304" s="99" t="s">
        <v>857</v>
      </c>
      <c r="H5304" s="134" t="s">
        <v>1935</v>
      </c>
      <c r="I5304" s="128" t="s">
        <v>116</v>
      </c>
      <c r="J5304" s="128" t="s">
        <v>52</v>
      </c>
      <c r="K5304" s="134">
        <f>'73511-07'!E$528</f>
        <v>172590</v>
      </c>
    </row>
    <row r="5305" spans="1:11" x14ac:dyDescent="0.3">
      <c r="A5305" s="128">
        <v>73511</v>
      </c>
      <c r="B5305" s="128" t="s">
        <v>58</v>
      </c>
      <c r="C5305" s="128" t="s">
        <v>2591</v>
      </c>
      <c r="D5305" s="128">
        <v>2019</v>
      </c>
      <c r="E5305" s="128" t="s">
        <v>32</v>
      </c>
      <c r="F5305" s="128" t="s">
        <v>324</v>
      </c>
      <c r="G5305" s="99" t="s">
        <v>857</v>
      </c>
      <c r="H5305" s="134" t="s">
        <v>1935</v>
      </c>
      <c r="I5305" s="128" t="s">
        <v>117</v>
      </c>
      <c r="J5305" s="130" t="s">
        <v>325</v>
      </c>
      <c r="K5305" s="134">
        <f>'73511-07'!F$528</f>
        <v>356</v>
      </c>
    </row>
    <row r="5306" spans="1:11" x14ac:dyDescent="0.3">
      <c r="A5306" s="128">
        <v>73511</v>
      </c>
      <c r="B5306" s="128" t="s">
        <v>58</v>
      </c>
      <c r="C5306" s="128" t="s">
        <v>2591</v>
      </c>
      <c r="D5306" s="128">
        <v>2019</v>
      </c>
      <c r="E5306" s="128" t="s">
        <v>32</v>
      </c>
      <c r="F5306" s="128" t="s">
        <v>324</v>
      </c>
      <c r="G5306" s="99" t="s">
        <v>857</v>
      </c>
      <c r="H5306" s="134" t="s">
        <v>1935</v>
      </c>
      <c r="I5306" s="128" t="s">
        <v>117</v>
      </c>
      <c r="J5306" s="128" t="s">
        <v>52</v>
      </c>
      <c r="K5306" s="134">
        <f>'73511-07'!G$528</f>
        <v>-19713</v>
      </c>
    </row>
    <row r="5307" spans="1:11" x14ac:dyDescent="0.3">
      <c r="A5307" s="128">
        <v>73511</v>
      </c>
      <c r="B5307" s="128" t="s">
        <v>58</v>
      </c>
      <c r="C5307" s="128" t="s">
        <v>2591</v>
      </c>
      <c r="D5307" s="128">
        <v>2019</v>
      </c>
      <c r="E5307" s="128" t="s">
        <v>32</v>
      </c>
      <c r="F5307" s="128" t="s">
        <v>324</v>
      </c>
      <c r="G5307" s="99" t="s">
        <v>857</v>
      </c>
      <c r="H5307" s="134" t="s">
        <v>1935</v>
      </c>
      <c r="I5307" s="128" t="s">
        <v>120</v>
      </c>
      <c r="J5307" s="128" t="s">
        <v>52</v>
      </c>
      <c r="K5307" s="134">
        <f>'73511-07'!H$528</f>
        <v>147362</v>
      </c>
    </row>
    <row r="5308" spans="1:11" x14ac:dyDescent="0.3">
      <c r="A5308" s="128">
        <v>73511</v>
      </c>
      <c r="B5308" s="128" t="s">
        <v>58</v>
      </c>
      <c r="C5308" s="128" t="s">
        <v>2591</v>
      </c>
      <c r="D5308" s="128">
        <v>2019</v>
      </c>
      <c r="E5308" s="128" t="s">
        <v>32</v>
      </c>
      <c r="F5308" s="128" t="s">
        <v>324</v>
      </c>
      <c r="G5308" s="99" t="s">
        <v>857</v>
      </c>
      <c r="H5308" s="134" t="s">
        <v>1935</v>
      </c>
      <c r="I5308" s="130" t="s">
        <v>121</v>
      </c>
      <c r="J5308" s="130" t="s">
        <v>325</v>
      </c>
      <c r="K5308" s="134">
        <f>'73511-07'!I$528</f>
        <v>859</v>
      </c>
    </row>
    <row r="5309" spans="1:11" x14ac:dyDescent="0.3">
      <c r="A5309" s="128">
        <v>73511</v>
      </c>
      <c r="B5309" s="128" t="s">
        <v>58</v>
      </c>
      <c r="C5309" s="128" t="s">
        <v>2591</v>
      </c>
      <c r="D5309" s="128">
        <v>2019</v>
      </c>
      <c r="E5309" s="128" t="s">
        <v>32</v>
      </c>
      <c r="F5309" s="128" t="s">
        <v>324</v>
      </c>
      <c r="G5309" s="99" t="s">
        <v>857</v>
      </c>
      <c r="H5309" s="134" t="s">
        <v>1935</v>
      </c>
      <c r="I5309" s="130" t="s">
        <v>121</v>
      </c>
      <c r="J5309" s="128" t="s">
        <v>52</v>
      </c>
      <c r="K5309" s="134">
        <f>'73511-07'!J$528</f>
        <v>17013</v>
      </c>
    </row>
    <row r="5310" spans="1:11" x14ac:dyDescent="0.3">
      <c r="A5310" s="128">
        <v>73511</v>
      </c>
      <c r="B5310" s="128" t="s">
        <v>58</v>
      </c>
      <c r="C5310" s="128" t="s">
        <v>2591</v>
      </c>
      <c r="D5310" s="128">
        <v>2019</v>
      </c>
      <c r="E5310" s="128" t="s">
        <v>32</v>
      </c>
      <c r="F5310" s="128" t="s">
        <v>324</v>
      </c>
      <c r="G5310" s="99" t="s">
        <v>857</v>
      </c>
      <c r="H5310" s="134" t="s">
        <v>1935</v>
      </c>
      <c r="I5310" s="130" t="s">
        <v>124</v>
      </c>
      <c r="J5310" s="130" t="s">
        <v>325</v>
      </c>
      <c r="K5310" s="134">
        <f>'73511-07'!K$528</f>
        <v>855</v>
      </c>
    </row>
    <row r="5311" spans="1:11" x14ac:dyDescent="0.3">
      <c r="A5311" s="128">
        <v>73511</v>
      </c>
      <c r="B5311" s="128" t="s">
        <v>58</v>
      </c>
      <c r="C5311" s="128" t="s">
        <v>2591</v>
      </c>
      <c r="D5311" s="128">
        <v>2019</v>
      </c>
      <c r="E5311" s="128" t="s">
        <v>32</v>
      </c>
      <c r="F5311" s="128" t="s">
        <v>324</v>
      </c>
      <c r="G5311" s="99" t="s">
        <v>857</v>
      </c>
      <c r="H5311" s="134" t="s">
        <v>1935</v>
      </c>
      <c r="I5311" s="130" t="s">
        <v>124</v>
      </c>
      <c r="J5311" s="128" t="s">
        <v>52</v>
      </c>
      <c r="K5311" s="134">
        <f>'73511-07'!L$528</f>
        <v>5160</v>
      </c>
    </row>
    <row r="5312" spans="1:11" x14ac:dyDescent="0.3">
      <c r="A5312" s="128">
        <v>73511</v>
      </c>
      <c r="B5312" s="128" t="s">
        <v>58</v>
      </c>
      <c r="C5312" s="128" t="s">
        <v>2591</v>
      </c>
      <c r="D5312" s="128">
        <v>2019</v>
      </c>
      <c r="E5312" s="128" t="s">
        <v>32</v>
      </c>
      <c r="F5312" s="128" t="s">
        <v>324</v>
      </c>
      <c r="G5312" s="99" t="s">
        <v>858</v>
      </c>
      <c r="H5312" s="134" t="s">
        <v>1936</v>
      </c>
      <c r="I5312" s="130" t="s">
        <v>2646</v>
      </c>
      <c r="J5312" s="130" t="s">
        <v>325</v>
      </c>
      <c r="K5312" s="134">
        <f>'73511-07'!C$529</f>
        <v>2286</v>
      </c>
    </row>
    <row r="5313" spans="1:11" x14ac:dyDescent="0.3">
      <c r="A5313" s="128">
        <v>73511</v>
      </c>
      <c r="B5313" s="128" t="s">
        <v>58</v>
      </c>
      <c r="C5313" s="128" t="s">
        <v>2591</v>
      </c>
      <c r="D5313" s="128">
        <v>2019</v>
      </c>
      <c r="E5313" s="128" t="s">
        <v>32</v>
      </c>
      <c r="F5313" s="128" t="s">
        <v>324</v>
      </c>
      <c r="G5313" s="99" t="s">
        <v>858</v>
      </c>
      <c r="H5313" s="134" t="s">
        <v>1936</v>
      </c>
      <c r="I5313" s="128" t="s">
        <v>116</v>
      </c>
      <c r="J5313" s="130" t="s">
        <v>325</v>
      </c>
      <c r="K5313" s="134">
        <f>'73511-07'!D$529</f>
        <v>1807</v>
      </c>
    </row>
    <row r="5314" spans="1:11" x14ac:dyDescent="0.3">
      <c r="A5314" s="128">
        <v>73511</v>
      </c>
      <c r="B5314" s="128" t="s">
        <v>58</v>
      </c>
      <c r="C5314" s="128" t="s">
        <v>2591</v>
      </c>
      <c r="D5314" s="128">
        <v>2019</v>
      </c>
      <c r="E5314" s="128" t="s">
        <v>32</v>
      </c>
      <c r="F5314" s="128" t="s">
        <v>324</v>
      </c>
      <c r="G5314" s="99" t="s">
        <v>858</v>
      </c>
      <c r="H5314" s="134" t="s">
        <v>1936</v>
      </c>
      <c r="I5314" s="128" t="s">
        <v>116</v>
      </c>
      <c r="J5314" s="128" t="s">
        <v>52</v>
      </c>
      <c r="K5314" s="134">
        <f>'73511-07'!E$529</f>
        <v>170639</v>
      </c>
    </row>
    <row r="5315" spans="1:11" x14ac:dyDescent="0.3">
      <c r="A5315" s="128">
        <v>73511</v>
      </c>
      <c r="B5315" s="128" t="s">
        <v>58</v>
      </c>
      <c r="C5315" s="128" t="s">
        <v>2591</v>
      </c>
      <c r="D5315" s="128">
        <v>2019</v>
      </c>
      <c r="E5315" s="128" t="s">
        <v>32</v>
      </c>
      <c r="F5315" s="128" t="s">
        <v>324</v>
      </c>
      <c r="G5315" s="99" t="s">
        <v>858</v>
      </c>
      <c r="H5315" s="134" t="s">
        <v>1936</v>
      </c>
      <c r="I5315" s="128" t="s">
        <v>117</v>
      </c>
      <c r="J5315" s="130" t="s">
        <v>325</v>
      </c>
      <c r="K5315" s="134">
        <f>'73511-07'!F$529</f>
        <v>479</v>
      </c>
    </row>
    <row r="5316" spans="1:11" x14ac:dyDescent="0.3">
      <c r="A5316" s="128">
        <v>73511</v>
      </c>
      <c r="B5316" s="128" t="s">
        <v>58</v>
      </c>
      <c r="C5316" s="128" t="s">
        <v>2591</v>
      </c>
      <c r="D5316" s="128">
        <v>2019</v>
      </c>
      <c r="E5316" s="128" t="s">
        <v>32</v>
      </c>
      <c r="F5316" s="128" t="s">
        <v>324</v>
      </c>
      <c r="G5316" s="99" t="s">
        <v>858</v>
      </c>
      <c r="H5316" s="134" t="s">
        <v>1936</v>
      </c>
      <c r="I5316" s="128" t="s">
        <v>117</v>
      </c>
      <c r="J5316" s="128" t="s">
        <v>52</v>
      </c>
      <c r="K5316" s="134">
        <f>'73511-07'!G$529</f>
        <v>-27481</v>
      </c>
    </row>
    <row r="5317" spans="1:11" x14ac:dyDescent="0.3">
      <c r="A5317" s="128">
        <v>73511</v>
      </c>
      <c r="B5317" s="128" t="s">
        <v>58</v>
      </c>
      <c r="C5317" s="128" t="s">
        <v>2591</v>
      </c>
      <c r="D5317" s="128">
        <v>2019</v>
      </c>
      <c r="E5317" s="128" t="s">
        <v>32</v>
      </c>
      <c r="F5317" s="128" t="s">
        <v>324</v>
      </c>
      <c r="G5317" s="99" t="s">
        <v>858</v>
      </c>
      <c r="H5317" s="134" t="s">
        <v>1936</v>
      </c>
      <c r="I5317" s="128" t="s">
        <v>120</v>
      </c>
      <c r="J5317" s="128" t="s">
        <v>52</v>
      </c>
      <c r="K5317" s="134">
        <f>'73511-07'!H$529</f>
        <v>141536</v>
      </c>
    </row>
    <row r="5318" spans="1:11" x14ac:dyDescent="0.3">
      <c r="A5318" s="128">
        <v>73511</v>
      </c>
      <c r="B5318" s="128" t="s">
        <v>58</v>
      </c>
      <c r="C5318" s="128" t="s">
        <v>2591</v>
      </c>
      <c r="D5318" s="128">
        <v>2019</v>
      </c>
      <c r="E5318" s="128" t="s">
        <v>32</v>
      </c>
      <c r="F5318" s="128" t="s">
        <v>324</v>
      </c>
      <c r="G5318" s="99" t="s">
        <v>858</v>
      </c>
      <c r="H5318" s="134" t="s">
        <v>1936</v>
      </c>
      <c r="I5318" s="130" t="s">
        <v>121</v>
      </c>
      <c r="J5318" s="130" t="s">
        <v>325</v>
      </c>
      <c r="K5318" s="134">
        <f>'73511-07'!I$529</f>
        <v>1274</v>
      </c>
    </row>
    <row r="5319" spans="1:11" x14ac:dyDescent="0.3">
      <c r="A5319" s="128">
        <v>73511</v>
      </c>
      <c r="B5319" s="128" t="s">
        <v>58</v>
      </c>
      <c r="C5319" s="128" t="s">
        <v>2591</v>
      </c>
      <c r="D5319" s="128">
        <v>2019</v>
      </c>
      <c r="E5319" s="128" t="s">
        <v>32</v>
      </c>
      <c r="F5319" s="128" t="s">
        <v>324</v>
      </c>
      <c r="G5319" s="99" t="s">
        <v>858</v>
      </c>
      <c r="H5319" s="134" t="s">
        <v>1936</v>
      </c>
      <c r="I5319" s="130" t="s">
        <v>121</v>
      </c>
      <c r="J5319" s="128" t="s">
        <v>52</v>
      </c>
      <c r="K5319" s="134">
        <f>'73511-07'!J$529</f>
        <v>25964</v>
      </c>
    </row>
    <row r="5320" spans="1:11" x14ac:dyDescent="0.3">
      <c r="A5320" s="128">
        <v>73511</v>
      </c>
      <c r="B5320" s="128" t="s">
        <v>58</v>
      </c>
      <c r="C5320" s="128" t="s">
        <v>2591</v>
      </c>
      <c r="D5320" s="128">
        <v>2019</v>
      </c>
      <c r="E5320" s="128" t="s">
        <v>32</v>
      </c>
      <c r="F5320" s="128" t="s">
        <v>324</v>
      </c>
      <c r="G5320" s="99" t="s">
        <v>858</v>
      </c>
      <c r="H5320" s="134" t="s">
        <v>1936</v>
      </c>
      <c r="I5320" s="130" t="s">
        <v>124</v>
      </c>
      <c r="J5320" s="130" t="s">
        <v>325</v>
      </c>
      <c r="K5320" s="134">
        <f>'73511-07'!K$529</f>
        <v>1166</v>
      </c>
    </row>
    <row r="5321" spans="1:11" x14ac:dyDescent="0.3">
      <c r="A5321" s="128">
        <v>73511</v>
      </c>
      <c r="B5321" s="128" t="s">
        <v>58</v>
      </c>
      <c r="C5321" s="128" t="s">
        <v>2591</v>
      </c>
      <c r="D5321" s="128">
        <v>2019</v>
      </c>
      <c r="E5321" s="128" t="s">
        <v>32</v>
      </c>
      <c r="F5321" s="128" t="s">
        <v>324</v>
      </c>
      <c r="G5321" s="99" t="s">
        <v>858</v>
      </c>
      <c r="H5321" s="134" t="s">
        <v>1936</v>
      </c>
      <c r="I5321" s="130" t="s">
        <v>124</v>
      </c>
      <c r="J5321" s="128" t="s">
        <v>52</v>
      </c>
      <c r="K5321" s="134">
        <f>'73511-07'!L$529</f>
        <v>4687</v>
      </c>
    </row>
    <row r="5322" spans="1:11" x14ac:dyDescent="0.3">
      <c r="A5322" s="128">
        <v>73511</v>
      </c>
      <c r="B5322" s="128" t="s">
        <v>58</v>
      </c>
      <c r="C5322" s="128" t="s">
        <v>2591</v>
      </c>
      <c r="D5322" s="128">
        <v>2019</v>
      </c>
      <c r="E5322" s="128" t="s">
        <v>32</v>
      </c>
      <c r="F5322" s="128" t="s">
        <v>324</v>
      </c>
      <c r="G5322" s="99" t="s">
        <v>859</v>
      </c>
      <c r="H5322" s="134" t="s">
        <v>1937</v>
      </c>
      <c r="I5322" s="130" t="s">
        <v>2646</v>
      </c>
      <c r="J5322" s="130" t="s">
        <v>325</v>
      </c>
      <c r="K5322" s="134">
        <f>'73511-07'!C$530</f>
        <v>202</v>
      </c>
    </row>
    <row r="5323" spans="1:11" x14ac:dyDescent="0.3">
      <c r="A5323" s="128">
        <v>73511</v>
      </c>
      <c r="B5323" s="128" t="s">
        <v>58</v>
      </c>
      <c r="C5323" s="128" t="s">
        <v>2591</v>
      </c>
      <c r="D5323" s="128">
        <v>2019</v>
      </c>
      <c r="E5323" s="128" t="s">
        <v>32</v>
      </c>
      <c r="F5323" s="128" t="s">
        <v>324</v>
      </c>
      <c r="G5323" s="99" t="s">
        <v>859</v>
      </c>
      <c r="H5323" s="134" t="s">
        <v>1937</v>
      </c>
      <c r="I5323" s="128" t="s">
        <v>116</v>
      </c>
      <c r="J5323" s="130" t="s">
        <v>325</v>
      </c>
      <c r="K5323" s="134">
        <f>'73511-07'!D$530</f>
        <v>142</v>
      </c>
    </row>
    <row r="5324" spans="1:11" x14ac:dyDescent="0.3">
      <c r="A5324" s="128">
        <v>73511</v>
      </c>
      <c r="B5324" s="128" t="s">
        <v>58</v>
      </c>
      <c r="C5324" s="128" t="s">
        <v>2591</v>
      </c>
      <c r="D5324" s="128">
        <v>2019</v>
      </c>
      <c r="E5324" s="128" t="s">
        <v>32</v>
      </c>
      <c r="F5324" s="128" t="s">
        <v>324</v>
      </c>
      <c r="G5324" s="99" t="s">
        <v>859</v>
      </c>
      <c r="H5324" s="134" t="s">
        <v>1937</v>
      </c>
      <c r="I5324" s="128" t="s">
        <v>116</v>
      </c>
      <c r="J5324" s="128" t="s">
        <v>52</v>
      </c>
      <c r="K5324" s="134">
        <f>'73511-07'!E$530</f>
        <v>24983</v>
      </c>
    </row>
    <row r="5325" spans="1:11" x14ac:dyDescent="0.3">
      <c r="A5325" s="128">
        <v>73511</v>
      </c>
      <c r="B5325" s="128" t="s">
        <v>58</v>
      </c>
      <c r="C5325" s="128" t="s">
        <v>2591</v>
      </c>
      <c r="D5325" s="128">
        <v>2019</v>
      </c>
      <c r="E5325" s="128" t="s">
        <v>32</v>
      </c>
      <c r="F5325" s="128" t="s">
        <v>324</v>
      </c>
      <c r="G5325" s="99" t="s">
        <v>859</v>
      </c>
      <c r="H5325" s="134" t="s">
        <v>1937</v>
      </c>
      <c r="I5325" s="128" t="s">
        <v>117</v>
      </c>
      <c r="J5325" s="130" t="s">
        <v>325</v>
      </c>
      <c r="K5325" s="134">
        <f>'73511-07'!F$530</f>
        <v>60</v>
      </c>
    </row>
    <row r="5326" spans="1:11" x14ac:dyDescent="0.3">
      <c r="A5326" s="128">
        <v>73511</v>
      </c>
      <c r="B5326" s="128" t="s">
        <v>58</v>
      </c>
      <c r="C5326" s="128" t="s">
        <v>2591</v>
      </c>
      <c r="D5326" s="128">
        <v>2019</v>
      </c>
      <c r="E5326" s="128" t="s">
        <v>32</v>
      </c>
      <c r="F5326" s="128" t="s">
        <v>324</v>
      </c>
      <c r="G5326" s="99" t="s">
        <v>859</v>
      </c>
      <c r="H5326" s="134" t="s">
        <v>1937</v>
      </c>
      <c r="I5326" s="128" t="s">
        <v>117</v>
      </c>
      <c r="J5326" s="128" t="s">
        <v>52</v>
      </c>
      <c r="K5326" s="134">
        <f>'73511-07'!G$530</f>
        <v>-4076</v>
      </c>
    </row>
    <row r="5327" spans="1:11" x14ac:dyDescent="0.3">
      <c r="A5327" s="128">
        <v>73511</v>
      </c>
      <c r="B5327" s="128" t="s">
        <v>58</v>
      </c>
      <c r="C5327" s="128" t="s">
        <v>2591</v>
      </c>
      <c r="D5327" s="128">
        <v>2019</v>
      </c>
      <c r="E5327" s="128" t="s">
        <v>32</v>
      </c>
      <c r="F5327" s="128" t="s">
        <v>324</v>
      </c>
      <c r="G5327" s="99" t="s">
        <v>859</v>
      </c>
      <c r="H5327" s="134" t="s">
        <v>1937</v>
      </c>
      <c r="I5327" s="128" t="s">
        <v>120</v>
      </c>
      <c r="J5327" s="128" t="s">
        <v>52</v>
      </c>
      <c r="K5327" s="134">
        <f>'73511-07'!H$530</f>
        <v>17745</v>
      </c>
    </row>
    <row r="5328" spans="1:11" x14ac:dyDescent="0.3">
      <c r="A5328" s="128">
        <v>73511</v>
      </c>
      <c r="B5328" s="128" t="s">
        <v>58</v>
      </c>
      <c r="C5328" s="128" t="s">
        <v>2591</v>
      </c>
      <c r="D5328" s="128">
        <v>2019</v>
      </c>
      <c r="E5328" s="128" t="s">
        <v>32</v>
      </c>
      <c r="F5328" s="128" t="s">
        <v>324</v>
      </c>
      <c r="G5328" s="99" t="s">
        <v>859</v>
      </c>
      <c r="H5328" s="134" t="s">
        <v>1937</v>
      </c>
      <c r="I5328" s="130" t="s">
        <v>121</v>
      </c>
      <c r="J5328" s="130" t="s">
        <v>325</v>
      </c>
      <c r="K5328" s="134">
        <f>'73511-07'!I$530</f>
        <v>68</v>
      </c>
    </row>
    <row r="5329" spans="1:11" x14ac:dyDescent="0.3">
      <c r="A5329" s="128">
        <v>73511</v>
      </c>
      <c r="B5329" s="128" t="s">
        <v>58</v>
      </c>
      <c r="C5329" s="128" t="s">
        <v>2591</v>
      </c>
      <c r="D5329" s="128">
        <v>2019</v>
      </c>
      <c r="E5329" s="128" t="s">
        <v>32</v>
      </c>
      <c r="F5329" s="128" t="s">
        <v>324</v>
      </c>
      <c r="G5329" s="99" t="s">
        <v>859</v>
      </c>
      <c r="H5329" s="134" t="s">
        <v>1937</v>
      </c>
      <c r="I5329" s="130" t="s">
        <v>121</v>
      </c>
      <c r="J5329" s="128" t="s">
        <v>52</v>
      </c>
      <c r="K5329" s="134">
        <f>'73511-07'!J$530</f>
        <v>1273</v>
      </c>
    </row>
    <row r="5330" spans="1:11" x14ac:dyDescent="0.3">
      <c r="A5330" s="128">
        <v>73511</v>
      </c>
      <c r="B5330" s="128" t="s">
        <v>58</v>
      </c>
      <c r="C5330" s="128" t="s">
        <v>2591</v>
      </c>
      <c r="D5330" s="128">
        <v>2019</v>
      </c>
      <c r="E5330" s="128" t="s">
        <v>32</v>
      </c>
      <c r="F5330" s="128" t="s">
        <v>324</v>
      </c>
      <c r="G5330" s="99" t="s">
        <v>859</v>
      </c>
      <c r="H5330" s="134" t="s">
        <v>1937</v>
      </c>
      <c r="I5330" s="130" t="s">
        <v>124</v>
      </c>
      <c r="J5330" s="130" t="s">
        <v>325</v>
      </c>
      <c r="K5330" s="134">
        <f>'73511-07'!K$530</f>
        <v>78</v>
      </c>
    </row>
    <row r="5331" spans="1:11" x14ac:dyDescent="0.3">
      <c r="A5331" s="128">
        <v>73511</v>
      </c>
      <c r="B5331" s="128" t="s">
        <v>58</v>
      </c>
      <c r="C5331" s="128" t="s">
        <v>2591</v>
      </c>
      <c r="D5331" s="128">
        <v>2019</v>
      </c>
      <c r="E5331" s="128" t="s">
        <v>32</v>
      </c>
      <c r="F5331" s="128" t="s">
        <v>324</v>
      </c>
      <c r="G5331" s="99" t="s">
        <v>859</v>
      </c>
      <c r="H5331" s="134" t="s">
        <v>1937</v>
      </c>
      <c r="I5331" s="130" t="s">
        <v>124</v>
      </c>
      <c r="J5331" s="128" t="s">
        <v>52</v>
      </c>
      <c r="K5331" s="134">
        <f>'73511-07'!L$530</f>
        <v>719</v>
      </c>
    </row>
    <row r="5332" spans="1:11" x14ac:dyDescent="0.3">
      <c r="A5332" s="128">
        <v>73511</v>
      </c>
      <c r="B5332" s="128" t="s">
        <v>58</v>
      </c>
      <c r="C5332" s="128" t="s">
        <v>2591</v>
      </c>
      <c r="D5332" s="128">
        <v>2019</v>
      </c>
      <c r="E5332" s="128" t="s">
        <v>32</v>
      </c>
      <c r="F5332" s="128" t="s">
        <v>324</v>
      </c>
      <c r="G5332" s="99" t="s">
        <v>860</v>
      </c>
      <c r="H5332" s="134" t="s">
        <v>1938</v>
      </c>
      <c r="I5332" s="130" t="s">
        <v>2646</v>
      </c>
      <c r="J5332" s="130" t="s">
        <v>325</v>
      </c>
      <c r="K5332" s="134">
        <f>'73511-07'!C$531</f>
        <v>18031</v>
      </c>
    </row>
    <row r="5333" spans="1:11" x14ac:dyDescent="0.3">
      <c r="A5333" s="128">
        <v>73511</v>
      </c>
      <c r="B5333" s="128" t="s">
        <v>58</v>
      </c>
      <c r="C5333" s="128" t="s">
        <v>2591</v>
      </c>
      <c r="D5333" s="128">
        <v>2019</v>
      </c>
      <c r="E5333" s="128" t="s">
        <v>32</v>
      </c>
      <c r="F5333" s="128" t="s">
        <v>324</v>
      </c>
      <c r="G5333" s="99" t="s">
        <v>860</v>
      </c>
      <c r="H5333" s="134" t="s">
        <v>1938</v>
      </c>
      <c r="I5333" s="128" t="s">
        <v>116</v>
      </c>
      <c r="J5333" s="130" t="s">
        <v>325</v>
      </c>
      <c r="K5333" s="134">
        <f>'73511-07'!D$531</f>
        <v>13288</v>
      </c>
    </row>
    <row r="5334" spans="1:11" x14ac:dyDescent="0.3">
      <c r="A5334" s="128">
        <v>73511</v>
      </c>
      <c r="B5334" s="128" t="s">
        <v>58</v>
      </c>
      <c r="C5334" s="128" t="s">
        <v>2591</v>
      </c>
      <c r="D5334" s="128">
        <v>2019</v>
      </c>
      <c r="E5334" s="128" t="s">
        <v>32</v>
      </c>
      <c r="F5334" s="128" t="s">
        <v>324</v>
      </c>
      <c r="G5334" s="99" t="s">
        <v>860</v>
      </c>
      <c r="H5334" s="134" t="s">
        <v>1938</v>
      </c>
      <c r="I5334" s="128" t="s">
        <v>116</v>
      </c>
      <c r="J5334" s="128" t="s">
        <v>52</v>
      </c>
      <c r="K5334" s="134">
        <f>'73511-07'!E$531</f>
        <v>5610250</v>
      </c>
    </row>
    <row r="5335" spans="1:11" x14ac:dyDescent="0.3">
      <c r="A5335" s="128">
        <v>73511</v>
      </c>
      <c r="B5335" s="128" t="s">
        <v>58</v>
      </c>
      <c r="C5335" s="128" t="s">
        <v>2591</v>
      </c>
      <c r="D5335" s="128">
        <v>2019</v>
      </c>
      <c r="E5335" s="128" t="s">
        <v>32</v>
      </c>
      <c r="F5335" s="128" t="s">
        <v>324</v>
      </c>
      <c r="G5335" s="99" t="s">
        <v>860</v>
      </c>
      <c r="H5335" s="134" t="s">
        <v>1938</v>
      </c>
      <c r="I5335" s="128" t="s">
        <v>117</v>
      </c>
      <c r="J5335" s="130" t="s">
        <v>325</v>
      </c>
      <c r="K5335" s="134">
        <f>'73511-07'!F$531</f>
        <v>4743</v>
      </c>
    </row>
    <row r="5336" spans="1:11" x14ac:dyDescent="0.3">
      <c r="A5336" s="128">
        <v>73511</v>
      </c>
      <c r="B5336" s="128" t="s">
        <v>58</v>
      </c>
      <c r="C5336" s="128" t="s">
        <v>2591</v>
      </c>
      <c r="D5336" s="128">
        <v>2019</v>
      </c>
      <c r="E5336" s="128" t="s">
        <v>32</v>
      </c>
      <c r="F5336" s="128" t="s">
        <v>324</v>
      </c>
      <c r="G5336" s="99" t="s">
        <v>860</v>
      </c>
      <c r="H5336" s="134" t="s">
        <v>1938</v>
      </c>
      <c r="I5336" s="128" t="s">
        <v>117</v>
      </c>
      <c r="J5336" s="128" t="s">
        <v>52</v>
      </c>
      <c r="K5336" s="134">
        <f>'73511-07'!G$531</f>
        <v>-834733</v>
      </c>
    </row>
    <row r="5337" spans="1:11" x14ac:dyDescent="0.3">
      <c r="A5337" s="128">
        <v>73511</v>
      </c>
      <c r="B5337" s="128" t="s">
        <v>58</v>
      </c>
      <c r="C5337" s="128" t="s">
        <v>2591</v>
      </c>
      <c r="D5337" s="128">
        <v>2019</v>
      </c>
      <c r="E5337" s="128" t="s">
        <v>32</v>
      </c>
      <c r="F5337" s="128" t="s">
        <v>324</v>
      </c>
      <c r="G5337" s="99" t="s">
        <v>860</v>
      </c>
      <c r="H5337" s="134" t="s">
        <v>1938</v>
      </c>
      <c r="I5337" s="128" t="s">
        <v>120</v>
      </c>
      <c r="J5337" s="128" t="s">
        <v>52</v>
      </c>
      <c r="K5337" s="134">
        <f>'73511-07'!H$531</f>
        <v>4495663</v>
      </c>
    </row>
    <row r="5338" spans="1:11" x14ac:dyDescent="0.3">
      <c r="A5338" s="128">
        <v>73511</v>
      </c>
      <c r="B5338" s="128" t="s">
        <v>58</v>
      </c>
      <c r="C5338" s="128" t="s">
        <v>2591</v>
      </c>
      <c r="D5338" s="128">
        <v>2019</v>
      </c>
      <c r="E5338" s="128" t="s">
        <v>32</v>
      </c>
      <c r="F5338" s="128" t="s">
        <v>324</v>
      </c>
      <c r="G5338" s="99" t="s">
        <v>860</v>
      </c>
      <c r="H5338" s="134" t="s">
        <v>1938</v>
      </c>
      <c r="I5338" s="130" t="s">
        <v>121</v>
      </c>
      <c r="J5338" s="130" t="s">
        <v>325</v>
      </c>
      <c r="K5338" s="134">
        <f>'73511-07'!I$531</f>
        <v>5872</v>
      </c>
    </row>
    <row r="5339" spans="1:11" x14ac:dyDescent="0.3">
      <c r="A5339" s="128">
        <v>73511</v>
      </c>
      <c r="B5339" s="128" t="s">
        <v>58</v>
      </c>
      <c r="C5339" s="128" t="s">
        <v>2591</v>
      </c>
      <c r="D5339" s="128">
        <v>2019</v>
      </c>
      <c r="E5339" s="128" t="s">
        <v>32</v>
      </c>
      <c r="F5339" s="128" t="s">
        <v>324</v>
      </c>
      <c r="G5339" s="99" t="s">
        <v>860</v>
      </c>
      <c r="H5339" s="134" t="s">
        <v>1938</v>
      </c>
      <c r="I5339" s="130" t="s">
        <v>121</v>
      </c>
      <c r="J5339" s="128" t="s">
        <v>52</v>
      </c>
      <c r="K5339" s="134">
        <f>'73511-07'!J$531</f>
        <v>118250</v>
      </c>
    </row>
    <row r="5340" spans="1:11" x14ac:dyDescent="0.3">
      <c r="A5340" s="128">
        <v>73511</v>
      </c>
      <c r="B5340" s="128" t="s">
        <v>58</v>
      </c>
      <c r="C5340" s="128" t="s">
        <v>2591</v>
      </c>
      <c r="D5340" s="128">
        <v>2019</v>
      </c>
      <c r="E5340" s="128" t="s">
        <v>32</v>
      </c>
      <c r="F5340" s="128" t="s">
        <v>324</v>
      </c>
      <c r="G5340" s="99" t="s">
        <v>860</v>
      </c>
      <c r="H5340" s="134" t="s">
        <v>1938</v>
      </c>
      <c r="I5340" s="130" t="s">
        <v>124</v>
      </c>
      <c r="J5340" s="130" t="s">
        <v>325</v>
      </c>
      <c r="K5340" s="134">
        <f>'73511-07'!K$531</f>
        <v>8185</v>
      </c>
    </row>
    <row r="5341" spans="1:11" x14ac:dyDescent="0.3">
      <c r="A5341" s="128">
        <v>73511</v>
      </c>
      <c r="B5341" s="128" t="s">
        <v>58</v>
      </c>
      <c r="C5341" s="128" t="s">
        <v>2591</v>
      </c>
      <c r="D5341" s="128">
        <v>2019</v>
      </c>
      <c r="E5341" s="128" t="s">
        <v>32</v>
      </c>
      <c r="F5341" s="128" t="s">
        <v>324</v>
      </c>
      <c r="G5341" s="99" t="s">
        <v>860</v>
      </c>
      <c r="H5341" s="134" t="s">
        <v>1938</v>
      </c>
      <c r="I5341" s="130" t="s">
        <v>124</v>
      </c>
      <c r="J5341" s="128" t="s">
        <v>52</v>
      </c>
      <c r="K5341" s="134">
        <f>'73511-07'!L$531</f>
        <v>173210</v>
      </c>
    </row>
    <row r="5342" spans="1:11" x14ac:dyDescent="0.3">
      <c r="A5342" s="128">
        <v>73511</v>
      </c>
      <c r="B5342" s="128" t="s">
        <v>58</v>
      </c>
      <c r="C5342" s="128" t="s">
        <v>2591</v>
      </c>
      <c r="D5342" s="128">
        <v>2019</v>
      </c>
      <c r="E5342" s="128" t="s">
        <v>32</v>
      </c>
      <c r="F5342" s="128" t="s">
        <v>324</v>
      </c>
      <c r="G5342" s="99" t="s">
        <v>861</v>
      </c>
      <c r="H5342" s="134" t="s">
        <v>1939</v>
      </c>
      <c r="I5342" s="130" t="s">
        <v>2646</v>
      </c>
      <c r="J5342" s="130" t="s">
        <v>325</v>
      </c>
      <c r="K5342" s="134">
        <f>'73511-07'!C$532</f>
        <v>2326</v>
      </c>
    </row>
    <row r="5343" spans="1:11" x14ac:dyDescent="0.3">
      <c r="A5343" s="128">
        <v>73511</v>
      </c>
      <c r="B5343" s="128" t="s">
        <v>58</v>
      </c>
      <c r="C5343" s="128" t="s">
        <v>2591</v>
      </c>
      <c r="D5343" s="128">
        <v>2019</v>
      </c>
      <c r="E5343" s="128" t="s">
        <v>32</v>
      </c>
      <c r="F5343" s="128" t="s">
        <v>324</v>
      </c>
      <c r="G5343" s="99" t="s">
        <v>861</v>
      </c>
      <c r="H5343" s="134" t="s">
        <v>1939</v>
      </c>
      <c r="I5343" s="128" t="s">
        <v>116</v>
      </c>
      <c r="J5343" s="130" t="s">
        <v>325</v>
      </c>
      <c r="K5343" s="134">
        <f>'73511-07'!D$532</f>
        <v>1849</v>
      </c>
    </row>
    <row r="5344" spans="1:11" x14ac:dyDescent="0.3">
      <c r="A5344" s="128">
        <v>73511</v>
      </c>
      <c r="B5344" s="128" t="s">
        <v>58</v>
      </c>
      <c r="C5344" s="128" t="s">
        <v>2591</v>
      </c>
      <c r="D5344" s="128">
        <v>2019</v>
      </c>
      <c r="E5344" s="128" t="s">
        <v>32</v>
      </c>
      <c r="F5344" s="128" t="s">
        <v>324</v>
      </c>
      <c r="G5344" s="99" t="s">
        <v>861</v>
      </c>
      <c r="H5344" s="134" t="s">
        <v>1939</v>
      </c>
      <c r="I5344" s="128" t="s">
        <v>116</v>
      </c>
      <c r="J5344" s="128" t="s">
        <v>52</v>
      </c>
      <c r="K5344" s="134">
        <f>'73511-07'!E$532</f>
        <v>739190</v>
      </c>
    </row>
    <row r="5345" spans="1:11" x14ac:dyDescent="0.3">
      <c r="A5345" s="128">
        <v>73511</v>
      </c>
      <c r="B5345" s="128" t="s">
        <v>58</v>
      </c>
      <c r="C5345" s="128" t="s">
        <v>2591</v>
      </c>
      <c r="D5345" s="128">
        <v>2019</v>
      </c>
      <c r="E5345" s="128" t="s">
        <v>32</v>
      </c>
      <c r="F5345" s="128" t="s">
        <v>324</v>
      </c>
      <c r="G5345" s="99" t="s">
        <v>861</v>
      </c>
      <c r="H5345" s="134" t="s">
        <v>1939</v>
      </c>
      <c r="I5345" s="128" t="s">
        <v>117</v>
      </c>
      <c r="J5345" s="130" t="s">
        <v>325</v>
      </c>
      <c r="K5345" s="134">
        <f>'73511-07'!F$532</f>
        <v>477</v>
      </c>
    </row>
    <row r="5346" spans="1:11" x14ac:dyDescent="0.3">
      <c r="A5346" s="128">
        <v>73511</v>
      </c>
      <c r="B5346" s="128" t="s">
        <v>58</v>
      </c>
      <c r="C5346" s="128" t="s">
        <v>2591</v>
      </c>
      <c r="D5346" s="128">
        <v>2019</v>
      </c>
      <c r="E5346" s="128" t="s">
        <v>32</v>
      </c>
      <c r="F5346" s="128" t="s">
        <v>324</v>
      </c>
      <c r="G5346" s="99" t="s">
        <v>861</v>
      </c>
      <c r="H5346" s="134" t="s">
        <v>1939</v>
      </c>
      <c r="I5346" s="128" t="s">
        <v>117</v>
      </c>
      <c r="J5346" s="128" t="s">
        <v>52</v>
      </c>
      <c r="K5346" s="134">
        <f>'73511-07'!G$532</f>
        <v>-50766</v>
      </c>
    </row>
    <row r="5347" spans="1:11" x14ac:dyDescent="0.3">
      <c r="A5347" s="128">
        <v>73511</v>
      </c>
      <c r="B5347" s="128" t="s">
        <v>58</v>
      </c>
      <c r="C5347" s="128" t="s">
        <v>2591</v>
      </c>
      <c r="D5347" s="128">
        <v>2019</v>
      </c>
      <c r="E5347" s="128" t="s">
        <v>32</v>
      </c>
      <c r="F5347" s="128" t="s">
        <v>324</v>
      </c>
      <c r="G5347" s="99" t="s">
        <v>861</v>
      </c>
      <c r="H5347" s="134" t="s">
        <v>1939</v>
      </c>
      <c r="I5347" s="128" t="s">
        <v>120</v>
      </c>
      <c r="J5347" s="128" t="s">
        <v>52</v>
      </c>
      <c r="K5347" s="134">
        <f>'73511-07'!H$532</f>
        <v>625576</v>
      </c>
    </row>
    <row r="5348" spans="1:11" x14ac:dyDescent="0.3">
      <c r="A5348" s="128">
        <v>73511</v>
      </c>
      <c r="B5348" s="128" t="s">
        <v>58</v>
      </c>
      <c r="C5348" s="128" t="s">
        <v>2591</v>
      </c>
      <c r="D5348" s="128">
        <v>2019</v>
      </c>
      <c r="E5348" s="128" t="s">
        <v>32</v>
      </c>
      <c r="F5348" s="128" t="s">
        <v>324</v>
      </c>
      <c r="G5348" s="99" t="s">
        <v>861</v>
      </c>
      <c r="H5348" s="134" t="s">
        <v>1939</v>
      </c>
      <c r="I5348" s="130" t="s">
        <v>121</v>
      </c>
      <c r="J5348" s="130" t="s">
        <v>325</v>
      </c>
      <c r="K5348" s="134">
        <f>'73511-07'!I$532</f>
        <v>892</v>
      </c>
    </row>
    <row r="5349" spans="1:11" x14ac:dyDescent="0.3">
      <c r="A5349" s="128">
        <v>73511</v>
      </c>
      <c r="B5349" s="128" t="s">
        <v>58</v>
      </c>
      <c r="C5349" s="128" t="s">
        <v>2591</v>
      </c>
      <c r="D5349" s="128">
        <v>2019</v>
      </c>
      <c r="E5349" s="128" t="s">
        <v>32</v>
      </c>
      <c r="F5349" s="128" t="s">
        <v>324</v>
      </c>
      <c r="G5349" s="99" t="s">
        <v>861</v>
      </c>
      <c r="H5349" s="134" t="s">
        <v>1939</v>
      </c>
      <c r="I5349" s="130" t="s">
        <v>121</v>
      </c>
      <c r="J5349" s="128" t="s">
        <v>52</v>
      </c>
      <c r="K5349" s="134">
        <f>'73511-07'!J$532</f>
        <v>19038</v>
      </c>
    </row>
    <row r="5350" spans="1:11" x14ac:dyDescent="0.3">
      <c r="A5350" s="128">
        <v>73511</v>
      </c>
      <c r="B5350" s="128" t="s">
        <v>58</v>
      </c>
      <c r="C5350" s="128" t="s">
        <v>2591</v>
      </c>
      <c r="D5350" s="128">
        <v>2019</v>
      </c>
      <c r="E5350" s="128" t="s">
        <v>32</v>
      </c>
      <c r="F5350" s="128" t="s">
        <v>324</v>
      </c>
      <c r="G5350" s="99" t="s">
        <v>861</v>
      </c>
      <c r="H5350" s="134" t="s">
        <v>1939</v>
      </c>
      <c r="I5350" s="130" t="s">
        <v>124</v>
      </c>
      <c r="J5350" s="130" t="s">
        <v>325</v>
      </c>
      <c r="K5350" s="134">
        <f>'73511-07'!K$532</f>
        <v>1303</v>
      </c>
    </row>
    <row r="5351" spans="1:11" x14ac:dyDescent="0.3">
      <c r="A5351" s="128">
        <v>73511</v>
      </c>
      <c r="B5351" s="128" t="s">
        <v>58</v>
      </c>
      <c r="C5351" s="128" t="s">
        <v>2591</v>
      </c>
      <c r="D5351" s="128">
        <v>2019</v>
      </c>
      <c r="E5351" s="128" t="s">
        <v>32</v>
      </c>
      <c r="F5351" s="128" t="s">
        <v>324</v>
      </c>
      <c r="G5351" s="99" t="s">
        <v>861</v>
      </c>
      <c r="H5351" s="134" t="s">
        <v>1939</v>
      </c>
      <c r="I5351" s="130" t="s">
        <v>124</v>
      </c>
      <c r="J5351" s="128" t="s">
        <v>52</v>
      </c>
      <c r="K5351" s="134">
        <f>'73511-07'!L$532</f>
        <v>23532</v>
      </c>
    </row>
    <row r="5352" spans="1:11" x14ac:dyDescent="0.3">
      <c r="A5352" s="128">
        <v>73511</v>
      </c>
      <c r="B5352" s="128" t="s">
        <v>58</v>
      </c>
      <c r="C5352" s="128" t="s">
        <v>2591</v>
      </c>
      <c r="D5352" s="128">
        <v>2019</v>
      </c>
      <c r="E5352" s="128" t="s">
        <v>32</v>
      </c>
      <c r="F5352" s="128" t="s">
        <v>324</v>
      </c>
      <c r="G5352" s="99" t="s">
        <v>862</v>
      </c>
      <c r="H5352" s="134" t="s">
        <v>1940</v>
      </c>
      <c r="I5352" s="130" t="s">
        <v>2646</v>
      </c>
      <c r="J5352" s="130" t="s">
        <v>325</v>
      </c>
      <c r="K5352" s="134">
        <f>'73511-07'!C$533</f>
        <v>1897</v>
      </c>
    </row>
    <row r="5353" spans="1:11" x14ac:dyDescent="0.3">
      <c r="A5353" s="128">
        <v>73511</v>
      </c>
      <c r="B5353" s="128" t="s">
        <v>58</v>
      </c>
      <c r="C5353" s="128" t="s">
        <v>2591</v>
      </c>
      <c r="D5353" s="128">
        <v>2019</v>
      </c>
      <c r="E5353" s="128" t="s">
        <v>32</v>
      </c>
      <c r="F5353" s="128" t="s">
        <v>324</v>
      </c>
      <c r="G5353" s="99" t="s">
        <v>862</v>
      </c>
      <c r="H5353" s="134" t="s">
        <v>1940</v>
      </c>
      <c r="I5353" s="128" t="s">
        <v>116</v>
      </c>
      <c r="J5353" s="130" t="s">
        <v>325</v>
      </c>
      <c r="K5353" s="134">
        <f>'73511-07'!D$533</f>
        <v>1454</v>
      </c>
    </row>
    <row r="5354" spans="1:11" x14ac:dyDescent="0.3">
      <c r="A5354" s="128">
        <v>73511</v>
      </c>
      <c r="B5354" s="128" t="s">
        <v>58</v>
      </c>
      <c r="C5354" s="128" t="s">
        <v>2591</v>
      </c>
      <c r="D5354" s="128">
        <v>2019</v>
      </c>
      <c r="E5354" s="128" t="s">
        <v>32</v>
      </c>
      <c r="F5354" s="128" t="s">
        <v>324</v>
      </c>
      <c r="G5354" s="99" t="s">
        <v>862</v>
      </c>
      <c r="H5354" s="134" t="s">
        <v>1940</v>
      </c>
      <c r="I5354" s="128" t="s">
        <v>116</v>
      </c>
      <c r="J5354" s="128" t="s">
        <v>52</v>
      </c>
      <c r="K5354" s="134">
        <f>'73511-07'!E$533</f>
        <v>374081</v>
      </c>
    </row>
    <row r="5355" spans="1:11" x14ac:dyDescent="0.3">
      <c r="A5355" s="128">
        <v>73511</v>
      </c>
      <c r="B5355" s="128" t="s">
        <v>58</v>
      </c>
      <c r="C5355" s="128" t="s">
        <v>2591</v>
      </c>
      <c r="D5355" s="128">
        <v>2019</v>
      </c>
      <c r="E5355" s="128" t="s">
        <v>32</v>
      </c>
      <c r="F5355" s="128" t="s">
        <v>324</v>
      </c>
      <c r="G5355" s="99" t="s">
        <v>862</v>
      </c>
      <c r="H5355" s="134" t="s">
        <v>1940</v>
      </c>
      <c r="I5355" s="128" t="s">
        <v>117</v>
      </c>
      <c r="J5355" s="130" t="s">
        <v>325</v>
      </c>
      <c r="K5355" s="134">
        <f>'73511-07'!F$533</f>
        <v>443</v>
      </c>
    </row>
    <row r="5356" spans="1:11" x14ac:dyDescent="0.3">
      <c r="A5356" s="128">
        <v>73511</v>
      </c>
      <c r="B5356" s="128" t="s">
        <v>58</v>
      </c>
      <c r="C5356" s="128" t="s">
        <v>2591</v>
      </c>
      <c r="D5356" s="128">
        <v>2019</v>
      </c>
      <c r="E5356" s="128" t="s">
        <v>32</v>
      </c>
      <c r="F5356" s="128" t="s">
        <v>324</v>
      </c>
      <c r="G5356" s="99" t="s">
        <v>862</v>
      </c>
      <c r="H5356" s="134" t="s">
        <v>1940</v>
      </c>
      <c r="I5356" s="128" t="s">
        <v>117</v>
      </c>
      <c r="J5356" s="128" t="s">
        <v>52</v>
      </c>
      <c r="K5356" s="134">
        <f>'73511-07'!G$533</f>
        <v>-95365</v>
      </c>
    </row>
    <row r="5357" spans="1:11" x14ac:dyDescent="0.3">
      <c r="A5357" s="128">
        <v>73511</v>
      </c>
      <c r="B5357" s="128" t="s">
        <v>58</v>
      </c>
      <c r="C5357" s="128" t="s">
        <v>2591</v>
      </c>
      <c r="D5357" s="128">
        <v>2019</v>
      </c>
      <c r="E5357" s="128" t="s">
        <v>32</v>
      </c>
      <c r="F5357" s="128" t="s">
        <v>324</v>
      </c>
      <c r="G5357" s="99" t="s">
        <v>862</v>
      </c>
      <c r="H5357" s="134" t="s">
        <v>1940</v>
      </c>
      <c r="I5357" s="128" t="s">
        <v>120</v>
      </c>
      <c r="J5357" s="128" t="s">
        <v>52</v>
      </c>
      <c r="K5357" s="134">
        <f>'73511-07'!H$533</f>
        <v>276426</v>
      </c>
    </row>
    <row r="5358" spans="1:11" x14ac:dyDescent="0.3">
      <c r="A5358" s="128">
        <v>73511</v>
      </c>
      <c r="B5358" s="128" t="s">
        <v>58</v>
      </c>
      <c r="C5358" s="128" t="s">
        <v>2591</v>
      </c>
      <c r="D5358" s="128">
        <v>2019</v>
      </c>
      <c r="E5358" s="128" t="s">
        <v>32</v>
      </c>
      <c r="F5358" s="128" t="s">
        <v>324</v>
      </c>
      <c r="G5358" s="99" t="s">
        <v>862</v>
      </c>
      <c r="H5358" s="134" t="s">
        <v>1940</v>
      </c>
      <c r="I5358" s="130" t="s">
        <v>121</v>
      </c>
      <c r="J5358" s="130" t="s">
        <v>325</v>
      </c>
      <c r="K5358" s="134">
        <f>'73511-07'!I$533</f>
        <v>654</v>
      </c>
    </row>
    <row r="5359" spans="1:11" x14ac:dyDescent="0.3">
      <c r="A5359" s="128">
        <v>73511</v>
      </c>
      <c r="B5359" s="128" t="s">
        <v>58</v>
      </c>
      <c r="C5359" s="128" t="s">
        <v>2591</v>
      </c>
      <c r="D5359" s="128">
        <v>2019</v>
      </c>
      <c r="E5359" s="128" t="s">
        <v>32</v>
      </c>
      <c r="F5359" s="128" t="s">
        <v>324</v>
      </c>
      <c r="G5359" s="99" t="s">
        <v>862</v>
      </c>
      <c r="H5359" s="134" t="s">
        <v>1940</v>
      </c>
      <c r="I5359" s="130" t="s">
        <v>121</v>
      </c>
      <c r="J5359" s="128" t="s">
        <v>52</v>
      </c>
      <c r="K5359" s="134">
        <f>'73511-07'!J$533</f>
        <v>11957</v>
      </c>
    </row>
    <row r="5360" spans="1:11" x14ac:dyDescent="0.3">
      <c r="A5360" s="128">
        <v>73511</v>
      </c>
      <c r="B5360" s="128" t="s">
        <v>58</v>
      </c>
      <c r="C5360" s="128" t="s">
        <v>2591</v>
      </c>
      <c r="D5360" s="128">
        <v>2019</v>
      </c>
      <c r="E5360" s="128" t="s">
        <v>32</v>
      </c>
      <c r="F5360" s="128" t="s">
        <v>324</v>
      </c>
      <c r="G5360" s="99" t="s">
        <v>862</v>
      </c>
      <c r="H5360" s="134" t="s">
        <v>1940</v>
      </c>
      <c r="I5360" s="130" t="s">
        <v>124</v>
      </c>
      <c r="J5360" s="130" t="s">
        <v>325</v>
      </c>
      <c r="K5360" s="134">
        <f>'73511-07'!K$533</f>
        <v>898</v>
      </c>
    </row>
    <row r="5361" spans="1:11" x14ac:dyDescent="0.3">
      <c r="A5361" s="128">
        <v>73511</v>
      </c>
      <c r="B5361" s="128" t="s">
        <v>58</v>
      </c>
      <c r="C5361" s="128" t="s">
        <v>2591</v>
      </c>
      <c r="D5361" s="128">
        <v>2019</v>
      </c>
      <c r="E5361" s="128" t="s">
        <v>32</v>
      </c>
      <c r="F5361" s="128" t="s">
        <v>324</v>
      </c>
      <c r="G5361" s="99" t="s">
        <v>862</v>
      </c>
      <c r="H5361" s="134" t="s">
        <v>1940</v>
      </c>
      <c r="I5361" s="130" t="s">
        <v>124</v>
      </c>
      <c r="J5361" s="128" t="s">
        <v>52</v>
      </c>
      <c r="K5361" s="134">
        <f>'73511-07'!L$533</f>
        <v>11231</v>
      </c>
    </row>
    <row r="5362" spans="1:11" x14ac:dyDescent="0.3">
      <c r="A5362" s="128">
        <v>73511</v>
      </c>
      <c r="B5362" s="128" t="s">
        <v>58</v>
      </c>
      <c r="C5362" s="128" t="s">
        <v>2591</v>
      </c>
      <c r="D5362" s="128">
        <v>2019</v>
      </c>
      <c r="E5362" s="128" t="s">
        <v>32</v>
      </c>
      <c r="F5362" s="128" t="s">
        <v>324</v>
      </c>
      <c r="G5362" s="99" t="s">
        <v>863</v>
      </c>
      <c r="H5362" s="134" t="s">
        <v>1941</v>
      </c>
      <c r="I5362" s="130" t="s">
        <v>2646</v>
      </c>
      <c r="J5362" s="130" t="s">
        <v>325</v>
      </c>
      <c r="K5362" s="134">
        <f>'73511-07'!C$534</f>
        <v>718</v>
      </c>
    </row>
    <row r="5363" spans="1:11" x14ac:dyDescent="0.3">
      <c r="A5363" s="128">
        <v>73511</v>
      </c>
      <c r="B5363" s="128" t="s">
        <v>58</v>
      </c>
      <c r="C5363" s="128" t="s">
        <v>2591</v>
      </c>
      <c r="D5363" s="128">
        <v>2019</v>
      </c>
      <c r="E5363" s="128" t="s">
        <v>32</v>
      </c>
      <c r="F5363" s="128" t="s">
        <v>324</v>
      </c>
      <c r="G5363" s="99" t="s">
        <v>863</v>
      </c>
      <c r="H5363" s="134" t="s">
        <v>1941</v>
      </c>
      <c r="I5363" s="128" t="s">
        <v>116</v>
      </c>
      <c r="J5363" s="130" t="s">
        <v>325</v>
      </c>
      <c r="K5363" s="134">
        <f>'73511-07'!D$534</f>
        <v>583</v>
      </c>
    </row>
    <row r="5364" spans="1:11" x14ac:dyDescent="0.3">
      <c r="A5364" s="128">
        <v>73511</v>
      </c>
      <c r="B5364" s="128" t="s">
        <v>58</v>
      </c>
      <c r="C5364" s="128" t="s">
        <v>2591</v>
      </c>
      <c r="D5364" s="128">
        <v>2019</v>
      </c>
      <c r="E5364" s="128" t="s">
        <v>32</v>
      </c>
      <c r="F5364" s="128" t="s">
        <v>324</v>
      </c>
      <c r="G5364" s="99" t="s">
        <v>863</v>
      </c>
      <c r="H5364" s="134" t="s">
        <v>1941</v>
      </c>
      <c r="I5364" s="128" t="s">
        <v>116</v>
      </c>
      <c r="J5364" s="128" t="s">
        <v>52</v>
      </c>
      <c r="K5364" s="134">
        <f>'73511-07'!E$534</f>
        <v>172023</v>
      </c>
    </row>
    <row r="5365" spans="1:11" x14ac:dyDescent="0.3">
      <c r="A5365" s="128">
        <v>73511</v>
      </c>
      <c r="B5365" s="128" t="s">
        <v>58</v>
      </c>
      <c r="C5365" s="128" t="s">
        <v>2591</v>
      </c>
      <c r="D5365" s="128">
        <v>2019</v>
      </c>
      <c r="E5365" s="128" t="s">
        <v>32</v>
      </c>
      <c r="F5365" s="128" t="s">
        <v>324</v>
      </c>
      <c r="G5365" s="99" t="s">
        <v>863</v>
      </c>
      <c r="H5365" s="134" t="s">
        <v>1941</v>
      </c>
      <c r="I5365" s="128" t="s">
        <v>117</v>
      </c>
      <c r="J5365" s="130" t="s">
        <v>325</v>
      </c>
      <c r="K5365" s="134">
        <f>'73511-07'!F$534</f>
        <v>135</v>
      </c>
    </row>
    <row r="5366" spans="1:11" x14ac:dyDescent="0.3">
      <c r="A5366" s="128">
        <v>73511</v>
      </c>
      <c r="B5366" s="128" t="s">
        <v>58</v>
      </c>
      <c r="C5366" s="128" t="s">
        <v>2591</v>
      </c>
      <c r="D5366" s="128">
        <v>2019</v>
      </c>
      <c r="E5366" s="128" t="s">
        <v>32</v>
      </c>
      <c r="F5366" s="128" t="s">
        <v>324</v>
      </c>
      <c r="G5366" s="99" t="s">
        <v>863</v>
      </c>
      <c r="H5366" s="134" t="s">
        <v>1941</v>
      </c>
      <c r="I5366" s="128" t="s">
        <v>117</v>
      </c>
      <c r="J5366" s="128" t="s">
        <v>52</v>
      </c>
      <c r="K5366" s="134">
        <f>'73511-07'!G$534</f>
        <v>-32365</v>
      </c>
    </row>
    <row r="5367" spans="1:11" x14ac:dyDescent="0.3">
      <c r="A5367" s="128">
        <v>73511</v>
      </c>
      <c r="B5367" s="128" t="s">
        <v>58</v>
      </c>
      <c r="C5367" s="128" t="s">
        <v>2591</v>
      </c>
      <c r="D5367" s="128">
        <v>2019</v>
      </c>
      <c r="E5367" s="128" t="s">
        <v>32</v>
      </c>
      <c r="F5367" s="128" t="s">
        <v>324</v>
      </c>
      <c r="G5367" s="99" t="s">
        <v>863</v>
      </c>
      <c r="H5367" s="134" t="s">
        <v>1941</v>
      </c>
      <c r="I5367" s="128" t="s">
        <v>120</v>
      </c>
      <c r="J5367" s="128" t="s">
        <v>52</v>
      </c>
      <c r="K5367" s="134">
        <f>'73511-07'!H$534</f>
        <v>113365</v>
      </c>
    </row>
    <row r="5368" spans="1:11" x14ac:dyDescent="0.3">
      <c r="A5368" s="128">
        <v>73511</v>
      </c>
      <c r="B5368" s="128" t="s">
        <v>58</v>
      </c>
      <c r="C5368" s="128" t="s">
        <v>2591</v>
      </c>
      <c r="D5368" s="128">
        <v>2019</v>
      </c>
      <c r="E5368" s="128" t="s">
        <v>32</v>
      </c>
      <c r="F5368" s="128" t="s">
        <v>324</v>
      </c>
      <c r="G5368" s="99" t="s">
        <v>863</v>
      </c>
      <c r="H5368" s="134" t="s">
        <v>1941</v>
      </c>
      <c r="I5368" s="130" t="s">
        <v>121</v>
      </c>
      <c r="J5368" s="130" t="s">
        <v>325</v>
      </c>
      <c r="K5368" s="134">
        <f>'73511-07'!I$534</f>
        <v>291</v>
      </c>
    </row>
    <row r="5369" spans="1:11" x14ac:dyDescent="0.3">
      <c r="A5369" s="128">
        <v>73511</v>
      </c>
      <c r="B5369" s="128" t="s">
        <v>58</v>
      </c>
      <c r="C5369" s="128" t="s">
        <v>2591</v>
      </c>
      <c r="D5369" s="128">
        <v>2019</v>
      </c>
      <c r="E5369" s="128" t="s">
        <v>32</v>
      </c>
      <c r="F5369" s="128" t="s">
        <v>324</v>
      </c>
      <c r="G5369" s="99" t="s">
        <v>863</v>
      </c>
      <c r="H5369" s="134" t="s">
        <v>1941</v>
      </c>
      <c r="I5369" s="130" t="s">
        <v>121</v>
      </c>
      <c r="J5369" s="128" t="s">
        <v>52</v>
      </c>
      <c r="K5369" s="134">
        <f>'73511-07'!J$534</f>
        <v>6045</v>
      </c>
    </row>
    <row r="5370" spans="1:11" x14ac:dyDescent="0.3">
      <c r="A5370" s="128">
        <v>73511</v>
      </c>
      <c r="B5370" s="128" t="s">
        <v>58</v>
      </c>
      <c r="C5370" s="128" t="s">
        <v>2591</v>
      </c>
      <c r="D5370" s="128">
        <v>2019</v>
      </c>
      <c r="E5370" s="128" t="s">
        <v>32</v>
      </c>
      <c r="F5370" s="128" t="s">
        <v>324</v>
      </c>
      <c r="G5370" s="99" t="s">
        <v>863</v>
      </c>
      <c r="H5370" s="134" t="s">
        <v>1941</v>
      </c>
      <c r="I5370" s="130" t="s">
        <v>124</v>
      </c>
      <c r="J5370" s="130" t="s">
        <v>325</v>
      </c>
      <c r="K5370" s="134">
        <f>'73511-07'!K$534</f>
        <v>396</v>
      </c>
    </row>
    <row r="5371" spans="1:11" x14ac:dyDescent="0.3">
      <c r="A5371" s="128">
        <v>73511</v>
      </c>
      <c r="B5371" s="128" t="s">
        <v>58</v>
      </c>
      <c r="C5371" s="128" t="s">
        <v>2591</v>
      </c>
      <c r="D5371" s="128">
        <v>2019</v>
      </c>
      <c r="E5371" s="128" t="s">
        <v>32</v>
      </c>
      <c r="F5371" s="128" t="s">
        <v>324</v>
      </c>
      <c r="G5371" s="99" t="s">
        <v>863</v>
      </c>
      <c r="H5371" s="134" t="s">
        <v>1941</v>
      </c>
      <c r="I5371" s="130" t="s">
        <v>124</v>
      </c>
      <c r="J5371" s="128" t="s">
        <v>52</v>
      </c>
      <c r="K5371" s="134">
        <f>'73511-07'!L$534</f>
        <v>4951</v>
      </c>
    </row>
    <row r="5372" spans="1:11" x14ac:dyDescent="0.3">
      <c r="A5372" s="128">
        <v>73511</v>
      </c>
      <c r="B5372" s="128" t="s">
        <v>58</v>
      </c>
      <c r="C5372" s="128" t="s">
        <v>2591</v>
      </c>
      <c r="D5372" s="128">
        <v>2019</v>
      </c>
      <c r="E5372" s="128" t="s">
        <v>32</v>
      </c>
      <c r="F5372" s="128" t="s">
        <v>324</v>
      </c>
      <c r="G5372" s="99" t="s">
        <v>864</v>
      </c>
      <c r="H5372" s="134" t="s">
        <v>1942</v>
      </c>
      <c r="I5372" s="130" t="s">
        <v>2646</v>
      </c>
      <c r="J5372" s="130" t="s">
        <v>325</v>
      </c>
      <c r="K5372" s="134">
        <f>'73511-07'!C$535</f>
        <v>4320</v>
      </c>
    </row>
    <row r="5373" spans="1:11" x14ac:dyDescent="0.3">
      <c r="A5373" s="128">
        <v>73511</v>
      </c>
      <c r="B5373" s="128" t="s">
        <v>58</v>
      </c>
      <c r="C5373" s="128" t="s">
        <v>2591</v>
      </c>
      <c r="D5373" s="128">
        <v>2019</v>
      </c>
      <c r="E5373" s="128" t="s">
        <v>32</v>
      </c>
      <c r="F5373" s="128" t="s">
        <v>324</v>
      </c>
      <c r="G5373" s="99" t="s">
        <v>864</v>
      </c>
      <c r="H5373" s="134" t="s">
        <v>1942</v>
      </c>
      <c r="I5373" s="128" t="s">
        <v>116</v>
      </c>
      <c r="J5373" s="130" t="s">
        <v>325</v>
      </c>
      <c r="K5373" s="134">
        <f>'73511-07'!D$535</f>
        <v>3230</v>
      </c>
    </row>
    <row r="5374" spans="1:11" x14ac:dyDescent="0.3">
      <c r="A5374" s="128">
        <v>73511</v>
      </c>
      <c r="B5374" s="128" t="s">
        <v>58</v>
      </c>
      <c r="C5374" s="128" t="s">
        <v>2591</v>
      </c>
      <c r="D5374" s="128">
        <v>2019</v>
      </c>
      <c r="E5374" s="128" t="s">
        <v>32</v>
      </c>
      <c r="F5374" s="128" t="s">
        <v>324</v>
      </c>
      <c r="G5374" s="99" t="s">
        <v>864</v>
      </c>
      <c r="H5374" s="134" t="s">
        <v>1942</v>
      </c>
      <c r="I5374" s="128" t="s">
        <v>116</v>
      </c>
      <c r="J5374" s="128" t="s">
        <v>52</v>
      </c>
      <c r="K5374" s="134">
        <f>'73511-07'!E$535</f>
        <v>604906</v>
      </c>
    </row>
    <row r="5375" spans="1:11" x14ac:dyDescent="0.3">
      <c r="A5375" s="128">
        <v>73511</v>
      </c>
      <c r="B5375" s="128" t="s">
        <v>58</v>
      </c>
      <c r="C5375" s="128" t="s">
        <v>2591</v>
      </c>
      <c r="D5375" s="128">
        <v>2019</v>
      </c>
      <c r="E5375" s="128" t="s">
        <v>32</v>
      </c>
      <c r="F5375" s="128" t="s">
        <v>324</v>
      </c>
      <c r="G5375" s="99" t="s">
        <v>864</v>
      </c>
      <c r="H5375" s="134" t="s">
        <v>1942</v>
      </c>
      <c r="I5375" s="128" t="s">
        <v>117</v>
      </c>
      <c r="J5375" s="130" t="s">
        <v>325</v>
      </c>
      <c r="K5375" s="134">
        <f>'73511-07'!F$535</f>
        <v>1090</v>
      </c>
    </row>
    <row r="5376" spans="1:11" x14ac:dyDescent="0.3">
      <c r="A5376" s="128">
        <v>73511</v>
      </c>
      <c r="B5376" s="128" t="s">
        <v>58</v>
      </c>
      <c r="C5376" s="128" t="s">
        <v>2591</v>
      </c>
      <c r="D5376" s="128">
        <v>2019</v>
      </c>
      <c r="E5376" s="128" t="s">
        <v>32</v>
      </c>
      <c r="F5376" s="128" t="s">
        <v>324</v>
      </c>
      <c r="G5376" s="99" t="s">
        <v>864</v>
      </c>
      <c r="H5376" s="134" t="s">
        <v>1942</v>
      </c>
      <c r="I5376" s="128" t="s">
        <v>117</v>
      </c>
      <c r="J5376" s="128" t="s">
        <v>52</v>
      </c>
      <c r="K5376" s="134">
        <f>'73511-07'!G$535</f>
        <v>-89931</v>
      </c>
    </row>
    <row r="5377" spans="1:11" x14ac:dyDescent="0.3">
      <c r="A5377" s="128">
        <v>73511</v>
      </c>
      <c r="B5377" s="128" t="s">
        <v>58</v>
      </c>
      <c r="C5377" s="128" t="s">
        <v>2591</v>
      </c>
      <c r="D5377" s="128">
        <v>2019</v>
      </c>
      <c r="E5377" s="128" t="s">
        <v>32</v>
      </c>
      <c r="F5377" s="128" t="s">
        <v>324</v>
      </c>
      <c r="G5377" s="99" t="s">
        <v>864</v>
      </c>
      <c r="H5377" s="134" t="s">
        <v>1942</v>
      </c>
      <c r="I5377" s="128" t="s">
        <v>120</v>
      </c>
      <c r="J5377" s="128" t="s">
        <v>52</v>
      </c>
      <c r="K5377" s="134">
        <f>'73511-07'!H$535</f>
        <v>482968</v>
      </c>
    </row>
    <row r="5378" spans="1:11" x14ac:dyDescent="0.3">
      <c r="A5378" s="128">
        <v>73511</v>
      </c>
      <c r="B5378" s="128" t="s">
        <v>58</v>
      </c>
      <c r="C5378" s="128" t="s">
        <v>2591</v>
      </c>
      <c r="D5378" s="128">
        <v>2019</v>
      </c>
      <c r="E5378" s="128" t="s">
        <v>32</v>
      </c>
      <c r="F5378" s="128" t="s">
        <v>324</v>
      </c>
      <c r="G5378" s="99" t="s">
        <v>864</v>
      </c>
      <c r="H5378" s="134" t="s">
        <v>1942</v>
      </c>
      <c r="I5378" s="130" t="s">
        <v>121</v>
      </c>
      <c r="J5378" s="130" t="s">
        <v>325</v>
      </c>
      <c r="K5378" s="134">
        <f>'73511-07'!I$535</f>
        <v>1652</v>
      </c>
    </row>
    <row r="5379" spans="1:11" x14ac:dyDescent="0.3">
      <c r="A5379" s="128">
        <v>73511</v>
      </c>
      <c r="B5379" s="128" t="s">
        <v>58</v>
      </c>
      <c r="C5379" s="128" t="s">
        <v>2591</v>
      </c>
      <c r="D5379" s="128">
        <v>2019</v>
      </c>
      <c r="E5379" s="128" t="s">
        <v>32</v>
      </c>
      <c r="F5379" s="128" t="s">
        <v>324</v>
      </c>
      <c r="G5379" s="99" t="s">
        <v>864</v>
      </c>
      <c r="H5379" s="134" t="s">
        <v>1942</v>
      </c>
      <c r="I5379" s="130" t="s">
        <v>121</v>
      </c>
      <c r="J5379" s="128" t="s">
        <v>52</v>
      </c>
      <c r="K5379" s="134">
        <f>'73511-07'!J$535</f>
        <v>32885</v>
      </c>
    </row>
    <row r="5380" spans="1:11" x14ac:dyDescent="0.3">
      <c r="A5380" s="128">
        <v>73511</v>
      </c>
      <c r="B5380" s="128" t="s">
        <v>58</v>
      </c>
      <c r="C5380" s="128" t="s">
        <v>2591</v>
      </c>
      <c r="D5380" s="128">
        <v>2019</v>
      </c>
      <c r="E5380" s="128" t="s">
        <v>32</v>
      </c>
      <c r="F5380" s="128" t="s">
        <v>324</v>
      </c>
      <c r="G5380" s="99" t="s">
        <v>864</v>
      </c>
      <c r="H5380" s="134" t="s">
        <v>1942</v>
      </c>
      <c r="I5380" s="130" t="s">
        <v>124</v>
      </c>
      <c r="J5380" s="130" t="s">
        <v>325</v>
      </c>
      <c r="K5380" s="134">
        <f>'73511-07'!K$535</f>
        <v>1882</v>
      </c>
    </row>
    <row r="5381" spans="1:11" x14ac:dyDescent="0.3">
      <c r="A5381" s="128">
        <v>73511</v>
      </c>
      <c r="B5381" s="128" t="s">
        <v>58</v>
      </c>
      <c r="C5381" s="128" t="s">
        <v>2591</v>
      </c>
      <c r="D5381" s="128">
        <v>2019</v>
      </c>
      <c r="E5381" s="128" t="s">
        <v>32</v>
      </c>
      <c r="F5381" s="128" t="s">
        <v>324</v>
      </c>
      <c r="G5381" s="99" t="s">
        <v>864</v>
      </c>
      <c r="H5381" s="134" t="s">
        <v>1942</v>
      </c>
      <c r="I5381" s="130" t="s">
        <v>124</v>
      </c>
      <c r="J5381" s="128" t="s">
        <v>52</v>
      </c>
      <c r="K5381" s="134">
        <f>'73511-07'!L$535</f>
        <v>18513</v>
      </c>
    </row>
    <row r="5382" spans="1:11" x14ac:dyDescent="0.3">
      <c r="A5382" s="128">
        <v>73511</v>
      </c>
      <c r="B5382" s="128" t="s">
        <v>58</v>
      </c>
      <c r="C5382" s="128" t="s">
        <v>2591</v>
      </c>
      <c r="D5382" s="128">
        <v>2019</v>
      </c>
      <c r="E5382" s="128" t="s">
        <v>32</v>
      </c>
      <c r="F5382" s="128" t="s">
        <v>324</v>
      </c>
      <c r="G5382" s="99" t="s">
        <v>865</v>
      </c>
      <c r="H5382" s="134" t="s">
        <v>1943</v>
      </c>
      <c r="I5382" s="130" t="s">
        <v>2646</v>
      </c>
      <c r="J5382" s="130" t="s">
        <v>325</v>
      </c>
      <c r="K5382" s="134">
        <f>'73511-07'!C$536</f>
        <v>442</v>
      </c>
    </row>
    <row r="5383" spans="1:11" x14ac:dyDescent="0.3">
      <c r="A5383" s="128">
        <v>73511</v>
      </c>
      <c r="B5383" s="128" t="s">
        <v>58</v>
      </c>
      <c r="C5383" s="128" t="s">
        <v>2591</v>
      </c>
      <c r="D5383" s="128">
        <v>2019</v>
      </c>
      <c r="E5383" s="128" t="s">
        <v>32</v>
      </c>
      <c r="F5383" s="128" t="s">
        <v>324</v>
      </c>
      <c r="G5383" s="99" t="s">
        <v>865</v>
      </c>
      <c r="H5383" s="134" t="s">
        <v>1943</v>
      </c>
      <c r="I5383" s="128" t="s">
        <v>116</v>
      </c>
      <c r="J5383" s="130" t="s">
        <v>325</v>
      </c>
      <c r="K5383" s="134">
        <f>'73511-07'!D$536</f>
        <v>332</v>
      </c>
    </row>
    <row r="5384" spans="1:11" x14ac:dyDescent="0.3">
      <c r="A5384" s="128">
        <v>73511</v>
      </c>
      <c r="B5384" s="128" t="s">
        <v>58</v>
      </c>
      <c r="C5384" s="128" t="s">
        <v>2591</v>
      </c>
      <c r="D5384" s="128">
        <v>2019</v>
      </c>
      <c r="E5384" s="128" t="s">
        <v>32</v>
      </c>
      <c r="F5384" s="128" t="s">
        <v>324</v>
      </c>
      <c r="G5384" s="99" t="s">
        <v>865</v>
      </c>
      <c r="H5384" s="134" t="s">
        <v>1943</v>
      </c>
      <c r="I5384" s="128" t="s">
        <v>116</v>
      </c>
      <c r="J5384" s="128" t="s">
        <v>52</v>
      </c>
      <c r="K5384" s="134">
        <f>'73511-07'!E$536</f>
        <v>255944</v>
      </c>
    </row>
    <row r="5385" spans="1:11" x14ac:dyDescent="0.3">
      <c r="A5385" s="128">
        <v>73511</v>
      </c>
      <c r="B5385" s="128" t="s">
        <v>58</v>
      </c>
      <c r="C5385" s="128" t="s">
        <v>2591</v>
      </c>
      <c r="D5385" s="128">
        <v>2019</v>
      </c>
      <c r="E5385" s="128" t="s">
        <v>32</v>
      </c>
      <c r="F5385" s="128" t="s">
        <v>324</v>
      </c>
      <c r="G5385" s="99" t="s">
        <v>865</v>
      </c>
      <c r="H5385" s="134" t="s">
        <v>1943</v>
      </c>
      <c r="I5385" s="128" t="s">
        <v>117</v>
      </c>
      <c r="J5385" s="130" t="s">
        <v>325</v>
      </c>
      <c r="K5385" s="134">
        <f>'73511-07'!F$536</f>
        <v>110</v>
      </c>
    </row>
    <row r="5386" spans="1:11" x14ac:dyDescent="0.3">
      <c r="A5386" s="128">
        <v>73511</v>
      </c>
      <c r="B5386" s="128" t="s">
        <v>58</v>
      </c>
      <c r="C5386" s="128" t="s">
        <v>2591</v>
      </c>
      <c r="D5386" s="128">
        <v>2019</v>
      </c>
      <c r="E5386" s="128" t="s">
        <v>32</v>
      </c>
      <c r="F5386" s="128" t="s">
        <v>324</v>
      </c>
      <c r="G5386" s="99" t="s">
        <v>865</v>
      </c>
      <c r="H5386" s="134" t="s">
        <v>1943</v>
      </c>
      <c r="I5386" s="128" t="s">
        <v>117</v>
      </c>
      <c r="J5386" s="128" t="s">
        <v>52</v>
      </c>
      <c r="K5386" s="134">
        <f>'73511-07'!G$536</f>
        <v>-8124</v>
      </c>
    </row>
    <row r="5387" spans="1:11" x14ac:dyDescent="0.3">
      <c r="A5387" s="128">
        <v>73511</v>
      </c>
      <c r="B5387" s="128" t="s">
        <v>58</v>
      </c>
      <c r="C5387" s="128" t="s">
        <v>2591</v>
      </c>
      <c r="D5387" s="128">
        <v>2019</v>
      </c>
      <c r="E5387" s="128" t="s">
        <v>32</v>
      </c>
      <c r="F5387" s="128" t="s">
        <v>324</v>
      </c>
      <c r="G5387" s="99" t="s">
        <v>865</v>
      </c>
      <c r="H5387" s="134" t="s">
        <v>1943</v>
      </c>
      <c r="I5387" s="128" t="s">
        <v>120</v>
      </c>
      <c r="J5387" s="128" t="s">
        <v>52</v>
      </c>
      <c r="K5387" s="134">
        <f>'73511-07'!H$536</f>
        <v>244024</v>
      </c>
    </row>
    <row r="5388" spans="1:11" x14ac:dyDescent="0.3">
      <c r="A5388" s="128">
        <v>73511</v>
      </c>
      <c r="B5388" s="128" t="s">
        <v>58</v>
      </c>
      <c r="C5388" s="128" t="s">
        <v>2591</v>
      </c>
      <c r="D5388" s="128">
        <v>2019</v>
      </c>
      <c r="E5388" s="128" t="s">
        <v>32</v>
      </c>
      <c r="F5388" s="128" t="s">
        <v>324</v>
      </c>
      <c r="G5388" s="99" t="s">
        <v>865</v>
      </c>
      <c r="H5388" s="134" t="s">
        <v>1943</v>
      </c>
      <c r="I5388" s="130" t="s">
        <v>121</v>
      </c>
      <c r="J5388" s="130" t="s">
        <v>325</v>
      </c>
      <c r="K5388" s="134">
        <f>'73511-07'!I$536</f>
        <v>162</v>
      </c>
    </row>
    <row r="5389" spans="1:11" x14ac:dyDescent="0.3">
      <c r="A5389" s="128">
        <v>73511</v>
      </c>
      <c r="B5389" s="128" t="s">
        <v>58</v>
      </c>
      <c r="C5389" s="128" t="s">
        <v>2591</v>
      </c>
      <c r="D5389" s="128">
        <v>2019</v>
      </c>
      <c r="E5389" s="128" t="s">
        <v>32</v>
      </c>
      <c r="F5389" s="128" t="s">
        <v>324</v>
      </c>
      <c r="G5389" s="99" t="s">
        <v>865</v>
      </c>
      <c r="H5389" s="134" t="s">
        <v>1943</v>
      </c>
      <c r="I5389" s="130" t="s">
        <v>121</v>
      </c>
      <c r="J5389" s="128" t="s">
        <v>52</v>
      </c>
      <c r="K5389" s="134">
        <f>'73511-07'!J$536</f>
        <v>3422</v>
      </c>
    </row>
    <row r="5390" spans="1:11" x14ac:dyDescent="0.3">
      <c r="A5390" s="128">
        <v>73511</v>
      </c>
      <c r="B5390" s="128" t="s">
        <v>58</v>
      </c>
      <c r="C5390" s="128" t="s">
        <v>2591</v>
      </c>
      <c r="D5390" s="128">
        <v>2019</v>
      </c>
      <c r="E5390" s="128" t="s">
        <v>32</v>
      </c>
      <c r="F5390" s="128" t="s">
        <v>324</v>
      </c>
      <c r="G5390" s="99" t="s">
        <v>865</v>
      </c>
      <c r="H5390" s="134" t="s">
        <v>1943</v>
      </c>
      <c r="I5390" s="130" t="s">
        <v>124</v>
      </c>
      <c r="J5390" s="130" t="s">
        <v>325</v>
      </c>
      <c r="K5390" s="134">
        <f>'73511-07'!K$536</f>
        <v>211</v>
      </c>
    </row>
    <row r="5391" spans="1:11" x14ac:dyDescent="0.3">
      <c r="A5391" s="128">
        <v>73511</v>
      </c>
      <c r="B5391" s="128" t="s">
        <v>58</v>
      </c>
      <c r="C5391" s="128" t="s">
        <v>2591</v>
      </c>
      <c r="D5391" s="128">
        <v>2019</v>
      </c>
      <c r="E5391" s="128" t="s">
        <v>32</v>
      </c>
      <c r="F5391" s="128" t="s">
        <v>324</v>
      </c>
      <c r="G5391" s="99" t="s">
        <v>865</v>
      </c>
      <c r="H5391" s="134" t="s">
        <v>1943</v>
      </c>
      <c r="I5391" s="130" t="s">
        <v>124</v>
      </c>
      <c r="J5391" s="128" t="s">
        <v>52</v>
      </c>
      <c r="K5391" s="134">
        <f>'73511-07'!L$536</f>
        <v>8700</v>
      </c>
    </row>
    <row r="5392" spans="1:11" x14ac:dyDescent="0.3">
      <c r="A5392" s="128">
        <v>73511</v>
      </c>
      <c r="B5392" s="128" t="s">
        <v>58</v>
      </c>
      <c r="C5392" s="128" t="s">
        <v>2591</v>
      </c>
      <c r="D5392" s="128">
        <v>2019</v>
      </c>
      <c r="E5392" s="128" t="s">
        <v>32</v>
      </c>
      <c r="F5392" s="128" t="s">
        <v>324</v>
      </c>
      <c r="G5392" s="99" t="s">
        <v>866</v>
      </c>
      <c r="H5392" s="134" t="s">
        <v>1944</v>
      </c>
      <c r="I5392" s="130" t="s">
        <v>2646</v>
      </c>
      <c r="J5392" s="130" t="s">
        <v>325</v>
      </c>
      <c r="K5392" s="134">
        <f>'73511-07'!C$537</f>
        <v>589</v>
      </c>
    </row>
    <row r="5393" spans="1:11" x14ac:dyDescent="0.3">
      <c r="A5393" s="128">
        <v>73511</v>
      </c>
      <c r="B5393" s="128" t="s">
        <v>58</v>
      </c>
      <c r="C5393" s="128" t="s">
        <v>2591</v>
      </c>
      <c r="D5393" s="128">
        <v>2019</v>
      </c>
      <c r="E5393" s="128" t="s">
        <v>32</v>
      </c>
      <c r="F5393" s="128" t="s">
        <v>324</v>
      </c>
      <c r="G5393" s="99" t="s">
        <v>866</v>
      </c>
      <c r="H5393" s="134" t="s">
        <v>1944</v>
      </c>
      <c r="I5393" s="128" t="s">
        <v>116</v>
      </c>
      <c r="J5393" s="130" t="s">
        <v>325</v>
      </c>
      <c r="K5393" s="134">
        <f>'73511-07'!D$537</f>
        <v>438</v>
      </c>
    </row>
    <row r="5394" spans="1:11" x14ac:dyDescent="0.3">
      <c r="A5394" s="128">
        <v>73511</v>
      </c>
      <c r="B5394" s="128" t="s">
        <v>58</v>
      </c>
      <c r="C5394" s="128" t="s">
        <v>2591</v>
      </c>
      <c r="D5394" s="128">
        <v>2019</v>
      </c>
      <c r="E5394" s="128" t="s">
        <v>32</v>
      </c>
      <c r="F5394" s="128" t="s">
        <v>324</v>
      </c>
      <c r="G5394" s="99" t="s">
        <v>866</v>
      </c>
      <c r="H5394" s="134" t="s">
        <v>1944</v>
      </c>
      <c r="I5394" s="128" t="s">
        <v>116</v>
      </c>
      <c r="J5394" s="128" t="s">
        <v>52</v>
      </c>
      <c r="K5394" s="134">
        <f>'73511-07'!E$537</f>
        <v>159044</v>
      </c>
    </row>
    <row r="5395" spans="1:11" x14ac:dyDescent="0.3">
      <c r="A5395" s="128">
        <v>73511</v>
      </c>
      <c r="B5395" s="128" t="s">
        <v>58</v>
      </c>
      <c r="C5395" s="128" t="s">
        <v>2591</v>
      </c>
      <c r="D5395" s="128">
        <v>2019</v>
      </c>
      <c r="E5395" s="128" t="s">
        <v>32</v>
      </c>
      <c r="F5395" s="128" t="s">
        <v>324</v>
      </c>
      <c r="G5395" s="99" t="s">
        <v>866</v>
      </c>
      <c r="H5395" s="134" t="s">
        <v>1944</v>
      </c>
      <c r="I5395" s="128" t="s">
        <v>117</v>
      </c>
      <c r="J5395" s="130" t="s">
        <v>325</v>
      </c>
      <c r="K5395" s="134">
        <f>'73511-07'!F$537</f>
        <v>151</v>
      </c>
    </row>
    <row r="5396" spans="1:11" x14ac:dyDescent="0.3">
      <c r="A5396" s="128">
        <v>73511</v>
      </c>
      <c r="B5396" s="128" t="s">
        <v>58</v>
      </c>
      <c r="C5396" s="128" t="s">
        <v>2591</v>
      </c>
      <c r="D5396" s="128">
        <v>2019</v>
      </c>
      <c r="E5396" s="128" t="s">
        <v>32</v>
      </c>
      <c r="F5396" s="128" t="s">
        <v>324</v>
      </c>
      <c r="G5396" s="99" t="s">
        <v>866</v>
      </c>
      <c r="H5396" s="134" t="s">
        <v>1944</v>
      </c>
      <c r="I5396" s="128" t="s">
        <v>117</v>
      </c>
      <c r="J5396" s="128" t="s">
        <v>52</v>
      </c>
      <c r="K5396" s="134">
        <f>'73511-07'!G$537</f>
        <v>-9166</v>
      </c>
    </row>
    <row r="5397" spans="1:11" x14ac:dyDescent="0.3">
      <c r="A5397" s="128">
        <v>73511</v>
      </c>
      <c r="B5397" s="128" t="s">
        <v>58</v>
      </c>
      <c r="C5397" s="128" t="s">
        <v>2591</v>
      </c>
      <c r="D5397" s="128">
        <v>2019</v>
      </c>
      <c r="E5397" s="128" t="s">
        <v>32</v>
      </c>
      <c r="F5397" s="128" t="s">
        <v>324</v>
      </c>
      <c r="G5397" s="99" t="s">
        <v>866</v>
      </c>
      <c r="H5397" s="134" t="s">
        <v>1944</v>
      </c>
      <c r="I5397" s="128" t="s">
        <v>120</v>
      </c>
      <c r="J5397" s="128" t="s">
        <v>52</v>
      </c>
      <c r="K5397" s="134">
        <f>'73511-07'!H$537</f>
        <v>132931</v>
      </c>
    </row>
    <row r="5398" spans="1:11" x14ac:dyDescent="0.3">
      <c r="A5398" s="128">
        <v>73511</v>
      </c>
      <c r="B5398" s="128" t="s">
        <v>58</v>
      </c>
      <c r="C5398" s="128" t="s">
        <v>2591</v>
      </c>
      <c r="D5398" s="128">
        <v>2019</v>
      </c>
      <c r="E5398" s="128" t="s">
        <v>32</v>
      </c>
      <c r="F5398" s="128" t="s">
        <v>324</v>
      </c>
      <c r="G5398" s="99" t="s">
        <v>866</v>
      </c>
      <c r="H5398" s="134" t="s">
        <v>1944</v>
      </c>
      <c r="I5398" s="130" t="s">
        <v>121</v>
      </c>
      <c r="J5398" s="130" t="s">
        <v>325</v>
      </c>
      <c r="K5398" s="134">
        <f>'73511-07'!I$537</f>
        <v>231</v>
      </c>
    </row>
    <row r="5399" spans="1:11" x14ac:dyDescent="0.3">
      <c r="A5399" s="128">
        <v>73511</v>
      </c>
      <c r="B5399" s="128" t="s">
        <v>58</v>
      </c>
      <c r="C5399" s="128" t="s">
        <v>2591</v>
      </c>
      <c r="D5399" s="128">
        <v>2019</v>
      </c>
      <c r="E5399" s="128" t="s">
        <v>32</v>
      </c>
      <c r="F5399" s="128" t="s">
        <v>324</v>
      </c>
      <c r="G5399" s="99" t="s">
        <v>866</v>
      </c>
      <c r="H5399" s="134" t="s">
        <v>1944</v>
      </c>
      <c r="I5399" s="130" t="s">
        <v>121</v>
      </c>
      <c r="J5399" s="128" t="s">
        <v>52</v>
      </c>
      <c r="K5399" s="134">
        <f>'73511-07'!J$537</f>
        <v>4827</v>
      </c>
    </row>
    <row r="5400" spans="1:11" x14ac:dyDescent="0.3">
      <c r="A5400" s="128">
        <v>73511</v>
      </c>
      <c r="B5400" s="128" t="s">
        <v>58</v>
      </c>
      <c r="C5400" s="128" t="s">
        <v>2591</v>
      </c>
      <c r="D5400" s="128">
        <v>2019</v>
      </c>
      <c r="E5400" s="128" t="s">
        <v>32</v>
      </c>
      <c r="F5400" s="128" t="s">
        <v>324</v>
      </c>
      <c r="G5400" s="99" t="s">
        <v>866</v>
      </c>
      <c r="H5400" s="134" t="s">
        <v>1944</v>
      </c>
      <c r="I5400" s="130" t="s">
        <v>124</v>
      </c>
      <c r="J5400" s="130" t="s">
        <v>325</v>
      </c>
      <c r="K5400" s="134">
        <f>'73511-07'!K$537</f>
        <v>261</v>
      </c>
    </row>
    <row r="5401" spans="1:11" x14ac:dyDescent="0.3">
      <c r="A5401" s="128">
        <v>73511</v>
      </c>
      <c r="B5401" s="128" t="s">
        <v>58</v>
      </c>
      <c r="C5401" s="128" t="s">
        <v>2591</v>
      </c>
      <c r="D5401" s="128">
        <v>2019</v>
      </c>
      <c r="E5401" s="128" t="s">
        <v>32</v>
      </c>
      <c r="F5401" s="128" t="s">
        <v>324</v>
      </c>
      <c r="G5401" s="99" t="s">
        <v>866</v>
      </c>
      <c r="H5401" s="134" t="s">
        <v>1944</v>
      </c>
      <c r="I5401" s="130" t="s">
        <v>124</v>
      </c>
      <c r="J5401" s="128" t="s">
        <v>52</v>
      </c>
      <c r="K5401" s="134">
        <f>'73511-07'!L$537</f>
        <v>4795</v>
      </c>
    </row>
    <row r="5402" spans="1:11" x14ac:dyDescent="0.3">
      <c r="A5402" s="128">
        <v>73511</v>
      </c>
      <c r="B5402" s="128" t="s">
        <v>58</v>
      </c>
      <c r="C5402" s="128" t="s">
        <v>2591</v>
      </c>
      <c r="D5402" s="128">
        <v>2019</v>
      </c>
      <c r="E5402" s="128" t="s">
        <v>32</v>
      </c>
      <c r="F5402" s="128" t="s">
        <v>324</v>
      </c>
      <c r="G5402" s="99" t="s">
        <v>867</v>
      </c>
      <c r="H5402" s="134" t="s">
        <v>1945</v>
      </c>
      <c r="I5402" s="130" t="s">
        <v>2646</v>
      </c>
      <c r="J5402" s="130" t="s">
        <v>325</v>
      </c>
      <c r="K5402" s="134">
        <f>'73511-07'!C$538</f>
        <v>836</v>
      </c>
    </row>
    <row r="5403" spans="1:11" x14ac:dyDescent="0.3">
      <c r="A5403" s="128">
        <v>73511</v>
      </c>
      <c r="B5403" s="128" t="s">
        <v>58</v>
      </c>
      <c r="C5403" s="128" t="s">
        <v>2591</v>
      </c>
      <c r="D5403" s="128">
        <v>2019</v>
      </c>
      <c r="E5403" s="128" t="s">
        <v>32</v>
      </c>
      <c r="F5403" s="128" t="s">
        <v>324</v>
      </c>
      <c r="G5403" s="99" t="s">
        <v>867</v>
      </c>
      <c r="H5403" s="134" t="s">
        <v>1945</v>
      </c>
      <c r="I5403" s="128" t="s">
        <v>116</v>
      </c>
      <c r="J5403" s="130" t="s">
        <v>325</v>
      </c>
      <c r="K5403" s="134">
        <f>'73511-07'!D$538</f>
        <v>547</v>
      </c>
    </row>
    <row r="5404" spans="1:11" x14ac:dyDescent="0.3">
      <c r="A5404" s="128">
        <v>73511</v>
      </c>
      <c r="B5404" s="128" t="s">
        <v>58</v>
      </c>
      <c r="C5404" s="128" t="s">
        <v>2591</v>
      </c>
      <c r="D5404" s="128">
        <v>2019</v>
      </c>
      <c r="E5404" s="128" t="s">
        <v>32</v>
      </c>
      <c r="F5404" s="128" t="s">
        <v>324</v>
      </c>
      <c r="G5404" s="99" t="s">
        <v>867</v>
      </c>
      <c r="H5404" s="134" t="s">
        <v>1945</v>
      </c>
      <c r="I5404" s="128" t="s">
        <v>116</v>
      </c>
      <c r="J5404" s="128" t="s">
        <v>52</v>
      </c>
      <c r="K5404" s="134">
        <f>'73511-07'!E$538</f>
        <v>278098</v>
      </c>
    </row>
    <row r="5405" spans="1:11" x14ac:dyDescent="0.3">
      <c r="A5405" s="128">
        <v>73511</v>
      </c>
      <c r="B5405" s="128" t="s">
        <v>58</v>
      </c>
      <c r="C5405" s="128" t="s">
        <v>2591</v>
      </c>
      <c r="D5405" s="128">
        <v>2019</v>
      </c>
      <c r="E5405" s="128" t="s">
        <v>32</v>
      </c>
      <c r="F5405" s="128" t="s">
        <v>324</v>
      </c>
      <c r="G5405" s="99" t="s">
        <v>867</v>
      </c>
      <c r="H5405" s="134" t="s">
        <v>1945</v>
      </c>
      <c r="I5405" s="128" t="s">
        <v>117</v>
      </c>
      <c r="J5405" s="130" t="s">
        <v>325</v>
      </c>
      <c r="K5405" s="134">
        <f>'73511-07'!F$538</f>
        <v>289</v>
      </c>
    </row>
    <row r="5406" spans="1:11" x14ac:dyDescent="0.3">
      <c r="A5406" s="128">
        <v>73511</v>
      </c>
      <c r="B5406" s="128" t="s">
        <v>58</v>
      </c>
      <c r="C5406" s="128" t="s">
        <v>2591</v>
      </c>
      <c r="D5406" s="128">
        <v>2019</v>
      </c>
      <c r="E5406" s="128" t="s">
        <v>32</v>
      </c>
      <c r="F5406" s="128" t="s">
        <v>324</v>
      </c>
      <c r="G5406" s="99" t="s">
        <v>867</v>
      </c>
      <c r="H5406" s="134" t="s">
        <v>1945</v>
      </c>
      <c r="I5406" s="128" t="s">
        <v>117</v>
      </c>
      <c r="J5406" s="128" t="s">
        <v>52</v>
      </c>
      <c r="K5406" s="134">
        <f>'73511-07'!G$538</f>
        <v>-51302</v>
      </c>
    </row>
    <row r="5407" spans="1:11" x14ac:dyDescent="0.3">
      <c r="A5407" s="128">
        <v>73511</v>
      </c>
      <c r="B5407" s="128" t="s">
        <v>58</v>
      </c>
      <c r="C5407" s="128" t="s">
        <v>2591</v>
      </c>
      <c r="D5407" s="128">
        <v>2019</v>
      </c>
      <c r="E5407" s="128" t="s">
        <v>32</v>
      </c>
      <c r="F5407" s="128" t="s">
        <v>324</v>
      </c>
      <c r="G5407" s="99" t="s">
        <v>867</v>
      </c>
      <c r="H5407" s="134" t="s">
        <v>1945</v>
      </c>
      <c r="I5407" s="128" t="s">
        <v>120</v>
      </c>
      <c r="J5407" s="128" t="s">
        <v>52</v>
      </c>
      <c r="K5407" s="134">
        <f>'73511-07'!H$538</f>
        <v>179340</v>
      </c>
    </row>
    <row r="5408" spans="1:11" x14ac:dyDescent="0.3">
      <c r="A5408" s="128">
        <v>73511</v>
      </c>
      <c r="B5408" s="128" t="s">
        <v>58</v>
      </c>
      <c r="C5408" s="128" t="s">
        <v>2591</v>
      </c>
      <c r="D5408" s="128">
        <v>2019</v>
      </c>
      <c r="E5408" s="128" t="s">
        <v>32</v>
      </c>
      <c r="F5408" s="128" t="s">
        <v>324</v>
      </c>
      <c r="G5408" s="99" t="s">
        <v>867</v>
      </c>
      <c r="H5408" s="134" t="s">
        <v>1945</v>
      </c>
      <c r="I5408" s="130" t="s">
        <v>121</v>
      </c>
      <c r="J5408" s="130" t="s">
        <v>325</v>
      </c>
      <c r="K5408" s="134">
        <f>'73511-07'!I$538</f>
        <v>231</v>
      </c>
    </row>
    <row r="5409" spans="1:11" x14ac:dyDescent="0.3">
      <c r="A5409" s="128">
        <v>73511</v>
      </c>
      <c r="B5409" s="128" t="s">
        <v>58</v>
      </c>
      <c r="C5409" s="128" t="s">
        <v>2591</v>
      </c>
      <c r="D5409" s="128">
        <v>2019</v>
      </c>
      <c r="E5409" s="128" t="s">
        <v>32</v>
      </c>
      <c r="F5409" s="128" t="s">
        <v>324</v>
      </c>
      <c r="G5409" s="99" t="s">
        <v>867</v>
      </c>
      <c r="H5409" s="134" t="s">
        <v>1945</v>
      </c>
      <c r="I5409" s="130" t="s">
        <v>121</v>
      </c>
      <c r="J5409" s="128" t="s">
        <v>52</v>
      </c>
      <c r="K5409" s="134">
        <f>'73511-07'!J$538</f>
        <v>4573</v>
      </c>
    </row>
    <row r="5410" spans="1:11" x14ac:dyDescent="0.3">
      <c r="A5410" s="128">
        <v>73511</v>
      </c>
      <c r="B5410" s="128" t="s">
        <v>58</v>
      </c>
      <c r="C5410" s="128" t="s">
        <v>2591</v>
      </c>
      <c r="D5410" s="128">
        <v>2019</v>
      </c>
      <c r="E5410" s="128" t="s">
        <v>32</v>
      </c>
      <c r="F5410" s="128" t="s">
        <v>324</v>
      </c>
      <c r="G5410" s="99" t="s">
        <v>867</v>
      </c>
      <c r="H5410" s="134" t="s">
        <v>1945</v>
      </c>
      <c r="I5410" s="130" t="s">
        <v>124</v>
      </c>
      <c r="J5410" s="130" t="s">
        <v>325</v>
      </c>
      <c r="K5410" s="134">
        <f>'73511-07'!K$538</f>
        <v>310</v>
      </c>
    </row>
    <row r="5411" spans="1:11" x14ac:dyDescent="0.3">
      <c r="A5411" s="128">
        <v>73511</v>
      </c>
      <c r="B5411" s="128" t="s">
        <v>58</v>
      </c>
      <c r="C5411" s="128" t="s">
        <v>2591</v>
      </c>
      <c r="D5411" s="128">
        <v>2019</v>
      </c>
      <c r="E5411" s="128" t="s">
        <v>32</v>
      </c>
      <c r="F5411" s="128" t="s">
        <v>324</v>
      </c>
      <c r="G5411" s="99" t="s">
        <v>867</v>
      </c>
      <c r="H5411" s="134" t="s">
        <v>1945</v>
      </c>
      <c r="I5411" s="130" t="s">
        <v>124</v>
      </c>
      <c r="J5411" s="128" t="s">
        <v>52</v>
      </c>
      <c r="K5411" s="134">
        <f>'73511-07'!L$538</f>
        <v>7698</v>
      </c>
    </row>
    <row r="5412" spans="1:11" x14ac:dyDescent="0.3">
      <c r="A5412" s="128">
        <v>73511</v>
      </c>
      <c r="B5412" s="128" t="s">
        <v>58</v>
      </c>
      <c r="C5412" s="128" t="s">
        <v>2591</v>
      </c>
      <c r="D5412" s="128">
        <v>2019</v>
      </c>
      <c r="E5412" s="128" t="s">
        <v>32</v>
      </c>
      <c r="F5412" s="128" t="s">
        <v>324</v>
      </c>
      <c r="G5412" s="99" t="s">
        <v>868</v>
      </c>
      <c r="H5412" s="134" t="s">
        <v>1946</v>
      </c>
      <c r="I5412" s="130" t="s">
        <v>2646</v>
      </c>
      <c r="J5412" s="130" t="s">
        <v>325</v>
      </c>
      <c r="K5412" s="134">
        <f>'73511-07'!C$539</f>
        <v>4500</v>
      </c>
    </row>
    <row r="5413" spans="1:11" x14ac:dyDescent="0.3">
      <c r="A5413" s="128">
        <v>73511</v>
      </c>
      <c r="B5413" s="128" t="s">
        <v>58</v>
      </c>
      <c r="C5413" s="128" t="s">
        <v>2591</v>
      </c>
      <c r="D5413" s="128">
        <v>2019</v>
      </c>
      <c r="E5413" s="128" t="s">
        <v>32</v>
      </c>
      <c r="F5413" s="128" t="s">
        <v>324</v>
      </c>
      <c r="G5413" s="99" t="s">
        <v>868</v>
      </c>
      <c r="H5413" s="134" t="s">
        <v>1946</v>
      </c>
      <c r="I5413" s="128" t="s">
        <v>116</v>
      </c>
      <c r="J5413" s="130" t="s">
        <v>325</v>
      </c>
      <c r="K5413" s="134">
        <f>'73511-07'!D$539</f>
        <v>3079</v>
      </c>
    </row>
    <row r="5414" spans="1:11" x14ac:dyDescent="0.3">
      <c r="A5414" s="128">
        <v>73511</v>
      </c>
      <c r="B5414" s="128" t="s">
        <v>58</v>
      </c>
      <c r="C5414" s="128" t="s">
        <v>2591</v>
      </c>
      <c r="D5414" s="128">
        <v>2019</v>
      </c>
      <c r="E5414" s="128" t="s">
        <v>32</v>
      </c>
      <c r="F5414" s="128" t="s">
        <v>324</v>
      </c>
      <c r="G5414" s="99" t="s">
        <v>868</v>
      </c>
      <c r="H5414" s="134" t="s">
        <v>1946</v>
      </c>
      <c r="I5414" s="128" t="s">
        <v>116</v>
      </c>
      <c r="J5414" s="128" t="s">
        <v>52</v>
      </c>
      <c r="K5414" s="134">
        <f>'73511-07'!E$539</f>
        <v>844563</v>
      </c>
    </row>
    <row r="5415" spans="1:11" x14ac:dyDescent="0.3">
      <c r="A5415" s="128">
        <v>73511</v>
      </c>
      <c r="B5415" s="128" t="s">
        <v>58</v>
      </c>
      <c r="C5415" s="128" t="s">
        <v>2591</v>
      </c>
      <c r="D5415" s="128">
        <v>2019</v>
      </c>
      <c r="E5415" s="128" t="s">
        <v>32</v>
      </c>
      <c r="F5415" s="128" t="s">
        <v>324</v>
      </c>
      <c r="G5415" s="99" t="s">
        <v>868</v>
      </c>
      <c r="H5415" s="134" t="s">
        <v>1946</v>
      </c>
      <c r="I5415" s="128" t="s">
        <v>117</v>
      </c>
      <c r="J5415" s="130" t="s">
        <v>325</v>
      </c>
      <c r="K5415" s="134">
        <f>'73511-07'!F$539</f>
        <v>1421</v>
      </c>
    </row>
    <row r="5416" spans="1:11" x14ac:dyDescent="0.3">
      <c r="A5416" s="128">
        <v>73511</v>
      </c>
      <c r="B5416" s="128" t="s">
        <v>58</v>
      </c>
      <c r="C5416" s="128" t="s">
        <v>2591</v>
      </c>
      <c r="D5416" s="128">
        <v>2019</v>
      </c>
      <c r="E5416" s="128" t="s">
        <v>32</v>
      </c>
      <c r="F5416" s="128" t="s">
        <v>324</v>
      </c>
      <c r="G5416" s="99" t="s">
        <v>868</v>
      </c>
      <c r="H5416" s="134" t="s">
        <v>1946</v>
      </c>
      <c r="I5416" s="128" t="s">
        <v>117</v>
      </c>
      <c r="J5416" s="128" t="s">
        <v>52</v>
      </c>
      <c r="K5416" s="134">
        <f>'73511-07'!G$539</f>
        <v>-165356</v>
      </c>
    </row>
    <row r="5417" spans="1:11" x14ac:dyDescent="0.3">
      <c r="A5417" s="128">
        <v>73511</v>
      </c>
      <c r="B5417" s="128" t="s">
        <v>58</v>
      </c>
      <c r="C5417" s="128" t="s">
        <v>2591</v>
      </c>
      <c r="D5417" s="128">
        <v>2019</v>
      </c>
      <c r="E5417" s="128" t="s">
        <v>32</v>
      </c>
      <c r="F5417" s="128" t="s">
        <v>324</v>
      </c>
      <c r="G5417" s="99" t="s">
        <v>868</v>
      </c>
      <c r="H5417" s="134" t="s">
        <v>1946</v>
      </c>
      <c r="I5417" s="128" t="s">
        <v>120</v>
      </c>
      <c r="J5417" s="128" t="s">
        <v>52</v>
      </c>
      <c r="K5417" s="134">
        <f>'73511-07'!H$539</f>
        <v>659678</v>
      </c>
    </row>
    <row r="5418" spans="1:11" x14ac:dyDescent="0.3">
      <c r="A5418" s="128">
        <v>73511</v>
      </c>
      <c r="B5418" s="128" t="s">
        <v>58</v>
      </c>
      <c r="C5418" s="128" t="s">
        <v>2591</v>
      </c>
      <c r="D5418" s="128">
        <v>2019</v>
      </c>
      <c r="E5418" s="128" t="s">
        <v>32</v>
      </c>
      <c r="F5418" s="128" t="s">
        <v>324</v>
      </c>
      <c r="G5418" s="99" t="s">
        <v>868</v>
      </c>
      <c r="H5418" s="134" t="s">
        <v>1946</v>
      </c>
      <c r="I5418" s="130" t="s">
        <v>121</v>
      </c>
      <c r="J5418" s="130" t="s">
        <v>325</v>
      </c>
      <c r="K5418" s="134">
        <f>'73511-07'!I$539</f>
        <v>1040</v>
      </c>
    </row>
    <row r="5419" spans="1:11" x14ac:dyDescent="0.3">
      <c r="A5419" s="128">
        <v>73511</v>
      </c>
      <c r="B5419" s="128" t="s">
        <v>58</v>
      </c>
      <c r="C5419" s="128" t="s">
        <v>2591</v>
      </c>
      <c r="D5419" s="128">
        <v>2019</v>
      </c>
      <c r="E5419" s="128" t="s">
        <v>32</v>
      </c>
      <c r="F5419" s="128" t="s">
        <v>324</v>
      </c>
      <c r="G5419" s="99" t="s">
        <v>868</v>
      </c>
      <c r="H5419" s="134" t="s">
        <v>1946</v>
      </c>
      <c r="I5419" s="130" t="s">
        <v>121</v>
      </c>
      <c r="J5419" s="128" t="s">
        <v>52</v>
      </c>
      <c r="K5419" s="134">
        <f>'73511-07'!J$539</f>
        <v>20374</v>
      </c>
    </row>
    <row r="5420" spans="1:11" x14ac:dyDescent="0.3">
      <c r="A5420" s="128">
        <v>73511</v>
      </c>
      <c r="B5420" s="128" t="s">
        <v>58</v>
      </c>
      <c r="C5420" s="128" t="s">
        <v>2591</v>
      </c>
      <c r="D5420" s="128">
        <v>2019</v>
      </c>
      <c r="E5420" s="128" t="s">
        <v>32</v>
      </c>
      <c r="F5420" s="128" t="s">
        <v>324</v>
      </c>
      <c r="G5420" s="99" t="s">
        <v>868</v>
      </c>
      <c r="H5420" s="134" t="s">
        <v>1946</v>
      </c>
      <c r="I5420" s="130" t="s">
        <v>124</v>
      </c>
      <c r="J5420" s="130" t="s">
        <v>325</v>
      </c>
      <c r="K5420" s="134">
        <f>'73511-07'!K$539</f>
        <v>1811</v>
      </c>
    </row>
    <row r="5421" spans="1:11" x14ac:dyDescent="0.3">
      <c r="A5421" s="128">
        <v>73511</v>
      </c>
      <c r="B5421" s="128" t="s">
        <v>58</v>
      </c>
      <c r="C5421" s="128" t="s">
        <v>2591</v>
      </c>
      <c r="D5421" s="128">
        <v>2019</v>
      </c>
      <c r="E5421" s="128" t="s">
        <v>32</v>
      </c>
      <c r="F5421" s="128" t="s">
        <v>324</v>
      </c>
      <c r="G5421" s="99" t="s">
        <v>868</v>
      </c>
      <c r="H5421" s="134" t="s">
        <v>1946</v>
      </c>
      <c r="I5421" s="130" t="s">
        <v>124</v>
      </c>
      <c r="J5421" s="128" t="s">
        <v>52</v>
      </c>
      <c r="K5421" s="134">
        <f>'73511-07'!L$539</f>
        <v>27291</v>
      </c>
    </row>
    <row r="5422" spans="1:11" x14ac:dyDescent="0.3">
      <c r="A5422" s="128">
        <v>73511</v>
      </c>
      <c r="B5422" s="128" t="s">
        <v>58</v>
      </c>
      <c r="C5422" s="128" t="s">
        <v>2591</v>
      </c>
      <c r="D5422" s="128">
        <v>2019</v>
      </c>
      <c r="E5422" s="128" t="s">
        <v>32</v>
      </c>
      <c r="F5422" s="128" t="s">
        <v>324</v>
      </c>
      <c r="G5422" s="99" t="s">
        <v>869</v>
      </c>
      <c r="H5422" s="134" t="s">
        <v>1947</v>
      </c>
      <c r="I5422" s="130" t="s">
        <v>2646</v>
      </c>
      <c r="J5422" s="130" t="s">
        <v>325</v>
      </c>
      <c r="K5422" s="134">
        <f>'73511-07'!C$540</f>
        <v>413</v>
      </c>
    </row>
    <row r="5423" spans="1:11" x14ac:dyDescent="0.3">
      <c r="A5423" s="128">
        <v>73511</v>
      </c>
      <c r="B5423" s="128" t="s">
        <v>58</v>
      </c>
      <c r="C5423" s="128" t="s">
        <v>2591</v>
      </c>
      <c r="D5423" s="128">
        <v>2019</v>
      </c>
      <c r="E5423" s="128" t="s">
        <v>32</v>
      </c>
      <c r="F5423" s="128" t="s">
        <v>324</v>
      </c>
      <c r="G5423" s="99" t="s">
        <v>869</v>
      </c>
      <c r="H5423" s="134" t="s">
        <v>1947</v>
      </c>
      <c r="I5423" s="128" t="s">
        <v>116</v>
      </c>
      <c r="J5423" s="130" t="s">
        <v>325</v>
      </c>
      <c r="K5423" s="134">
        <f>'73511-07'!D$540</f>
        <v>319</v>
      </c>
    </row>
    <row r="5424" spans="1:11" x14ac:dyDescent="0.3">
      <c r="A5424" s="128">
        <v>73511</v>
      </c>
      <c r="B5424" s="128" t="s">
        <v>58</v>
      </c>
      <c r="C5424" s="128" t="s">
        <v>2591</v>
      </c>
      <c r="D5424" s="128">
        <v>2019</v>
      </c>
      <c r="E5424" s="128" t="s">
        <v>32</v>
      </c>
      <c r="F5424" s="128" t="s">
        <v>324</v>
      </c>
      <c r="G5424" s="99" t="s">
        <v>869</v>
      </c>
      <c r="H5424" s="134" t="s">
        <v>1947</v>
      </c>
      <c r="I5424" s="128" t="s">
        <v>116</v>
      </c>
      <c r="J5424" s="128" t="s">
        <v>52</v>
      </c>
      <c r="K5424" s="134">
        <f>'73511-07'!E$540</f>
        <v>77106</v>
      </c>
    </row>
    <row r="5425" spans="1:11" x14ac:dyDescent="0.3">
      <c r="A5425" s="128">
        <v>73511</v>
      </c>
      <c r="B5425" s="128" t="s">
        <v>58</v>
      </c>
      <c r="C5425" s="128" t="s">
        <v>2591</v>
      </c>
      <c r="D5425" s="128">
        <v>2019</v>
      </c>
      <c r="E5425" s="128" t="s">
        <v>32</v>
      </c>
      <c r="F5425" s="128" t="s">
        <v>324</v>
      </c>
      <c r="G5425" s="99" t="s">
        <v>869</v>
      </c>
      <c r="H5425" s="134" t="s">
        <v>1947</v>
      </c>
      <c r="I5425" s="128" t="s">
        <v>117</v>
      </c>
      <c r="J5425" s="130" t="s">
        <v>325</v>
      </c>
      <c r="K5425" s="134">
        <f>'73511-07'!F$540</f>
        <v>94</v>
      </c>
    </row>
    <row r="5426" spans="1:11" x14ac:dyDescent="0.3">
      <c r="A5426" s="128">
        <v>73511</v>
      </c>
      <c r="B5426" s="128" t="s">
        <v>58</v>
      </c>
      <c r="C5426" s="128" t="s">
        <v>2591</v>
      </c>
      <c r="D5426" s="128">
        <v>2019</v>
      </c>
      <c r="E5426" s="128" t="s">
        <v>32</v>
      </c>
      <c r="F5426" s="128" t="s">
        <v>324</v>
      </c>
      <c r="G5426" s="99" t="s">
        <v>869</v>
      </c>
      <c r="H5426" s="134" t="s">
        <v>1947</v>
      </c>
      <c r="I5426" s="128" t="s">
        <v>117</v>
      </c>
      <c r="J5426" s="128" t="s">
        <v>52</v>
      </c>
      <c r="K5426" s="134">
        <f>'73511-07'!G$540</f>
        <v>-6615</v>
      </c>
    </row>
    <row r="5427" spans="1:11" x14ac:dyDescent="0.3">
      <c r="A5427" s="128">
        <v>73511</v>
      </c>
      <c r="B5427" s="128" t="s">
        <v>58</v>
      </c>
      <c r="C5427" s="128" t="s">
        <v>2591</v>
      </c>
      <c r="D5427" s="128">
        <v>2019</v>
      </c>
      <c r="E5427" s="128" t="s">
        <v>32</v>
      </c>
      <c r="F5427" s="128" t="s">
        <v>324</v>
      </c>
      <c r="G5427" s="99" t="s">
        <v>869</v>
      </c>
      <c r="H5427" s="134" t="s">
        <v>1947</v>
      </c>
      <c r="I5427" s="128" t="s">
        <v>120</v>
      </c>
      <c r="J5427" s="128" t="s">
        <v>52</v>
      </c>
      <c r="K5427" s="134">
        <f>'73511-07'!H$540</f>
        <v>69902</v>
      </c>
    </row>
    <row r="5428" spans="1:11" x14ac:dyDescent="0.3">
      <c r="A5428" s="128">
        <v>73511</v>
      </c>
      <c r="B5428" s="128" t="s">
        <v>58</v>
      </c>
      <c r="C5428" s="128" t="s">
        <v>2591</v>
      </c>
      <c r="D5428" s="128">
        <v>2019</v>
      </c>
      <c r="E5428" s="128" t="s">
        <v>32</v>
      </c>
      <c r="F5428" s="128" t="s">
        <v>324</v>
      </c>
      <c r="G5428" s="99" t="s">
        <v>869</v>
      </c>
      <c r="H5428" s="134" t="s">
        <v>1947</v>
      </c>
      <c r="I5428" s="130" t="s">
        <v>121</v>
      </c>
      <c r="J5428" s="130" t="s">
        <v>325</v>
      </c>
      <c r="K5428" s="134">
        <f>'73511-07'!I$540</f>
        <v>135</v>
      </c>
    </row>
    <row r="5429" spans="1:11" x14ac:dyDescent="0.3">
      <c r="A5429" s="128">
        <v>73511</v>
      </c>
      <c r="B5429" s="128" t="s">
        <v>58</v>
      </c>
      <c r="C5429" s="128" t="s">
        <v>2591</v>
      </c>
      <c r="D5429" s="128">
        <v>2019</v>
      </c>
      <c r="E5429" s="128" t="s">
        <v>32</v>
      </c>
      <c r="F5429" s="128" t="s">
        <v>324</v>
      </c>
      <c r="G5429" s="99" t="s">
        <v>869</v>
      </c>
      <c r="H5429" s="134" t="s">
        <v>1947</v>
      </c>
      <c r="I5429" s="130" t="s">
        <v>121</v>
      </c>
      <c r="J5429" s="128" t="s">
        <v>52</v>
      </c>
      <c r="K5429" s="134">
        <f>'73511-07'!J$540</f>
        <v>2939</v>
      </c>
    </row>
    <row r="5430" spans="1:11" x14ac:dyDescent="0.3">
      <c r="A5430" s="128">
        <v>73511</v>
      </c>
      <c r="B5430" s="128" t="s">
        <v>58</v>
      </c>
      <c r="C5430" s="128" t="s">
        <v>2591</v>
      </c>
      <c r="D5430" s="128">
        <v>2019</v>
      </c>
      <c r="E5430" s="128" t="s">
        <v>32</v>
      </c>
      <c r="F5430" s="128" t="s">
        <v>324</v>
      </c>
      <c r="G5430" s="99" t="s">
        <v>869</v>
      </c>
      <c r="H5430" s="134" t="s">
        <v>1947</v>
      </c>
      <c r="I5430" s="130" t="s">
        <v>124</v>
      </c>
      <c r="J5430" s="130" t="s">
        <v>325</v>
      </c>
      <c r="K5430" s="134">
        <f>'73511-07'!K$540</f>
        <v>219</v>
      </c>
    </row>
    <row r="5431" spans="1:11" x14ac:dyDescent="0.3">
      <c r="A5431" s="128">
        <v>73511</v>
      </c>
      <c r="B5431" s="128" t="s">
        <v>58</v>
      </c>
      <c r="C5431" s="128" t="s">
        <v>2591</v>
      </c>
      <c r="D5431" s="128">
        <v>2019</v>
      </c>
      <c r="E5431" s="128" t="s">
        <v>32</v>
      </c>
      <c r="F5431" s="128" t="s">
        <v>324</v>
      </c>
      <c r="G5431" s="99" t="s">
        <v>869</v>
      </c>
      <c r="H5431" s="134" t="s">
        <v>1947</v>
      </c>
      <c r="I5431" s="130" t="s">
        <v>124</v>
      </c>
      <c r="J5431" s="128" t="s">
        <v>52</v>
      </c>
      <c r="K5431" s="134">
        <f>'73511-07'!L$540</f>
        <v>2572</v>
      </c>
    </row>
    <row r="5432" spans="1:11" x14ac:dyDescent="0.3">
      <c r="A5432" s="128">
        <v>73511</v>
      </c>
      <c r="B5432" s="128" t="s">
        <v>58</v>
      </c>
      <c r="C5432" s="128" t="s">
        <v>2591</v>
      </c>
      <c r="D5432" s="128">
        <v>2019</v>
      </c>
      <c r="E5432" s="128" t="s">
        <v>32</v>
      </c>
      <c r="F5432" s="128" t="s">
        <v>324</v>
      </c>
      <c r="G5432" s="99" t="s">
        <v>870</v>
      </c>
      <c r="H5432" s="134" t="s">
        <v>1948</v>
      </c>
      <c r="I5432" s="130" t="s">
        <v>2646</v>
      </c>
      <c r="J5432" s="130" t="s">
        <v>325</v>
      </c>
      <c r="K5432" s="134">
        <f>'73511-07'!C$541</f>
        <v>90</v>
      </c>
    </row>
    <row r="5433" spans="1:11" x14ac:dyDescent="0.3">
      <c r="A5433" s="128">
        <v>73511</v>
      </c>
      <c r="B5433" s="128" t="s">
        <v>58</v>
      </c>
      <c r="C5433" s="128" t="s">
        <v>2591</v>
      </c>
      <c r="D5433" s="128">
        <v>2019</v>
      </c>
      <c r="E5433" s="128" t="s">
        <v>32</v>
      </c>
      <c r="F5433" s="128" t="s">
        <v>324</v>
      </c>
      <c r="G5433" s="99" t="s">
        <v>870</v>
      </c>
      <c r="H5433" s="134" t="s">
        <v>1948</v>
      </c>
      <c r="I5433" s="128" t="s">
        <v>116</v>
      </c>
      <c r="J5433" s="130" t="s">
        <v>325</v>
      </c>
      <c r="K5433" s="134">
        <f>'73511-07'!D$541</f>
        <v>72</v>
      </c>
    </row>
    <row r="5434" spans="1:11" x14ac:dyDescent="0.3">
      <c r="A5434" s="128">
        <v>73511</v>
      </c>
      <c r="B5434" s="128" t="s">
        <v>58</v>
      </c>
      <c r="C5434" s="128" t="s">
        <v>2591</v>
      </c>
      <c r="D5434" s="128">
        <v>2019</v>
      </c>
      <c r="E5434" s="128" t="s">
        <v>32</v>
      </c>
      <c r="F5434" s="128" t="s">
        <v>324</v>
      </c>
      <c r="G5434" s="99" t="s">
        <v>870</v>
      </c>
      <c r="H5434" s="134" t="s">
        <v>1948</v>
      </c>
      <c r="I5434" s="128" t="s">
        <v>116</v>
      </c>
      <c r="J5434" s="128" t="s">
        <v>52</v>
      </c>
      <c r="K5434" s="134">
        <f>'73511-07'!E$541</f>
        <v>44202</v>
      </c>
    </row>
    <row r="5435" spans="1:11" x14ac:dyDescent="0.3">
      <c r="A5435" s="128">
        <v>73511</v>
      </c>
      <c r="B5435" s="128" t="s">
        <v>58</v>
      </c>
      <c r="C5435" s="128" t="s">
        <v>2591</v>
      </c>
      <c r="D5435" s="128">
        <v>2019</v>
      </c>
      <c r="E5435" s="128" t="s">
        <v>32</v>
      </c>
      <c r="F5435" s="128" t="s">
        <v>324</v>
      </c>
      <c r="G5435" s="99" t="s">
        <v>870</v>
      </c>
      <c r="H5435" s="134" t="s">
        <v>1948</v>
      </c>
      <c r="I5435" s="128" t="s">
        <v>117</v>
      </c>
      <c r="J5435" s="130" t="s">
        <v>325</v>
      </c>
      <c r="K5435" s="134">
        <f>'73511-07'!F$541</f>
        <v>18</v>
      </c>
    </row>
    <row r="5436" spans="1:11" x14ac:dyDescent="0.3">
      <c r="A5436" s="128">
        <v>73511</v>
      </c>
      <c r="B5436" s="128" t="s">
        <v>58</v>
      </c>
      <c r="C5436" s="128" t="s">
        <v>2591</v>
      </c>
      <c r="D5436" s="128">
        <v>2019</v>
      </c>
      <c r="E5436" s="128" t="s">
        <v>32</v>
      </c>
      <c r="F5436" s="128" t="s">
        <v>324</v>
      </c>
      <c r="G5436" s="99" t="s">
        <v>870</v>
      </c>
      <c r="H5436" s="134" t="s">
        <v>1948</v>
      </c>
      <c r="I5436" s="128" t="s">
        <v>117</v>
      </c>
      <c r="J5436" s="128" t="s">
        <v>52</v>
      </c>
      <c r="K5436" s="134">
        <f>'73511-07'!G$541</f>
        <v>-1827</v>
      </c>
    </row>
    <row r="5437" spans="1:11" x14ac:dyDescent="0.3">
      <c r="A5437" s="128">
        <v>73511</v>
      </c>
      <c r="B5437" s="128" t="s">
        <v>58</v>
      </c>
      <c r="C5437" s="128" t="s">
        <v>2591</v>
      </c>
      <c r="D5437" s="128">
        <v>2019</v>
      </c>
      <c r="E5437" s="128" t="s">
        <v>32</v>
      </c>
      <c r="F5437" s="128" t="s">
        <v>324</v>
      </c>
      <c r="G5437" s="99" t="s">
        <v>870</v>
      </c>
      <c r="H5437" s="134" t="s">
        <v>1948</v>
      </c>
      <c r="I5437" s="128" t="s">
        <v>120</v>
      </c>
      <c r="J5437" s="128" t="s">
        <v>52</v>
      </c>
      <c r="K5437" s="134">
        <f>'73511-07'!H$541</f>
        <v>19035</v>
      </c>
    </row>
    <row r="5438" spans="1:11" x14ac:dyDescent="0.3">
      <c r="A5438" s="128">
        <v>73511</v>
      </c>
      <c r="B5438" s="128" t="s">
        <v>58</v>
      </c>
      <c r="C5438" s="128" t="s">
        <v>2591</v>
      </c>
      <c r="D5438" s="128">
        <v>2019</v>
      </c>
      <c r="E5438" s="128" t="s">
        <v>32</v>
      </c>
      <c r="F5438" s="128" t="s">
        <v>324</v>
      </c>
      <c r="G5438" s="99" t="s">
        <v>870</v>
      </c>
      <c r="H5438" s="134" t="s">
        <v>1948</v>
      </c>
      <c r="I5438" s="130" t="s">
        <v>121</v>
      </c>
      <c r="J5438" s="130" t="s">
        <v>325</v>
      </c>
      <c r="K5438" s="134">
        <f>'73511-07'!I$541</f>
        <v>31</v>
      </c>
    </row>
    <row r="5439" spans="1:11" x14ac:dyDescent="0.3">
      <c r="A5439" s="128">
        <v>73511</v>
      </c>
      <c r="B5439" s="128" t="s">
        <v>58</v>
      </c>
      <c r="C5439" s="128" t="s">
        <v>2591</v>
      </c>
      <c r="D5439" s="128">
        <v>2019</v>
      </c>
      <c r="E5439" s="128" t="s">
        <v>32</v>
      </c>
      <c r="F5439" s="128" t="s">
        <v>324</v>
      </c>
      <c r="G5439" s="99" t="s">
        <v>870</v>
      </c>
      <c r="H5439" s="134" t="s">
        <v>1948</v>
      </c>
      <c r="I5439" s="130" t="s">
        <v>121</v>
      </c>
      <c r="J5439" s="128" t="s">
        <v>52</v>
      </c>
      <c r="K5439" s="134">
        <f>'73511-07'!J$541</f>
        <v>620</v>
      </c>
    </row>
    <row r="5440" spans="1:11" x14ac:dyDescent="0.3">
      <c r="A5440" s="128">
        <v>73511</v>
      </c>
      <c r="B5440" s="128" t="s">
        <v>58</v>
      </c>
      <c r="C5440" s="128" t="s">
        <v>2591</v>
      </c>
      <c r="D5440" s="128">
        <v>2019</v>
      </c>
      <c r="E5440" s="128" t="s">
        <v>32</v>
      </c>
      <c r="F5440" s="128" t="s">
        <v>324</v>
      </c>
      <c r="G5440" s="99" t="s">
        <v>870</v>
      </c>
      <c r="H5440" s="134" t="s">
        <v>1948</v>
      </c>
      <c r="I5440" s="130" t="s">
        <v>124</v>
      </c>
      <c r="J5440" s="130" t="s">
        <v>325</v>
      </c>
      <c r="K5440" s="134">
        <f>'73511-07'!K$541</f>
        <v>47</v>
      </c>
    </row>
    <row r="5441" spans="1:11" x14ac:dyDescent="0.3">
      <c r="A5441" s="128">
        <v>73511</v>
      </c>
      <c r="B5441" s="128" t="s">
        <v>58</v>
      </c>
      <c r="C5441" s="128" t="s">
        <v>2591</v>
      </c>
      <c r="D5441" s="128">
        <v>2019</v>
      </c>
      <c r="E5441" s="128" t="s">
        <v>32</v>
      </c>
      <c r="F5441" s="128" t="s">
        <v>324</v>
      </c>
      <c r="G5441" s="99" t="s">
        <v>870</v>
      </c>
      <c r="H5441" s="134" t="s">
        <v>1948</v>
      </c>
      <c r="I5441" s="130" t="s">
        <v>124</v>
      </c>
      <c r="J5441" s="128" t="s">
        <v>52</v>
      </c>
      <c r="K5441" s="134">
        <f>'73511-07'!L$541</f>
        <v>710</v>
      </c>
    </row>
    <row r="5442" spans="1:11" x14ac:dyDescent="0.3">
      <c r="A5442" s="128">
        <v>73511</v>
      </c>
      <c r="B5442" s="128" t="s">
        <v>58</v>
      </c>
      <c r="C5442" s="128" t="s">
        <v>2591</v>
      </c>
      <c r="D5442" s="128">
        <v>2019</v>
      </c>
      <c r="E5442" s="128" t="s">
        <v>32</v>
      </c>
      <c r="F5442" s="128" t="s">
        <v>324</v>
      </c>
      <c r="G5442" s="99" t="s">
        <v>871</v>
      </c>
      <c r="H5442" s="134" t="s">
        <v>1949</v>
      </c>
      <c r="I5442" s="130" t="s">
        <v>2646</v>
      </c>
      <c r="J5442" s="130" t="s">
        <v>325</v>
      </c>
      <c r="K5442" s="134">
        <f>'73511-07'!C$542</f>
        <v>3997</v>
      </c>
    </row>
    <row r="5443" spans="1:11" x14ac:dyDescent="0.3">
      <c r="A5443" s="128">
        <v>73511</v>
      </c>
      <c r="B5443" s="128" t="s">
        <v>58</v>
      </c>
      <c r="C5443" s="128" t="s">
        <v>2591</v>
      </c>
      <c r="D5443" s="128">
        <v>2019</v>
      </c>
      <c r="E5443" s="128" t="s">
        <v>32</v>
      </c>
      <c r="F5443" s="128" t="s">
        <v>324</v>
      </c>
      <c r="G5443" s="99" t="s">
        <v>871</v>
      </c>
      <c r="H5443" s="134" t="s">
        <v>1949</v>
      </c>
      <c r="I5443" s="128" t="s">
        <v>116</v>
      </c>
      <c r="J5443" s="130" t="s">
        <v>325</v>
      </c>
      <c r="K5443" s="134">
        <f>'73511-07'!D$542</f>
        <v>2688</v>
      </c>
    </row>
    <row r="5444" spans="1:11" x14ac:dyDescent="0.3">
      <c r="A5444" s="128">
        <v>73511</v>
      </c>
      <c r="B5444" s="128" t="s">
        <v>58</v>
      </c>
      <c r="C5444" s="128" t="s">
        <v>2591</v>
      </c>
      <c r="D5444" s="128">
        <v>2019</v>
      </c>
      <c r="E5444" s="128" t="s">
        <v>32</v>
      </c>
      <c r="F5444" s="128" t="s">
        <v>324</v>
      </c>
      <c r="G5444" s="99" t="s">
        <v>871</v>
      </c>
      <c r="H5444" s="134" t="s">
        <v>1949</v>
      </c>
      <c r="I5444" s="128" t="s">
        <v>116</v>
      </c>
      <c r="J5444" s="128" t="s">
        <v>52</v>
      </c>
      <c r="K5444" s="134">
        <f>'73511-07'!E$542</f>
        <v>723256</v>
      </c>
    </row>
    <row r="5445" spans="1:11" x14ac:dyDescent="0.3">
      <c r="A5445" s="128">
        <v>73511</v>
      </c>
      <c r="B5445" s="128" t="s">
        <v>58</v>
      </c>
      <c r="C5445" s="128" t="s">
        <v>2591</v>
      </c>
      <c r="D5445" s="128">
        <v>2019</v>
      </c>
      <c r="E5445" s="128" t="s">
        <v>32</v>
      </c>
      <c r="F5445" s="128" t="s">
        <v>324</v>
      </c>
      <c r="G5445" s="99" t="s">
        <v>871</v>
      </c>
      <c r="H5445" s="134" t="s">
        <v>1949</v>
      </c>
      <c r="I5445" s="128" t="s">
        <v>117</v>
      </c>
      <c r="J5445" s="130" t="s">
        <v>325</v>
      </c>
      <c r="K5445" s="134">
        <f>'73511-07'!F$542</f>
        <v>1309</v>
      </c>
    </row>
    <row r="5446" spans="1:11" x14ac:dyDescent="0.3">
      <c r="A5446" s="128">
        <v>73511</v>
      </c>
      <c r="B5446" s="128" t="s">
        <v>58</v>
      </c>
      <c r="C5446" s="128" t="s">
        <v>2591</v>
      </c>
      <c r="D5446" s="128">
        <v>2019</v>
      </c>
      <c r="E5446" s="128" t="s">
        <v>32</v>
      </c>
      <c r="F5446" s="128" t="s">
        <v>324</v>
      </c>
      <c r="G5446" s="99" t="s">
        <v>871</v>
      </c>
      <c r="H5446" s="134" t="s">
        <v>1949</v>
      </c>
      <c r="I5446" s="128" t="s">
        <v>117</v>
      </c>
      <c r="J5446" s="128" t="s">
        <v>52</v>
      </c>
      <c r="K5446" s="134">
        <f>'73511-07'!G$542</f>
        <v>-156914</v>
      </c>
    </row>
    <row r="5447" spans="1:11" x14ac:dyDescent="0.3">
      <c r="A5447" s="128">
        <v>73511</v>
      </c>
      <c r="B5447" s="128" t="s">
        <v>58</v>
      </c>
      <c r="C5447" s="128" t="s">
        <v>2591</v>
      </c>
      <c r="D5447" s="128">
        <v>2019</v>
      </c>
      <c r="E5447" s="128" t="s">
        <v>32</v>
      </c>
      <c r="F5447" s="128" t="s">
        <v>324</v>
      </c>
      <c r="G5447" s="99" t="s">
        <v>871</v>
      </c>
      <c r="H5447" s="134" t="s">
        <v>1949</v>
      </c>
      <c r="I5447" s="128" t="s">
        <v>120</v>
      </c>
      <c r="J5447" s="128" t="s">
        <v>52</v>
      </c>
      <c r="K5447" s="134">
        <f>'73511-07'!H$542</f>
        <v>570742</v>
      </c>
    </row>
    <row r="5448" spans="1:11" x14ac:dyDescent="0.3">
      <c r="A5448" s="128">
        <v>73511</v>
      </c>
      <c r="B5448" s="128" t="s">
        <v>58</v>
      </c>
      <c r="C5448" s="128" t="s">
        <v>2591</v>
      </c>
      <c r="D5448" s="128">
        <v>2019</v>
      </c>
      <c r="E5448" s="128" t="s">
        <v>32</v>
      </c>
      <c r="F5448" s="128" t="s">
        <v>324</v>
      </c>
      <c r="G5448" s="99" t="s">
        <v>871</v>
      </c>
      <c r="H5448" s="134" t="s">
        <v>1949</v>
      </c>
      <c r="I5448" s="130" t="s">
        <v>121</v>
      </c>
      <c r="J5448" s="130" t="s">
        <v>325</v>
      </c>
      <c r="K5448" s="134">
        <f>'73511-07'!I$542</f>
        <v>874</v>
      </c>
    </row>
    <row r="5449" spans="1:11" x14ac:dyDescent="0.3">
      <c r="A5449" s="128">
        <v>73511</v>
      </c>
      <c r="B5449" s="128" t="s">
        <v>58</v>
      </c>
      <c r="C5449" s="128" t="s">
        <v>2591</v>
      </c>
      <c r="D5449" s="128">
        <v>2019</v>
      </c>
      <c r="E5449" s="128" t="s">
        <v>32</v>
      </c>
      <c r="F5449" s="128" t="s">
        <v>324</v>
      </c>
      <c r="G5449" s="99" t="s">
        <v>871</v>
      </c>
      <c r="H5449" s="134" t="s">
        <v>1949</v>
      </c>
      <c r="I5449" s="130" t="s">
        <v>121</v>
      </c>
      <c r="J5449" s="128" t="s">
        <v>52</v>
      </c>
      <c r="K5449" s="134">
        <f>'73511-07'!J$542</f>
        <v>16815</v>
      </c>
    </row>
    <row r="5450" spans="1:11" x14ac:dyDescent="0.3">
      <c r="A5450" s="128">
        <v>73511</v>
      </c>
      <c r="B5450" s="128" t="s">
        <v>58</v>
      </c>
      <c r="C5450" s="128" t="s">
        <v>2591</v>
      </c>
      <c r="D5450" s="128">
        <v>2019</v>
      </c>
      <c r="E5450" s="128" t="s">
        <v>32</v>
      </c>
      <c r="F5450" s="128" t="s">
        <v>324</v>
      </c>
      <c r="G5450" s="99" t="s">
        <v>871</v>
      </c>
      <c r="H5450" s="134" t="s">
        <v>1949</v>
      </c>
      <c r="I5450" s="130" t="s">
        <v>124</v>
      </c>
      <c r="J5450" s="130" t="s">
        <v>325</v>
      </c>
      <c r="K5450" s="134">
        <f>'73511-07'!K$542</f>
        <v>1545</v>
      </c>
    </row>
    <row r="5451" spans="1:11" x14ac:dyDescent="0.3">
      <c r="A5451" s="128">
        <v>73511</v>
      </c>
      <c r="B5451" s="128" t="s">
        <v>58</v>
      </c>
      <c r="C5451" s="128" t="s">
        <v>2591</v>
      </c>
      <c r="D5451" s="128">
        <v>2019</v>
      </c>
      <c r="E5451" s="128" t="s">
        <v>32</v>
      </c>
      <c r="F5451" s="128" t="s">
        <v>324</v>
      </c>
      <c r="G5451" s="99" t="s">
        <v>871</v>
      </c>
      <c r="H5451" s="134" t="s">
        <v>1949</v>
      </c>
      <c r="I5451" s="130" t="s">
        <v>124</v>
      </c>
      <c r="J5451" s="128" t="s">
        <v>52</v>
      </c>
      <c r="K5451" s="134">
        <f>'73511-07'!L$542</f>
        <v>24009</v>
      </c>
    </row>
    <row r="5452" spans="1:11" x14ac:dyDescent="0.3">
      <c r="A5452" s="128">
        <v>73511</v>
      </c>
      <c r="B5452" s="128" t="s">
        <v>58</v>
      </c>
      <c r="C5452" s="128" t="s">
        <v>2591</v>
      </c>
      <c r="D5452" s="128">
        <v>2019</v>
      </c>
      <c r="E5452" s="128" t="s">
        <v>32</v>
      </c>
      <c r="F5452" s="128" t="s">
        <v>324</v>
      </c>
      <c r="G5452" s="99" t="s">
        <v>872</v>
      </c>
      <c r="H5452" s="134" t="s">
        <v>1950</v>
      </c>
      <c r="I5452" s="130" t="s">
        <v>2646</v>
      </c>
      <c r="J5452" s="130" t="s">
        <v>325</v>
      </c>
      <c r="K5452" s="134">
        <f>'73511-07'!C$543</f>
        <v>2403</v>
      </c>
    </row>
    <row r="5453" spans="1:11" x14ac:dyDescent="0.3">
      <c r="A5453" s="128">
        <v>73511</v>
      </c>
      <c r="B5453" s="128" t="s">
        <v>58</v>
      </c>
      <c r="C5453" s="128" t="s">
        <v>2591</v>
      </c>
      <c r="D5453" s="128">
        <v>2019</v>
      </c>
      <c r="E5453" s="128" t="s">
        <v>32</v>
      </c>
      <c r="F5453" s="128" t="s">
        <v>324</v>
      </c>
      <c r="G5453" s="99" t="s">
        <v>872</v>
      </c>
      <c r="H5453" s="134" t="s">
        <v>1950</v>
      </c>
      <c r="I5453" s="128" t="s">
        <v>116</v>
      </c>
      <c r="J5453" s="130" t="s">
        <v>325</v>
      </c>
      <c r="K5453" s="134">
        <f>'73511-07'!D$543</f>
        <v>1776</v>
      </c>
    </row>
    <row r="5454" spans="1:11" x14ac:dyDescent="0.3">
      <c r="A5454" s="128">
        <v>73511</v>
      </c>
      <c r="B5454" s="128" t="s">
        <v>58</v>
      </c>
      <c r="C5454" s="128" t="s">
        <v>2591</v>
      </c>
      <c r="D5454" s="128">
        <v>2019</v>
      </c>
      <c r="E5454" s="128" t="s">
        <v>32</v>
      </c>
      <c r="F5454" s="128" t="s">
        <v>324</v>
      </c>
      <c r="G5454" s="99" t="s">
        <v>872</v>
      </c>
      <c r="H5454" s="134" t="s">
        <v>1950</v>
      </c>
      <c r="I5454" s="128" t="s">
        <v>116</v>
      </c>
      <c r="J5454" s="128" t="s">
        <v>52</v>
      </c>
      <c r="K5454" s="134">
        <f>'73511-07'!E$543</f>
        <v>2182401</v>
      </c>
    </row>
    <row r="5455" spans="1:11" x14ac:dyDescent="0.3">
      <c r="A5455" s="128">
        <v>73511</v>
      </c>
      <c r="B5455" s="128" t="s">
        <v>58</v>
      </c>
      <c r="C5455" s="128" t="s">
        <v>2591</v>
      </c>
      <c r="D5455" s="128">
        <v>2019</v>
      </c>
      <c r="E5455" s="128" t="s">
        <v>32</v>
      </c>
      <c r="F5455" s="128" t="s">
        <v>324</v>
      </c>
      <c r="G5455" s="99" t="s">
        <v>872</v>
      </c>
      <c r="H5455" s="134" t="s">
        <v>1950</v>
      </c>
      <c r="I5455" s="128" t="s">
        <v>117</v>
      </c>
      <c r="J5455" s="130" t="s">
        <v>325</v>
      </c>
      <c r="K5455" s="134">
        <f>'73511-07'!F$543</f>
        <v>627</v>
      </c>
    </row>
    <row r="5456" spans="1:11" x14ac:dyDescent="0.3">
      <c r="A5456" s="128">
        <v>73511</v>
      </c>
      <c r="B5456" s="128" t="s">
        <v>58</v>
      </c>
      <c r="C5456" s="128" t="s">
        <v>2591</v>
      </c>
      <c r="D5456" s="128">
        <v>2019</v>
      </c>
      <c r="E5456" s="128" t="s">
        <v>32</v>
      </c>
      <c r="F5456" s="128" t="s">
        <v>324</v>
      </c>
      <c r="G5456" s="99" t="s">
        <v>872</v>
      </c>
      <c r="H5456" s="134" t="s">
        <v>1950</v>
      </c>
      <c r="I5456" s="128" t="s">
        <v>117</v>
      </c>
      <c r="J5456" s="128" t="s">
        <v>52</v>
      </c>
      <c r="K5456" s="134">
        <f>'73511-07'!G$543</f>
        <v>-332359</v>
      </c>
    </row>
    <row r="5457" spans="1:11" x14ac:dyDescent="0.3">
      <c r="A5457" s="128">
        <v>73511</v>
      </c>
      <c r="B5457" s="128" t="s">
        <v>58</v>
      </c>
      <c r="C5457" s="128" t="s">
        <v>2591</v>
      </c>
      <c r="D5457" s="128">
        <v>2019</v>
      </c>
      <c r="E5457" s="128" t="s">
        <v>32</v>
      </c>
      <c r="F5457" s="128" t="s">
        <v>324</v>
      </c>
      <c r="G5457" s="99" t="s">
        <v>872</v>
      </c>
      <c r="H5457" s="134" t="s">
        <v>1950</v>
      </c>
      <c r="I5457" s="128" t="s">
        <v>120</v>
      </c>
      <c r="J5457" s="128" t="s">
        <v>52</v>
      </c>
      <c r="K5457" s="134">
        <f>'73511-07'!H$543</f>
        <v>1781356</v>
      </c>
    </row>
    <row r="5458" spans="1:11" x14ac:dyDescent="0.3">
      <c r="A5458" s="128">
        <v>73511</v>
      </c>
      <c r="B5458" s="128" t="s">
        <v>58</v>
      </c>
      <c r="C5458" s="128" t="s">
        <v>2591</v>
      </c>
      <c r="D5458" s="128">
        <v>2019</v>
      </c>
      <c r="E5458" s="128" t="s">
        <v>32</v>
      </c>
      <c r="F5458" s="128" t="s">
        <v>324</v>
      </c>
      <c r="G5458" s="99" t="s">
        <v>872</v>
      </c>
      <c r="H5458" s="134" t="s">
        <v>1950</v>
      </c>
      <c r="I5458" s="130" t="s">
        <v>121</v>
      </c>
      <c r="J5458" s="130" t="s">
        <v>325</v>
      </c>
      <c r="K5458" s="134">
        <f>'73511-07'!I$543</f>
        <v>719</v>
      </c>
    </row>
    <row r="5459" spans="1:11" x14ac:dyDescent="0.3">
      <c r="A5459" s="128">
        <v>73511</v>
      </c>
      <c r="B5459" s="128" t="s">
        <v>58</v>
      </c>
      <c r="C5459" s="128" t="s">
        <v>2591</v>
      </c>
      <c r="D5459" s="128">
        <v>2019</v>
      </c>
      <c r="E5459" s="128" t="s">
        <v>32</v>
      </c>
      <c r="F5459" s="128" t="s">
        <v>324</v>
      </c>
      <c r="G5459" s="99" t="s">
        <v>872</v>
      </c>
      <c r="H5459" s="134" t="s">
        <v>1950</v>
      </c>
      <c r="I5459" s="130" t="s">
        <v>121</v>
      </c>
      <c r="J5459" s="128" t="s">
        <v>52</v>
      </c>
      <c r="K5459" s="134">
        <f>'73511-07'!J$543</f>
        <v>15130</v>
      </c>
    </row>
    <row r="5460" spans="1:11" x14ac:dyDescent="0.3">
      <c r="A5460" s="128">
        <v>73511</v>
      </c>
      <c r="B5460" s="128" t="s">
        <v>58</v>
      </c>
      <c r="C5460" s="128" t="s">
        <v>2591</v>
      </c>
      <c r="D5460" s="128">
        <v>2019</v>
      </c>
      <c r="E5460" s="128" t="s">
        <v>32</v>
      </c>
      <c r="F5460" s="128" t="s">
        <v>324</v>
      </c>
      <c r="G5460" s="99" t="s">
        <v>872</v>
      </c>
      <c r="H5460" s="134" t="s">
        <v>1950</v>
      </c>
      <c r="I5460" s="130" t="s">
        <v>124</v>
      </c>
      <c r="J5460" s="130" t="s">
        <v>325</v>
      </c>
      <c r="K5460" s="134">
        <f>'73511-07'!K$543</f>
        <v>1113</v>
      </c>
    </row>
    <row r="5461" spans="1:11" x14ac:dyDescent="0.3">
      <c r="A5461" s="128">
        <v>73511</v>
      </c>
      <c r="B5461" s="128" t="s">
        <v>58</v>
      </c>
      <c r="C5461" s="128" t="s">
        <v>2591</v>
      </c>
      <c r="D5461" s="128">
        <v>2019</v>
      </c>
      <c r="E5461" s="128" t="s">
        <v>32</v>
      </c>
      <c r="F5461" s="128" t="s">
        <v>324</v>
      </c>
      <c r="G5461" s="99" t="s">
        <v>872</v>
      </c>
      <c r="H5461" s="134" t="s">
        <v>1950</v>
      </c>
      <c r="I5461" s="130" t="s">
        <v>124</v>
      </c>
      <c r="J5461" s="128" t="s">
        <v>52</v>
      </c>
      <c r="K5461" s="134">
        <f>'73511-07'!L$543</f>
        <v>66499</v>
      </c>
    </row>
    <row r="5462" spans="1:11" x14ac:dyDescent="0.3">
      <c r="A5462" s="128">
        <v>73511</v>
      </c>
      <c r="B5462" s="128" t="s">
        <v>58</v>
      </c>
      <c r="C5462" s="128" t="s">
        <v>2591</v>
      </c>
      <c r="D5462" s="128">
        <v>2019</v>
      </c>
      <c r="E5462" s="128" t="s">
        <v>32</v>
      </c>
      <c r="F5462" s="128" t="s">
        <v>324</v>
      </c>
      <c r="G5462" s="99" t="s">
        <v>873</v>
      </c>
      <c r="H5462" s="134" t="s">
        <v>1951</v>
      </c>
      <c r="I5462" s="130" t="s">
        <v>2646</v>
      </c>
      <c r="J5462" s="130" t="s">
        <v>325</v>
      </c>
      <c r="K5462" s="134">
        <f>'73511-07'!C$544</f>
        <v>220</v>
      </c>
    </row>
    <row r="5463" spans="1:11" x14ac:dyDescent="0.3">
      <c r="A5463" s="128">
        <v>73511</v>
      </c>
      <c r="B5463" s="128" t="s">
        <v>58</v>
      </c>
      <c r="C5463" s="128" t="s">
        <v>2591</v>
      </c>
      <c r="D5463" s="128">
        <v>2019</v>
      </c>
      <c r="E5463" s="128" t="s">
        <v>32</v>
      </c>
      <c r="F5463" s="128" t="s">
        <v>324</v>
      </c>
      <c r="G5463" s="99" t="s">
        <v>873</v>
      </c>
      <c r="H5463" s="134" t="s">
        <v>1951</v>
      </c>
      <c r="I5463" s="128" t="s">
        <v>116</v>
      </c>
      <c r="J5463" s="130" t="s">
        <v>325</v>
      </c>
      <c r="K5463" s="134">
        <f>'73511-07'!D$544</f>
        <v>176</v>
      </c>
    </row>
    <row r="5464" spans="1:11" x14ac:dyDescent="0.3">
      <c r="A5464" s="128">
        <v>73511</v>
      </c>
      <c r="B5464" s="128" t="s">
        <v>58</v>
      </c>
      <c r="C5464" s="128" t="s">
        <v>2591</v>
      </c>
      <c r="D5464" s="128">
        <v>2019</v>
      </c>
      <c r="E5464" s="128" t="s">
        <v>32</v>
      </c>
      <c r="F5464" s="128" t="s">
        <v>324</v>
      </c>
      <c r="G5464" s="99" t="s">
        <v>873</v>
      </c>
      <c r="H5464" s="134" t="s">
        <v>1951</v>
      </c>
      <c r="I5464" s="128" t="s">
        <v>116</v>
      </c>
      <c r="J5464" s="128" t="s">
        <v>52</v>
      </c>
      <c r="K5464" s="134">
        <f>'73511-07'!E$544</f>
        <v>69023</v>
      </c>
    </row>
    <row r="5465" spans="1:11" x14ac:dyDescent="0.3">
      <c r="A5465" s="128">
        <v>73511</v>
      </c>
      <c r="B5465" s="128" t="s">
        <v>58</v>
      </c>
      <c r="C5465" s="128" t="s">
        <v>2591</v>
      </c>
      <c r="D5465" s="128">
        <v>2019</v>
      </c>
      <c r="E5465" s="128" t="s">
        <v>32</v>
      </c>
      <c r="F5465" s="128" t="s">
        <v>324</v>
      </c>
      <c r="G5465" s="99" t="s">
        <v>873</v>
      </c>
      <c r="H5465" s="134" t="s">
        <v>1951</v>
      </c>
      <c r="I5465" s="128" t="s">
        <v>117</v>
      </c>
      <c r="J5465" s="130" t="s">
        <v>325</v>
      </c>
      <c r="K5465" s="134">
        <f>'73511-07'!F$544</f>
        <v>44</v>
      </c>
    </row>
    <row r="5466" spans="1:11" x14ac:dyDescent="0.3">
      <c r="A5466" s="128">
        <v>73511</v>
      </c>
      <c r="B5466" s="128" t="s">
        <v>58</v>
      </c>
      <c r="C5466" s="128" t="s">
        <v>2591</v>
      </c>
      <c r="D5466" s="128">
        <v>2019</v>
      </c>
      <c r="E5466" s="128" t="s">
        <v>32</v>
      </c>
      <c r="F5466" s="128" t="s">
        <v>324</v>
      </c>
      <c r="G5466" s="99" t="s">
        <v>873</v>
      </c>
      <c r="H5466" s="134" t="s">
        <v>1951</v>
      </c>
      <c r="I5466" s="128" t="s">
        <v>117</v>
      </c>
      <c r="J5466" s="128" t="s">
        <v>52</v>
      </c>
      <c r="K5466" s="134">
        <f>'73511-07'!G$544</f>
        <v>-17808</v>
      </c>
    </row>
    <row r="5467" spans="1:11" x14ac:dyDescent="0.3">
      <c r="A5467" s="128">
        <v>73511</v>
      </c>
      <c r="B5467" s="128" t="s">
        <v>58</v>
      </c>
      <c r="C5467" s="128" t="s">
        <v>2591</v>
      </c>
      <c r="D5467" s="128">
        <v>2019</v>
      </c>
      <c r="E5467" s="128" t="s">
        <v>32</v>
      </c>
      <c r="F5467" s="128" t="s">
        <v>324</v>
      </c>
      <c r="G5467" s="99" t="s">
        <v>873</v>
      </c>
      <c r="H5467" s="134" t="s">
        <v>1951</v>
      </c>
      <c r="I5467" s="128" t="s">
        <v>120</v>
      </c>
      <c r="J5467" s="128" t="s">
        <v>52</v>
      </c>
      <c r="K5467" s="134">
        <f>'73511-07'!H$544</f>
        <v>80350</v>
      </c>
    </row>
    <row r="5468" spans="1:11" x14ac:dyDescent="0.3">
      <c r="A5468" s="128">
        <v>73511</v>
      </c>
      <c r="B5468" s="128" t="s">
        <v>58</v>
      </c>
      <c r="C5468" s="128" t="s">
        <v>2591</v>
      </c>
      <c r="D5468" s="128">
        <v>2019</v>
      </c>
      <c r="E5468" s="128" t="s">
        <v>32</v>
      </c>
      <c r="F5468" s="128" t="s">
        <v>324</v>
      </c>
      <c r="G5468" s="99" t="s">
        <v>873</v>
      </c>
      <c r="H5468" s="134" t="s">
        <v>1951</v>
      </c>
      <c r="I5468" s="130" t="s">
        <v>121</v>
      </c>
      <c r="J5468" s="130" t="s">
        <v>325</v>
      </c>
      <c r="K5468" s="134">
        <f>'73511-07'!I$544</f>
        <v>76</v>
      </c>
    </row>
    <row r="5469" spans="1:11" x14ac:dyDescent="0.3">
      <c r="A5469" s="128">
        <v>73511</v>
      </c>
      <c r="B5469" s="128" t="s">
        <v>58</v>
      </c>
      <c r="C5469" s="128" t="s">
        <v>2591</v>
      </c>
      <c r="D5469" s="128">
        <v>2019</v>
      </c>
      <c r="E5469" s="128" t="s">
        <v>32</v>
      </c>
      <c r="F5469" s="128" t="s">
        <v>324</v>
      </c>
      <c r="G5469" s="99" t="s">
        <v>873</v>
      </c>
      <c r="H5469" s="134" t="s">
        <v>1951</v>
      </c>
      <c r="I5469" s="130" t="s">
        <v>121</v>
      </c>
      <c r="J5469" s="128" t="s">
        <v>52</v>
      </c>
      <c r="K5469" s="134">
        <f>'73511-07'!J$544</f>
        <v>1609</v>
      </c>
    </row>
    <row r="5470" spans="1:11" x14ac:dyDescent="0.3">
      <c r="A5470" s="128">
        <v>73511</v>
      </c>
      <c r="B5470" s="128" t="s">
        <v>58</v>
      </c>
      <c r="C5470" s="128" t="s">
        <v>2591</v>
      </c>
      <c r="D5470" s="128">
        <v>2019</v>
      </c>
      <c r="E5470" s="128" t="s">
        <v>32</v>
      </c>
      <c r="F5470" s="128" t="s">
        <v>324</v>
      </c>
      <c r="G5470" s="99" t="s">
        <v>873</v>
      </c>
      <c r="H5470" s="134" t="s">
        <v>1951</v>
      </c>
      <c r="I5470" s="130" t="s">
        <v>124</v>
      </c>
      <c r="J5470" s="130" t="s">
        <v>325</v>
      </c>
      <c r="K5470" s="134">
        <f>'73511-07'!K$544</f>
        <v>122</v>
      </c>
    </row>
    <row r="5471" spans="1:11" x14ac:dyDescent="0.3">
      <c r="A5471" s="128">
        <v>73511</v>
      </c>
      <c r="B5471" s="128" t="s">
        <v>58</v>
      </c>
      <c r="C5471" s="128" t="s">
        <v>2591</v>
      </c>
      <c r="D5471" s="128">
        <v>2019</v>
      </c>
      <c r="E5471" s="128" t="s">
        <v>32</v>
      </c>
      <c r="F5471" s="128" t="s">
        <v>324</v>
      </c>
      <c r="G5471" s="99" t="s">
        <v>873</v>
      </c>
      <c r="H5471" s="134" t="s">
        <v>1951</v>
      </c>
      <c r="I5471" s="130" t="s">
        <v>124</v>
      </c>
      <c r="J5471" s="128" t="s">
        <v>52</v>
      </c>
      <c r="K5471" s="134">
        <f>'73511-07'!L$544</f>
        <v>2932</v>
      </c>
    </row>
    <row r="5472" spans="1:11" x14ac:dyDescent="0.3">
      <c r="A5472" s="128">
        <v>73511</v>
      </c>
      <c r="B5472" s="128" t="s">
        <v>58</v>
      </c>
      <c r="C5472" s="128" t="s">
        <v>2591</v>
      </c>
      <c r="D5472" s="128">
        <v>2019</v>
      </c>
      <c r="E5472" s="128" t="s">
        <v>32</v>
      </c>
      <c r="F5472" s="128" t="s">
        <v>324</v>
      </c>
      <c r="G5472" s="99" t="s">
        <v>874</v>
      </c>
      <c r="H5472" s="134" t="s">
        <v>1952</v>
      </c>
      <c r="I5472" s="130" t="s">
        <v>2646</v>
      </c>
      <c r="J5472" s="130" t="s">
        <v>325</v>
      </c>
      <c r="K5472" s="134">
        <f>'73511-07'!C$545</f>
        <v>2183</v>
      </c>
    </row>
    <row r="5473" spans="1:11" x14ac:dyDescent="0.3">
      <c r="A5473" s="128">
        <v>73511</v>
      </c>
      <c r="B5473" s="128" t="s">
        <v>58</v>
      </c>
      <c r="C5473" s="128" t="s">
        <v>2591</v>
      </c>
      <c r="D5473" s="128">
        <v>2019</v>
      </c>
      <c r="E5473" s="128" t="s">
        <v>32</v>
      </c>
      <c r="F5473" s="128" t="s">
        <v>324</v>
      </c>
      <c r="G5473" s="99" t="s">
        <v>874</v>
      </c>
      <c r="H5473" s="134" t="s">
        <v>1952</v>
      </c>
      <c r="I5473" s="128" t="s">
        <v>116</v>
      </c>
      <c r="J5473" s="130" t="s">
        <v>325</v>
      </c>
      <c r="K5473" s="134">
        <f>'73511-07'!D$545</f>
        <v>1600</v>
      </c>
    </row>
    <row r="5474" spans="1:11" x14ac:dyDescent="0.3">
      <c r="A5474" s="128">
        <v>73511</v>
      </c>
      <c r="B5474" s="128" t="s">
        <v>58</v>
      </c>
      <c r="C5474" s="128" t="s">
        <v>2591</v>
      </c>
      <c r="D5474" s="128">
        <v>2019</v>
      </c>
      <c r="E5474" s="128" t="s">
        <v>32</v>
      </c>
      <c r="F5474" s="128" t="s">
        <v>324</v>
      </c>
      <c r="G5474" s="99" t="s">
        <v>874</v>
      </c>
      <c r="H5474" s="134" t="s">
        <v>1952</v>
      </c>
      <c r="I5474" s="128" t="s">
        <v>116</v>
      </c>
      <c r="J5474" s="128" t="s">
        <v>52</v>
      </c>
      <c r="K5474" s="134">
        <f>'73511-07'!E$545</f>
        <v>2113378</v>
      </c>
    </row>
    <row r="5475" spans="1:11" x14ac:dyDescent="0.3">
      <c r="A5475" s="128">
        <v>73511</v>
      </c>
      <c r="B5475" s="128" t="s">
        <v>58</v>
      </c>
      <c r="C5475" s="128" t="s">
        <v>2591</v>
      </c>
      <c r="D5475" s="128">
        <v>2019</v>
      </c>
      <c r="E5475" s="128" t="s">
        <v>32</v>
      </c>
      <c r="F5475" s="128" t="s">
        <v>324</v>
      </c>
      <c r="G5475" s="99" t="s">
        <v>874</v>
      </c>
      <c r="H5475" s="134" t="s">
        <v>1952</v>
      </c>
      <c r="I5475" s="128" t="s">
        <v>117</v>
      </c>
      <c r="J5475" s="130" t="s">
        <v>325</v>
      </c>
      <c r="K5475" s="134">
        <f>'73511-07'!F$545</f>
        <v>583</v>
      </c>
    </row>
    <row r="5476" spans="1:11" x14ac:dyDescent="0.3">
      <c r="A5476" s="128">
        <v>73511</v>
      </c>
      <c r="B5476" s="128" t="s">
        <v>58</v>
      </c>
      <c r="C5476" s="128" t="s">
        <v>2591</v>
      </c>
      <c r="D5476" s="128">
        <v>2019</v>
      </c>
      <c r="E5476" s="128" t="s">
        <v>32</v>
      </c>
      <c r="F5476" s="128" t="s">
        <v>324</v>
      </c>
      <c r="G5476" s="99" t="s">
        <v>874</v>
      </c>
      <c r="H5476" s="134" t="s">
        <v>1952</v>
      </c>
      <c r="I5476" s="128" t="s">
        <v>117</v>
      </c>
      <c r="J5476" s="128" t="s">
        <v>52</v>
      </c>
      <c r="K5476" s="134">
        <f>'73511-07'!G$545</f>
        <v>-314551</v>
      </c>
    </row>
    <row r="5477" spans="1:11" x14ac:dyDescent="0.3">
      <c r="A5477" s="128">
        <v>73511</v>
      </c>
      <c r="B5477" s="128" t="s">
        <v>58</v>
      </c>
      <c r="C5477" s="128" t="s">
        <v>2591</v>
      </c>
      <c r="D5477" s="128">
        <v>2019</v>
      </c>
      <c r="E5477" s="128" t="s">
        <v>32</v>
      </c>
      <c r="F5477" s="128" t="s">
        <v>324</v>
      </c>
      <c r="G5477" s="99" t="s">
        <v>874</v>
      </c>
      <c r="H5477" s="134" t="s">
        <v>1952</v>
      </c>
      <c r="I5477" s="128" t="s">
        <v>120</v>
      </c>
      <c r="J5477" s="128" t="s">
        <v>52</v>
      </c>
      <c r="K5477" s="134">
        <f>'73511-07'!H$545</f>
        <v>1701006</v>
      </c>
    </row>
    <row r="5478" spans="1:11" x14ac:dyDescent="0.3">
      <c r="A5478" s="128">
        <v>73511</v>
      </c>
      <c r="B5478" s="128" t="s">
        <v>58</v>
      </c>
      <c r="C5478" s="128" t="s">
        <v>2591</v>
      </c>
      <c r="D5478" s="128">
        <v>2019</v>
      </c>
      <c r="E5478" s="128" t="s">
        <v>32</v>
      </c>
      <c r="F5478" s="128" t="s">
        <v>324</v>
      </c>
      <c r="G5478" s="99" t="s">
        <v>874</v>
      </c>
      <c r="H5478" s="134" t="s">
        <v>1952</v>
      </c>
      <c r="I5478" s="130" t="s">
        <v>121</v>
      </c>
      <c r="J5478" s="130" t="s">
        <v>325</v>
      </c>
      <c r="K5478" s="134">
        <f>'73511-07'!I$545</f>
        <v>643</v>
      </c>
    </row>
    <row r="5479" spans="1:11" x14ac:dyDescent="0.3">
      <c r="A5479" s="128">
        <v>73511</v>
      </c>
      <c r="B5479" s="128" t="s">
        <v>58</v>
      </c>
      <c r="C5479" s="128" t="s">
        <v>2591</v>
      </c>
      <c r="D5479" s="128">
        <v>2019</v>
      </c>
      <c r="E5479" s="128" t="s">
        <v>32</v>
      </c>
      <c r="F5479" s="128" t="s">
        <v>324</v>
      </c>
      <c r="G5479" s="99" t="s">
        <v>874</v>
      </c>
      <c r="H5479" s="134" t="s">
        <v>1952</v>
      </c>
      <c r="I5479" s="130" t="s">
        <v>121</v>
      </c>
      <c r="J5479" s="128" t="s">
        <v>52</v>
      </c>
      <c r="K5479" s="134">
        <f>'73511-07'!J$545</f>
        <v>13521</v>
      </c>
    </row>
    <row r="5480" spans="1:11" x14ac:dyDescent="0.3">
      <c r="A5480" s="128">
        <v>73511</v>
      </c>
      <c r="B5480" s="128" t="s">
        <v>58</v>
      </c>
      <c r="C5480" s="128" t="s">
        <v>2591</v>
      </c>
      <c r="D5480" s="128">
        <v>2019</v>
      </c>
      <c r="E5480" s="128" t="s">
        <v>32</v>
      </c>
      <c r="F5480" s="128" t="s">
        <v>324</v>
      </c>
      <c r="G5480" s="99" t="s">
        <v>874</v>
      </c>
      <c r="H5480" s="134" t="s">
        <v>1952</v>
      </c>
      <c r="I5480" s="130" t="s">
        <v>124</v>
      </c>
      <c r="J5480" s="130" t="s">
        <v>325</v>
      </c>
      <c r="K5480" s="134">
        <f>'73511-07'!K$545</f>
        <v>991</v>
      </c>
    </row>
    <row r="5481" spans="1:11" x14ac:dyDescent="0.3">
      <c r="A5481" s="128">
        <v>73511</v>
      </c>
      <c r="B5481" s="128" t="s">
        <v>58</v>
      </c>
      <c r="C5481" s="128" t="s">
        <v>2591</v>
      </c>
      <c r="D5481" s="128">
        <v>2019</v>
      </c>
      <c r="E5481" s="128" t="s">
        <v>32</v>
      </c>
      <c r="F5481" s="128" t="s">
        <v>324</v>
      </c>
      <c r="G5481" s="99" t="s">
        <v>874</v>
      </c>
      <c r="H5481" s="134" t="s">
        <v>1952</v>
      </c>
      <c r="I5481" s="130" t="s">
        <v>124</v>
      </c>
      <c r="J5481" s="128" t="s">
        <v>52</v>
      </c>
      <c r="K5481" s="134">
        <f>'73511-07'!L$545</f>
        <v>63567</v>
      </c>
    </row>
    <row r="5482" spans="1:11" x14ac:dyDescent="0.3">
      <c r="A5482" s="128">
        <v>73511</v>
      </c>
      <c r="B5482" s="128" t="s">
        <v>58</v>
      </c>
      <c r="C5482" s="128" t="s">
        <v>2591</v>
      </c>
      <c r="D5482" s="128">
        <v>2019</v>
      </c>
      <c r="E5482" s="128" t="s">
        <v>32</v>
      </c>
      <c r="F5482" s="128" t="s">
        <v>324</v>
      </c>
      <c r="G5482" s="99" t="s">
        <v>875</v>
      </c>
      <c r="H5482" s="134" t="s">
        <v>1953</v>
      </c>
      <c r="I5482" s="130" t="s">
        <v>2646</v>
      </c>
      <c r="J5482" s="130" t="s">
        <v>325</v>
      </c>
      <c r="K5482" s="134">
        <f>'73511-07'!C$546</f>
        <v>28539</v>
      </c>
    </row>
    <row r="5483" spans="1:11" x14ac:dyDescent="0.3">
      <c r="A5483" s="128">
        <v>73511</v>
      </c>
      <c r="B5483" s="128" t="s">
        <v>58</v>
      </c>
      <c r="C5483" s="128" t="s">
        <v>2591</v>
      </c>
      <c r="D5483" s="128">
        <v>2019</v>
      </c>
      <c r="E5483" s="128" t="s">
        <v>32</v>
      </c>
      <c r="F5483" s="128" t="s">
        <v>324</v>
      </c>
      <c r="G5483" s="99" t="s">
        <v>875</v>
      </c>
      <c r="H5483" s="134" t="s">
        <v>1953</v>
      </c>
      <c r="I5483" s="128" t="s">
        <v>116</v>
      </c>
      <c r="J5483" s="130" t="s">
        <v>325</v>
      </c>
      <c r="K5483" s="134">
        <f>'73511-07'!D$546</f>
        <v>19815</v>
      </c>
    </row>
    <row r="5484" spans="1:11" x14ac:dyDescent="0.3">
      <c r="A5484" s="128">
        <v>73511</v>
      </c>
      <c r="B5484" s="128" t="s">
        <v>58</v>
      </c>
      <c r="C5484" s="128" t="s">
        <v>2591</v>
      </c>
      <c r="D5484" s="128">
        <v>2019</v>
      </c>
      <c r="E5484" s="128" t="s">
        <v>32</v>
      </c>
      <c r="F5484" s="128" t="s">
        <v>324</v>
      </c>
      <c r="G5484" s="99" t="s">
        <v>875</v>
      </c>
      <c r="H5484" s="134" t="s">
        <v>1953</v>
      </c>
      <c r="I5484" s="128" t="s">
        <v>116</v>
      </c>
      <c r="J5484" s="128" t="s">
        <v>52</v>
      </c>
      <c r="K5484" s="134">
        <f>'73511-07'!E$546</f>
        <v>7771733</v>
      </c>
    </row>
    <row r="5485" spans="1:11" x14ac:dyDescent="0.3">
      <c r="A5485" s="128">
        <v>73511</v>
      </c>
      <c r="B5485" s="128" t="s">
        <v>58</v>
      </c>
      <c r="C5485" s="128" t="s">
        <v>2591</v>
      </c>
      <c r="D5485" s="128">
        <v>2019</v>
      </c>
      <c r="E5485" s="128" t="s">
        <v>32</v>
      </c>
      <c r="F5485" s="128" t="s">
        <v>324</v>
      </c>
      <c r="G5485" s="99" t="s">
        <v>875</v>
      </c>
      <c r="H5485" s="134" t="s">
        <v>1953</v>
      </c>
      <c r="I5485" s="128" t="s">
        <v>117</v>
      </c>
      <c r="J5485" s="130" t="s">
        <v>325</v>
      </c>
      <c r="K5485" s="134">
        <f>'73511-07'!F$546</f>
        <v>8724</v>
      </c>
    </row>
    <row r="5486" spans="1:11" x14ac:dyDescent="0.3">
      <c r="A5486" s="128">
        <v>73511</v>
      </c>
      <c r="B5486" s="128" t="s">
        <v>58</v>
      </c>
      <c r="C5486" s="128" t="s">
        <v>2591</v>
      </c>
      <c r="D5486" s="128">
        <v>2019</v>
      </c>
      <c r="E5486" s="128" t="s">
        <v>32</v>
      </c>
      <c r="F5486" s="128" t="s">
        <v>324</v>
      </c>
      <c r="G5486" s="99" t="s">
        <v>875</v>
      </c>
      <c r="H5486" s="134" t="s">
        <v>1953</v>
      </c>
      <c r="I5486" s="128" t="s">
        <v>117</v>
      </c>
      <c r="J5486" s="128" t="s">
        <v>52</v>
      </c>
      <c r="K5486" s="134">
        <f>'73511-07'!G$546</f>
        <v>-1190828</v>
      </c>
    </row>
    <row r="5487" spans="1:11" x14ac:dyDescent="0.3">
      <c r="A5487" s="128">
        <v>73511</v>
      </c>
      <c r="B5487" s="128" t="s">
        <v>58</v>
      </c>
      <c r="C5487" s="128" t="s">
        <v>2591</v>
      </c>
      <c r="D5487" s="128">
        <v>2019</v>
      </c>
      <c r="E5487" s="128" t="s">
        <v>32</v>
      </c>
      <c r="F5487" s="128" t="s">
        <v>324</v>
      </c>
      <c r="G5487" s="99" t="s">
        <v>875</v>
      </c>
      <c r="H5487" s="134" t="s">
        <v>1953</v>
      </c>
      <c r="I5487" s="128" t="s">
        <v>120</v>
      </c>
      <c r="J5487" s="128" t="s">
        <v>52</v>
      </c>
      <c r="K5487" s="134">
        <f>'73511-07'!H$546</f>
        <v>7235663</v>
      </c>
    </row>
    <row r="5488" spans="1:11" x14ac:dyDescent="0.3">
      <c r="A5488" s="128">
        <v>73511</v>
      </c>
      <c r="B5488" s="128" t="s">
        <v>58</v>
      </c>
      <c r="C5488" s="128" t="s">
        <v>2591</v>
      </c>
      <c r="D5488" s="128">
        <v>2019</v>
      </c>
      <c r="E5488" s="128" t="s">
        <v>32</v>
      </c>
      <c r="F5488" s="128" t="s">
        <v>324</v>
      </c>
      <c r="G5488" s="99" t="s">
        <v>875</v>
      </c>
      <c r="H5488" s="134" t="s">
        <v>1953</v>
      </c>
      <c r="I5488" s="130" t="s">
        <v>121</v>
      </c>
      <c r="J5488" s="130" t="s">
        <v>325</v>
      </c>
      <c r="K5488" s="134">
        <f>'73511-07'!I$546</f>
        <v>7516</v>
      </c>
    </row>
    <row r="5489" spans="1:11" x14ac:dyDescent="0.3">
      <c r="A5489" s="128">
        <v>73511</v>
      </c>
      <c r="B5489" s="128" t="s">
        <v>58</v>
      </c>
      <c r="C5489" s="128" t="s">
        <v>2591</v>
      </c>
      <c r="D5489" s="128">
        <v>2019</v>
      </c>
      <c r="E5489" s="128" t="s">
        <v>32</v>
      </c>
      <c r="F5489" s="128" t="s">
        <v>324</v>
      </c>
      <c r="G5489" s="99" t="s">
        <v>875</v>
      </c>
      <c r="H5489" s="134" t="s">
        <v>1953</v>
      </c>
      <c r="I5489" s="130" t="s">
        <v>121</v>
      </c>
      <c r="J5489" s="128" t="s">
        <v>52</v>
      </c>
      <c r="K5489" s="134">
        <f>'73511-07'!J$546</f>
        <v>148279</v>
      </c>
    </row>
    <row r="5490" spans="1:11" x14ac:dyDescent="0.3">
      <c r="A5490" s="128">
        <v>73511</v>
      </c>
      <c r="B5490" s="128" t="s">
        <v>58</v>
      </c>
      <c r="C5490" s="128" t="s">
        <v>2591</v>
      </c>
      <c r="D5490" s="128">
        <v>2019</v>
      </c>
      <c r="E5490" s="128" t="s">
        <v>32</v>
      </c>
      <c r="F5490" s="128" t="s">
        <v>324</v>
      </c>
      <c r="G5490" s="99" t="s">
        <v>875</v>
      </c>
      <c r="H5490" s="134" t="s">
        <v>1953</v>
      </c>
      <c r="I5490" s="130" t="s">
        <v>124</v>
      </c>
      <c r="J5490" s="130" t="s">
        <v>325</v>
      </c>
      <c r="K5490" s="134">
        <f>'73511-07'!K$546</f>
        <v>11737</v>
      </c>
    </row>
    <row r="5491" spans="1:11" x14ac:dyDescent="0.3">
      <c r="A5491" s="128">
        <v>73511</v>
      </c>
      <c r="B5491" s="128" t="s">
        <v>58</v>
      </c>
      <c r="C5491" s="128" t="s">
        <v>2591</v>
      </c>
      <c r="D5491" s="128">
        <v>2019</v>
      </c>
      <c r="E5491" s="128" t="s">
        <v>32</v>
      </c>
      <c r="F5491" s="128" t="s">
        <v>324</v>
      </c>
      <c r="G5491" s="99" t="s">
        <v>875</v>
      </c>
      <c r="H5491" s="134" t="s">
        <v>1953</v>
      </c>
      <c r="I5491" s="130" t="s">
        <v>124</v>
      </c>
      <c r="J5491" s="128" t="s">
        <v>52</v>
      </c>
      <c r="K5491" s="134">
        <f>'73511-07'!L$546</f>
        <v>285694</v>
      </c>
    </row>
    <row r="5492" spans="1:11" x14ac:dyDescent="0.3">
      <c r="A5492" s="128">
        <v>73511</v>
      </c>
      <c r="B5492" s="128" t="s">
        <v>58</v>
      </c>
      <c r="C5492" s="128" t="s">
        <v>2591</v>
      </c>
      <c r="D5492" s="128">
        <v>2019</v>
      </c>
      <c r="E5492" s="128" t="s">
        <v>32</v>
      </c>
      <c r="F5492" s="128" t="s">
        <v>324</v>
      </c>
      <c r="G5492" s="99" t="s">
        <v>876</v>
      </c>
      <c r="H5492" s="134" t="s">
        <v>1954</v>
      </c>
      <c r="I5492" s="130" t="s">
        <v>2646</v>
      </c>
      <c r="J5492" s="130" t="s">
        <v>325</v>
      </c>
      <c r="K5492" s="134">
        <f>'73511-07'!C$547</f>
        <v>3583</v>
      </c>
    </row>
    <row r="5493" spans="1:11" x14ac:dyDescent="0.3">
      <c r="A5493" s="128">
        <v>73511</v>
      </c>
      <c r="B5493" s="128" t="s">
        <v>58</v>
      </c>
      <c r="C5493" s="128" t="s">
        <v>2591</v>
      </c>
      <c r="D5493" s="128">
        <v>2019</v>
      </c>
      <c r="E5493" s="128" t="s">
        <v>32</v>
      </c>
      <c r="F5493" s="128" t="s">
        <v>324</v>
      </c>
      <c r="G5493" s="99" t="s">
        <v>876</v>
      </c>
      <c r="H5493" s="134" t="s">
        <v>1954</v>
      </c>
      <c r="I5493" s="128" t="s">
        <v>116</v>
      </c>
      <c r="J5493" s="130" t="s">
        <v>325</v>
      </c>
      <c r="K5493" s="134">
        <f>'73511-07'!D$547</f>
        <v>2455</v>
      </c>
    </row>
    <row r="5494" spans="1:11" x14ac:dyDescent="0.3">
      <c r="A5494" s="128">
        <v>73511</v>
      </c>
      <c r="B5494" s="128" t="s">
        <v>58</v>
      </c>
      <c r="C5494" s="128" t="s">
        <v>2591</v>
      </c>
      <c r="D5494" s="128">
        <v>2019</v>
      </c>
      <c r="E5494" s="128" t="s">
        <v>32</v>
      </c>
      <c r="F5494" s="128" t="s">
        <v>324</v>
      </c>
      <c r="G5494" s="99" t="s">
        <v>876</v>
      </c>
      <c r="H5494" s="134" t="s">
        <v>1954</v>
      </c>
      <c r="I5494" s="128" t="s">
        <v>116</v>
      </c>
      <c r="J5494" s="128" t="s">
        <v>52</v>
      </c>
      <c r="K5494" s="134">
        <f>'73511-07'!E$547</f>
        <v>340183</v>
      </c>
    </row>
    <row r="5495" spans="1:11" x14ac:dyDescent="0.3">
      <c r="A5495" s="128">
        <v>73511</v>
      </c>
      <c r="B5495" s="128" t="s">
        <v>58</v>
      </c>
      <c r="C5495" s="128" t="s">
        <v>2591</v>
      </c>
      <c r="D5495" s="128">
        <v>2019</v>
      </c>
      <c r="E5495" s="128" t="s">
        <v>32</v>
      </c>
      <c r="F5495" s="128" t="s">
        <v>324</v>
      </c>
      <c r="G5495" s="99" t="s">
        <v>876</v>
      </c>
      <c r="H5495" s="134" t="s">
        <v>1954</v>
      </c>
      <c r="I5495" s="128" t="s">
        <v>117</v>
      </c>
      <c r="J5495" s="130" t="s">
        <v>325</v>
      </c>
      <c r="K5495" s="134">
        <f>'73511-07'!F$547</f>
        <v>1128</v>
      </c>
    </row>
    <row r="5496" spans="1:11" x14ac:dyDescent="0.3">
      <c r="A5496" s="128">
        <v>73511</v>
      </c>
      <c r="B5496" s="128" t="s">
        <v>58</v>
      </c>
      <c r="C5496" s="128" t="s">
        <v>2591</v>
      </c>
      <c r="D5496" s="128">
        <v>2019</v>
      </c>
      <c r="E5496" s="128" t="s">
        <v>32</v>
      </c>
      <c r="F5496" s="128" t="s">
        <v>324</v>
      </c>
      <c r="G5496" s="99" t="s">
        <v>876</v>
      </c>
      <c r="H5496" s="134" t="s">
        <v>1954</v>
      </c>
      <c r="I5496" s="128" t="s">
        <v>117</v>
      </c>
      <c r="J5496" s="128" t="s">
        <v>52</v>
      </c>
      <c r="K5496" s="134">
        <f>'73511-07'!G$547</f>
        <v>-99540</v>
      </c>
    </row>
    <row r="5497" spans="1:11" x14ac:dyDescent="0.3">
      <c r="A5497" s="128">
        <v>73511</v>
      </c>
      <c r="B5497" s="128" t="s">
        <v>58</v>
      </c>
      <c r="C5497" s="128" t="s">
        <v>2591</v>
      </c>
      <c r="D5497" s="128">
        <v>2019</v>
      </c>
      <c r="E5497" s="128" t="s">
        <v>32</v>
      </c>
      <c r="F5497" s="128" t="s">
        <v>324</v>
      </c>
      <c r="G5497" s="99" t="s">
        <v>876</v>
      </c>
      <c r="H5497" s="134" t="s">
        <v>1954</v>
      </c>
      <c r="I5497" s="128" t="s">
        <v>120</v>
      </c>
      <c r="J5497" s="128" t="s">
        <v>52</v>
      </c>
      <c r="K5497" s="134">
        <f>'73511-07'!H$547</f>
        <v>230412</v>
      </c>
    </row>
    <row r="5498" spans="1:11" x14ac:dyDescent="0.3">
      <c r="A5498" s="128">
        <v>73511</v>
      </c>
      <c r="B5498" s="128" t="s">
        <v>58</v>
      </c>
      <c r="C5498" s="128" t="s">
        <v>2591</v>
      </c>
      <c r="D5498" s="128">
        <v>2019</v>
      </c>
      <c r="E5498" s="128" t="s">
        <v>32</v>
      </c>
      <c r="F5498" s="128" t="s">
        <v>324</v>
      </c>
      <c r="G5498" s="99" t="s">
        <v>876</v>
      </c>
      <c r="H5498" s="134" t="s">
        <v>1954</v>
      </c>
      <c r="I5498" s="130" t="s">
        <v>121</v>
      </c>
      <c r="J5498" s="130" t="s">
        <v>325</v>
      </c>
      <c r="K5498" s="134">
        <f>'73511-07'!I$547</f>
        <v>932</v>
      </c>
    </row>
    <row r="5499" spans="1:11" x14ac:dyDescent="0.3">
      <c r="A5499" s="128">
        <v>73511</v>
      </c>
      <c r="B5499" s="128" t="s">
        <v>58</v>
      </c>
      <c r="C5499" s="128" t="s">
        <v>2591</v>
      </c>
      <c r="D5499" s="128">
        <v>2019</v>
      </c>
      <c r="E5499" s="128" t="s">
        <v>32</v>
      </c>
      <c r="F5499" s="128" t="s">
        <v>324</v>
      </c>
      <c r="G5499" s="99" t="s">
        <v>876</v>
      </c>
      <c r="H5499" s="134" t="s">
        <v>1954</v>
      </c>
      <c r="I5499" s="130" t="s">
        <v>121</v>
      </c>
      <c r="J5499" s="128" t="s">
        <v>52</v>
      </c>
      <c r="K5499" s="134">
        <f>'73511-07'!J$547</f>
        <v>17675</v>
      </c>
    </row>
    <row r="5500" spans="1:11" x14ac:dyDescent="0.3">
      <c r="A5500" s="128">
        <v>73511</v>
      </c>
      <c r="B5500" s="128" t="s">
        <v>58</v>
      </c>
      <c r="C5500" s="128" t="s">
        <v>2591</v>
      </c>
      <c r="D5500" s="128">
        <v>2019</v>
      </c>
      <c r="E5500" s="128" t="s">
        <v>32</v>
      </c>
      <c r="F5500" s="128" t="s">
        <v>324</v>
      </c>
      <c r="G5500" s="99" t="s">
        <v>876</v>
      </c>
      <c r="H5500" s="134" t="s">
        <v>1954</v>
      </c>
      <c r="I5500" s="130" t="s">
        <v>124</v>
      </c>
      <c r="J5500" s="130" t="s">
        <v>325</v>
      </c>
      <c r="K5500" s="134">
        <f>'73511-07'!K$547</f>
        <v>1250</v>
      </c>
    </row>
    <row r="5501" spans="1:11" x14ac:dyDescent="0.3">
      <c r="A5501" s="128">
        <v>73511</v>
      </c>
      <c r="B5501" s="128" t="s">
        <v>58</v>
      </c>
      <c r="C5501" s="128" t="s">
        <v>2591</v>
      </c>
      <c r="D5501" s="128">
        <v>2019</v>
      </c>
      <c r="E5501" s="128" t="s">
        <v>32</v>
      </c>
      <c r="F5501" s="128" t="s">
        <v>324</v>
      </c>
      <c r="G5501" s="99" t="s">
        <v>876</v>
      </c>
      <c r="H5501" s="134" t="s">
        <v>1954</v>
      </c>
      <c r="I5501" s="130" t="s">
        <v>124</v>
      </c>
      <c r="J5501" s="128" t="s">
        <v>52</v>
      </c>
      <c r="K5501" s="134">
        <f>'73511-07'!L$547</f>
        <v>10772</v>
      </c>
    </row>
    <row r="5502" spans="1:11" x14ac:dyDescent="0.3">
      <c r="A5502" s="128">
        <v>73511</v>
      </c>
      <c r="B5502" s="128" t="s">
        <v>58</v>
      </c>
      <c r="C5502" s="128" t="s">
        <v>2591</v>
      </c>
      <c r="D5502" s="128">
        <v>2019</v>
      </c>
      <c r="E5502" s="128" t="s">
        <v>32</v>
      </c>
      <c r="F5502" s="128" t="s">
        <v>324</v>
      </c>
      <c r="G5502" s="99" t="s">
        <v>877</v>
      </c>
      <c r="H5502" s="134" t="s">
        <v>1955</v>
      </c>
      <c r="I5502" s="130" t="s">
        <v>2646</v>
      </c>
      <c r="J5502" s="130" t="s">
        <v>325</v>
      </c>
      <c r="K5502" s="134">
        <f>'73511-07'!C$548</f>
        <v>2475</v>
      </c>
    </row>
    <row r="5503" spans="1:11" x14ac:dyDescent="0.3">
      <c r="A5503" s="128">
        <v>73511</v>
      </c>
      <c r="B5503" s="128" t="s">
        <v>58</v>
      </c>
      <c r="C5503" s="128" t="s">
        <v>2591</v>
      </c>
      <c r="D5503" s="128">
        <v>2019</v>
      </c>
      <c r="E5503" s="128" t="s">
        <v>32</v>
      </c>
      <c r="F5503" s="128" t="s">
        <v>324</v>
      </c>
      <c r="G5503" s="99" t="s">
        <v>877</v>
      </c>
      <c r="H5503" s="134" t="s">
        <v>1955</v>
      </c>
      <c r="I5503" s="128" t="s">
        <v>116</v>
      </c>
      <c r="J5503" s="130" t="s">
        <v>325</v>
      </c>
      <c r="K5503" s="134">
        <f>'73511-07'!D$548</f>
        <v>1609</v>
      </c>
    </row>
    <row r="5504" spans="1:11" x14ac:dyDescent="0.3">
      <c r="A5504" s="128">
        <v>73511</v>
      </c>
      <c r="B5504" s="128" t="s">
        <v>58</v>
      </c>
      <c r="C5504" s="128" t="s">
        <v>2591</v>
      </c>
      <c r="D5504" s="128">
        <v>2019</v>
      </c>
      <c r="E5504" s="128" t="s">
        <v>32</v>
      </c>
      <c r="F5504" s="128" t="s">
        <v>324</v>
      </c>
      <c r="G5504" s="99" t="s">
        <v>877</v>
      </c>
      <c r="H5504" s="134" t="s">
        <v>1955</v>
      </c>
      <c r="I5504" s="128" t="s">
        <v>116</v>
      </c>
      <c r="J5504" s="128" t="s">
        <v>52</v>
      </c>
      <c r="K5504" s="134">
        <f>'73511-07'!E$548</f>
        <v>693529</v>
      </c>
    </row>
    <row r="5505" spans="1:11" x14ac:dyDescent="0.3">
      <c r="A5505" s="128">
        <v>73511</v>
      </c>
      <c r="B5505" s="128" t="s">
        <v>58</v>
      </c>
      <c r="C5505" s="128" t="s">
        <v>2591</v>
      </c>
      <c r="D5505" s="128">
        <v>2019</v>
      </c>
      <c r="E5505" s="128" t="s">
        <v>32</v>
      </c>
      <c r="F5505" s="128" t="s">
        <v>324</v>
      </c>
      <c r="G5505" s="99" t="s">
        <v>877</v>
      </c>
      <c r="H5505" s="134" t="s">
        <v>1955</v>
      </c>
      <c r="I5505" s="128" t="s">
        <v>117</v>
      </c>
      <c r="J5505" s="130" t="s">
        <v>325</v>
      </c>
      <c r="K5505" s="134">
        <f>'73511-07'!F$548</f>
        <v>866</v>
      </c>
    </row>
    <row r="5506" spans="1:11" x14ac:dyDescent="0.3">
      <c r="A5506" s="128">
        <v>73511</v>
      </c>
      <c r="B5506" s="128" t="s">
        <v>58</v>
      </c>
      <c r="C5506" s="128" t="s">
        <v>2591</v>
      </c>
      <c r="D5506" s="128">
        <v>2019</v>
      </c>
      <c r="E5506" s="128" t="s">
        <v>32</v>
      </c>
      <c r="F5506" s="128" t="s">
        <v>324</v>
      </c>
      <c r="G5506" s="99" t="s">
        <v>877</v>
      </c>
      <c r="H5506" s="134" t="s">
        <v>1955</v>
      </c>
      <c r="I5506" s="128" t="s">
        <v>117</v>
      </c>
      <c r="J5506" s="128" t="s">
        <v>52</v>
      </c>
      <c r="K5506" s="134">
        <f>'73511-07'!G$548</f>
        <v>-131062</v>
      </c>
    </row>
    <row r="5507" spans="1:11" x14ac:dyDescent="0.3">
      <c r="A5507" s="128">
        <v>73511</v>
      </c>
      <c r="B5507" s="128" t="s">
        <v>58</v>
      </c>
      <c r="C5507" s="128" t="s">
        <v>2591</v>
      </c>
      <c r="D5507" s="128">
        <v>2019</v>
      </c>
      <c r="E5507" s="128" t="s">
        <v>32</v>
      </c>
      <c r="F5507" s="128" t="s">
        <v>324</v>
      </c>
      <c r="G5507" s="99" t="s">
        <v>877</v>
      </c>
      <c r="H5507" s="134" t="s">
        <v>1955</v>
      </c>
      <c r="I5507" s="128" t="s">
        <v>120</v>
      </c>
      <c r="J5507" s="128" t="s">
        <v>52</v>
      </c>
      <c r="K5507" s="134">
        <f>'73511-07'!H$548</f>
        <v>563867</v>
      </c>
    </row>
    <row r="5508" spans="1:11" x14ac:dyDescent="0.3">
      <c r="A5508" s="128">
        <v>73511</v>
      </c>
      <c r="B5508" s="128" t="s">
        <v>58</v>
      </c>
      <c r="C5508" s="128" t="s">
        <v>2591</v>
      </c>
      <c r="D5508" s="128">
        <v>2019</v>
      </c>
      <c r="E5508" s="128" t="s">
        <v>32</v>
      </c>
      <c r="F5508" s="128" t="s">
        <v>324</v>
      </c>
      <c r="G5508" s="99" t="s">
        <v>877</v>
      </c>
      <c r="H5508" s="134" t="s">
        <v>1955</v>
      </c>
      <c r="I5508" s="130" t="s">
        <v>121</v>
      </c>
      <c r="J5508" s="130" t="s">
        <v>325</v>
      </c>
      <c r="K5508" s="134">
        <f>'73511-07'!I$548</f>
        <v>531</v>
      </c>
    </row>
    <row r="5509" spans="1:11" x14ac:dyDescent="0.3">
      <c r="A5509" s="128">
        <v>73511</v>
      </c>
      <c r="B5509" s="128" t="s">
        <v>58</v>
      </c>
      <c r="C5509" s="128" t="s">
        <v>2591</v>
      </c>
      <c r="D5509" s="128">
        <v>2019</v>
      </c>
      <c r="E5509" s="128" t="s">
        <v>32</v>
      </c>
      <c r="F5509" s="128" t="s">
        <v>324</v>
      </c>
      <c r="G5509" s="99" t="s">
        <v>877</v>
      </c>
      <c r="H5509" s="134" t="s">
        <v>1955</v>
      </c>
      <c r="I5509" s="130" t="s">
        <v>121</v>
      </c>
      <c r="J5509" s="128" t="s">
        <v>52</v>
      </c>
      <c r="K5509" s="134">
        <f>'73511-07'!J$548</f>
        <v>10600</v>
      </c>
    </row>
    <row r="5510" spans="1:11" x14ac:dyDescent="0.3">
      <c r="A5510" s="128">
        <v>73511</v>
      </c>
      <c r="B5510" s="128" t="s">
        <v>58</v>
      </c>
      <c r="C5510" s="128" t="s">
        <v>2591</v>
      </c>
      <c r="D5510" s="128">
        <v>2019</v>
      </c>
      <c r="E5510" s="128" t="s">
        <v>32</v>
      </c>
      <c r="F5510" s="128" t="s">
        <v>324</v>
      </c>
      <c r="G5510" s="99" t="s">
        <v>877</v>
      </c>
      <c r="H5510" s="134" t="s">
        <v>1955</v>
      </c>
      <c r="I5510" s="130" t="s">
        <v>124</v>
      </c>
      <c r="J5510" s="130" t="s">
        <v>325</v>
      </c>
      <c r="K5510" s="134">
        <f>'73511-07'!K$548</f>
        <v>901</v>
      </c>
    </row>
    <row r="5511" spans="1:11" x14ac:dyDescent="0.3">
      <c r="A5511" s="128">
        <v>73511</v>
      </c>
      <c r="B5511" s="128" t="s">
        <v>58</v>
      </c>
      <c r="C5511" s="128" t="s">
        <v>2591</v>
      </c>
      <c r="D5511" s="128">
        <v>2019</v>
      </c>
      <c r="E5511" s="128" t="s">
        <v>32</v>
      </c>
      <c r="F5511" s="128" t="s">
        <v>324</v>
      </c>
      <c r="G5511" s="99" t="s">
        <v>877</v>
      </c>
      <c r="H5511" s="134" t="s">
        <v>1955</v>
      </c>
      <c r="I5511" s="130" t="s">
        <v>124</v>
      </c>
      <c r="J5511" s="128" t="s">
        <v>52</v>
      </c>
      <c r="K5511" s="134">
        <f>'73511-07'!L$548</f>
        <v>23102</v>
      </c>
    </row>
    <row r="5512" spans="1:11" x14ac:dyDescent="0.3">
      <c r="A5512" s="128">
        <v>73511</v>
      </c>
      <c r="B5512" s="128" t="s">
        <v>58</v>
      </c>
      <c r="C5512" s="128" t="s">
        <v>2591</v>
      </c>
      <c r="D5512" s="128">
        <v>2019</v>
      </c>
      <c r="E5512" s="128" t="s">
        <v>32</v>
      </c>
      <c r="F5512" s="128" t="s">
        <v>324</v>
      </c>
      <c r="G5512" s="99" t="s">
        <v>878</v>
      </c>
      <c r="H5512" s="134" t="s">
        <v>1956</v>
      </c>
      <c r="I5512" s="130" t="s">
        <v>2646</v>
      </c>
      <c r="J5512" s="130" t="s">
        <v>325</v>
      </c>
      <c r="K5512" s="134">
        <f>'73511-07'!C$549</f>
        <v>2232</v>
      </c>
    </row>
    <row r="5513" spans="1:11" x14ac:dyDescent="0.3">
      <c r="A5513" s="128">
        <v>73511</v>
      </c>
      <c r="B5513" s="128" t="s">
        <v>58</v>
      </c>
      <c r="C5513" s="128" t="s">
        <v>2591</v>
      </c>
      <c r="D5513" s="128">
        <v>2019</v>
      </c>
      <c r="E5513" s="128" t="s">
        <v>32</v>
      </c>
      <c r="F5513" s="128" t="s">
        <v>324</v>
      </c>
      <c r="G5513" s="99" t="s">
        <v>878</v>
      </c>
      <c r="H5513" s="134" t="s">
        <v>1956</v>
      </c>
      <c r="I5513" s="128" t="s">
        <v>116</v>
      </c>
      <c r="J5513" s="130" t="s">
        <v>325</v>
      </c>
      <c r="K5513" s="134">
        <f>'73511-07'!D$549</f>
        <v>1446</v>
      </c>
    </row>
    <row r="5514" spans="1:11" x14ac:dyDescent="0.3">
      <c r="A5514" s="128">
        <v>73511</v>
      </c>
      <c r="B5514" s="128" t="s">
        <v>58</v>
      </c>
      <c r="C5514" s="128" t="s">
        <v>2591</v>
      </c>
      <c r="D5514" s="128">
        <v>2019</v>
      </c>
      <c r="E5514" s="128" t="s">
        <v>32</v>
      </c>
      <c r="F5514" s="128" t="s">
        <v>324</v>
      </c>
      <c r="G5514" s="99" t="s">
        <v>878</v>
      </c>
      <c r="H5514" s="134" t="s">
        <v>1956</v>
      </c>
      <c r="I5514" s="128" t="s">
        <v>116</v>
      </c>
      <c r="J5514" s="128" t="s">
        <v>52</v>
      </c>
      <c r="K5514" s="134">
        <f>'73511-07'!E$549</f>
        <v>645564</v>
      </c>
    </row>
    <row r="5515" spans="1:11" x14ac:dyDescent="0.3">
      <c r="A5515" s="128">
        <v>73511</v>
      </c>
      <c r="B5515" s="128" t="s">
        <v>58</v>
      </c>
      <c r="C5515" s="128" t="s">
        <v>2591</v>
      </c>
      <c r="D5515" s="128">
        <v>2019</v>
      </c>
      <c r="E5515" s="128" t="s">
        <v>32</v>
      </c>
      <c r="F5515" s="128" t="s">
        <v>324</v>
      </c>
      <c r="G5515" s="99" t="s">
        <v>878</v>
      </c>
      <c r="H5515" s="134" t="s">
        <v>1956</v>
      </c>
      <c r="I5515" s="128" t="s">
        <v>117</v>
      </c>
      <c r="J5515" s="130" t="s">
        <v>325</v>
      </c>
      <c r="K5515" s="134">
        <f>'73511-07'!F$549</f>
        <v>786</v>
      </c>
    </row>
    <row r="5516" spans="1:11" x14ac:dyDescent="0.3">
      <c r="A5516" s="128">
        <v>73511</v>
      </c>
      <c r="B5516" s="128" t="s">
        <v>58</v>
      </c>
      <c r="C5516" s="128" t="s">
        <v>2591</v>
      </c>
      <c r="D5516" s="128">
        <v>2019</v>
      </c>
      <c r="E5516" s="128" t="s">
        <v>32</v>
      </c>
      <c r="F5516" s="128" t="s">
        <v>324</v>
      </c>
      <c r="G5516" s="99" t="s">
        <v>878</v>
      </c>
      <c r="H5516" s="134" t="s">
        <v>1956</v>
      </c>
      <c r="I5516" s="128" t="s">
        <v>117</v>
      </c>
      <c r="J5516" s="128" t="s">
        <v>52</v>
      </c>
      <c r="K5516" s="134">
        <f>'73511-07'!G$549</f>
        <v>-123520</v>
      </c>
    </row>
    <row r="5517" spans="1:11" x14ac:dyDescent="0.3">
      <c r="A5517" s="128">
        <v>73511</v>
      </c>
      <c r="B5517" s="128" t="s">
        <v>58</v>
      </c>
      <c r="C5517" s="128" t="s">
        <v>2591</v>
      </c>
      <c r="D5517" s="128">
        <v>2019</v>
      </c>
      <c r="E5517" s="128" t="s">
        <v>32</v>
      </c>
      <c r="F5517" s="128" t="s">
        <v>324</v>
      </c>
      <c r="G5517" s="99" t="s">
        <v>878</v>
      </c>
      <c r="H5517" s="134" t="s">
        <v>1956</v>
      </c>
      <c r="I5517" s="128" t="s">
        <v>120</v>
      </c>
      <c r="J5517" s="128" t="s">
        <v>52</v>
      </c>
      <c r="K5517" s="134">
        <f>'73511-07'!H$549</f>
        <v>521768</v>
      </c>
    </row>
    <row r="5518" spans="1:11" x14ac:dyDescent="0.3">
      <c r="A5518" s="128">
        <v>73511</v>
      </c>
      <c r="B5518" s="128" t="s">
        <v>58</v>
      </c>
      <c r="C5518" s="128" t="s">
        <v>2591</v>
      </c>
      <c r="D5518" s="128">
        <v>2019</v>
      </c>
      <c r="E5518" s="128" t="s">
        <v>32</v>
      </c>
      <c r="F5518" s="128" t="s">
        <v>324</v>
      </c>
      <c r="G5518" s="99" t="s">
        <v>878</v>
      </c>
      <c r="H5518" s="134" t="s">
        <v>1956</v>
      </c>
      <c r="I5518" s="130" t="s">
        <v>121</v>
      </c>
      <c r="J5518" s="130" t="s">
        <v>325</v>
      </c>
      <c r="K5518" s="134">
        <f>'73511-07'!I$549</f>
        <v>483</v>
      </c>
    </row>
    <row r="5519" spans="1:11" x14ac:dyDescent="0.3">
      <c r="A5519" s="128">
        <v>73511</v>
      </c>
      <c r="B5519" s="128" t="s">
        <v>58</v>
      </c>
      <c r="C5519" s="128" t="s">
        <v>2591</v>
      </c>
      <c r="D5519" s="128">
        <v>2019</v>
      </c>
      <c r="E5519" s="128" t="s">
        <v>32</v>
      </c>
      <c r="F5519" s="128" t="s">
        <v>324</v>
      </c>
      <c r="G5519" s="99" t="s">
        <v>878</v>
      </c>
      <c r="H5519" s="134" t="s">
        <v>1956</v>
      </c>
      <c r="I5519" s="130" t="s">
        <v>121</v>
      </c>
      <c r="J5519" s="128" t="s">
        <v>52</v>
      </c>
      <c r="K5519" s="134">
        <f>'73511-07'!J$549</f>
        <v>9658</v>
      </c>
    </row>
    <row r="5520" spans="1:11" x14ac:dyDescent="0.3">
      <c r="A5520" s="128">
        <v>73511</v>
      </c>
      <c r="B5520" s="128" t="s">
        <v>58</v>
      </c>
      <c r="C5520" s="128" t="s">
        <v>2591</v>
      </c>
      <c r="D5520" s="128">
        <v>2019</v>
      </c>
      <c r="E5520" s="128" t="s">
        <v>32</v>
      </c>
      <c r="F5520" s="128" t="s">
        <v>324</v>
      </c>
      <c r="G5520" s="99" t="s">
        <v>878</v>
      </c>
      <c r="H5520" s="134" t="s">
        <v>1956</v>
      </c>
      <c r="I5520" s="130" t="s">
        <v>124</v>
      </c>
      <c r="J5520" s="130" t="s">
        <v>325</v>
      </c>
      <c r="K5520" s="134">
        <f>'73511-07'!K$549</f>
        <v>813</v>
      </c>
    </row>
    <row r="5521" spans="1:11" x14ac:dyDescent="0.3">
      <c r="A5521" s="128">
        <v>73511</v>
      </c>
      <c r="B5521" s="128" t="s">
        <v>58</v>
      </c>
      <c r="C5521" s="128" t="s">
        <v>2591</v>
      </c>
      <c r="D5521" s="128">
        <v>2019</v>
      </c>
      <c r="E5521" s="128" t="s">
        <v>32</v>
      </c>
      <c r="F5521" s="128" t="s">
        <v>324</v>
      </c>
      <c r="G5521" s="99" t="s">
        <v>878</v>
      </c>
      <c r="H5521" s="134" t="s">
        <v>1956</v>
      </c>
      <c r="I5521" s="130" t="s">
        <v>124</v>
      </c>
      <c r="J5521" s="128" t="s">
        <v>52</v>
      </c>
      <c r="K5521" s="134">
        <f>'73511-07'!L$549</f>
        <v>21419</v>
      </c>
    </row>
    <row r="5522" spans="1:11" x14ac:dyDescent="0.3">
      <c r="A5522" s="128">
        <v>73511</v>
      </c>
      <c r="B5522" s="128" t="s">
        <v>58</v>
      </c>
      <c r="C5522" s="128" t="s">
        <v>2591</v>
      </c>
      <c r="D5522" s="128">
        <v>2019</v>
      </c>
      <c r="E5522" s="128" t="s">
        <v>32</v>
      </c>
      <c r="F5522" s="128" t="s">
        <v>324</v>
      </c>
      <c r="G5522" s="99" t="s">
        <v>879</v>
      </c>
      <c r="H5522" s="134" t="s">
        <v>1957</v>
      </c>
      <c r="I5522" s="130" t="s">
        <v>2646</v>
      </c>
      <c r="J5522" s="130" t="s">
        <v>325</v>
      </c>
      <c r="K5522" s="134">
        <f>'73511-07'!C$550</f>
        <v>243</v>
      </c>
    </row>
    <row r="5523" spans="1:11" x14ac:dyDescent="0.3">
      <c r="A5523" s="128">
        <v>73511</v>
      </c>
      <c r="B5523" s="128" t="s">
        <v>58</v>
      </c>
      <c r="C5523" s="128" t="s">
        <v>2591</v>
      </c>
      <c r="D5523" s="128">
        <v>2019</v>
      </c>
      <c r="E5523" s="128" t="s">
        <v>32</v>
      </c>
      <c r="F5523" s="128" t="s">
        <v>324</v>
      </c>
      <c r="G5523" s="99" t="s">
        <v>879</v>
      </c>
      <c r="H5523" s="134" t="s">
        <v>1957</v>
      </c>
      <c r="I5523" s="128" t="s">
        <v>116</v>
      </c>
      <c r="J5523" s="130" t="s">
        <v>325</v>
      </c>
      <c r="K5523" s="134">
        <f>'73511-07'!D$550</f>
        <v>163</v>
      </c>
    </row>
    <row r="5524" spans="1:11" x14ac:dyDescent="0.3">
      <c r="A5524" s="128">
        <v>73511</v>
      </c>
      <c r="B5524" s="128" t="s">
        <v>58</v>
      </c>
      <c r="C5524" s="128" t="s">
        <v>2591</v>
      </c>
      <c r="D5524" s="128">
        <v>2019</v>
      </c>
      <c r="E5524" s="128" t="s">
        <v>32</v>
      </c>
      <c r="F5524" s="128" t="s">
        <v>324</v>
      </c>
      <c r="G5524" s="99" t="s">
        <v>879</v>
      </c>
      <c r="H5524" s="134" t="s">
        <v>1957</v>
      </c>
      <c r="I5524" s="128" t="s">
        <v>116</v>
      </c>
      <c r="J5524" s="128" t="s">
        <v>52</v>
      </c>
      <c r="K5524" s="134">
        <f>'73511-07'!E$550</f>
        <v>47964</v>
      </c>
    </row>
    <row r="5525" spans="1:11" x14ac:dyDescent="0.3">
      <c r="A5525" s="128">
        <v>73511</v>
      </c>
      <c r="B5525" s="128" t="s">
        <v>58</v>
      </c>
      <c r="C5525" s="128" t="s">
        <v>2591</v>
      </c>
      <c r="D5525" s="128">
        <v>2019</v>
      </c>
      <c r="E5525" s="128" t="s">
        <v>32</v>
      </c>
      <c r="F5525" s="128" t="s">
        <v>324</v>
      </c>
      <c r="G5525" s="99" t="s">
        <v>879</v>
      </c>
      <c r="H5525" s="134" t="s">
        <v>1957</v>
      </c>
      <c r="I5525" s="128" t="s">
        <v>117</v>
      </c>
      <c r="J5525" s="130" t="s">
        <v>325</v>
      </c>
      <c r="K5525" s="134">
        <f>'73511-07'!F$550</f>
        <v>80</v>
      </c>
    </row>
    <row r="5526" spans="1:11" x14ac:dyDescent="0.3">
      <c r="A5526" s="128">
        <v>73511</v>
      </c>
      <c r="B5526" s="128" t="s">
        <v>58</v>
      </c>
      <c r="C5526" s="128" t="s">
        <v>2591</v>
      </c>
      <c r="D5526" s="128">
        <v>2019</v>
      </c>
      <c r="E5526" s="128" t="s">
        <v>32</v>
      </c>
      <c r="F5526" s="128" t="s">
        <v>324</v>
      </c>
      <c r="G5526" s="99" t="s">
        <v>879</v>
      </c>
      <c r="H5526" s="134" t="s">
        <v>1957</v>
      </c>
      <c r="I5526" s="128" t="s">
        <v>117</v>
      </c>
      <c r="J5526" s="128" t="s">
        <v>52</v>
      </c>
      <c r="K5526" s="134">
        <f>'73511-07'!G$550</f>
        <v>-7542</v>
      </c>
    </row>
    <row r="5527" spans="1:11" x14ac:dyDescent="0.3">
      <c r="A5527" s="128">
        <v>73511</v>
      </c>
      <c r="B5527" s="128" t="s">
        <v>58</v>
      </c>
      <c r="C5527" s="128" t="s">
        <v>2591</v>
      </c>
      <c r="D5527" s="128">
        <v>2019</v>
      </c>
      <c r="E5527" s="128" t="s">
        <v>32</v>
      </c>
      <c r="F5527" s="128" t="s">
        <v>324</v>
      </c>
      <c r="G5527" s="99" t="s">
        <v>879</v>
      </c>
      <c r="H5527" s="134" t="s">
        <v>1957</v>
      </c>
      <c r="I5527" s="128" t="s">
        <v>120</v>
      </c>
      <c r="J5527" s="128" t="s">
        <v>52</v>
      </c>
      <c r="K5527" s="134">
        <f>'73511-07'!H$550</f>
        <v>42099</v>
      </c>
    </row>
    <row r="5528" spans="1:11" x14ac:dyDescent="0.3">
      <c r="A5528" s="128">
        <v>73511</v>
      </c>
      <c r="B5528" s="128" t="s">
        <v>58</v>
      </c>
      <c r="C5528" s="128" t="s">
        <v>2591</v>
      </c>
      <c r="D5528" s="128">
        <v>2019</v>
      </c>
      <c r="E5528" s="128" t="s">
        <v>32</v>
      </c>
      <c r="F5528" s="128" t="s">
        <v>324</v>
      </c>
      <c r="G5528" s="99" t="s">
        <v>879</v>
      </c>
      <c r="H5528" s="134" t="s">
        <v>1957</v>
      </c>
      <c r="I5528" s="130" t="s">
        <v>121</v>
      </c>
      <c r="J5528" s="130" t="s">
        <v>325</v>
      </c>
      <c r="K5528" s="134">
        <f>'73511-07'!I$550</f>
        <v>48</v>
      </c>
    </row>
    <row r="5529" spans="1:11" x14ac:dyDescent="0.3">
      <c r="A5529" s="128">
        <v>73511</v>
      </c>
      <c r="B5529" s="128" t="s">
        <v>58</v>
      </c>
      <c r="C5529" s="128" t="s">
        <v>2591</v>
      </c>
      <c r="D5529" s="128">
        <v>2019</v>
      </c>
      <c r="E5529" s="128" t="s">
        <v>32</v>
      </c>
      <c r="F5529" s="128" t="s">
        <v>324</v>
      </c>
      <c r="G5529" s="99" t="s">
        <v>879</v>
      </c>
      <c r="H5529" s="134" t="s">
        <v>1957</v>
      </c>
      <c r="I5529" s="130" t="s">
        <v>121</v>
      </c>
      <c r="J5529" s="128" t="s">
        <v>52</v>
      </c>
      <c r="K5529" s="134">
        <f>'73511-07'!J$550</f>
        <v>941</v>
      </c>
    </row>
    <row r="5530" spans="1:11" x14ac:dyDescent="0.3">
      <c r="A5530" s="128">
        <v>73511</v>
      </c>
      <c r="B5530" s="128" t="s">
        <v>58</v>
      </c>
      <c r="C5530" s="128" t="s">
        <v>2591</v>
      </c>
      <c r="D5530" s="128">
        <v>2019</v>
      </c>
      <c r="E5530" s="128" t="s">
        <v>32</v>
      </c>
      <c r="F5530" s="128" t="s">
        <v>324</v>
      </c>
      <c r="G5530" s="99" t="s">
        <v>879</v>
      </c>
      <c r="H5530" s="134" t="s">
        <v>1957</v>
      </c>
      <c r="I5530" s="130" t="s">
        <v>124</v>
      </c>
      <c r="J5530" s="130" t="s">
        <v>325</v>
      </c>
      <c r="K5530" s="134">
        <f>'73511-07'!K$550</f>
        <v>88</v>
      </c>
    </row>
    <row r="5531" spans="1:11" x14ac:dyDescent="0.3">
      <c r="A5531" s="128">
        <v>73511</v>
      </c>
      <c r="B5531" s="128" t="s">
        <v>58</v>
      </c>
      <c r="C5531" s="128" t="s">
        <v>2591</v>
      </c>
      <c r="D5531" s="128">
        <v>2019</v>
      </c>
      <c r="E5531" s="128" t="s">
        <v>32</v>
      </c>
      <c r="F5531" s="128" t="s">
        <v>324</v>
      </c>
      <c r="G5531" s="99" t="s">
        <v>879</v>
      </c>
      <c r="H5531" s="134" t="s">
        <v>1957</v>
      </c>
      <c r="I5531" s="130" t="s">
        <v>124</v>
      </c>
      <c r="J5531" s="128" t="s">
        <v>52</v>
      </c>
      <c r="K5531" s="134">
        <f>'73511-07'!L$550</f>
        <v>1683</v>
      </c>
    </row>
    <row r="5532" spans="1:11" x14ac:dyDescent="0.3">
      <c r="A5532" s="128">
        <v>73511</v>
      </c>
      <c r="B5532" s="128" t="s">
        <v>58</v>
      </c>
      <c r="C5532" s="128" t="s">
        <v>2591</v>
      </c>
      <c r="D5532" s="128">
        <v>2019</v>
      </c>
      <c r="E5532" s="128" t="s">
        <v>32</v>
      </c>
      <c r="F5532" s="128" t="s">
        <v>324</v>
      </c>
      <c r="G5532" s="99" t="s">
        <v>880</v>
      </c>
      <c r="H5532" s="134" t="s">
        <v>1958</v>
      </c>
      <c r="I5532" s="130" t="s">
        <v>2646</v>
      </c>
      <c r="J5532" s="130" t="s">
        <v>325</v>
      </c>
      <c r="K5532" s="134">
        <f>'73511-07'!C$551</f>
        <v>3985</v>
      </c>
    </row>
    <row r="5533" spans="1:11" x14ac:dyDescent="0.3">
      <c r="A5533" s="128">
        <v>73511</v>
      </c>
      <c r="B5533" s="128" t="s">
        <v>58</v>
      </c>
      <c r="C5533" s="128" t="s">
        <v>2591</v>
      </c>
      <c r="D5533" s="128">
        <v>2019</v>
      </c>
      <c r="E5533" s="128" t="s">
        <v>32</v>
      </c>
      <c r="F5533" s="128" t="s">
        <v>324</v>
      </c>
      <c r="G5533" s="99" t="s">
        <v>880</v>
      </c>
      <c r="H5533" s="134" t="s">
        <v>1958</v>
      </c>
      <c r="I5533" s="128" t="s">
        <v>116</v>
      </c>
      <c r="J5533" s="130" t="s">
        <v>325</v>
      </c>
      <c r="K5533" s="134">
        <f>'73511-07'!D$551</f>
        <v>2914</v>
      </c>
    </row>
    <row r="5534" spans="1:11" x14ac:dyDescent="0.3">
      <c r="A5534" s="128">
        <v>73511</v>
      </c>
      <c r="B5534" s="128" t="s">
        <v>58</v>
      </c>
      <c r="C5534" s="128" t="s">
        <v>2591</v>
      </c>
      <c r="D5534" s="128">
        <v>2019</v>
      </c>
      <c r="E5534" s="128" t="s">
        <v>32</v>
      </c>
      <c r="F5534" s="128" t="s">
        <v>324</v>
      </c>
      <c r="G5534" s="99" t="s">
        <v>880</v>
      </c>
      <c r="H5534" s="134" t="s">
        <v>1958</v>
      </c>
      <c r="I5534" s="128" t="s">
        <v>116</v>
      </c>
      <c r="J5534" s="128" t="s">
        <v>52</v>
      </c>
      <c r="K5534" s="134">
        <f>'73511-07'!E$551</f>
        <v>1457094</v>
      </c>
    </row>
    <row r="5535" spans="1:11" x14ac:dyDescent="0.3">
      <c r="A5535" s="128">
        <v>73511</v>
      </c>
      <c r="B5535" s="128" t="s">
        <v>58</v>
      </c>
      <c r="C5535" s="128" t="s">
        <v>2591</v>
      </c>
      <c r="D5535" s="128">
        <v>2019</v>
      </c>
      <c r="E5535" s="128" t="s">
        <v>32</v>
      </c>
      <c r="F5535" s="128" t="s">
        <v>324</v>
      </c>
      <c r="G5535" s="99" t="s">
        <v>880</v>
      </c>
      <c r="H5535" s="134" t="s">
        <v>1958</v>
      </c>
      <c r="I5535" s="128" t="s">
        <v>117</v>
      </c>
      <c r="J5535" s="130" t="s">
        <v>325</v>
      </c>
      <c r="K5535" s="134">
        <f>'73511-07'!F$551</f>
        <v>1071</v>
      </c>
    </row>
    <row r="5536" spans="1:11" x14ac:dyDescent="0.3">
      <c r="A5536" s="128">
        <v>73511</v>
      </c>
      <c r="B5536" s="128" t="s">
        <v>58</v>
      </c>
      <c r="C5536" s="128" t="s">
        <v>2591</v>
      </c>
      <c r="D5536" s="128">
        <v>2019</v>
      </c>
      <c r="E5536" s="128" t="s">
        <v>32</v>
      </c>
      <c r="F5536" s="128" t="s">
        <v>324</v>
      </c>
      <c r="G5536" s="99" t="s">
        <v>880</v>
      </c>
      <c r="H5536" s="134" t="s">
        <v>1958</v>
      </c>
      <c r="I5536" s="128" t="s">
        <v>117</v>
      </c>
      <c r="J5536" s="128" t="s">
        <v>52</v>
      </c>
      <c r="K5536" s="134">
        <f>'73511-07'!G$551</f>
        <v>-161712</v>
      </c>
    </row>
    <row r="5537" spans="1:11" x14ac:dyDescent="0.3">
      <c r="A5537" s="128">
        <v>73511</v>
      </c>
      <c r="B5537" s="128" t="s">
        <v>58</v>
      </c>
      <c r="C5537" s="128" t="s">
        <v>2591</v>
      </c>
      <c r="D5537" s="128">
        <v>2019</v>
      </c>
      <c r="E5537" s="128" t="s">
        <v>32</v>
      </c>
      <c r="F5537" s="128" t="s">
        <v>324</v>
      </c>
      <c r="G5537" s="99" t="s">
        <v>880</v>
      </c>
      <c r="H5537" s="134" t="s">
        <v>1958</v>
      </c>
      <c r="I5537" s="128" t="s">
        <v>120</v>
      </c>
      <c r="J5537" s="128" t="s">
        <v>52</v>
      </c>
      <c r="K5537" s="134">
        <f>'73511-07'!H$551</f>
        <v>1161267</v>
      </c>
    </row>
    <row r="5538" spans="1:11" x14ac:dyDescent="0.3">
      <c r="A5538" s="128">
        <v>73511</v>
      </c>
      <c r="B5538" s="128" t="s">
        <v>58</v>
      </c>
      <c r="C5538" s="128" t="s">
        <v>2591</v>
      </c>
      <c r="D5538" s="128">
        <v>2019</v>
      </c>
      <c r="E5538" s="128" t="s">
        <v>32</v>
      </c>
      <c r="F5538" s="128" t="s">
        <v>324</v>
      </c>
      <c r="G5538" s="99" t="s">
        <v>880</v>
      </c>
      <c r="H5538" s="134" t="s">
        <v>1958</v>
      </c>
      <c r="I5538" s="130" t="s">
        <v>121</v>
      </c>
      <c r="J5538" s="130" t="s">
        <v>325</v>
      </c>
      <c r="K5538" s="134">
        <f>'73511-07'!I$551</f>
        <v>1004</v>
      </c>
    </row>
    <row r="5539" spans="1:11" x14ac:dyDescent="0.3">
      <c r="A5539" s="128">
        <v>73511</v>
      </c>
      <c r="B5539" s="128" t="s">
        <v>58</v>
      </c>
      <c r="C5539" s="128" t="s">
        <v>2591</v>
      </c>
      <c r="D5539" s="128">
        <v>2019</v>
      </c>
      <c r="E5539" s="128" t="s">
        <v>32</v>
      </c>
      <c r="F5539" s="128" t="s">
        <v>324</v>
      </c>
      <c r="G5539" s="99" t="s">
        <v>880</v>
      </c>
      <c r="H5539" s="134" t="s">
        <v>1958</v>
      </c>
      <c r="I5539" s="130" t="s">
        <v>121</v>
      </c>
      <c r="J5539" s="128" t="s">
        <v>52</v>
      </c>
      <c r="K5539" s="134">
        <f>'73511-07'!J$551</f>
        <v>20239</v>
      </c>
    </row>
    <row r="5540" spans="1:11" x14ac:dyDescent="0.3">
      <c r="A5540" s="128">
        <v>73511</v>
      </c>
      <c r="B5540" s="128" t="s">
        <v>58</v>
      </c>
      <c r="C5540" s="128" t="s">
        <v>2591</v>
      </c>
      <c r="D5540" s="128">
        <v>2019</v>
      </c>
      <c r="E5540" s="128" t="s">
        <v>32</v>
      </c>
      <c r="F5540" s="128" t="s">
        <v>324</v>
      </c>
      <c r="G5540" s="99" t="s">
        <v>880</v>
      </c>
      <c r="H5540" s="134" t="s">
        <v>1958</v>
      </c>
      <c r="I5540" s="130" t="s">
        <v>124</v>
      </c>
      <c r="J5540" s="130" t="s">
        <v>325</v>
      </c>
      <c r="K5540" s="134">
        <f>'73511-07'!K$551</f>
        <v>1820</v>
      </c>
    </row>
    <row r="5541" spans="1:11" x14ac:dyDescent="0.3">
      <c r="A5541" s="128">
        <v>73511</v>
      </c>
      <c r="B5541" s="128" t="s">
        <v>58</v>
      </c>
      <c r="C5541" s="128" t="s">
        <v>2591</v>
      </c>
      <c r="D5541" s="128">
        <v>2019</v>
      </c>
      <c r="E5541" s="128" t="s">
        <v>32</v>
      </c>
      <c r="F5541" s="128" t="s">
        <v>324</v>
      </c>
      <c r="G5541" s="99" t="s">
        <v>880</v>
      </c>
      <c r="H5541" s="134" t="s">
        <v>1958</v>
      </c>
      <c r="I5541" s="130" t="s">
        <v>124</v>
      </c>
      <c r="J5541" s="128" t="s">
        <v>52</v>
      </c>
      <c r="K5541" s="134">
        <f>'73511-07'!L$551</f>
        <v>46841</v>
      </c>
    </row>
    <row r="5542" spans="1:11" x14ac:dyDescent="0.3">
      <c r="A5542" s="128">
        <v>73511</v>
      </c>
      <c r="B5542" s="128" t="s">
        <v>58</v>
      </c>
      <c r="C5542" s="128" t="s">
        <v>2591</v>
      </c>
      <c r="D5542" s="128">
        <v>2019</v>
      </c>
      <c r="E5542" s="128" t="s">
        <v>32</v>
      </c>
      <c r="F5542" s="128" t="s">
        <v>324</v>
      </c>
      <c r="G5542" s="99" t="s">
        <v>881</v>
      </c>
      <c r="H5542" s="134" t="s">
        <v>1959</v>
      </c>
      <c r="I5542" s="130" t="s">
        <v>2646</v>
      </c>
      <c r="J5542" s="130" t="s">
        <v>325</v>
      </c>
      <c r="K5542" s="134">
        <f>'73511-07'!C$552</f>
        <v>591</v>
      </c>
    </row>
    <row r="5543" spans="1:11" x14ac:dyDescent="0.3">
      <c r="A5543" s="128">
        <v>73511</v>
      </c>
      <c r="B5543" s="128" t="s">
        <v>58</v>
      </c>
      <c r="C5543" s="128" t="s">
        <v>2591</v>
      </c>
      <c r="D5543" s="128">
        <v>2019</v>
      </c>
      <c r="E5543" s="128" t="s">
        <v>32</v>
      </c>
      <c r="F5543" s="128" t="s">
        <v>324</v>
      </c>
      <c r="G5543" s="99" t="s">
        <v>881</v>
      </c>
      <c r="H5543" s="134" t="s">
        <v>1959</v>
      </c>
      <c r="I5543" s="128" t="s">
        <v>116</v>
      </c>
      <c r="J5543" s="130" t="s">
        <v>325</v>
      </c>
      <c r="K5543" s="134">
        <f>'73511-07'!D$552</f>
        <v>450</v>
      </c>
    </row>
    <row r="5544" spans="1:11" x14ac:dyDescent="0.3">
      <c r="A5544" s="128">
        <v>73511</v>
      </c>
      <c r="B5544" s="128" t="s">
        <v>58</v>
      </c>
      <c r="C5544" s="128" t="s">
        <v>2591</v>
      </c>
      <c r="D5544" s="128">
        <v>2019</v>
      </c>
      <c r="E5544" s="128" t="s">
        <v>32</v>
      </c>
      <c r="F5544" s="128" t="s">
        <v>324</v>
      </c>
      <c r="G5544" s="99" t="s">
        <v>881</v>
      </c>
      <c r="H5544" s="134" t="s">
        <v>1959</v>
      </c>
      <c r="I5544" s="128" t="s">
        <v>116</v>
      </c>
      <c r="J5544" s="128" t="s">
        <v>52</v>
      </c>
      <c r="K5544" s="134">
        <f>'73511-07'!E$552</f>
        <v>310235</v>
      </c>
    </row>
    <row r="5545" spans="1:11" x14ac:dyDescent="0.3">
      <c r="A5545" s="128">
        <v>73511</v>
      </c>
      <c r="B5545" s="128" t="s">
        <v>58</v>
      </c>
      <c r="C5545" s="128" t="s">
        <v>2591</v>
      </c>
      <c r="D5545" s="128">
        <v>2019</v>
      </c>
      <c r="E5545" s="128" t="s">
        <v>32</v>
      </c>
      <c r="F5545" s="128" t="s">
        <v>324</v>
      </c>
      <c r="G5545" s="99" t="s">
        <v>881</v>
      </c>
      <c r="H5545" s="134" t="s">
        <v>1959</v>
      </c>
      <c r="I5545" s="128" t="s">
        <v>117</v>
      </c>
      <c r="J5545" s="130" t="s">
        <v>325</v>
      </c>
      <c r="K5545" s="134">
        <f>'73511-07'!F$552</f>
        <v>141</v>
      </c>
    </row>
    <row r="5546" spans="1:11" x14ac:dyDescent="0.3">
      <c r="A5546" s="128">
        <v>73511</v>
      </c>
      <c r="B5546" s="128" t="s">
        <v>58</v>
      </c>
      <c r="C5546" s="128" t="s">
        <v>2591</v>
      </c>
      <c r="D5546" s="128">
        <v>2019</v>
      </c>
      <c r="E5546" s="128" t="s">
        <v>32</v>
      </c>
      <c r="F5546" s="128" t="s">
        <v>324</v>
      </c>
      <c r="G5546" s="99" t="s">
        <v>881</v>
      </c>
      <c r="H5546" s="134" t="s">
        <v>1959</v>
      </c>
      <c r="I5546" s="128" t="s">
        <v>117</v>
      </c>
      <c r="J5546" s="128" t="s">
        <v>52</v>
      </c>
      <c r="K5546" s="134">
        <f>'73511-07'!G$552</f>
        <v>-36199</v>
      </c>
    </row>
    <row r="5547" spans="1:11" x14ac:dyDescent="0.3">
      <c r="A5547" s="128">
        <v>73511</v>
      </c>
      <c r="B5547" s="128" t="s">
        <v>58</v>
      </c>
      <c r="C5547" s="128" t="s">
        <v>2591</v>
      </c>
      <c r="D5547" s="128">
        <v>2019</v>
      </c>
      <c r="E5547" s="128" t="s">
        <v>32</v>
      </c>
      <c r="F5547" s="128" t="s">
        <v>324</v>
      </c>
      <c r="G5547" s="99" t="s">
        <v>881</v>
      </c>
      <c r="H5547" s="134" t="s">
        <v>1959</v>
      </c>
      <c r="I5547" s="128" t="s">
        <v>120</v>
      </c>
      <c r="J5547" s="128" t="s">
        <v>52</v>
      </c>
      <c r="K5547" s="134">
        <f>'73511-07'!H$552</f>
        <v>293157</v>
      </c>
    </row>
    <row r="5548" spans="1:11" x14ac:dyDescent="0.3">
      <c r="A5548" s="128">
        <v>73511</v>
      </c>
      <c r="B5548" s="128" t="s">
        <v>58</v>
      </c>
      <c r="C5548" s="128" t="s">
        <v>2591</v>
      </c>
      <c r="D5548" s="128">
        <v>2019</v>
      </c>
      <c r="E5548" s="128" t="s">
        <v>32</v>
      </c>
      <c r="F5548" s="128" t="s">
        <v>324</v>
      </c>
      <c r="G5548" s="99" t="s">
        <v>881</v>
      </c>
      <c r="H5548" s="134" t="s">
        <v>1959</v>
      </c>
      <c r="I5548" s="130" t="s">
        <v>121</v>
      </c>
      <c r="J5548" s="130" t="s">
        <v>325</v>
      </c>
      <c r="K5548" s="134">
        <f>'73511-07'!I$552</f>
        <v>141</v>
      </c>
    </row>
    <row r="5549" spans="1:11" x14ac:dyDescent="0.3">
      <c r="A5549" s="128">
        <v>73511</v>
      </c>
      <c r="B5549" s="128" t="s">
        <v>58</v>
      </c>
      <c r="C5549" s="128" t="s">
        <v>2591</v>
      </c>
      <c r="D5549" s="128">
        <v>2019</v>
      </c>
      <c r="E5549" s="128" t="s">
        <v>32</v>
      </c>
      <c r="F5549" s="128" t="s">
        <v>324</v>
      </c>
      <c r="G5549" s="99" t="s">
        <v>881</v>
      </c>
      <c r="H5549" s="134" t="s">
        <v>1959</v>
      </c>
      <c r="I5549" s="130" t="s">
        <v>121</v>
      </c>
      <c r="J5549" s="128" t="s">
        <v>52</v>
      </c>
      <c r="K5549" s="134">
        <f>'73511-07'!J$552</f>
        <v>2866</v>
      </c>
    </row>
    <row r="5550" spans="1:11" x14ac:dyDescent="0.3">
      <c r="A5550" s="128">
        <v>73511</v>
      </c>
      <c r="B5550" s="128" t="s">
        <v>58</v>
      </c>
      <c r="C5550" s="128" t="s">
        <v>2591</v>
      </c>
      <c r="D5550" s="128">
        <v>2019</v>
      </c>
      <c r="E5550" s="128" t="s">
        <v>32</v>
      </c>
      <c r="F5550" s="128" t="s">
        <v>324</v>
      </c>
      <c r="G5550" s="99" t="s">
        <v>881</v>
      </c>
      <c r="H5550" s="134" t="s">
        <v>1959</v>
      </c>
      <c r="I5550" s="130" t="s">
        <v>124</v>
      </c>
      <c r="J5550" s="130" t="s">
        <v>325</v>
      </c>
      <c r="K5550" s="134">
        <f>'73511-07'!K$552</f>
        <v>278</v>
      </c>
    </row>
    <row r="5551" spans="1:11" x14ac:dyDescent="0.3">
      <c r="A5551" s="128">
        <v>73511</v>
      </c>
      <c r="B5551" s="128" t="s">
        <v>58</v>
      </c>
      <c r="C5551" s="128" t="s">
        <v>2591</v>
      </c>
      <c r="D5551" s="128">
        <v>2019</v>
      </c>
      <c r="E5551" s="128" t="s">
        <v>32</v>
      </c>
      <c r="F5551" s="128" t="s">
        <v>324</v>
      </c>
      <c r="G5551" s="99" t="s">
        <v>881</v>
      </c>
      <c r="H5551" s="134" t="s">
        <v>1959</v>
      </c>
      <c r="I5551" s="130" t="s">
        <v>124</v>
      </c>
      <c r="J5551" s="128" t="s">
        <v>52</v>
      </c>
      <c r="K5551" s="134">
        <f>'73511-07'!L$552</f>
        <v>11833</v>
      </c>
    </row>
    <row r="5552" spans="1:11" x14ac:dyDescent="0.3">
      <c r="A5552" s="128">
        <v>73511</v>
      </c>
      <c r="B5552" s="128" t="s">
        <v>58</v>
      </c>
      <c r="C5552" s="128" t="s">
        <v>2591</v>
      </c>
      <c r="D5552" s="128">
        <v>2019</v>
      </c>
      <c r="E5552" s="128" t="s">
        <v>32</v>
      </c>
      <c r="F5552" s="128" t="s">
        <v>324</v>
      </c>
      <c r="G5552" s="99" t="s">
        <v>882</v>
      </c>
      <c r="H5552" s="134" t="s">
        <v>1960</v>
      </c>
      <c r="I5552" s="130" t="s">
        <v>2646</v>
      </c>
      <c r="J5552" s="130" t="s">
        <v>325</v>
      </c>
      <c r="K5552" s="134">
        <f>'73511-07'!C$553</f>
        <v>924</v>
      </c>
    </row>
    <row r="5553" spans="1:11" x14ac:dyDescent="0.3">
      <c r="A5553" s="128">
        <v>73511</v>
      </c>
      <c r="B5553" s="128" t="s">
        <v>58</v>
      </c>
      <c r="C5553" s="128" t="s">
        <v>2591</v>
      </c>
      <c r="D5553" s="128">
        <v>2019</v>
      </c>
      <c r="E5553" s="128" t="s">
        <v>32</v>
      </c>
      <c r="F5553" s="128" t="s">
        <v>324</v>
      </c>
      <c r="G5553" s="99" t="s">
        <v>882</v>
      </c>
      <c r="H5553" s="134" t="s">
        <v>1960</v>
      </c>
      <c r="I5553" s="128" t="s">
        <v>116</v>
      </c>
      <c r="J5553" s="130" t="s">
        <v>325</v>
      </c>
      <c r="K5553" s="134">
        <f>'73511-07'!D$553</f>
        <v>673</v>
      </c>
    </row>
    <row r="5554" spans="1:11" x14ac:dyDescent="0.3">
      <c r="A5554" s="128">
        <v>73511</v>
      </c>
      <c r="B5554" s="128" t="s">
        <v>58</v>
      </c>
      <c r="C5554" s="128" t="s">
        <v>2591</v>
      </c>
      <c r="D5554" s="128">
        <v>2019</v>
      </c>
      <c r="E5554" s="128" t="s">
        <v>32</v>
      </c>
      <c r="F5554" s="128" t="s">
        <v>324</v>
      </c>
      <c r="G5554" s="99" t="s">
        <v>882</v>
      </c>
      <c r="H5554" s="134" t="s">
        <v>1960</v>
      </c>
      <c r="I5554" s="128" t="s">
        <v>116</v>
      </c>
      <c r="J5554" s="128" t="s">
        <v>52</v>
      </c>
      <c r="K5554" s="134">
        <f>'73511-07'!E$553</f>
        <v>288938</v>
      </c>
    </row>
    <row r="5555" spans="1:11" x14ac:dyDescent="0.3">
      <c r="A5555" s="128">
        <v>73511</v>
      </c>
      <c r="B5555" s="128" t="s">
        <v>58</v>
      </c>
      <c r="C5555" s="128" t="s">
        <v>2591</v>
      </c>
      <c r="D5555" s="128">
        <v>2019</v>
      </c>
      <c r="E5555" s="128" t="s">
        <v>32</v>
      </c>
      <c r="F5555" s="128" t="s">
        <v>324</v>
      </c>
      <c r="G5555" s="99" t="s">
        <v>882</v>
      </c>
      <c r="H5555" s="134" t="s">
        <v>1960</v>
      </c>
      <c r="I5555" s="128" t="s">
        <v>117</v>
      </c>
      <c r="J5555" s="130" t="s">
        <v>325</v>
      </c>
      <c r="K5555" s="134">
        <f>'73511-07'!F$553</f>
        <v>251</v>
      </c>
    </row>
    <row r="5556" spans="1:11" x14ac:dyDescent="0.3">
      <c r="A5556" s="128">
        <v>73511</v>
      </c>
      <c r="B5556" s="128" t="s">
        <v>58</v>
      </c>
      <c r="C5556" s="128" t="s">
        <v>2591</v>
      </c>
      <c r="D5556" s="128">
        <v>2019</v>
      </c>
      <c r="E5556" s="128" t="s">
        <v>32</v>
      </c>
      <c r="F5556" s="128" t="s">
        <v>324</v>
      </c>
      <c r="G5556" s="99" t="s">
        <v>882</v>
      </c>
      <c r="H5556" s="134" t="s">
        <v>1960</v>
      </c>
      <c r="I5556" s="128" t="s">
        <v>117</v>
      </c>
      <c r="J5556" s="128" t="s">
        <v>52</v>
      </c>
      <c r="K5556" s="134">
        <f>'73511-07'!G$553</f>
        <v>-24226</v>
      </c>
    </row>
    <row r="5557" spans="1:11" x14ac:dyDescent="0.3">
      <c r="A5557" s="128">
        <v>73511</v>
      </c>
      <c r="B5557" s="128" t="s">
        <v>58</v>
      </c>
      <c r="C5557" s="128" t="s">
        <v>2591</v>
      </c>
      <c r="D5557" s="128">
        <v>2019</v>
      </c>
      <c r="E5557" s="128" t="s">
        <v>32</v>
      </c>
      <c r="F5557" s="128" t="s">
        <v>324</v>
      </c>
      <c r="G5557" s="99" t="s">
        <v>882</v>
      </c>
      <c r="H5557" s="134" t="s">
        <v>1960</v>
      </c>
      <c r="I5557" s="128" t="s">
        <v>120</v>
      </c>
      <c r="J5557" s="128" t="s">
        <v>52</v>
      </c>
      <c r="K5557" s="134">
        <f>'73511-07'!H$553</f>
        <v>224493</v>
      </c>
    </row>
    <row r="5558" spans="1:11" x14ac:dyDescent="0.3">
      <c r="A5558" s="128">
        <v>73511</v>
      </c>
      <c r="B5558" s="128" t="s">
        <v>58</v>
      </c>
      <c r="C5558" s="128" t="s">
        <v>2591</v>
      </c>
      <c r="D5558" s="128">
        <v>2019</v>
      </c>
      <c r="E5558" s="128" t="s">
        <v>32</v>
      </c>
      <c r="F5558" s="128" t="s">
        <v>324</v>
      </c>
      <c r="G5558" s="99" t="s">
        <v>882</v>
      </c>
      <c r="H5558" s="134" t="s">
        <v>1960</v>
      </c>
      <c r="I5558" s="130" t="s">
        <v>121</v>
      </c>
      <c r="J5558" s="130" t="s">
        <v>325</v>
      </c>
      <c r="K5558" s="134">
        <f>'73511-07'!I$553</f>
        <v>270</v>
      </c>
    </row>
    <row r="5559" spans="1:11" x14ac:dyDescent="0.3">
      <c r="A5559" s="128">
        <v>73511</v>
      </c>
      <c r="B5559" s="128" t="s">
        <v>58</v>
      </c>
      <c r="C5559" s="128" t="s">
        <v>2591</v>
      </c>
      <c r="D5559" s="128">
        <v>2019</v>
      </c>
      <c r="E5559" s="128" t="s">
        <v>32</v>
      </c>
      <c r="F5559" s="128" t="s">
        <v>324</v>
      </c>
      <c r="G5559" s="99" t="s">
        <v>882</v>
      </c>
      <c r="H5559" s="134" t="s">
        <v>1960</v>
      </c>
      <c r="I5559" s="130" t="s">
        <v>121</v>
      </c>
      <c r="J5559" s="128" t="s">
        <v>52</v>
      </c>
      <c r="K5559" s="134">
        <f>'73511-07'!J$553</f>
        <v>5398</v>
      </c>
    </row>
    <row r="5560" spans="1:11" x14ac:dyDescent="0.3">
      <c r="A5560" s="128">
        <v>73511</v>
      </c>
      <c r="B5560" s="128" t="s">
        <v>58</v>
      </c>
      <c r="C5560" s="128" t="s">
        <v>2591</v>
      </c>
      <c r="D5560" s="128">
        <v>2019</v>
      </c>
      <c r="E5560" s="128" t="s">
        <v>32</v>
      </c>
      <c r="F5560" s="128" t="s">
        <v>324</v>
      </c>
      <c r="G5560" s="99" t="s">
        <v>882</v>
      </c>
      <c r="H5560" s="134" t="s">
        <v>1960</v>
      </c>
      <c r="I5560" s="130" t="s">
        <v>124</v>
      </c>
      <c r="J5560" s="130" t="s">
        <v>325</v>
      </c>
      <c r="K5560" s="134">
        <f>'73511-07'!K$553</f>
        <v>441</v>
      </c>
    </row>
    <row r="5561" spans="1:11" x14ac:dyDescent="0.3">
      <c r="A5561" s="128">
        <v>73511</v>
      </c>
      <c r="B5561" s="128" t="s">
        <v>58</v>
      </c>
      <c r="C5561" s="128" t="s">
        <v>2591</v>
      </c>
      <c r="D5561" s="128">
        <v>2019</v>
      </c>
      <c r="E5561" s="128" t="s">
        <v>32</v>
      </c>
      <c r="F5561" s="128" t="s">
        <v>324</v>
      </c>
      <c r="G5561" s="99" t="s">
        <v>882</v>
      </c>
      <c r="H5561" s="134" t="s">
        <v>1960</v>
      </c>
      <c r="I5561" s="130" t="s">
        <v>124</v>
      </c>
      <c r="J5561" s="128" t="s">
        <v>52</v>
      </c>
      <c r="K5561" s="134">
        <f>'73511-07'!L$553</f>
        <v>8505</v>
      </c>
    </row>
    <row r="5562" spans="1:11" x14ac:dyDescent="0.3">
      <c r="A5562" s="128">
        <v>73511</v>
      </c>
      <c r="B5562" s="128" t="s">
        <v>58</v>
      </c>
      <c r="C5562" s="128" t="s">
        <v>2591</v>
      </c>
      <c r="D5562" s="128">
        <v>2019</v>
      </c>
      <c r="E5562" s="128" t="s">
        <v>32</v>
      </c>
      <c r="F5562" s="128" t="s">
        <v>324</v>
      </c>
      <c r="G5562" s="99" t="s">
        <v>883</v>
      </c>
      <c r="H5562" s="134" t="s">
        <v>1961</v>
      </c>
      <c r="I5562" s="130" t="s">
        <v>2646</v>
      </c>
      <c r="J5562" s="130" t="s">
        <v>325</v>
      </c>
      <c r="K5562" s="134">
        <f>'73511-07'!C$554</f>
        <v>2470</v>
      </c>
    </row>
    <row r="5563" spans="1:11" x14ac:dyDescent="0.3">
      <c r="A5563" s="128">
        <v>73511</v>
      </c>
      <c r="B5563" s="128" t="s">
        <v>58</v>
      </c>
      <c r="C5563" s="128" t="s">
        <v>2591</v>
      </c>
      <c r="D5563" s="128">
        <v>2019</v>
      </c>
      <c r="E5563" s="128" t="s">
        <v>32</v>
      </c>
      <c r="F5563" s="128" t="s">
        <v>324</v>
      </c>
      <c r="G5563" s="99" t="s">
        <v>883</v>
      </c>
      <c r="H5563" s="134" t="s">
        <v>1961</v>
      </c>
      <c r="I5563" s="128" t="s">
        <v>116</v>
      </c>
      <c r="J5563" s="130" t="s">
        <v>325</v>
      </c>
      <c r="K5563" s="134">
        <f>'73511-07'!D$554</f>
        <v>1791</v>
      </c>
    </row>
    <row r="5564" spans="1:11" x14ac:dyDescent="0.3">
      <c r="A5564" s="128">
        <v>73511</v>
      </c>
      <c r="B5564" s="128" t="s">
        <v>58</v>
      </c>
      <c r="C5564" s="128" t="s">
        <v>2591</v>
      </c>
      <c r="D5564" s="128">
        <v>2019</v>
      </c>
      <c r="E5564" s="128" t="s">
        <v>32</v>
      </c>
      <c r="F5564" s="128" t="s">
        <v>324</v>
      </c>
      <c r="G5564" s="99" t="s">
        <v>883</v>
      </c>
      <c r="H5564" s="134" t="s">
        <v>1961</v>
      </c>
      <c r="I5564" s="128" t="s">
        <v>116</v>
      </c>
      <c r="J5564" s="128" t="s">
        <v>52</v>
      </c>
      <c r="K5564" s="134">
        <f>'73511-07'!E$554</f>
        <v>857921</v>
      </c>
    </row>
    <row r="5565" spans="1:11" x14ac:dyDescent="0.3">
      <c r="A5565" s="128">
        <v>73511</v>
      </c>
      <c r="B5565" s="128" t="s">
        <v>58</v>
      </c>
      <c r="C5565" s="128" t="s">
        <v>2591</v>
      </c>
      <c r="D5565" s="128">
        <v>2019</v>
      </c>
      <c r="E5565" s="128" t="s">
        <v>32</v>
      </c>
      <c r="F5565" s="128" t="s">
        <v>324</v>
      </c>
      <c r="G5565" s="99" t="s">
        <v>883</v>
      </c>
      <c r="H5565" s="134" t="s">
        <v>1961</v>
      </c>
      <c r="I5565" s="128" t="s">
        <v>117</v>
      </c>
      <c r="J5565" s="130" t="s">
        <v>325</v>
      </c>
      <c r="K5565" s="134">
        <f>'73511-07'!F$554</f>
        <v>679</v>
      </c>
    </row>
    <row r="5566" spans="1:11" x14ac:dyDescent="0.3">
      <c r="A5566" s="128">
        <v>73511</v>
      </c>
      <c r="B5566" s="128" t="s">
        <v>58</v>
      </c>
      <c r="C5566" s="128" t="s">
        <v>2591</v>
      </c>
      <c r="D5566" s="128">
        <v>2019</v>
      </c>
      <c r="E5566" s="128" t="s">
        <v>32</v>
      </c>
      <c r="F5566" s="128" t="s">
        <v>324</v>
      </c>
      <c r="G5566" s="99" t="s">
        <v>883</v>
      </c>
      <c r="H5566" s="134" t="s">
        <v>1961</v>
      </c>
      <c r="I5566" s="128" t="s">
        <v>117</v>
      </c>
      <c r="J5566" s="128" t="s">
        <v>52</v>
      </c>
      <c r="K5566" s="134">
        <f>'73511-07'!G$554</f>
        <v>-101287</v>
      </c>
    </row>
    <row r="5567" spans="1:11" x14ac:dyDescent="0.3">
      <c r="A5567" s="128">
        <v>73511</v>
      </c>
      <c r="B5567" s="128" t="s">
        <v>58</v>
      </c>
      <c r="C5567" s="128" t="s">
        <v>2591</v>
      </c>
      <c r="D5567" s="128">
        <v>2019</v>
      </c>
      <c r="E5567" s="128" t="s">
        <v>32</v>
      </c>
      <c r="F5567" s="128" t="s">
        <v>324</v>
      </c>
      <c r="G5567" s="99" t="s">
        <v>883</v>
      </c>
      <c r="H5567" s="134" t="s">
        <v>1961</v>
      </c>
      <c r="I5567" s="128" t="s">
        <v>120</v>
      </c>
      <c r="J5567" s="128" t="s">
        <v>52</v>
      </c>
      <c r="K5567" s="134">
        <f>'73511-07'!H$554</f>
        <v>643617</v>
      </c>
    </row>
    <row r="5568" spans="1:11" x14ac:dyDescent="0.3">
      <c r="A5568" s="128">
        <v>73511</v>
      </c>
      <c r="B5568" s="128" t="s">
        <v>58</v>
      </c>
      <c r="C5568" s="128" t="s">
        <v>2591</v>
      </c>
      <c r="D5568" s="128">
        <v>2019</v>
      </c>
      <c r="E5568" s="128" t="s">
        <v>32</v>
      </c>
      <c r="F5568" s="128" t="s">
        <v>324</v>
      </c>
      <c r="G5568" s="99" t="s">
        <v>883</v>
      </c>
      <c r="H5568" s="134" t="s">
        <v>1961</v>
      </c>
      <c r="I5568" s="130" t="s">
        <v>121</v>
      </c>
      <c r="J5568" s="130" t="s">
        <v>325</v>
      </c>
      <c r="K5568" s="134">
        <f>'73511-07'!I$554</f>
        <v>593</v>
      </c>
    </row>
    <row r="5569" spans="1:11" x14ac:dyDescent="0.3">
      <c r="A5569" s="128">
        <v>73511</v>
      </c>
      <c r="B5569" s="128" t="s">
        <v>58</v>
      </c>
      <c r="C5569" s="128" t="s">
        <v>2591</v>
      </c>
      <c r="D5569" s="128">
        <v>2019</v>
      </c>
      <c r="E5569" s="128" t="s">
        <v>32</v>
      </c>
      <c r="F5569" s="128" t="s">
        <v>324</v>
      </c>
      <c r="G5569" s="99" t="s">
        <v>883</v>
      </c>
      <c r="H5569" s="134" t="s">
        <v>1961</v>
      </c>
      <c r="I5569" s="130" t="s">
        <v>121</v>
      </c>
      <c r="J5569" s="128" t="s">
        <v>52</v>
      </c>
      <c r="K5569" s="134">
        <f>'73511-07'!J$554</f>
        <v>11974</v>
      </c>
    </row>
    <row r="5570" spans="1:11" x14ac:dyDescent="0.3">
      <c r="A5570" s="128">
        <v>73511</v>
      </c>
      <c r="B5570" s="128" t="s">
        <v>58</v>
      </c>
      <c r="C5570" s="128" t="s">
        <v>2591</v>
      </c>
      <c r="D5570" s="128">
        <v>2019</v>
      </c>
      <c r="E5570" s="128" t="s">
        <v>32</v>
      </c>
      <c r="F5570" s="128" t="s">
        <v>324</v>
      </c>
      <c r="G5570" s="99" t="s">
        <v>883</v>
      </c>
      <c r="H5570" s="134" t="s">
        <v>1961</v>
      </c>
      <c r="I5570" s="130" t="s">
        <v>124</v>
      </c>
      <c r="J5570" s="130" t="s">
        <v>325</v>
      </c>
      <c r="K5570" s="134">
        <f>'73511-07'!K$554</f>
        <v>1101</v>
      </c>
    </row>
    <row r="5571" spans="1:11" x14ac:dyDescent="0.3">
      <c r="A5571" s="128">
        <v>73511</v>
      </c>
      <c r="B5571" s="128" t="s">
        <v>58</v>
      </c>
      <c r="C5571" s="128" t="s">
        <v>2591</v>
      </c>
      <c r="D5571" s="128">
        <v>2019</v>
      </c>
      <c r="E5571" s="128" t="s">
        <v>32</v>
      </c>
      <c r="F5571" s="128" t="s">
        <v>324</v>
      </c>
      <c r="G5571" s="99" t="s">
        <v>883</v>
      </c>
      <c r="H5571" s="134" t="s">
        <v>1961</v>
      </c>
      <c r="I5571" s="130" t="s">
        <v>124</v>
      </c>
      <c r="J5571" s="128" t="s">
        <v>52</v>
      </c>
      <c r="K5571" s="134">
        <f>'73511-07'!L$554</f>
        <v>26503</v>
      </c>
    </row>
    <row r="5572" spans="1:11" x14ac:dyDescent="0.3">
      <c r="A5572" s="128">
        <v>73511</v>
      </c>
      <c r="B5572" s="128" t="s">
        <v>58</v>
      </c>
      <c r="C5572" s="128" t="s">
        <v>2591</v>
      </c>
      <c r="D5572" s="128">
        <v>2019</v>
      </c>
      <c r="E5572" s="128" t="s">
        <v>32</v>
      </c>
      <c r="F5572" s="128" t="s">
        <v>324</v>
      </c>
      <c r="G5572" s="99" t="s">
        <v>884</v>
      </c>
      <c r="H5572" s="134" t="s">
        <v>1962</v>
      </c>
      <c r="I5572" s="130" t="s">
        <v>2646</v>
      </c>
      <c r="J5572" s="130" t="s">
        <v>325</v>
      </c>
      <c r="K5572" s="134">
        <f>'73511-07'!C$555</f>
        <v>1424</v>
      </c>
    </row>
    <row r="5573" spans="1:11" x14ac:dyDescent="0.3">
      <c r="A5573" s="128">
        <v>73511</v>
      </c>
      <c r="B5573" s="128" t="s">
        <v>58</v>
      </c>
      <c r="C5573" s="128" t="s">
        <v>2591</v>
      </c>
      <c r="D5573" s="128">
        <v>2019</v>
      </c>
      <c r="E5573" s="128" t="s">
        <v>32</v>
      </c>
      <c r="F5573" s="128" t="s">
        <v>324</v>
      </c>
      <c r="G5573" s="99" t="s">
        <v>884</v>
      </c>
      <c r="H5573" s="134" t="s">
        <v>1962</v>
      </c>
      <c r="I5573" s="128" t="s">
        <v>116</v>
      </c>
      <c r="J5573" s="130" t="s">
        <v>325</v>
      </c>
      <c r="K5573" s="134">
        <f>'73511-07'!D$555</f>
        <v>1048</v>
      </c>
    </row>
    <row r="5574" spans="1:11" x14ac:dyDescent="0.3">
      <c r="A5574" s="128">
        <v>73511</v>
      </c>
      <c r="B5574" s="128" t="s">
        <v>58</v>
      </c>
      <c r="C5574" s="128" t="s">
        <v>2591</v>
      </c>
      <c r="D5574" s="128">
        <v>2019</v>
      </c>
      <c r="E5574" s="128" t="s">
        <v>32</v>
      </c>
      <c r="F5574" s="128" t="s">
        <v>324</v>
      </c>
      <c r="G5574" s="99" t="s">
        <v>884</v>
      </c>
      <c r="H5574" s="134" t="s">
        <v>1962</v>
      </c>
      <c r="I5574" s="128" t="s">
        <v>116</v>
      </c>
      <c r="J5574" s="128" t="s">
        <v>52</v>
      </c>
      <c r="K5574" s="134">
        <f>'73511-07'!E$555</f>
        <v>270872</v>
      </c>
    </row>
    <row r="5575" spans="1:11" x14ac:dyDescent="0.3">
      <c r="A5575" s="128">
        <v>73511</v>
      </c>
      <c r="B5575" s="128" t="s">
        <v>58</v>
      </c>
      <c r="C5575" s="128" t="s">
        <v>2591</v>
      </c>
      <c r="D5575" s="128">
        <v>2019</v>
      </c>
      <c r="E5575" s="128" t="s">
        <v>32</v>
      </c>
      <c r="F5575" s="128" t="s">
        <v>324</v>
      </c>
      <c r="G5575" s="99" t="s">
        <v>884</v>
      </c>
      <c r="H5575" s="134" t="s">
        <v>1962</v>
      </c>
      <c r="I5575" s="128" t="s">
        <v>117</v>
      </c>
      <c r="J5575" s="130" t="s">
        <v>325</v>
      </c>
      <c r="K5575" s="134">
        <f>'73511-07'!F$555</f>
        <v>376</v>
      </c>
    </row>
    <row r="5576" spans="1:11" x14ac:dyDescent="0.3">
      <c r="A5576" s="128">
        <v>73511</v>
      </c>
      <c r="B5576" s="128" t="s">
        <v>58</v>
      </c>
      <c r="C5576" s="128" t="s">
        <v>2591</v>
      </c>
      <c r="D5576" s="128">
        <v>2019</v>
      </c>
      <c r="E5576" s="128" t="s">
        <v>32</v>
      </c>
      <c r="F5576" s="128" t="s">
        <v>324</v>
      </c>
      <c r="G5576" s="99" t="s">
        <v>884</v>
      </c>
      <c r="H5576" s="134" t="s">
        <v>1962</v>
      </c>
      <c r="I5576" s="128" t="s">
        <v>117</v>
      </c>
      <c r="J5576" s="128" t="s">
        <v>52</v>
      </c>
      <c r="K5576" s="134">
        <f>'73511-07'!G$555</f>
        <v>-19806</v>
      </c>
    </row>
    <row r="5577" spans="1:11" x14ac:dyDescent="0.3">
      <c r="A5577" s="128">
        <v>73511</v>
      </c>
      <c r="B5577" s="128" t="s">
        <v>58</v>
      </c>
      <c r="C5577" s="128" t="s">
        <v>2591</v>
      </c>
      <c r="D5577" s="128">
        <v>2019</v>
      </c>
      <c r="E5577" s="128" t="s">
        <v>32</v>
      </c>
      <c r="F5577" s="128" t="s">
        <v>324</v>
      </c>
      <c r="G5577" s="99" t="s">
        <v>884</v>
      </c>
      <c r="H5577" s="134" t="s">
        <v>1962</v>
      </c>
      <c r="I5577" s="128" t="s">
        <v>120</v>
      </c>
      <c r="J5577" s="128" t="s">
        <v>52</v>
      </c>
      <c r="K5577" s="134">
        <f>'73511-07'!H$555</f>
        <v>234701</v>
      </c>
    </row>
    <row r="5578" spans="1:11" x14ac:dyDescent="0.3">
      <c r="A5578" s="128">
        <v>73511</v>
      </c>
      <c r="B5578" s="128" t="s">
        <v>58</v>
      </c>
      <c r="C5578" s="128" t="s">
        <v>2591</v>
      </c>
      <c r="D5578" s="128">
        <v>2019</v>
      </c>
      <c r="E5578" s="128" t="s">
        <v>32</v>
      </c>
      <c r="F5578" s="128" t="s">
        <v>324</v>
      </c>
      <c r="G5578" s="99" t="s">
        <v>884</v>
      </c>
      <c r="H5578" s="134" t="s">
        <v>1962</v>
      </c>
      <c r="I5578" s="130" t="s">
        <v>121</v>
      </c>
      <c r="J5578" s="130" t="s">
        <v>325</v>
      </c>
      <c r="K5578" s="134">
        <f>'73511-07'!I$555</f>
        <v>538</v>
      </c>
    </row>
    <row r="5579" spans="1:11" x14ac:dyDescent="0.3">
      <c r="A5579" s="128">
        <v>73511</v>
      </c>
      <c r="B5579" s="128" t="s">
        <v>58</v>
      </c>
      <c r="C5579" s="128" t="s">
        <v>2591</v>
      </c>
      <c r="D5579" s="128">
        <v>2019</v>
      </c>
      <c r="E5579" s="128" t="s">
        <v>32</v>
      </c>
      <c r="F5579" s="128" t="s">
        <v>324</v>
      </c>
      <c r="G5579" s="99" t="s">
        <v>884</v>
      </c>
      <c r="H5579" s="134" t="s">
        <v>1962</v>
      </c>
      <c r="I5579" s="130" t="s">
        <v>121</v>
      </c>
      <c r="J5579" s="128" t="s">
        <v>52</v>
      </c>
      <c r="K5579" s="134">
        <f>'73511-07'!J$555</f>
        <v>9639</v>
      </c>
    </row>
    <row r="5580" spans="1:11" x14ac:dyDescent="0.3">
      <c r="A5580" s="128">
        <v>73511</v>
      </c>
      <c r="B5580" s="128" t="s">
        <v>58</v>
      </c>
      <c r="C5580" s="128" t="s">
        <v>2591</v>
      </c>
      <c r="D5580" s="128">
        <v>2019</v>
      </c>
      <c r="E5580" s="128" t="s">
        <v>32</v>
      </c>
      <c r="F5580" s="128" t="s">
        <v>324</v>
      </c>
      <c r="G5580" s="99" t="s">
        <v>884</v>
      </c>
      <c r="H5580" s="134" t="s">
        <v>1962</v>
      </c>
      <c r="I5580" s="130" t="s">
        <v>124</v>
      </c>
      <c r="J5580" s="130" t="s">
        <v>325</v>
      </c>
      <c r="K5580" s="134">
        <f>'73511-07'!K$555</f>
        <v>589</v>
      </c>
    </row>
    <row r="5581" spans="1:11" x14ac:dyDescent="0.3">
      <c r="A5581" s="128">
        <v>73511</v>
      </c>
      <c r="B5581" s="128" t="s">
        <v>58</v>
      </c>
      <c r="C5581" s="128" t="s">
        <v>2591</v>
      </c>
      <c r="D5581" s="128">
        <v>2019</v>
      </c>
      <c r="E5581" s="128" t="s">
        <v>32</v>
      </c>
      <c r="F5581" s="128" t="s">
        <v>324</v>
      </c>
      <c r="G5581" s="99" t="s">
        <v>884</v>
      </c>
      <c r="H5581" s="134" t="s">
        <v>1962</v>
      </c>
      <c r="I5581" s="130" t="s">
        <v>124</v>
      </c>
      <c r="J5581" s="128" t="s">
        <v>52</v>
      </c>
      <c r="K5581" s="134">
        <f>'73511-07'!L$555</f>
        <v>8788</v>
      </c>
    </row>
    <row r="5582" spans="1:11" x14ac:dyDescent="0.3">
      <c r="A5582" s="128">
        <v>73511</v>
      </c>
      <c r="B5582" s="128" t="s">
        <v>58</v>
      </c>
      <c r="C5582" s="128" t="s">
        <v>2591</v>
      </c>
      <c r="D5582" s="128">
        <v>2019</v>
      </c>
      <c r="E5582" s="128" t="s">
        <v>32</v>
      </c>
      <c r="F5582" s="128" t="s">
        <v>324</v>
      </c>
      <c r="G5582" s="99" t="s">
        <v>885</v>
      </c>
      <c r="H5582" s="134" t="s">
        <v>1963</v>
      </c>
      <c r="I5582" s="130" t="s">
        <v>2646</v>
      </c>
      <c r="J5582" s="130" t="s">
        <v>325</v>
      </c>
      <c r="K5582" s="134">
        <f>'73511-07'!C$556</f>
        <v>444</v>
      </c>
    </row>
    <row r="5583" spans="1:11" x14ac:dyDescent="0.3">
      <c r="A5583" s="128">
        <v>73511</v>
      </c>
      <c r="B5583" s="128" t="s">
        <v>58</v>
      </c>
      <c r="C5583" s="128" t="s">
        <v>2591</v>
      </c>
      <c r="D5583" s="128">
        <v>2019</v>
      </c>
      <c r="E5583" s="128" t="s">
        <v>32</v>
      </c>
      <c r="F5583" s="128" t="s">
        <v>324</v>
      </c>
      <c r="G5583" s="99" t="s">
        <v>885</v>
      </c>
      <c r="H5583" s="134" t="s">
        <v>1963</v>
      </c>
      <c r="I5583" s="128" t="s">
        <v>116</v>
      </c>
      <c r="J5583" s="130" t="s">
        <v>325</v>
      </c>
      <c r="K5583" s="134">
        <f>'73511-07'!D$556</f>
        <v>324</v>
      </c>
    </row>
    <row r="5584" spans="1:11" x14ac:dyDescent="0.3">
      <c r="A5584" s="128">
        <v>73511</v>
      </c>
      <c r="B5584" s="128" t="s">
        <v>58</v>
      </c>
      <c r="C5584" s="128" t="s">
        <v>2591</v>
      </c>
      <c r="D5584" s="128">
        <v>2019</v>
      </c>
      <c r="E5584" s="128" t="s">
        <v>32</v>
      </c>
      <c r="F5584" s="128" t="s">
        <v>324</v>
      </c>
      <c r="G5584" s="99" t="s">
        <v>885</v>
      </c>
      <c r="H5584" s="134" t="s">
        <v>1963</v>
      </c>
      <c r="I5584" s="128" t="s">
        <v>116</v>
      </c>
      <c r="J5584" s="128" t="s">
        <v>52</v>
      </c>
      <c r="K5584" s="134">
        <f>'73511-07'!E$556</f>
        <v>131536</v>
      </c>
    </row>
    <row r="5585" spans="1:11" x14ac:dyDescent="0.3">
      <c r="A5585" s="128">
        <v>73511</v>
      </c>
      <c r="B5585" s="128" t="s">
        <v>58</v>
      </c>
      <c r="C5585" s="128" t="s">
        <v>2591</v>
      </c>
      <c r="D5585" s="128">
        <v>2019</v>
      </c>
      <c r="E5585" s="128" t="s">
        <v>32</v>
      </c>
      <c r="F5585" s="128" t="s">
        <v>324</v>
      </c>
      <c r="G5585" s="99" t="s">
        <v>885</v>
      </c>
      <c r="H5585" s="134" t="s">
        <v>1963</v>
      </c>
      <c r="I5585" s="128" t="s">
        <v>117</v>
      </c>
      <c r="J5585" s="130" t="s">
        <v>325</v>
      </c>
      <c r="K5585" s="134">
        <f>'73511-07'!F$556</f>
        <v>120</v>
      </c>
    </row>
    <row r="5586" spans="1:11" x14ac:dyDescent="0.3">
      <c r="A5586" s="128">
        <v>73511</v>
      </c>
      <c r="B5586" s="128" t="s">
        <v>58</v>
      </c>
      <c r="C5586" s="128" t="s">
        <v>2591</v>
      </c>
      <c r="D5586" s="128">
        <v>2019</v>
      </c>
      <c r="E5586" s="128" t="s">
        <v>32</v>
      </c>
      <c r="F5586" s="128" t="s">
        <v>324</v>
      </c>
      <c r="G5586" s="99" t="s">
        <v>885</v>
      </c>
      <c r="H5586" s="134" t="s">
        <v>1963</v>
      </c>
      <c r="I5586" s="128" t="s">
        <v>117</v>
      </c>
      <c r="J5586" s="128" t="s">
        <v>52</v>
      </c>
      <c r="K5586" s="134">
        <f>'73511-07'!G$556</f>
        <v>-6547</v>
      </c>
    </row>
    <row r="5587" spans="1:11" x14ac:dyDescent="0.3">
      <c r="A5587" s="128">
        <v>73511</v>
      </c>
      <c r="B5587" s="128" t="s">
        <v>58</v>
      </c>
      <c r="C5587" s="128" t="s">
        <v>2591</v>
      </c>
      <c r="D5587" s="128">
        <v>2019</v>
      </c>
      <c r="E5587" s="128" t="s">
        <v>32</v>
      </c>
      <c r="F5587" s="128" t="s">
        <v>324</v>
      </c>
      <c r="G5587" s="99" t="s">
        <v>885</v>
      </c>
      <c r="H5587" s="134" t="s">
        <v>1963</v>
      </c>
      <c r="I5587" s="128" t="s">
        <v>120</v>
      </c>
      <c r="J5587" s="128" t="s">
        <v>52</v>
      </c>
      <c r="K5587" s="134">
        <f>'73511-07'!H$556</f>
        <v>115788</v>
      </c>
    </row>
    <row r="5588" spans="1:11" x14ac:dyDescent="0.3">
      <c r="A5588" s="128">
        <v>73511</v>
      </c>
      <c r="B5588" s="128" t="s">
        <v>58</v>
      </c>
      <c r="C5588" s="128" t="s">
        <v>2591</v>
      </c>
      <c r="D5588" s="128">
        <v>2019</v>
      </c>
      <c r="E5588" s="128" t="s">
        <v>32</v>
      </c>
      <c r="F5588" s="128" t="s">
        <v>324</v>
      </c>
      <c r="G5588" s="99" t="s">
        <v>885</v>
      </c>
      <c r="H5588" s="134" t="s">
        <v>1963</v>
      </c>
      <c r="I5588" s="130" t="s">
        <v>121</v>
      </c>
      <c r="J5588" s="130" t="s">
        <v>325</v>
      </c>
      <c r="K5588" s="134">
        <f>'73511-07'!I$556</f>
        <v>154</v>
      </c>
    </row>
    <row r="5589" spans="1:11" x14ac:dyDescent="0.3">
      <c r="A5589" s="128">
        <v>73511</v>
      </c>
      <c r="B5589" s="128" t="s">
        <v>58</v>
      </c>
      <c r="C5589" s="128" t="s">
        <v>2591</v>
      </c>
      <c r="D5589" s="128">
        <v>2019</v>
      </c>
      <c r="E5589" s="128" t="s">
        <v>32</v>
      </c>
      <c r="F5589" s="128" t="s">
        <v>324</v>
      </c>
      <c r="G5589" s="99" t="s">
        <v>885</v>
      </c>
      <c r="H5589" s="134" t="s">
        <v>1963</v>
      </c>
      <c r="I5589" s="130" t="s">
        <v>121</v>
      </c>
      <c r="J5589" s="128" t="s">
        <v>52</v>
      </c>
      <c r="K5589" s="134">
        <f>'73511-07'!J$556</f>
        <v>3077</v>
      </c>
    </row>
    <row r="5590" spans="1:11" x14ac:dyDescent="0.3">
      <c r="A5590" s="128">
        <v>73511</v>
      </c>
      <c r="B5590" s="128" t="s">
        <v>58</v>
      </c>
      <c r="C5590" s="128" t="s">
        <v>2591</v>
      </c>
      <c r="D5590" s="128">
        <v>2019</v>
      </c>
      <c r="E5590" s="128" t="s">
        <v>32</v>
      </c>
      <c r="F5590" s="128" t="s">
        <v>324</v>
      </c>
      <c r="G5590" s="99" t="s">
        <v>885</v>
      </c>
      <c r="H5590" s="134" t="s">
        <v>1963</v>
      </c>
      <c r="I5590" s="130" t="s">
        <v>124</v>
      </c>
      <c r="J5590" s="130" t="s">
        <v>325</v>
      </c>
      <c r="K5590" s="134">
        <f>'73511-07'!K$556</f>
        <v>197</v>
      </c>
    </row>
    <row r="5591" spans="1:11" x14ac:dyDescent="0.3">
      <c r="A5591" s="128">
        <v>73511</v>
      </c>
      <c r="B5591" s="128" t="s">
        <v>58</v>
      </c>
      <c r="C5591" s="128" t="s">
        <v>2591</v>
      </c>
      <c r="D5591" s="128">
        <v>2019</v>
      </c>
      <c r="E5591" s="128" t="s">
        <v>32</v>
      </c>
      <c r="F5591" s="128" t="s">
        <v>324</v>
      </c>
      <c r="G5591" s="99" t="s">
        <v>885</v>
      </c>
      <c r="H5591" s="134" t="s">
        <v>1963</v>
      </c>
      <c r="I5591" s="130" t="s">
        <v>124</v>
      </c>
      <c r="J5591" s="128" t="s">
        <v>52</v>
      </c>
      <c r="K5591" s="134">
        <f>'73511-07'!L$556</f>
        <v>4399</v>
      </c>
    </row>
    <row r="5592" spans="1:11" x14ac:dyDescent="0.3">
      <c r="A5592" s="128">
        <v>73511</v>
      </c>
      <c r="B5592" s="128" t="s">
        <v>58</v>
      </c>
      <c r="C5592" s="128" t="s">
        <v>2591</v>
      </c>
      <c r="D5592" s="128">
        <v>2019</v>
      </c>
      <c r="E5592" s="128" t="s">
        <v>32</v>
      </c>
      <c r="F5592" s="128" t="s">
        <v>324</v>
      </c>
      <c r="G5592" s="99" t="s">
        <v>886</v>
      </c>
      <c r="H5592" s="134" t="s">
        <v>1964</v>
      </c>
      <c r="I5592" s="130" t="s">
        <v>2646</v>
      </c>
      <c r="J5592" s="130" t="s">
        <v>325</v>
      </c>
      <c r="K5592" s="134">
        <f>'73511-07'!C$557</f>
        <v>980</v>
      </c>
    </row>
    <row r="5593" spans="1:11" x14ac:dyDescent="0.3">
      <c r="A5593" s="128">
        <v>73511</v>
      </c>
      <c r="B5593" s="128" t="s">
        <v>58</v>
      </c>
      <c r="C5593" s="128" t="s">
        <v>2591</v>
      </c>
      <c r="D5593" s="128">
        <v>2019</v>
      </c>
      <c r="E5593" s="128" t="s">
        <v>32</v>
      </c>
      <c r="F5593" s="128" t="s">
        <v>324</v>
      </c>
      <c r="G5593" s="99" t="s">
        <v>886</v>
      </c>
      <c r="H5593" s="134" t="s">
        <v>1964</v>
      </c>
      <c r="I5593" s="128" t="s">
        <v>116</v>
      </c>
      <c r="J5593" s="130" t="s">
        <v>325</v>
      </c>
      <c r="K5593" s="134">
        <f>'73511-07'!D$557</f>
        <v>724</v>
      </c>
    </row>
    <row r="5594" spans="1:11" x14ac:dyDescent="0.3">
      <c r="A5594" s="128">
        <v>73511</v>
      </c>
      <c r="B5594" s="128" t="s">
        <v>58</v>
      </c>
      <c r="C5594" s="128" t="s">
        <v>2591</v>
      </c>
      <c r="D5594" s="128">
        <v>2019</v>
      </c>
      <c r="E5594" s="128" t="s">
        <v>32</v>
      </c>
      <c r="F5594" s="128" t="s">
        <v>324</v>
      </c>
      <c r="G5594" s="99" t="s">
        <v>886</v>
      </c>
      <c r="H5594" s="134" t="s">
        <v>1964</v>
      </c>
      <c r="I5594" s="128" t="s">
        <v>116</v>
      </c>
      <c r="J5594" s="128" t="s">
        <v>52</v>
      </c>
      <c r="K5594" s="134">
        <f>'73511-07'!E$557</f>
        <v>139336</v>
      </c>
    </row>
    <row r="5595" spans="1:11" x14ac:dyDescent="0.3">
      <c r="A5595" s="128">
        <v>73511</v>
      </c>
      <c r="B5595" s="128" t="s">
        <v>58</v>
      </c>
      <c r="C5595" s="128" t="s">
        <v>2591</v>
      </c>
      <c r="D5595" s="128">
        <v>2019</v>
      </c>
      <c r="E5595" s="128" t="s">
        <v>32</v>
      </c>
      <c r="F5595" s="128" t="s">
        <v>324</v>
      </c>
      <c r="G5595" s="99" t="s">
        <v>886</v>
      </c>
      <c r="H5595" s="134" t="s">
        <v>1964</v>
      </c>
      <c r="I5595" s="128" t="s">
        <v>117</v>
      </c>
      <c r="J5595" s="130" t="s">
        <v>325</v>
      </c>
      <c r="K5595" s="134">
        <f>'73511-07'!F$557</f>
        <v>256</v>
      </c>
    </row>
    <row r="5596" spans="1:11" x14ac:dyDescent="0.3">
      <c r="A5596" s="128">
        <v>73511</v>
      </c>
      <c r="B5596" s="128" t="s">
        <v>58</v>
      </c>
      <c r="C5596" s="128" t="s">
        <v>2591</v>
      </c>
      <c r="D5596" s="128">
        <v>2019</v>
      </c>
      <c r="E5596" s="128" t="s">
        <v>32</v>
      </c>
      <c r="F5596" s="128" t="s">
        <v>324</v>
      </c>
      <c r="G5596" s="99" t="s">
        <v>886</v>
      </c>
      <c r="H5596" s="134" t="s">
        <v>1964</v>
      </c>
      <c r="I5596" s="128" t="s">
        <v>117</v>
      </c>
      <c r="J5596" s="128" t="s">
        <v>52</v>
      </c>
      <c r="K5596" s="134">
        <f>'73511-07'!G$557</f>
        <v>-13260</v>
      </c>
    </row>
    <row r="5597" spans="1:11" x14ac:dyDescent="0.3">
      <c r="A5597" s="128">
        <v>73511</v>
      </c>
      <c r="B5597" s="128" t="s">
        <v>58</v>
      </c>
      <c r="C5597" s="128" t="s">
        <v>2591</v>
      </c>
      <c r="D5597" s="128">
        <v>2019</v>
      </c>
      <c r="E5597" s="128" t="s">
        <v>32</v>
      </c>
      <c r="F5597" s="128" t="s">
        <v>324</v>
      </c>
      <c r="G5597" s="99" t="s">
        <v>886</v>
      </c>
      <c r="H5597" s="134" t="s">
        <v>1964</v>
      </c>
      <c r="I5597" s="128" t="s">
        <v>120</v>
      </c>
      <c r="J5597" s="128" t="s">
        <v>52</v>
      </c>
      <c r="K5597" s="134">
        <f>'73511-07'!H$557</f>
        <v>118913</v>
      </c>
    </row>
    <row r="5598" spans="1:11" x14ac:dyDescent="0.3">
      <c r="A5598" s="128">
        <v>73511</v>
      </c>
      <c r="B5598" s="128" t="s">
        <v>58</v>
      </c>
      <c r="C5598" s="128" t="s">
        <v>2591</v>
      </c>
      <c r="D5598" s="128">
        <v>2019</v>
      </c>
      <c r="E5598" s="128" t="s">
        <v>32</v>
      </c>
      <c r="F5598" s="128" t="s">
        <v>324</v>
      </c>
      <c r="G5598" s="99" t="s">
        <v>886</v>
      </c>
      <c r="H5598" s="134" t="s">
        <v>1964</v>
      </c>
      <c r="I5598" s="130" t="s">
        <v>121</v>
      </c>
      <c r="J5598" s="130" t="s">
        <v>325</v>
      </c>
      <c r="K5598" s="134">
        <f>'73511-07'!I$557</f>
        <v>384</v>
      </c>
    </row>
    <row r="5599" spans="1:11" x14ac:dyDescent="0.3">
      <c r="A5599" s="128">
        <v>73511</v>
      </c>
      <c r="B5599" s="128" t="s">
        <v>58</v>
      </c>
      <c r="C5599" s="128" t="s">
        <v>2591</v>
      </c>
      <c r="D5599" s="128">
        <v>2019</v>
      </c>
      <c r="E5599" s="128" t="s">
        <v>32</v>
      </c>
      <c r="F5599" s="128" t="s">
        <v>324</v>
      </c>
      <c r="G5599" s="99" t="s">
        <v>886</v>
      </c>
      <c r="H5599" s="134" t="s">
        <v>1964</v>
      </c>
      <c r="I5599" s="130" t="s">
        <v>121</v>
      </c>
      <c r="J5599" s="128" t="s">
        <v>52</v>
      </c>
      <c r="K5599" s="134">
        <f>'73511-07'!J$557</f>
        <v>6561</v>
      </c>
    </row>
    <row r="5600" spans="1:11" x14ac:dyDescent="0.3">
      <c r="A5600" s="128">
        <v>73511</v>
      </c>
      <c r="B5600" s="128" t="s">
        <v>58</v>
      </c>
      <c r="C5600" s="128" t="s">
        <v>2591</v>
      </c>
      <c r="D5600" s="128">
        <v>2019</v>
      </c>
      <c r="E5600" s="128" t="s">
        <v>32</v>
      </c>
      <c r="F5600" s="128" t="s">
        <v>324</v>
      </c>
      <c r="G5600" s="99" t="s">
        <v>886</v>
      </c>
      <c r="H5600" s="134" t="s">
        <v>1964</v>
      </c>
      <c r="I5600" s="130" t="s">
        <v>124</v>
      </c>
      <c r="J5600" s="130" t="s">
        <v>325</v>
      </c>
      <c r="K5600" s="134">
        <f>'73511-07'!K$557</f>
        <v>392</v>
      </c>
    </row>
    <row r="5601" spans="1:11" x14ac:dyDescent="0.3">
      <c r="A5601" s="128">
        <v>73511</v>
      </c>
      <c r="B5601" s="128" t="s">
        <v>58</v>
      </c>
      <c r="C5601" s="128" t="s">
        <v>2591</v>
      </c>
      <c r="D5601" s="128">
        <v>2019</v>
      </c>
      <c r="E5601" s="128" t="s">
        <v>32</v>
      </c>
      <c r="F5601" s="128" t="s">
        <v>324</v>
      </c>
      <c r="G5601" s="99" t="s">
        <v>886</v>
      </c>
      <c r="H5601" s="134" t="s">
        <v>1964</v>
      </c>
      <c r="I5601" s="130" t="s">
        <v>124</v>
      </c>
      <c r="J5601" s="128" t="s">
        <v>52</v>
      </c>
      <c r="K5601" s="134">
        <f>'73511-07'!L$557</f>
        <v>4389</v>
      </c>
    </row>
    <row r="5602" spans="1:11" x14ac:dyDescent="0.3">
      <c r="A5602" s="128">
        <v>73511</v>
      </c>
      <c r="B5602" s="128" t="s">
        <v>58</v>
      </c>
      <c r="C5602" s="128" t="s">
        <v>2591</v>
      </c>
      <c r="D5602" s="128">
        <v>2019</v>
      </c>
      <c r="E5602" s="128" t="s">
        <v>32</v>
      </c>
      <c r="F5602" s="128" t="s">
        <v>324</v>
      </c>
      <c r="G5602" s="99" t="s">
        <v>887</v>
      </c>
      <c r="H5602" s="134" t="s">
        <v>1965</v>
      </c>
      <c r="I5602" s="130" t="s">
        <v>2646</v>
      </c>
      <c r="J5602" s="130" t="s">
        <v>325</v>
      </c>
      <c r="K5602" s="134">
        <f>'73511-07'!C$558</f>
        <v>1391</v>
      </c>
    </row>
    <row r="5603" spans="1:11" x14ac:dyDescent="0.3">
      <c r="A5603" s="128">
        <v>73511</v>
      </c>
      <c r="B5603" s="128" t="s">
        <v>58</v>
      </c>
      <c r="C5603" s="128" t="s">
        <v>2591</v>
      </c>
      <c r="D5603" s="128">
        <v>2019</v>
      </c>
      <c r="E5603" s="128" t="s">
        <v>32</v>
      </c>
      <c r="F5603" s="128" t="s">
        <v>324</v>
      </c>
      <c r="G5603" s="99" t="s">
        <v>887</v>
      </c>
      <c r="H5603" s="134" t="s">
        <v>1965</v>
      </c>
      <c r="I5603" s="128" t="s">
        <v>116</v>
      </c>
      <c r="J5603" s="130" t="s">
        <v>325</v>
      </c>
      <c r="K5603" s="134">
        <f>'73511-07'!D$558</f>
        <v>898</v>
      </c>
    </row>
    <row r="5604" spans="1:11" x14ac:dyDescent="0.3">
      <c r="A5604" s="128">
        <v>73511</v>
      </c>
      <c r="B5604" s="128" t="s">
        <v>58</v>
      </c>
      <c r="C5604" s="128" t="s">
        <v>2591</v>
      </c>
      <c r="D5604" s="128">
        <v>2019</v>
      </c>
      <c r="E5604" s="128" t="s">
        <v>32</v>
      </c>
      <c r="F5604" s="128" t="s">
        <v>324</v>
      </c>
      <c r="G5604" s="99" t="s">
        <v>887</v>
      </c>
      <c r="H5604" s="134" t="s">
        <v>1965</v>
      </c>
      <c r="I5604" s="128" t="s">
        <v>116</v>
      </c>
      <c r="J5604" s="128" t="s">
        <v>52</v>
      </c>
      <c r="K5604" s="134">
        <f>'73511-07'!E$558</f>
        <v>492149</v>
      </c>
    </row>
    <row r="5605" spans="1:11" x14ac:dyDescent="0.3">
      <c r="A5605" s="128">
        <v>73511</v>
      </c>
      <c r="B5605" s="128" t="s">
        <v>58</v>
      </c>
      <c r="C5605" s="128" t="s">
        <v>2591</v>
      </c>
      <c r="D5605" s="128">
        <v>2019</v>
      </c>
      <c r="E5605" s="128" t="s">
        <v>32</v>
      </c>
      <c r="F5605" s="128" t="s">
        <v>324</v>
      </c>
      <c r="G5605" s="99" t="s">
        <v>887</v>
      </c>
      <c r="H5605" s="134" t="s">
        <v>1965</v>
      </c>
      <c r="I5605" s="128" t="s">
        <v>117</v>
      </c>
      <c r="J5605" s="130" t="s">
        <v>325</v>
      </c>
      <c r="K5605" s="134">
        <f>'73511-07'!F$558</f>
        <v>493</v>
      </c>
    </row>
    <row r="5606" spans="1:11" x14ac:dyDescent="0.3">
      <c r="A5606" s="128">
        <v>73511</v>
      </c>
      <c r="B5606" s="128" t="s">
        <v>58</v>
      </c>
      <c r="C5606" s="128" t="s">
        <v>2591</v>
      </c>
      <c r="D5606" s="128">
        <v>2019</v>
      </c>
      <c r="E5606" s="128" t="s">
        <v>32</v>
      </c>
      <c r="F5606" s="128" t="s">
        <v>324</v>
      </c>
      <c r="G5606" s="99" t="s">
        <v>887</v>
      </c>
      <c r="H5606" s="134" t="s">
        <v>1965</v>
      </c>
      <c r="I5606" s="128" t="s">
        <v>117</v>
      </c>
      <c r="J5606" s="128" t="s">
        <v>52</v>
      </c>
      <c r="K5606" s="134">
        <f>'73511-07'!G$558</f>
        <v>-37735</v>
      </c>
    </row>
    <row r="5607" spans="1:11" x14ac:dyDescent="0.3">
      <c r="A5607" s="128">
        <v>73511</v>
      </c>
      <c r="B5607" s="128" t="s">
        <v>58</v>
      </c>
      <c r="C5607" s="128" t="s">
        <v>2591</v>
      </c>
      <c r="D5607" s="128">
        <v>2019</v>
      </c>
      <c r="E5607" s="128" t="s">
        <v>32</v>
      </c>
      <c r="F5607" s="128" t="s">
        <v>324</v>
      </c>
      <c r="G5607" s="99" t="s">
        <v>887</v>
      </c>
      <c r="H5607" s="134" t="s">
        <v>1965</v>
      </c>
      <c r="I5607" s="128" t="s">
        <v>120</v>
      </c>
      <c r="J5607" s="128" t="s">
        <v>52</v>
      </c>
      <c r="K5607" s="134">
        <f>'73511-07'!H$558</f>
        <v>462824</v>
      </c>
    </row>
    <row r="5608" spans="1:11" x14ac:dyDescent="0.3">
      <c r="A5608" s="128">
        <v>73511</v>
      </c>
      <c r="B5608" s="128" t="s">
        <v>58</v>
      </c>
      <c r="C5608" s="128" t="s">
        <v>2591</v>
      </c>
      <c r="D5608" s="128">
        <v>2019</v>
      </c>
      <c r="E5608" s="128" t="s">
        <v>32</v>
      </c>
      <c r="F5608" s="128" t="s">
        <v>324</v>
      </c>
      <c r="G5608" s="99" t="s">
        <v>887</v>
      </c>
      <c r="H5608" s="134" t="s">
        <v>1965</v>
      </c>
      <c r="I5608" s="130" t="s">
        <v>121</v>
      </c>
      <c r="J5608" s="130" t="s">
        <v>325</v>
      </c>
      <c r="K5608" s="134">
        <f>'73511-07'!I$558</f>
        <v>298</v>
      </c>
    </row>
    <row r="5609" spans="1:11" x14ac:dyDescent="0.3">
      <c r="A5609" s="128">
        <v>73511</v>
      </c>
      <c r="B5609" s="128" t="s">
        <v>58</v>
      </c>
      <c r="C5609" s="128" t="s">
        <v>2591</v>
      </c>
      <c r="D5609" s="128">
        <v>2019</v>
      </c>
      <c r="E5609" s="128" t="s">
        <v>32</v>
      </c>
      <c r="F5609" s="128" t="s">
        <v>324</v>
      </c>
      <c r="G5609" s="99" t="s">
        <v>887</v>
      </c>
      <c r="H5609" s="134" t="s">
        <v>1965</v>
      </c>
      <c r="I5609" s="130" t="s">
        <v>121</v>
      </c>
      <c r="J5609" s="128" t="s">
        <v>52</v>
      </c>
      <c r="K5609" s="134">
        <f>'73511-07'!J$558</f>
        <v>5357</v>
      </c>
    </row>
    <row r="5610" spans="1:11" x14ac:dyDescent="0.3">
      <c r="A5610" s="128">
        <v>73511</v>
      </c>
      <c r="B5610" s="128" t="s">
        <v>58</v>
      </c>
      <c r="C5610" s="128" t="s">
        <v>2591</v>
      </c>
      <c r="D5610" s="128">
        <v>2019</v>
      </c>
      <c r="E5610" s="128" t="s">
        <v>32</v>
      </c>
      <c r="F5610" s="128" t="s">
        <v>324</v>
      </c>
      <c r="G5610" s="99" t="s">
        <v>887</v>
      </c>
      <c r="H5610" s="134" t="s">
        <v>1965</v>
      </c>
      <c r="I5610" s="130" t="s">
        <v>124</v>
      </c>
      <c r="J5610" s="130" t="s">
        <v>325</v>
      </c>
      <c r="K5610" s="134">
        <f>'73511-07'!K$558</f>
        <v>492</v>
      </c>
    </row>
    <row r="5611" spans="1:11" x14ac:dyDescent="0.3">
      <c r="A5611" s="128">
        <v>73511</v>
      </c>
      <c r="B5611" s="128" t="s">
        <v>58</v>
      </c>
      <c r="C5611" s="128" t="s">
        <v>2591</v>
      </c>
      <c r="D5611" s="128">
        <v>2019</v>
      </c>
      <c r="E5611" s="128" t="s">
        <v>32</v>
      </c>
      <c r="F5611" s="128" t="s">
        <v>324</v>
      </c>
      <c r="G5611" s="99" t="s">
        <v>887</v>
      </c>
      <c r="H5611" s="134" t="s">
        <v>1965</v>
      </c>
      <c r="I5611" s="130" t="s">
        <v>124</v>
      </c>
      <c r="J5611" s="128" t="s">
        <v>52</v>
      </c>
      <c r="K5611" s="134">
        <f>'73511-07'!L$558</f>
        <v>17208</v>
      </c>
    </row>
    <row r="5612" spans="1:11" x14ac:dyDescent="0.3">
      <c r="A5612" s="128">
        <v>73511</v>
      </c>
      <c r="B5612" s="128" t="s">
        <v>58</v>
      </c>
      <c r="C5612" s="128" t="s">
        <v>2591</v>
      </c>
      <c r="D5612" s="128">
        <v>2019</v>
      </c>
      <c r="E5612" s="128" t="s">
        <v>32</v>
      </c>
      <c r="F5612" s="128" t="s">
        <v>324</v>
      </c>
      <c r="G5612" s="99" t="s">
        <v>888</v>
      </c>
      <c r="H5612" s="134" t="s">
        <v>1966</v>
      </c>
      <c r="I5612" s="130" t="s">
        <v>2646</v>
      </c>
      <c r="J5612" s="130" t="s">
        <v>325</v>
      </c>
      <c r="K5612" s="134">
        <f>'73511-07'!C$559</f>
        <v>5448</v>
      </c>
    </row>
    <row r="5613" spans="1:11" x14ac:dyDescent="0.3">
      <c r="A5613" s="128">
        <v>73511</v>
      </c>
      <c r="B5613" s="128" t="s">
        <v>58</v>
      </c>
      <c r="C5613" s="128" t="s">
        <v>2591</v>
      </c>
      <c r="D5613" s="128">
        <v>2019</v>
      </c>
      <c r="E5613" s="128" t="s">
        <v>32</v>
      </c>
      <c r="F5613" s="128" t="s">
        <v>324</v>
      </c>
      <c r="G5613" s="99" t="s">
        <v>888</v>
      </c>
      <c r="H5613" s="134" t="s">
        <v>1966</v>
      </c>
      <c r="I5613" s="128" t="s">
        <v>116</v>
      </c>
      <c r="J5613" s="130" t="s">
        <v>325</v>
      </c>
      <c r="K5613" s="134">
        <f>'73511-07'!D$559</f>
        <v>3748</v>
      </c>
    </row>
    <row r="5614" spans="1:11" x14ac:dyDescent="0.3">
      <c r="A5614" s="128">
        <v>73511</v>
      </c>
      <c r="B5614" s="128" t="s">
        <v>58</v>
      </c>
      <c r="C5614" s="128" t="s">
        <v>2591</v>
      </c>
      <c r="D5614" s="128">
        <v>2019</v>
      </c>
      <c r="E5614" s="128" t="s">
        <v>32</v>
      </c>
      <c r="F5614" s="128" t="s">
        <v>324</v>
      </c>
      <c r="G5614" s="99" t="s">
        <v>888</v>
      </c>
      <c r="H5614" s="134" t="s">
        <v>1966</v>
      </c>
      <c r="I5614" s="128" t="s">
        <v>116</v>
      </c>
      <c r="J5614" s="128" t="s">
        <v>52</v>
      </c>
      <c r="K5614" s="134">
        <f>'73511-07'!E$559</f>
        <v>2338315</v>
      </c>
    </row>
    <row r="5615" spans="1:11" x14ac:dyDescent="0.3">
      <c r="A5615" s="128">
        <v>73511</v>
      </c>
      <c r="B5615" s="128" t="s">
        <v>58</v>
      </c>
      <c r="C5615" s="128" t="s">
        <v>2591</v>
      </c>
      <c r="D5615" s="128">
        <v>2019</v>
      </c>
      <c r="E5615" s="128" t="s">
        <v>32</v>
      </c>
      <c r="F5615" s="128" t="s">
        <v>324</v>
      </c>
      <c r="G5615" s="99" t="s">
        <v>888</v>
      </c>
      <c r="H5615" s="134" t="s">
        <v>1966</v>
      </c>
      <c r="I5615" s="128" t="s">
        <v>117</v>
      </c>
      <c r="J5615" s="130" t="s">
        <v>325</v>
      </c>
      <c r="K5615" s="134">
        <f>'73511-07'!F$559</f>
        <v>1700</v>
      </c>
    </row>
    <row r="5616" spans="1:11" x14ac:dyDescent="0.3">
      <c r="A5616" s="128">
        <v>73511</v>
      </c>
      <c r="B5616" s="128" t="s">
        <v>58</v>
      </c>
      <c r="C5616" s="128" t="s">
        <v>2591</v>
      </c>
      <c r="D5616" s="128">
        <v>2019</v>
      </c>
      <c r="E5616" s="128" t="s">
        <v>32</v>
      </c>
      <c r="F5616" s="128" t="s">
        <v>324</v>
      </c>
      <c r="G5616" s="99" t="s">
        <v>888</v>
      </c>
      <c r="H5616" s="134" t="s">
        <v>1966</v>
      </c>
      <c r="I5616" s="128" t="s">
        <v>117</v>
      </c>
      <c r="J5616" s="128" t="s">
        <v>52</v>
      </c>
      <c r="K5616" s="134">
        <f>'73511-07'!G$559</f>
        <v>-375708</v>
      </c>
    </row>
    <row r="5617" spans="1:11" x14ac:dyDescent="0.3">
      <c r="A5617" s="128">
        <v>73511</v>
      </c>
      <c r="B5617" s="128" t="s">
        <v>58</v>
      </c>
      <c r="C5617" s="128" t="s">
        <v>2591</v>
      </c>
      <c r="D5617" s="128">
        <v>2019</v>
      </c>
      <c r="E5617" s="128" t="s">
        <v>32</v>
      </c>
      <c r="F5617" s="128" t="s">
        <v>324</v>
      </c>
      <c r="G5617" s="99" t="s">
        <v>888</v>
      </c>
      <c r="H5617" s="134" t="s">
        <v>1966</v>
      </c>
      <c r="I5617" s="128" t="s">
        <v>120</v>
      </c>
      <c r="J5617" s="128" t="s">
        <v>52</v>
      </c>
      <c r="K5617" s="134">
        <f>'73511-07'!H$559</f>
        <v>2617162</v>
      </c>
    </row>
    <row r="5618" spans="1:11" x14ac:dyDescent="0.3">
      <c r="A5618" s="128">
        <v>73511</v>
      </c>
      <c r="B5618" s="128" t="s">
        <v>58</v>
      </c>
      <c r="C5618" s="128" t="s">
        <v>2591</v>
      </c>
      <c r="D5618" s="128">
        <v>2019</v>
      </c>
      <c r="E5618" s="128" t="s">
        <v>32</v>
      </c>
      <c r="F5618" s="128" t="s">
        <v>324</v>
      </c>
      <c r="G5618" s="99" t="s">
        <v>888</v>
      </c>
      <c r="H5618" s="134" t="s">
        <v>1966</v>
      </c>
      <c r="I5618" s="130" t="s">
        <v>121</v>
      </c>
      <c r="J5618" s="130" t="s">
        <v>325</v>
      </c>
      <c r="K5618" s="134">
        <f>'73511-07'!I$559</f>
        <v>1142</v>
      </c>
    </row>
    <row r="5619" spans="1:11" x14ac:dyDescent="0.3">
      <c r="A5619" s="128">
        <v>73511</v>
      </c>
      <c r="B5619" s="128" t="s">
        <v>58</v>
      </c>
      <c r="C5619" s="128" t="s">
        <v>2591</v>
      </c>
      <c r="D5619" s="128">
        <v>2019</v>
      </c>
      <c r="E5619" s="128" t="s">
        <v>32</v>
      </c>
      <c r="F5619" s="128" t="s">
        <v>324</v>
      </c>
      <c r="G5619" s="99" t="s">
        <v>888</v>
      </c>
      <c r="H5619" s="134" t="s">
        <v>1966</v>
      </c>
      <c r="I5619" s="130" t="s">
        <v>121</v>
      </c>
      <c r="J5619" s="128" t="s">
        <v>52</v>
      </c>
      <c r="K5619" s="134">
        <f>'73511-07'!J$559</f>
        <v>23694</v>
      </c>
    </row>
    <row r="5620" spans="1:11" x14ac:dyDescent="0.3">
      <c r="A5620" s="128">
        <v>73511</v>
      </c>
      <c r="B5620" s="128" t="s">
        <v>58</v>
      </c>
      <c r="C5620" s="128" t="s">
        <v>2591</v>
      </c>
      <c r="D5620" s="128">
        <v>2019</v>
      </c>
      <c r="E5620" s="128" t="s">
        <v>32</v>
      </c>
      <c r="F5620" s="128" t="s">
        <v>324</v>
      </c>
      <c r="G5620" s="99" t="s">
        <v>888</v>
      </c>
      <c r="H5620" s="134" t="s">
        <v>1966</v>
      </c>
      <c r="I5620" s="130" t="s">
        <v>124</v>
      </c>
      <c r="J5620" s="130" t="s">
        <v>325</v>
      </c>
      <c r="K5620" s="134">
        <f>'73511-07'!K$559</f>
        <v>2530</v>
      </c>
    </row>
    <row r="5621" spans="1:11" x14ac:dyDescent="0.3">
      <c r="A5621" s="128">
        <v>73511</v>
      </c>
      <c r="B5621" s="128" t="s">
        <v>58</v>
      </c>
      <c r="C5621" s="128" t="s">
        <v>2591</v>
      </c>
      <c r="D5621" s="128">
        <v>2019</v>
      </c>
      <c r="E5621" s="128" t="s">
        <v>32</v>
      </c>
      <c r="F5621" s="128" t="s">
        <v>324</v>
      </c>
      <c r="G5621" s="99" t="s">
        <v>888</v>
      </c>
      <c r="H5621" s="134" t="s">
        <v>1966</v>
      </c>
      <c r="I5621" s="130" t="s">
        <v>124</v>
      </c>
      <c r="J5621" s="128" t="s">
        <v>52</v>
      </c>
      <c r="K5621" s="134">
        <f>'73511-07'!L$559</f>
        <v>100363</v>
      </c>
    </row>
    <row r="5622" spans="1:11" x14ac:dyDescent="0.3">
      <c r="A5622" s="128">
        <v>73511</v>
      </c>
      <c r="B5622" s="128" t="s">
        <v>58</v>
      </c>
      <c r="C5622" s="128" t="s">
        <v>2591</v>
      </c>
      <c r="D5622" s="128">
        <v>2019</v>
      </c>
      <c r="E5622" s="128" t="s">
        <v>32</v>
      </c>
      <c r="F5622" s="128" t="s">
        <v>324</v>
      </c>
      <c r="G5622" s="99" t="s">
        <v>889</v>
      </c>
      <c r="H5622" s="134" t="s">
        <v>1967</v>
      </c>
      <c r="I5622" s="130" t="s">
        <v>2646</v>
      </c>
      <c r="J5622" s="130" t="s">
        <v>325</v>
      </c>
      <c r="K5622" s="134">
        <f>'73511-07'!C$560</f>
        <v>1925</v>
      </c>
    </row>
    <row r="5623" spans="1:11" x14ac:dyDescent="0.3">
      <c r="A5623" s="128">
        <v>73511</v>
      </c>
      <c r="B5623" s="128" t="s">
        <v>58</v>
      </c>
      <c r="C5623" s="128" t="s">
        <v>2591</v>
      </c>
      <c r="D5623" s="128">
        <v>2019</v>
      </c>
      <c r="E5623" s="128" t="s">
        <v>32</v>
      </c>
      <c r="F5623" s="128" t="s">
        <v>324</v>
      </c>
      <c r="G5623" s="99" t="s">
        <v>889</v>
      </c>
      <c r="H5623" s="134" t="s">
        <v>1967</v>
      </c>
      <c r="I5623" s="128" t="s">
        <v>116</v>
      </c>
      <c r="J5623" s="130" t="s">
        <v>325</v>
      </c>
      <c r="K5623" s="134">
        <f>'73511-07'!D$560</f>
        <v>1249</v>
      </c>
    </row>
    <row r="5624" spans="1:11" x14ac:dyDescent="0.3">
      <c r="A5624" s="128">
        <v>73511</v>
      </c>
      <c r="B5624" s="128" t="s">
        <v>58</v>
      </c>
      <c r="C5624" s="128" t="s">
        <v>2591</v>
      </c>
      <c r="D5624" s="128">
        <v>2019</v>
      </c>
      <c r="E5624" s="128" t="s">
        <v>32</v>
      </c>
      <c r="F5624" s="128" t="s">
        <v>324</v>
      </c>
      <c r="G5624" s="99" t="s">
        <v>889</v>
      </c>
      <c r="H5624" s="134" t="s">
        <v>1967</v>
      </c>
      <c r="I5624" s="128" t="s">
        <v>116</v>
      </c>
      <c r="J5624" s="128" t="s">
        <v>52</v>
      </c>
      <c r="K5624" s="134">
        <f>'73511-07'!E$560</f>
        <v>1360211</v>
      </c>
    </row>
    <row r="5625" spans="1:11" x14ac:dyDescent="0.3">
      <c r="A5625" s="128">
        <v>73511</v>
      </c>
      <c r="B5625" s="128" t="s">
        <v>58</v>
      </c>
      <c r="C5625" s="128" t="s">
        <v>2591</v>
      </c>
      <c r="D5625" s="128">
        <v>2019</v>
      </c>
      <c r="E5625" s="128" t="s">
        <v>32</v>
      </c>
      <c r="F5625" s="128" t="s">
        <v>324</v>
      </c>
      <c r="G5625" s="99" t="s">
        <v>889</v>
      </c>
      <c r="H5625" s="134" t="s">
        <v>1967</v>
      </c>
      <c r="I5625" s="128" t="s">
        <v>117</v>
      </c>
      <c r="J5625" s="130" t="s">
        <v>325</v>
      </c>
      <c r="K5625" s="134">
        <f>'73511-07'!F$560</f>
        <v>676</v>
      </c>
    </row>
    <row r="5626" spans="1:11" x14ac:dyDescent="0.3">
      <c r="A5626" s="128">
        <v>73511</v>
      </c>
      <c r="B5626" s="128" t="s">
        <v>58</v>
      </c>
      <c r="C5626" s="128" t="s">
        <v>2591</v>
      </c>
      <c r="D5626" s="128">
        <v>2019</v>
      </c>
      <c r="E5626" s="128" t="s">
        <v>32</v>
      </c>
      <c r="F5626" s="128" t="s">
        <v>324</v>
      </c>
      <c r="G5626" s="99" t="s">
        <v>889</v>
      </c>
      <c r="H5626" s="134" t="s">
        <v>1967</v>
      </c>
      <c r="I5626" s="128" t="s">
        <v>117</v>
      </c>
      <c r="J5626" s="128" t="s">
        <v>52</v>
      </c>
      <c r="K5626" s="134">
        <f>'73511-07'!G$560</f>
        <v>-236678</v>
      </c>
    </row>
    <row r="5627" spans="1:11" x14ac:dyDescent="0.3">
      <c r="A5627" s="128">
        <v>73511</v>
      </c>
      <c r="B5627" s="128" t="s">
        <v>58</v>
      </c>
      <c r="C5627" s="128" t="s">
        <v>2591</v>
      </c>
      <c r="D5627" s="128">
        <v>2019</v>
      </c>
      <c r="E5627" s="128" t="s">
        <v>32</v>
      </c>
      <c r="F5627" s="128" t="s">
        <v>324</v>
      </c>
      <c r="G5627" s="99" t="s">
        <v>889</v>
      </c>
      <c r="H5627" s="134" t="s">
        <v>1967</v>
      </c>
      <c r="I5627" s="128" t="s">
        <v>120</v>
      </c>
      <c r="J5627" s="128" t="s">
        <v>52</v>
      </c>
      <c r="K5627" s="134">
        <f>'73511-07'!H$560</f>
        <v>1857469</v>
      </c>
    </row>
    <row r="5628" spans="1:11" x14ac:dyDescent="0.3">
      <c r="A5628" s="128">
        <v>73511</v>
      </c>
      <c r="B5628" s="128" t="s">
        <v>58</v>
      </c>
      <c r="C5628" s="128" t="s">
        <v>2591</v>
      </c>
      <c r="D5628" s="128">
        <v>2019</v>
      </c>
      <c r="E5628" s="128" t="s">
        <v>32</v>
      </c>
      <c r="F5628" s="128" t="s">
        <v>324</v>
      </c>
      <c r="G5628" s="99" t="s">
        <v>889</v>
      </c>
      <c r="H5628" s="134" t="s">
        <v>1967</v>
      </c>
      <c r="I5628" s="130" t="s">
        <v>121</v>
      </c>
      <c r="J5628" s="130" t="s">
        <v>325</v>
      </c>
      <c r="K5628" s="134">
        <f>'73511-07'!I$560</f>
        <v>363</v>
      </c>
    </row>
    <row r="5629" spans="1:11" x14ac:dyDescent="0.3">
      <c r="A5629" s="128">
        <v>73511</v>
      </c>
      <c r="B5629" s="128" t="s">
        <v>58</v>
      </c>
      <c r="C5629" s="128" t="s">
        <v>2591</v>
      </c>
      <c r="D5629" s="128">
        <v>2019</v>
      </c>
      <c r="E5629" s="128" t="s">
        <v>32</v>
      </c>
      <c r="F5629" s="128" t="s">
        <v>324</v>
      </c>
      <c r="G5629" s="99" t="s">
        <v>889</v>
      </c>
      <c r="H5629" s="134" t="s">
        <v>1967</v>
      </c>
      <c r="I5629" s="130" t="s">
        <v>121</v>
      </c>
      <c r="J5629" s="128" t="s">
        <v>52</v>
      </c>
      <c r="K5629" s="134">
        <f>'73511-07'!J$560</f>
        <v>7671</v>
      </c>
    </row>
    <row r="5630" spans="1:11" x14ac:dyDescent="0.3">
      <c r="A5630" s="128">
        <v>73511</v>
      </c>
      <c r="B5630" s="128" t="s">
        <v>58</v>
      </c>
      <c r="C5630" s="128" t="s">
        <v>2591</v>
      </c>
      <c r="D5630" s="128">
        <v>2019</v>
      </c>
      <c r="E5630" s="128" t="s">
        <v>32</v>
      </c>
      <c r="F5630" s="128" t="s">
        <v>324</v>
      </c>
      <c r="G5630" s="99" t="s">
        <v>889</v>
      </c>
      <c r="H5630" s="134" t="s">
        <v>1967</v>
      </c>
      <c r="I5630" s="130" t="s">
        <v>124</v>
      </c>
      <c r="J5630" s="130" t="s">
        <v>325</v>
      </c>
      <c r="K5630" s="134">
        <f>'73511-07'!K$560</f>
        <v>852</v>
      </c>
    </row>
    <row r="5631" spans="1:11" x14ac:dyDescent="0.3">
      <c r="A5631" s="128">
        <v>73511</v>
      </c>
      <c r="B5631" s="128" t="s">
        <v>58</v>
      </c>
      <c r="C5631" s="128" t="s">
        <v>2591</v>
      </c>
      <c r="D5631" s="128">
        <v>2019</v>
      </c>
      <c r="E5631" s="128" t="s">
        <v>32</v>
      </c>
      <c r="F5631" s="128" t="s">
        <v>324</v>
      </c>
      <c r="G5631" s="99" t="s">
        <v>889</v>
      </c>
      <c r="H5631" s="134" t="s">
        <v>1967</v>
      </c>
      <c r="I5631" s="130" t="s">
        <v>124</v>
      </c>
      <c r="J5631" s="128" t="s">
        <v>52</v>
      </c>
      <c r="K5631" s="134">
        <f>'73511-07'!L$560</f>
        <v>69752</v>
      </c>
    </row>
    <row r="5632" spans="1:11" x14ac:dyDescent="0.3">
      <c r="A5632" s="128">
        <v>73511</v>
      </c>
      <c r="B5632" s="128" t="s">
        <v>58</v>
      </c>
      <c r="C5632" s="128" t="s">
        <v>2591</v>
      </c>
      <c r="D5632" s="128">
        <v>2019</v>
      </c>
      <c r="E5632" s="128" t="s">
        <v>32</v>
      </c>
      <c r="F5632" s="128" t="s">
        <v>324</v>
      </c>
      <c r="G5632" s="99" t="s">
        <v>890</v>
      </c>
      <c r="H5632" s="134" t="s">
        <v>1968</v>
      </c>
      <c r="I5632" s="130" t="s">
        <v>2646</v>
      </c>
      <c r="J5632" s="130" t="s">
        <v>325</v>
      </c>
      <c r="K5632" s="134">
        <f>'73511-07'!C$561</f>
        <v>3523</v>
      </c>
    </row>
    <row r="5633" spans="1:11" x14ac:dyDescent="0.3">
      <c r="A5633" s="128">
        <v>73511</v>
      </c>
      <c r="B5633" s="128" t="s">
        <v>58</v>
      </c>
      <c r="C5633" s="128" t="s">
        <v>2591</v>
      </c>
      <c r="D5633" s="128">
        <v>2019</v>
      </c>
      <c r="E5633" s="128" t="s">
        <v>32</v>
      </c>
      <c r="F5633" s="128" t="s">
        <v>324</v>
      </c>
      <c r="G5633" s="99" t="s">
        <v>890</v>
      </c>
      <c r="H5633" s="134" t="s">
        <v>1968</v>
      </c>
      <c r="I5633" s="128" t="s">
        <v>116</v>
      </c>
      <c r="J5633" s="130" t="s">
        <v>325</v>
      </c>
      <c r="K5633" s="134">
        <f>'73511-07'!D$561</f>
        <v>2499</v>
      </c>
    </row>
    <row r="5634" spans="1:11" x14ac:dyDescent="0.3">
      <c r="A5634" s="128">
        <v>73511</v>
      </c>
      <c r="B5634" s="128" t="s">
        <v>58</v>
      </c>
      <c r="C5634" s="128" t="s">
        <v>2591</v>
      </c>
      <c r="D5634" s="128">
        <v>2019</v>
      </c>
      <c r="E5634" s="128" t="s">
        <v>32</v>
      </c>
      <c r="F5634" s="128" t="s">
        <v>324</v>
      </c>
      <c r="G5634" s="99" t="s">
        <v>890</v>
      </c>
      <c r="H5634" s="134" t="s">
        <v>1968</v>
      </c>
      <c r="I5634" s="128" t="s">
        <v>116</v>
      </c>
      <c r="J5634" s="128" t="s">
        <v>52</v>
      </c>
      <c r="K5634" s="134">
        <f>'73511-07'!E$561</f>
        <v>978104</v>
      </c>
    </row>
    <row r="5635" spans="1:11" x14ac:dyDescent="0.3">
      <c r="A5635" s="128">
        <v>73511</v>
      </c>
      <c r="B5635" s="128" t="s">
        <v>58</v>
      </c>
      <c r="C5635" s="128" t="s">
        <v>2591</v>
      </c>
      <c r="D5635" s="128">
        <v>2019</v>
      </c>
      <c r="E5635" s="128" t="s">
        <v>32</v>
      </c>
      <c r="F5635" s="128" t="s">
        <v>324</v>
      </c>
      <c r="G5635" s="99" t="s">
        <v>890</v>
      </c>
      <c r="H5635" s="134" t="s">
        <v>1968</v>
      </c>
      <c r="I5635" s="128" t="s">
        <v>117</v>
      </c>
      <c r="J5635" s="130" t="s">
        <v>325</v>
      </c>
      <c r="K5635" s="134">
        <f>'73511-07'!F$561</f>
        <v>1024</v>
      </c>
    </row>
    <row r="5636" spans="1:11" x14ac:dyDescent="0.3">
      <c r="A5636" s="128">
        <v>73511</v>
      </c>
      <c r="B5636" s="128" t="s">
        <v>58</v>
      </c>
      <c r="C5636" s="128" t="s">
        <v>2591</v>
      </c>
      <c r="D5636" s="128">
        <v>2019</v>
      </c>
      <c r="E5636" s="128" t="s">
        <v>32</v>
      </c>
      <c r="F5636" s="128" t="s">
        <v>324</v>
      </c>
      <c r="G5636" s="99" t="s">
        <v>890</v>
      </c>
      <c r="H5636" s="134" t="s">
        <v>1968</v>
      </c>
      <c r="I5636" s="128" t="s">
        <v>117</v>
      </c>
      <c r="J5636" s="128" t="s">
        <v>52</v>
      </c>
      <c r="K5636" s="134">
        <f>'73511-07'!G$561</f>
        <v>-139029</v>
      </c>
    </row>
    <row r="5637" spans="1:11" x14ac:dyDescent="0.3">
      <c r="A5637" s="128">
        <v>73511</v>
      </c>
      <c r="B5637" s="128" t="s">
        <v>58</v>
      </c>
      <c r="C5637" s="128" t="s">
        <v>2591</v>
      </c>
      <c r="D5637" s="128">
        <v>2019</v>
      </c>
      <c r="E5637" s="128" t="s">
        <v>32</v>
      </c>
      <c r="F5637" s="128" t="s">
        <v>324</v>
      </c>
      <c r="G5637" s="99" t="s">
        <v>890</v>
      </c>
      <c r="H5637" s="134" t="s">
        <v>1968</v>
      </c>
      <c r="I5637" s="128" t="s">
        <v>120</v>
      </c>
      <c r="J5637" s="128" t="s">
        <v>52</v>
      </c>
      <c r="K5637" s="134">
        <f>'73511-07'!H$561</f>
        <v>759693</v>
      </c>
    </row>
    <row r="5638" spans="1:11" x14ac:dyDescent="0.3">
      <c r="A5638" s="128">
        <v>73511</v>
      </c>
      <c r="B5638" s="128" t="s">
        <v>58</v>
      </c>
      <c r="C5638" s="128" t="s">
        <v>2591</v>
      </c>
      <c r="D5638" s="128">
        <v>2019</v>
      </c>
      <c r="E5638" s="128" t="s">
        <v>32</v>
      </c>
      <c r="F5638" s="128" t="s">
        <v>324</v>
      </c>
      <c r="G5638" s="99" t="s">
        <v>890</v>
      </c>
      <c r="H5638" s="134" t="s">
        <v>1968</v>
      </c>
      <c r="I5638" s="130" t="s">
        <v>121</v>
      </c>
      <c r="J5638" s="130" t="s">
        <v>325</v>
      </c>
      <c r="K5638" s="134">
        <f>'73511-07'!I$561</f>
        <v>779</v>
      </c>
    </row>
    <row r="5639" spans="1:11" x14ac:dyDescent="0.3">
      <c r="A5639" s="128">
        <v>73511</v>
      </c>
      <c r="B5639" s="128" t="s">
        <v>58</v>
      </c>
      <c r="C5639" s="128" t="s">
        <v>2591</v>
      </c>
      <c r="D5639" s="128">
        <v>2019</v>
      </c>
      <c r="E5639" s="128" t="s">
        <v>32</v>
      </c>
      <c r="F5639" s="128" t="s">
        <v>324</v>
      </c>
      <c r="G5639" s="99" t="s">
        <v>890</v>
      </c>
      <c r="H5639" s="134" t="s">
        <v>1968</v>
      </c>
      <c r="I5639" s="130" t="s">
        <v>121</v>
      </c>
      <c r="J5639" s="128" t="s">
        <v>52</v>
      </c>
      <c r="K5639" s="134">
        <f>'73511-07'!J$561</f>
        <v>16023</v>
      </c>
    </row>
    <row r="5640" spans="1:11" x14ac:dyDescent="0.3">
      <c r="A5640" s="128">
        <v>73511</v>
      </c>
      <c r="B5640" s="128" t="s">
        <v>58</v>
      </c>
      <c r="C5640" s="128" t="s">
        <v>2591</v>
      </c>
      <c r="D5640" s="128">
        <v>2019</v>
      </c>
      <c r="E5640" s="128" t="s">
        <v>32</v>
      </c>
      <c r="F5640" s="128" t="s">
        <v>324</v>
      </c>
      <c r="G5640" s="99" t="s">
        <v>890</v>
      </c>
      <c r="H5640" s="134" t="s">
        <v>1968</v>
      </c>
      <c r="I5640" s="130" t="s">
        <v>124</v>
      </c>
      <c r="J5640" s="130" t="s">
        <v>325</v>
      </c>
      <c r="K5640" s="134">
        <f>'73511-07'!K$561</f>
        <v>1678</v>
      </c>
    </row>
    <row r="5641" spans="1:11" x14ac:dyDescent="0.3">
      <c r="A5641" s="128">
        <v>73511</v>
      </c>
      <c r="B5641" s="128" t="s">
        <v>58</v>
      </c>
      <c r="C5641" s="128" t="s">
        <v>2591</v>
      </c>
      <c r="D5641" s="128">
        <v>2019</v>
      </c>
      <c r="E5641" s="128" t="s">
        <v>32</v>
      </c>
      <c r="F5641" s="128" t="s">
        <v>324</v>
      </c>
      <c r="G5641" s="99" t="s">
        <v>890</v>
      </c>
      <c r="H5641" s="134" t="s">
        <v>1968</v>
      </c>
      <c r="I5641" s="130" t="s">
        <v>124</v>
      </c>
      <c r="J5641" s="128" t="s">
        <v>52</v>
      </c>
      <c r="K5641" s="134">
        <f>'73511-07'!L$561</f>
        <v>30611</v>
      </c>
    </row>
    <row r="5642" spans="1:11" x14ac:dyDescent="0.3">
      <c r="A5642" s="128">
        <v>73511</v>
      </c>
      <c r="B5642" s="128" t="s">
        <v>58</v>
      </c>
      <c r="C5642" s="128" t="s">
        <v>2591</v>
      </c>
      <c r="D5642" s="128">
        <v>2019</v>
      </c>
      <c r="E5642" s="128" t="s">
        <v>32</v>
      </c>
      <c r="F5642" s="128" t="s">
        <v>324</v>
      </c>
      <c r="G5642" s="99" t="s">
        <v>891</v>
      </c>
      <c r="H5642" s="134" t="s">
        <v>1969</v>
      </c>
      <c r="I5642" s="130" t="s">
        <v>2646</v>
      </c>
      <c r="J5642" s="130" t="s">
        <v>325</v>
      </c>
      <c r="K5642" s="134">
        <f>'73511-07'!C$562</f>
        <v>2449</v>
      </c>
    </row>
    <row r="5643" spans="1:11" x14ac:dyDescent="0.3">
      <c r="A5643" s="128">
        <v>73511</v>
      </c>
      <c r="B5643" s="128" t="s">
        <v>58</v>
      </c>
      <c r="C5643" s="128" t="s">
        <v>2591</v>
      </c>
      <c r="D5643" s="128">
        <v>2019</v>
      </c>
      <c r="E5643" s="128" t="s">
        <v>32</v>
      </c>
      <c r="F5643" s="128" t="s">
        <v>324</v>
      </c>
      <c r="G5643" s="99" t="s">
        <v>891</v>
      </c>
      <c r="H5643" s="134" t="s">
        <v>1969</v>
      </c>
      <c r="I5643" s="128" t="s">
        <v>116</v>
      </c>
      <c r="J5643" s="130" t="s">
        <v>325</v>
      </c>
      <c r="K5643" s="134">
        <f>'73511-07'!D$562</f>
        <v>1589</v>
      </c>
    </row>
    <row r="5644" spans="1:11" x14ac:dyDescent="0.3">
      <c r="A5644" s="128">
        <v>73511</v>
      </c>
      <c r="B5644" s="128" t="s">
        <v>58</v>
      </c>
      <c r="C5644" s="128" t="s">
        <v>2591</v>
      </c>
      <c r="D5644" s="128">
        <v>2019</v>
      </c>
      <c r="E5644" s="128" t="s">
        <v>32</v>
      </c>
      <c r="F5644" s="128" t="s">
        <v>324</v>
      </c>
      <c r="G5644" s="99" t="s">
        <v>891</v>
      </c>
      <c r="H5644" s="134" t="s">
        <v>1969</v>
      </c>
      <c r="I5644" s="128" t="s">
        <v>116</v>
      </c>
      <c r="J5644" s="128" t="s">
        <v>52</v>
      </c>
      <c r="K5644" s="134">
        <f>'73511-07'!E$562</f>
        <v>613332</v>
      </c>
    </row>
    <row r="5645" spans="1:11" x14ac:dyDescent="0.3">
      <c r="A5645" s="128">
        <v>73511</v>
      </c>
      <c r="B5645" s="128" t="s">
        <v>58</v>
      </c>
      <c r="C5645" s="128" t="s">
        <v>2591</v>
      </c>
      <c r="D5645" s="128">
        <v>2019</v>
      </c>
      <c r="E5645" s="128" t="s">
        <v>32</v>
      </c>
      <c r="F5645" s="128" t="s">
        <v>324</v>
      </c>
      <c r="G5645" s="99" t="s">
        <v>891</v>
      </c>
      <c r="H5645" s="134" t="s">
        <v>1969</v>
      </c>
      <c r="I5645" s="128" t="s">
        <v>117</v>
      </c>
      <c r="J5645" s="130" t="s">
        <v>325</v>
      </c>
      <c r="K5645" s="134">
        <f>'73511-07'!F$562</f>
        <v>860</v>
      </c>
    </row>
    <row r="5646" spans="1:11" x14ac:dyDescent="0.3">
      <c r="A5646" s="128">
        <v>73511</v>
      </c>
      <c r="B5646" s="128" t="s">
        <v>58</v>
      </c>
      <c r="C5646" s="128" t="s">
        <v>2591</v>
      </c>
      <c r="D5646" s="128">
        <v>2019</v>
      </c>
      <c r="E5646" s="128" t="s">
        <v>32</v>
      </c>
      <c r="F5646" s="128" t="s">
        <v>324</v>
      </c>
      <c r="G5646" s="99" t="s">
        <v>891</v>
      </c>
      <c r="H5646" s="134" t="s">
        <v>1969</v>
      </c>
      <c r="I5646" s="128" t="s">
        <v>117</v>
      </c>
      <c r="J5646" s="128" t="s">
        <v>52</v>
      </c>
      <c r="K5646" s="134">
        <f>'73511-07'!G$562</f>
        <v>-111749</v>
      </c>
    </row>
    <row r="5647" spans="1:11" x14ac:dyDescent="0.3">
      <c r="A5647" s="128">
        <v>73511</v>
      </c>
      <c r="B5647" s="128" t="s">
        <v>58</v>
      </c>
      <c r="C5647" s="128" t="s">
        <v>2591</v>
      </c>
      <c r="D5647" s="128">
        <v>2019</v>
      </c>
      <c r="E5647" s="128" t="s">
        <v>32</v>
      </c>
      <c r="F5647" s="128" t="s">
        <v>324</v>
      </c>
      <c r="G5647" s="99" t="s">
        <v>891</v>
      </c>
      <c r="H5647" s="134" t="s">
        <v>1969</v>
      </c>
      <c r="I5647" s="128" t="s">
        <v>120</v>
      </c>
      <c r="J5647" s="128" t="s">
        <v>52</v>
      </c>
      <c r="K5647" s="134">
        <f>'73511-07'!H$562</f>
        <v>792421</v>
      </c>
    </row>
    <row r="5648" spans="1:11" x14ac:dyDescent="0.3">
      <c r="A5648" s="128">
        <v>73511</v>
      </c>
      <c r="B5648" s="128" t="s">
        <v>58</v>
      </c>
      <c r="C5648" s="128" t="s">
        <v>2591</v>
      </c>
      <c r="D5648" s="128">
        <v>2019</v>
      </c>
      <c r="E5648" s="128" t="s">
        <v>32</v>
      </c>
      <c r="F5648" s="128" t="s">
        <v>324</v>
      </c>
      <c r="G5648" s="99" t="s">
        <v>891</v>
      </c>
      <c r="H5648" s="134" t="s">
        <v>1969</v>
      </c>
      <c r="I5648" s="130" t="s">
        <v>121</v>
      </c>
      <c r="J5648" s="130" t="s">
        <v>325</v>
      </c>
      <c r="K5648" s="134">
        <f>'73511-07'!I$562</f>
        <v>547</v>
      </c>
    </row>
    <row r="5649" spans="1:11" x14ac:dyDescent="0.3">
      <c r="A5649" s="128">
        <v>73511</v>
      </c>
      <c r="B5649" s="128" t="s">
        <v>58</v>
      </c>
      <c r="C5649" s="128" t="s">
        <v>2591</v>
      </c>
      <c r="D5649" s="128">
        <v>2019</v>
      </c>
      <c r="E5649" s="128" t="s">
        <v>32</v>
      </c>
      <c r="F5649" s="128" t="s">
        <v>324</v>
      </c>
      <c r="G5649" s="99" t="s">
        <v>891</v>
      </c>
      <c r="H5649" s="134" t="s">
        <v>1969</v>
      </c>
      <c r="I5649" s="130" t="s">
        <v>121</v>
      </c>
      <c r="J5649" s="128" t="s">
        <v>52</v>
      </c>
      <c r="K5649" s="134">
        <f>'73511-07'!J$562</f>
        <v>10942</v>
      </c>
    </row>
    <row r="5650" spans="1:11" x14ac:dyDescent="0.3">
      <c r="A5650" s="128">
        <v>73511</v>
      </c>
      <c r="B5650" s="128" t="s">
        <v>58</v>
      </c>
      <c r="C5650" s="128" t="s">
        <v>2591</v>
      </c>
      <c r="D5650" s="128">
        <v>2019</v>
      </c>
      <c r="E5650" s="128" t="s">
        <v>32</v>
      </c>
      <c r="F5650" s="128" t="s">
        <v>324</v>
      </c>
      <c r="G5650" s="99" t="s">
        <v>891</v>
      </c>
      <c r="H5650" s="134" t="s">
        <v>1969</v>
      </c>
      <c r="I5650" s="130" t="s">
        <v>124</v>
      </c>
      <c r="J5650" s="130" t="s">
        <v>325</v>
      </c>
      <c r="K5650" s="134">
        <f>'73511-07'!K$562</f>
        <v>882</v>
      </c>
    </row>
    <row r="5651" spans="1:11" x14ac:dyDescent="0.3">
      <c r="A5651" s="128">
        <v>73511</v>
      </c>
      <c r="B5651" s="128" t="s">
        <v>58</v>
      </c>
      <c r="C5651" s="128" t="s">
        <v>2591</v>
      </c>
      <c r="D5651" s="128">
        <v>2019</v>
      </c>
      <c r="E5651" s="128" t="s">
        <v>32</v>
      </c>
      <c r="F5651" s="128" t="s">
        <v>324</v>
      </c>
      <c r="G5651" s="99" t="s">
        <v>891</v>
      </c>
      <c r="H5651" s="134" t="s">
        <v>1969</v>
      </c>
      <c r="I5651" s="130" t="s">
        <v>124</v>
      </c>
      <c r="J5651" s="128" t="s">
        <v>52</v>
      </c>
      <c r="K5651" s="134">
        <f>'73511-07'!L$562</f>
        <v>31107</v>
      </c>
    </row>
    <row r="5652" spans="1:11" x14ac:dyDescent="0.3">
      <c r="A5652" s="128">
        <v>73511</v>
      </c>
      <c r="B5652" s="128" t="s">
        <v>58</v>
      </c>
      <c r="C5652" s="128" t="s">
        <v>2591</v>
      </c>
      <c r="D5652" s="128">
        <v>2019</v>
      </c>
      <c r="E5652" s="128" t="s">
        <v>32</v>
      </c>
      <c r="F5652" s="128" t="s">
        <v>324</v>
      </c>
      <c r="G5652" s="99" t="s">
        <v>892</v>
      </c>
      <c r="H5652" s="134" t="s">
        <v>1970</v>
      </c>
      <c r="I5652" s="130" t="s">
        <v>2646</v>
      </c>
      <c r="J5652" s="130" t="s">
        <v>325</v>
      </c>
      <c r="K5652" s="134">
        <f>'73511-07'!C$563</f>
        <v>1345</v>
      </c>
    </row>
    <row r="5653" spans="1:11" x14ac:dyDescent="0.3">
      <c r="A5653" s="128">
        <v>73511</v>
      </c>
      <c r="B5653" s="128" t="s">
        <v>58</v>
      </c>
      <c r="C5653" s="128" t="s">
        <v>2591</v>
      </c>
      <c r="D5653" s="128">
        <v>2019</v>
      </c>
      <c r="E5653" s="128" t="s">
        <v>32</v>
      </c>
      <c r="F5653" s="128" t="s">
        <v>324</v>
      </c>
      <c r="G5653" s="99" t="s">
        <v>892</v>
      </c>
      <c r="H5653" s="134" t="s">
        <v>1970</v>
      </c>
      <c r="I5653" s="128" t="s">
        <v>116</v>
      </c>
      <c r="J5653" s="130" t="s">
        <v>325</v>
      </c>
      <c r="K5653" s="134">
        <f>'73511-07'!D$563</f>
        <v>979</v>
      </c>
    </row>
    <row r="5654" spans="1:11" x14ac:dyDescent="0.3">
      <c r="A5654" s="128">
        <v>73511</v>
      </c>
      <c r="B5654" s="128" t="s">
        <v>58</v>
      </c>
      <c r="C5654" s="128" t="s">
        <v>2591</v>
      </c>
      <c r="D5654" s="128">
        <v>2019</v>
      </c>
      <c r="E5654" s="128" t="s">
        <v>32</v>
      </c>
      <c r="F5654" s="128" t="s">
        <v>324</v>
      </c>
      <c r="G5654" s="99" t="s">
        <v>892</v>
      </c>
      <c r="H5654" s="134" t="s">
        <v>1970</v>
      </c>
      <c r="I5654" s="128" t="s">
        <v>116</v>
      </c>
      <c r="J5654" s="128" t="s">
        <v>52</v>
      </c>
      <c r="K5654" s="134">
        <f>'73511-07'!E$563</f>
        <v>226112</v>
      </c>
    </row>
    <row r="5655" spans="1:11" x14ac:dyDescent="0.3">
      <c r="A5655" s="128">
        <v>73511</v>
      </c>
      <c r="B5655" s="128" t="s">
        <v>58</v>
      </c>
      <c r="C5655" s="128" t="s">
        <v>2591</v>
      </c>
      <c r="D5655" s="128">
        <v>2019</v>
      </c>
      <c r="E5655" s="128" t="s">
        <v>32</v>
      </c>
      <c r="F5655" s="128" t="s">
        <v>324</v>
      </c>
      <c r="G5655" s="99" t="s">
        <v>892</v>
      </c>
      <c r="H5655" s="134" t="s">
        <v>1970</v>
      </c>
      <c r="I5655" s="128" t="s">
        <v>117</v>
      </c>
      <c r="J5655" s="130" t="s">
        <v>325</v>
      </c>
      <c r="K5655" s="134">
        <f>'73511-07'!F$563</f>
        <v>366</v>
      </c>
    </row>
    <row r="5656" spans="1:11" x14ac:dyDescent="0.3">
      <c r="A5656" s="128">
        <v>73511</v>
      </c>
      <c r="B5656" s="128" t="s">
        <v>58</v>
      </c>
      <c r="C5656" s="128" t="s">
        <v>2591</v>
      </c>
      <c r="D5656" s="128">
        <v>2019</v>
      </c>
      <c r="E5656" s="128" t="s">
        <v>32</v>
      </c>
      <c r="F5656" s="128" t="s">
        <v>324</v>
      </c>
      <c r="G5656" s="99" t="s">
        <v>892</v>
      </c>
      <c r="H5656" s="134" t="s">
        <v>1970</v>
      </c>
      <c r="I5656" s="128" t="s">
        <v>117</v>
      </c>
      <c r="J5656" s="128" t="s">
        <v>52</v>
      </c>
      <c r="K5656" s="134">
        <f>'73511-07'!G$563</f>
        <v>-18691</v>
      </c>
    </row>
    <row r="5657" spans="1:11" x14ac:dyDescent="0.3">
      <c r="A5657" s="128">
        <v>73511</v>
      </c>
      <c r="B5657" s="128" t="s">
        <v>58</v>
      </c>
      <c r="C5657" s="128" t="s">
        <v>2591</v>
      </c>
      <c r="D5657" s="128">
        <v>2019</v>
      </c>
      <c r="E5657" s="128" t="s">
        <v>32</v>
      </c>
      <c r="F5657" s="128" t="s">
        <v>324</v>
      </c>
      <c r="G5657" s="99" t="s">
        <v>892</v>
      </c>
      <c r="H5657" s="134" t="s">
        <v>1970</v>
      </c>
      <c r="I5657" s="128" t="s">
        <v>120</v>
      </c>
      <c r="J5657" s="128" t="s">
        <v>52</v>
      </c>
      <c r="K5657" s="134">
        <f>'73511-07'!H$563</f>
        <v>198237</v>
      </c>
    </row>
    <row r="5658" spans="1:11" x14ac:dyDescent="0.3">
      <c r="A5658" s="128">
        <v>73511</v>
      </c>
      <c r="B5658" s="128" t="s">
        <v>58</v>
      </c>
      <c r="C5658" s="128" t="s">
        <v>2591</v>
      </c>
      <c r="D5658" s="128">
        <v>2019</v>
      </c>
      <c r="E5658" s="128" t="s">
        <v>32</v>
      </c>
      <c r="F5658" s="128" t="s">
        <v>324</v>
      </c>
      <c r="G5658" s="99" t="s">
        <v>892</v>
      </c>
      <c r="H5658" s="134" t="s">
        <v>1970</v>
      </c>
      <c r="I5658" s="130" t="s">
        <v>121</v>
      </c>
      <c r="J5658" s="130" t="s">
        <v>325</v>
      </c>
      <c r="K5658" s="134">
        <f>'73511-07'!I$563</f>
        <v>509</v>
      </c>
    </row>
    <row r="5659" spans="1:11" x14ac:dyDescent="0.3">
      <c r="A5659" s="128">
        <v>73511</v>
      </c>
      <c r="B5659" s="128" t="s">
        <v>58</v>
      </c>
      <c r="C5659" s="128" t="s">
        <v>2591</v>
      </c>
      <c r="D5659" s="128">
        <v>2019</v>
      </c>
      <c r="E5659" s="128" t="s">
        <v>32</v>
      </c>
      <c r="F5659" s="128" t="s">
        <v>324</v>
      </c>
      <c r="G5659" s="99" t="s">
        <v>892</v>
      </c>
      <c r="H5659" s="134" t="s">
        <v>1970</v>
      </c>
      <c r="I5659" s="130" t="s">
        <v>121</v>
      </c>
      <c r="J5659" s="128" t="s">
        <v>52</v>
      </c>
      <c r="K5659" s="134">
        <f>'73511-07'!J$563</f>
        <v>9892</v>
      </c>
    </row>
    <row r="5660" spans="1:11" x14ac:dyDescent="0.3">
      <c r="A5660" s="128">
        <v>73511</v>
      </c>
      <c r="B5660" s="128" t="s">
        <v>58</v>
      </c>
      <c r="C5660" s="128" t="s">
        <v>2591</v>
      </c>
      <c r="D5660" s="128">
        <v>2019</v>
      </c>
      <c r="E5660" s="128" t="s">
        <v>32</v>
      </c>
      <c r="F5660" s="128" t="s">
        <v>324</v>
      </c>
      <c r="G5660" s="99" t="s">
        <v>892</v>
      </c>
      <c r="H5660" s="134" t="s">
        <v>1970</v>
      </c>
      <c r="I5660" s="130" t="s">
        <v>124</v>
      </c>
      <c r="J5660" s="130" t="s">
        <v>325</v>
      </c>
      <c r="K5660" s="134">
        <f>'73511-07'!K$563</f>
        <v>515</v>
      </c>
    </row>
    <row r="5661" spans="1:11" x14ac:dyDescent="0.3">
      <c r="A5661" s="128">
        <v>73511</v>
      </c>
      <c r="B5661" s="128" t="s">
        <v>58</v>
      </c>
      <c r="C5661" s="128" t="s">
        <v>2591</v>
      </c>
      <c r="D5661" s="128">
        <v>2019</v>
      </c>
      <c r="E5661" s="128" t="s">
        <v>32</v>
      </c>
      <c r="F5661" s="128" t="s">
        <v>324</v>
      </c>
      <c r="G5661" s="99" t="s">
        <v>892</v>
      </c>
      <c r="H5661" s="134" t="s">
        <v>1970</v>
      </c>
      <c r="I5661" s="130" t="s">
        <v>124</v>
      </c>
      <c r="J5661" s="128" t="s">
        <v>52</v>
      </c>
      <c r="K5661" s="134">
        <f>'73511-07'!L$563</f>
        <v>7220</v>
      </c>
    </row>
    <row r="5662" spans="1:11" x14ac:dyDescent="0.3">
      <c r="A5662" s="128">
        <v>73511</v>
      </c>
      <c r="B5662" s="128" t="s">
        <v>58</v>
      </c>
      <c r="C5662" s="128" t="s">
        <v>2591</v>
      </c>
      <c r="D5662" s="128">
        <v>2019</v>
      </c>
      <c r="E5662" s="128" t="s">
        <v>32</v>
      </c>
      <c r="F5662" s="128" t="s">
        <v>324</v>
      </c>
      <c r="G5662" s="99" t="s">
        <v>893</v>
      </c>
      <c r="H5662" s="134" t="s">
        <v>1971</v>
      </c>
      <c r="I5662" s="130" t="s">
        <v>2646</v>
      </c>
      <c r="J5662" s="130" t="s">
        <v>325</v>
      </c>
      <c r="K5662" s="134">
        <f>'73511-07'!C$564</f>
        <v>6439</v>
      </c>
    </row>
    <row r="5663" spans="1:11" x14ac:dyDescent="0.3">
      <c r="A5663" s="128">
        <v>73511</v>
      </c>
      <c r="B5663" s="128" t="s">
        <v>58</v>
      </c>
      <c r="C5663" s="128" t="s">
        <v>2591</v>
      </c>
      <c r="D5663" s="128">
        <v>2019</v>
      </c>
      <c r="E5663" s="128" t="s">
        <v>32</v>
      </c>
      <c r="F5663" s="128" t="s">
        <v>324</v>
      </c>
      <c r="G5663" s="99" t="s">
        <v>893</v>
      </c>
      <c r="H5663" s="134" t="s">
        <v>1971</v>
      </c>
      <c r="I5663" s="128" t="s">
        <v>116</v>
      </c>
      <c r="J5663" s="130" t="s">
        <v>325</v>
      </c>
      <c r="K5663" s="134">
        <f>'73511-07'!D$564</f>
        <v>4575</v>
      </c>
    </row>
    <row r="5664" spans="1:11" x14ac:dyDescent="0.3">
      <c r="A5664" s="128">
        <v>73511</v>
      </c>
      <c r="B5664" s="128" t="s">
        <v>58</v>
      </c>
      <c r="C5664" s="128" t="s">
        <v>2591</v>
      </c>
      <c r="D5664" s="128">
        <v>2019</v>
      </c>
      <c r="E5664" s="128" t="s">
        <v>32</v>
      </c>
      <c r="F5664" s="128" t="s">
        <v>324</v>
      </c>
      <c r="G5664" s="99" t="s">
        <v>893</v>
      </c>
      <c r="H5664" s="134" t="s">
        <v>1971</v>
      </c>
      <c r="I5664" s="128" t="s">
        <v>116</v>
      </c>
      <c r="J5664" s="128" t="s">
        <v>52</v>
      </c>
      <c r="K5664" s="134">
        <f>'73511-07'!E$564</f>
        <v>1340146</v>
      </c>
    </row>
    <row r="5665" spans="1:11" x14ac:dyDescent="0.3">
      <c r="A5665" s="128">
        <v>73511</v>
      </c>
      <c r="B5665" s="128" t="s">
        <v>58</v>
      </c>
      <c r="C5665" s="128" t="s">
        <v>2591</v>
      </c>
      <c r="D5665" s="128">
        <v>2019</v>
      </c>
      <c r="E5665" s="128" t="s">
        <v>32</v>
      </c>
      <c r="F5665" s="128" t="s">
        <v>324</v>
      </c>
      <c r="G5665" s="99" t="s">
        <v>893</v>
      </c>
      <c r="H5665" s="134" t="s">
        <v>1971</v>
      </c>
      <c r="I5665" s="128" t="s">
        <v>117</v>
      </c>
      <c r="J5665" s="130" t="s">
        <v>325</v>
      </c>
      <c r="K5665" s="134">
        <f>'73511-07'!F$564</f>
        <v>1864</v>
      </c>
    </row>
    <row r="5666" spans="1:11" x14ac:dyDescent="0.3">
      <c r="A5666" s="128">
        <v>73511</v>
      </c>
      <c r="B5666" s="128" t="s">
        <v>58</v>
      </c>
      <c r="C5666" s="128" t="s">
        <v>2591</v>
      </c>
      <c r="D5666" s="128">
        <v>2019</v>
      </c>
      <c r="E5666" s="128" t="s">
        <v>32</v>
      </c>
      <c r="F5666" s="128" t="s">
        <v>324</v>
      </c>
      <c r="G5666" s="99" t="s">
        <v>893</v>
      </c>
      <c r="H5666" s="134" t="s">
        <v>1971</v>
      </c>
      <c r="I5666" s="128" t="s">
        <v>117</v>
      </c>
      <c r="J5666" s="128" t="s">
        <v>52</v>
      </c>
      <c r="K5666" s="134">
        <f>'73511-07'!G$564</f>
        <v>-234825</v>
      </c>
    </row>
    <row r="5667" spans="1:11" x14ac:dyDescent="0.3">
      <c r="A5667" s="128">
        <v>73511</v>
      </c>
      <c r="B5667" s="128" t="s">
        <v>58</v>
      </c>
      <c r="C5667" s="128" t="s">
        <v>2591</v>
      </c>
      <c r="D5667" s="128">
        <v>2019</v>
      </c>
      <c r="E5667" s="128" t="s">
        <v>32</v>
      </c>
      <c r="F5667" s="128" t="s">
        <v>324</v>
      </c>
      <c r="G5667" s="99" t="s">
        <v>893</v>
      </c>
      <c r="H5667" s="134" t="s">
        <v>1971</v>
      </c>
      <c r="I5667" s="128" t="s">
        <v>120</v>
      </c>
      <c r="J5667" s="128" t="s">
        <v>52</v>
      </c>
      <c r="K5667" s="134">
        <f>'73511-07'!H$564</f>
        <v>974772</v>
      </c>
    </row>
    <row r="5668" spans="1:11" x14ac:dyDescent="0.3">
      <c r="A5668" s="128">
        <v>73511</v>
      </c>
      <c r="B5668" s="128" t="s">
        <v>58</v>
      </c>
      <c r="C5668" s="128" t="s">
        <v>2591</v>
      </c>
      <c r="D5668" s="128">
        <v>2019</v>
      </c>
      <c r="E5668" s="128" t="s">
        <v>32</v>
      </c>
      <c r="F5668" s="128" t="s">
        <v>324</v>
      </c>
      <c r="G5668" s="99" t="s">
        <v>893</v>
      </c>
      <c r="H5668" s="134" t="s">
        <v>1971</v>
      </c>
      <c r="I5668" s="130" t="s">
        <v>121</v>
      </c>
      <c r="J5668" s="130" t="s">
        <v>325</v>
      </c>
      <c r="K5668" s="134">
        <f>'73511-07'!I$564</f>
        <v>2015</v>
      </c>
    </row>
    <row r="5669" spans="1:11" x14ac:dyDescent="0.3">
      <c r="A5669" s="128">
        <v>73511</v>
      </c>
      <c r="B5669" s="128" t="s">
        <v>58</v>
      </c>
      <c r="C5669" s="128" t="s">
        <v>2591</v>
      </c>
      <c r="D5669" s="128">
        <v>2019</v>
      </c>
      <c r="E5669" s="128" t="s">
        <v>32</v>
      </c>
      <c r="F5669" s="128" t="s">
        <v>324</v>
      </c>
      <c r="G5669" s="99" t="s">
        <v>893</v>
      </c>
      <c r="H5669" s="134" t="s">
        <v>1971</v>
      </c>
      <c r="I5669" s="130" t="s">
        <v>121</v>
      </c>
      <c r="J5669" s="128" t="s">
        <v>52</v>
      </c>
      <c r="K5669" s="134">
        <f>'73511-07'!J$564</f>
        <v>40242</v>
      </c>
    </row>
    <row r="5670" spans="1:11" x14ac:dyDescent="0.3">
      <c r="A5670" s="128">
        <v>73511</v>
      </c>
      <c r="B5670" s="128" t="s">
        <v>58</v>
      </c>
      <c r="C5670" s="128" t="s">
        <v>2591</v>
      </c>
      <c r="D5670" s="128">
        <v>2019</v>
      </c>
      <c r="E5670" s="128" t="s">
        <v>32</v>
      </c>
      <c r="F5670" s="128" t="s">
        <v>324</v>
      </c>
      <c r="G5670" s="99" t="s">
        <v>893</v>
      </c>
      <c r="H5670" s="134" t="s">
        <v>1971</v>
      </c>
      <c r="I5670" s="130" t="s">
        <v>124</v>
      </c>
      <c r="J5670" s="130" t="s">
        <v>325</v>
      </c>
      <c r="K5670" s="134">
        <f>'73511-07'!K$564</f>
        <v>2758</v>
      </c>
    </row>
    <row r="5671" spans="1:11" x14ac:dyDescent="0.3">
      <c r="A5671" s="128">
        <v>73511</v>
      </c>
      <c r="B5671" s="128" t="s">
        <v>58</v>
      </c>
      <c r="C5671" s="128" t="s">
        <v>2591</v>
      </c>
      <c r="D5671" s="128">
        <v>2019</v>
      </c>
      <c r="E5671" s="128" t="s">
        <v>32</v>
      </c>
      <c r="F5671" s="128" t="s">
        <v>324</v>
      </c>
      <c r="G5671" s="99" t="s">
        <v>893</v>
      </c>
      <c r="H5671" s="134" t="s">
        <v>1971</v>
      </c>
      <c r="I5671" s="130" t="s">
        <v>124</v>
      </c>
      <c r="J5671" s="128" t="s">
        <v>52</v>
      </c>
      <c r="K5671" s="134">
        <f>'73511-07'!L$564</f>
        <v>40292</v>
      </c>
    </row>
    <row r="5672" spans="1:11" x14ac:dyDescent="0.3">
      <c r="A5672" s="128">
        <v>73511</v>
      </c>
      <c r="B5672" s="128" t="s">
        <v>58</v>
      </c>
      <c r="C5672" s="128" t="s">
        <v>2591</v>
      </c>
      <c r="D5672" s="128">
        <v>2019</v>
      </c>
      <c r="E5672" s="128" t="s">
        <v>32</v>
      </c>
      <c r="F5672" s="128" t="s">
        <v>324</v>
      </c>
      <c r="G5672" s="99" t="s">
        <v>894</v>
      </c>
      <c r="H5672" s="134" t="s">
        <v>1972</v>
      </c>
      <c r="I5672" s="130" t="s">
        <v>2646</v>
      </c>
      <c r="J5672" s="130" t="s">
        <v>325</v>
      </c>
      <c r="K5672" s="134">
        <f>'73511-07'!C$565</f>
        <v>614</v>
      </c>
    </row>
    <row r="5673" spans="1:11" x14ac:dyDescent="0.3">
      <c r="A5673" s="128">
        <v>73511</v>
      </c>
      <c r="B5673" s="128" t="s">
        <v>58</v>
      </c>
      <c r="C5673" s="128" t="s">
        <v>2591</v>
      </c>
      <c r="D5673" s="128">
        <v>2019</v>
      </c>
      <c r="E5673" s="128" t="s">
        <v>32</v>
      </c>
      <c r="F5673" s="128" t="s">
        <v>324</v>
      </c>
      <c r="G5673" s="99" t="s">
        <v>894</v>
      </c>
      <c r="H5673" s="134" t="s">
        <v>1972</v>
      </c>
      <c r="I5673" s="128" t="s">
        <v>116</v>
      </c>
      <c r="J5673" s="130" t="s">
        <v>325</v>
      </c>
      <c r="K5673" s="134">
        <f>'73511-07'!D$565</f>
        <v>450</v>
      </c>
    </row>
    <row r="5674" spans="1:11" x14ac:dyDescent="0.3">
      <c r="A5674" s="128">
        <v>73511</v>
      </c>
      <c r="B5674" s="128" t="s">
        <v>58</v>
      </c>
      <c r="C5674" s="128" t="s">
        <v>2591</v>
      </c>
      <c r="D5674" s="128">
        <v>2019</v>
      </c>
      <c r="E5674" s="128" t="s">
        <v>32</v>
      </c>
      <c r="F5674" s="128" t="s">
        <v>324</v>
      </c>
      <c r="G5674" s="99" t="s">
        <v>894</v>
      </c>
      <c r="H5674" s="134" t="s">
        <v>1972</v>
      </c>
      <c r="I5674" s="128" t="s">
        <v>116</v>
      </c>
      <c r="J5674" s="128" t="s">
        <v>52</v>
      </c>
      <c r="K5674" s="134">
        <f>'73511-07'!E$565</f>
        <v>189963</v>
      </c>
    </row>
    <row r="5675" spans="1:11" x14ac:dyDescent="0.3">
      <c r="A5675" s="128">
        <v>73511</v>
      </c>
      <c r="B5675" s="128" t="s">
        <v>58</v>
      </c>
      <c r="C5675" s="128" t="s">
        <v>2591</v>
      </c>
      <c r="D5675" s="128">
        <v>2019</v>
      </c>
      <c r="E5675" s="128" t="s">
        <v>32</v>
      </c>
      <c r="F5675" s="128" t="s">
        <v>324</v>
      </c>
      <c r="G5675" s="99" t="s">
        <v>894</v>
      </c>
      <c r="H5675" s="134" t="s">
        <v>1972</v>
      </c>
      <c r="I5675" s="128" t="s">
        <v>117</v>
      </c>
      <c r="J5675" s="130" t="s">
        <v>325</v>
      </c>
      <c r="K5675" s="134">
        <f>'73511-07'!F$565</f>
        <v>164</v>
      </c>
    </row>
    <row r="5676" spans="1:11" x14ac:dyDescent="0.3">
      <c r="A5676" s="128">
        <v>73511</v>
      </c>
      <c r="B5676" s="128" t="s">
        <v>58</v>
      </c>
      <c r="C5676" s="128" t="s">
        <v>2591</v>
      </c>
      <c r="D5676" s="128">
        <v>2019</v>
      </c>
      <c r="E5676" s="128" t="s">
        <v>32</v>
      </c>
      <c r="F5676" s="128" t="s">
        <v>324</v>
      </c>
      <c r="G5676" s="99" t="s">
        <v>894</v>
      </c>
      <c r="H5676" s="134" t="s">
        <v>1972</v>
      </c>
      <c r="I5676" s="128" t="s">
        <v>117</v>
      </c>
      <c r="J5676" s="128" t="s">
        <v>52</v>
      </c>
      <c r="K5676" s="134">
        <f>'73511-07'!G$565</f>
        <v>-11522</v>
      </c>
    </row>
    <row r="5677" spans="1:11" x14ac:dyDescent="0.3">
      <c r="A5677" s="128">
        <v>73511</v>
      </c>
      <c r="B5677" s="128" t="s">
        <v>58</v>
      </c>
      <c r="C5677" s="128" t="s">
        <v>2591</v>
      </c>
      <c r="D5677" s="128">
        <v>2019</v>
      </c>
      <c r="E5677" s="128" t="s">
        <v>32</v>
      </c>
      <c r="F5677" s="128" t="s">
        <v>324</v>
      </c>
      <c r="G5677" s="99" t="s">
        <v>894</v>
      </c>
      <c r="H5677" s="134" t="s">
        <v>1972</v>
      </c>
      <c r="I5677" s="128" t="s">
        <v>120</v>
      </c>
      <c r="J5677" s="128" t="s">
        <v>52</v>
      </c>
      <c r="K5677" s="134">
        <f>'73511-07'!H$565</f>
        <v>136260</v>
      </c>
    </row>
    <row r="5678" spans="1:11" x14ac:dyDescent="0.3">
      <c r="A5678" s="128">
        <v>73511</v>
      </c>
      <c r="B5678" s="128" t="s">
        <v>58</v>
      </c>
      <c r="C5678" s="128" t="s">
        <v>2591</v>
      </c>
      <c r="D5678" s="128">
        <v>2019</v>
      </c>
      <c r="E5678" s="128" t="s">
        <v>32</v>
      </c>
      <c r="F5678" s="128" t="s">
        <v>324</v>
      </c>
      <c r="G5678" s="99" t="s">
        <v>894</v>
      </c>
      <c r="H5678" s="134" t="s">
        <v>1972</v>
      </c>
      <c r="I5678" s="130" t="s">
        <v>121</v>
      </c>
      <c r="J5678" s="130" t="s">
        <v>325</v>
      </c>
      <c r="K5678" s="134">
        <f>'73511-07'!I$565</f>
        <v>204</v>
      </c>
    </row>
    <row r="5679" spans="1:11" x14ac:dyDescent="0.3">
      <c r="A5679" s="128">
        <v>73511</v>
      </c>
      <c r="B5679" s="128" t="s">
        <v>58</v>
      </c>
      <c r="C5679" s="128" t="s">
        <v>2591</v>
      </c>
      <c r="D5679" s="128">
        <v>2019</v>
      </c>
      <c r="E5679" s="128" t="s">
        <v>32</v>
      </c>
      <c r="F5679" s="128" t="s">
        <v>324</v>
      </c>
      <c r="G5679" s="99" t="s">
        <v>894</v>
      </c>
      <c r="H5679" s="134" t="s">
        <v>1972</v>
      </c>
      <c r="I5679" s="130" t="s">
        <v>121</v>
      </c>
      <c r="J5679" s="128" t="s">
        <v>52</v>
      </c>
      <c r="K5679" s="134">
        <f>'73511-07'!J$565</f>
        <v>4042</v>
      </c>
    </row>
    <row r="5680" spans="1:11" x14ac:dyDescent="0.3">
      <c r="A5680" s="128">
        <v>73511</v>
      </c>
      <c r="B5680" s="128" t="s">
        <v>58</v>
      </c>
      <c r="C5680" s="128" t="s">
        <v>2591</v>
      </c>
      <c r="D5680" s="128">
        <v>2019</v>
      </c>
      <c r="E5680" s="128" t="s">
        <v>32</v>
      </c>
      <c r="F5680" s="128" t="s">
        <v>324</v>
      </c>
      <c r="G5680" s="99" t="s">
        <v>894</v>
      </c>
      <c r="H5680" s="134" t="s">
        <v>1972</v>
      </c>
      <c r="I5680" s="130" t="s">
        <v>124</v>
      </c>
      <c r="J5680" s="130" t="s">
        <v>325</v>
      </c>
      <c r="K5680" s="134">
        <f>'73511-07'!K$565</f>
        <v>268</v>
      </c>
    </row>
    <row r="5681" spans="1:11" x14ac:dyDescent="0.3">
      <c r="A5681" s="128">
        <v>73511</v>
      </c>
      <c r="B5681" s="128" t="s">
        <v>58</v>
      </c>
      <c r="C5681" s="128" t="s">
        <v>2591</v>
      </c>
      <c r="D5681" s="128">
        <v>2019</v>
      </c>
      <c r="E5681" s="128" t="s">
        <v>32</v>
      </c>
      <c r="F5681" s="128" t="s">
        <v>324</v>
      </c>
      <c r="G5681" s="99" t="s">
        <v>894</v>
      </c>
      <c r="H5681" s="134" t="s">
        <v>1972</v>
      </c>
      <c r="I5681" s="130" t="s">
        <v>124</v>
      </c>
      <c r="J5681" s="128" t="s">
        <v>52</v>
      </c>
      <c r="K5681" s="134">
        <f>'73511-07'!L$565</f>
        <v>5053</v>
      </c>
    </row>
    <row r="5682" spans="1:11" x14ac:dyDescent="0.3">
      <c r="A5682" s="128">
        <v>73511</v>
      </c>
      <c r="B5682" s="128" t="s">
        <v>58</v>
      </c>
      <c r="C5682" s="128" t="s">
        <v>2591</v>
      </c>
      <c r="D5682" s="128">
        <v>2019</v>
      </c>
      <c r="E5682" s="128" t="s">
        <v>32</v>
      </c>
      <c r="F5682" s="128" t="s">
        <v>324</v>
      </c>
      <c r="G5682" s="99" t="s">
        <v>895</v>
      </c>
      <c r="H5682" s="134" t="s">
        <v>1973</v>
      </c>
      <c r="I5682" s="130" t="s">
        <v>2646</v>
      </c>
      <c r="J5682" s="130" t="s">
        <v>325</v>
      </c>
      <c r="K5682" s="134">
        <f>'73511-07'!C$566</f>
        <v>1225</v>
      </c>
    </row>
    <row r="5683" spans="1:11" x14ac:dyDescent="0.3">
      <c r="A5683" s="128">
        <v>73511</v>
      </c>
      <c r="B5683" s="128" t="s">
        <v>58</v>
      </c>
      <c r="C5683" s="128" t="s">
        <v>2591</v>
      </c>
      <c r="D5683" s="128">
        <v>2019</v>
      </c>
      <c r="E5683" s="128" t="s">
        <v>32</v>
      </c>
      <c r="F5683" s="128" t="s">
        <v>324</v>
      </c>
      <c r="G5683" s="99" t="s">
        <v>895</v>
      </c>
      <c r="H5683" s="134" t="s">
        <v>1973</v>
      </c>
      <c r="I5683" s="128" t="s">
        <v>116</v>
      </c>
      <c r="J5683" s="130" t="s">
        <v>325</v>
      </c>
      <c r="K5683" s="134">
        <f>'73511-07'!D$566</f>
        <v>840</v>
      </c>
    </row>
    <row r="5684" spans="1:11" x14ac:dyDescent="0.3">
      <c r="A5684" s="128">
        <v>73511</v>
      </c>
      <c r="B5684" s="128" t="s">
        <v>58</v>
      </c>
      <c r="C5684" s="128" t="s">
        <v>2591</v>
      </c>
      <c r="D5684" s="128">
        <v>2019</v>
      </c>
      <c r="E5684" s="128" t="s">
        <v>32</v>
      </c>
      <c r="F5684" s="128" t="s">
        <v>324</v>
      </c>
      <c r="G5684" s="99" t="s">
        <v>895</v>
      </c>
      <c r="H5684" s="134" t="s">
        <v>1973</v>
      </c>
      <c r="I5684" s="128" t="s">
        <v>116</v>
      </c>
      <c r="J5684" s="128" t="s">
        <v>52</v>
      </c>
      <c r="K5684" s="134">
        <f>'73511-07'!E$566</f>
        <v>272829</v>
      </c>
    </row>
    <row r="5685" spans="1:11" x14ac:dyDescent="0.3">
      <c r="A5685" s="128">
        <v>73511</v>
      </c>
      <c r="B5685" s="128" t="s">
        <v>58</v>
      </c>
      <c r="C5685" s="128" t="s">
        <v>2591</v>
      </c>
      <c r="D5685" s="128">
        <v>2019</v>
      </c>
      <c r="E5685" s="128" t="s">
        <v>32</v>
      </c>
      <c r="F5685" s="128" t="s">
        <v>324</v>
      </c>
      <c r="G5685" s="99" t="s">
        <v>895</v>
      </c>
      <c r="H5685" s="134" t="s">
        <v>1973</v>
      </c>
      <c r="I5685" s="128" t="s">
        <v>117</v>
      </c>
      <c r="J5685" s="130" t="s">
        <v>325</v>
      </c>
      <c r="K5685" s="134">
        <f>'73511-07'!F$566</f>
        <v>385</v>
      </c>
    </row>
    <row r="5686" spans="1:11" x14ac:dyDescent="0.3">
      <c r="A5686" s="128">
        <v>73511</v>
      </c>
      <c r="B5686" s="128" t="s">
        <v>58</v>
      </c>
      <c r="C5686" s="128" t="s">
        <v>2591</v>
      </c>
      <c r="D5686" s="128">
        <v>2019</v>
      </c>
      <c r="E5686" s="128" t="s">
        <v>32</v>
      </c>
      <c r="F5686" s="128" t="s">
        <v>324</v>
      </c>
      <c r="G5686" s="99" t="s">
        <v>895</v>
      </c>
      <c r="H5686" s="134" t="s">
        <v>1973</v>
      </c>
      <c r="I5686" s="128" t="s">
        <v>117</v>
      </c>
      <c r="J5686" s="128" t="s">
        <v>52</v>
      </c>
      <c r="K5686" s="134">
        <f>'73511-07'!G$566</f>
        <v>-95328</v>
      </c>
    </row>
    <row r="5687" spans="1:11" x14ac:dyDescent="0.3">
      <c r="A5687" s="128">
        <v>73511</v>
      </c>
      <c r="B5687" s="128" t="s">
        <v>58</v>
      </c>
      <c r="C5687" s="128" t="s">
        <v>2591</v>
      </c>
      <c r="D5687" s="128">
        <v>2019</v>
      </c>
      <c r="E5687" s="128" t="s">
        <v>32</v>
      </c>
      <c r="F5687" s="128" t="s">
        <v>324</v>
      </c>
      <c r="G5687" s="99" t="s">
        <v>895</v>
      </c>
      <c r="H5687" s="134" t="s">
        <v>1973</v>
      </c>
      <c r="I5687" s="128" t="s">
        <v>120</v>
      </c>
      <c r="J5687" s="128" t="s">
        <v>52</v>
      </c>
      <c r="K5687" s="134">
        <f>'73511-07'!H$566</f>
        <v>187268</v>
      </c>
    </row>
    <row r="5688" spans="1:11" x14ac:dyDescent="0.3">
      <c r="A5688" s="128">
        <v>73511</v>
      </c>
      <c r="B5688" s="128" t="s">
        <v>58</v>
      </c>
      <c r="C5688" s="128" t="s">
        <v>2591</v>
      </c>
      <c r="D5688" s="128">
        <v>2019</v>
      </c>
      <c r="E5688" s="128" t="s">
        <v>32</v>
      </c>
      <c r="F5688" s="128" t="s">
        <v>324</v>
      </c>
      <c r="G5688" s="99" t="s">
        <v>895</v>
      </c>
      <c r="H5688" s="134" t="s">
        <v>1973</v>
      </c>
      <c r="I5688" s="130" t="s">
        <v>121</v>
      </c>
      <c r="J5688" s="130" t="s">
        <v>325</v>
      </c>
      <c r="K5688" s="134">
        <f>'73511-07'!I$566</f>
        <v>308</v>
      </c>
    </row>
    <row r="5689" spans="1:11" x14ac:dyDescent="0.3">
      <c r="A5689" s="128">
        <v>73511</v>
      </c>
      <c r="B5689" s="128" t="s">
        <v>58</v>
      </c>
      <c r="C5689" s="128" t="s">
        <v>2591</v>
      </c>
      <c r="D5689" s="128">
        <v>2019</v>
      </c>
      <c r="E5689" s="128" t="s">
        <v>32</v>
      </c>
      <c r="F5689" s="128" t="s">
        <v>324</v>
      </c>
      <c r="G5689" s="99" t="s">
        <v>895</v>
      </c>
      <c r="H5689" s="134" t="s">
        <v>1973</v>
      </c>
      <c r="I5689" s="130" t="s">
        <v>121</v>
      </c>
      <c r="J5689" s="128" t="s">
        <v>52</v>
      </c>
      <c r="K5689" s="134">
        <f>'73511-07'!J$566</f>
        <v>6185</v>
      </c>
    </row>
    <row r="5690" spans="1:11" x14ac:dyDescent="0.3">
      <c r="A5690" s="128">
        <v>73511</v>
      </c>
      <c r="B5690" s="128" t="s">
        <v>58</v>
      </c>
      <c r="C5690" s="128" t="s">
        <v>2591</v>
      </c>
      <c r="D5690" s="128">
        <v>2019</v>
      </c>
      <c r="E5690" s="128" t="s">
        <v>32</v>
      </c>
      <c r="F5690" s="128" t="s">
        <v>324</v>
      </c>
      <c r="G5690" s="99" t="s">
        <v>895</v>
      </c>
      <c r="H5690" s="134" t="s">
        <v>1973</v>
      </c>
      <c r="I5690" s="130" t="s">
        <v>124</v>
      </c>
      <c r="J5690" s="130" t="s">
        <v>325</v>
      </c>
      <c r="K5690" s="134">
        <f>'73511-07'!K$566</f>
        <v>512</v>
      </c>
    </row>
    <row r="5691" spans="1:11" x14ac:dyDescent="0.3">
      <c r="A5691" s="128">
        <v>73511</v>
      </c>
      <c r="B5691" s="128" t="s">
        <v>58</v>
      </c>
      <c r="C5691" s="128" t="s">
        <v>2591</v>
      </c>
      <c r="D5691" s="128">
        <v>2019</v>
      </c>
      <c r="E5691" s="128" t="s">
        <v>32</v>
      </c>
      <c r="F5691" s="128" t="s">
        <v>324</v>
      </c>
      <c r="G5691" s="99" t="s">
        <v>895</v>
      </c>
      <c r="H5691" s="134" t="s">
        <v>1973</v>
      </c>
      <c r="I5691" s="130" t="s">
        <v>124</v>
      </c>
      <c r="J5691" s="128" t="s">
        <v>52</v>
      </c>
      <c r="K5691" s="134">
        <f>'73511-07'!L$566</f>
        <v>9406</v>
      </c>
    </row>
    <row r="5692" spans="1:11" x14ac:dyDescent="0.3">
      <c r="A5692" s="128">
        <v>73511</v>
      </c>
      <c r="B5692" s="128" t="s">
        <v>58</v>
      </c>
      <c r="C5692" s="128" t="s">
        <v>2591</v>
      </c>
      <c r="D5692" s="128">
        <v>2019</v>
      </c>
      <c r="E5692" s="128" t="s">
        <v>32</v>
      </c>
      <c r="F5692" s="128" t="s">
        <v>324</v>
      </c>
      <c r="G5692" s="99" t="s">
        <v>896</v>
      </c>
      <c r="H5692" s="134" t="s">
        <v>1974</v>
      </c>
      <c r="I5692" s="130" t="s">
        <v>2646</v>
      </c>
      <c r="J5692" s="130" t="s">
        <v>325</v>
      </c>
      <c r="K5692" s="134">
        <f>'73511-07'!C$567</f>
        <v>1184</v>
      </c>
    </row>
    <row r="5693" spans="1:11" x14ac:dyDescent="0.3">
      <c r="A5693" s="128">
        <v>73511</v>
      </c>
      <c r="B5693" s="128" t="s">
        <v>58</v>
      </c>
      <c r="C5693" s="128" t="s">
        <v>2591</v>
      </c>
      <c r="D5693" s="128">
        <v>2019</v>
      </c>
      <c r="E5693" s="128" t="s">
        <v>32</v>
      </c>
      <c r="F5693" s="128" t="s">
        <v>324</v>
      </c>
      <c r="G5693" s="99" t="s">
        <v>896</v>
      </c>
      <c r="H5693" s="134" t="s">
        <v>1974</v>
      </c>
      <c r="I5693" s="128" t="s">
        <v>116</v>
      </c>
      <c r="J5693" s="130" t="s">
        <v>325</v>
      </c>
      <c r="K5693" s="134">
        <f>'73511-07'!D$567</f>
        <v>826</v>
      </c>
    </row>
    <row r="5694" spans="1:11" x14ac:dyDescent="0.3">
      <c r="A5694" s="128">
        <v>73511</v>
      </c>
      <c r="B5694" s="128" t="s">
        <v>58</v>
      </c>
      <c r="C5694" s="128" t="s">
        <v>2591</v>
      </c>
      <c r="D5694" s="128">
        <v>2019</v>
      </c>
      <c r="E5694" s="128" t="s">
        <v>32</v>
      </c>
      <c r="F5694" s="128" t="s">
        <v>324</v>
      </c>
      <c r="G5694" s="99" t="s">
        <v>896</v>
      </c>
      <c r="H5694" s="134" t="s">
        <v>1974</v>
      </c>
      <c r="I5694" s="128" t="s">
        <v>116</v>
      </c>
      <c r="J5694" s="128" t="s">
        <v>52</v>
      </c>
      <c r="K5694" s="134">
        <f>'73511-07'!E$567</f>
        <v>136590</v>
      </c>
    </row>
    <row r="5695" spans="1:11" x14ac:dyDescent="0.3">
      <c r="A5695" s="128">
        <v>73511</v>
      </c>
      <c r="B5695" s="128" t="s">
        <v>58</v>
      </c>
      <c r="C5695" s="128" t="s">
        <v>2591</v>
      </c>
      <c r="D5695" s="128">
        <v>2019</v>
      </c>
      <c r="E5695" s="128" t="s">
        <v>32</v>
      </c>
      <c r="F5695" s="128" t="s">
        <v>324</v>
      </c>
      <c r="G5695" s="99" t="s">
        <v>896</v>
      </c>
      <c r="H5695" s="134" t="s">
        <v>1974</v>
      </c>
      <c r="I5695" s="128" t="s">
        <v>117</v>
      </c>
      <c r="J5695" s="130" t="s">
        <v>325</v>
      </c>
      <c r="K5695" s="134">
        <f>'73511-07'!F$567</f>
        <v>358</v>
      </c>
    </row>
    <row r="5696" spans="1:11" x14ac:dyDescent="0.3">
      <c r="A5696" s="128">
        <v>73511</v>
      </c>
      <c r="B5696" s="128" t="s">
        <v>58</v>
      </c>
      <c r="C5696" s="128" t="s">
        <v>2591</v>
      </c>
      <c r="D5696" s="128">
        <v>2019</v>
      </c>
      <c r="E5696" s="128" t="s">
        <v>32</v>
      </c>
      <c r="F5696" s="128" t="s">
        <v>324</v>
      </c>
      <c r="G5696" s="99" t="s">
        <v>896</v>
      </c>
      <c r="H5696" s="134" t="s">
        <v>1974</v>
      </c>
      <c r="I5696" s="128" t="s">
        <v>117</v>
      </c>
      <c r="J5696" s="128" t="s">
        <v>52</v>
      </c>
      <c r="K5696" s="134">
        <f>'73511-07'!G$567</f>
        <v>-32027</v>
      </c>
    </row>
    <row r="5697" spans="1:11" x14ac:dyDescent="0.3">
      <c r="A5697" s="128">
        <v>73511</v>
      </c>
      <c r="B5697" s="128" t="s">
        <v>58</v>
      </c>
      <c r="C5697" s="128" t="s">
        <v>2591</v>
      </c>
      <c r="D5697" s="128">
        <v>2019</v>
      </c>
      <c r="E5697" s="128" t="s">
        <v>32</v>
      </c>
      <c r="F5697" s="128" t="s">
        <v>324</v>
      </c>
      <c r="G5697" s="99" t="s">
        <v>896</v>
      </c>
      <c r="H5697" s="134" t="s">
        <v>1974</v>
      </c>
      <c r="I5697" s="128" t="s">
        <v>120</v>
      </c>
      <c r="J5697" s="128" t="s">
        <v>52</v>
      </c>
      <c r="K5697" s="134">
        <f>'73511-07'!H$567</f>
        <v>100466</v>
      </c>
    </row>
    <row r="5698" spans="1:11" x14ac:dyDescent="0.3">
      <c r="A5698" s="128">
        <v>73511</v>
      </c>
      <c r="B5698" s="128" t="s">
        <v>58</v>
      </c>
      <c r="C5698" s="128" t="s">
        <v>2591</v>
      </c>
      <c r="D5698" s="128">
        <v>2019</v>
      </c>
      <c r="E5698" s="128" t="s">
        <v>32</v>
      </c>
      <c r="F5698" s="128" t="s">
        <v>324</v>
      </c>
      <c r="G5698" s="99" t="s">
        <v>896</v>
      </c>
      <c r="H5698" s="134" t="s">
        <v>1974</v>
      </c>
      <c r="I5698" s="130" t="s">
        <v>121</v>
      </c>
      <c r="J5698" s="130" t="s">
        <v>325</v>
      </c>
      <c r="K5698" s="134">
        <f>'73511-07'!I$567</f>
        <v>387</v>
      </c>
    </row>
    <row r="5699" spans="1:11" x14ac:dyDescent="0.3">
      <c r="A5699" s="128">
        <v>73511</v>
      </c>
      <c r="B5699" s="128" t="s">
        <v>58</v>
      </c>
      <c r="C5699" s="128" t="s">
        <v>2591</v>
      </c>
      <c r="D5699" s="128">
        <v>2019</v>
      </c>
      <c r="E5699" s="128" t="s">
        <v>32</v>
      </c>
      <c r="F5699" s="128" t="s">
        <v>324</v>
      </c>
      <c r="G5699" s="99" t="s">
        <v>896</v>
      </c>
      <c r="H5699" s="134" t="s">
        <v>1974</v>
      </c>
      <c r="I5699" s="130" t="s">
        <v>121</v>
      </c>
      <c r="J5699" s="128" t="s">
        <v>52</v>
      </c>
      <c r="K5699" s="134">
        <f>'73511-07'!J$567</f>
        <v>7496</v>
      </c>
    </row>
    <row r="5700" spans="1:11" x14ac:dyDescent="0.3">
      <c r="A5700" s="128">
        <v>73511</v>
      </c>
      <c r="B5700" s="128" t="s">
        <v>58</v>
      </c>
      <c r="C5700" s="128" t="s">
        <v>2591</v>
      </c>
      <c r="D5700" s="128">
        <v>2019</v>
      </c>
      <c r="E5700" s="128" t="s">
        <v>32</v>
      </c>
      <c r="F5700" s="128" t="s">
        <v>324</v>
      </c>
      <c r="G5700" s="99" t="s">
        <v>896</v>
      </c>
      <c r="H5700" s="134" t="s">
        <v>1974</v>
      </c>
      <c r="I5700" s="130" t="s">
        <v>124</v>
      </c>
      <c r="J5700" s="130" t="s">
        <v>325</v>
      </c>
      <c r="K5700" s="134">
        <f>'73511-07'!K$567</f>
        <v>470</v>
      </c>
    </row>
    <row r="5701" spans="1:11" x14ac:dyDescent="0.3">
      <c r="A5701" s="128">
        <v>73511</v>
      </c>
      <c r="B5701" s="128" t="s">
        <v>58</v>
      </c>
      <c r="C5701" s="128" t="s">
        <v>2591</v>
      </c>
      <c r="D5701" s="128">
        <v>2019</v>
      </c>
      <c r="E5701" s="128" t="s">
        <v>32</v>
      </c>
      <c r="F5701" s="128" t="s">
        <v>324</v>
      </c>
      <c r="G5701" s="99" t="s">
        <v>896</v>
      </c>
      <c r="H5701" s="134" t="s">
        <v>1974</v>
      </c>
      <c r="I5701" s="130" t="s">
        <v>124</v>
      </c>
      <c r="J5701" s="128" t="s">
        <v>52</v>
      </c>
      <c r="K5701" s="134">
        <f>'73511-07'!L$567</f>
        <v>4315</v>
      </c>
    </row>
    <row r="5702" spans="1:11" x14ac:dyDescent="0.3">
      <c r="A5702" s="128">
        <v>73511</v>
      </c>
      <c r="B5702" s="128" t="s">
        <v>58</v>
      </c>
      <c r="C5702" s="128" t="s">
        <v>2591</v>
      </c>
      <c r="D5702" s="128">
        <v>2019</v>
      </c>
      <c r="E5702" s="128" t="s">
        <v>32</v>
      </c>
      <c r="F5702" s="128" t="s">
        <v>324</v>
      </c>
      <c r="G5702" s="99" t="s">
        <v>897</v>
      </c>
      <c r="H5702" s="134" t="s">
        <v>1975</v>
      </c>
      <c r="I5702" s="130" t="s">
        <v>2646</v>
      </c>
      <c r="J5702" s="130" t="s">
        <v>325</v>
      </c>
      <c r="K5702" s="134">
        <f>'73511-07'!C$568</f>
        <v>2121</v>
      </c>
    </row>
    <row r="5703" spans="1:11" x14ac:dyDescent="0.3">
      <c r="A5703" s="128">
        <v>73511</v>
      </c>
      <c r="B5703" s="128" t="s">
        <v>58</v>
      </c>
      <c r="C5703" s="128" t="s">
        <v>2591</v>
      </c>
      <c r="D5703" s="128">
        <v>2019</v>
      </c>
      <c r="E5703" s="128" t="s">
        <v>32</v>
      </c>
      <c r="F5703" s="128" t="s">
        <v>324</v>
      </c>
      <c r="G5703" s="99" t="s">
        <v>897</v>
      </c>
      <c r="H5703" s="134" t="s">
        <v>1975</v>
      </c>
      <c r="I5703" s="128" t="s">
        <v>116</v>
      </c>
      <c r="J5703" s="130" t="s">
        <v>325</v>
      </c>
      <c r="K5703" s="134">
        <f>'73511-07'!D$568</f>
        <v>1593</v>
      </c>
    </row>
    <row r="5704" spans="1:11" x14ac:dyDescent="0.3">
      <c r="A5704" s="128">
        <v>73511</v>
      </c>
      <c r="B5704" s="128" t="s">
        <v>58</v>
      </c>
      <c r="C5704" s="128" t="s">
        <v>2591</v>
      </c>
      <c r="D5704" s="128">
        <v>2019</v>
      </c>
      <c r="E5704" s="128" t="s">
        <v>32</v>
      </c>
      <c r="F5704" s="128" t="s">
        <v>324</v>
      </c>
      <c r="G5704" s="99" t="s">
        <v>897</v>
      </c>
      <c r="H5704" s="134" t="s">
        <v>1975</v>
      </c>
      <c r="I5704" s="128" t="s">
        <v>116</v>
      </c>
      <c r="J5704" s="128" t="s">
        <v>52</v>
      </c>
      <c r="K5704" s="134">
        <f>'73511-07'!E$568</f>
        <v>544712</v>
      </c>
    </row>
    <row r="5705" spans="1:11" x14ac:dyDescent="0.3">
      <c r="A5705" s="128">
        <v>73511</v>
      </c>
      <c r="B5705" s="128" t="s">
        <v>58</v>
      </c>
      <c r="C5705" s="128" t="s">
        <v>2591</v>
      </c>
      <c r="D5705" s="128">
        <v>2019</v>
      </c>
      <c r="E5705" s="128" t="s">
        <v>32</v>
      </c>
      <c r="F5705" s="128" t="s">
        <v>324</v>
      </c>
      <c r="G5705" s="99" t="s">
        <v>897</v>
      </c>
      <c r="H5705" s="134" t="s">
        <v>1975</v>
      </c>
      <c r="I5705" s="128" t="s">
        <v>117</v>
      </c>
      <c r="J5705" s="130" t="s">
        <v>325</v>
      </c>
      <c r="K5705" s="134">
        <f>'73511-07'!F$568</f>
        <v>528</v>
      </c>
    </row>
    <row r="5706" spans="1:11" x14ac:dyDescent="0.3">
      <c r="A5706" s="128">
        <v>73511</v>
      </c>
      <c r="B5706" s="128" t="s">
        <v>58</v>
      </c>
      <c r="C5706" s="128" t="s">
        <v>2591</v>
      </c>
      <c r="D5706" s="128">
        <v>2019</v>
      </c>
      <c r="E5706" s="128" t="s">
        <v>32</v>
      </c>
      <c r="F5706" s="128" t="s">
        <v>324</v>
      </c>
      <c r="G5706" s="99" t="s">
        <v>897</v>
      </c>
      <c r="H5706" s="134" t="s">
        <v>1975</v>
      </c>
      <c r="I5706" s="128" t="s">
        <v>117</v>
      </c>
      <c r="J5706" s="128" t="s">
        <v>52</v>
      </c>
      <c r="K5706" s="134">
        <f>'73511-07'!G$568</f>
        <v>-72256</v>
      </c>
    </row>
    <row r="5707" spans="1:11" x14ac:dyDescent="0.3">
      <c r="A5707" s="128">
        <v>73511</v>
      </c>
      <c r="B5707" s="128" t="s">
        <v>58</v>
      </c>
      <c r="C5707" s="128" t="s">
        <v>2591</v>
      </c>
      <c r="D5707" s="128">
        <v>2019</v>
      </c>
      <c r="E5707" s="128" t="s">
        <v>32</v>
      </c>
      <c r="F5707" s="128" t="s">
        <v>324</v>
      </c>
      <c r="G5707" s="99" t="s">
        <v>897</v>
      </c>
      <c r="H5707" s="134" t="s">
        <v>1975</v>
      </c>
      <c r="I5707" s="128" t="s">
        <v>120</v>
      </c>
      <c r="J5707" s="128" t="s">
        <v>52</v>
      </c>
      <c r="K5707" s="134">
        <f>'73511-07'!H$568</f>
        <v>388875</v>
      </c>
    </row>
    <row r="5708" spans="1:11" x14ac:dyDescent="0.3">
      <c r="A5708" s="128">
        <v>73511</v>
      </c>
      <c r="B5708" s="128" t="s">
        <v>58</v>
      </c>
      <c r="C5708" s="128" t="s">
        <v>2591</v>
      </c>
      <c r="D5708" s="128">
        <v>2019</v>
      </c>
      <c r="E5708" s="128" t="s">
        <v>32</v>
      </c>
      <c r="F5708" s="128" t="s">
        <v>324</v>
      </c>
      <c r="G5708" s="99" t="s">
        <v>897</v>
      </c>
      <c r="H5708" s="134" t="s">
        <v>1975</v>
      </c>
      <c r="I5708" s="130" t="s">
        <v>121</v>
      </c>
      <c r="J5708" s="130" t="s">
        <v>325</v>
      </c>
      <c r="K5708" s="134">
        <f>'73511-07'!I$568</f>
        <v>749</v>
      </c>
    </row>
    <row r="5709" spans="1:11" x14ac:dyDescent="0.3">
      <c r="A5709" s="128">
        <v>73511</v>
      </c>
      <c r="B5709" s="128" t="s">
        <v>58</v>
      </c>
      <c r="C5709" s="128" t="s">
        <v>2591</v>
      </c>
      <c r="D5709" s="128">
        <v>2019</v>
      </c>
      <c r="E5709" s="128" t="s">
        <v>32</v>
      </c>
      <c r="F5709" s="128" t="s">
        <v>324</v>
      </c>
      <c r="G5709" s="99" t="s">
        <v>897</v>
      </c>
      <c r="H5709" s="134" t="s">
        <v>1975</v>
      </c>
      <c r="I5709" s="130" t="s">
        <v>121</v>
      </c>
      <c r="J5709" s="128" t="s">
        <v>52</v>
      </c>
      <c r="K5709" s="134">
        <f>'73511-07'!J$568</f>
        <v>15379</v>
      </c>
    </row>
    <row r="5710" spans="1:11" x14ac:dyDescent="0.3">
      <c r="A5710" s="128">
        <v>73511</v>
      </c>
      <c r="B5710" s="128" t="s">
        <v>58</v>
      </c>
      <c r="C5710" s="128" t="s">
        <v>2591</v>
      </c>
      <c r="D5710" s="128">
        <v>2019</v>
      </c>
      <c r="E5710" s="128" t="s">
        <v>32</v>
      </c>
      <c r="F5710" s="128" t="s">
        <v>324</v>
      </c>
      <c r="G5710" s="99" t="s">
        <v>897</v>
      </c>
      <c r="H5710" s="134" t="s">
        <v>1975</v>
      </c>
      <c r="I5710" s="130" t="s">
        <v>124</v>
      </c>
      <c r="J5710" s="130" t="s">
        <v>325</v>
      </c>
      <c r="K5710" s="134">
        <f>'73511-07'!K$568</f>
        <v>992</v>
      </c>
    </row>
    <row r="5711" spans="1:11" x14ac:dyDescent="0.3">
      <c r="A5711" s="128">
        <v>73511</v>
      </c>
      <c r="B5711" s="128" t="s">
        <v>58</v>
      </c>
      <c r="C5711" s="128" t="s">
        <v>2591</v>
      </c>
      <c r="D5711" s="128">
        <v>2019</v>
      </c>
      <c r="E5711" s="128" t="s">
        <v>32</v>
      </c>
      <c r="F5711" s="128" t="s">
        <v>324</v>
      </c>
      <c r="G5711" s="99" t="s">
        <v>897</v>
      </c>
      <c r="H5711" s="134" t="s">
        <v>1975</v>
      </c>
      <c r="I5711" s="130" t="s">
        <v>124</v>
      </c>
      <c r="J5711" s="128" t="s">
        <v>52</v>
      </c>
      <c r="K5711" s="134">
        <f>'73511-07'!L$568</f>
        <v>15291</v>
      </c>
    </row>
    <row r="5712" spans="1:11" x14ac:dyDescent="0.3">
      <c r="A5712" s="128">
        <v>73511</v>
      </c>
      <c r="B5712" s="128" t="s">
        <v>58</v>
      </c>
      <c r="C5712" s="128" t="s">
        <v>2591</v>
      </c>
      <c r="D5712" s="128">
        <v>2019</v>
      </c>
      <c r="E5712" s="128" t="s">
        <v>32</v>
      </c>
      <c r="F5712" s="128" t="s">
        <v>324</v>
      </c>
      <c r="G5712" s="99" t="s">
        <v>898</v>
      </c>
      <c r="H5712" s="134" t="s">
        <v>1976</v>
      </c>
      <c r="I5712" s="130" t="s">
        <v>2646</v>
      </c>
      <c r="J5712" s="130" t="s">
        <v>325</v>
      </c>
      <c r="K5712" s="134">
        <f>'73511-07'!C$569</f>
        <v>1295</v>
      </c>
    </row>
    <row r="5713" spans="1:11" x14ac:dyDescent="0.3">
      <c r="A5713" s="128">
        <v>73511</v>
      </c>
      <c r="B5713" s="128" t="s">
        <v>58</v>
      </c>
      <c r="C5713" s="128" t="s">
        <v>2591</v>
      </c>
      <c r="D5713" s="128">
        <v>2019</v>
      </c>
      <c r="E5713" s="128" t="s">
        <v>32</v>
      </c>
      <c r="F5713" s="128" t="s">
        <v>324</v>
      </c>
      <c r="G5713" s="99" t="s">
        <v>898</v>
      </c>
      <c r="H5713" s="134" t="s">
        <v>1976</v>
      </c>
      <c r="I5713" s="128" t="s">
        <v>116</v>
      </c>
      <c r="J5713" s="130" t="s">
        <v>325</v>
      </c>
      <c r="K5713" s="134">
        <f>'73511-07'!D$569</f>
        <v>866</v>
      </c>
    </row>
    <row r="5714" spans="1:11" x14ac:dyDescent="0.3">
      <c r="A5714" s="128">
        <v>73511</v>
      </c>
      <c r="B5714" s="128" t="s">
        <v>58</v>
      </c>
      <c r="C5714" s="128" t="s">
        <v>2591</v>
      </c>
      <c r="D5714" s="128">
        <v>2019</v>
      </c>
      <c r="E5714" s="128" t="s">
        <v>32</v>
      </c>
      <c r="F5714" s="128" t="s">
        <v>324</v>
      </c>
      <c r="G5714" s="99" t="s">
        <v>898</v>
      </c>
      <c r="H5714" s="134" t="s">
        <v>1976</v>
      </c>
      <c r="I5714" s="128" t="s">
        <v>116</v>
      </c>
      <c r="J5714" s="128" t="s">
        <v>52</v>
      </c>
      <c r="K5714" s="134">
        <f>'73511-07'!E$569</f>
        <v>196053</v>
      </c>
    </row>
    <row r="5715" spans="1:11" x14ac:dyDescent="0.3">
      <c r="A5715" s="128">
        <v>73511</v>
      </c>
      <c r="B5715" s="128" t="s">
        <v>58</v>
      </c>
      <c r="C5715" s="128" t="s">
        <v>2591</v>
      </c>
      <c r="D5715" s="128">
        <v>2019</v>
      </c>
      <c r="E5715" s="128" t="s">
        <v>32</v>
      </c>
      <c r="F5715" s="128" t="s">
        <v>324</v>
      </c>
      <c r="G5715" s="99" t="s">
        <v>898</v>
      </c>
      <c r="H5715" s="134" t="s">
        <v>1976</v>
      </c>
      <c r="I5715" s="128" t="s">
        <v>117</v>
      </c>
      <c r="J5715" s="130" t="s">
        <v>325</v>
      </c>
      <c r="K5715" s="134">
        <f>'73511-07'!F$569</f>
        <v>429</v>
      </c>
    </row>
    <row r="5716" spans="1:11" x14ac:dyDescent="0.3">
      <c r="A5716" s="128">
        <v>73511</v>
      </c>
      <c r="B5716" s="128" t="s">
        <v>58</v>
      </c>
      <c r="C5716" s="128" t="s">
        <v>2591</v>
      </c>
      <c r="D5716" s="128">
        <v>2019</v>
      </c>
      <c r="E5716" s="128" t="s">
        <v>32</v>
      </c>
      <c r="F5716" s="128" t="s">
        <v>324</v>
      </c>
      <c r="G5716" s="99" t="s">
        <v>898</v>
      </c>
      <c r="H5716" s="134" t="s">
        <v>1976</v>
      </c>
      <c r="I5716" s="128" t="s">
        <v>117</v>
      </c>
      <c r="J5716" s="128" t="s">
        <v>52</v>
      </c>
      <c r="K5716" s="134">
        <f>'73511-07'!G$569</f>
        <v>-23692</v>
      </c>
    </row>
    <row r="5717" spans="1:11" x14ac:dyDescent="0.3">
      <c r="A5717" s="128">
        <v>73511</v>
      </c>
      <c r="B5717" s="128" t="s">
        <v>58</v>
      </c>
      <c r="C5717" s="128" t="s">
        <v>2591</v>
      </c>
      <c r="D5717" s="128">
        <v>2019</v>
      </c>
      <c r="E5717" s="128" t="s">
        <v>32</v>
      </c>
      <c r="F5717" s="128" t="s">
        <v>324</v>
      </c>
      <c r="G5717" s="99" t="s">
        <v>898</v>
      </c>
      <c r="H5717" s="134" t="s">
        <v>1976</v>
      </c>
      <c r="I5717" s="128" t="s">
        <v>120</v>
      </c>
      <c r="J5717" s="128" t="s">
        <v>52</v>
      </c>
      <c r="K5717" s="134">
        <f>'73511-07'!H$569</f>
        <v>161902</v>
      </c>
    </row>
    <row r="5718" spans="1:11" x14ac:dyDescent="0.3">
      <c r="A5718" s="128">
        <v>73511</v>
      </c>
      <c r="B5718" s="128" t="s">
        <v>58</v>
      </c>
      <c r="C5718" s="128" t="s">
        <v>2591</v>
      </c>
      <c r="D5718" s="128">
        <v>2019</v>
      </c>
      <c r="E5718" s="128" t="s">
        <v>32</v>
      </c>
      <c r="F5718" s="128" t="s">
        <v>324</v>
      </c>
      <c r="G5718" s="99" t="s">
        <v>898</v>
      </c>
      <c r="H5718" s="134" t="s">
        <v>1976</v>
      </c>
      <c r="I5718" s="130" t="s">
        <v>121</v>
      </c>
      <c r="J5718" s="130" t="s">
        <v>325</v>
      </c>
      <c r="K5718" s="134">
        <f>'73511-07'!I$569</f>
        <v>367</v>
      </c>
    </row>
    <row r="5719" spans="1:11" x14ac:dyDescent="0.3">
      <c r="A5719" s="128">
        <v>73511</v>
      </c>
      <c r="B5719" s="128" t="s">
        <v>58</v>
      </c>
      <c r="C5719" s="128" t="s">
        <v>2591</v>
      </c>
      <c r="D5719" s="128">
        <v>2019</v>
      </c>
      <c r="E5719" s="128" t="s">
        <v>32</v>
      </c>
      <c r="F5719" s="128" t="s">
        <v>324</v>
      </c>
      <c r="G5719" s="99" t="s">
        <v>898</v>
      </c>
      <c r="H5719" s="134" t="s">
        <v>1976</v>
      </c>
      <c r="I5719" s="130" t="s">
        <v>121</v>
      </c>
      <c r="J5719" s="128" t="s">
        <v>52</v>
      </c>
      <c r="K5719" s="134">
        <f>'73511-07'!J$569</f>
        <v>7142</v>
      </c>
    </row>
    <row r="5720" spans="1:11" x14ac:dyDescent="0.3">
      <c r="A5720" s="128">
        <v>73511</v>
      </c>
      <c r="B5720" s="128" t="s">
        <v>58</v>
      </c>
      <c r="C5720" s="128" t="s">
        <v>2591</v>
      </c>
      <c r="D5720" s="128">
        <v>2019</v>
      </c>
      <c r="E5720" s="128" t="s">
        <v>32</v>
      </c>
      <c r="F5720" s="128" t="s">
        <v>324</v>
      </c>
      <c r="G5720" s="99" t="s">
        <v>898</v>
      </c>
      <c r="H5720" s="134" t="s">
        <v>1976</v>
      </c>
      <c r="I5720" s="130" t="s">
        <v>124</v>
      </c>
      <c r="J5720" s="130" t="s">
        <v>325</v>
      </c>
      <c r="K5720" s="134">
        <f>'73511-07'!K$569</f>
        <v>516</v>
      </c>
    </row>
    <row r="5721" spans="1:11" x14ac:dyDescent="0.3">
      <c r="A5721" s="128">
        <v>73511</v>
      </c>
      <c r="B5721" s="128" t="s">
        <v>58</v>
      </c>
      <c r="C5721" s="128" t="s">
        <v>2591</v>
      </c>
      <c r="D5721" s="128">
        <v>2019</v>
      </c>
      <c r="E5721" s="128" t="s">
        <v>32</v>
      </c>
      <c r="F5721" s="128" t="s">
        <v>324</v>
      </c>
      <c r="G5721" s="99" t="s">
        <v>898</v>
      </c>
      <c r="H5721" s="134" t="s">
        <v>1976</v>
      </c>
      <c r="I5721" s="130" t="s">
        <v>124</v>
      </c>
      <c r="J5721" s="128" t="s">
        <v>52</v>
      </c>
      <c r="K5721" s="134">
        <f>'73511-07'!L$569</f>
        <v>6228</v>
      </c>
    </row>
    <row r="5722" spans="1:11" x14ac:dyDescent="0.3">
      <c r="A5722" s="128">
        <v>73511</v>
      </c>
      <c r="B5722" s="128" t="s">
        <v>58</v>
      </c>
      <c r="C5722" s="128" t="s">
        <v>2591</v>
      </c>
      <c r="D5722" s="128">
        <v>2019</v>
      </c>
      <c r="E5722" s="128" t="s">
        <v>32</v>
      </c>
      <c r="F5722" s="128" t="s">
        <v>324</v>
      </c>
      <c r="G5722" s="99" t="s">
        <v>899</v>
      </c>
      <c r="H5722" s="134" t="s">
        <v>1977</v>
      </c>
      <c r="I5722" s="130" t="s">
        <v>2646</v>
      </c>
      <c r="J5722" s="130" t="s">
        <v>325</v>
      </c>
      <c r="K5722" s="134">
        <f>'73511-07'!C$570</f>
        <v>5232</v>
      </c>
    </row>
    <row r="5723" spans="1:11" x14ac:dyDescent="0.3">
      <c r="A5723" s="128">
        <v>73511</v>
      </c>
      <c r="B5723" s="128" t="s">
        <v>58</v>
      </c>
      <c r="C5723" s="128" t="s">
        <v>2591</v>
      </c>
      <c r="D5723" s="128">
        <v>2019</v>
      </c>
      <c r="E5723" s="128" t="s">
        <v>32</v>
      </c>
      <c r="F5723" s="128" t="s">
        <v>324</v>
      </c>
      <c r="G5723" s="99" t="s">
        <v>899</v>
      </c>
      <c r="H5723" s="134" t="s">
        <v>1977</v>
      </c>
      <c r="I5723" s="128" t="s">
        <v>116</v>
      </c>
      <c r="J5723" s="130" t="s">
        <v>325</v>
      </c>
      <c r="K5723" s="134">
        <f>'73511-07'!D$570</f>
        <v>3742</v>
      </c>
    </row>
    <row r="5724" spans="1:11" x14ac:dyDescent="0.3">
      <c r="A5724" s="128">
        <v>73511</v>
      </c>
      <c r="B5724" s="128" t="s">
        <v>58</v>
      </c>
      <c r="C5724" s="128" t="s">
        <v>2591</v>
      </c>
      <c r="D5724" s="128">
        <v>2019</v>
      </c>
      <c r="E5724" s="128" t="s">
        <v>32</v>
      </c>
      <c r="F5724" s="128" t="s">
        <v>324</v>
      </c>
      <c r="G5724" s="99" t="s">
        <v>899</v>
      </c>
      <c r="H5724" s="134" t="s">
        <v>1977</v>
      </c>
      <c r="I5724" s="128" t="s">
        <v>116</v>
      </c>
      <c r="J5724" s="128" t="s">
        <v>52</v>
      </c>
      <c r="K5724" s="134">
        <f>'73511-07'!E$570</f>
        <v>1860524</v>
      </c>
    </row>
    <row r="5725" spans="1:11" x14ac:dyDescent="0.3">
      <c r="A5725" s="128">
        <v>73511</v>
      </c>
      <c r="B5725" s="128" t="s">
        <v>58</v>
      </c>
      <c r="C5725" s="128" t="s">
        <v>2591</v>
      </c>
      <c r="D5725" s="128">
        <v>2019</v>
      </c>
      <c r="E5725" s="128" t="s">
        <v>32</v>
      </c>
      <c r="F5725" s="128" t="s">
        <v>324</v>
      </c>
      <c r="G5725" s="99" t="s">
        <v>899</v>
      </c>
      <c r="H5725" s="134" t="s">
        <v>1977</v>
      </c>
      <c r="I5725" s="128" t="s">
        <v>117</v>
      </c>
      <c r="J5725" s="130" t="s">
        <v>325</v>
      </c>
      <c r="K5725" s="134">
        <f>'73511-07'!F$570</f>
        <v>1490</v>
      </c>
    </row>
    <row r="5726" spans="1:11" x14ac:dyDescent="0.3">
      <c r="A5726" s="128">
        <v>73511</v>
      </c>
      <c r="B5726" s="128" t="s">
        <v>58</v>
      </c>
      <c r="C5726" s="128" t="s">
        <v>2591</v>
      </c>
      <c r="D5726" s="128">
        <v>2019</v>
      </c>
      <c r="E5726" s="128" t="s">
        <v>32</v>
      </c>
      <c r="F5726" s="128" t="s">
        <v>324</v>
      </c>
      <c r="G5726" s="99" t="s">
        <v>899</v>
      </c>
      <c r="H5726" s="134" t="s">
        <v>1977</v>
      </c>
      <c r="I5726" s="128" t="s">
        <v>117</v>
      </c>
      <c r="J5726" s="128" t="s">
        <v>52</v>
      </c>
      <c r="K5726" s="134">
        <f>'73511-07'!G$570</f>
        <v>-190399</v>
      </c>
    </row>
    <row r="5727" spans="1:11" x14ac:dyDescent="0.3">
      <c r="A5727" s="128">
        <v>73511</v>
      </c>
      <c r="B5727" s="128" t="s">
        <v>58</v>
      </c>
      <c r="C5727" s="128" t="s">
        <v>2591</v>
      </c>
      <c r="D5727" s="128">
        <v>2019</v>
      </c>
      <c r="E5727" s="128" t="s">
        <v>32</v>
      </c>
      <c r="F5727" s="128" t="s">
        <v>324</v>
      </c>
      <c r="G5727" s="99" t="s">
        <v>899</v>
      </c>
      <c r="H5727" s="134" t="s">
        <v>1977</v>
      </c>
      <c r="I5727" s="128" t="s">
        <v>120</v>
      </c>
      <c r="J5727" s="128" t="s">
        <v>52</v>
      </c>
      <c r="K5727" s="134">
        <f>'73511-07'!H$570</f>
        <v>1720187</v>
      </c>
    </row>
    <row r="5728" spans="1:11" x14ac:dyDescent="0.3">
      <c r="A5728" s="128">
        <v>73511</v>
      </c>
      <c r="B5728" s="128" t="s">
        <v>58</v>
      </c>
      <c r="C5728" s="128" t="s">
        <v>2591</v>
      </c>
      <c r="D5728" s="128">
        <v>2019</v>
      </c>
      <c r="E5728" s="128" t="s">
        <v>32</v>
      </c>
      <c r="F5728" s="128" t="s">
        <v>324</v>
      </c>
      <c r="G5728" s="99" t="s">
        <v>899</v>
      </c>
      <c r="H5728" s="134" t="s">
        <v>1977</v>
      </c>
      <c r="I5728" s="130" t="s">
        <v>121</v>
      </c>
      <c r="J5728" s="130" t="s">
        <v>325</v>
      </c>
      <c r="K5728" s="134">
        <f>'73511-07'!I$570</f>
        <v>968</v>
      </c>
    </row>
    <row r="5729" spans="1:11" x14ac:dyDescent="0.3">
      <c r="A5729" s="128">
        <v>73511</v>
      </c>
      <c r="B5729" s="128" t="s">
        <v>58</v>
      </c>
      <c r="C5729" s="128" t="s">
        <v>2591</v>
      </c>
      <c r="D5729" s="128">
        <v>2019</v>
      </c>
      <c r="E5729" s="128" t="s">
        <v>32</v>
      </c>
      <c r="F5729" s="128" t="s">
        <v>324</v>
      </c>
      <c r="G5729" s="99" t="s">
        <v>899</v>
      </c>
      <c r="H5729" s="134" t="s">
        <v>1977</v>
      </c>
      <c r="I5729" s="130" t="s">
        <v>121</v>
      </c>
      <c r="J5729" s="128" t="s">
        <v>52</v>
      </c>
      <c r="K5729" s="134">
        <f>'73511-07'!J$570</f>
        <v>19361</v>
      </c>
    </row>
    <row r="5730" spans="1:11" x14ac:dyDescent="0.3">
      <c r="A5730" s="128">
        <v>73511</v>
      </c>
      <c r="B5730" s="128" t="s">
        <v>58</v>
      </c>
      <c r="C5730" s="128" t="s">
        <v>2591</v>
      </c>
      <c r="D5730" s="128">
        <v>2019</v>
      </c>
      <c r="E5730" s="128" t="s">
        <v>32</v>
      </c>
      <c r="F5730" s="128" t="s">
        <v>324</v>
      </c>
      <c r="G5730" s="99" t="s">
        <v>899</v>
      </c>
      <c r="H5730" s="134" t="s">
        <v>1977</v>
      </c>
      <c r="I5730" s="130" t="s">
        <v>124</v>
      </c>
      <c r="J5730" s="130" t="s">
        <v>325</v>
      </c>
      <c r="K5730" s="134">
        <f>'73511-07'!K$570</f>
        <v>2484</v>
      </c>
    </row>
    <row r="5731" spans="1:11" x14ac:dyDescent="0.3">
      <c r="A5731" s="128">
        <v>73511</v>
      </c>
      <c r="B5731" s="128" t="s">
        <v>58</v>
      </c>
      <c r="C5731" s="128" t="s">
        <v>2591</v>
      </c>
      <c r="D5731" s="128">
        <v>2019</v>
      </c>
      <c r="E5731" s="128" t="s">
        <v>32</v>
      </c>
      <c r="F5731" s="128" t="s">
        <v>324</v>
      </c>
      <c r="G5731" s="99" t="s">
        <v>899</v>
      </c>
      <c r="H5731" s="134" t="s">
        <v>1977</v>
      </c>
      <c r="I5731" s="130" t="s">
        <v>124</v>
      </c>
      <c r="J5731" s="128" t="s">
        <v>52</v>
      </c>
      <c r="K5731" s="134">
        <f>'73511-07'!L$570</f>
        <v>65646</v>
      </c>
    </row>
    <row r="5732" spans="1:11" x14ac:dyDescent="0.3">
      <c r="A5732" s="128">
        <v>73511</v>
      </c>
      <c r="B5732" s="128" t="s">
        <v>58</v>
      </c>
      <c r="C5732" s="128" t="s">
        <v>2591</v>
      </c>
      <c r="D5732" s="128">
        <v>2019</v>
      </c>
      <c r="E5732" s="128" t="s">
        <v>32</v>
      </c>
      <c r="F5732" s="128" t="s">
        <v>324</v>
      </c>
      <c r="G5732" s="99" t="s">
        <v>900</v>
      </c>
      <c r="H5732" s="134" t="s">
        <v>1978</v>
      </c>
      <c r="I5732" s="130" t="s">
        <v>2646</v>
      </c>
      <c r="J5732" s="130" t="s">
        <v>325</v>
      </c>
      <c r="K5732" s="134">
        <f>'73511-07'!C$571</f>
        <v>2515</v>
      </c>
    </row>
    <row r="5733" spans="1:11" x14ac:dyDescent="0.3">
      <c r="A5733" s="128">
        <v>73511</v>
      </c>
      <c r="B5733" s="128" t="s">
        <v>58</v>
      </c>
      <c r="C5733" s="128" t="s">
        <v>2591</v>
      </c>
      <c r="D5733" s="128">
        <v>2019</v>
      </c>
      <c r="E5733" s="128" t="s">
        <v>32</v>
      </c>
      <c r="F5733" s="128" t="s">
        <v>324</v>
      </c>
      <c r="G5733" s="99" t="s">
        <v>900</v>
      </c>
      <c r="H5733" s="134" t="s">
        <v>1978</v>
      </c>
      <c r="I5733" s="128" t="s">
        <v>116</v>
      </c>
      <c r="J5733" s="130" t="s">
        <v>325</v>
      </c>
      <c r="K5733" s="134">
        <f>'73511-07'!D$571</f>
        <v>1817</v>
      </c>
    </row>
    <row r="5734" spans="1:11" x14ac:dyDescent="0.3">
      <c r="A5734" s="128">
        <v>73511</v>
      </c>
      <c r="B5734" s="128" t="s">
        <v>58</v>
      </c>
      <c r="C5734" s="128" t="s">
        <v>2591</v>
      </c>
      <c r="D5734" s="128">
        <v>2019</v>
      </c>
      <c r="E5734" s="128" t="s">
        <v>32</v>
      </c>
      <c r="F5734" s="128" t="s">
        <v>324</v>
      </c>
      <c r="G5734" s="99" t="s">
        <v>900</v>
      </c>
      <c r="H5734" s="134" t="s">
        <v>1978</v>
      </c>
      <c r="I5734" s="128" t="s">
        <v>116</v>
      </c>
      <c r="J5734" s="128" t="s">
        <v>52</v>
      </c>
      <c r="K5734" s="134">
        <f>'73511-07'!E$571</f>
        <v>1111797</v>
      </c>
    </row>
    <row r="5735" spans="1:11" x14ac:dyDescent="0.3">
      <c r="A5735" s="128">
        <v>73511</v>
      </c>
      <c r="B5735" s="128" t="s">
        <v>58</v>
      </c>
      <c r="C5735" s="128" t="s">
        <v>2591</v>
      </c>
      <c r="D5735" s="128">
        <v>2019</v>
      </c>
      <c r="E5735" s="128" t="s">
        <v>32</v>
      </c>
      <c r="F5735" s="128" t="s">
        <v>324</v>
      </c>
      <c r="G5735" s="99" t="s">
        <v>900</v>
      </c>
      <c r="H5735" s="134" t="s">
        <v>1978</v>
      </c>
      <c r="I5735" s="128" t="s">
        <v>117</v>
      </c>
      <c r="J5735" s="130" t="s">
        <v>325</v>
      </c>
      <c r="K5735" s="134">
        <f>'73511-07'!F$571</f>
        <v>698</v>
      </c>
    </row>
    <row r="5736" spans="1:11" x14ac:dyDescent="0.3">
      <c r="A5736" s="128">
        <v>73511</v>
      </c>
      <c r="B5736" s="128" t="s">
        <v>58</v>
      </c>
      <c r="C5736" s="128" t="s">
        <v>2591</v>
      </c>
      <c r="D5736" s="128">
        <v>2019</v>
      </c>
      <c r="E5736" s="128" t="s">
        <v>32</v>
      </c>
      <c r="F5736" s="128" t="s">
        <v>324</v>
      </c>
      <c r="G5736" s="99" t="s">
        <v>900</v>
      </c>
      <c r="H5736" s="134" t="s">
        <v>1978</v>
      </c>
      <c r="I5736" s="128" t="s">
        <v>117</v>
      </c>
      <c r="J5736" s="128" t="s">
        <v>52</v>
      </c>
      <c r="K5736" s="134">
        <f>'73511-07'!G$571</f>
        <v>-75289</v>
      </c>
    </row>
    <row r="5737" spans="1:11" x14ac:dyDescent="0.3">
      <c r="A5737" s="128">
        <v>73511</v>
      </c>
      <c r="B5737" s="128" t="s">
        <v>58</v>
      </c>
      <c r="C5737" s="128" t="s">
        <v>2591</v>
      </c>
      <c r="D5737" s="128">
        <v>2019</v>
      </c>
      <c r="E5737" s="128" t="s">
        <v>32</v>
      </c>
      <c r="F5737" s="128" t="s">
        <v>324</v>
      </c>
      <c r="G5737" s="99" t="s">
        <v>900</v>
      </c>
      <c r="H5737" s="134" t="s">
        <v>1978</v>
      </c>
      <c r="I5737" s="128" t="s">
        <v>120</v>
      </c>
      <c r="J5737" s="128" t="s">
        <v>52</v>
      </c>
      <c r="K5737" s="134">
        <f>'73511-07'!H$571</f>
        <v>1113227</v>
      </c>
    </row>
    <row r="5738" spans="1:11" x14ac:dyDescent="0.3">
      <c r="A5738" s="128">
        <v>73511</v>
      </c>
      <c r="B5738" s="128" t="s">
        <v>58</v>
      </c>
      <c r="C5738" s="128" t="s">
        <v>2591</v>
      </c>
      <c r="D5738" s="128">
        <v>2019</v>
      </c>
      <c r="E5738" s="128" t="s">
        <v>32</v>
      </c>
      <c r="F5738" s="128" t="s">
        <v>324</v>
      </c>
      <c r="G5738" s="99" t="s">
        <v>900</v>
      </c>
      <c r="H5738" s="134" t="s">
        <v>1978</v>
      </c>
      <c r="I5738" s="130" t="s">
        <v>121</v>
      </c>
      <c r="J5738" s="130" t="s">
        <v>325</v>
      </c>
      <c r="K5738" s="134">
        <f>'73511-07'!I$571</f>
        <v>409</v>
      </c>
    </row>
    <row r="5739" spans="1:11" x14ac:dyDescent="0.3">
      <c r="A5739" s="128">
        <v>73511</v>
      </c>
      <c r="B5739" s="128" t="s">
        <v>58</v>
      </c>
      <c r="C5739" s="128" t="s">
        <v>2591</v>
      </c>
      <c r="D5739" s="128">
        <v>2019</v>
      </c>
      <c r="E5739" s="128" t="s">
        <v>32</v>
      </c>
      <c r="F5739" s="128" t="s">
        <v>324</v>
      </c>
      <c r="G5739" s="99" t="s">
        <v>900</v>
      </c>
      <c r="H5739" s="134" t="s">
        <v>1978</v>
      </c>
      <c r="I5739" s="130" t="s">
        <v>121</v>
      </c>
      <c r="J5739" s="128" t="s">
        <v>52</v>
      </c>
      <c r="K5739" s="134">
        <f>'73511-07'!J$571</f>
        <v>8178</v>
      </c>
    </row>
    <row r="5740" spans="1:11" x14ac:dyDescent="0.3">
      <c r="A5740" s="128">
        <v>73511</v>
      </c>
      <c r="B5740" s="128" t="s">
        <v>58</v>
      </c>
      <c r="C5740" s="128" t="s">
        <v>2591</v>
      </c>
      <c r="D5740" s="128">
        <v>2019</v>
      </c>
      <c r="E5740" s="128" t="s">
        <v>32</v>
      </c>
      <c r="F5740" s="128" t="s">
        <v>324</v>
      </c>
      <c r="G5740" s="99" t="s">
        <v>900</v>
      </c>
      <c r="H5740" s="134" t="s">
        <v>1978</v>
      </c>
      <c r="I5740" s="130" t="s">
        <v>124</v>
      </c>
      <c r="J5740" s="130" t="s">
        <v>325</v>
      </c>
      <c r="K5740" s="134">
        <f>'73511-07'!K$571</f>
        <v>1221</v>
      </c>
    </row>
    <row r="5741" spans="1:11" x14ac:dyDescent="0.3">
      <c r="A5741" s="128">
        <v>73511</v>
      </c>
      <c r="B5741" s="128" t="s">
        <v>58</v>
      </c>
      <c r="C5741" s="128" t="s">
        <v>2591</v>
      </c>
      <c r="D5741" s="128">
        <v>2019</v>
      </c>
      <c r="E5741" s="128" t="s">
        <v>32</v>
      </c>
      <c r="F5741" s="128" t="s">
        <v>324</v>
      </c>
      <c r="G5741" s="99" t="s">
        <v>900</v>
      </c>
      <c r="H5741" s="134" t="s">
        <v>1978</v>
      </c>
      <c r="I5741" s="130" t="s">
        <v>124</v>
      </c>
      <c r="J5741" s="128" t="s">
        <v>52</v>
      </c>
      <c r="K5741" s="134">
        <f>'73511-07'!L$571</f>
        <v>40930</v>
      </c>
    </row>
    <row r="5742" spans="1:11" x14ac:dyDescent="0.3">
      <c r="A5742" s="128">
        <v>73511</v>
      </c>
      <c r="B5742" s="128" t="s">
        <v>58</v>
      </c>
      <c r="C5742" s="128" t="s">
        <v>2591</v>
      </c>
      <c r="D5742" s="128">
        <v>2019</v>
      </c>
      <c r="E5742" s="128" t="s">
        <v>32</v>
      </c>
      <c r="F5742" s="128" t="s">
        <v>324</v>
      </c>
      <c r="G5742" s="99" t="s">
        <v>901</v>
      </c>
      <c r="H5742" s="134" t="s">
        <v>1979</v>
      </c>
      <c r="I5742" s="130" t="s">
        <v>2646</v>
      </c>
      <c r="J5742" s="130" t="s">
        <v>325</v>
      </c>
      <c r="K5742" s="134">
        <f>'73511-07'!C$572</f>
        <v>2717</v>
      </c>
    </row>
    <row r="5743" spans="1:11" x14ac:dyDescent="0.3">
      <c r="A5743" s="128">
        <v>73511</v>
      </c>
      <c r="B5743" s="128" t="s">
        <v>58</v>
      </c>
      <c r="C5743" s="128" t="s">
        <v>2591</v>
      </c>
      <c r="D5743" s="128">
        <v>2019</v>
      </c>
      <c r="E5743" s="128" t="s">
        <v>32</v>
      </c>
      <c r="F5743" s="128" t="s">
        <v>324</v>
      </c>
      <c r="G5743" s="99" t="s">
        <v>901</v>
      </c>
      <c r="H5743" s="134" t="s">
        <v>1979</v>
      </c>
      <c r="I5743" s="128" t="s">
        <v>116</v>
      </c>
      <c r="J5743" s="130" t="s">
        <v>325</v>
      </c>
      <c r="K5743" s="134">
        <f>'73511-07'!D$572</f>
        <v>1925</v>
      </c>
    </row>
    <row r="5744" spans="1:11" x14ac:dyDescent="0.3">
      <c r="A5744" s="128">
        <v>73511</v>
      </c>
      <c r="B5744" s="128" t="s">
        <v>58</v>
      </c>
      <c r="C5744" s="128" t="s">
        <v>2591</v>
      </c>
      <c r="D5744" s="128">
        <v>2019</v>
      </c>
      <c r="E5744" s="128" t="s">
        <v>32</v>
      </c>
      <c r="F5744" s="128" t="s">
        <v>324</v>
      </c>
      <c r="G5744" s="99" t="s">
        <v>901</v>
      </c>
      <c r="H5744" s="134" t="s">
        <v>1979</v>
      </c>
      <c r="I5744" s="128" t="s">
        <v>116</v>
      </c>
      <c r="J5744" s="128" t="s">
        <v>52</v>
      </c>
      <c r="K5744" s="134">
        <f>'73511-07'!E$572</f>
        <v>748726</v>
      </c>
    </row>
    <row r="5745" spans="1:11" x14ac:dyDescent="0.3">
      <c r="A5745" s="128">
        <v>73511</v>
      </c>
      <c r="B5745" s="128" t="s">
        <v>58</v>
      </c>
      <c r="C5745" s="128" t="s">
        <v>2591</v>
      </c>
      <c r="D5745" s="128">
        <v>2019</v>
      </c>
      <c r="E5745" s="128" t="s">
        <v>32</v>
      </c>
      <c r="F5745" s="128" t="s">
        <v>324</v>
      </c>
      <c r="G5745" s="99" t="s">
        <v>901</v>
      </c>
      <c r="H5745" s="134" t="s">
        <v>1979</v>
      </c>
      <c r="I5745" s="128" t="s">
        <v>117</v>
      </c>
      <c r="J5745" s="130" t="s">
        <v>325</v>
      </c>
      <c r="K5745" s="134">
        <f>'73511-07'!F$572</f>
        <v>792</v>
      </c>
    </row>
    <row r="5746" spans="1:11" x14ac:dyDescent="0.3">
      <c r="A5746" s="128">
        <v>73511</v>
      </c>
      <c r="B5746" s="128" t="s">
        <v>58</v>
      </c>
      <c r="C5746" s="128" t="s">
        <v>2591</v>
      </c>
      <c r="D5746" s="128">
        <v>2019</v>
      </c>
      <c r="E5746" s="128" t="s">
        <v>32</v>
      </c>
      <c r="F5746" s="128" t="s">
        <v>324</v>
      </c>
      <c r="G5746" s="99" t="s">
        <v>901</v>
      </c>
      <c r="H5746" s="134" t="s">
        <v>1979</v>
      </c>
      <c r="I5746" s="128" t="s">
        <v>117</v>
      </c>
      <c r="J5746" s="128" t="s">
        <v>52</v>
      </c>
      <c r="K5746" s="134">
        <f>'73511-07'!G$572</f>
        <v>-115110</v>
      </c>
    </row>
    <row r="5747" spans="1:11" x14ac:dyDescent="0.3">
      <c r="A5747" s="128">
        <v>73511</v>
      </c>
      <c r="B5747" s="128" t="s">
        <v>58</v>
      </c>
      <c r="C5747" s="128" t="s">
        <v>2591</v>
      </c>
      <c r="D5747" s="128">
        <v>2019</v>
      </c>
      <c r="E5747" s="128" t="s">
        <v>32</v>
      </c>
      <c r="F5747" s="128" t="s">
        <v>324</v>
      </c>
      <c r="G5747" s="99" t="s">
        <v>901</v>
      </c>
      <c r="H5747" s="134" t="s">
        <v>1979</v>
      </c>
      <c r="I5747" s="128" t="s">
        <v>120</v>
      </c>
      <c r="J5747" s="128" t="s">
        <v>52</v>
      </c>
      <c r="K5747" s="134">
        <f>'73511-07'!H$572</f>
        <v>606960</v>
      </c>
    </row>
    <row r="5748" spans="1:11" x14ac:dyDescent="0.3">
      <c r="A5748" s="128">
        <v>73511</v>
      </c>
      <c r="B5748" s="128" t="s">
        <v>58</v>
      </c>
      <c r="C5748" s="128" t="s">
        <v>2591</v>
      </c>
      <c r="D5748" s="128">
        <v>2019</v>
      </c>
      <c r="E5748" s="128" t="s">
        <v>32</v>
      </c>
      <c r="F5748" s="128" t="s">
        <v>324</v>
      </c>
      <c r="G5748" s="99" t="s">
        <v>901</v>
      </c>
      <c r="H5748" s="134" t="s">
        <v>1979</v>
      </c>
      <c r="I5748" s="130" t="s">
        <v>121</v>
      </c>
      <c r="J5748" s="130" t="s">
        <v>325</v>
      </c>
      <c r="K5748" s="134">
        <f>'73511-07'!I$572</f>
        <v>559</v>
      </c>
    </row>
    <row r="5749" spans="1:11" x14ac:dyDescent="0.3">
      <c r="A5749" s="128">
        <v>73511</v>
      </c>
      <c r="B5749" s="128" t="s">
        <v>58</v>
      </c>
      <c r="C5749" s="128" t="s">
        <v>2591</v>
      </c>
      <c r="D5749" s="128">
        <v>2019</v>
      </c>
      <c r="E5749" s="128" t="s">
        <v>32</v>
      </c>
      <c r="F5749" s="128" t="s">
        <v>324</v>
      </c>
      <c r="G5749" s="99" t="s">
        <v>901</v>
      </c>
      <c r="H5749" s="134" t="s">
        <v>1979</v>
      </c>
      <c r="I5749" s="130" t="s">
        <v>121</v>
      </c>
      <c r="J5749" s="128" t="s">
        <v>52</v>
      </c>
      <c r="K5749" s="134">
        <f>'73511-07'!J$572</f>
        <v>11184</v>
      </c>
    </row>
    <row r="5750" spans="1:11" x14ac:dyDescent="0.3">
      <c r="A5750" s="128">
        <v>73511</v>
      </c>
      <c r="B5750" s="128" t="s">
        <v>58</v>
      </c>
      <c r="C5750" s="128" t="s">
        <v>2591</v>
      </c>
      <c r="D5750" s="128">
        <v>2019</v>
      </c>
      <c r="E5750" s="128" t="s">
        <v>32</v>
      </c>
      <c r="F5750" s="128" t="s">
        <v>324</v>
      </c>
      <c r="G5750" s="99" t="s">
        <v>901</v>
      </c>
      <c r="H5750" s="134" t="s">
        <v>1979</v>
      </c>
      <c r="I5750" s="130" t="s">
        <v>124</v>
      </c>
      <c r="J5750" s="130" t="s">
        <v>325</v>
      </c>
      <c r="K5750" s="134">
        <f>'73511-07'!K$572</f>
        <v>1263</v>
      </c>
    </row>
    <row r="5751" spans="1:11" x14ac:dyDescent="0.3">
      <c r="A5751" s="128">
        <v>73511</v>
      </c>
      <c r="B5751" s="128" t="s">
        <v>58</v>
      </c>
      <c r="C5751" s="128" t="s">
        <v>2591</v>
      </c>
      <c r="D5751" s="128">
        <v>2019</v>
      </c>
      <c r="E5751" s="128" t="s">
        <v>32</v>
      </c>
      <c r="F5751" s="128" t="s">
        <v>324</v>
      </c>
      <c r="G5751" s="99" t="s">
        <v>901</v>
      </c>
      <c r="H5751" s="134" t="s">
        <v>1979</v>
      </c>
      <c r="I5751" s="130" t="s">
        <v>124</v>
      </c>
      <c r="J5751" s="128" t="s">
        <v>52</v>
      </c>
      <c r="K5751" s="134">
        <f>'73511-07'!L$572</f>
        <v>24716</v>
      </c>
    </row>
    <row r="5752" spans="1:11" x14ac:dyDescent="0.3">
      <c r="A5752" s="128">
        <v>73511</v>
      </c>
      <c r="B5752" s="128" t="s">
        <v>58</v>
      </c>
      <c r="C5752" s="128" t="s">
        <v>2591</v>
      </c>
      <c r="D5752" s="128">
        <v>2019</v>
      </c>
      <c r="E5752" s="128" t="s">
        <v>32</v>
      </c>
      <c r="F5752" s="128" t="s">
        <v>324</v>
      </c>
      <c r="G5752" s="99" t="s">
        <v>902</v>
      </c>
      <c r="H5752" s="134" t="s">
        <v>1980</v>
      </c>
      <c r="I5752" s="130" t="s">
        <v>2646</v>
      </c>
      <c r="J5752" s="130" t="s">
        <v>325</v>
      </c>
      <c r="K5752" s="134">
        <f>'73511-07'!C$573</f>
        <v>19764</v>
      </c>
    </row>
    <row r="5753" spans="1:11" x14ac:dyDescent="0.3">
      <c r="A5753" s="128">
        <v>73511</v>
      </c>
      <c r="B5753" s="128" t="s">
        <v>58</v>
      </c>
      <c r="C5753" s="128" t="s">
        <v>2591</v>
      </c>
      <c r="D5753" s="128">
        <v>2019</v>
      </c>
      <c r="E5753" s="128" t="s">
        <v>32</v>
      </c>
      <c r="F5753" s="128" t="s">
        <v>324</v>
      </c>
      <c r="G5753" s="99" t="s">
        <v>902</v>
      </c>
      <c r="H5753" s="134" t="s">
        <v>1980</v>
      </c>
      <c r="I5753" s="128" t="s">
        <v>116</v>
      </c>
      <c r="J5753" s="130" t="s">
        <v>325</v>
      </c>
      <c r="K5753" s="134">
        <f>'73511-07'!D$573</f>
        <v>14682</v>
      </c>
    </row>
    <row r="5754" spans="1:11" x14ac:dyDescent="0.3">
      <c r="A5754" s="128">
        <v>73511</v>
      </c>
      <c r="B5754" s="128" t="s">
        <v>58</v>
      </c>
      <c r="C5754" s="128" t="s">
        <v>2591</v>
      </c>
      <c r="D5754" s="128">
        <v>2019</v>
      </c>
      <c r="E5754" s="128" t="s">
        <v>32</v>
      </c>
      <c r="F5754" s="128" t="s">
        <v>324</v>
      </c>
      <c r="G5754" s="99" t="s">
        <v>902</v>
      </c>
      <c r="H5754" s="134" t="s">
        <v>1980</v>
      </c>
      <c r="I5754" s="128" t="s">
        <v>116</v>
      </c>
      <c r="J5754" s="128" t="s">
        <v>52</v>
      </c>
      <c r="K5754" s="134">
        <f>'73511-07'!E$573</f>
        <v>4133250</v>
      </c>
    </row>
    <row r="5755" spans="1:11" x14ac:dyDescent="0.3">
      <c r="A5755" s="128">
        <v>73511</v>
      </c>
      <c r="B5755" s="128" t="s">
        <v>58</v>
      </c>
      <c r="C5755" s="128" t="s">
        <v>2591</v>
      </c>
      <c r="D5755" s="128">
        <v>2019</v>
      </c>
      <c r="E5755" s="128" t="s">
        <v>32</v>
      </c>
      <c r="F5755" s="128" t="s">
        <v>324</v>
      </c>
      <c r="G5755" s="99" t="s">
        <v>902</v>
      </c>
      <c r="H5755" s="134" t="s">
        <v>1980</v>
      </c>
      <c r="I5755" s="128" t="s">
        <v>117</v>
      </c>
      <c r="J5755" s="130" t="s">
        <v>325</v>
      </c>
      <c r="K5755" s="134">
        <f>'73511-07'!F$573</f>
        <v>5082</v>
      </c>
    </row>
    <row r="5756" spans="1:11" x14ac:dyDescent="0.3">
      <c r="A5756" s="128">
        <v>73511</v>
      </c>
      <c r="B5756" s="128" t="s">
        <v>58</v>
      </c>
      <c r="C5756" s="128" t="s">
        <v>2591</v>
      </c>
      <c r="D5756" s="128">
        <v>2019</v>
      </c>
      <c r="E5756" s="128" t="s">
        <v>32</v>
      </c>
      <c r="F5756" s="128" t="s">
        <v>324</v>
      </c>
      <c r="G5756" s="99" t="s">
        <v>902</v>
      </c>
      <c r="H5756" s="134" t="s">
        <v>1980</v>
      </c>
      <c r="I5756" s="128" t="s">
        <v>117</v>
      </c>
      <c r="J5756" s="128" t="s">
        <v>52</v>
      </c>
      <c r="K5756" s="134">
        <f>'73511-07'!G$573</f>
        <v>-524303</v>
      </c>
    </row>
    <row r="5757" spans="1:11" x14ac:dyDescent="0.3">
      <c r="A5757" s="128">
        <v>73511</v>
      </c>
      <c r="B5757" s="128" t="s">
        <v>58</v>
      </c>
      <c r="C5757" s="128" t="s">
        <v>2591</v>
      </c>
      <c r="D5757" s="128">
        <v>2019</v>
      </c>
      <c r="E5757" s="128" t="s">
        <v>32</v>
      </c>
      <c r="F5757" s="128" t="s">
        <v>324</v>
      </c>
      <c r="G5757" s="99" t="s">
        <v>902</v>
      </c>
      <c r="H5757" s="134" t="s">
        <v>1980</v>
      </c>
      <c r="I5757" s="128" t="s">
        <v>120</v>
      </c>
      <c r="J5757" s="128" t="s">
        <v>52</v>
      </c>
      <c r="K5757" s="134">
        <f>'73511-07'!H$573</f>
        <v>3552314</v>
      </c>
    </row>
    <row r="5758" spans="1:11" x14ac:dyDescent="0.3">
      <c r="A5758" s="128">
        <v>73511</v>
      </c>
      <c r="B5758" s="128" t="s">
        <v>58</v>
      </c>
      <c r="C5758" s="128" t="s">
        <v>2591</v>
      </c>
      <c r="D5758" s="128">
        <v>2019</v>
      </c>
      <c r="E5758" s="128" t="s">
        <v>32</v>
      </c>
      <c r="F5758" s="128" t="s">
        <v>324</v>
      </c>
      <c r="G5758" s="99" t="s">
        <v>902</v>
      </c>
      <c r="H5758" s="134" t="s">
        <v>1980</v>
      </c>
      <c r="I5758" s="130" t="s">
        <v>121</v>
      </c>
      <c r="J5758" s="130" t="s">
        <v>325</v>
      </c>
      <c r="K5758" s="134">
        <f>'73511-07'!I$573</f>
        <v>5713</v>
      </c>
    </row>
    <row r="5759" spans="1:11" x14ac:dyDescent="0.3">
      <c r="A5759" s="128">
        <v>73511</v>
      </c>
      <c r="B5759" s="128" t="s">
        <v>58</v>
      </c>
      <c r="C5759" s="128" t="s">
        <v>2591</v>
      </c>
      <c r="D5759" s="128">
        <v>2019</v>
      </c>
      <c r="E5759" s="128" t="s">
        <v>32</v>
      </c>
      <c r="F5759" s="128" t="s">
        <v>324</v>
      </c>
      <c r="G5759" s="99" t="s">
        <v>902</v>
      </c>
      <c r="H5759" s="134" t="s">
        <v>1980</v>
      </c>
      <c r="I5759" s="130" t="s">
        <v>121</v>
      </c>
      <c r="J5759" s="128" t="s">
        <v>52</v>
      </c>
      <c r="K5759" s="134">
        <f>'73511-07'!J$573</f>
        <v>120289</v>
      </c>
    </row>
    <row r="5760" spans="1:11" x14ac:dyDescent="0.3">
      <c r="A5760" s="128">
        <v>73511</v>
      </c>
      <c r="B5760" s="128" t="s">
        <v>58</v>
      </c>
      <c r="C5760" s="128" t="s">
        <v>2591</v>
      </c>
      <c r="D5760" s="128">
        <v>2019</v>
      </c>
      <c r="E5760" s="128" t="s">
        <v>32</v>
      </c>
      <c r="F5760" s="128" t="s">
        <v>324</v>
      </c>
      <c r="G5760" s="99" t="s">
        <v>902</v>
      </c>
      <c r="H5760" s="134" t="s">
        <v>1980</v>
      </c>
      <c r="I5760" s="130" t="s">
        <v>124</v>
      </c>
      <c r="J5760" s="130" t="s">
        <v>325</v>
      </c>
      <c r="K5760" s="134">
        <f>'73511-07'!K$573</f>
        <v>10054</v>
      </c>
    </row>
    <row r="5761" spans="1:11" x14ac:dyDescent="0.3">
      <c r="A5761" s="128">
        <v>73511</v>
      </c>
      <c r="B5761" s="128" t="s">
        <v>58</v>
      </c>
      <c r="C5761" s="128" t="s">
        <v>2591</v>
      </c>
      <c r="D5761" s="128">
        <v>2019</v>
      </c>
      <c r="E5761" s="128" t="s">
        <v>32</v>
      </c>
      <c r="F5761" s="128" t="s">
        <v>324</v>
      </c>
      <c r="G5761" s="99" t="s">
        <v>902</v>
      </c>
      <c r="H5761" s="134" t="s">
        <v>1980</v>
      </c>
      <c r="I5761" s="130" t="s">
        <v>124</v>
      </c>
      <c r="J5761" s="128" t="s">
        <v>52</v>
      </c>
      <c r="K5761" s="134">
        <f>'73511-07'!L$573</f>
        <v>136291</v>
      </c>
    </row>
    <row r="5762" spans="1:11" x14ac:dyDescent="0.3">
      <c r="A5762" s="128">
        <v>73511</v>
      </c>
      <c r="B5762" s="128" t="s">
        <v>58</v>
      </c>
      <c r="C5762" s="128" t="s">
        <v>2591</v>
      </c>
      <c r="D5762" s="128">
        <v>2019</v>
      </c>
      <c r="E5762" s="128" t="s">
        <v>32</v>
      </c>
      <c r="F5762" s="128" t="s">
        <v>324</v>
      </c>
      <c r="G5762" s="99" t="s">
        <v>903</v>
      </c>
      <c r="H5762" s="134" t="s">
        <v>1981</v>
      </c>
      <c r="I5762" s="130" t="s">
        <v>2646</v>
      </c>
      <c r="J5762" s="130" t="s">
        <v>325</v>
      </c>
      <c r="K5762" s="134">
        <f>'73511-07'!C$574</f>
        <v>3043</v>
      </c>
    </row>
    <row r="5763" spans="1:11" x14ac:dyDescent="0.3">
      <c r="A5763" s="128">
        <v>73511</v>
      </c>
      <c r="B5763" s="128" t="s">
        <v>58</v>
      </c>
      <c r="C5763" s="128" t="s">
        <v>2591</v>
      </c>
      <c r="D5763" s="128">
        <v>2019</v>
      </c>
      <c r="E5763" s="128" t="s">
        <v>32</v>
      </c>
      <c r="F5763" s="128" t="s">
        <v>324</v>
      </c>
      <c r="G5763" s="99" t="s">
        <v>903</v>
      </c>
      <c r="H5763" s="134" t="s">
        <v>1981</v>
      </c>
      <c r="I5763" s="128" t="s">
        <v>116</v>
      </c>
      <c r="J5763" s="130" t="s">
        <v>325</v>
      </c>
      <c r="K5763" s="134">
        <f>'73511-07'!D$574</f>
        <v>2392</v>
      </c>
    </row>
    <row r="5764" spans="1:11" x14ac:dyDescent="0.3">
      <c r="A5764" s="128">
        <v>73511</v>
      </c>
      <c r="B5764" s="128" t="s">
        <v>58</v>
      </c>
      <c r="C5764" s="128" t="s">
        <v>2591</v>
      </c>
      <c r="D5764" s="128">
        <v>2019</v>
      </c>
      <c r="E5764" s="128" t="s">
        <v>32</v>
      </c>
      <c r="F5764" s="128" t="s">
        <v>324</v>
      </c>
      <c r="G5764" s="99" t="s">
        <v>903</v>
      </c>
      <c r="H5764" s="134" t="s">
        <v>1981</v>
      </c>
      <c r="I5764" s="128" t="s">
        <v>116</v>
      </c>
      <c r="J5764" s="128" t="s">
        <v>52</v>
      </c>
      <c r="K5764" s="134">
        <f>'73511-07'!E$574</f>
        <v>513773</v>
      </c>
    </row>
    <row r="5765" spans="1:11" x14ac:dyDescent="0.3">
      <c r="A5765" s="128">
        <v>73511</v>
      </c>
      <c r="B5765" s="128" t="s">
        <v>58</v>
      </c>
      <c r="C5765" s="128" t="s">
        <v>2591</v>
      </c>
      <c r="D5765" s="128">
        <v>2019</v>
      </c>
      <c r="E5765" s="128" t="s">
        <v>32</v>
      </c>
      <c r="F5765" s="128" t="s">
        <v>324</v>
      </c>
      <c r="G5765" s="99" t="s">
        <v>903</v>
      </c>
      <c r="H5765" s="134" t="s">
        <v>1981</v>
      </c>
      <c r="I5765" s="128" t="s">
        <v>117</v>
      </c>
      <c r="J5765" s="130" t="s">
        <v>325</v>
      </c>
      <c r="K5765" s="134">
        <f>'73511-07'!F$574</f>
        <v>651</v>
      </c>
    </row>
    <row r="5766" spans="1:11" x14ac:dyDescent="0.3">
      <c r="A5766" s="128">
        <v>73511</v>
      </c>
      <c r="B5766" s="128" t="s">
        <v>58</v>
      </c>
      <c r="C5766" s="128" t="s">
        <v>2591</v>
      </c>
      <c r="D5766" s="128">
        <v>2019</v>
      </c>
      <c r="E5766" s="128" t="s">
        <v>32</v>
      </c>
      <c r="F5766" s="128" t="s">
        <v>324</v>
      </c>
      <c r="G5766" s="99" t="s">
        <v>903</v>
      </c>
      <c r="H5766" s="134" t="s">
        <v>1981</v>
      </c>
      <c r="I5766" s="128" t="s">
        <v>117</v>
      </c>
      <c r="J5766" s="128" t="s">
        <v>52</v>
      </c>
      <c r="K5766" s="134">
        <f>'73511-07'!G$574</f>
        <v>-57981</v>
      </c>
    </row>
    <row r="5767" spans="1:11" x14ac:dyDescent="0.3">
      <c r="A5767" s="128">
        <v>73511</v>
      </c>
      <c r="B5767" s="128" t="s">
        <v>58</v>
      </c>
      <c r="C5767" s="128" t="s">
        <v>2591</v>
      </c>
      <c r="D5767" s="128">
        <v>2019</v>
      </c>
      <c r="E5767" s="128" t="s">
        <v>32</v>
      </c>
      <c r="F5767" s="128" t="s">
        <v>324</v>
      </c>
      <c r="G5767" s="99" t="s">
        <v>903</v>
      </c>
      <c r="H5767" s="134" t="s">
        <v>1981</v>
      </c>
      <c r="I5767" s="128" t="s">
        <v>120</v>
      </c>
      <c r="J5767" s="128" t="s">
        <v>52</v>
      </c>
      <c r="K5767" s="134">
        <f>'73511-07'!H$574</f>
        <v>425780</v>
      </c>
    </row>
    <row r="5768" spans="1:11" x14ac:dyDescent="0.3">
      <c r="A5768" s="128">
        <v>73511</v>
      </c>
      <c r="B5768" s="128" t="s">
        <v>58</v>
      </c>
      <c r="C5768" s="128" t="s">
        <v>2591</v>
      </c>
      <c r="D5768" s="128">
        <v>2019</v>
      </c>
      <c r="E5768" s="128" t="s">
        <v>32</v>
      </c>
      <c r="F5768" s="128" t="s">
        <v>324</v>
      </c>
      <c r="G5768" s="99" t="s">
        <v>903</v>
      </c>
      <c r="H5768" s="134" t="s">
        <v>1981</v>
      </c>
      <c r="I5768" s="130" t="s">
        <v>121</v>
      </c>
      <c r="J5768" s="130" t="s">
        <v>325</v>
      </c>
      <c r="K5768" s="134">
        <f>'73511-07'!I$574</f>
        <v>1349</v>
      </c>
    </row>
    <row r="5769" spans="1:11" x14ac:dyDescent="0.3">
      <c r="A5769" s="128">
        <v>73511</v>
      </c>
      <c r="B5769" s="128" t="s">
        <v>58</v>
      </c>
      <c r="C5769" s="128" t="s">
        <v>2591</v>
      </c>
      <c r="D5769" s="128">
        <v>2019</v>
      </c>
      <c r="E5769" s="128" t="s">
        <v>32</v>
      </c>
      <c r="F5769" s="128" t="s">
        <v>324</v>
      </c>
      <c r="G5769" s="99" t="s">
        <v>903</v>
      </c>
      <c r="H5769" s="134" t="s">
        <v>1981</v>
      </c>
      <c r="I5769" s="130" t="s">
        <v>121</v>
      </c>
      <c r="J5769" s="128" t="s">
        <v>52</v>
      </c>
      <c r="K5769" s="134">
        <f>'73511-07'!J$574</f>
        <v>28547</v>
      </c>
    </row>
    <row r="5770" spans="1:11" x14ac:dyDescent="0.3">
      <c r="A5770" s="128">
        <v>73511</v>
      </c>
      <c r="B5770" s="128" t="s">
        <v>58</v>
      </c>
      <c r="C5770" s="128" t="s">
        <v>2591</v>
      </c>
      <c r="D5770" s="128">
        <v>2019</v>
      </c>
      <c r="E5770" s="128" t="s">
        <v>32</v>
      </c>
      <c r="F5770" s="128" t="s">
        <v>324</v>
      </c>
      <c r="G5770" s="99" t="s">
        <v>903</v>
      </c>
      <c r="H5770" s="134" t="s">
        <v>1981</v>
      </c>
      <c r="I5770" s="130" t="s">
        <v>124</v>
      </c>
      <c r="J5770" s="130" t="s">
        <v>325</v>
      </c>
      <c r="K5770" s="134">
        <f>'73511-07'!K$574</f>
        <v>1669</v>
      </c>
    </row>
    <row r="5771" spans="1:11" x14ac:dyDescent="0.3">
      <c r="A5771" s="128">
        <v>73511</v>
      </c>
      <c r="B5771" s="128" t="s">
        <v>58</v>
      </c>
      <c r="C5771" s="128" t="s">
        <v>2591</v>
      </c>
      <c r="D5771" s="128">
        <v>2019</v>
      </c>
      <c r="E5771" s="128" t="s">
        <v>32</v>
      </c>
      <c r="F5771" s="128" t="s">
        <v>324</v>
      </c>
      <c r="G5771" s="99" t="s">
        <v>903</v>
      </c>
      <c r="H5771" s="134" t="s">
        <v>1981</v>
      </c>
      <c r="I5771" s="130" t="s">
        <v>124</v>
      </c>
      <c r="J5771" s="128" t="s">
        <v>52</v>
      </c>
      <c r="K5771" s="134">
        <f>'73511-07'!L$574</f>
        <v>15784</v>
      </c>
    </row>
    <row r="5772" spans="1:11" x14ac:dyDescent="0.3">
      <c r="A5772" s="128">
        <v>73511</v>
      </c>
      <c r="B5772" s="128" t="s">
        <v>58</v>
      </c>
      <c r="C5772" s="128" t="s">
        <v>2591</v>
      </c>
      <c r="D5772" s="128">
        <v>2019</v>
      </c>
      <c r="E5772" s="128" t="s">
        <v>32</v>
      </c>
      <c r="F5772" s="128" t="s">
        <v>324</v>
      </c>
      <c r="G5772" s="99" t="s">
        <v>904</v>
      </c>
      <c r="H5772" s="134" t="s">
        <v>1982</v>
      </c>
      <c r="I5772" s="130" t="s">
        <v>2646</v>
      </c>
      <c r="J5772" s="130" t="s">
        <v>325</v>
      </c>
      <c r="K5772" s="134">
        <f>'73511-07'!C$575</f>
        <v>1769</v>
      </c>
    </row>
    <row r="5773" spans="1:11" x14ac:dyDescent="0.3">
      <c r="A5773" s="128">
        <v>73511</v>
      </c>
      <c r="B5773" s="128" t="s">
        <v>58</v>
      </c>
      <c r="C5773" s="128" t="s">
        <v>2591</v>
      </c>
      <c r="D5773" s="128">
        <v>2019</v>
      </c>
      <c r="E5773" s="128" t="s">
        <v>32</v>
      </c>
      <c r="F5773" s="128" t="s">
        <v>324</v>
      </c>
      <c r="G5773" s="99" t="s">
        <v>904</v>
      </c>
      <c r="H5773" s="134" t="s">
        <v>1982</v>
      </c>
      <c r="I5773" s="128" t="s">
        <v>116</v>
      </c>
      <c r="J5773" s="130" t="s">
        <v>325</v>
      </c>
      <c r="K5773" s="134">
        <f>'73511-07'!D$575</f>
        <v>1314</v>
      </c>
    </row>
    <row r="5774" spans="1:11" x14ac:dyDescent="0.3">
      <c r="A5774" s="128">
        <v>73511</v>
      </c>
      <c r="B5774" s="128" t="s">
        <v>58</v>
      </c>
      <c r="C5774" s="128" t="s">
        <v>2591</v>
      </c>
      <c r="D5774" s="128">
        <v>2019</v>
      </c>
      <c r="E5774" s="128" t="s">
        <v>32</v>
      </c>
      <c r="F5774" s="128" t="s">
        <v>324</v>
      </c>
      <c r="G5774" s="99" t="s">
        <v>904</v>
      </c>
      <c r="H5774" s="134" t="s">
        <v>1982</v>
      </c>
      <c r="I5774" s="128" t="s">
        <v>116</v>
      </c>
      <c r="J5774" s="128" t="s">
        <v>52</v>
      </c>
      <c r="K5774" s="134">
        <f>'73511-07'!E$575</f>
        <v>361750</v>
      </c>
    </row>
    <row r="5775" spans="1:11" x14ac:dyDescent="0.3">
      <c r="A5775" s="128">
        <v>73511</v>
      </c>
      <c r="B5775" s="128" t="s">
        <v>58</v>
      </c>
      <c r="C5775" s="128" t="s">
        <v>2591</v>
      </c>
      <c r="D5775" s="128">
        <v>2019</v>
      </c>
      <c r="E5775" s="128" t="s">
        <v>32</v>
      </c>
      <c r="F5775" s="128" t="s">
        <v>324</v>
      </c>
      <c r="G5775" s="99" t="s">
        <v>904</v>
      </c>
      <c r="H5775" s="134" t="s">
        <v>1982</v>
      </c>
      <c r="I5775" s="128" t="s">
        <v>117</v>
      </c>
      <c r="J5775" s="130" t="s">
        <v>325</v>
      </c>
      <c r="K5775" s="134">
        <f>'73511-07'!F$575</f>
        <v>455</v>
      </c>
    </row>
    <row r="5776" spans="1:11" x14ac:dyDescent="0.3">
      <c r="A5776" s="128">
        <v>73511</v>
      </c>
      <c r="B5776" s="128" t="s">
        <v>58</v>
      </c>
      <c r="C5776" s="128" t="s">
        <v>2591</v>
      </c>
      <c r="D5776" s="128">
        <v>2019</v>
      </c>
      <c r="E5776" s="128" t="s">
        <v>32</v>
      </c>
      <c r="F5776" s="128" t="s">
        <v>324</v>
      </c>
      <c r="G5776" s="99" t="s">
        <v>904</v>
      </c>
      <c r="H5776" s="134" t="s">
        <v>1982</v>
      </c>
      <c r="I5776" s="128" t="s">
        <v>117</v>
      </c>
      <c r="J5776" s="128" t="s">
        <v>52</v>
      </c>
      <c r="K5776" s="134">
        <f>'73511-07'!G$575</f>
        <v>-43201</v>
      </c>
    </row>
    <row r="5777" spans="1:11" x14ac:dyDescent="0.3">
      <c r="A5777" s="128">
        <v>73511</v>
      </c>
      <c r="B5777" s="128" t="s">
        <v>58</v>
      </c>
      <c r="C5777" s="128" t="s">
        <v>2591</v>
      </c>
      <c r="D5777" s="128">
        <v>2019</v>
      </c>
      <c r="E5777" s="128" t="s">
        <v>32</v>
      </c>
      <c r="F5777" s="128" t="s">
        <v>324</v>
      </c>
      <c r="G5777" s="99" t="s">
        <v>904</v>
      </c>
      <c r="H5777" s="134" t="s">
        <v>1982</v>
      </c>
      <c r="I5777" s="128" t="s">
        <v>120</v>
      </c>
      <c r="J5777" s="128" t="s">
        <v>52</v>
      </c>
      <c r="K5777" s="134">
        <f>'73511-07'!H$575</f>
        <v>288424</v>
      </c>
    </row>
    <row r="5778" spans="1:11" x14ac:dyDescent="0.3">
      <c r="A5778" s="128">
        <v>73511</v>
      </c>
      <c r="B5778" s="128" t="s">
        <v>58</v>
      </c>
      <c r="C5778" s="128" t="s">
        <v>2591</v>
      </c>
      <c r="D5778" s="128">
        <v>2019</v>
      </c>
      <c r="E5778" s="128" t="s">
        <v>32</v>
      </c>
      <c r="F5778" s="128" t="s">
        <v>324</v>
      </c>
      <c r="G5778" s="99" t="s">
        <v>904</v>
      </c>
      <c r="H5778" s="134" t="s">
        <v>1982</v>
      </c>
      <c r="I5778" s="130" t="s">
        <v>121</v>
      </c>
      <c r="J5778" s="130" t="s">
        <v>325</v>
      </c>
      <c r="K5778" s="134">
        <f>'73511-07'!I$575</f>
        <v>500</v>
      </c>
    </row>
    <row r="5779" spans="1:11" x14ac:dyDescent="0.3">
      <c r="A5779" s="128">
        <v>73511</v>
      </c>
      <c r="B5779" s="128" t="s">
        <v>58</v>
      </c>
      <c r="C5779" s="128" t="s">
        <v>2591</v>
      </c>
      <c r="D5779" s="128">
        <v>2019</v>
      </c>
      <c r="E5779" s="128" t="s">
        <v>32</v>
      </c>
      <c r="F5779" s="128" t="s">
        <v>324</v>
      </c>
      <c r="G5779" s="99" t="s">
        <v>904</v>
      </c>
      <c r="H5779" s="134" t="s">
        <v>1982</v>
      </c>
      <c r="I5779" s="130" t="s">
        <v>121</v>
      </c>
      <c r="J5779" s="128" t="s">
        <v>52</v>
      </c>
      <c r="K5779" s="134">
        <f>'73511-07'!J$575</f>
        <v>10342</v>
      </c>
    </row>
    <row r="5780" spans="1:11" x14ac:dyDescent="0.3">
      <c r="A5780" s="128">
        <v>73511</v>
      </c>
      <c r="B5780" s="128" t="s">
        <v>58</v>
      </c>
      <c r="C5780" s="128" t="s">
        <v>2591</v>
      </c>
      <c r="D5780" s="128">
        <v>2019</v>
      </c>
      <c r="E5780" s="128" t="s">
        <v>32</v>
      </c>
      <c r="F5780" s="128" t="s">
        <v>324</v>
      </c>
      <c r="G5780" s="99" t="s">
        <v>904</v>
      </c>
      <c r="H5780" s="134" t="s">
        <v>1982</v>
      </c>
      <c r="I5780" s="130" t="s">
        <v>124</v>
      </c>
      <c r="J5780" s="130" t="s">
        <v>325</v>
      </c>
      <c r="K5780" s="134">
        <f>'73511-07'!K$575</f>
        <v>901</v>
      </c>
    </row>
    <row r="5781" spans="1:11" x14ac:dyDescent="0.3">
      <c r="A5781" s="128">
        <v>73511</v>
      </c>
      <c r="B5781" s="128" t="s">
        <v>58</v>
      </c>
      <c r="C5781" s="128" t="s">
        <v>2591</v>
      </c>
      <c r="D5781" s="128">
        <v>2019</v>
      </c>
      <c r="E5781" s="128" t="s">
        <v>32</v>
      </c>
      <c r="F5781" s="128" t="s">
        <v>324</v>
      </c>
      <c r="G5781" s="99" t="s">
        <v>904</v>
      </c>
      <c r="H5781" s="134" t="s">
        <v>1982</v>
      </c>
      <c r="I5781" s="130" t="s">
        <v>124</v>
      </c>
      <c r="J5781" s="128" t="s">
        <v>52</v>
      </c>
      <c r="K5781" s="134">
        <f>'73511-07'!L$575</f>
        <v>11106</v>
      </c>
    </row>
    <row r="5782" spans="1:11" x14ac:dyDescent="0.3">
      <c r="A5782" s="128">
        <v>73511</v>
      </c>
      <c r="B5782" s="128" t="s">
        <v>58</v>
      </c>
      <c r="C5782" s="128" t="s">
        <v>2591</v>
      </c>
      <c r="D5782" s="128">
        <v>2019</v>
      </c>
      <c r="E5782" s="128" t="s">
        <v>32</v>
      </c>
      <c r="F5782" s="128" t="s">
        <v>324</v>
      </c>
      <c r="G5782" s="99" t="s">
        <v>905</v>
      </c>
      <c r="H5782" s="134" t="s">
        <v>1983</v>
      </c>
      <c r="I5782" s="130" t="s">
        <v>2646</v>
      </c>
      <c r="J5782" s="130" t="s">
        <v>325</v>
      </c>
      <c r="K5782" s="134">
        <f>'73511-07'!C$576</f>
        <v>1479</v>
      </c>
    </row>
    <row r="5783" spans="1:11" x14ac:dyDescent="0.3">
      <c r="A5783" s="128">
        <v>73511</v>
      </c>
      <c r="B5783" s="128" t="s">
        <v>58</v>
      </c>
      <c r="C5783" s="128" t="s">
        <v>2591</v>
      </c>
      <c r="D5783" s="128">
        <v>2019</v>
      </c>
      <c r="E5783" s="128" t="s">
        <v>32</v>
      </c>
      <c r="F5783" s="128" t="s">
        <v>324</v>
      </c>
      <c r="G5783" s="99" t="s">
        <v>905</v>
      </c>
      <c r="H5783" s="134" t="s">
        <v>1983</v>
      </c>
      <c r="I5783" s="128" t="s">
        <v>116</v>
      </c>
      <c r="J5783" s="130" t="s">
        <v>325</v>
      </c>
      <c r="K5783" s="134">
        <f>'73511-07'!D$576</f>
        <v>1103</v>
      </c>
    </row>
    <row r="5784" spans="1:11" x14ac:dyDescent="0.3">
      <c r="A5784" s="128">
        <v>73511</v>
      </c>
      <c r="B5784" s="128" t="s">
        <v>58</v>
      </c>
      <c r="C5784" s="128" t="s">
        <v>2591</v>
      </c>
      <c r="D5784" s="128">
        <v>2019</v>
      </c>
      <c r="E5784" s="128" t="s">
        <v>32</v>
      </c>
      <c r="F5784" s="128" t="s">
        <v>324</v>
      </c>
      <c r="G5784" s="99" t="s">
        <v>905</v>
      </c>
      <c r="H5784" s="134" t="s">
        <v>1983</v>
      </c>
      <c r="I5784" s="128" t="s">
        <v>116</v>
      </c>
      <c r="J5784" s="128" t="s">
        <v>52</v>
      </c>
      <c r="K5784" s="134">
        <f>'73511-07'!E$576</f>
        <v>431026</v>
      </c>
    </row>
    <row r="5785" spans="1:11" x14ac:dyDescent="0.3">
      <c r="A5785" s="128">
        <v>73511</v>
      </c>
      <c r="B5785" s="128" t="s">
        <v>58</v>
      </c>
      <c r="C5785" s="128" t="s">
        <v>2591</v>
      </c>
      <c r="D5785" s="128">
        <v>2019</v>
      </c>
      <c r="E5785" s="128" t="s">
        <v>32</v>
      </c>
      <c r="F5785" s="128" t="s">
        <v>324</v>
      </c>
      <c r="G5785" s="99" t="s">
        <v>905</v>
      </c>
      <c r="H5785" s="134" t="s">
        <v>1983</v>
      </c>
      <c r="I5785" s="128" t="s">
        <v>117</v>
      </c>
      <c r="J5785" s="130" t="s">
        <v>325</v>
      </c>
      <c r="K5785" s="134">
        <f>'73511-07'!F$576</f>
        <v>376</v>
      </c>
    </row>
    <row r="5786" spans="1:11" x14ac:dyDescent="0.3">
      <c r="A5786" s="128">
        <v>73511</v>
      </c>
      <c r="B5786" s="128" t="s">
        <v>58</v>
      </c>
      <c r="C5786" s="128" t="s">
        <v>2591</v>
      </c>
      <c r="D5786" s="128">
        <v>2019</v>
      </c>
      <c r="E5786" s="128" t="s">
        <v>32</v>
      </c>
      <c r="F5786" s="128" t="s">
        <v>324</v>
      </c>
      <c r="G5786" s="99" t="s">
        <v>905</v>
      </c>
      <c r="H5786" s="134" t="s">
        <v>1983</v>
      </c>
      <c r="I5786" s="128" t="s">
        <v>117</v>
      </c>
      <c r="J5786" s="128" t="s">
        <v>52</v>
      </c>
      <c r="K5786" s="134">
        <f>'73511-07'!G$576</f>
        <v>-25552</v>
      </c>
    </row>
    <row r="5787" spans="1:11" x14ac:dyDescent="0.3">
      <c r="A5787" s="128">
        <v>73511</v>
      </c>
      <c r="B5787" s="128" t="s">
        <v>58</v>
      </c>
      <c r="C5787" s="128" t="s">
        <v>2591</v>
      </c>
      <c r="D5787" s="128">
        <v>2019</v>
      </c>
      <c r="E5787" s="128" t="s">
        <v>32</v>
      </c>
      <c r="F5787" s="128" t="s">
        <v>324</v>
      </c>
      <c r="G5787" s="99" t="s">
        <v>905</v>
      </c>
      <c r="H5787" s="134" t="s">
        <v>1983</v>
      </c>
      <c r="I5787" s="128" t="s">
        <v>120</v>
      </c>
      <c r="J5787" s="128" t="s">
        <v>52</v>
      </c>
      <c r="K5787" s="134">
        <f>'73511-07'!H$576</f>
        <v>419181</v>
      </c>
    </row>
    <row r="5788" spans="1:11" x14ac:dyDescent="0.3">
      <c r="A5788" s="128">
        <v>73511</v>
      </c>
      <c r="B5788" s="128" t="s">
        <v>58</v>
      </c>
      <c r="C5788" s="128" t="s">
        <v>2591</v>
      </c>
      <c r="D5788" s="128">
        <v>2019</v>
      </c>
      <c r="E5788" s="128" t="s">
        <v>32</v>
      </c>
      <c r="F5788" s="128" t="s">
        <v>324</v>
      </c>
      <c r="G5788" s="99" t="s">
        <v>905</v>
      </c>
      <c r="H5788" s="134" t="s">
        <v>1983</v>
      </c>
      <c r="I5788" s="130" t="s">
        <v>121</v>
      </c>
      <c r="J5788" s="130" t="s">
        <v>325</v>
      </c>
      <c r="K5788" s="134">
        <f>'73511-07'!I$576</f>
        <v>421</v>
      </c>
    </row>
    <row r="5789" spans="1:11" x14ac:dyDescent="0.3">
      <c r="A5789" s="128">
        <v>73511</v>
      </c>
      <c r="B5789" s="128" t="s">
        <v>58</v>
      </c>
      <c r="C5789" s="128" t="s">
        <v>2591</v>
      </c>
      <c r="D5789" s="128">
        <v>2019</v>
      </c>
      <c r="E5789" s="128" t="s">
        <v>32</v>
      </c>
      <c r="F5789" s="128" t="s">
        <v>324</v>
      </c>
      <c r="G5789" s="99" t="s">
        <v>905</v>
      </c>
      <c r="H5789" s="134" t="s">
        <v>1983</v>
      </c>
      <c r="I5789" s="130" t="s">
        <v>121</v>
      </c>
      <c r="J5789" s="128" t="s">
        <v>52</v>
      </c>
      <c r="K5789" s="134">
        <f>'73511-07'!J$576</f>
        <v>8865</v>
      </c>
    </row>
    <row r="5790" spans="1:11" x14ac:dyDescent="0.3">
      <c r="A5790" s="128">
        <v>73511</v>
      </c>
      <c r="B5790" s="128" t="s">
        <v>58</v>
      </c>
      <c r="C5790" s="128" t="s">
        <v>2591</v>
      </c>
      <c r="D5790" s="128">
        <v>2019</v>
      </c>
      <c r="E5790" s="128" t="s">
        <v>32</v>
      </c>
      <c r="F5790" s="128" t="s">
        <v>324</v>
      </c>
      <c r="G5790" s="99" t="s">
        <v>905</v>
      </c>
      <c r="H5790" s="134" t="s">
        <v>1983</v>
      </c>
      <c r="I5790" s="130" t="s">
        <v>124</v>
      </c>
      <c r="J5790" s="130" t="s">
        <v>325</v>
      </c>
      <c r="K5790" s="134">
        <f>'73511-07'!K$576</f>
        <v>762</v>
      </c>
    </row>
    <row r="5791" spans="1:11" x14ac:dyDescent="0.3">
      <c r="A5791" s="128">
        <v>73511</v>
      </c>
      <c r="B5791" s="128" t="s">
        <v>58</v>
      </c>
      <c r="C5791" s="128" t="s">
        <v>2591</v>
      </c>
      <c r="D5791" s="128">
        <v>2019</v>
      </c>
      <c r="E5791" s="128" t="s">
        <v>32</v>
      </c>
      <c r="F5791" s="128" t="s">
        <v>324</v>
      </c>
      <c r="G5791" s="99" t="s">
        <v>905</v>
      </c>
      <c r="H5791" s="134" t="s">
        <v>1983</v>
      </c>
      <c r="I5791" s="130" t="s">
        <v>124</v>
      </c>
      <c r="J5791" s="128" t="s">
        <v>52</v>
      </c>
      <c r="K5791" s="134">
        <f>'73511-07'!L$576</f>
        <v>15202</v>
      </c>
    </row>
    <row r="5792" spans="1:11" x14ac:dyDescent="0.3">
      <c r="A5792" s="128">
        <v>73511</v>
      </c>
      <c r="B5792" s="128" t="s">
        <v>58</v>
      </c>
      <c r="C5792" s="128" t="s">
        <v>2591</v>
      </c>
      <c r="D5792" s="128">
        <v>2019</v>
      </c>
      <c r="E5792" s="128" t="s">
        <v>32</v>
      </c>
      <c r="F5792" s="128" t="s">
        <v>324</v>
      </c>
      <c r="G5792" s="99" t="s">
        <v>906</v>
      </c>
      <c r="H5792" s="134" t="s">
        <v>1984</v>
      </c>
      <c r="I5792" s="130" t="s">
        <v>2646</v>
      </c>
      <c r="J5792" s="130" t="s">
        <v>325</v>
      </c>
      <c r="K5792" s="134">
        <f>'73511-07'!C$577</f>
        <v>238</v>
      </c>
    </row>
    <row r="5793" spans="1:11" x14ac:dyDescent="0.3">
      <c r="A5793" s="128">
        <v>73511</v>
      </c>
      <c r="B5793" s="128" t="s">
        <v>58</v>
      </c>
      <c r="C5793" s="128" t="s">
        <v>2591</v>
      </c>
      <c r="D5793" s="128">
        <v>2019</v>
      </c>
      <c r="E5793" s="128" t="s">
        <v>32</v>
      </c>
      <c r="F5793" s="128" t="s">
        <v>324</v>
      </c>
      <c r="G5793" s="99" t="s">
        <v>906</v>
      </c>
      <c r="H5793" s="134" t="s">
        <v>1984</v>
      </c>
      <c r="I5793" s="128" t="s">
        <v>116</v>
      </c>
      <c r="J5793" s="130" t="s">
        <v>325</v>
      </c>
      <c r="K5793" s="134">
        <f>'73511-07'!D$577</f>
        <v>176</v>
      </c>
    </row>
    <row r="5794" spans="1:11" x14ac:dyDescent="0.3">
      <c r="A5794" s="128">
        <v>73511</v>
      </c>
      <c r="B5794" s="128" t="s">
        <v>58</v>
      </c>
      <c r="C5794" s="128" t="s">
        <v>2591</v>
      </c>
      <c r="D5794" s="128">
        <v>2019</v>
      </c>
      <c r="E5794" s="128" t="s">
        <v>32</v>
      </c>
      <c r="F5794" s="128" t="s">
        <v>324</v>
      </c>
      <c r="G5794" s="99" t="s">
        <v>906</v>
      </c>
      <c r="H5794" s="134" t="s">
        <v>1984</v>
      </c>
      <c r="I5794" s="128" t="s">
        <v>116</v>
      </c>
      <c r="J5794" s="128" t="s">
        <v>52</v>
      </c>
      <c r="K5794" s="134">
        <f>'73511-07'!E$577</f>
        <v>20457</v>
      </c>
    </row>
    <row r="5795" spans="1:11" x14ac:dyDescent="0.3">
      <c r="A5795" s="128">
        <v>73511</v>
      </c>
      <c r="B5795" s="128" t="s">
        <v>58</v>
      </c>
      <c r="C5795" s="128" t="s">
        <v>2591</v>
      </c>
      <c r="D5795" s="128">
        <v>2019</v>
      </c>
      <c r="E5795" s="128" t="s">
        <v>32</v>
      </c>
      <c r="F5795" s="128" t="s">
        <v>324</v>
      </c>
      <c r="G5795" s="99" t="s">
        <v>906</v>
      </c>
      <c r="H5795" s="134" t="s">
        <v>1984</v>
      </c>
      <c r="I5795" s="128" t="s">
        <v>117</v>
      </c>
      <c r="J5795" s="130" t="s">
        <v>325</v>
      </c>
      <c r="K5795" s="134">
        <f>'73511-07'!F$577</f>
        <v>62</v>
      </c>
    </row>
    <row r="5796" spans="1:11" x14ac:dyDescent="0.3">
      <c r="A5796" s="128">
        <v>73511</v>
      </c>
      <c r="B5796" s="128" t="s">
        <v>58</v>
      </c>
      <c r="C5796" s="128" t="s">
        <v>2591</v>
      </c>
      <c r="D5796" s="128">
        <v>2019</v>
      </c>
      <c r="E5796" s="128" t="s">
        <v>32</v>
      </c>
      <c r="F5796" s="128" t="s">
        <v>324</v>
      </c>
      <c r="G5796" s="99" t="s">
        <v>906</v>
      </c>
      <c r="H5796" s="134" t="s">
        <v>1984</v>
      </c>
      <c r="I5796" s="128" t="s">
        <v>117</v>
      </c>
      <c r="J5796" s="128" t="s">
        <v>52</v>
      </c>
      <c r="K5796" s="134">
        <f>'73511-07'!G$577</f>
        <v>-6927</v>
      </c>
    </row>
    <row r="5797" spans="1:11" x14ac:dyDescent="0.3">
      <c r="A5797" s="128">
        <v>73511</v>
      </c>
      <c r="B5797" s="128" t="s">
        <v>58</v>
      </c>
      <c r="C5797" s="128" t="s">
        <v>2591</v>
      </c>
      <c r="D5797" s="128">
        <v>2019</v>
      </c>
      <c r="E5797" s="128" t="s">
        <v>32</v>
      </c>
      <c r="F5797" s="128" t="s">
        <v>324</v>
      </c>
      <c r="G5797" s="99" t="s">
        <v>906</v>
      </c>
      <c r="H5797" s="134" t="s">
        <v>1984</v>
      </c>
      <c r="I5797" s="128" t="s">
        <v>120</v>
      </c>
      <c r="J5797" s="128" t="s">
        <v>52</v>
      </c>
      <c r="K5797" s="134">
        <f>'73511-07'!H$577</f>
        <v>11605</v>
      </c>
    </row>
    <row r="5798" spans="1:11" x14ac:dyDescent="0.3">
      <c r="A5798" s="128">
        <v>73511</v>
      </c>
      <c r="B5798" s="128" t="s">
        <v>58</v>
      </c>
      <c r="C5798" s="128" t="s">
        <v>2591</v>
      </c>
      <c r="D5798" s="128">
        <v>2019</v>
      </c>
      <c r="E5798" s="128" t="s">
        <v>32</v>
      </c>
      <c r="F5798" s="128" t="s">
        <v>324</v>
      </c>
      <c r="G5798" s="99" t="s">
        <v>906</v>
      </c>
      <c r="H5798" s="134" t="s">
        <v>1984</v>
      </c>
      <c r="I5798" s="130" t="s">
        <v>121</v>
      </c>
      <c r="J5798" s="130" t="s">
        <v>325</v>
      </c>
      <c r="K5798" s="134">
        <f>'73511-07'!I$577</f>
        <v>83</v>
      </c>
    </row>
    <row r="5799" spans="1:11" x14ac:dyDescent="0.3">
      <c r="A5799" s="128">
        <v>73511</v>
      </c>
      <c r="B5799" s="128" t="s">
        <v>58</v>
      </c>
      <c r="C5799" s="128" t="s">
        <v>2591</v>
      </c>
      <c r="D5799" s="128">
        <v>2019</v>
      </c>
      <c r="E5799" s="128" t="s">
        <v>32</v>
      </c>
      <c r="F5799" s="128" t="s">
        <v>324</v>
      </c>
      <c r="G5799" s="99" t="s">
        <v>906</v>
      </c>
      <c r="H5799" s="134" t="s">
        <v>1984</v>
      </c>
      <c r="I5799" s="130" t="s">
        <v>121</v>
      </c>
      <c r="J5799" s="128" t="s">
        <v>52</v>
      </c>
      <c r="K5799" s="134">
        <f>'73511-07'!J$577</f>
        <v>1623</v>
      </c>
    </row>
    <row r="5800" spans="1:11" x14ac:dyDescent="0.3">
      <c r="A5800" s="128">
        <v>73511</v>
      </c>
      <c r="B5800" s="128" t="s">
        <v>58</v>
      </c>
      <c r="C5800" s="128" t="s">
        <v>2591</v>
      </c>
      <c r="D5800" s="128">
        <v>2019</v>
      </c>
      <c r="E5800" s="128" t="s">
        <v>32</v>
      </c>
      <c r="F5800" s="128" t="s">
        <v>324</v>
      </c>
      <c r="G5800" s="99" t="s">
        <v>906</v>
      </c>
      <c r="H5800" s="134" t="s">
        <v>1984</v>
      </c>
      <c r="I5800" s="130" t="s">
        <v>124</v>
      </c>
      <c r="J5800" s="130" t="s">
        <v>325</v>
      </c>
      <c r="K5800" s="134">
        <f>'73511-07'!K$577</f>
        <v>103</v>
      </c>
    </row>
    <row r="5801" spans="1:11" x14ac:dyDescent="0.3">
      <c r="A5801" s="128">
        <v>73511</v>
      </c>
      <c r="B5801" s="128" t="s">
        <v>58</v>
      </c>
      <c r="C5801" s="128" t="s">
        <v>2591</v>
      </c>
      <c r="D5801" s="128">
        <v>2019</v>
      </c>
      <c r="E5801" s="128" t="s">
        <v>32</v>
      </c>
      <c r="F5801" s="128" t="s">
        <v>324</v>
      </c>
      <c r="G5801" s="99" t="s">
        <v>906</v>
      </c>
      <c r="H5801" s="134" t="s">
        <v>1984</v>
      </c>
      <c r="I5801" s="130" t="s">
        <v>124</v>
      </c>
      <c r="J5801" s="128" t="s">
        <v>52</v>
      </c>
      <c r="K5801" s="134">
        <f>'73511-07'!L$577</f>
        <v>591</v>
      </c>
    </row>
    <row r="5802" spans="1:11" x14ac:dyDescent="0.3">
      <c r="A5802" s="128">
        <v>73511</v>
      </c>
      <c r="B5802" s="128" t="s">
        <v>58</v>
      </c>
      <c r="C5802" s="128" t="s">
        <v>2591</v>
      </c>
      <c r="D5802" s="128">
        <v>2019</v>
      </c>
      <c r="E5802" s="128" t="s">
        <v>32</v>
      </c>
      <c r="F5802" s="128" t="s">
        <v>324</v>
      </c>
      <c r="G5802" s="99" t="s">
        <v>907</v>
      </c>
      <c r="H5802" s="134" t="s">
        <v>1985</v>
      </c>
      <c r="I5802" s="130" t="s">
        <v>2646</v>
      </c>
      <c r="J5802" s="130" t="s">
        <v>325</v>
      </c>
      <c r="K5802" s="134">
        <f>'73511-07'!C$578</f>
        <v>505</v>
      </c>
    </row>
    <row r="5803" spans="1:11" x14ac:dyDescent="0.3">
      <c r="A5803" s="128">
        <v>73511</v>
      </c>
      <c r="B5803" s="128" t="s">
        <v>58</v>
      </c>
      <c r="C5803" s="128" t="s">
        <v>2591</v>
      </c>
      <c r="D5803" s="128">
        <v>2019</v>
      </c>
      <c r="E5803" s="128" t="s">
        <v>32</v>
      </c>
      <c r="F5803" s="128" t="s">
        <v>324</v>
      </c>
      <c r="G5803" s="99" t="s">
        <v>907</v>
      </c>
      <c r="H5803" s="134" t="s">
        <v>1985</v>
      </c>
      <c r="I5803" s="128" t="s">
        <v>116</v>
      </c>
      <c r="J5803" s="130" t="s">
        <v>325</v>
      </c>
      <c r="K5803" s="134">
        <f>'73511-07'!D$578</f>
        <v>383</v>
      </c>
    </row>
    <row r="5804" spans="1:11" x14ac:dyDescent="0.3">
      <c r="A5804" s="128">
        <v>73511</v>
      </c>
      <c r="B5804" s="128" t="s">
        <v>58</v>
      </c>
      <c r="C5804" s="128" t="s">
        <v>2591</v>
      </c>
      <c r="D5804" s="128">
        <v>2019</v>
      </c>
      <c r="E5804" s="128" t="s">
        <v>32</v>
      </c>
      <c r="F5804" s="128" t="s">
        <v>324</v>
      </c>
      <c r="G5804" s="99" t="s">
        <v>907</v>
      </c>
      <c r="H5804" s="134" t="s">
        <v>1985</v>
      </c>
      <c r="I5804" s="128" t="s">
        <v>116</v>
      </c>
      <c r="J5804" s="128" t="s">
        <v>52</v>
      </c>
      <c r="K5804" s="134">
        <f>'73511-07'!E$578</f>
        <v>67892</v>
      </c>
    </row>
    <row r="5805" spans="1:11" x14ac:dyDescent="0.3">
      <c r="A5805" s="128">
        <v>73511</v>
      </c>
      <c r="B5805" s="128" t="s">
        <v>58</v>
      </c>
      <c r="C5805" s="128" t="s">
        <v>2591</v>
      </c>
      <c r="D5805" s="128">
        <v>2019</v>
      </c>
      <c r="E5805" s="128" t="s">
        <v>32</v>
      </c>
      <c r="F5805" s="128" t="s">
        <v>324</v>
      </c>
      <c r="G5805" s="99" t="s">
        <v>907</v>
      </c>
      <c r="H5805" s="134" t="s">
        <v>1985</v>
      </c>
      <c r="I5805" s="128" t="s">
        <v>117</v>
      </c>
      <c r="J5805" s="130" t="s">
        <v>325</v>
      </c>
      <c r="K5805" s="134">
        <f>'73511-07'!F$578</f>
        <v>122</v>
      </c>
    </row>
    <row r="5806" spans="1:11" x14ac:dyDescent="0.3">
      <c r="A5806" s="128">
        <v>73511</v>
      </c>
      <c r="B5806" s="128" t="s">
        <v>58</v>
      </c>
      <c r="C5806" s="128" t="s">
        <v>2591</v>
      </c>
      <c r="D5806" s="128">
        <v>2019</v>
      </c>
      <c r="E5806" s="128" t="s">
        <v>32</v>
      </c>
      <c r="F5806" s="128" t="s">
        <v>324</v>
      </c>
      <c r="G5806" s="99" t="s">
        <v>907</v>
      </c>
      <c r="H5806" s="134" t="s">
        <v>1985</v>
      </c>
      <c r="I5806" s="128" t="s">
        <v>117</v>
      </c>
      <c r="J5806" s="128" t="s">
        <v>52</v>
      </c>
      <c r="K5806" s="134">
        <f>'73511-07'!G$578</f>
        <v>-10773</v>
      </c>
    </row>
    <row r="5807" spans="1:11" x14ac:dyDescent="0.3">
      <c r="A5807" s="128">
        <v>73511</v>
      </c>
      <c r="B5807" s="128" t="s">
        <v>58</v>
      </c>
      <c r="C5807" s="128" t="s">
        <v>2591</v>
      </c>
      <c r="D5807" s="128">
        <v>2019</v>
      </c>
      <c r="E5807" s="128" t="s">
        <v>32</v>
      </c>
      <c r="F5807" s="128" t="s">
        <v>324</v>
      </c>
      <c r="G5807" s="99" t="s">
        <v>907</v>
      </c>
      <c r="H5807" s="134" t="s">
        <v>1985</v>
      </c>
      <c r="I5807" s="128" t="s">
        <v>120</v>
      </c>
      <c r="J5807" s="128" t="s">
        <v>52</v>
      </c>
      <c r="K5807" s="134">
        <f>'73511-07'!H$578</f>
        <v>57793</v>
      </c>
    </row>
    <row r="5808" spans="1:11" x14ac:dyDescent="0.3">
      <c r="A5808" s="128">
        <v>73511</v>
      </c>
      <c r="B5808" s="128" t="s">
        <v>58</v>
      </c>
      <c r="C5808" s="128" t="s">
        <v>2591</v>
      </c>
      <c r="D5808" s="128">
        <v>2019</v>
      </c>
      <c r="E5808" s="128" t="s">
        <v>32</v>
      </c>
      <c r="F5808" s="128" t="s">
        <v>324</v>
      </c>
      <c r="G5808" s="99" t="s">
        <v>907</v>
      </c>
      <c r="H5808" s="134" t="s">
        <v>1985</v>
      </c>
      <c r="I5808" s="130" t="s">
        <v>121</v>
      </c>
      <c r="J5808" s="130" t="s">
        <v>325</v>
      </c>
      <c r="K5808" s="134">
        <f>'73511-07'!I$578</f>
        <v>152</v>
      </c>
    </row>
    <row r="5809" spans="1:11" x14ac:dyDescent="0.3">
      <c r="A5809" s="128">
        <v>73511</v>
      </c>
      <c r="B5809" s="128" t="s">
        <v>58</v>
      </c>
      <c r="C5809" s="128" t="s">
        <v>2591</v>
      </c>
      <c r="D5809" s="128">
        <v>2019</v>
      </c>
      <c r="E5809" s="128" t="s">
        <v>32</v>
      </c>
      <c r="F5809" s="128" t="s">
        <v>324</v>
      </c>
      <c r="G5809" s="99" t="s">
        <v>907</v>
      </c>
      <c r="H5809" s="134" t="s">
        <v>1985</v>
      </c>
      <c r="I5809" s="130" t="s">
        <v>121</v>
      </c>
      <c r="J5809" s="128" t="s">
        <v>52</v>
      </c>
      <c r="K5809" s="134">
        <f>'73511-07'!J$578</f>
        <v>3320</v>
      </c>
    </row>
    <row r="5810" spans="1:11" x14ac:dyDescent="0.3">
      <c r="A5810" s="128">
        <v>73511</v>
      </c>
      <c r="B5810" s="128" t="s">
        <v>58</v>
      </c>
      <c r="C5810" s="128" t="s">
        <v>2591</v>
      </c>
      <c r="D5810" s="128">
        <v>2019</v>
      </c>
      <c r="E5810" s="128" t="s">
        <v>32</v>
      </c>
      <c r="F5810" s="128" t="s">
        <v>324</v>
      </c>
      <c r="G5810" s="99" t="s">
        <v>907</v>
      </c>
      <c r="H5810" s="134" t="s">
        <v>1985</v>
      </c>
      <c r="I5810" s="130" t="s">
        <v>124</v>
      </c>
      <c r="J5810" s="130" t="s">
        <v>325</v>
      </c>
      <c r="K5810" s="134">
        <f>'73511-07'!K$578</f>
        <v>282</v>
      </c>
    </row>
    <row r="5811" spans="1:11" x14ac:dyDescent="0.3">
      <c r="A5811" s="128">
        <v>73511</v>
      </c>
      <c r="B5811" s="128" t="s">
        <v>58</v>
      </c>
      <c r="C5811" s="128" t="s">
        <v>2591</v>
      </c>
      <c r="D5811" s="128">
        <v>2019</v>
      </c>
      <c r="E5811" s="128" t="s">
        <v>32</v>
      </c>
      <c r="F5811" s="128" t="s">
        <v>324</v>
      </c>
      <c r="G5811" s="99" t="s">
        <v>907</v>
      </c>
      <c r="H5811" s="134" t="s">
        <v>1985</v>
      </c>
      <c r="I5811" s="130" t="s">
        <v>124</v>
      </c>
      <c r="J5811" s="128" t="s">
        <v>52</v>
      </c>
      <c r="K5811" s="134">
        <f>'73511-07'!L$578</f>
        <v>2243</v>
      </c>
    </row>
    <row r="5812" spans="1:11" x14ac:dyDescent="0.3">
      <c r="A5812" s="128">
        <v>73511</v>
      </c>
      <c r="B5812" s="128" t="s">
        <v>58</v>
      </c>
      <c r="C5812" s="128" t="s">
        <v>2591</v>
      </c>
      <c r="D5812" s="128">
        <v>2019</v>
      </c>
      <c r="E5812" s="128" t="s">
        <v>32</v>
      </c>
      <c r="F5812" s="128" t="s">
        <v>324</v>
      </c>
      <c r="G5812" s="99" t="s">
        <v>908</v>
      </c>
      <c r="H5812" s="134" t="s">
        <v>1986</v>
      </c>
      <c r="I5812" s="130" t="s">
        <v>2646</v>
      </c>
      <c r="J5812" s="130" t="s">
        <v>325</v>
      </c>
      <c r="K5812" s="134">
        <f>'73511-07'!C$579</f>
        <v>1274</v>
      </c>
    </row>
    <row r="5813" spans="1:11" x14ac:dyDescent="0.3">
      <c r="A5813" s="128">
        <v>73511</v>
      </c>
      <c r="B5813" s="128" t="s">
        <v>58</v>
      </c>
      <c r="C5813" s="128" t="s">
        <v>2591</v>
      </c>
      <c r="D5813" s="128">
        <v>2019</v>
      </c>
      <c r="E5813" s="128" t="s">
        <v>32</v>
      </c>
      <c r="F5813" s="128" t="s">
        <v>324</v>
      </c>
      <c r="G5813" s="99" t="s">
        <v>908</v>
      </c>
      <c r="H5813" s="134" t="s">
        <v>1986</v>
      </c>
      <c r="I5813" s="128" t="s">
        <v>116</v>
      </c>
      <c r="J5813" s="130" t="s">
        <v>325</v>
      </c>
      <c r="K5813" s="134">
        <f>'73511-07'!D$579</f>
        <v>965</v>
      </c>
    </row>
    <row r="5814" spans="1:11" x14ac:dyDescent="0.3">
      <c r="A5814" s="128">
        <v>73511</v>
      </c>
      <c r="B5814" s="128" t="s">
        <v>58</v>
      </c>
      <c r="C5814" s="128" t="s">
        <v>2591</v>
      </c>
      <c r="D5814" s="128">
        <v>2019</v>
      </c>
      <c r="E5814" s="128" t="s">
        <v>32</v>
      </c>
      <c r="F5814" s="128" t="s">
        <v>324</v>
      </c>
      <c r="G5814" s="99" t="s">
        <v>908</v>
      </c>
      <c r="H5814" s="134" t="s">
        <v>1986</v>
      </c>
      <c r="I5814" s="128" t="s">
        <v>116</v>
      </c>
      <c r="J5814" s="128" t="s">
        <v>52</v>
      </c>
      <c r="K5814" s="134">
        <f>'73511-07'!E$579</f>
        <v>183030</v>
      </c>
    </row>
    <row r="5815" spans="1:11" x14ac:dyDescent="0.3">
      <c r="A5815" s="128">
        <v>73511</v>
      </c>
      <c r="B5815" s="128" t="s">
        <v>58</v>
      </c>
      <c r="C5815" s="128" t="s">
        <v>2591</v>
      </c>
      <c r="D5815" s="128">
        <v>2019</v>
      </c>
      <c r="E5815" s="128" t="s">
        <v>32</v>
      </c>
      <c r="F5815" s="128" t="s">
        <v>324</v>
      </c>
      <c r="G5815" s="99" t="s">
        <v>908</v>
      </c>
      <c r="H5815" s="134" t="s">
        <v>1986</v>
      </c>
      <c r="I5815" s="128" t="s">
        <v>117</v>
      </c>
      <c r="J5815" s="130" t="s">
        <v>325</v>
      </c>
      <c r="K5815" s="134">
        <f>'73511-07'!F$579</f>
        <v>309</v>
      </c>
    </row>
    <row r="5816" spans="1:11" x14ac:dyDescent="0.3">
      <c r="A5816" s="128">
        <v>73511</v>
      </c>
      <c r="B5816" s="128" t="s">
        <v>58</v>
      </c>
      <c r="C5816" s="128" t="s">
        <v>2591</v>
      </c>
      <c r="D5816" s="128">
        <v>2019</v>
      </c>
      <c r="E5816" s="128" t="s">
        <v>32</v>
      </c>
      <c r="F5816" s="128" t="s">
        <v>324</v>
      </c>
      <c r="G5816" s="99" t="s">
        <v>908</v>
      </c>
      <c r="H5816" s="134" t="s">
        <v>1986</v>
      </c>
      <c r="I5816" s="128" t="s">
        <v>117</v>
      </c>
      <c r="J5816" s="128" t="s">
        <v>52</v>
      </c>
      <c r="K5816" s="134">
        <f>'73511-07'!G$579</f>
        <v>-24733</v>
      </c>
    </row>
    <row r="5817" spans="1:11" x14ac:dyDescent="0.3">
      <c r="A5817" s="128">
        <v>73511</v>
      </c>
      <c r="B5817" s="128" t="s">
        <v>58</v>
      </c>
      <c r="C5817" s="128" t="s">
        <v>2591</v>
      </c>
      <c r="D5817" s="128">
        <v>2019</v>
      </c>
      <c r="E5817" s="128" t="s">
        <v>32</v>
      </c>
      <c r="F5817" s="128" t="s">
        <v>324</v>
      </c>
      <c r="G5817" s="99" t="s">
        <v>908</v>
      </c>
      <c r="H5817" s="134" t="s">
        <v>1986</v>
      </c>
      <c r="I5817" s="128" t="s">
        <v>120</v>
      </c>
      <c r="J5817" s="128" t="s">
        <v>52</v>
      </c>
      <c r="K5817" s="134">
        <f>'73511-07'!H$579</f>
        <v>159583</v>
      </c>
    </row>
    <row r="5818" spans="1:11" x14ac:dyDescent="0.3">
      <c r="A5818" s="128">
        <v>73511</v>
      </c>
      <c r="B5818" s="128" t="s">
        <v>58</v>
      </c>
      <c r="C5818" s="128" t="s">
        <v>2591</v>
      </c>
      <c r="D5818" s="128">
        <v>2019</v>
      </c>
      <c r="E5818" s="128" t="s">
        <v>32</v>
      </c>
      <c r="F5818" s="128" t="s">
        <v>324</v>
      </c>
      <c r="G5818" s="99" t="s">
        <v>908</v>
      </c>
      <c r="H5818" s="134" t="s">
        <v>1986</v>
      </c>
      <c r="I5818" s="130" t="s">
        <v>121</v>
      </c>
      <c r="J5818" s="130" t="s">
        <v>325</v>
      </c>
      <c r="K5818" s="134">
        <f>'73511-07'!I$579</f>
        <v>323</v>
      </c>
    </row>
    <row r="5819" spans="1:11" x14ac:dyDescent="0.3">
      <c r="A5819" s="128">
        <v>73511</v>
      </c>
      <c r="B5819" s="128" t="s">
        <v>58</v>
      </c>
      <c r="C5819" s="128" t="s">
        <v>2591</v>
      </c>
      <c r="D5819" s="128">
        <v>2019</v>
      </c>
      <c r="E5819" s="128" t="s">
        <v>32</v>
      </c>
      <c r="F5819" s="128" t="s">
        <v>324</v>
      </c>
      <c r="G5819" s="99" t="s">
        <v>908</v>
      </c>
      <c r="H5819" s="134" t="s">
        <v>1986</v>
      </c>
      <c r="I5819" s="130" t="s">
        <v>121</v>
      </c>
      <c r="J5819" s="128" t="s">
        <v>52</v>
      </c>
      <c r="K5819" s="134">
        <f>'73511-07'!J$579</f>
        <v>6723</v>
      </c>
    </row>
    <row r="5820" spans="1:11" x14ac:dyDescent="0.3">
      <c r="A5820" s="128">
        <v>73511</v>
      </c>
      <c r="B5820" s="128" t="s">
        <v>58</v>
      </c>
      <c r="C5820" s="128" t="s">
        <v>2591</v>
      </c>
      <c r="D5820" s="128">
        <v>2019</v>
      </c>
      <c r="E5820" s="128" t="s">
        <v>32</v>
      </c>
      <c r="F5820" s="128" t="s">
        <v>324</v>
      </c>
      <c r="G5820" s="99" t="s">
        <v>908</v>
      </c>
      <c r="H5820" s="134" t="s">
        <v>1986</v>
      </c>
      <c r="I5820" s="130" t="s">
        <v>124</v>
      </c>
      <c r="J5820" s="130" t="s">
        <v>325</v>
      </c>
      <c r="K5820" s="134">
        <f>'73511-07'!K$579</f>
        <v>637</v>
      </c>
    </row>
    <row r="5821" spans="1:11" x14ac:dyDescent="0.3">
      <c r="A5821" s="128">
        <v>73511</v>
      </c>
      <c r="B5821" s="128" t="s">
        <v>58</v>
      </c>
      <c r="C5821" s="128" t="s">
        <v>2591</v>
      </c>
      <c r="D5821" s="128">
        <v>2019</v>
      </c>
      <c r="E5821" s="128" t="s">
        <v>32</v>
      </c>
      <c r="F5821" s="128" t="s">
        <v>324</v>
      </c>
      <c r="G5821" s="99" t="s">
        <v>908</v>
      </c>
      <c r="H5821" s="134" t="s">
        <v>1986</v>
      </c>
      <c r="I5821" s="130" t="s">
        <v>124</v>
      </c>
      <c r="J5821" s="128" t="s">
        <v>52</v>
      </c>
      <c r="K5821" s="134">
        <f>'73511-07'!L$579</f>
        <v>6035</v>
      </c>
    </row>
    <row r="5822" spans="1:11" x14ac:dyDescent="0.3">
      <c r="A5822" s="128">
        <v>73511</v>
      </c>
      <c r="B5822" s="128" t="s">
        <v>58</v>
      </c>
      <c r="C5822" s="128" t="s">
        <v>2591</v>
      </c>
      <c r="D5822" s="128">
        <v>2019</v>
      </c>
      <c r="E5822" s="128" t="s">
        <v>32</v>
      </c>
      <c r="F5822" s="128" t="s">
        <v>324</v>
      </c>
      <c r="G5822" s="99" t="s">
        <v>909</v>
      </c>
      <c r="H5822" s="134" t="s">
        <v>1987</v>
      </c>
      <c r="I5822" s="130" t="s">
        <v>2646</v>
      </c>
      <c r="J5822" s="130" t="s">
        <v>325</v>
      </c>
      <c r="K5822" s="134">
        <f>'73511-07'!C$580</f>
        <v>11456</v>
      </c>
    </row>
    <row r="5823" spans="1:11" x14ac:dyDescent="0.3">
      <c r="A5823" s="128">
        <v>73511</v>
      </c>
      <c r="B5823" s="128" t="s">
        <v>58</v>
      </c>
      <c r="C5823" s="128" t="s">
        <v>2591</v>
      </c>
      <c r="D5823" s="128">
        <v>2019</v>
      </c>
      <c r="E5823" s="128" t="s">
        <v>32</v>
      </c>
      <c r="F5823" s="128" t="s">
        <v>324</v>
      </c>
      <c r="G5823" s="99" t="s">
        <v>909</v>
      </c>
      <c r="H5823" s="134" t="s">
        <v>1987</v>
      </c>
      <c r="I5823" s="128" t="s">
        <v>116</v>
      </c>
      <c r="J5823" s="130" t="s">
        <v>325</v>
      </c>
      <c r="K5823" s="134">
        <f>'73511-07'!D$580</f>
        <v>8349</v>
      </c>
    </row>
    <row r="5824" spans="1:11" x14ac:dyDescent="0.3">
      <c r="A5824" s="128">
        <v>73511</v>
      </c>
      <c r="B5824" s="128" t="s">
        <v>58</v>
      </c>
      <c r="C5824" s="128" t="s">
        <v>2591</v>
      </c>
      <c r="D5824" s="128">
        <v>2019</v>
      </c>
      <c r="E5824" s="128" t="s">
        <v>32</v>
      </c>
      <c r="F5824" s="128" t="s">
        <v>324</v>
      </c>
      <c r="G5824" s="99" t="s">
        <v>909</v>
      </c>
      <c r="H5824" s="134" t="s">
        <v>1987</v>
      </c>
      <c r="I5824" s="128" t="s">
        <v>116</v>
      </c>
      <c r="J5824" s="128" t="s">
        <v>52</v>
      </c>
      <c r="K5824" s="134">
        <f>'73511-07'!E$580</f>
        <v>2555322</v>
      </c>
    </row>
    <row r="5825" spans="1:11" x14ac:dyDescent="0.3">
      <c r="A5825" s="128">
        <v>73511</v>
      </c>
      <c r="B5825" s="128" t="s">
        <v>58</v>
      </c>
      <c r="C5825" s="128" t="s">
        <v>2591</v>
      </c>
      <c r="D5825" s="128">
        <v>2019</v>
      </c>
      <c r="E5825" s="128" t="s">
        <v>32</v>
      </c>
      <c r="F5825" s="128" t="s">
        <v>324</v>
      </c>
      <c r="G5825" s="99" t="s">
        <v>909</v>
      </c>
      <c r="H5825" s="134" t="s">
        <v>1987</v>
      </c>
      <c r="I5825" s="128" t="s">
        <v>117</v>
      </c>
      <c r="J5825" s="130" t="s">
        <v>325</v>
      </c>
      <c r="K5825" s="134">
        <f>'73511-07'!F$580</f>
        <v>3107</v>
      </c>
    </row>
    <row r="5826" spans="1:11" x14ac:dyDescent="0.3">
      <c r="A5826" s="128">
        <v>73511</v>
      </c>
      <c r="B5826" s="128" t="s">
        <v>58</v>
      </c>
      <c r="C5826" s="128" t="s">
        <v>2591</v>
      </c>
      <c r="D5826" s="128">
        <v>2019</v>
      </c>
      <c r="E5826" s="128" t="s">
        <v>32</v>
      </c>
      <c r="F5826" s="128" t="s">
        <v>324</v>
      </c>
      <c r="G5826" s="99" t="s">
        <v>909</v>
      </c>
      <c r="H5826" s="134" t="s">
        <v>1987</v>
      </c>
      <c r="I5826" s="128" t="s">
        <v>117</v>
      </c>
      <c r="J5826" s="128" t="s">
        <v>52</v>
      </c>
      <c r="K5826" s="134">
        <f>'73511-07'!G$580</f>
        <v>-355135</v>
      </c>
    </row>
    <row r="5827" spans="1:11" x14ac:dyDescent="0.3">
      <c r="A5827" s="128">
        <v>73511</v>
      </c>
      <c r="B5827" s="128" t="s">
        <v>58</v>
      </c>
      <c r="C5827" s="128" t="s">
        <v>2591</v>
      </c>
      <c r="D5827" s="128">
        <v>2019</v>
      </c>
      <c r="E5827" s="128" t="s">
        <v>32</v>
      </c>
      <c r="F5827" s="128" t="s">
        <v>324</v>
      </c>
      <c r="G5827" s="99" t="s">
        <v>909</v>
      </c>
      <c r="H5827" s="134" t="s">
        <v>1987</v>
      </c>
      <c r="I5827" s="128" t="s">
        <v>120</v>
      </c>
      <c r="J5827" s="128" t="s">
        <v>52</v>
      </c>
      <c r="K5827" s="134">
        <f>'73511-07'!H$580</f>
        <v>2189948</v>
      </c>
    </row>
    <row r="5828" spans="1:11" x14ac:dyDescent="0.3">
      <c r="A5828" s="128">
        <v>73511</v>
      </c>
      <c r="B5828" s="128" t="s">
        <v>58</v>
      </c>
      <c r="C5828" s="128" t="s">
        <v>2591</v>
      </c>
      <c r="D5828" s="128">
        <v>2019</v>
      </c>
      <c r="E5828" s="128" t="s">
        <v>32</v>
      </c>
      <c r="F5828" s="128" t="s">
        <v>324</v>
      </c>
      <c r="G5828" s="99" t="s">
        <v>909</v>
      </c>
      <c r="H5828" s="134" t="s">
        <v>1987</v>
      </c>
      <c r="I5828" s="130" t="s">
        <v>121</v>
      </c>
      <c r="J5828" s="130" t="s">
        <v>325</v>
      </c>
      <c r="K5828" s="134">
        <f>'73511-07'!I$580</f>
        <v>2885</v>
      </c>
    </row>
    <row r="5829" spans="1:11" x14ac:dyDescent="0.3">
      <c r="A5829" s="128">
        <v>73511</v>
      </c>
      <c r="B5829" s="128" t="s">
        <v>58</v>
      </c>
      <c r="C5829" s="128" t="s">
        <v>2591</v>
      </c>
      <c r="D5829" s="128">
        <v>2019</v>
      </c>
      <c r="E5829" s="128" t="s">
        <v>32</v>
      </c>
      <c r="F5829" s="128" t="s">
        <v>324</v>
      </c>
      <c r="G5829" s="99" t="s">
        <v>909</v>
      </c>
      <c r="H5829" s="134" t="s">
        <v>1987</v>
      </c>
      <c r="I5829" s="130" t="s">
        <v>121</v>
      </c>
      <c r="J5829" s="128" t="s">
        <v>52</v>
      </c>
      <c r="K5829" s="134">
        <f>'73511-07'!J$580</f>
        <v>60870</v>
      </c>
    </row>
    <row r="5830" spans="1:11" x14ac:dyDescent="0.3">
      <c r="A5830" s="128">
        <v>73511</v>
      </c>
      <c r="B5830" s="128" t="s">
        <v>58</v>
      </c>
      <c r="C5830" s="128" t="s">
        <v>2591</v>
      </c>
      <c r="D5830" s="128">
        <v>2019</v>
      </c>
      <c r="E5830" s="128" t="s">
        <v>32</v>
      </c>
      <c r="F5830" s="128" t="s">
        <v>324</v>
      </c>
      <c r="G5830" s="99" t="s">
        <v>909</v>
      </c>
      <c r="H5830" s="134" t="s">
        <v>1987</v>
      </c>
      <c r="I5830" s="130" t="s">
        <v>124</v>
      </c>
      <c r="J5830" s="130" t="s">
        <v>325</v>
      </c>
      <c r="K5830" s="134">
        <f>'73511-07'!K$580</f>
        <v>5700</v>
      </c>
    </row>
    <row r="5831" spans="1:11" x14ac:dyDescent="0.3">
      <c r="A5831" s="128">
        <v>73511</v>
      </c>
      <c r="B5831" s="128" t="s">
        <v>58</v>
      </c>
      <c r="C5831" s="128" t="s">
        <v>2591</v>
      </c>
      <c r="D5831" s="128">
        <v>2019</v>
      </c>
      <c r="E5831" s="128" t="s">
        <v>32</v>
      </c>
      <c r="F5831" s="128" t="s">
        <v>324</v>
      </c>
      <c r="G5831" s="99" t="s">
        <v>909</v>
      </c>
      <c r="H5831" s="134" t="s">
        <v>1987</v>
      </c>
      <c r="I5831" s="130" t="s">
        <v>124</v>
      </c>
      <c r="J5831" s="128" t="s">
        <v>52</v>
      </c>
      <c r="K5831" s="134">
        <f>'73511-07'!L$580</f>
        <v>85331</v>
      </c>
    </row>
    <row r="5832" spans="1:11" x14ac:dyDescent="0.3">
      <c r="A5832" s="128">
        <v>73511</v>
      </c>
      <c r="B5832" s="128" t="s">
        <v>58</v>
      </c>
      <c r="C5832" s="128" t="s">
        <v>2591</v>
      </c>
      <c r="D5832" s="128">
        <v>2019</v>
      </c>
      <c r="E5832" s="128" t="s">
        <v>32</v>
      </c>
      <c r="F5832" s="128" t="s">
        <v>324</v>
      </c>
      <c r="G5832" s="99" t="s">
        <v>910</v>
      </c>
      <c r="H5832" s="134" t="s">
        <v>1988</v>
      </c>
      <c r="I5832" s="130" t="s">
        <v>2646</v>
      </c>
      <c r="J5832" s="130" t="s">
        <v>325</v>
      </c>
      <c r="K5832" s="134">
        <f>'73511-07'!C$581</f>
        <v>29312</v>
      </c>
    </row>
    <row r="5833" spans="1:11" x14ac:dyDescent="0.3">
      <c r="A5833" s="128">
        <v>73511</v>
      </c>
      <c r="B5833" s="128" t="s">
        <v>58</v>
      </c>
      <c r="C5833" s="128" t="s">
        <v>2591</v>
      </c>
      <c r="D5833" s="128">
        <v>2019</v>
      </c>
      <c r="E5833" s="128" t="s">
        <v>32</v>
      </c>
      <c r="F5833" s="128" t="s">
        <v>324</v>
      </c>
      <c r="G5833" s="99" t="s">
        <v>910</v>
      </c>
      <c r="H5833" s="134" t="s">
        <v>1988</v>
      </c>
      <c r="I5833" s="128" t="s">
        <v>116</v>
      </c>
      <c r="J5833" s="130" t="s">
        <v>325</v>
      </c>
      <c r="K5833" s="134">
        <f>'73511-07'!D$581</f>
        <v>22671</v>
      </c>
    </row>
    <row r="5834" spans="1:11" x14ac:dyDescent="0.3">
      <c r="A5834" s="128">
        <v>73511</v>
      </c>
      <c r="B5834" s="128" t="s">
        <v>58</v>
      </c>
      <c r="C5834" s="128" t="s">
        <v>2591</v>
      </c>
      <c r="D5834" s="128">
        <v>2019</v>
      </c>
      <c r="E5834" s="128" t="s">
        <v>32</v>
      </c>
      <c r="F5834" s="128" t="s">
        <v>324</v>
      </c>
      <c r="G5834" s="99" t="s">
        <v>910</v>
      </c>
      <c r="H5834" s="134" t="s">
        <v>1988</v>
      </c>
      <c r="I5834" s="128" t="s">
        <v>116</v>
      </c>
      <c r="J5834" s="128" t="s">
        <v>52</v>
      </c>
      <c r="K5834" s="134">
        <f>'73511-07'!E$581</f>
        <v>8816954</v>
      </c>
    </row>
    <row r="5835" spans="1:11" x14ac:dyDescent="0.3">
      <c r="A5835" s="128">
        <v>73511</v>
      </c>
      <c r="B5835" s="128" t="s">
        <v>58</v>
      </c>
      <c r="C5835" s="128" t="s">
        <v>2591</v>
      </c>
      <c r="D5835" s="128">
        <v>2019</v>
      </c>
      <c r="E5835" s="128" t="s">
        <v>32</v>
      </c>
      <c r="F5835" s="128" t="s">
        <v>324</v>
      </c>
      <c r="G5835" s="99" t="s">
        <v>910</v>
      </c>
      <c r="H5835" s="134" t="s">
        <v>1988</v>
      </c>
      <c r="I5835" s="128" t="s">
        <v>117</v>
      </c>
      <c r="J5835" s="130" t="s">
        <v>325</v>
      </c>
      <c r="K5835" s="134">
        <f>'73511-07'!F$581</f>
        <v>6641</v>
      </c>
    </row>
    <row r="5836" spans="1:11" x14ac:dyDescent="0.3">
      <c r="A5836" s="128">
        <v>73511</v>
      </c>
      <c r="B5836" s="128" t="s">
        <v>58</v>
      </c>
      <c r="C5836" s="128" t="s">
        <v>2591</v>
      </c>
      <c r="D5836" s="128">
        <v>2019</v>
      </c>
      <c r="E5836" s="128" t="s">
        <v>32</v>
      </c>
      <c r="F5836" s="128" t="s">
        <v>324</v>
      </c>
      <c r="G5836" s="99" t="s">
        <v>910</v>
      </c>
      <c r="H5836" s="134" t="s">
        <v>1988</v>
      </c>
      <c r="I5836" s="128" t="s">
        <v>117</v>
      </c>
      <c r="J5836" s="128" t="s">
        <v>52</v>
      </c>
      <c r="K5836" s="134">
        <f>'73511-07'!G$581</f>
        <v>-912872</v>
      </c>
    </row>
    <row r="5837" spans="1:11" x14ac:dyDescent="0.3">
      <c r="A5837" s="128">
        <v>73511</v>
      </c>
      <c r="B5837" s="128" t="s">
        <v>58</v>
      </c>
      <c r="C5837" s="128" t="s">
        <v>2591</v>
      </c>
      <c r="D5837" s="128">
        <v>2019</v>
      </c>
      <c r="E5837" s="128" t="s">
        <v>32</v>
      </c>
      <c r="F5837" s="128" t="s">
        <v>324</v>
      </c>
      <c r="G5837" s="99" t="s">
        <v>910</v>
      </c>
      <c r="H5837" s="134" t="s">
        <v>1988</v>
      </c>
      <c r="I5837" s="128" t="s">
        <v>120</v>
      </c>
      <c r="J5837" s="128" t="s">
        <v>52</v>
      </c>
      <c r="K5837" s="134">
        <f>'73511-07'!H$581</f>
        <v>7289878</v>
      </c>
    </row>
    <row r="5838" spans="1:11" x14ac:dyDescent="0.3">
      <c r="A5838" s="128">
        <v>73511</v>
      </c>
      <c r="B5838" s="128" t="s">
        <v>58</v>
      </c>
      <c r="C5838" s="128" t="s">
        <v>2591</v>
      </c>
      <c r="D5838" s="128">
        <v>2019</v>
      </c>
      <c r="E5838" s="128" t="s">
        <v>32</v>
      </c>
      <c r="F5838" s="128" t="s">
        <v>324</v>
      </c>
      <c r="G5838" s="99" t="s">
        <v>910</v>
      </c>
      <c r="H5838" s="134" t="s">
        <v>1988</v>
      </c>
      <c r="I5838" s="130" t="s">
        <v>121</v>
      </c>
      <c r="J5838" s="130" t="s">
        <v>325</v>
      </c>
      <c r="K5838" s="134">
        <f>'73511-07'!I$581</f>
        <v>10682</v>
      </c>
    </row>
    <row r="5839" spans="1:11" x14ac:dyDescent="0.3">
      <c r="A5839" s="128">
        <v>73511</v>
      </c>
      <c r="B5839" s="128" t="s">
        <v>58</v>
      </c>
      <c r="C5839" s="128" t="s">
        <v>2591</v>
      </c>
      <c r="D5839" s="128">
        <v>2019</v>
      </c>
      <c r="E5839" s="128" t="s">
        <v>32</v>
      </c>
      <c r="F5839" s="128" t="s">
        <v>324</v>
      </c>
      <c r="G5839" s="99" t="s">
        <v>910</v>
      </c>
      <c r="H5839" s="134" t="s">
        <v>1988</v>
      </c>
      <c r="I5839" s="130" t="s">
        <v>121</v>
      </c>
      <c r="J5839" s="128" t="s">
        <v>52</v>
      </c>
      <c r="K5839" s="134">
        <f>'73511-07'!J$581</f>
        <v>220219</v>
      </c>
    </row>
    <row r="5840" spans="1:11" x14ac:dyDescent="0.3">
      <c r="A5840" s="128">
        <v>73511</v>
      </c>
      <c r="B5840" s="128" t="s">
        <v>58</v>
      </c>
      <c r="C5840" s="128" t="s">
        <v>2591</v>
      </c>
      <c r="D5840" s="128">
        <v>2019</v>
      </c>
      <c r="E5840" s="128" t="s">
        <v>32</v>
      </c>
      <c r="F5840" s="128" t="s">
        <v>324</v>
      </c>
      <c r="G5840" s="99" t="s">
        <v>910</v>
      </c>
      <c r="H5840" s="134" t="s">
        <v>1988</v>
      </c>
      <c r="I5840" s="130" t="s">
        <v>124</v>
      </c>
      <c r="J5840" s="130" t="s">
        <v>325</v>
      </c>
      <c r="K5840" s="134">
        <f>'73511-07'!K$581</f>
        <v>14957</v>
      </c>
    </row>
    <row r="5841" spans="1:11" x14ac:dyDescent="0.3">
      <c r="A5841" s="128">
        <v>73511</v>
      </c>
      <c r="B5841" s="128" t="s">
        <v>58</v>
      </c>
      <c r="C5841" s="128" t="s">
        <v>2591</v>
      </c>
      <c r="D5841" s="128">
        <v>2019</v>
      </c>
      <c r="E5841" s="128" t="s">
        <v>32</v>
      </c>
      <c r="F5841" s="128" t="s">
        <v>324</v>
      </c>
      <c r="G5841" s="99" t="s">
        <v>910</v>
      </c>
      <c r="H5841" s="134" t="s">
        <v>1988</v>
      </c>
      <c r="I5841" s="130" t="s">
        <v>124</v>
      </c>
      <c r="J5841" s="128" t="s">
        <v>52</v>
      </c>
      <c r="K5841" s="134">
        <f>'73511-07'!L$581</f>
        <v>279581</v>
      </c>
    </row>
    <row r="5842" spans="1:11" x14ac:dyDescent="0.3">
      <c r="A5842" s="128">
        <v>73511</v>
      </c>
      <c r="B5842" s="128" t="s">
        <v>58</v>
      </c>
      <c r="C5842" s="128" t="s">
        <v>2591</v>
      </c>
      <c r="D5842" s="128">
        <v>2019</v>
      </c>
      <c r="E5842" s="128" t="s">
        <v>32</v>
      </c>
      <c r="F5842" s="128" t="s">
        <v>324</v>
      </c>
      <c r="G5842" s="99" t="s">
        <v>911</v>
      </c>
      <c r="H5842" s="134" t="s">
        <v>1989</v>
      </c>
      <c r="I5842" s="130" t="s">
        <v>2646</v>
      </c>
      <c r="J5842" s="130" t="s">
        <v>325</v>
      </c>
      <c r="K5842" s="134">
        <f>'73511-07'!C$582</f>
        <v>2095</v>
      </c>
    </row>
    <row r="5843" spans="1:11" x14ac:dyDescent="0.3">
      <c r="A5843" s="128">
        <v>73511</v>
      </c>
      <c r="B5843" s="128" t="s">
        <v>58</v>
      </c>
      <c r="C5843" s="128" t="s">
        <v>2591</v>
      </c>
      <c r="D5843" s="128">
        <v>2019</v>
      </c>
      <c r="E5843" s="128" t="s">
        <v>32</v>
      </c>
      <c r="F5843" s="128" t="s">
        <v>324</v>
      </c>
      <c r="G5843" s="99" t="s">
        <v>911</v>
      </c>
      <c r="H5843" s="134" t="s">
        <v>1989</v>
      </c>
      <c r="I5843" s="128" t="s">
        <v>116</v>
      </c>
      <c r="J5843" s="130" t="s">
        <v>325</v>
      </c>
      <c r="K5843" s="134">
        <f>'73511-07'!D$582</f>
        <v>1641</v>
      </c>
    </row>
    <row r="5844" spans="1:11" x14ac:dyDescent="0.3">
      <c r="A5844" s="128">
        <v>73511</v>
      </c>
      <c r="B5844" s="128" t="s">
        <v>58</v>
      </c>
      <c r="C5844" s="128" t="s">
        <v>2591</v>
      </c>
      <c r="D5844" s="128">
        <v>2019</v>
      </c>
      <c r="E5844" s="128" t="s">
        <v>32</v>
      </c>
      <c r="F5844" s="128" t="s">
        <v>324</v>
      </c>
      <c r="G5844" s="99" t="s">
        <v>911</v>
      </c>
      <c r="H5844" s="134" t="s">
        <v>1989</v>
      </c>
      <c r="I5844" s="128" t="s">
        <v>116</v>
      </c>
      <c r="J5844" s="128" t="s">
        <v>52</v>
      </c>
      <c r="K5844" s="134">
        <f>'73511-07'!E$582</f>
        <v>1322315</v>
      </c>
    </row>
    <row r="5845" spans="1:11" x14ac:dyDescent="0.3">
      <c r="A5845" s="128">
        <v>73511</v>
      </c>
      <c r="B5845" s="128" t="s">
        <v>58</v>
      </c>
      <c r="C5845" s="128" t="s">
        <v>2591</v>
      </c>
      <c r="D5845" s="128">
        <v>2019</v>
      </c>
      <c r="E5845" s="128" t="s">
        <v>32</v>
      </c>
      <c r="F5845" s="128" t="s">
        <v>324</v>
      </c>
      <c r="G5845" s="99" t="s">
        <v>911</v>
      </c>
      <c r="H5845" s="134" t="s">
        <v>1989</v>
      </c>
      <c r="I5845" s="128" t="s">
        <v>117</v>
      </c>
      <c r="J5845" s="130" t="s">
        <v>325</v>
      </c>
      <c r="K5845" s="134">
        <f>'73511-07'!F$582</f>
        <v>454</v>
      </c>
    </row>
    <row r="5846" spans="1:11" x14ac:dyDescent="0.3">
      <c r="A5846" s="128">
        <v>73511</v>
      </c>
      <c r="B5846" s="128" t="s">
        <v>58</v>
      </c>
      <c r="C5846" s="128" t="s">
        <v>2591</v>
      </c>
      <c r="D5846" s="128">
        <v>2019</v>
      </c>
      <c r="E5846" s="128" t="s">
        <v>32</v>
      </c>
      <c r="F5846" s="128" t="s">
        <v>324</v>
      </c>
      <c r="G5846" s="99" t="s">
        <v>911</v>
      </c>
      <c r="H5846" s="134" t="s">
        <v>1989</v>
      </c>
      <c r="I5846" s="128" t="s">
        <v>117</v>
      </c>
      <c r="J5846" s="128" t="s">
        <v>52</v>
      </c>
      <c r="K5846" s="134">
        <f>'73511-07'!G$582</f>
        <v>-132240</v>
      </c>
    </row>
    <row r="5847" spans="1:11" x14ac:dyDescent="0.3">
      <c r="A5847" s="128">
        <v>73511</v>
      </c>
      <c r="B5847" s="128" t="s">
        <v>58</v>
      </c>
      <c r="C5847" s="128" t="s">
        <v>2591</v>
      </c>
      <c r="D5847" s="128">
        <v>2019</v>
      </c>
      <c r="E5847" s="128" t="s">
        <v>32</v>
      </c>
      <c r="F5847" s="128" t="s">
        <v>324</v>
      </c>
      <c r="G5847" s="99" t="s">
        <v>911</v>
      </c>
      <c r="H5847" s="134" t="s">
        <v>1989</v>
      </c>
      <c r="I5847" s="128" t="s">
        <v>120</v>
      </c>
      <c r="J5847" s="128" t="s">
        <v>52</v>
      </c>
      <c r="K5847" s="134">
        <f>'73511-07'!H$582</f>
        <v>1018842</v>
      </c>
    </row>
    <row r="5848" spans="1:11" x14ac:dyDescent="0.3">
      <c r="A5848" s="128">
        <v>73511</v>
      </c>
      <c r="B5848" s="128" t="s">
        <v>58</v>
      </c>
      <c r="C5848" s="128" t="s">
        <v>2591</v>
      </c>
      <c r="D5848" s="128">
        <v>2019</v>
      </c>
      <c r="E5848" s="128" t="s">
        <v>32</v>
      </c>
      <c r="F5848" s="128" t="s">
        <v>324</v>
      </c>
      <c r="G5848" s="99" t="s">
        <v>911</v>
      </c>
      <c r="H5848" s="134" t="s">
        <v>1989</v>
      </c>
      <c r="I5848" s="130" t="s">
        <v>121</v>
      </c>
      <c r="J5848" s="130" t="s">
        <v>325</v>
      </c>
      <c r="K5848" s="134">
        <f>'73511-07'!I$582</f>
        <v>659</v>
      </c>
    </row>
    <row r="5849" spans="1:11" x14ac:dyDescent="0.3">
      <c r="A5849" s="128">
        <v>73511</v>
      </c>
      <c r="B5849" s="128" t="s">
        <v>58</v>
      </c>
      <c r="C5849" s="128" t="s">
        <v>2591</v>
      </c>
      <c r="D5849" s="128">
        <v>2019</v>
      </c>
      <c r="E5849" s="128" t="s">
        <v>32</v>
      </c>
      <c r="F5849" s="128" t="s">
        <v>324</v>
      </c>
      <c r="G5849" s="99" t="s">
        <v>911</v>
      </c>
      <c r="H5849" s="134" t="s">
        <v>1989</v>
      </c>
      <c r="I5849" s="130" t="s">
        <v>121</v>
      </c>
      <c r="J5849" s="128" t="s">
        <v>52</v>
      </c>
      <c r="K5849" s="134">
        <f>'73511-07'!J$582</f>
        <v>14079</v>
      </c>
    </row>
    <row r="5850" spans="1:11" x14ac:dyDescent="0.3">
      <c r="A5850" s="128">
        <v>73511</v>
      </c>
      <c r="B5850" s="128" t="s">
        <v>58</v>
      </c>
      <c r="C5850" s="128" t="s">
        <v>2591</v>
      </c>
      <c r="D5850" s="128">
        <v>2019</v>
      </c>
      <c r="E5850" s="128" t="s">
        <v>32</v>
      </c>
      <c r="F5850" s="128" t="s">
        <v>324</v>
      </c>
      <c r="G5850" s="99" t="s">
        <v>911</v>
      </c>
      <c r="H5850" s="134" t="s">
        <v>1989</v>
      </c>
      <c r="I5850" s="130" t="s">
        <v>124</v>
      </c>
      <c r="J5850" s="130" t="s">
        <v>325</v>
      </c>
      <c r="K5850" s="134">
        <f>'73511-07'!K$582</f>
        <v>1135</v>
      </c>
    </row>
    <row r="5851" spans="1:11" x14ac:dyDescent="0.3">
      <c r="A5851" s="128">
        <v>73511</v>
      </c>
      <c r="B5851" s="128" t="s">
        <v>58</v>
      </c>
      <c r="C5851" s="128" t="s">
        <v>2591</v>
      </c>
      <c r="D5851" s="128">
        <v>2019</v>
      </c>
      <c r="E5851" s="128" t="s">
        <v>32</v>
      </c>
      <c r="F5851" s="128" t="s">
        <v>324</v>
      </c>
      <c r="G5851" s="99" t="s">
        <v>911</v>
      </c>
      <c r="H5851" s="134" t="s">
        <v>1989</v>
      </c>
      <c r="I5851" s="130" t="s">
        <v>124</v>
      </c>
      <c r="J5851" s="128" t="s">
        <v>52</v>
      </c>
      <c r="K5851" s="134">
        <f>'73511-07'!L$582</f>
        <v>40116</v>
      </c>
    </row>
    <row r="5852" spans="1:11" x14ac:dyDescent="0.3">
      <c r="A5852" s="128">
        <v>73511</v>
      </c>
      <c r="B5852" s="128" t="s">
        <v>58</v>
      </c>
      <c r="C5852" s="128" t="s">
        <v>2591</v>
      </c>
      <c r="D5852" s="128">
        <v>2019</v>
      </c>
      <c r="E5852" s="128" t="s">
        <v>32</v>
      </c>
      <c r="F5852" s="128" t="s">
        <v>324</v>
      </c>
      <c r="G5852" s="99" t="s">
        <v>912</v>
      </c>
      <c r="H5852" s="134" t="s">
        <v>1990</v>
      </c>
      <c r="I5852" s="130" t="s">
        <v>2646</v>
      </c>
      <c r="J5852" s="130" t="s">
        <v>325</v>
      </c>
      <c r="K5852" s="134">
        <f>'73511-07'!C$583</f>
        <v>387</v>
      </c>
    </row>
    <row r="5853" spans="1:11" x14ac:dyDescent="0.3">
      <c r="A5853" s="128">
        <v>73511</v>
      </c>
      <c r="B5853" s="128" t="s">
        <v>58</v>
      </c>
      <c r="C5853" s="128" t="s">
        <v>2591</v>
      </c>
      <c r="D5853" s="128">
        <v>2019</v>
      </c>
      <c r="E5853" s="128" t="s">
        <v>32</v>
      </c>
      <c r="F5853" s="128" t="s">
        <v>324</v>
      </c>
      <c r="G5853" s="99" t="s">
        <v>912</v>
      </c>
      <c r="H5853" s="134" t="s">
        <v>1990</v>
      </c>
      <c r="I5853" s="128" t="s">
        <v>116</v>
      </c>
      <c r="J5853" s="130" t="s">
        <v>325</v>
      </c>
      <c r="K5853" s="134">
        <f>'73511-07'!D$583</f>
        <v>264</v>
      </c>
    </row>
    <row r="5854" spans="1:11" x14ac:dyDescent="0.3">
      <c r="A5854" s="128">
        <v>73511</v>
      </c>
      <c r="B5854" s="128" t="s">
        <v>58</v>
      </c>
      <c r="C5854" s="128" t="s">
        <v>2591</v>
      </c>
      <c r="D5854" s="128">
        <v>2019</v>
      </c>
      <c r="E5854" s="128" t="s">
        <v>32</v>
      </c>
      <c r="F5854" s="128" t="s">
        <v>324</v>
      </c>
      <c r="G5854" s="99" t="s">
        <v>912</v>
      </c>
      <c r="H5854" s="134" t="s">
        <v>1990</v>
      </c>
      <c r="I5854" s="128" t="s">
        <v>116</v>
      </c>
      <c r="J5854" s="128" t="s">
        <v>52</v>
      </c>
      <c r="K5854" s="134">
        <f>'73511-07'!E$583</f>
        <v>35471</v>
      </c>
    </row>
    <row r="5855" spans="1:11" x14ac:dyDescent="0.3">
      <c r="A5855" s="128">
        <v>73511</v>
      </c>
      <c r="B5855" s="128" t="s">
        <v>58</v>
      </c>
      <c r="C5855" s="128" t="s">
        <v>2591</v>
      </c>
      <c r="D5855" s="128">
        <v>2019</v>
      </c>
      <c r="E5855" s="128" t="s">
        <v>32</v>
      </c>
      <c r="F5855" s="128" t="s">
        <v>324</v>
      </c>
      <c r="G5855" s="99" t="s">
        <v>912</v>
      </c>
      <c r="H5855" s="134" t="s">
        <v>1990</v>
      </c>
      <c r="I5855" s="128" t="s">
        <v>117</v>
      </c>
      <c r="J5855" s="130" t="s">
        <v>325</v>
      </c>
      <c r="K5855" s="134">
        <f>'73511-07'!F$583</f>
        <v>123</v>
      </c>
    </row>
    <row r="5856" spans="1:11" x14ac:dyDescent="0.3">
      <c r="A5856" s="128">
        <v>73511</v>
      </c>
      <c r="B5856" s="128" t="s">
        <v>58</v>
      </c>
      <c r="C5856" s="128" t="s">
        <v>2591</v>
      </c>
      <c r="D5856" s="128">
        <v>2019</v>
      </c>
      <c r="E5856" s="128" t="s">
        <v>32</v>
      </c>
      <c r="F5856" s="128" t="s">
        <v>324</v>
      </c>
      <c r="G5856" s="99" t="s">
        <v>912</v>
      </c>
      <c r="H5856" s="134" t="s">
        <v>1990</v>
      </c>
      <c r="I5856" s="128" t="s">
        <v>117</v>
      </c>
      <c r="J5856" s="128" t="s">
        <v>52</v>
      </c>
      <c r="K5856" s="134">
        <f>'73511-07'!G$583</f>
        <v>-5649</v>
      </c>
    </row>
    <row r="5857" spans="1:11" x14ac:dyDescent="0.3">
      <c r="A5857" s="128">
        <v>73511</v>
      </c>
      <c r="B5857" s="128" t="s">
        <v>58</v>
      </c>
      <c r="C5857" s="128" t="s">
        <v>2591</v>
      </c>
      <c r="D5857" s="128">
        <v>2019</v>
      </c>
      <c r="E5857" s="128" t="s">
        <v>32</v>
      </c>
      <c r="F5857" s="128" t="s">
        <v>324</v>
      </c>
      <c r="G5857" s="99" t="s">
        <v>912</v>
      </c>
      <c r="H5857" s="134" t="s">
        <v>1990</v>
      </c>
      <c r="I5857" s="128" t="s">
        <v>120</v>
      </c>
      <c r="J5857" s="128" t="s">
        <v>52</v>
      </c>
      <c r="K5857" s="134">
        <f>'73511-07'!H$583</f>
        <v>26958</v>
      </c>
    </row>
    <row r="5858" spans="1:11" x14ac:dyDescent="0.3">
      <c r="A5858" s="128">
        <v>73511</v>
      </c>
      <c r="B5858" s="128" t="s">
        <v>58</v>
      </c>
      <c r="C5858" s="128" t="s">
        <v>2591</v>
      </c>
      <c r="D5858" s="128">
        <v>2019</v>
      </c>
      <c r="E5858" s="128" t="s">
        <v>32</v>
      </c>
      <c r="F5858" s="128" t="s">
        <v>324</v>
      </c>
      <c r="G5858" s="99" t="s">
        <v>912</v>
      </c>
      <c r="H5858" s="134" t="s">
        <v>1990</v>
      </c>
      <c r="I5858" s="130" t="s">
        <v>121</v>
      </c>
      <c r="J5858" s="130" t="s">
        <v>325</v>
      </c>
      <c r="K5858" s="134">
        <f>'73511-07'!I$583</f>
        <v>114</v>
      </c>
    </row>
    <row r="5859" spans="1:11" x14ac:dyDescent="0.3">
      <c r="A5859" s="128">
        <v>73511</v>
      </c>
      <c r="B5859" s="128" t="s">
        <v>58</v>
      </c>
      <c r="C5859" s="128" t="s">
        <v>2591</v>
      </c>
      <c r="D5859" s="128">
        <v>2019</v>
      </c>
      <c r="E5859" s="128" t="s">
        <v>32</v>
      </c>
      <c r="F5859" s="128" t="s">
        <v>324</v>
      </c>
      <c r="G5859" s="99" t="s">
        <v>912</v>
      </c>
      <c r="H5859" s="134" t="s">
        <v>1990</v>
      </c>
      <c r="I5859" s="130" t="s">
        <v>121</v>
      </c>
      <c r="J5859" s="128" t="s">
        <v>52</v>
      </c>
      <c r="K5859" s="134">
        <f>'73511-07'!J$583</f>
        <v>1914</v>
      </c>
    </row>
    <row r="5860" spans="1:11" x14ac:dyDescent="0.3">
      <c r="A5860" s="128">
        <v>73511</v>
      </c>
      <c r="B5860" s="128" t="s">
        <v>58</v>
      </c>
      <c r="C5860" s="128" t="s">
        <v>2591</v>
      </c>
      <c r="D5860" s="128">
        <v>2019</v>
      </c>
      <c r="E5860" s="128" t="s">
        <v>32</v>
      </c>
      <c r="F5860" s="128" t="s">
        <v>324</v>
      </c>
      <c r="G5860" s="99" t="s">
        <v>912</v>
      </c>
      <c r="H5860" s="134" t="s">
        <v>1990</v>
      </c>
      <c r="I5860" s="130" t="s">
        <v>124</v>
      </c>
      <c r="J5860" s="130" t="s">
        <v>325</v>
      </c>
      <c r="K5860" s="134">
        <f>'73511-07'!K$583</f>
        <v>114</v>
      </c>
    </row>
    <row r="5861" spans="1:11" x14ac:dyDescent="0.3">
      <c r="A5861" s="128">
        <v>73511</v>
      </c>
      <c r="B5861" s="128" t="s">
        <v>58</v>
      </c>
      <c r="C5861" s="128" t="s">
        <v>2591</v>
      </c>
      <c r="D5861" s="128">
        <v>2019</v>
      </c>
      <c r="E5861" s="128" t="s">
        <v>32</v>
      </c>
      <c r="F5861" s="128" t="s">
        <v>324</v>
      </c>
      <c r="G5861" s="99" t="s">
        <v>912</v>
      </c>
      <c r="H5861" s="134" t="s">
        <v>1990</v>
      </c>
      <c r="I5861" s="130" t="s">
        <v>124</v>
      </c>
      <c r="J5861" s="128" t="s">
        <v>52</v>
      </c>
      <c r="K5861" s="134">
        <f>'73511-07'!L$583</f>
        <v>1063</v>
      </c>
    </row>
    <row r="5862" spans="1:11" x14ac:dyDescent="0.3">
      <c r="A5862" s="128">
        <v>73511</v>
      </c>
      <c r="B5862" s="128" t="s">
        <v>58</v>
      </c>
      <c r="C5862" s="128" t="s">
        <v>2591</v>
      </c>
      <c r="D5862" s="128">
        <v>2019</v>
      </c>
      <c r="E5862" s="128" t="s">
        <v>32</v>
      </c>
      <c r="F5862" s="128" t="s">
        <v>324</v>
      </c>
      <c r="G5862" s="99" t="s">
        <v>913</v>
      </c>
      <c r="H5862" s="134" t="s">
        <v>1991</v>
      </c>
      <c r="I5862" s="130" t="s">
        <v>2646</v>
      </c>
      <c r="J5862" s="130" t="s">
        <v>325</v>
      </c>
      <c r="K5862" s="134">
        <f>'73511-07'!C$584</f>
        <v>1708</v>
      </c>
    </row>
    <row r="5863" spans="1:11" x14ac:dyDescent="0.3">
      <c r="A5863" s="128">
        <v>73511</v>
      </c>
      <c r="B5863" s="128" t="s">
        <v>58</v>
      </c>
      <c r="C5863" s="128" t="s">
        <v>2591</v>
      </c>
      <c r="D5863" s="128">
        <v>2019</v>
      </c>
      <c r="E5863" s="128" t="s">
        <v>32</v>
      </c>
      <c r="F5863" s="128" t="s">
        <v>324</v>
      </c>
      <c r="G5863" s="99" t="s">
        <v>913</v>
      </c>
      <c r="H5863" s="134" t="s">
        <v>1991</v>
      </c>
      <c r="I5863" s="128" t="s">
        <v>116</v>
      </c>
      <c r="J5863" s="130" t="s">
        <v>325</v>
      </c>
      <c r="K5863" s="134">
        <f>'73511-07'!D$584</f>
        <v>1377</v>
      </c>
    </row>
    <row r="5864" spans="1:11" x14ac:dyDescent="0.3">
      <c r="A5864" s="128">
        <v>73511</v>
      </c>
      <c r="B5864" s="128" t="s">
        <v>58</v>
      </c>
      <c r="C5864" s="128" t="s">
        <v>2591</v>
      </c>
      <c r="D5864" s="128">
        <v>2019</v>
      </c>
      <c r="E5864" s="128" t="s">
        <v>32</v>
      </c>
      <c r="F5864" s="128" t="s">
        <v>324</v>
      </c>
      <c r="G5864" s="99" t="s">
        <v>913</v>
      </c>
      <c r="H5864" s="134" t="s">
        <v>1991</v>
      </c>
      <c r="I5864" s="128" t="s">
        <v>116</v>
      </c>
      <c r="J5864" s="128" t="s">
        <v>52</v>
      </c>
      <c r="K5864" s="134">
        <f>'73511-07'!E$584</f>
        <v>1286844</v>
      </c>
    </row>
    <row r="5865" spans="1:11" x14ac:dyDescent="0.3">
      <c r="A5865" s="128">
        <v>73511</v>
      </c>
      <c r="B5865" s="128" t="s">
        <v>58</v>
      </c>
      <c r="C5865" s="128" t="s">
        <v>2591</v>
      </c>
      <c r="D5865" s="128">
        <v>2019</v>
      </c>
      <c r="E5865" s="128" t="s">
        <v>32</v>
      </c>
      <c r="F5865" s="128" t="s">
        <v>324</v>
      </c>
      <c r="G5865" s="99" t="s">
        <v>913</v>
      </c>
      <c r="H5865" s="134" t="s">
        <v>1991</v>
      </c>
      <c r="I5865" s="128" t="s">
        <v>117</v>
      </c>
      <c r="J5865" s="130" t="s">
        <v>325</v>
      </c>
      <c r="K5865" s="134">
        <f>'73511-07'!F$584</f>
        <v>331</v>
      </c>
    </row>
    <row r="5866" spans="1:11" x14ac:dyDescent="0.3">
      <c r="A5866" s="128">
        <v>73511</v>
      </c>
      <c r="B5866" s="128" t="s">
        <v>58</v>
      </c>
      <c r="C5866" s="128" t="s">
        <v>2591</v>
      </c>
      <c r="D5866" s="128">
        <v>2019</v>
      </c>
      <c r="E5866" s="128" t="s">
        <v>32</v>
      </c>
      <c r="F5866" s="128" t="s">
        <v>324</v>
      </c>
      <c r="G5866" s="99" t="s">
        <v>913</v>
      </c>
      <c r="H5866" s="134" t="s">
        <v>1991</v>
      </c>
      <c r="I5866" s="128" t="s">
        <v>117</v>
      </c>
      <c r="J5866" s="128" t="s">
        <v>52</v>
      </c>
      <c r="K5866" s="134">
        <f>'73511-07'!G$584</f>
        <v>-126592</v>
      </c>
    </row>
    <row r="5867" spans="1:11" x14ac:dyDescent="0.3">
      <c r="A5867" s="128">
        <v>73511</v>
      </c>
      <c r="B5867" s="128" t="s">
        <v>58</v>
      </c>
      <c r="C5867" s="128" t="s">
        <v>2591</v>
      </c>
      <c r="D5867" s="128">
        <v>2019</v>
      </c>
      <c r="E5867" s="128" t="s">
        <v>32</v>
      </c>
      <c r="F5867" s="128" t="s">
        <v>324</v>
      </c>
      <c r="G5867" s="99" t="s">
        <v>913</v>
      </c>
      <c r="H5867" s="134" t="s">
        <v>1991</v>
      </c>
      <c r="I5867" s="128" t="s">
        <v>120</v>
      </c>
      <c r="J5867" s="128" t="s">
        <v>52</v>
      </c>
      <c r="K5867" s="134">
        <f>'73511-07'!H$584</f>
        <v>991884</v>
      </c>
    </row>
    <row r="5868" spans="1:11" x14ac:dyDescent="0.3">
      <c r="A5868" s="128">
        <v>73511</v>
      </c>
      <c r="B5868" s="128" t="s">
        <v>58</v>
      </c>
      <c r="C5868" s="128" t="s">
        <v>2591</v>
      </c>
      <c r="D5868" s="128">
        <v>2019</v>
      </c>
      <c r="E5868" s="128" t="s">
        <v>32</v>
      </c>
      <c r="F5868" s="128" t="s">
        <v>324</v>
      </c>
      <c r="G5868" s="99" t="s">
        <v>913</v>
      </c>
      <c r="H5868" s="134" t="s">
        <v>1991</v>
      </c>
      <c r="I5868" s="130" t="s">
        <v>121</v>
      </c>
      <c r="J5868" s="130" t="s">
        <v>325</v>
      </c>
      <c r="K5868" s="134">
        <f>'73511-07'!I$584</f>
        <v>545</v>
      </c>
    </row>
    <row r="5869" spans="1:11" x14ac:dyDescent="0.3">
      <c r="A5869" s="128">
        <v>73511</v>
      </c>
      <c r="B5869" s="128" t="s">
        <v>58</v>
      </c>
      <c r="C5869" s="128" t="s">
        <v>2591</v>
      </c>
      <c r="D5869" s="128">
        <v>2019</v>
      </c>
      <c r="E5869" s="128" t="s">
        <v>32</v>
      </c>
      <c r="F5869" s="128" t="s">
        <v>324</v>
      </c>
      <c r="G5869" s="99" t="s">
        <v>913</v>
      </c>
      <c r="H5869" s="134" t="s">
        <v>1991</v>
      </c>
      <c r="I5869" s="130" t="s">
        <v>121</v>
      </c>
      <c r="J5869" s="128" t="s">
        <v>52</v>
      </c>
      <c r="K5869" s="134">
        <f>'73511-07'!J$584</f>
        <v>12166</v>
      </c>
    </row>
    <row r="5870" spans="1:11" x14ac:dyDescent="0.3">
      <c r="A5870" s="128">
        <v>73511</v>
      </c>
      <c r="B5870" s="128" t="s">
        <v>58</v>
      </c>
      <c r="C5870" s="128" t="s">
        <v>2591</v>
      </c>
      <c r="D5870" s="128">
        <v>2019</v>
      </c>
      <c r="E5870" s="128" t="s">
        <v>32</v>
      </c>
      <c r="F5870" s="128" t="s">
        <v>324</v>
      </c>
      <c r="G5870" s="99" t="s">
        <v>913</v>
      </c>
      <c r="H5870" s="134" t="s">
        <v>1991</v>
      </c>
      <c r="I5870" s="130" t="s">
        <v>124</v>
      </c>
      <c r="J5870" s="130" t="s">
        <v>325</v>
      </c>
      <c r="K5870" s="134">
        <f>'73511-07'!K$584</f>
        <v>1021</v>
      </c>
    </row>
    <row r="5871" spans="1:11" x14ac:dyDescent="0.3">
      <c r="A5871" s="128">
        <v>73511</v>
      </c>
      <c r="B5871" s="128" t="s">
        <v>58</v>
      </c>
      <c r="C5871" s="128" t="s">
        <v>2591</v>
      </c>
      <c r="D5871" s="128">
        <v>2019</v>
      </c>
      <c r="E5871" s="128" t="s">
        <v>32</v>
      </c>
      <c r="F5871" s="128" t="s">
        <v>324</v>
      </c>
      <c r="G5871" s="99" t="s">
        <v>913</v>
      </c>
      <c r="H5871" s="134" t="s">
        <v>1991</v>
      </c>
      <c r="I5871" s="130" t="s">
        <v>124</v>
      </c>
      <c r="J5871" s="128" t="s">
        <v>52</v>
      </c>
      <c r="K5871" s="134">
        <f>'73511-07'!L$584</f>
        <v>39053</v>
      </c>
    </row>
    <row r="5872" spans="1:11" x14ac:dyDescent="0.3">
      <c r="A5872" s="128">
        <v>73511</v>
      </c>
      <c r="B5872" s="128" t="s">
        <v>58</v>
      </c>
      <c r="C5872" s="128" t="s">
        <v>2591</v>
      </c>
      <c r="D5872" s="128">
        <v>2019</v>
      </c>
      <c r="E5872" s="128" t="s">
        <v>32</v>
      </c>
      <c r="F5872" s="128" t="s">
        <v>324</v>
      </c>
      <c r="G5872" s="99" t="s">
        <v>914</v>
      </c>
      <c r="H5872" s="134" t="s">
        <v>1992</v>
      </c>
      <c r="I5872" s="130" t="s">
        <v>2646</v>
      </c>
      <c r="J5872" s="130" t="s">
        <v>325</v>
      </c>
      <c r="K5872" s="134">
        <f>'73511-07'!C$585</f>
        <v>2402</v>
      </c>
    </row>
    <row r="5873" spans="1:11" x14ac:dyDescent="0.3">
      <c r="A5873" s="128">
        <v>73511</v>
      </c>
      <c r="B5873" s="128" t="s">
        <v>58</v>
      </c>
      <c r="C5873" s="128" t="s">
        <v>2591</v>
      </c>
      <c r="D5873" s="128">
        <v>2019</v>
      </c>
      <c r="E5873" s="128" t="s">
        <v>32</v>
      </c>
      <c r="F5873" s="128" t="s">
        <v>324</v>
      </c>
      <c r="G5873" s="99" t="s">
        <v>914</v>
      </c>
      <c r="H5873" s="134" t="s">
        <v>1992</v>
      </c>
      <c r="I5873" s="128" t="s">
        <v>116</v>
      </c>
      <c r="J5873" s="130" t="s">
        <v>325</v>
      </c>
      <c r="K5873" s="134">
        <f>'73511-07'!D$585</f>
        <v>1820</v>
      </c>
    </row>
    <row r="5874" spans="1:11" x14ac:dyDescent="0.3">
      <c r="A5874" s="128">
        <v>73511</v>
      </c>
      <c r="B5874" s="128" t="s">
        <v>58</v>
      </c>
      <c r="C5874" s="128" t="s">
        <v>2591</v>
      </c>
      <c r="D5874" s="128">
        <v>2019</v>
      </c>
      <c r="E5874" s="128" t="s">
        <v>32</v>
      </c>
      <c r="F5874" s="128" t="s">
        <v>324</v>
      </c>
      <c r="G5874" s="99" t="s">
        <v>914</v>
      </c>
      <c r="H5874" s="134" t="s">
        <v>1992</v>
      </c>
      <c r="I5874" s="128" t="s">
        <v>116</v>
      </c>
      <c r="J5874" s="128" t="s">
        <v>52</v>
      </c>
      <c r="K5874" s="134">
        <f>'73511-07'!E$585</f>
        <v>926367</v>
      </c>
    </row>
    <row r="5875" spans="1:11" x14ac:dyDescent="0.3">
      <c r="A5875" s="128">
        <v>73511</v>
      </c>
      <c r="B5875" s="128" t="s">
        <v>58</v>
      </c>
      <c r="C5875" s="128" t="s">
        <v>2591</v>
      </c>
      <c r="D5875" s="128">
        <v>2019</v>
      </c>
      <c r="E5875" s="128" t="s">
        <v>32</v>
      </c>
      <c r="F5875" s="128" t="s">
        <v>324</v>
      </c>
      <c r="G5875" s="99" t="s">
        <v>914</v>
      </c>
      <c r="H5875" s="134" t="s">
        <v>1992</v>
      </c>
      <c r="I5875" s="128" t="s">
        <v>117</v>
      </c>
      <c r="J5875" s="130" t="s">
        <v>325</v>
      </c>
      <c r="K5875" s="134">
        <f>'73511-07'!F$585</f>
        <v>582</v>
      </c>
    </row>
    <row r="5876" spans="1:11" x14ac:dyDescent="0.3">
      <c r="A5876" s="128">
        <v>73511</v>
      </c>
      <c r="B5876" s="128" t="s">
        <v>58</v>
      </c>
      <c r="C5876" s="128" t="s">
        <v>2591</v>
      </c>
      <c r="D5876" s="128">
        <v>2019</v>
      </c>
      <c r="E5876" s="128" t="s">
        <v>32</v>
      </c>
      <c r="F5876" s="128" t="s">
        <v>324</v>
      </c>
      <c r="G5876" s="99" t="s">
        <v>914</v>
      </c>
      <c r="H5876" s="134" t="s">
        <v>1992</v>
      </c>
      <c r="I5876" s="128" t="s">
        <v>117</v>
      </c>
      <c r="J5876" s="128" t="s">
        <v>52</v>
      </c>
      <c r="K5876" s="134">
        <f>'73511-07'!G$585</f>
        <v>-155793</v>
      </c>
    </row>
    <row r="5877" spans="1:11" x14ac:dyDescent="0.3">
      <c r="A5877" s="128">
        <v>73511</v>
      </c>
      <c r="B5877" s="128" t="s">
        <v>58</v>
      </c>
      <c r="C5877" s="128" t="s">
        <v>2591</v>
      </c>
      <c r="D5877" s="128">
        <v>2019</v>
      </c>
      <c r="E5877" s="128" t="s">
        <v>32</v>
      </c>
      <c r="F5877" s="128" t="s">
        <v>324</v>
      </c>
      <c r="G5877" s="99" t="s">
        <v>914</v>
      </c>
      <c r="H5877" s="134" t="s">
        <v>1992</v>
      </c>
      <c r="I5877" s="128" t="s">
        <v>120</v>
      </c>
      <c r="J5877" s="128" t="s">
        <v>52</v>
      </c>
      <c r="K5877" s="134">
        <f>'73511-07'!H$585</f>
        <v>748081</v>
      </c>
    </row>
    <row r="5878" spans="1:11" x14ac:dyDescent="0.3">
      <c r="A5878" s="128">
        <v>73511</v>
      </c>
      <c r="B5878" s="128" t="s">
        <v>58</v>
      </c>
      <c r="C5878" s="128" t="s">
        <v>2591</v>
      </c>
      <c r="D5878" s="128">
        <v>2019</v>
      </c>
      <c r="E5878" s="128" t="s">
        <v>32</v>
      </c>
      <c r="F5878" s="128" t="s">
        <v>324</v>
      </c>
      <c r="G5878" s="99" t="s">
        <v>914</v>
      </c>
      <c r="H5878" s="134" t="s">
        <v>1992</v>
      </c>
      <c r="I5878" s="130" t="s">
        <v>121</v>
      </c>
      <c r="J5878" s="130" t="s">
        <v>325</v>
      </c>
      <c r="K5878" s="134">
        <f>'73511-07'!I$585</f>
        <v>551</v>
      </c>
    </row>
    <row r="5879" spans="1:11" x14ac:dyDescent="0.3">
      <c r="A5879" s="128">
        <v>73511</v>
      </c>
      <c r="B5879" s="128" t="s">
        <v>58</v>
      </c>
      <c r="C5879" s="128" t="s">
        <v>2591</v>
      </c>
      <c r="D5879" s="128">
        <v>2019</v>
      </c>
      <c r="E5879" s="128" t="s">
        <v>32</v>
      </c>
      <c r="F5879" s="128" t="s">
        <v>324</v>
      </c>
      <c r="G5879" s="99" t="s">
        <v>914</v>
      </c>
      <c r="H5879" s="134" t="s">
        <v>1992</v>
      </c>
      <c r="I5879" s="130" t="s">
        <v>121</v>
      </c>
      <c r="J5879" s="128" t="s">
        <v>52</v>
      </c>
      <c r="K5879" s="134">
        <f>'73511-07'!J$585</f>
        <v>12200</v>
      </c>
    </row>
    <row r="5880" spans="1:11" x14ac:dyDescent="0.3">
      <c r="A5880" s="128">
        <v>73511</v>
      </c>
      <c r="B5880" s="128" t="s">
        <v>58</v>
      </c>
      <c r="C5880" s="128" t="s">
        <v>2591</v>
      </c>
      <c r="D5880" s="128">
        <v>2019</v>
      </c>
      <c r="E5880" s="128" t="s">
        <v>32</v>
      </c>
      <c r="F5880" s="128" t="s">
        <v>324</v>
      </c>
      <c r="G5880" s="99" t="s">
        <v>914</v>
      </c>
      <c r="H5880" s="134" t="s">
        <v>1992</v>
      </c>
      <c r="I5880" s="130" t="s">
        <v>124</v>
      </c>
      <c r="J5880" s="130" t="s">
        <v>325</v>
      </c>
      <c r="K5880" s="134">
        <f>'73511-07'!K$585</f>
        <v>1332</v>
      </c>
    </row>
    <row r="5881" spans="1:11" x14ac:dyDescent="0.3">
      <c r="A5881" s="128">
        <v>73511</v>
      </c>
      <c r="B5881" s="128" t="s">
        <v>58</v>
      </c>
      <c r="C5881" s="128" t="s">
        <v>2591</v>
      </c>
      <c r="D5881" s="128">
        <v>2019</v>
      </c>
      <c r="E5881" s="128" t="s">
        <v>32</v>
      </c>
      <c r="F5881" s="128" t="s">
        <v>324</v>
      </c>
      <c r="G5881" s="99" t="s">
        <v>914</v>
      </c>
      <c r="H5881" s="134" t="s">
        <v>1992</v>
      </c>
      <c r="I5881" s="130" t="s">
        <v>124</v>
      </c>
      <c r="J5881" s="128" t="s">
        <v>52</v>
      </c>
      <c r="K5881" s="134">
        <f>'73511-07'!L$585</f>
        <v>31595</v>
      </c>
    </row>
    <row r="5882" spans="1:11" x14ac:dyDescent="0.3">
      <c r="A5882" s="128">
        <v>73511</v>
      </c>
      <c r="B5882" s="128" t="s">
        <v>58</v>
      </c>
      <c r="C5882" s="128" t="s">
        <v>2591</v>
      </c>
      <c r="D5882" s="128">
        <v>2019</v>
      </c>
      <c r="E5882" s="128" t="s">
        <v>32</v>
      </c>
      <c r="F5882" s="128" t="s">
        <v>324</v>
      </c>
      <c r="G5882" s="99" t="s">
        <v>915</v>
      </c>
      <c r="H5882" s="134" t="s">
        <v>1993</v>
      </c>
      <c r="I5882" s="130" t="s">
        <v>2646</v>
      </c>
      <c r="J5882" s="130" t="s">
        <v>325</v>
      </c>
      <c r="K5882" s="134">
        <f>'73511-07'!C$586</f>
        <v>11438</v>
      </c>
    </row>
    <row r="5883" spans="1:11" x14ac:dyDescent="0.3">
      <c r="A5883" s="128">
        <v>73511</v>
      </c>
      <c r="B5883" s="128" t="s">
        <v>58</v>
      </c>
      <c r="C5883" s="128" t="s">
        <v>2591</v>
      </c>
      <c r="D5883" s="128">
        <v>2019</v>
      </c>
      <c r="E5883" s="128" t="s">
        <v>32</v>
      </c>
      <c r="F5883" s="128" t="s">
        <v>324</v>
      </c>
      <c r="G5883" s="99" t="s">
        <v>915</v>
      </c>
      <c r="H5883" s="134" t="s">
        <v>1993</v>
      </c>
      <c r="I5883" s="128" t="s">
        <v>116</v>
      </c>
      <c r="J5883" s="130" t="s">
        <v>325</v>
      </c>
      <c r="K5883" s="134">
        <f>'73511-07'!D$586</f>
        <v>8873</v>
      </c>
    </row>
    <row r="5884" spans="1:11" x14ac:dyDescent="0.3">
      <c r="A5884" s="128">
        <v>73511</v>
      </c>
      <c r="B5884" s="128" t="s">
        <v>58</v>
      </c>
      <c r="C5884" s="128" t="s">
        <v>2591</v>
      </c>
      <c r="D5884" s="128">
        <v>2019</v>
      </c>
      <c r="E5884" s="128" t="s">
        <v>32</v>
      </c>
      <c r="F5884" s="128" t="s">
        <v>324</v>
      </c>
      <c r="G5884" s="99" t="s">
        <v>915</v>
      </c>
      <c r="H5884" s="134" t="s">
        <v>1993</v>
      </c>
      <c r="I5884" s="128" t="s">
        <v>116</v>
      </c>
      <c r="J5884" s="128" t="s">
        <v>52</v>
      </c>
      <c r="K5884" s="134">
        <f>'73511-07'!E$586</f>
        <v>2423471</v>
      </c>
    </row>
    <row r="5885" spans="1:11" x14ac:dyDescent="0.3">
      <c r="A5885" s="128">
        <v>73511</v>
      </c>
      <c r="B5885" s="128" t="s">
        <v>58</v>
      </c>
      <c r="C5885" s="128" t="s">
        <v>2591</v>
      </c>
      <c r="D5885" s="128">
        <v>2019</v>
      </c>
      <c r="E5885" s="128" t="s">
        <v>32</v>
      </c>
      <c r="F5885" s="128" t="s">
        <v>324</v>
      </c>
      <c r="G5885" s="99" t="s">
        <v>915</v>
      </c>
      <c r="H5885" s="134" t="s">
        <v>1993</v>
      </c>
      <c r="I5885" s="128" t="s">
        <v>117</v>
      </c>
      <c r="J5885" s="130" t="s">
        <v>325</v>
      </c>
      <c r="K5885" s="134">
        <f>'73511-07'!F$586</f>
        <v>2565</v>
      </c>
    </row>
    <row r="5886" spans="1:11" x14ac:dyDescent="0.3">
      <c r="A5886" s="128">
        <v>73511</v>
      </c>
      <c r="B5886" s="128" t="s">
        <v>58</v>
      </c>
      <c r="C5886" s="128" t="s">
        <v>2591</v>
      </c>
      <c r="D5886" s="128">
        <v>2019</v>
      </c>
      <c r="E5886" s="128" t="s">
        <v>32</v>
      </c>
      <c r="F5886" s="128" t="s">
        <v>324</v>
      </c>
      <c r="G5886" s="99" t="s">
        <v>915</v>
      </c>
      <c r="H5886" s="134" t="s">
        <v>1993</v>
      </c>
      <c r="I5886" s="128" t="s">
        <v>117</v>
      </c>
      <c r="J5886" s="128" t="s">
        <v>52</v>
      </c>
      <c r="K5886" s="134">
        <f>'73511-07'!G$586</f>
        <v>-185994</v>
      </c>
    </row>
    <row r="5887" spans="1:11" x14ac:dyDescent="0.3">
      <c r="A5887" s="128">
        <v>73511</v>
      </c>
      <c r="B5887" s="128" t="s">
        <v>58</v>
      </c>
      <c r="C5887" s="128" t="s">
        <v>2591</v>
      </c>
      <c r="D5887" s="128">
        <v>2019</v>
      </c>
      <c r="E5887" s="128" t="s">
        <v>32</v>
      </c>
      <c r="F5887" s="128" t="s">
        <v>324</v>
      </c>
      <c r="G5887" s="99" t="s">
        <v>915</v>
      </c>
      <c r="H5887" s="134" t="s">
        <v>1993</v>
      </c>
      <c r="I5887" s="128" t="s">
        <v>120</v>
      </c>
      <c r="J5887" s="128" t="s">
        <v>52</v>
      </c>
      <c r="K5887" s="134">
        <f>'73511-07'!H$586</f>
        <v>1874606</v>
      </c>
    </row>
    <row r="5888" spans="1:11" x14ac:dyDescent="0.3">
      <c r="A5888" s="128">
        <v>73511</v>
      </c>
      <c r="B5888" s="128" t="s">
        <v>58</v>
      </c>
      <c r="C5888" s="128" t="s">
        <v>2591</v>
      </c>
      <c r="D5888" s="128">
        <v>2019</v>
      </c>
      <c r="E5888" s="128" t="s">
        <v>32</v>
      </c>
      <c r="F5888" s="128" t="s">
        <v>324</v>
      </c>
      <c r="G5888" s="99" t="s">
        <v>915</v>
      </c>
      <c r="H5888" s="134" t="s">
        <v>1993</v>
      </c>
      <c r="I5888" s="130" t="s">
        <v>121</v>
      </c>
      <c r="J5888" s="130" t="s">
        <v>325</v>
      </c>
      <c r="K5888" s="134">
        <f>'73511-07'!I$586</f>
        <v>4044</v>
      </c>
    </row>
    <row r="5889" spans="1:11" x14ac:dyDescent="0.3">
      <c r="A5889" s="128">
        <v>73511</v>
      </c>
      <c r="B5889" s="128" t="s">
        <v>58</v>
      </c>
      <c r="C5889" s="128" t="s">
        <v>2591</v>
      </c>
      <c r="D5889" s="128">
        <v>2019</v>
      </c>
      <c r="E5889" s="128" t="s">
        <v>32</v>
      </c>
      <c r="F5889" s="128" t="s">
        <v>324</v>
      </c>
      <c r="G5889" s="99" t="s">
        <v>915</v>
      </c>
      <c r="H5889" s="134" t="s">
        <v>1993</v>
      </c>
      <c r="I5889" s="130" t="s">
        <v>121</v>
      </c>
      <c r="J5889" s="128" t="s">
        <v>52</v>
      </c>
      <c r="K5889" s="134">
        <f>'73511-07'!J$586</f>
        <v>86560</v>
      </c>
    </row>
    <row r="5890" spans="1:11" x14ac:dyDescent="0.3">
      <c r="A5890" s="128">
        <v>73511</v>
      </c>
      <c r="B5890" s="128" t="s">
        <v>58</v>
      </c>
      <c r="C5890" s="128" t="s">
        <v>2591</v>
      </c>
      <c r="D5890" s="128">
        <v>2019</v>
      </c>
      <c r="E5890" s="128" t="s">
        <v>32</v>
      </c>
      <c r="F5890" s="128" t="s">
        <v>324</v>
      </c>
      <c r="G5890" s="99" t="s">
        <v>915</v>
      </c>
      <c r="H5890" s="134" t="s">
        <v>1993</v>
      </c>
      <c r="I5890" s="130" t="s">
        <v>124</v>
      </c>
      <c r="J5890" s="130" t="s">
        <v>325</v>
      </c>
      <c r="K5890" s="134">
        <f>'73511-07'!K$586</f>
        <v>5852</v>
      </c>
    </row>
    <row r="5891" spans="1:11" x14ac:dyDescent="0.3">
      <c r="A5891" s="128">
        <v>73511</v>
      </c>
      <c r="B5891" s="128" t="s">
        <v>58</v>
      </c>
      <c r="C5891" s="128" t="s">
        <v>2591</v>
      </c>
      <c r="D5891" s="128">
        <v>2019</v>
      </c>
      <c r="E5891" s="128" t="s">
        <v>32</v>
      </c>
      <c r="F5891" s="128" t="s">
        <v>324</v>
      </c>
      <c r="G5891" s="99" t="s">
        <v>915</v>
      </c>
      <c r="H5891" s="134" t="s">
        <v>1993</v>
      </c>
      <c r="I5891" s="130" t="s">
        <v>124</v>
      </c>
      <c r="J5891" s="128" t="s">
        <v>52</v>
      </c>
      <c r="K5891" s="134">
        <f>'73511-07'!L$586</f>
        <v>69672</v>
      </c>
    </row>
    <row r="5892" spans="1:11" x14ac:dyDescent="0.3">
      <c r="A5892" s="128">
        <v>73511</v>
      </c>
      <c r="B5892" s="128" t="s">
        <v>58</v>
      </c>
      <c r="C5892" s="128" t="s">
        <v>2591</v>
      </c>
      <c r="D5892" s="128">
        <v>2019</v>
      </c>
      <c r="E5892" s="128" t="s">
        <v>32</v>
      </c>
      <c r="F5892" s="128" t="s">
        <v>324</v>
      </c>
      <c r="G5892" s="99" t="s">
        <v>916</v>
      </c>
      <c r="H5892" s="134" t="s">
        <v>1994</v>
      </c>
      <c r="I5892" s="130" t="s">
        <v>2646</v>
      </c>
      <c r="J5892" s="130" t="s">
        <v>325</v>
      </c>
      <c r="K5892" s="134">
        <f>'73511-07'!C$587</f>
        <v>1543</v>
      </c>
    </row>
    <row r="5893" spans="1:11" x14ac:dyDescent="0.3">
      <c r="A5893" s="128">
        <v>73511</v>
      </c>
      <c r="B5893" s="128" t="s">
        <v>58</v>
      </c>
      <c r="C5893" s="128" t="s">
        <v>2591</v>
      </c>
      <c r="D5893" s="128">
        <v>2019</v>
      </c>
      <c r="E5893" s="128" t="s">
        <v>32</v>
      </c>
      <c r="F5893" s="128" t="s">
        <v>324</v>
      </c>
      <c r="G5893" s="99" t="s">
        <v>916</v>
      </c>
      <c r="H5893" s="134" t="s">
        <v>1994</v>
      </c>
      <c r="I5893" s="128" t="s">
        <v>116</v>
      </c>
      <c r="J5893" s="130" t="s">
        <v>325</v>
      </c>
      <c r="K5893" s="134">
        <f>'73511-07'!D$587</f>
        <v>1177</v>
      </c>
    </row>
    <row r="5894" spans="1:11" x14ac:dyDescent="0.3">
      <c r="A5894" s="128">
        <v>73511</v>
      </c>
      <c r="B5894" s="128" t="s">
        <v>58</v>
      </c>
      <c r="C5894" s="128" t="s">
        <v>2591</v>
      </c>
      <c r="D5894" s="128">
        <v>2019</v>
      </c>
      <c r="E5894" s="128" t="s">
        <v>32</v>
      </c>
      <c r="F5894" s="128" t="s">
        <v>324</v>
      </c>
      <c r="G5894" s="99" t="s">
        <v>916</v>
      </c>
      <c r="H5894" s="134" t="s">
        <v>1994</v>
      </c>
      <c r="I5894" s="128" t="s">
        <v>116</v>
      </c>
      <c r="J5894" s="128" t="s">
        <v>52</v>
      </c>
      <c r="K5894" s="134">
        <f>'73511-07'!E$587</f>
        <v>254304</v>
      </c>
    </row>
    <row r="5895" spans="1:11" x14ac:dyDescent="0.3">
      <c r="A5895" s="128">
        <v>73511</v>
      </c>
      <c r="B5895" s="128" t="s">
        <v>58</v>
      </c>
      <c r="C5895" s="128" t="s">
        <v>2591</v>
      </c>
      <c r="D5895" s="128">
        <v>2019</v>
      </c>
      <c r="E5895" s="128" t="s">
        <v>32</v>
      </c>
      <c r="F5895" s="128" t="s">
        <v>324</v>
      </c>
      <c r="G5895" s="99" t="s">
        <v>916</v>
      </c>
      <c r="H5895" s="134" t="s">
        <v>1994</v>
      </c>
      <c r="I5895" s="128" t="s">
        <v>117</v>
      </c>
      <c r="J5895" s="130" t="s">
        <v>325</v>
      </c>
      <c r="K5895" s="134">
        <f>'73511-07'!F$587</f>
        <v>366</v>
      </c>
    </row>
    <row r="5896" spans="1:11" x14ac:dyDescent="0.3">
      <c r="A5896" s="128">
        <v>73511</v>
      </c>
      <c r="B5896" s="128" t="s">
        <v>58</v>
      </c>
      <c r="C5896" s="128" t="s">
        <v>2591</v>
      </c>
      <c r="D5896" s="128">
        <v>2019</v>
      </c>
      <c r="E5896" s="128" t="s">
        <v>32</v>
      </c>
      <c r="F5896" s="128" t="s">
        <v>324</v>
      </c>
      <c r="G5896" s="99" t="s">
        <v>916</v>
      </c>
      <c r="H5896" s="134" t="s">
        <v>1994</v>
      </c>
      <c r="I5896" s="128" t="s">
        <v>117</v>
      </c>
      <c r="J5896" s="128" t="s">
        <v>52</v>
      </c>
      <c r="K5896" s="134">
        <f>'73511-07'!G$587</f>
        <v>-23965</v>
      </c>
    </row>
    <row r="5897" spans="1:11" x14ac:dyDescent="0.3">
      <c r="A5897" s="128">
        <v>73511</v>
      </c>
      <c r="B5897" s="128" t="s">
        <v>58</v>
      </c>
      <c r="C5897" s="128" t="s">
        <v>2591</v>
      </c>
      <c r="D5897" s="128">
        <v>2019</v>
      </c>
      <c r="E5897" s="128" t="s">
        <v>32</v>
      </c>
      <c r="F5897" s="128" t="s">
        <v>324</v>
      </c>
      <c r="G5897" s="99" t="s">
        <v>916</v>
      </c>
      <c r="H5897" s="134" t="s">
        <v>1994</v>
      </c>
      <c r="I5897" s="128" t="s">
        <v>120</v>
      </c>
      <c r="J5897" s="128" t="s">
        <v>52</v>
      </c>
      <c r="K5897" s="134">
        <f>'73511-07'!H$587</f>
        <v>206133</v>
      </c>
    </row>
    <row r="5898" spans="1:11" x14ac:dyDescent="0.3">
      <c r="A5898" s="128">
        <v>73511</v>
      </c>
      <c r="B5898" s="128" t="s">
        <v>58</v>
      </c>
      <c r="C5898" s="128" t="s">
        <v>2591</v>
      </c>
      <c r="D5898" s="128">
        <v>2019</v>
      </c>
      <c r="E5898" s="128" t="s">
        <v>32</v>
      </c>
      <c r="F5898" s="128" t="s">
        <v>324</v>
      </c>
      <c r="G5898" s="99" t="s">
        <v>916</v>
      </c>
      <c r="H5898" s="134" t="s">
        <v>1994</v>
      </c>
      <c r="I5898" s="130" t="s">
        <v>121</v>
      </c>
      <c r="J5898" s="130" t="s">
        <v>325</v>
      </c>
      <c r="K5898" s="134">
        <f>'73511-07'!I$587</f>
        <v>541</v>
      </c>
    </row>
    <row r="5899" spans="1:11" x14ac:dyDescent="0.3">
      <c r="A5899" s="128">
        <v>73511</v>
      </c>
      <c r="B5899" s="128" t="s">
        <v>58</v>
      </c>
      <c r="C5899" s="128" t="s">
        <v>2591</v>
      </c>
      <c r="D5899" s="128">
        <v>2019</v>
      </c>
      <c r="E5899" s="128" t="s">
        <v>32</v>
      </c>
      <c r="F5899" s="128" t="s">
        <v>324</v>
      </c>
      <c r="G5899" s="99" t="s">
        <v>916</v>
      </c>
      <c r="H5899" s="134" t="s">
        <v>1994</v>
      </c>
      <c r="I5899" s="130" t="s">
        <v>121</v>
      </c>
      <c r="J5899" s="128" t="s">
        <v>52</v>
      </c>
      <c r="K5899" s="134">
        <f>'73511-07'!J$587</f>
        <v>11651</v>
      </c>
    </row>
    <row r="5900" spans="1:11" x14ac:dyDescent="0.3">
      <c r="A5900" s="128">
        <v>73511</v>
      </c>
      <c r="B5900" s="128" t="s">
        <v>58</v>
      </c>
      <c r="C5900" s="128" t="s">
        <v>2591</v>
      </c>
      <c r="D5900" s="128">
        <v>2019</v>
      </c>
      <c r="E5900" s="128" t="s">
        <v>32</v>
      </c>
      <c r="F5900" s="128" t="s">
        <v>324</v>
      </c>
      <c r="G5900" s="99" t="s">
        <v>916</v>
      </c>
      <c r="H5900" s="134" t="s">
        <v>1994</v>
      </c>
      <c r="I5900" s="130" t="s">
        <v>124</v>
      </c>
      <c r="J5900" s="130" t="s">
        <v>325</v>
      </c>
      <c r="K5900" s="134">
        <f>'73511-07'!K$587</f>
        <v>758</v>
      </c>
    </row>
    <row r="5901" spans="1:11" x14ac:dyDescent="0.3">
      <c r="A5901" s="128">
        <v>73511</v>
      </c>
      <c r="B5901" s="128" t="s">
        <v>58</v>
      </c>
      <c r="C5901" s="128" t="s">
        <v>2591</v>
      </c>
      <c r="D5901" s="128">
        <v>2019</v>
      </c>
      <c r="E5901" s="128" t="s">
        <v>32</v>
      </c>
      <c r="F5901" s="128" t="s">
        <v>324</v>
      </c>
      <c r="G5901" s="99" t="s">
        <v>916</v>
      </c>
      <c r="H5901" s="134" t="s">
        <v>1994</v>
      </c>
      <c r="I5901" s="130" t="s">
        <v>124</v>
      </c>
      <c r="J5901" s="128" t="s">
        <v>52</v>
      </c>
      <c r="K5901" s="134">
        <f>'73511-07'!L$587</f>
        <v>7641</v>
      </c>
    </row>
    <row r="5902" spans="1:11" x14ac:dyDescent="0.3">
      <c r="A5902" s="128">
        <v>73511</v>
      </c>
      <c r="B5902" s="128" t="s">
        <v>58</v>
      </c>
      <c r="C5902" s="128" t="s">
        <v>2591</v>
      </c>
      <c r="D5902" s="128">
        <v>2019</v>
      </c>
      <c r="E5902" s="128" t="s">
        <v>32</v>
      </c>
      <c r="F5902" s="128" t="s">
        <v>324</v>
      </c>
      <c r="G5902" s="99" t="s">
        <v>917</v>
      </c>
      <c r="H5902" s="134" t="s">
        <v>1995</v>
      </c>
      <c r="I5902" s="130" t="s">
        <v>2646</v>
      </c>
      <c r="J5902" s="130" t="s">
        <v>325</v>
      </c>
      <c r="K5902" s="134">
        <f>'73511-07'!C$588</f>
        <v>1212</v>
      </c>
    </row>
    <row r="5903" spans="1:11" x14ac:dyDescent="0.3">
      <c r="A5903" s="128">
        <v>73511</v>
      </c>
      <c r="B5903" s="128" t="s">
        <v>58</v>
      </c>
      <c r="C5903" s="128" t="s">
        <v>2591</v>
      </c>
      <c r="D5903" s="128">
        <v>2019</v>
      </c>
      <c r="E5903" s="128" t="s">
        <v>32</v>
      </c>
      <c r="F5903" s="128" t="s">
        <v>324</v>
      </c>
      <c r="G5903" s="99" t="s">
        <v>917</v>
      </c>
      <c r="H5903" s="134" t="s">
        <v>1995</v>
      </c>
      <c r="I5903" s="128" t="s">
        <v>116</v>
      </c>
      <c r="J5903" s="130" t="s">
        <v>325</v>
      </c>
      <c r="K5903" s="134">
        <f>'73511-07'!D$588</f>
        <v>944</v>
      </c>
    </row>
    <row r="5904" spans="1:11" x14ac:dyDescent="0.3">
      <c r="A5904" s="128">
        <v>73511</v>
      </c>
      <c r="B5904" s="128" t="s">
        <v>58</v>
      </c>
      <c r="C5904" s="128" t="s">
        <v>2591</v>
      </c>
      <c r="D5904" s="128">
        <v>2019</v>
      </c>
      <c r="E5904" s="128" t="s">
        <v>32</v>
      </c>
      <c r="F5904" s="128" t="s">
        <v>324</v>
      </c>
      <c r="G5904" s="99" t="s">
        <v>917</v>
      </c>
      <c r="H5904" s="134" t="s">
        <v>1995</v>
      </c>
      <c r="I5904" s="128" t="s">
        <v>116</v>
      </c>
      <c r="J5904" s="128" t="s">
        <v>52</v>
      </c>
      <c r="K5904" s="134">
        <f>'73511-07'!E$588</f>
        <v>308437</v>
      </c>
    </row>
    <row r="5905" spans="1:11" x14ac:dyDescent="0.3">
      <c r="A5905" s="128">
        <v>73511</v>
      </c>
      <c r="B5905" s="128" t="s">
        <v>58</v>
      </c>
      <c r="C5905" s="128" t="s">
        <v>2591</v>
      </c>
      <c r="D5905" s="128">
        <v>2019</v>
      </c>
      <c r="E5905" s="128" t="s">
        <v>32</v>
      </c>
      <c r="F5905" s="128" t="s">
        <v>324</v>
      </c>
      <c r="G5905" s="99" t="s">
        <v>917</v>
      </c>
      <c r="H5905" s="134" t="s">
        <v>1995</v>
      </c>
      <c r="I5905" s="128" t="s">
        <v>117</v>
      </c>
      <c r="J5905" s="130" t="s">
        <v>325</v>
      </c>
      <c r="K5905" s="134">
        <f>'73511-07'!F$588</f>
        <v>268</v>
      </c>
    </row>
    <row r="5906" spans="1:11" x14ac:dyDescent="0.3">
      <c r="A5906" s="128">
        <v>73511</v>
      </c>
      <c r="B5906" s="128" t="s">
        <v>58</v>
      </c>
      <c r="C5906" s="128" t="s">
        <v>2591</v>
      </c>
      <c r="D5906" s="128">
        <v>2019</v>
      </c>
      <c r="E5906" s="128" t="s">
        <v>32</v>
      </c>
      <c r="F5906" s="128" t="s">
        <v>324</v>
      </c>
      <c r="G5906" s="99" t="s">
        <v>917</v>
      </c>
      <c r="H5906" s="134" t="s">
        <v>1995</v>
      </c>
      <c r="I5906" s="128" t="s">
        <v>117</v>
      </c>
      <c r="J5906" s="128" t="s">
        <v>52</v>
      </c>
      <c r="K5906" s="134">
        <f>'73511-07'!G$588</f>
        <v>-10725</v>
      </c>
    </row>
    <row r="5907" spans="1:11" x14ac:dyDescent="0.3">
      <c r="A5907" s="128">
        <v>73511</v>
      </c>
      <c r="B5907" s="128" t="s">
        <v>58</v>
      </c>
      <c r="C5907" s="128" t="s">
        <v>2591</v>
      </c>
      <c r="D5907" s="128">
        <v>2019</v>
      </c>
      <c r="E5907" s="128" t="s">
        <v>32</v>
      </c>
      <c r="F5907" s="128" t="s">
        <v>324</v>
      </c>
      <c r="G5907" s="99" t="s">
        <v>917</v>
      </c>
      <c r="H5907" s="134" t="s">
        <v>1995</v>
      </c>
      <c r="I5907" s="128" t="s">
        <v>120</v>
      </c>
      <c r="J5907" s="128" t="s">
        <v>52</v>
      </c>
      <c r="K5907" s="134">
        <f>'73511-07'!H$588</f>
        <v>232946</v>
      </c>
    </row>
    <row r="5908" spans="1:11" x14ac:dyDescent="0.3">
      <c r="A5908" s="128">
        <v>73511</v>
      </c>
      <c r="B5908" s="128" t="s">
        <v>58</v>
      </c>
      <c r="C5908" s="128" t="s">
        <v>2591</v>
      </c>
      <c r="D5908" s="128">
        <v>2019</v>
      </c>
      <c r="E5908" s="128" t="s">
        <v>32</v>
      </c>
      <c r="F5908" s="128" t="s">
        <v>324</v>
      </c>
      <c r="G5908" s="99" t="s">
        <v>917</v>
      </c>
      <c r="H5908" s="134" t="s">
        <v>1995</v>
      </c>
      <c r="I5908" s="130" t="s">
        <v>121</v>
      </c>
      <c r="J5908" s="130" t="s">
        <v>325</v>
      </c>
      <c r="K5908" s="134">
        <f>'73511-07'!I$588</f>
        <v>501</v>
      </c>
    </row>
    <row r="5909" spans="1:11" x14ac:dyDescent="0.3">
      <c r="A5909" s="128">
        <v>73511</v>
      </c>
      <c r="B5909" s="128" t="s">
        <v>58</v>
      </c>
      <c r="C5909" s="128" t="s">
        <v>2591</v>
      </c>
      <c r="D5909" s="128">
        <v>2019</v>
      </c>
      <c r="E5909" s="128" t="s">
        <v>32</v>
      </c>
      <c r="F5909" s="128" t="s">
        <v>324</v>
      </c>
      <c r="G5909" s="99" t="s">
        <v>917</v>
      </c>
      <c r="H5909" s="134" t="s">
        <v>1995</v>
      </c>
      <c r="I5909" s="130" t="s">
        <v>121</v>
      </c>
      <c r="J5909" s="128" t="s">
        <v>52</v>
      </c>
      <c r="K5909" s="134">
        <f>'73511-07'!J$588</f>
        <v>10288</v>
      </c>
    </row>
    <row r="5910" spans="1:11" x14ac:dyDescent="0.3">
      <c r="A5910" s="128">
        <v>73511</v>
      </c>
      <c r="B5910" s="128" t="s">
        <v>58</v>
      </c>
      <c r="C5910" s="128" t="s">
        <v>2591</v>
      </c>
      <c r="D5910" s="128">
        <v>2019</v>
      </c>
      <c r="E5910" s="128" t="s">
        <v>32</v>
      </c>
      <c r="F5910" s="128" t="s">
        <v>324</v>
      </c>
      <c r="G5910" s="99" t="s">
        <v>917</v>
      </c>
      <c r="H5910" s="134" t="s">
        <v>1995</v>
      </c>
      <c r="I5910" s="130" t="s">
        <v>124</v>
      </c>
      <c r="J5910" s="130" t="s">
        <v>325</v>
      </c>
      <c r="K5910" s="134">
        <f>'73511-07'!K$588</f>
        <v>612</v>
      </c>
    </row>
    <row r="5911" spans="1:11" x14ac:dyDescent="0.3">
      <c r="A5911" s="128">
        <v>73511</v>
      </c>
      <c r="B5911" s="128" t="s">
        <v>58</v>
      </c>
      <c r="C5911" s="128" t="s">
        <v>2591</v>
      </c>
      <c r="D5911" s="128">
        <v>2019</v>
      </c>
      <c r="E5911" s="128" t="s">
        <v>32</v>
      </c>
      <c r="F5911" s="128" t="s">
        <v>324</v>
      </c>
      <c r="G5911" s="99" t="s">
        <v>917</v>
      </c>
      <c r="H5911" s="134" t="s">
        <v>1995</v>
      </c>
      <c r="I5911" s="130" t="s">
        <v>124</v>
      </c>
      <c r="J5911" s="128" t="s">
        <v>52</v>
      </c>
      <c r="K5911" s="134">
        <f>'73511-07'!L$588</f>
        <v>8154</v>
      </c>
    </row>
    <row r="5912" spans="1:11" x14ac:dyDescent="0.3">
      <c r="A5912" s="128">
        <v>73511</v>
      </c>
      <c r="B5912" s="128" t="s">
        <v>58</v>
      </c>
      <c r="C5912" s="128" t="s">
        <v>2591</v>
      </c>
      <c r="D5912" s="128">
        <v>2019</v>
      </c>
      <c r="E5912" s="128" t="s">
        <v>32</v>
      </c>
      <c r="F5912" s="128" t="s">
        <v>324</v>
      </c>
      <c r="G5912" s="99" t="s">
        <v>918</v>
      </c>
      <c r="H5912" s="134" t="s">
        <v>1996</v>
      </c>
      <c r="I5912" s="130" t="s">
        <v>2646</v>
      </c>
      <c r="J5912" s="130" t="s">
        <v>325</v>
      </c>
      <c r="K5912" s="134">
        <f>'73511-07'!C$589</f>
        <v>1558</v>
      </c>
    </row>
    <row r="5913" spans="1:11" x14ac:dyDescent="0.3">
      <c r="A5913" s="128">
        <v>73511</v>
      </c>
      <c r="B5913" s="128" t="s">
        <v>58</v>
      </c>
      <c r="C5913" s="128" t="s">
        <v>2591</v>
      </c>
      <c r="D5913" s="128">
        <v>2019</v>
      </c>
      <c r="E5913" s="128" t="s">
        <v>32</v>
      </c>
      <c r="F5913" s="128" t="s">
        <v>324</v>
      </c>
      <c r="G5913" s="99" t="s">
        <v>918</v>
      </c>
      <c r="H5913" s="134" t="s">
        <v>1996</v>
      </c>
      <c r="I5913" s="128" t="s">
        <v>116</v>
      </c>
      <c r="J5913" s="130" t="s">
        <v>325</v>
      </c>
      <c r="K5913" s="134">
        <f>'73511-07'!D$589</f>
        <v>1202</v>
      </c>
    </row>
    <row r="5914" spans="1:11" x14ac:dyDescent="0.3">
      <c r="A5914" s="128">
        <v>73511</v>
      </c>
      <c r="B5914" s="128" t="s">
        <v>58</v>
      </c>
      <c r="C5914" s="128" t="s">
        <v>2591</v>
      </c>
      <c r="D5914" s="128">
        <v>2019</v>
      </c>
      <c r="E5914" s="128" t="s">
        <v>32</v>
      </c>
      <c r="F5914" s="128" t="s">
        <v>324</v>
      </c>
      <c r="G5914" s="99" t="s">
        <v>918</v>
      </c>
      <c r="H5914" s="134" t="s">
        <v>1996</v>
      </c>
      <c r="I5914" s="128" t="s">
        <v>116</v>
      </c>
      <c r="J5914" s="128" t="s">
        <v>52</v>
      </c>
      <c r="K5914" s="134">
        <f>'73511-07'!E$589</f>
        <v>241076</v>
      </c>
    </row>
    <row r="5915" spans="1:11" x14ac:dyDescent="0.3">
      <c r="A5915" s="128">
        <v>73511</v>
      </c>
      <c r="B5915" s="128" t="s">
        <v>58</v>
      </c>
      <c r="C5915" s="128" t="s">
        <v>2591</v>
      </c>
      <c r="D5915" s="128">
        <v>2019</v>
      </c>
      <c r="E5915" s="128" t="s">
        <v>32</v>
      </c>
      <c r="F5915" s="128" t="s">
        <v>324</v>
      </c>
      <c r="G5915" s="99" t="s">
        <v>918</v>
      </c>
      <c r="H5915" s="134" t="s">
        <v>1996</v>
      </c>
      <c r="I5915" s="128" t="s">
        <v>117</v>
      </c>
      <c r="J5915" s="130" t="s">
        <v>325</v>
      </c>
      <c r="K5915" s="134">
        <f>'73511-07'!F$589</f>
        <v>356</v>
      </c>
    </row>
    <row r="5916" spans="1:11" x14ac:dyDescent="0.3">
      <c r="A5916" s="128">
        <v>73511</v>
      </c>
      <c r="B5916" s="128" t="s">
        <v>58</v>
      </c>
      <c r="C5916" s="128" t="s">
        <v>2591</v>
      </c>
      <c r="D5916" s="128">
        <v>2019</v>
      </c>
      <c r="E5916" s="128" t="s">
        <v>32</v>
      </c>
      <c r="F5916" s="128" t="s">
        <v>324</v>
      </c>
      <c r="G5916" s="99" t="s">
        <v>918</v>
      </c>
      <c r="H5916" s="134" t="s">
        <v>1996</v>
      </c>
      <c r="I5916" s="128" t="s">
        <v>117</v>
      </c>
      <c r="J5916" s="128" t="s">
        <v>52</v>
      </c>
      <c r="K5916" s="134">
        <f>'73511-07'!G$589</f>
        <v>-20906</v>
      </c>
    </row>
    <row r="5917" spans="1:11" x14ac:dyDescent="0.3">
      <c r="A5917" s="128">
        <v>73511</v>
      </c>
      <c r="B5917" s="128" t="s">
        <v>58</v>
      </c>
      <c r="C5917" s="128" t="s">
        <v>2591</v>
      </c>
      <c r="D5917" s="128">
        <v>2019</v>
      </c>
      <c r="E5917" s="128" t="s">
        <v>32</v>
      </c>
      <c r="F5917" s="128" t="s">
        <v>324</v>
      </c>
      <c r="G5917" s="99" t="s">
        <v>918</v>
      </c>
      <c r="H5917" s="134" t="s">
        <v>1996</v>
      </c>
      <c r="I5917" s="128" t="s">
        <v>120</v>
      </c>
      <c r="J5917" s="128" t="s">
        <v>52</v>
      </c>
      <c r="K5917" s="134">
        <f>'73511-07'!H$589</f>
        <v>207958</v>
      </c>
    </row>
    <row r="5918" spans="1:11" x14ac:dyDescent="0.3">
      <c r="A5918" s="128">
        <v>73511</v>
      </c>
      <c r="B5918" s="128" t="s">
        <v>58</v>
      </c>
      <c r="C5918" s="128" t="s">
        <v>2591</v>
      </c>
      <c r="D5918" s="128">
        <v>2019</v>
      </c>
      <c r="E5918" s="128" t="s">
        <v>32</v>
      </c>
      <c r="F5918" s="128" t="s">
        <v>324</v>
      </c>
      <c r="G5918" s="99" t="s">
        <v>918</v>
      </c>
      <c r="H5918" s="134" t="s">
        <v>1996</v>
      </c>
      <c r="I5918" s="130" t="s">
        <v>121</v>
      </c>
      <c r="J5918" s="130" t="s">
        <v>325</v>
      </c>
      <c r="K5918" s="134">
        <f>'73511-07'!I$589</f>
        <v>616</v>
      </c>
    </row>
    <row r="5919" spans="1:11" x14ac:dyDescent="0.3">
      <c r="A5919" s="128">
        <v>73511</v>
      </c>
      <c r="B5919" s="128" t="s">
        <v>58</v>
      </c>
      <c r="C5919" s="128" t="s">
        <v>2591</v>
      </c>
      <c r="D5919" s="128">
        <v>2019</v>
      </c>
      <c r="E5919" s="128" t="s">
        <v>32</v>
      </c>
      <c r="F5919" s="128" t="s">
        <v>324</v>
      </c>
      <c r="G5919" s="99" t="s">
        <v>918</v>
      </c>
      <c r="H5919" s="134" t="s">
        <v>1996</v>
      </c>
      <c r="I5919" s="130" t="s">
        <v>121</v>
      </c>
      <c r="J5919" s="128" t="s">
        <v>52</v>
      </c>
      <c r="K5919" s="134">
        <f>'73511-07'!J$589</f>
        <v>12786</v>
      </c>
    </row>
    <row r="5920" spans="1:11" x14ac:dyDescent="0.3">
      <c r="A5920" s="128">
        <v>73511</v>
      </c>
      <c r="B5920" s="128" t="s">
        <v>58</v>
      </c>
      <c r="C5920" s="128" t="s">
        <v>2591</v>
      </c>
      <c r="D5920" s="128">
        <v>2019</v>
      </c>
      <c r="E5920" s="128" t="s">
        <v>32</v>
      </c>
      <c r="F5920" s="128" t="s">
        <v>324</v>
      </c>
      <c r="G5920" s="99" t="s">
        <v>918</v>
      </c>
      <c r="H5920" s="134" t="s">
        <v>1996</v>
      </c>
      <c r="I5920" s="130" t="s">
        <v>124</v>
      </c>
      <c r="J5920" s="130" t="s">
        <v>325</v>
      </c>
      <c r="K5920" s="134">
        <f>'73511-07'!K$589</f>
        <v>791</v>
      </c>
    </row>
    <row r="5921" spans="1:11" x14ac:dyDescent="0.3">
      <c r="A5921" s="128">
        <v>73511</v>
      </c>
      <c r="B5921" s="128" t="s">
        <v>58</v>
      </c>
      <c r="C5921" s="128" t="s">
        <v>2591</v>
      </c>
      <c r="D5921" s="128">
        <v>2019</v>
      </c>
      <c r="E5921" s="128" t="s">
        <v>32</v>
      </c>
      <c r="F5921" s="128" t="s">
        <v>324</v>
      </c>
      <c r="G5921" s="99" t="s">
        <v>918</v>
      </c>
      <c r="H5921" s="134" t="s">
        <v>1996</v>
      </c>
      <c r="I5921" s="130" t="s">
        <v>124</v>
      </c>
      <c r="J5921" s="128" t="s">
        <v>52</v>
      </c>
      <c r="K5921" s="134">
        <f>'73511-07'!L$589</f>
        <v>7542</v>
      </c>
    </row>
    <row r="5922" spans="1:11" x14ac:dyDescent="0.3">
      <c r="A5922" s="128">
        <v>73511</v>
      </c>
      <c r="B5922" s="128" t="s">
        <v>58</v>
      </c>
      <c r="C5922" s="128" t="s">
        <v>2591</v>
      </c>
      <c r="D5922" s="128">
        <v>2019</v>
      </c>
      <c r="E5922" s="128" t="s">
        <v>32</v>
      </c>
      <c r="F5922" s="128" t="s">
        <v>324</v>
      </c>
      <c r="G5922" s="99" t="s">
        <v>919</v>
      </c>
      <c r="H5922" s="134" t="s">
        <v>1997</v>
      </c>
      <c r="I5922" s="130" t="s">
        <v>2646</v>
      </c>
      <c r="J5922" s="130" t="s">
        <v>325</v>
      </c>
      <c r="K5922" s="134">
        <f>'73511-07'!C$590</f>
        <v>5677</v>
      </c>
    </row>
    <row r="5923" spans="1:11" x14ac:dyDescent="0.3">
      <c r="A5923" s="128">
        <v>73511</v>
      </c>
      <c r="B5923" s="128" t="s">
        <v>58</v>
      </c>
      <c r="C5923" s="128" t="s">
        <v>2591</v>
      </c>
      <c r="D5923" s="128">
        <v>2019</v>
      </c>
      <c r="E5923" s="128" t="s">
        <v>32</v>
      </c>
      <c r="F5923" s="128" t="s">
        <v>324</v>
      </c>
      <c r="G5923" s="99" t="s">
        <v>919</v>
      </c>
      <c r="H5923" s="134" t="s">
        <v>1997</v>
      </c>
      <c r="I5923" s="128" t="s">
        <v>116</v>
      </c>
      <c r="J5923" s="130" t="s">
        <v>325</v>
      </c>
      <c r="K5923" s="134">
        <f>'73511-07'!D$590</f>
        <v>4456</v>
      </c>
    </row>
    <row r="5924" spans="1:11" x14ac:dyDescent="0.3">
      <c r="A5924" s="128">
        <v>73511</v>
      </c>
      <c r="B5924" s="128" t="s">
        <v>58</v>
      </c>
      <c r="C5924" s="128" t="s">
        <v>2591</v>
      </c>
      <c r="D5924" s="128">
        <v>2019</v>
      </c>
      <c r="E5924" s="128" t="s">
        <v>32</v>
      </c>
      <c r="F5924" s="128" t="s">
        <v>324</v>
      </c>
      <c r="G5924" s="99" t="s">
        <v>919</v>
      </c>
      <c r="H5924" s="134" t="s">
        <v>1997</v>
      </c>
      <c r="I5924" s="128" t="s">
        <v>116</v>
      </c>
      <c r="J5924" s="128" t="s">
        <v>52</v>
      </c>
      <c r="K5924" s="134">
        <f>'73511-07'!E$590</f>
        <v>1193829</v>
      </c>
    </row>
    <row r="5925" spans="1:11" x14ac:dyDescent="0.3">
      <c r="A5925" s="128">
        <v>73511</v>
      </c>
      <c r="B5925" s="128" t="s">
        <v>58</v>
      </c>
      <c r="C5925" s="128" t="s">
        <v>2591</v>
      </c>
      <c r="D5925" s="128">
        <v>2019</v>
      </c>
      <c r="E5925" s="128" t="s">
        <v>32</v>
      </c>
      <c r="F5925" s="128" t="s">
        <v>324</v>
      </c>
      <c r="G5925" s="99" t="s">
        <v>919</v>
      </c>
      <c r="H5925" s="134" t="s">
        <v>1997</v>
      </c>
      <c r="I5925" s="128" t="s">
        <v>117</v>
      </c>
      <c r="J5925" s="130" t="s">
        <v>325</v>
      </c>
      <c r="K5925" s="134">
        <f>'73511-07'!F$590</f>
        <v>1221</v>
      </c>
    </row>
    <row r="5926" spans="1:11" x14ac:dyDescent="0.3">
      <c r="A5926" s="128">
        <v>73511</v>
      </c>
      <c r="B5926" s="128" t="s">
        <v>58</v>
      </c>
      <c r="C5926" s="128" t="s">
        <v>2591</v>
      </c>
      <c r="D5926" s="128">
        <v>2019</v>
      </c>
      <c r="E5926" s="128" t="s">
        <v>32</v>
      </c>
      <c r="F5926" s="128" t="s">
        <v>324</v>
      </c>
      <c r="G5926" s="99" t="s">
        <v>919</v>
      </c>
      <c r="H5926" s="134" t="s">
        <v>1997</v>
      </c>
      <c r="I5926" s="128" t="s">
        <v>117</v>
      </c>
      <c r="J5926" s="128" t="s">
        <v>52</v>
      </c>
      <c r="K5926" s="134">
        <f>'73511-07'!G$590</f>
        <v>-99485</v>
      </c>
    </row>
    <row r="5927" spans="1:11" x14ac:dyDescent="0.3">
      <c r="A5927" s="128">
        <v>73511</v>
      </c>
      <c r="B5927" s="128" t="s">
        <v>58</v>
      </c>
      <c r="C5927" s="128" t="s">
        <v>2591</v>
      </c>
      <c r="D5927" s="128">
        <v>2019</v>
      </c>
      <c r="E5927" s="128" t="s">
        <v>32</v>
      </c>
      <c r="F5927" s="128" t="s">
        <v>324</v>
      </c>
      <c r="G5927" s="99" t="s">
        <v>919</v>
      </c>
      <c r="H5927" s="134" t="s">
        <v>1997</v>
      </c>
      <c r="I5927" s="128" t="s">
        <v>120</v>
      </c>
      <c r="J5927" s="128" t="s">
        <v>52</v>
      </c>
      <c r="K5927" s="134">
        <f>'73511-07'!H$590</f>
        <v>879698</v>
      </c>
    </row>
    <row r="5928" spans="1:11" x14ac:dyDescent="0.3">
      <c r="A5928" s="128">
        <v>73511</v>
      </c>
      <c r="B5928" s="128" t="s">
        <v>58</v>
      </c>
      <c r="C5928" s="128" t="s">
        <v>2591</v>
      </c>
      <c r="D5928" s="128">
        <v>2019</v>
      </c>
      <c r="E5928" s="128" t="s">
        <v>32</v>
      </c>
      <c r="F5928" s="128" t="s">
        <v>324</v>
      </c>
      <c r="G5928" s="99" t="s">
        <v>919</v>
      </c>
      <c r="H5928" s="134" t="s">
        <v>1997</v>
      </c>
      <c r="I5928" s="130" t="s">
        <v>121</v>
      </c>
      <c r="J5928" s="130" t="s">
        <v>325</v>
      </c>
      <c r="K5928" s="134">
        <f>'73511-07'!I$590</f>
        <v>1913</v>
      </c>
    </row>
    <row r="5929" spans="1:11" x14ac:dyDescent="0.3">
      <c r="A5929" s="128">
        <v>73511</v>
      </c>
      <c r="B5929" s="128" t="s">
        <v>58</v>
      </c>
      <c r="C5929" s="128" t="s">
        <v>2591</v>
      </c>
      <c r="D5929" s="128">
        <v>2019</v>
      </c>
      <c r="E5929" s="128" t="s">
        <v>32</v>
      </c>
      <c r="F5929" s="128" t="s">
        <v>324</v>
      </c>
      <c r="G5929" s="99" t="s">
        <v>919</v>
      </c>
      <c r="H5929" s="134" t="s">
        <v>1997</v>
      </c>
      <c r="I5929" s="130" t="s">
        <v>121</v>
      </c>
      <c r="J5929" s="128" t="s">
        <v>52</v>
      </c>
      <c r="K5929" s="134">
        <f>'73511-07'!J$590</f>
        <v>41641</v>
      </c>
    </row>
    <row r="5930" spans="1:11" x14ac:dyDescent="0.3">
      <c r="A5930" s="128">
        <v>73511</v>
      </c>
      <c r="B5930" s="128" t="s">
        <v>58</v>
      </c>
      <c r="C5930" s="128" t="s">
        <v>2591</v>
      </c>
      <c r="D5930" s="128">
        <v>2019</v>
      </c>
      <c r="E5930" s="128" t="s">
        <v>32</v>
      </c>
      <c r="F5930" s="128" t="s">
        <v>324</v>
      </c>
      <c r="G5930" s="99" t="s">
        <v>919</v>
      </c>
      <c r="H5930" s="134" t="s">
        <v>1997</v>
      </c>
      <c r="I5930" s="130" t="s">
        <v>124</v>
      </c>
      <c r="J5930" s="130" t="s">
        <v>325</v>
      </c>
      <c r="K5930" s="134">
        <f>'73511-07'!K$590</f>
        <v>2977</v>
      </c>
    </row>
    <row r="5931" spans="1:11" x14ac:dyDescent="0.3">
      <c r="A5931" s="128">
        <v>73511</v>
      </c>
      <c r="B5931" s="128" t="s">
        <v>58</v>
      </c>
      <c r="C5931" s="128" t="s">
        <v>2591</v>
      </c>
      <c r="D5931" s="128">
        <v>2019</v>
      </c>
      <c r="E5931" s="128" t="s">
        <v>32</v>
      </c>
      <c r="F5931" s="128" t="s">
        <v>324</v>
      </c>
      <c r="G5931" s="99" t="s">
        <v>919</v>
      </c>
      <c r="H5931" s="134" t="s">
        <v>1997</v>
      </c>
      <c r="I5931" s="130" t="s">
        <v>124</v>
      </c>
      <c r="J5931" s="128" t="s">
        <v>52</v>
      </c>
      <c r="K5931" s="134">
        <f>'73511-07'!L$590</f>
        <v>33683</v>
      </c>
    </row>
    <row r="5932" spans="1:11" x14ac:dyDescent="0.3">
      <c r="A5932" s="128">
        <v>73511</v>
      </c>
      <c r="B5932" s="128" t="s">
        <v>58</v>
      </c>
      <c r="C5932" s="128" t="s">
        <v>2591</v>
      </c>
      <c r="D5932" s="128">
        <v>2019</v>
      </c>
      <c r="E5932" s="128" t="s">
        <v>32</v>
      </c>
      <c r="F5932" s="128" t="s">
        <v>324</v>
      </c>
      <c r="G5932" s="99" t="s">
        <v>920</v>
      </c>
      <c r="H5932" s="134" t="s">
        <v>1998</v>
      </c>
      <c r="I5932" s="130" t="s">
        <v>2646</v>
      </c>
      <c r="J5932" s="130" t="s">
        <v>325</v>
      </c>
      <c r="K5932" s="134">
        <f>'73511-07'!C$591</f>
        <v>242</v>
      </c>
    </row>
    <row r="5933" spans="1:11" x14ac:dyDescent="0.3">
      <c r="A5933" s="128">
        <v>73511</v>
      </c>
      <c r="B5933" s="128" t="s">
        <v>58</v>
      </c>
      <c r="C5933" s="128" t="s">
        <v>2591</v>
      </c>
      <c r="D5933" s="128">
        <v>2019</v>
      </c>
      <c r="E5933" s="128" t="s">
        <v>32</v>
      </c>
      <c r="F5933" s="128" t="s">
        <v>324</v>
      </c>
      <c r="G5933" s="99" t="s">
        <v>920</v>
      </c>
      <c r="H5933" s="134" t="s">
        <v>1998</v>
      </c>
      <c r="I5933" s="128" t="s">
        <v>116</v>
      </c>
      <c r="J5933" s="130" t="s">
        <v>325</v>
      </c>
      <c r="K5933" s="134">
        <f>'73511-07'!D$591</f>
        <v>191</v>
      </c>
    </row>
    <row r="5934" spans="1:11" x14ac:dyDescent="0.3">
      <c r="A5934" s="128">
        <v>73511</v>
      </c>
      <c r="B5934" s="128" t="s">
        <v>58</v>
      </c>
      <c r="C5934" s="128" t="s">
        <v>2591</v>
      </c>
      <c r="D5934" s="128">
        <v>2019</v>
      </c>
      <c r="E5934" s="128" t="s">
        <v>32</v>
      </c>
      <c r="F5934" s="128" t="s">
        <v>324</v>
      </c>
      <c r="G5934" s="99" t="s">
        <v>920</v>
      </c>
      <c r="H5934" s="134" t="s">
        <v>1998</v>
      </c>
      <c r="I5934" s="128" t="s">
        <v>116</v>
      </c>
      <c r="J5934" s="128" t="s">
        <v>52</v>
      </c>
      <c r="K5934" s="134">
        <f>'73511-07'!E$591</f>
        <v>108727</v>
      </c>
    </row>
    <row r="5935" spans="1:11" x14ac:dyDescent="0.3">
      <c r="A5935" s="128">
        <v>73511</v>
      </c>
      <c r="B5935" s="128" t="s">
        <v>58</v>
      </c>
      <c r="C5935" s="128" t="s">
        <v>2591</v>
      </c>
      <c r="D5935" s="128">
        <v>2019</v>
      </c>
      <c r="E5935" s="128" t="s">
        <v>32</v>
      </c>
      <c r="F5935" s="128" t="s">
        <v>324</v>
      </c>
      <c r="G5935" s="99" t="s">
        <v>920</v>
      </c>
      <c r="H5935" s="134" t="s">
        <v>1998</v>
      </c>
      <c r="I5935" s="128" t="s">
        <v>117</v>
      </c>
      <c r="J5935" s="130" t="s">
        <v>325</v>
      </c>
      <c r="K5935" s="134">
        <f>'73511-07'!F$591</f>
        <v>51</v>
      </c>
    </row>
    <row r="5936" spans="1:11" x14ac:dyDescent="0.3">
      <c r="A5936" s="128">
        <v>73511</v>
      </c>
      <c r="B5936" s="128" t="s">
        <v>58</v>
      </c>
      <c r="C5936" s="128" t="s">
        <v>2591</v>
      </c>
      <c r="D5936" s="128">
        <v>2019</v>
      </c>
      <c r="E5936" s="128" t="s">
        <v>32</v>
      </c>
      <c r="F5936" s="128" t="s">
        <v>324</v>
      </c>
      <c r="G5936" s="99" t="s">
        <v>920</v>
      </c>
      <c r="H5936" s="134" t="s">
        <v>1998</v>
      </c>
      <c r="I5936" s="128" t="s">
        <v>117</v>
      </c>
      <c r="J5936" s="128" t="s">
        <v>52</v>
      </c>
      <c r="K5936" s="134">
        <f>'73511-07'!G$591</f>
        <v>-3095</v>
      </c>
    </row>
    <row r="5937" spans="1:11" x14ac:dyDescent="0.3">
      <c r="A5937" s="128">
        <v>73511</v>
      </c>
      <c r="B5937" s="128" t="s">
        <v>58</v>
      </c>
      <c r="C5937" s="128" t="s">
        <v>2591</v>
      </c>
      <c r="D5937" s="128">
        <v>2019</v>
      </c>
      <c r="E5937" s="128" t="s">
        <v>32</v>
      </c>
      <c r="F5937" s="128" t="s">
        <v>324</v>
      </c>
      <c r="G5937" s="99" t="s">
        <v>920</v>
      </c>
      <c r="H5937" s="134" t="s">
        <v>1998</v>
      </c>
      <c r="I5937" s="128" t="s">
        <v>120</v>
      </c>
      <c r="J5937" s="128" t="s">
        <v>52</v>
      </c>
      <c r="K5937" s="134">
        <f>'73511-07'!H$591</f>
        <v>88056</v>
      </c>
    </row>
    <row r="5938" spans="1:11" x14ac:dyDescent="0.3">
      <c r="A5938" s="128">
        <v>73511</v>
      </c>
      <c r="B5938" s="128" t="s">
        <v>58</v>
      </c>
      <c r="C5938" s="128" t="s">
        <v>2591</v>
      </c>
      <c r="D5938" s="128">
        <v>2019</v>
      </c>
      <c r="E5938" s="128" t="s">
        <v>32</v>
      </c>
      <c r="F5938" s="128" t="s">
        <v>324</v>
      </c>
      <c r="G5938" s="99" t="s">
        <v>920</v>
      </c>
      <c r="H5938" s="134" t="s">
        <v>1998</v>
      </c>
      <c r="I5938" s="130" t="s">
        <v>121</v>
      </c>
      <c r="J5938" s="130" t="s">
        <v>325</v>
      </c>
      <c r="K5938" s="134">
        <f>'73511-07'!I$591</f>
        <v>84</v>
      </c>
    </row>
    <row r="5939" spans="1:11" x14ac:dyDescent="0.3">
      <c r="A5939" s="128">
        <v>73511</v>
      </c>
      <c r="B5939" s="128" t="s">
        <v>58</v>
      </c>
      <c r="C5939" s="128" t="s">
        <v>2591</v>
      </c>
      <c r="D5939" s="128">
        <v>2019</v>
      </c>
      <c r="E5939" s="128" t="s">
        <v>32</v>
      </c>
      <c r="F5939" s="128" t="s">
        <v>324</v>
      </c>
      <c r="G5939" s="99" t="s">
        <v>920</v>
      </c>
      <c r="H5939" s="134" t="s">
        <v>1998</v>
      </c>
      <c r="I5939" s="130" t="s">
        <v>121</v>
      </c>
      <c r="J5939" s="128" t="s">
        <v>52</v>
      </c>
      <c r="K5939" s="134">
        <f>'73511-07'!J$591</f>
        <v>1795</v>
      </c>
    </row>
    <row r="5940" spans="1:11" x14ac:dyDescent="0.3">
      <c r="A5940" s="128">
        <v>73511</v>
      </c>
      <c r="B5940" s="128" t="s">
        <v>58</v>
      </c>
      <c r="C5940" s="128" t="s">
        <v>2591</v>
      </c>
      <c r="D5940" s="128">
        <v>2019</v>
      </c>
      <c r="E5940" s="128" t="s">
        <v>32</v>
      </c>
      <c r="F5940" s="128" t="s">
        <v>324</v>
      </c>
      <c r="G5940" s="99" t="s">
        <v>920</v>
      </c>
      <c r="H5940" s="134" t="s">
        <v>1998</v>
      </c>
      <c r="I5940" s="130" t="s">
        <v>124</v>
      </c>
      <c r="J5940" s="130" t="s">
        <v>325</v>
      </c>
      <c r="K5940" s="134">
        <f>'73511-07'!K$591</f>
        <v>124</v>
      </c>
    </row>
    <row r="5941" spans="1:11" x14ac:dyDescent="0.3">
      <c r="A5941" s="128">
        <v>73511</v>
      </c>
      <c r="B5941" s="128" t="s">
        <v>58</v>
      </c>
      <c r="C5941" s="128" t="s">
        <v>2591</v>
      </c>
      <c r="D5941" s="128">
        <v>2019</v>
      </c>
      <c r="E5941" s="128" t="s">
        <v>32</v>
      </c>
      <c r="F5941" s="128" t="s">
        <v>324</v>
      </c>
      <c r="G5941" s="99" t="s">
        <v>920</v>
      </c>
      <c r="H5941" s="134" t="s">
        <v>1998</v>
      </c>
      <c r="I5941" s="130" t="s">
        <v>124</v>
      </c>
      <c r="J5941" s="128" t="s">
        <v>52</v>
      </c>
      <c r="K5941" s="134">
        <f>'73511-07'!L$591</f>
        <v>3127</v>
      </c>
    </row>
    <row r="5942" spans="1:11" x14ac:dyDescent="0.3">
      <c r="A5942" s="128">
        <v>73511</v>
      </c>
      <c r="B5942" s="128" t="s">
        <v>58</v>
      </c>
      <c r="C5942" s="128" t="s">
        <v>2591</v>
      </c>
      <c r="D5942" s="128">
        <v>2019</v>
      </c>
      <c r="E5942" s="128" t="s">
        <v>32</v>
      </c>
      <c r="F5942" s="128" t="s">
        <v>324</v>
      </c>
      <c r="G5942" s="99" t="s">
        <v>921</v>
      </c>
      <c r="H5942" s="134" t="s">
        <v>1999</v>
      </c>
      <c r="I5942" s="130" t="s">
        <v>2646</v>
      </c>
      <c r="J5942" s="130" t="s">
        <v>325</v>
      </c>
      <c r="K5942" s="134">
        <f>'73511-07'!C$592</f>
        <v>475</v>
      </c>
    </row>
    <row r="5943" spans="1:11" x14ac:dyDescent="0.3">
      <c r="A5943" s="128">
        <v>73511</v>
      </c>
      <c r="B5943" s="128" t="s">
        <v>58</v>
      </c>
      <c r="C5943" s="128" t="s">
        <v>2591</v>
      </c>
      <c r="D5943" s="128">
        <v>2019</v>
      </c>
      <c r="E5943" s="128" t="s">
        <v>32</v>
      </c>
      <c r="F5943" s="128" t="s">
        <v>324</v>
      </c>
      <c r="G5943" s="99" t="s">
        <v>921</v>
      </c>
      <c r="H5943" s="134" t="s">
        <v>1999</v>
      </c>
      <c r="I5943" s="128" t="s">
        <v>116</v>
      </c>
      <c r="J5943" s="130" t="s">
        <v>325</v>
      </c>
      <c r="K5943" s="134">
        <f>'73511-07'!D$592</f>
        <v>359</v>
      </c>
    </row>
    <row r="5944" spans="1:11" x14ac:dyDescent="0.3">
      <c r="A5944" s="128">
        <v>73511</v>
      </c>
      <c r="B5944" s="128" t="s">
        <v>58</v>
      </c>
      <c r="C5944" s="128" t="s">
        <v>2591</v>
      </c>
      <c r="D5944" s="128">
        <v>2019</v>
      </c>
      <c r="E5944" s="128" t="s">
        <v>32</v>
      </c>
      <c r="F5944" s="128" t="s">
        <v>324</v>
      </c>
      <c r="G5944" s="99" t="s">
        <v>921</v>
      </c>
      <c r="H5944" s="134" t="s">
        <v>1999</v>
      </c>
      <c r="I5944" s="128" t="s">
        <v>116</v>
      </c>
      <c r="J5944" s="128" t="s">
        <v>52</v>
      </c>
      <c r="K5944" s="134">
        <f>'73511-07'!E$592</f>
        <v>98040</v>
      </c>
    </row>
    <row r="5945" spans="1:11" x14ac:dyDescent="0.3">
      <c r="A5945" s="128">
        <v>73511</v>
      </c>
      <c r="B5945" s="128" t="s">
        <v>58</v>
      </c>
      <c r="C5945" s="128" t="s">
        <v>2591</v>
      </c>
      <c r="D5945" s="128">
        <v>2019</v>
      </c>
      <c r="E5945" s="128" t="s">
        <v>32</v>
      </c>
      <c r="F5945" s="128" t="s">
        <v>324</v>
      </c>
      <c r="G5945" s="99" t="s">
        <v>921</v>
      </c>
      <c r="H5945" s="134" t="s">
        <v>1999</v>
      </c>
      <c r="I5945" s="128" t="s">
        <v>117</v>
      </c>
      <c r="J5945" s="130" t="s">
        <v>325</v>
      </c>
      <c r="K5945" s="134">
        <f>'73511-07'!F$592</f>
        <v>116</v>
      </c>
    </row>
    <row r="5946" spans="1:11" x14ac:dyDescent="0.3">
      <c r="A5946" s="128">
        <v>73511</v>
      </c>
      <c r="B5946" s="128" t="s">
        <v>58</v>
      </c>
      <c r="C5946" s="128" t="s">
        <v>2591</v>
      </c>
      <c r="D5946" s="128">
        <v>2019</v>
      </c>
      <c r="E5946" s="128" t="s">
        <v>32</v>
      </c>
      <c r="F5946" s="128" t="s">
        <v>324</v>
      </c>
      <c r="G5946" s="99" t="s">
        <v>921</v>
      </c>
      <c r="H5946" s="134" t="s">
        <v>1999</v>
      </c>
      <c r="I5946" s="128" t="s">
        <v>117</v>
      </c>
      <c r="J5946" s="128" t="s">
        <v>52</v>
      </c>
      <c r="K5946" s="134">
        <f>'73511-07'!G$592</f>
        <v>-10106</v>
      </c>
    </row>
    <row r="5947" spans="1:11" x14ac:dyDescent="0.3">
      <c r="A5947" s="128">
        <v>73511</v>
      </c>
      <c r="B5947" s="128" t="s">
        <v>58</v>
      </c>
      <c r="C5947" s="128" t="s">
        <v>2591</v>
      </c>
      <c r="D5947" s="128">
        <v>2019</v>
      </c>
      <c r="E5947" s="128" t="s">
        <v>32</v>
      </c>
      <c r="F5947" s="128" t="s">
        <v>324</v>
      </c>
      <c r="G5947" s="99" t="s">
        <v>921</v>
      </c>
      <c r="H5947" s="134" t="s">
        <v>1999</v>
      </c>
      <c r="I5947" s="128" t="s">
        <v>120</v>
      </c>
      <c r="J5947" s="128" t="s">
        <v>52</v>
      </c>
      <c r="K5947" s="134">
        <f>'73511-07'!H$592</f>
        <v>79160</v>
      </c>
    </row>
    <row r="5948" spans="1:11" x14ac:dyDescent="0.3">
      <c r="A5948" s="128">
        <v>73511</v>
      </c>
      <c r="B5948" s="128" t="s">
        <v>58</v>
      </c>
      <c r="C5948" s="128" t="s">
        <v>2591</v>
      </c>
      <c r="D5948" s="128">
        <v>2019</v>
      </c>
      <c r="E5948" s="128" t="s">
        <v>32</v>
      </c>
      <c r="F5948" s="128" t="s">
        <v>324</v>
      </c>
      <c r="G5948" s="99" t="s">
        <v>921</v>
      </c>
      <c r="H5948" s="134" t="s">
        <v>1999</v>
      </c>
      <c r="I5948" s="130" t="s">
        <v>121</v>
      </c>
      <c r="J5948" s="130" t="s">
        <v>325</v>
      </c>
      <c r="K5948" s="134">
        <f>'73511-07'!I$592</f>
        <v>159</v>
      </c>
    </row>
    <row r="5949" spans="1:11" x14ac:dyDescent="0.3">
      <c r="A5949" s="128">
        <v>73511</v>
      </c>
      <c r="B5949" s="128" t="s">
        <v>58</v>
      </c>
      <c r="C5949" s="128" t="s">
        <v>2591</v>
      </c>
      <c r="D5949" s="128">
        <v>2019</v>
      </c>
      <c r="E5949" s="128" t="s">
        <v>32</v>
      </c>
      <c r="F5949" s="128" t="s">
        <v>324</v>
      </c>
      <c r="G5949" s="99" t="s">
        <v>921</v>
      </c>
      <c r="H5949" s="134" t="s">
        <v>1999</v>
      </c>
      <c r="I5949" s="130" t="s">
        <v>121</v>
      </c>
      <c r="J5949" s="128" t="s">
        <v>52</v>
      </c>
      <c r="K5949" s="134">
        <f>'73511-07'!J$592</f>
        <v>3496</v>
      </c>
    </row>
    <row r="5950" spans="1:11" x14ac:dyDescent="0.3">
      <c r="A5950" s="128">
        <v>73511</v>
      </c>
      <c r="B5950" s="128" t="s">
        <v>58</v>
      </c>
      <c r="C5950" s="128" t="s">
        <v>2591</v>
      </c>
      <c r="D5950" s="128">
        <v>2019</v>
      </c>
      <c r="E5950" s="128" t="s">
        <v>32</v>
      </c>
      <c r="F5950" s="128" t="s">
        <v>324</v>
      </c>
      <c r="G5950" s="99" t="s">
        <v>921</v>
      </c>
      <c r="H5950" s="134" t="s">
        <v>1999</v>
      </c>
      <c r="I5950" s="130" t="s">
        <v>124</v>
      </c>
      <c r="J5950" s="130" t="s">
        <v>325</v>
      </c>
      <c r="K5950" s="134">
        <f>'73511-07'!K$592</f>
        <v>251</v>
      </c>
    </row>
    <row r="5951" spans="1:11" x14ac:dyDescent="0.3">
      <c r="A5951" s="128">
        <v>73511</v>
      </c>
      <c r="B5951" s="128" t="s">
        <v>58</v>
      </c>
      <c r="C5951" s="128" t="s">
        <v>2591</v>
      </c>
      <c r="D5951" s="128">
        <v>2019</v>
      </c>
      <c r="E5951" s="128" t="s">
        <v>32</v>
      </c>
      <c r="F5951" s="128" t="s">
        <v>324</v>
      </c>
      <c r="G5951" s="99" t="s">
        <v>921</v>
      </c>
      <c r="H5951" s="134" t="s">
        <v>1999</v>
      </c>
      <c r="I5951" s="130" t="s">
        <v>124</v>
      </c>
      <c r="J5951" s="128" t="s">
        <v>52</v>
      </c>
      <c r="K5951" s="134">
        <f>'73511-07'!L$592</f>
        <v>2997</v>
      </c>
    </row>
    <row r="5952" spans="1:11" x14ac:dyDescent="0.3">
      <c r="A5952" s="128">
        <v>73511</v>
      </c>
      <c r="B5952" s="128" t="s">
        <v>58</v>
      </c>
      <c r="C5952" s="128" t="s">
        <v>2591</v>
      </c>
      <c r="D5952" s="128">
        <v>2019</v>
      </c>
      <c r="E5952" s="128" t="s">
        <v>32</v>
      </c>
      <c r="F5952" s="128" t="s">
        <v>324</v>
      </c>
      <c r="G5952" s="99" t="s">
        <v>922</v>
      </c>
      <c r="H5952" s="134" t="s">
        <v>2000</v>
      </c>
      <c r="I5952" s="130" t="s">
        <v>2646</v>
      </c>
      <c r="J5952" s="130" t="s">
        <v>325</v>
      </c>
      <c r="K5952" s="134">
        <f>'73511-07'!C$593</f>
        <v>514</v>
      </c>
    </row>
    <row r="5953" spans="1:11" x14ac:dyDescent="0.3">
      <c r="A5953" s="128">
        <v>73511</v>
      </c>
      <c r="B5953" s="128" t="s">
        <v>58</v>
      </c>
      <c r="C5953" s="128" t="s">
        <v>2591</v>
      </c>
      <c r="D5953" s="128">
        <v>2019</v>
      </c>
      <c r="E5953" s="128" t="s">
        <v>32</v>
      </c>
      <c r="F5953" s="128" t="s">
        <v>324</v>
      </c>
      <c r="G5953" s="99" t="s">
        <v>922</v>
      </c>
      <c r="H5953" s="134" t="s">
        <v>2000</v>
      </c>
      <c r="I5953" s="128" t="s">
        <v>116</v>
      </c>
      <c r="J5953" s="130" t="s">
        <v>325</v>
      </c>
      <c r="K5953" s="134">
        <f>'73511-07'!D$593</f>
        <v>386</v>
      </c>
    </row>
    <row r="5954" spans="1:11" x14ac:dyDescent="0.3">
      <c r="A5954" s="128">
        <v>73511</v>
      </c>
      <c r="B5954" s="128" t="s">
        <v>58</v>
      </c>
      <c r="C5954" s="128" t="s">
        <v>2591</v>
      </c>
      <c r="D5954" s="128">
        <v>2019</v>
      </c>
      <c r="E5954" s="128" t="s">
        <v>32</v>
      </c>
      <c r="F5954" s="128" t="s">
        <v>324</v>
      </c>
      <c r="G5954" s="99" t="s">
        <v>922</v>
      </c>
      <c r="H5954" s="134" t="s">
        <v>2000</v>
      </c>
      <c r="I5954" s="128" t="s">
        <v>116</v>
      </c>
      <c r="J5954" s="128" t="s">
        <v>52</v>
      </c>
      <c r="K5954" s="134">
        <f>'73511-07'!E$593</f>
        <v>172196</v>
      </c>
    </row>
    <row r="5955" spans="1:11" x14ac:dyDescent="0.3">
      <c r="A5955" s="128">
        <v>73511</v>
      </c>
      <c r="B5955" s="128" t="s">
        <v>58</v>
      </c>
      <c r="C5955" s="128" t="s">
        <v>2591</v>
      </c>
      <c r="D5955" s="128">
        <v>2019</v>
      </c>
      <c r="E5955" s="128" t="s">
        <v>32</v>
      </c>
      <c r="F5955" s="128" t="s">
        <v>324</v>
      </c>
      <c r="G5955" s="99" t="s">
        <v>922</v>
      </c>
      <c r="H5955" s="134" t="s">
        <v>2000</v>
      </c>
      <c r="I5955" s="128" t="s">
        <v>117</v>
      </c>
      <c r="J5955" s="130" t="s">
        <v>325</v>
      </c>
      <c r="K5955" s="134">
        <f>'73511-07'!F$593</f>
        <v>128</v>
      </c>
    </row>
    <row r="5956" spans="1:11" x14ac:dyDescent="0.3">
      <c r="A5956" s="128">
        <v>73511</v>
      </c>
      <c r="B5956" s="128" t="s">
        <v>58</v>
      </c>
      <c r="C5956" s="128" t="s">
        <v>2591</v>
      </c>
      <c r="D5956" s="128">
        <v>2019</v>
      </c>
      <c r="E5956" s="128" t="s">
        <v>32</v>
      </c>
      <c r="F5956" s="128" t="s">
        <v>324</v>
      </c>
      <c r="G5956" s="99" t="s">
        <v>922</v>
      </c>
      <c r="H5956" s="134" t="s">
        <v>2000</v>
      </c>
      <c r="I5956" s="128" t="s">
        <v>117</v>
      </c>
      <c r="J5956" s="128" t="s">
        <v>52</v>
      </c>
      <c r="K5956" s="134">
        <f>'73511-07'!G$593</f>
        <v>-14945</v>
      </c>
    </row>
    <row r="5957" spans="1:11" x14ac:dyDescent="0.3">
      <c r="A5957" s="128">
        <v>73511</v>
      </c>
      <c r="B5957" s="128" t="s">
        <v>58</v>
      </c>
      <c r="C5957" s="128" t="s">
        <v>2591</v>
      </c>
      <c r="D5957" s="128">
        <v>2019</v>
      </c>
      <c r="E5957" s="128" t="s">
        <v>32</v>
      </c>
      <c r="F5957" s="128" t="s">
        <v>324</v>
      </c>
      <c r="G5957" s="99" t="s">
        <v>922</v>
      </c>
      <c r="H5957" s="134" t="s">
        <v>2000</v>
      </c>
      <c r="I5957" s="128" t="s">
        <v>120</v>
      </c>
      <c r="J5957" s="128" t="s">
        <v>52</v>
      </c>
      <c r="K5957" s="134">
        <f>'73511-07'!H$593</f>
        <v>145023</v>
      </c>
    </row>
    <row r="5958" spans="1:11" x14ac:dyDescent="0.3">
      <c r="A5958" s="128">
        <v>73511</v>
      </c>
      <c r="B5958" s="128" t="s">
        <v>58</v>
      </c>
      <c r="C5958" s="128" t="s">
        <v>2591</v>
      </c>
      <c r="D5958" s="128">
        <v>2019</v>
      </c>
      <c r="E5958" s="128" t="s">
        <v>32</v>
      </c>
      <c r="F5958" s="128" t="s">
        <v>324</v>
      </c>
      <c r="G5958" s="99" t="s">
        <v>922</v>
      </c>
      <c r="H5958" s="134" t="s">
        <v>2000</v>
      </c>
      <c r="I5958" s="130" t="s">
        <v>121</v>
      </c>
      <c r="J5958" s="130" t="s">
        <v>325</v>
      </c>
      <c r="K5958" s="134">
        <f>'73511-07'!I$593</f>
        <v>164</v>
      </c>
    </row>
    <row r="5959" spans="1:11" x14ac:dyDescent="0.3">
      <c r="A5959" s="128">
        <v>73511</v>
      </c>
      <c r="B5959" s="128" t="s">
        <v>58</v>
      </c>
      <c r="C5959" s="128" t="s">
        <v>2591</v>
      </c>
      <c r="D5959" s="128">
        <v>2019</v>
      </c>
      <c r="E5959" s="128" t="s">
        <v>32</v>
      </c>
      <c r="F5959" s="128" t="s">
        <v>324</v>
      </c>
      <c r="G5959" s="99" t="s">
        <v>922</v>
      </c>
      <c r="H5959" s="134" t="s">
        <v>2000</v>
      </c>
      <c r="I5959" s="130" t="s">
        <v>121</v>
      </c>
      <c r="J5959" s="128" t="s">
        <v>52</v>
      </c>
      <c r="K5959" s="134">
        <f>'73511-07'!J$593</f>
        <v>3460</v>
      </c>
    </row>
    <row r="5960" spans="1:11" x14ac:dyDescent="0.3">
      <c r="A5960" s="128">
        <v>73511</v>
      </c>
      <c r="B5960" s="128" t="s">
        <v>58</v>
      </c>
      <c r="C5960" s="128" t="s">
        <v>2591</v>
      </c>
      <c r="D5960" s="128">
        <v>2019</v>
      </c>
      <c r="E5960" s="128" t="s">
        <v>32</v>
      </c>
      <c r="F5960" s="128" t="s">
        <v>324</v>
      </c>
      <c r="G5960" s="99" t="s">
        <v>922</v>
      </c>
      <c r="H5960" s="134" t="s">
        <v>2000</v>
      </c>
      <c r="I5960" s="130" t="s">
        <v>124</v>
      </c>
      <c r="J5960" s="130" t="s">
        <v>325</v>
      </c>
      <c r="K5960" s="134">
        <f>'73511-07'!K$593</f>
        <v>235</v>
      </c>
    </row>
    <row r="5961" spans="1:11" x14ac:dyDescent="0.3">
      <c r="A5961" s="128">
        <v>73511</v>
      </c>
      <c r="B5961" s="128" t="s">
        <v>58</v>
      </c>
      <c r="C5961" s="128" t="s">
        <v>2591</v>
      </c>
      <c r="D5961" s="128">
        <v>2019</v>
      </c>
      <c r="E5961" s="128" t="s">
        <v>32</v>
      </c>
      <c r="F5961" s="128" t="s">
        <v>324</v>
      </c>
      <c r="G5961" s="99" t="s">
        <v>922</v>
      </c>
      <c r="H5961" s="134" t="s">
        <v>2000</v>
      </c>
      <c r="I5961" s="130" t="s">
        <v>124</v>
      </c>
      <c r="J5961" s="128" t="s">
        <v>52</v>
      </c>
      <c r="K5961" s="134">
        <f>'73511-07'!L$593</f>
        <v>5240</v>
      </c>
    </row>
    <row r="5962" spans="1:11" x14ac:dyDescent="0.3">
      <c r="A5962" s="128">
        <v>73511</v>
      </c>
      <c r="B5962" s="128" t="s">
        <v>58</v>
      </c>
      <c r="C5962" s="128" t="s">
        <v>2591</v>
      </c>
      <c r="D5962" s="128">
        <v>2019</v>
      </c>
      <c r="E5962" s="128" t="s">
        <v>32</v>
      </c>
      <c r="F5962" s="128" t="s">
        <v>324</v>
      </c>
      <c r="G5962" s="99" t="s">
        <v>923</v>
      </c>
      <c r="H5962" s="134" t="s">
        <v>2001</v>
      </c>
      <c r="I5962" s="130" t="s">
        <v>2646</v>
      </c>
      <c r="J5962" s="130" t="s">
        <v>325</v>
      </c>
      <c r="K5962" s="134">
        <f>'73511-07'!C$594</f>
        <v>217</v>
      </c>
    </row>
    <row r="5963" spans="1:11" x14ac:dyDescent="0.3">
      <c r="A5963" s="128">
        <v>73511</v>
      </c>
      <c r="B5963" s="128" t="s">
        <v>58</v>
      </c>
      <c r="C5963" s="128" t="s">
        <v>2591</v>
      </c>
      <c r="D5963" s="128">
        <v>2019</v>
      </c>
      <c r="E5963" s="128" t="s">
        <v>32</v>
      </c>
      <c r="F5963" s="128" t="s">
        <v>324</v>
      </c>
      <c r="G5963" s="99" t="s">
        <v>923</v>
      </c>
      <c r="H5963" s="134" t="s">
        <v>2001</v>
      </c>
      <c r="I5963" s="128" t="s">
        <v>116</v>
      </c>
      <c r="J5963" s="130" t="s">
        <v>325</v>
      </c>
      <c r="K5963" s="134">
        <f>'73511-07'!D$594</f>
        <v>158</v>
      </c>
    </row>
    <row r="5964" spans="1:11" x14ac:dyDescent="0.3">
      <c r="A5964" s="128">
        <v>73511</v>
      </c>
      <c r="B5964" s="128" t="s">
        <v>58</v>
      </c>
      <c r="C5964" s="128" t="s">
        <v>2591</v>
      </c>
      <c r="D5964" s="128">
        <v>2019</v>
      </c>
      <c r="E5964" s="128" t="s">
        <v>32</v>
      </c>
      <c r="F5964" s="128" t="s">
        <v>324</v>
      </c>
      <c r="G5964" s="99" t="s">
        <v>923</v>
      </c>
      <c r="H5964" s="134" t="s">
        <v>2001</v>
      </c>
      <c r="I5964" s="128" t="s">
        <v>116</v>
      </c>
      <c r="J5964" s="128" t="s">
        <v>52</v>
      </c>
      <c r="K5964" s="134">
        <f>'73511-07'!E$594</f>
        <v>46863</v>
      </c>
    </row>
    <row r="5965" spans="1:11" x14ac:dyDescent="0.3">
      <c r="A5965" s="128">
        <v>73511</v>
      </c>
      <c r="B5965" s="128" t="s">
        <v>58</v>
      </c>
      <c r="C5965" s="128" t="s">
        <v>2591</v>
      </c>
      <c r="D5965" s="128">
        <v>2019</v>
      </c>
      <c r="E5965" s="128" t="s">
        <v>32</v>
      </c>
      <c r="F5965" s="128" t="s">
        <v>324</v>
      </c>
      <c r="G5965" s="99" t="s">
        <v>923</v>
      </c>
      <c r="H5965" s="134" t="s">
        <v>2001</v>
      </c>
      <c r="I5965" s="128" t="s">
        <v>117</v>
      </c>
      <c r="J5965" s="130" t="s">
        <v>325</v>
      </c>
      <c r="K5965" s="134">
        <f>'73511-07'!F$594</f>
        <v>59</v>
      </c>
    </row>
    <row r="5966" spans="1:11" x14ac:dyDescent="0.3">
      <c r="A5966" s="128">
        <v>73511</v>
      </c>
      <c r="B5966" s="128" t="s">
        <v>58</v>
      </c>
      <c r="C5966" s="128" t="s">
        <v>2591</v>
      </c>
      <c r="D5966" s="128">
        <v>2019</v>
      </c>
      <c r="E5966" s="128" t="s">
        <v>32</v>
      </c>
      <c r="F5966" s="128" t="s">
        <v>324</v>
      </c>
      <c r="G5966" s="99" t="s">
        <v>923</v>
      </c>
      <c r="H5966" s="134" t="s">
        <v>2001</v>
      </c>
      <c r="I5966" s="128" t="s">
        <v>117</v>
      </c>
      <c r="J5966" s="128" t="s">
        <v>52</v>
      </c>
      <c r="K5966" s="134">
        <f>'73511-07'!G$594</f>
        <v>-2767</v>
      </c>
    </row>
    <row r="5967" spans="1:11" x14ac:dyDescent="0.3">
      <c r="A5967" s="128">
        <v>73511</v>
      </c>
      <c r="B5967" s="128" t="s">
        <v>58</v>
      </c>
      <c r="C5967" s="128" t="s">
        <v>2591</v>
      </c>
      <c r="D5967" s="128">
        <v>2019</v>
      </c>
      <c r="E5967" s="128" t="s">
        <v>32</v>
      </c>
      <c r="F5967" s="128" t="s">
        <v>324</v>
      </c>
      <c r="G5967" s="99" t="s">
        <v>923</v>
      </c>
      <c r="H5967" s="134" t="s">
        <v>2001</v>
      </c>
      <c r="I5967" s="128" t="s">
        <v>120</v>
      </c>
      <c r="J5967" s="128" t="s">
        <v>52</v>
      </c>
      <c r="K5967" s="134">
        <f>'73511-07'!H$594</f>
        <v>35633</v>
      </c>
    </row>
    <row r="5968" spans="1:11" x14ac:dyDescent="0.3">
      <c r="A5968" s="128">
        <v>73511</v>
      </c>
      <c r="B5968" s="128" t="s">
        <v>58</v>
      </c>
      <c r="C5968" s="128" t="s">
        <v>2591</v>
      </c>
      <c r="D5968" s="128">
        <v>2019</v>
      </c>
      <c r="E5968" s="128" t="s">
        <v>32</v>
      </c>
      <c r="F5968" s="128" t="s">
        <v>324</v>
      </c>
      <c r="G5968" s="99" t="s">
        <v>923</v>
      </c>
      <c r="H5968" s="134" t="s">
        <v>2001</v>
      </c>
      <c r="I5968" s="130" t="s">
        <v>121</v>
      </c>
      <c r="J5968" s="130" t="s">
        <v>325</v>
      </c>
      <c r="K5968" s="134">
        <f>'73511-07'!I$594</f>
        <v>66</v>
      </c>
    </row>
    <row r="5969" spans="1:11" x14ac:dyDescent="0.3">
      <c r="A5969" s="128">
        <v>73511</v>
      </c>
      <c r="B5969" s="128" t="s">
        <v>58</v>
      </c>
      <c r="C5969" s="128" t="s">
        <v>2591</v>
      </c>
      <c r="D5969" s="128">
        <v>2019</v>
      </c>
      <c r="E5969" s="128" t="s">
        <v>32</v>
      </c>
      <c r="F5969" s="128" t="s">
        <v>324</v>
      </c>
      <c r="G5969" s="99" t="s">
        <v>923</v>
      </c>
      <c r="H5969" s="134" t="s">
        <v>2001</v>
      </c>
      <c r="I5969" s="130" t="s">
        <v>121</v>
      </c>
      <c r="J5969" s="128" t="s">
        <v>52</v>
      </c>
      <c r="K5969" s="134">
        <f>'73511-07'!J$594</f>
        <v>1444</v>
      </c>
    </row>
    <row r="5970" spans="1:11" x14ac:dyDescent="0.3">
      <c r="A5970" s="128">
        <v>73511</v>
      </c>
      <c r="B5970" s="128" t="s">
        <v>58</v>
      </c>
      <c r="C5970" s="128" t="s">
        <v>2591</v>
      </c>
      <c r="D5970" s="128">
        <v>2019</v>
      </c>
      <c r="E5970" s="128" t="s">
        <v>32</v>
      </c>
      <c r="F5970" s="128" t="s">
        <v>324</v>
      </c>
      <c r="G5970" s="99" t="s">
        <v>923</v>
      </c>
      <c r="H5970" s="134" t="s">
        <v>2001</v>
      </c>
      <c r="I5970" s="130" t="s">
        <v>124</v>
      </c>
      <c r="J5970" s="130" t="s">
        <v>325</v>
      </c>
      <c r="K5970" s="134">
        <f>'73511-07'!K$594</f>
        <v>104</v>
      </c>
    </row>
    <row r="5971" spans="1:11" x14ac:dyDescent="0.3">
      <c r="A5971" s="128">
        <v>73511</v>
      </c>
      <c r="B5971" s="128" t="s">
        <v>58</v>
      </c>
      <c r="C5971" s="128" t="s">
        <v>2591</v>
      </c>
      <c r="D5971" s="128">
        <v>2019</v>
      </c>
      <c r="E5971" s="128" t="s">
        <v>32</v>
      </c>
      <c r="F5971" s="128" t="s">
        <v>324</v>
      </c>
      <c r="G5971" s="99" t="s">
        <v>923</v>
      </c>
      <c r="H5971" s="134" t="s">
        <v>2001</v>
      </c>
      <c r="I5971" s="130" t="s">
        <v>124</v>
      </c>
      <c r="J5971" s="128" t="s">
        <v>52</v>
      </c>
      <c r="K5971" s="134">
        <f>'73511-07'!L$594</f>
        <v>1287</v>
      </c>
    </row>
    <row r="5972" spans="1:11" x14ac:dyDescent="0.3">
      <c r="A5972" s="128">
        <v>73511</v>
      </c>
      <c r="B5972" s="128" t="s">
        <v>58</v>
      </c>
      <c r="C5972" s="128" t="s">
        <v>2591</v>
      </c>
      <c r="D5972" s="128">
        <v>2019</v>
      </c>
      <c r="E5972" s="128" t="s">
        <v>32</v>
      </c>
      <c r="F5972" s="128" t="s">
        <v>324</v>
      </c>
      <c r="G5972" s="99" t="s">
        <v>924</v>
      </c>
      <c r="H5972" s="134" t="s">
        <v>2002</v>
      </c>
      <c r="I5972" s="130" t="s">
        <v>2646</v>
      </c>
      <c r="J5972" s="130" t="s">
        <v>325</v>
      </c>
      <c r="K5972" s="134">
        <f>'73511-07'!C$595</f>
        <v>5948</v>
      </c>
    </row>
    <row r="5973" spans="1:11" x14ac:dyDescent="0.3">
      <c r="A5973" s="128">
        <v>73511</v>
      </c>
      <c r="B5973" s="128" t="s">
        <v>58</v>
      </c>
      <c r="C5973" s="128" t="s">
        <v>2591</v>
      </c>
      <c r="D5973" s="128">
        <v>2019</v>
      </c>
      <c r="E5973" s="128" t="s">
        <v>32</v>
      </c>
      <c r="F5973" s="128" t="s">
        <v>324</v>
      </c>
      <c r="G5973" s="99" t="s">
        <v>924</v>
      </c>
      <c r="H5973" s="134" t="s">
        <v>2002</v>
      </c>
      <c r="I5973" s="128" t="s">
        <v>116</v>
      </c>
      <c r="J5973" s="130" t="s">
        <v>325</v>
      </c>
      <c r="K5973" s="134">
        <f>'73511-07'!D$595</f>
        <v>4463</v>
      </c>
    </row>
    <row r="5974" spans="1:11" x14ac:dyDescent="0.3">
      <c r="A5974" s="128">
        <v>73511</v>
      </c>
      <c r="B5974" s="128" t="s">
        <v>58</v>
      </c>
      <c r="C5974" s="128" t="s">
        <v>2591</v>
      </c>
      <c r="D5974" s="128">
        <v>2019</v>
      </c>
      <c r="E5974" s="128" t="s">
        <v>32</v>
      </c>
      <c r="F5974" s="128" t="s">
        <v>324</v>
      </c>
      <c r="G5974" s="99" t="s">
        <v>924</v>
      </c>
      <c r="H5974" s="134" t="s">
        <v>2002</v>
      </c>
      <c r="I5974" s="128" t="s">
        <v>116</v>
      </c>
      <c r="J5974" s="128" t="s">
        <v>52</v>
      </c>
      <c r="K5974" s="134">
        <f>'73511-07'!E$595</f>
        <v>2445448</v>
      </c>
    </row>
    <row r="5975" spans="1:11" x14ac:dyDescent="0.3">
      <c r="A5975" s="128">
        <v>73511</v>
      </c>
      <c r="B5975" s="128" t="s">
        <v>58</v>
      </c>
      <c r="C5975" s="128" t="s">
        <v>2591</v>
      </c>
      <c r="D5975" s="128">
        <v>2019</v>
      </c>
      <c r="E5975" s="128" t="s">
        <v>32</v>
      </c>
      <c r="F5975" s="128" t="s">
        <v>324</v>
      </c>
      <c r="G5975" s="99" t="s">
        <v>924</v>
      </c>
      <c r="H5975" s="134" t="s">
        <v>2002</v>
      </c>
      <c r="I5975" s="128" t="s">
        <v>117</v>
      </c>
      <c r="J5975" s="130" t="s">
        <v>325</v>
      </c>
      <c r="K5975" s="134">
        <f>'73511-07'!F$595</f>
        <v>1485</v>
      </c>
    </row>
    <row r="5976" spans="1:11" x14ac:dyDescent="0.3">
      <c r="A5976" s="128">
        <v>73511</v>
      </c>
      <c r="B5976" s="128" t="s">
        <v>58</v>
      </c>
      <c r="C5976" s="128" t="s">
        <v>2591</v>
      </c>
      <c r="D5976" s="128">
        <v>2019</v>
      </c>
      <c r="E5976" s="128" t="s">
        <v>32</v>
      </c>
      <c r="F5976" s="128" t="s">
        <v>324</v>
      </c>
      <c r="G5976" s="99" t="s">
        <v>924</v>
      </c>
      <c r="H5976" s="134" t="s">
        <v>2002</v>
      </c>
      <c r="I5976" s="128" t="s">
        <v>117</v>
      </c>
      <c r="J5976" s="128" t="s">
        <v>52</v>
      </c>
      <c r="K5976" s="134">
        <f>'73511-07'!G$595</f>
        <v>-190512</v>
      </c>
    </row>
    <row r="5977" spans="1:11" x14ac:dyDescent="0.3">
      <c r="A5977" s="128">
        <v>73511</v>
      </c>
      <c r="B5977" s="128" t="s">
        <v>58</v>
      </c>
      <c r="C5977" s="128" t="s">
        <v>2591</v>
      </c>
      <c r="D5977" s="128">
        <v>2019</v>
      </c>
      <c r="E5977" s="128" t="s">
        <v>32</v>
      </c>
      <c r="F5977" s="128" t="s">
        <v>324</v>
      </c>
      <c r="G5977" s="99" t="s">
        <v>924</v>
      </c>
      <c r="H5977" s="134" t="s">
        <v>2002</v>
      </c>
      <c r="I5977" s="128" t="s">
        <v>120</v>
      </c>
      <c r="J5977" s="128" t="s">
        <v>52</v>
      </c>
      <c r="K5977" s="134">
        <f>'73511-07'!H$595</f>
        <v>2286757</v>
      </c>
    </row>
    <row r="5978" spans="1:11" x14ac:dyDescent="0.3">
      <c r="A5978" s="128">
        <v>73511</v>
      </c>
      <c r="B5978" s="128" t="s">
        <v>58</v>
      </c>
      <c r="C5978" s="128" t="s">
        <v>2591</v>
      </c>
      <c r="D5978" s="128">
        <v>2019</v>
      </c>
      <c r="E5978" s="128" t="s">
        <v>32</v>
      </c>
      <c r="F5978" s="128" t="s">
        <v>324</v>
      </c>
      <c r="G5978" s="99" t="s">
        <v>924</v>
      </c>
      <c r="H5978" s="134" t="s">
        <v>2002</v>
      </c>
      <c r="I5978" s="130" t="s">
        <v>121</v>
      </c>
      <c r="J5978" s="130" t="s">
        <v>325</v>
      </c>
      <c r="K5978" s="134">
        <f>'73511-07'!I$595</f>
        <v>1930</v>
      </c>
    </row>
    <row r="5979" spans="1:11" x14ac:dyDescent="0.3">
      <c r="A5979" s="128">
        <v>73511</v>
      </c>
      <c r="B5979" s="128" t="s">
        <v>58</v>
      </c>
      <c r="C5979" s="128" t="s">
        <v>2591</v>
      </c>
      <c r="D5979" s="128">
        <v>2019</v>
      </c>
      <c r="E5979" s="128" t="s">
        <v>32</v>
      </c>
      <c r="F5979" s="128" t="s">
        <v>324</v>
      </c>
      <c r="G5979" s="99" t="s">
        <v>924</v>
      </c>
      <c r="H5979" s="134" t="s">
        <v>2002</v>
      </c>
      <c r="I5979" s="130" t="s">
        <v>121</v>
      </c>
      <c r="J5979" s="128" t="s">
        <v>52</v>
      </c>
      <c r="K5979" s="134">
        <f>'73511-07'!J$595</f>
        <v>40984</v>
      </c>
    </row>
    <row r="5980" spans="1:11" x14ac:dyDescent="0.3">
      <c r="A5980" s="128">
        <v>73511</v>
      </c>
      <c r="B5980" s="128" t="s">
        <v>58</v>
      </c>
      <c r="C5980" s="128" t="s">
        <v>2591</v>
      </c>
      <c r="D5980" s="128">
        <v>2019</v>
      </c>
      <c r="E5980" s="128" t="s">
        <v>32</v>
      </c>
      <c r="F5980" s="128" t="s">
        <v>324</v>
      </c>
      <c r="G5980" s="99" t="s">
        <v>924</v>
      </c>
      <c r="H5980" s="134" t="s">
        <v>2002</v>
      </c>
      <c r="I5980" s="130" t="s">
        <v>124</v>
      </c>
      <c r="J5980" s="130" t="s">
        <v>325</v>
      </c>
      <c r="K5980" s="134">
        <f>'73511-07'!K$595</f>
        <v>3090</v>
      </c>
    </row>
    <row r="5981" spans="1:11" x14ac:dyDescent="0.3">
      <c r="A5981" s="128">
        <v>73511</v>
      </c>
      <c r="B5981" s="128" t="s">
        <v>58</v>
      </c>
      <c r="C5981" s="128" t="s">
        <v>2591</v>
      </c>
      <c r="D5981" s="128">
        <v>2019</v>
      </c>
      <c r="E5981" s="128" t="s">
        <v>32</v>
      </c>
      <c r="F5981" s="128" t="s">
        <v>324</v>
      </c>
      <c r="G5981" s="99" t="s">
        <v>924</v>
      </c>
      <c r="H5981" s="134" t="s">
        <v>2002</v>
      </c>
      <c r="I5981" s="130" t="s">
        <v>124</v>
      </c>
      <c r="J5981" s="128" t="s">
        <v>52</v>
      </c>
      <c r="K5981" s="134">
        <f>'73511-07'!L$595</f>
        <v>85013</v>
      </c>
    </row>
    <row r="5982" spans="1:11" x14ac:dyDescent="0.3">
      <c r="A5982" s="128">
        <v>73511</v>
      </c>
      <c r="B5982" s="128" t="s">
        <v>58</v>
      </c>
      <c r="C5982" s="128" t="s">
        <v>2591</v>
      </c>
      <c r="D5982" s="128">
        <v>2019</v>
      </c>
      <c r="E5982" s="128" t="s">
        <v>32</v>
      </c>
      <c r="F5982" s="128" t="s">
        <v>324</v>
      </c>
      <c r="G5982" s="99" t="s">
        <v>925</v>
      </c>
      <c r="H5982" s="134" t="s">
        <v>2003</v>
      </c>
      <c r="I5982" s="130" t="s">
        <v>2646</v>
      </c>
      <c r="J5982" s="130" t="s">
        <v>325</v>
      </c>
      <c r="K5982" s="134">
        <f>'73511-07'!C$596</f>
        <v>3225</v>
      </c>
    </row>
    <row r="5983" spans="1:11" x14ac:dyDescent="0.3">
      <c r="A5983" s="128">
        <v>73511</v>
      </c>
      <c r="B5983" s="128" t="s">
        <v>58</v>
      </c>
      <c r="C5983" s="128" t="s">
        <v>2591</v>
      </c>
      <c r="D5983" s="128">
        <v>2019</v>
      </c>
      <c r="E5983" s="128" t="s">
        <v>32</v>
      </c>
      <c r="F5983" s="128" t="s">
        <v>324</v>
      </c>
      <c r="G5983" s="99" t="s">
        <v>925</v>
      </c>
      <c r="H5983" s="134" t="s">
        <v>2003</v>
      </c>
      <c r="I5983" s="128" t="s">
        <v>116</v>
      </c>
      <c r="J5983" s="130" t="s">
        <v>325</v>
      </c>
      <c r="K5983" s="134">
        <f>'73511-07'!D$596</f>
        <v>2410</v>
      </c>
    </row>
    <row r="5984" spans="1:11" x14ac:dyDescent="0.3">
      <c r="A5984" s="128">
        <v>73511</v>
      </c>
      <c r="B5984" s="128" t="s">
        <v>58</v>
      </c>
      <c r="C5984" s="128" t="s">
        <v>2591</v>
      </c>
      <c r="D5984" s="128">
        <v>2019</v>
      </c>
      <c r="E5984" s="128" t="s">
        <v>32</v>
      </c>
      <c r="F5984" s="128" t="s">
        <v>324</v>
      </c>
      <c r="G5984" s="99" t="s">
        <v>925</v>
      </c>
      <c r="H5984" s="134" t="s">
        <v>2003</v>
      </c>
      <c r="I5984" s="128" t="s">
        <v>116</v>
      </c>
      <c r="J5984" s="128" t="s">
        <v>52</v>
      </c>
      <c r="K5984" s="134">
        <f>'73511-07'!E$596</f>
        <v>939744</v>
      </c>
    </row>
    <row r="5985" spans="1:11" x14ac:dyDescent="0.3">
      <c r="A5985" s="128">
        <v>73511</v>
      </c>
      <c r="B5985" s="128" t="s">
        <v>58</v>
      </c>
      <c r="C5985" s="128" t="s">
        <v>2591</v>
      </c>
      <c r="D5985" s="128">
        <v>2019</v>
      </c>
      <c r="E5985" s="128" t="s">
        <v>32</v>
      </c>
      <c r="F5985" s="128" t="s">
        <v>324</v>
      </c>
      <c r="G5985" s="99" t="s">
        <v>925</v>
      </c>
      <c r="H5985" s="134" t="s">
        <v>2003</v>
      </c>
      <c r="I5985" s="128" t="s">
        <v>117</v>
      </c>
      <c r="J5985" s="130" t="s">
        <v>325</v>
      </c>
      <c r="K5985" s="134">
        <f>'73511-07'!F$596</f>
        <v>815</v>
      </c>
    </row>
    <row r="5986" spans="1:11" x14ac:dyDescent="0.3">
      <c r="A5986" s="128">
        <v>73511</v>
      </c>
      <c r="B5986" s="128" t="s">
        <v>58</v>
      </c>
      <c r="C5986" s="128" t="s">
        <v>2591</v>
      </c>
      <c r="D5986" s="128">
        <v>2019</v>
      </c>
      <c r="E5986" s="128" t="s">
        <v>32</v>
      </c>
      <c r="F5986" s="128" t="s">
        <v>324</v>
      </c>
      <c r="G5986" s="99" t="s">
        <v>925</v>
      </c>
      <c r="H5986" s="134" t="s">
        <v>2003</v>
      </c>
      <c r="I5986" s="128" t="s">
        <v>117</v>
      </c>
      <c r="J5986" s="128" t="s">
        <v>52</v>
      </c>
      <c r="K5986" s="134">
        <f>'73511-07'!G$596</f>
        <v>-140114</v>
      </c>
    </row>
    <row r="5987" spans="1:11" x14ac:dyDescent="0.3">
      <c r="A5987" s="128">
        <v>73511</v>
      </c>
      <c r="B5987" s="128" t="s">
        <v>58</v>
      </c>
      <c r="C5987" s="128" t="s">
        <v>2591</v>
      </c>
      <c r="D5987" s="128">
        <v>2019</v>
      </c>
      <c r="E5987" s="128" t="s">
        <v>32</v>
      </c>
      <c r="F5987" s="128" t="s">
        <v>324</v>
      </c>
      <c r="G5987" s="99" t="s">
        <v>925</v>
      </c>
      <c r="H5987" s="134" t="s">
        <v>2003</v>
      </c>
      <c r="I5987" s="128" t="s">
        <v>120</v>
      </c>
      <c r="J5987" s="128" t="s">
        <v>52</v>
      </c>
      <c r="K5987" s="134">
        <f>'73511-07'!H$596</f>
        <v>961466</v>
      </c>
    </row>
    <row r="5988" spans="1:11" x14ac:dyDescent="0.3">
      <c r="A5988" s="128">
        <v>73511</v>
      </c>
      <c r="B5988" s="128" t="s">
        <v>58</v>
      </c>
      <c r="C5988" s="128" t="s">
        <v>2591</v>
      </c>
      <c r="D5988" s="128">
        <v>2019</v>
      </c>
      <c r="E5988" s="128" t="s">
        <v>32</v>
      </c>
      <c r="F5988" s="128" t="s">
        <v>324</v>
      </c>
      <c r="G5988" s="99" t="s">
        <v>925</v>
      </c>
      <c r="H5988" s="134" t="s">
        <v>2003</v>
      </c>
      <c r="I5988" s="130" t="s">
        <v>121</v>
      </c>
      <c r="J5988" s="130" t="s">
        <v>325</v>
      </c>
      <c r="K5988" s="134">
        <f>'73511-07'!I$596</f>
        <v>1064</v>
      </c>
    </row>
    <row r="5989" spans="1:11" x14ac:dyDescent="0.3">
      <c r="A5989" s="128">
        <v>73511</v>
      </c>
      <c r="B5989" s="128" t="s">
        <v>58</v>
      </c>
      <c r="C5989" s="128" t="s">
        <v>2591</v>
      </c>
      <c r="D5989" s="128">
        <v>2019</v>
      </c>
      <c r="E5989" s="128" t="s">
        <v>32</v>
      </c>
      <c r="F5989" s="128" t="s">
        <v>324</v>
      </c>
      <c r="G5989" s="99" t="s">
        <v>925</v>
      </c>
      <c r="H5989" s="134" t="s">
        <v>2003</v>
      </c>
      <c r="I5989" s="130" t="s">
        <v>121</v>
      </c>
      <c r="J5989" s="128" t="s">
        <v>52</v>
      </c>
      <c r="K5989" s="134">
        <f>'73511-07'!J$596</f>
        <v>22454</v>
      </c>
    </row>
    <row r="5990" spans="1:11" x14ac:dyDescent="0.3">
      <c r="A5990" s="128">
        <v>73511</v>
      </c>
      <c r="B5990" s="128" t="s">
        <v>58</v>
      </c>
      <c r="C5990" s="128" t="s">
        <v>2591</v>
      </c>
      <c r="D5990" s="128">
        <v>2019</v>
      </c>
      <c r="E5990" s="128" t="s">
        <v>32</v>
      </c>
      <c r="F5990" s="128" t="s">
        <v>324</v>
      </c>
      <c r="G5990" s="99" t="s">
        <v>925</v>
      </c>
      <c r="H5990" s="134" t="s">
        <v>2003</v>
      </c>
      <c r="I5990" s="130" t="s">
        <v>124</v>
      </c>
      <c r="J5990" s="130" t="s">
        <v>325</v>
      </c>
      <c r="K5990" s="134">
        <f>'73511-07'!K$596</f>
        <v>1658</v>
      </c>
    </row>
    <row r="5991" spans="1:11" x14ac:dyDescent="0.3">
      <c r="A5991" s="128">
        <v>73511</v>
      </c>
      <c r="B5991" s="128" t="s">
        <v>58</v>
      </c>
      <c r="C5991" s="128" t="s">
        <v>2591</v>
      </c>
      <c r="D5991" s="128">
        <v>2019</v>
      </c>
      <c r="E5991" s="128" t="s">
        <v>32</v>
      </c>
      <c r="F5991" s="128" t="s">
        <v>324</v>
      </c>
      <c r="G5991" s="99" t="s">
        <v>925</v>
      </c>
      <c r="H5991" s="134" t="s">
        <v>2003</v>
      </c>
      <c r="I5991" s="130" t="s">
        <v>124</v>
      </c>
      <c r="J5991" s="128" t="s">
        <v>52</v>
      </c>
      <c r="K5991" s="134">
        <f>'73511-07'!L$596</f>
        <v>37418</v>
      </c>
    </row>
    <row r="5992" spans="1:11" x14ac:dyDescent="0.3">
      <c r="A5992" s="128">
        <v>73511</v>
      </c>
      <c r="B5992" s="128" t="s">
        <v>58</v>
      </c>
      <c r="C5992" s="128" t="s">
        <v>2591</v>
      </c>
      <c r="D5992" s="128">
        <v>2019</v>
      </c>
      <c r="E5992" s="128" t="s">
        <v>32</v>
      </c>
      <c r="F5992" s="128" t="s">
        <v>324</v>
      </c>
      <c r="G5992" s="99" t="s">
        <v>926</v>
      </c>
      <c r="H5992" s="134" t="s">
        <v>2004</v>
      </c>
      <c r="I5992" s="130" t="s">
        <v>2646</v>
      </c>
      <c r="J5992" s="130" t="s">
        <v>325</v>
      </c>
      <c r="K5992" s="134">
        <f>'73511-07'!C$597</f>
        <v>1472</v>
      </c>
    </row>
    <row r="5993" spans="1:11" x14ac:dyDescent="0.3">
      <c r="A5993" s="128">
        <v>73511</v>
      </c>
      <c r="B5993" s="128" t="s">
        <v>58</v>
      </c>
      <c r="C5993" s="128" t="s">
        <v>2591</v>
      </c>
      <c r="D5993" s="128">
        <v>2019</v>
      </c>
      <c r="E5993" s="128" t="s">
        <v>32</v>
      </c>
      <c r="F5993" s="128" t="s">
        <v>324</v>
      </c>
      <c r="G5993" s="99" t="s">
        <v>926</v>
      </c>
      <c r="H5993" s="134" t="s">
        <v>2004</v>
      </c>
      <c r="I5993" s="128" t="s">
        <v>116</v>
      </c>
      <c r="J5993" s="130" t="s">
        <v>325</v>
      </c>
      <c r="K5993" s="134">
        <f>'73511-07'!D$597</f>
        <v>1106</v>
      </c>
    </row>
    <row r="5994" spans="1:11" x14ac:dyDescent="0.3">
      <c r="A5994" s="128">
        <v>73511</v>
      </c>
      <c r="B5994" s="128" t="s">
        <v>58</v>
      </c>
      <c r="C5994" s="128" t="s">
        <v>2591</v>
      </c>
      <c r="D5994" s="128">
        <v>2019</v>
      </c>
      <c r="E5994" s="128" t="s">
        <v>32</v>
      </c>
      <c r="F5994" s="128" t="s">
        <v>324</v>
      </c>
      <c r="G5994" s="99" t="s">
        <v>926</v>
      </c>
      <c r="H5994" s="134" t="s">
        <v>2004</v>
      </c>
      <c r="I5994" s="128" t="s">
        <v>116</v>
      </c>
      <c r="J5994" s="128" t="s">
        <v>52</v>
      </c>
      <c r="K5994" s="134">
        <f>'73511-07'!E$597</f>
        <v>1286314</v>
      </c>
    </row>
    <row r="5995" spans="1:11" x14ac:dyDescent="0.3">
      <c r="A5995" s="128">
        <v>73511</v>
      </c>
      <c r="B5995" s="128" t="s">
        <v>58</v>
      </c>
      <c r="C5995" s="128" t="s">
        <v>2591</v>
      </c>
      <c r="D5995" s="128">
        <v>2019</v>
      </c>
      <c r="E5995" s="128" t="s">
        <v>32</v>
      </c>
      <c r="F5995" s="128" t="s">
        <v>324</v>
      </c>
      <c r="G5995" s="99" t="s">
        <v>926</v>
      </c>
      <c r="H5995" s="134" t="s">
        <v>2004</v>
      </c>
      <c r="I5995" s="128" t="s">
        <v>117</v>
      </c>
      <c r="J5995" s="130" t="s">
        <v>325</v>
      </c>
      <c r="K5995" s="134">
        <f>'73511-07'!F$597</f>
        <v>366</v>
      </c>
    </row>
    <row r="5996" spans="1:11" x14ac:dyDescent="0.3">
      <c r="A5996" s="128">
        <v>73511</v>
      </c>
      <c r="B5996" s="128" t="s">
        <v>58</v>
      </c>
      <c r="C5996" s="128" t="s">
        <v>2591</v>
      </c>
      <c r="D5996" s="128">
        <v>2019</v>
      </c>
      <c r="E5996" s="128" t="s">
        <v>32</v>
      </c>
      <c r="F5996" s="128" t="s">
        <v>324</v>
      </c>
      <c r="G5996" s="99" t="s">
        <v>926</v>
      </c>
      <c r="H5996" s="134" t="s">
        <v>2004</v>
      </c>
      <c r="I5996" s="128" t="s">
        <v>117</v>
      </c>
      <c r="J5996" s="128" t="s">
        <v>52</v>
      </c>
      <c r="K5996" s="134">
        <f>'73511-07'!G$597</f>
        <v>-33083</v>
      </c>
    </row>
    <row r="5997" spans="1:11" x14ac:dyDescent="0.3">
      <c r="A5997" s="128">
        <v>73511</v>
      </c>
      <c r="B5997" s="128" t="s">
        <v>58</v>
      </c>
      <c r="C5997" s="128" t="s">
        <v>2591</v>
      </c>
      <c r="D5997" s="128">
        <v>2019</v>
      </c>
      <c r="E5997" s="128" t="s">
        <v>32</v>
      </c>
      <c r="F5997" s="128" t="s">
        <v>324</v>
      </c>
      <c r="G5997" s="99" t="s">
        <v>926</v>
      </c>
      <c r="H5997" s="134" t="s">
        <v>2004</v>
      </c>
      <c r="I5997" s="128" t="s">
        <v>120</v>
      </c>
      <c r="J5997" s="128" t="s">
        <v>52</v>
      </c>
      <c r="K5997" s="134">
        <f>'73511-07'!H$597</f>
        <v>1124609</v>
      </c>
    </row>
    <row r="5998" spans="1:11" x14ac:dyDescent="0.3">
      <c r="A5998" s="128">
        <v>73511</v>
      </c>
      <c r="B5998" s="128" t="s">
        <v>58</v>
      </c>
      <c r="C5998" s="128" t="s">
        <v>2591</v>
      </c>
      <c r="D5998" s="128">
        <v>2019</v>
      </c>
      <c r="E5998" s="128" t="s">
        <v>32</v>
      </c>
      <c r="F5998" s="128" t="s">
        <v>324</v>
      </c>
      <c r="G5998" s="99" t="s">
        <v>926</v>
      </c>
      <c r="H5998" s="134" t="s">
        <v>2004</v>
      </c>
      <c r="I5998" s="130" t="s">
        <v>121</v>
      </c>
      <c r="J5998" s="130" t="s">
        <v>325</v>
      </c>
      <c r="K5998" s="134">
        <f>'73511-07'!I$597</f>
        <v>517</v>
      </c>
    </row>
    <row r="5999" spans="1:11" x14ac:dyDescent="0.3">
      <c r="A5999" s="128">
        <v>73511</v>
      </c>
      <c r="B5999" s="128" t="s">
        <v>58</v>
      </c>
      <c r="C5999" s="128" t="s">
        <v>2591</v>
      </c>
      <c r="D5999" s="128">
        <v>2019</v>
      </c>
      <c r="E5999" s="128" t="s">
        <v>32</v>
      </c>
      <c r="F5999" s="128" t="s">
        <v>324</v>
      </c>
      <c r="G5999" s="99" t="s">
        <v>926</v>
      </c>
      <c r="H5999" s="134" t="s">
        <v>2004</v>
      </c>
      <c r="I5999" s="130" t="s">
        <v>121</v>
      </c>
      <c r="J5999" s="128" t="s">
        <v>52</v>
      </c>
      <c r="K5999" s="134">
        <f>'73511-07'!J$597</f>
        <v>11217</v>
      </c>
    </row>
    <row r="6000" spans="1:11" x14ac:dyDescent="0.3">
      <c r="A6000" s="128">
        <v>73511</v>
      </c>
      <c r="B6000" s="128" t="s">
        <v>58</v>
      </c>
      <c r="C6000" s="128" t="s">
        <v>2591</v>
      </c>
      <c r="D6000" s="128">
        <v>2019</v>
      </c>
      <c r="E6000" s="128" t="s">
        <v>32</v>
      </c>
      <c r="F6000" s="128" t="s">
        <v>324</v>
      </c>
      <c r="G6000" s="99" t="s">
        <v>926</v>
      </c>
      <c r="H6000" s="134" t="s">
        <v>2004</v>
      </c>
      <c r="I6000" s="130" t="s">
        <v>124</v>
      </c>
      <c r="J6000" s="130" t="s">
        <v>325</v>
      </c>
      <c r="K6000" s="134">
        <f>'73511-07'!K$597</f>
        <v>778</v>
      </c>
    </row>
    <row r="6001" spans="1:11" x14ac:dyDescent="0.3">
      <c r="A6001" s="128">
        <v>73511</v>
      </c>
      <c r="B6001" s="128" t="s">
        <v>58</v>
      </c>
      <c r="C6001" s="128" t="s">
        <v>2591</v>
      </c>
      <c r="D6001" s="128">
        <v>2019</v>
      </c>
      <c r="E6001" s="128" t="s">
        <v>32</v>
      </c>
      <c r="F6001" s="128" t="s">
        <v>324</v>
      </c>
      <c r="G6001" s="99" t="s">
        <v>926</v>
      </c>
      <c r="H6001" s="134" t="s">
        <v>2004</v>
      </c>
      <c r="I6001" s="130" t="s">
        <v>124</v>
      </c>
      <c r="J6001" s="128" t="s">
        <v>52</v>
      </c>
      <c r="K6001" s="134">
        <f>'73511-07'!L$597</f>
        <v>40235</v>
      </c>
    </row>
    <row r="6002" spans="1:11" x14ac:dyDescent="0.3">
      <c r="A6002" s="128">
        <v>73511</v>
      </c>
      <c r="B6002" s="128" t="s">
        <v>58</v>
      </c>
      <c r="C6002" s="128" t="s">
        <v>2591</v>
      </c>
      <c r="D6002" s="128">
        <v>2019</v>
      </c>
      <c r="E6002" s="128" t="s">
        <v>32</v>
      </c>
      <c r="F6002" s="128" t="s">
        <v>324</v>
      </c>
      <c r="G6002" s="99" t="s">
        <v>927</v>
      </c>
      <c r="H6002" s="134" t="s">
        <v>2005</v>
      </c>
      <c r="I6002" s="130" t="s">
        <v>2646</v>
      </c>
      <c r="J6002" s="130" t="s">
        <v>325</v>
      </c>
      <c r="K6002" s="134">
        <f>'73511-07'!C$598</f>
        <v>1251</v>
      </c>
    </row>
    <row r="6003" spans="1:11" x14ac:dyDescent="0.3">
      <c r="A6003" s="128">
        <v>73511</v>
      </c>
      <c r="B6003" s="128" t="s">
        <v>58</v>
      </c>
      <c r="C6003" s="128" t="s">
        <v>2591</v>
      </c>
      <c r="D6003" s="128">
        <v>2019</v>
      </c>
      <c r="E6003" s="128" t="s">
        <v>32</v>
      </c>
      <c r="F6003" s="128" t="s">
        <v>324</v>
      </c>
      <c r="G6003" s="99" t="s">
        <v>927</v>
      </c>
      <c r="H6003" s="134" t="s">
        <v>2005</v>
      </c>
      <c r="I6003" s="128" t="s">
        <v>116</v>
      </c>
      <c r="J6003" s="130" t="s">
        <v>325</v>
      </c>
      <c r="K6003" s="134">
        <f>'73511-07'!D$598</f>
        <v>947</v>
      </c>
    </row>
    <row r="6004" spans="1:11" x14ac:dyDescent="0.3">
      <c r="A6004" s="128">
        <v>73511</v>
      </c>
      <c r="B6004" s="128" t="s">
        <v>58</v>
      </c>
      <c r="C6004" s="128" t="s">
        <v>2591</v>
      </c>
      <c r="D6004" s="128">
        <v>2019</v>
      </c>
      <c r="E6004" s="128" t="s">
        <v>32</v>
      </c>
      <c r="F6004" s="128" t="s">
        <v>324</v>
      </c>
      <c r="G6004" s="99" t="s">
        <v>927</v>
      </c>
      <c r="H6004" s="134" t="s">
        <v>2005</v>
      </c>
      <c r="I6004" s="128" t="s">
        <v>116</v>
      </c>
      <c r="J6004" s="128" t="s">
        <v>52</v>
      </c>
      <c r="K6004" s="134">
        <f>'73511-07'!E$598</f>
        <v>219390</v>
      </c>
    </row>
    <row r="6005" spans="1:11" x14ac:dyDescent="0.3">
      <c r="A6005" s="128">
        <v>73511</v>
      </c>
      <c r="B6005" s="128" t="s">
        <v>58</v>
      </c>
      <c r="C6005" s="128" t="s">
        <v>2591</v>
      </c>
      <c r="D6005" s="128">
        <v>2019</v>
      </c>
      <c r="E6005" s="128" t="s">
        <v>32</v>
      </c>
      <c r="F6005" s="128" t="s">
        <v>324</v>
      </c>
      <c r="G6005" s="99" t="s">
        <v>927</v>
      </c>
      <c r="H6005" s="134" t="s">
        <v>2005</v>
      </c>
      <c r="I6005" s="128" t="s">
        <v>117</v>
      </c>
      <c r="J6005" s="130" t="s">
        <v>325</v>
      </c>
      <c r="K6005" s="134">
        <f>'73511-07'!F$598</f>
        <v>304</v>
      </c>
    </row>
    <row r="6006" spans="1:11" x14ac:dyDescent="0.3">
      <c r="A6006" s="128">
        <v>73511</v>
      </c>
      <c r="B6006" s="128" t="s">
        <v>58</v>
      </c>
      <c r="C6006" s="128" t="s">
        <v>2591</v>
      </c>
      <c r="D6006" s="128">
        <v>2019</v>
      </c>
      <c r="E6006" s="128" t="s">
        <v>32</v>
      </c>
      <c r="F6006" s="128" t="s">
        <v>324</v>
      </c>
      <c r="G6006" s="99" t="s">
        <v>927</v>
      </c>
      <c r="H6006" s="134" t="s">
        <v>2005</v>
      </c>
      <c r="I6006" s="128" t="s">
        <v>117</v>
      </c>
      <c r="J6006" s="128" t="s">
        <v>52</v>
      </c>
      <c r="K6006" s="134">
        <f>'73511-07'!G$598</f>
        <v>-17315</v>
      </c>
    </row>
    <row r="6007" spans="1:11" x14ac:dyDescent="0.3">
      <c r="A6007" s="128">
        <v>73511</v>
      </c>
      <c r="B6007" s="128" t="s">
        <v>58</v>
      </c>
      <c r="C6007" s="128" t="s">
        <v>2591</v>
      </c>
      <c r="D6007" s="128">
        <v>2019</v>
      </c>
      <c r="E6007" s="128" t="s">
        <v>32</v>
      </c>
      <c r="F6007" s="128" t="s">
        <v>324</v>
      </c>
      <c r="G6007" s="99" t="s">
        <v>927</v>
      </c>
      <c r="H6007" s="134" t="s">
        <v>2005</v>
      </c>
      <c r="I6007" s="128" t="s">
        <v>120</v>
      </c>
      <c r="J6007" s="128" t="s">
        <v>52</v>
      </c>
      <c r="K6007" s="134">
        <f>'73511-07'!H$598</f>
        <v>200682</v>
      </c>
    </row>
    <row r="6008" spans="1:11" x14ac:dyDescent="0.3">
      <c r="A6008" s="128">
        <v>73511</v>
      </c>
      <c r="B6008" s="128" t="s">
        <v>58</v>
      </c>
      <c r="C6008" s="128" t="s">
        <v>2591</v>
      </c>
      <c r="D6008" s="128">
        <v>2019</v>
      </c>
      <c r="E6008" s="128" t="s">
        <v>32</v>
      </c>
      <c r="F6008" s="128" t="s">
        <v>324</v>
      </c>
      <c r="G6008" s="99" t="s">
        <v>927</v>
      </c>
      <c r="H6008" s="134" t="s">
        <v>2005</v>
      </c>
      <c r="I6008" s="130" t="s">
        <v>121</v>
      </c>
      <c r="J6008" s="130" t="s">
        <v>325</v>
      </c>
      <c r="K6008" s="134">
        <f>'73511-07'!I$598</f>
        <v>349</v>
      </c>
    </row>
    <row r="6009" spans="1:11" x14ac:dyDescent="0.3">
      <c r="A6009" s="128">
        <v>73511</v>
      </c>
      <c r="B6009" s="128" t="s">
        <v>58</v>
      </c>
      <c r="C6009" s="128" t="s">
        <v>2591</v>
      </c>
      <c r="D6009" s="128">
        <v>2019</v>
      </c>
      <c r="E6009" s="128" t="s">
        <v>32</v>
      </c>
      <c r="F6009" s="128" t="s">
        <v>324</v>
      </c>
      <c r="G6009" s="99" t="s">
        <v>927</v>
      </c>
      <c r="H6009" s="134" t="s">
        <v>2005</v>
      </c>
      <c r="I6009" s="130" t="s">
        <v>121</v>
      </c>
      <c r="J6009" s="128" t="s">
        <v>52</v>
      </c>
      <c r="K6009" s="134">
        <f>'73511-07'!J$598</f>
        <v>7313</v>
      </c>
    </row>
    <row r="6010" spans="1:11" x14ac:dyDescent="0.3">
      <c r="A6010" s="128">
        <v>73511</v>
      </c>
      <c r="B6010" s="128" t="s">
        <v>58</v>
      </c>
      <c r="C6010" s="128" t="s">
        <v>2591</v>
      </c>
      <c r="D6010" s="128">
        <v>2019</v>
      </c>
      <c r="E6010" s="128" t="s">
        <v>32</v>
      </c>
      <c r="F6010" s="128" t="s">
        <v>324</v>
      </c>
      <c r="G6010" s="99" t="s">
        <v>927</v>
      </c>
      <c r="H6010" s="134" t="s">
        <v>2005</v>
      </c>
      <c r="I6010" s="130" t="s">
        <v>124</v>
      </c>
      <c r="J6010" s="130" t="s">
        <v>325</v>
      </c>
      <c r="K6010" s="134">
        <f>'73511-07'!K$598</f>
        <v>654</v>
      </c>
    </row>
    <row r="6011" spans="1:11" x14ac:dyDescent="0.3">
      <c r="A6011" s="128">
        <v>73511</v>
      </c>
      <c r="B6011" s="128" t="s">
        <v>58</v>
      </c>
      <c r="C6011" s="128" t="s">
        <v>2591</v>
      </c>
      <c r="D6011" s="128">
        <v>2019</v>
      </c>
      <c r="E6011" s="128" t="s">
        <v>32</v>
      </c>
      <c r="F6011" s="128" t="s">
        <v>324</v>
      </c>
      <c r="G6011" s="99" t="s">
        <v>927</v>
      </c>
      <c r="H6011" s="134" t="s">
        <v>2005</v>
      </c>
      <c r="I6011" s="130" t="s">
        <v>124</v>
      </c>
      <c r="J6011" s="128" t="s">
        <v>52</v>
      </c>
      <c r="K6011" s="134">
        <f>'73511-07'!L$598</f>
        <v>7360</v>
      </c>
    </row>
    <row r="6012" spans="1:11" x14ac:dyDescent="0.3">
      <c r="A6012" s="128">
        <v>73511</v>
      </c>
      <c r="B6012" s="128" t="s">
        <v>58</v>
      </c>
      <c r="C6012" s="128" t="s">
        <v>2591</v>
      </c>
      <c r="D6012" s="128">
        <v>2019</v>
      </c>
      <c r="E6012" s="128" t="s">
        <v>32</v>
      </c>
      <c r="F6012" s="128" t="s">
        <v>324</v>
      </c>
      <c r="G6012" s="99" t="s">
        <v>928</v>
      </c>
      <c r="H6012" s="134" t="s">
        <v>2006</v>
      </c>
      <c r="I6012" s="130" t="s">
        <v>2646</v>
      </c>
      <c r="J6012" s="130" t="s">
        <v>325</v>
      </c>
      <c r="K6012" s="134">
        <f>'73511-07'!C$599</f>
        <v>2228</v>
      </c>
    </row>
    <row r="6013" spans="1:11" x14ac:dyDescent="0.3">
      <c r="A6013" s="128">
        <v>73511</v>
      </c>
      <c r="B6013" s="128" t="s">
        <v>58</v>
      </c>
      <c r="C6013" s="128" t="s">
        <v>2591</v>
      </c>
      <c r="D6013" s="128">
        <v>2019</v>
      </c>
      <c r="E6013" s="128" t="s">
        <v>32</v>
      </c>
      <c r="F6013" s="128" t="s">
        <v>324</v>
      </c>
      <c r="G6013" s="99" t="s">
        <v>928</v>
      </c>
      <c r="H6013" s="134" t="s">
        <v>2006</v>
      </c>
      <c r="I6013" s="128" t="s">
        <v>116</v>
      </c>
      <c r="J6013" s="130" t="s">
        <v>325</v>
      </c>
      <c r="K6013" s="134">
        <f>'73511-07'!D$599</f>
        <v>1599</v>
      </c>
    </row>
    <row r="6014" spans="1:11" x14ac:dyDescent="0.3">
      <c r="A6014" s="128">
        <v>73511</v>
      </c>
      <c r="B6014" s="128" t="s">
        <v>58</v>
      </c>
      <c r="C6014" s="128" t="s">
        <v>2591</v>
      </c>
      <c r="D6014" s="128">
        <v>2019</v>
      </c>
      <c r="E6014" s="128" t="s">
        <v>32</v>
      </c>
      <c r="F6014" s="128" t="s">
        <v>324</v>
      </c>
      <c r="G6014" s="99" t="s">
        <v>928</v>
      </c>
      <c r="H6014" s="134" t="s">
        <v>2006</v>
      </c>
      <c r="I6014" s="128" t="s">
        <v>116</v>
      </c>
      <c r="J6014" s="128" t="s">
        <v>52</v>
      </c>
      <c r="K6014" s="134">
        <f>'73511-07'!E$599</f>
        <v>1139253</v>
      </c>
    </row>
    <row r="6015" spans="1:11" x14ac:dyDescent="0.3">
      <c r="A6015" s="128">
        <v>73511</v>
      </c>
      <c r="B6015" s="128" t="s">
        <v>58</v>
      </c>
      <c r="C6015" s="128" t="s">
        <v>2591</v>
      </c>
      <c r="D6015" s="128">
        <v>2019</v>
      </c>
      <c r="E6015" s="128" t="s">
        <v>32</v>
      </c>
      <c r="F6015" s="128" t="s">
        <v>324</v>
      </c>
      <c r="G6015" s="99" t="s">
        <v>928</v>
      </c>
      <c r="H6015" s="134" t="s">
        <v>2006</v>
      </c>
      <c r="I6015" s="128" t="s">
        <v>117</v>
      </c>
      <c r="J6015" s="130" t="s">
        <v>325</v>
      </c>
      <c r="K6015" s="134">
        <f>'73511-07'!F$599</f>
        <v>629</v>
      </c>
    </row>
    <row r="6016" spans="1:11" x14ac:dyDescent="0.3">
      <c r="A6016" s="128">
        <v>73511</v>
      </c>
      <c r="B6016" s="128" t="s">
        <v>58</v>
      </c>
      <c r="C6016" s="128" t="s">
        <v>2591</v>
      </c>
      <c r="D6016" s="128">
        <v>2019</v>
      </c>
      <c r="E6016" s="128" t="s">
        <v>32</v>
      </c>
      <c r="F6016" s="128" t="s">
        <v>324</v>
      </c>
      <c r="G6016" s="99" t="s">
        <v>928</v>
      </c>
      <c r="H6016" s="134" t="s">
        <v>2006</v>
      </c>
      <c r="I6016" s="128" t="s">
        <v>117</v>
      </c>
      <c r="J6016" s="128" t="s">
        <v>52</v>
      </c>
      <c r="K6016" s="134">
        <f>'73511-07'!G$599</f>
        <v>-146138</v>
      </c>
    </row>
    <row r="6017" spans="1:11" x14ac:dyDescent="0.3">
      <c r="A6017" s="128">
        <v>73511</v>
      </c>
      <c r="B6017" s="128" t="s">
        <v>58</v>
      </c>
      <c r="C6017" s="128" t="s">
        <v>2591</v>
      </c>
      <c r="D6017" s="128">
        <v>2019</v>
      </c>
      <c r="E6017" s="128" t="s">
        <v>32</v>
      </c>
      <c r="F6017" s="128" t="s">
        <v>324</v>
      </c>
      <c r="G6017" s="99" t="s">
        <v>928</v>
      </c>
      <c r="H6017" s="134" t="s">
        <v>2006</v>
      </c>
      <c r="I6017" s="128" t="s">
        <v>120</v>
      </c>
      <c r="J6017" s="128" t="s">
        <v>52</v>
      </c>
      <c r="K6017" s="134">
        <f>'73511-07'!H$599</f>
        <v>928492</v>
      </c>
    </row>
    <row r="6018" spans="1:11" x14ac:dyDescent="0.3">
      <c r="A6018" s="128">
        <v>73511</v>
      </c>
      <c r="B6018" s="128" t="s">
        <v>58</v>
      </c>
      <c r="C6018" s="128" t="s">
        <v>2591</v>
      </c>
      <c r="D6018" s="128">
        <v>2019</v>
      </c>
      <c r="E6018" s="128" t="s">
        <v>32</v>
      </c>
      <c r="F6018" s="128" t="s">
        <v>324</v>
      </c>
      <c r="G6018" s="99" t="s">
        <v>928</v>
      </c>
      <c r="H6018" s="134" t="s">
        <v>2006</v>
      </c>
      <c r="I6018" s="130" t="s">
        <v>121</v>
      </c>
      <c r="J6018" s="130" t="s">
        <v>325</v>
      </c>
      <c r="K6018" s="134">
        <f>'73511-07'!I$599</f>
        <v>468</v>
      </c>
    </row>
    <row r="6019" spans="1:11" x14ac:dyDescent="0.3">
      <c r="A6019" s="128">
        <v>73511</v>
      </c>
      <c r="B6019" s="128" t="s">
        <v>58</v>
      </c>
      <c r="C6019" s="128" t="s">
        <v>2591</v>
      </c>
      <c r="D6019" s="128">
        <v>2019</v>
      </c>
      <c r="E6019" s="128" t="s">
        <v>32</v>
      </c>
      <c r="F6019" s="128" t="s">
        <v>324</v>
      </c>
      <c r="G6019" s="99" t="s">
        <v>928</v>
      </c>
      <c r="H6019" s="134" t="s">
        <v>2006</v>
      </c>
      <c r="I6019" s="130" t="s">
        <v>121</v>
      </c>
      <c r="J6019" s="128" t="s">
        <v>52</v>
      </c>
      <c r="K6019" s="134">
        <f>'73511-07'!J$599</f>
        <v>9940</v>
      </c>
    </row>
    <row r="6020" spans="1:11" x14ac:dyDescent="0.3">
      <c r="A6020" s="128">
        <v>73511</v>
      </c>
      <c r="B6020" s="128" t="s">
        <v>58</v>
      </c>
      <c r="C6020" s="128" t="s">
        <v>2591</v>
      </c>
      <c r="D6020" s="128">
        <v>2019</v>
      </c>
      <c r="E6020" s="128" t="s">
        <v>32</v>
      </c>
      <c r="F6020" s="128" t="s">
        <v>324</v>
      </c>
      <c r="G6020" s="99" t="s">
        <v>928</v>
      </c>
      <c r="H6020" s="134" t="s">
        <v>2006</v>
      </c>
      <c r="I6020" s="130" t="s">
        <v>124</v>
      </c>
      <c r="J6020" s="130" t="s">
        <v>325</v>
      </c>
      <c r="K6020" s="134">
        <f>'73511-07'!K$599</f>
        <v>1154</v>
      </c>
    </row>
    <row r="6021" spans="1:11" x14ac:dyDescent="0.3">
      <c r="A6021" s="128">
        <v>73511</v>
      </c>
      <c r="B6021" s="128" t="s">
        <v>58</v>
      </c>
      <c r="C6021" s="128" t="s">
        <v>2591</v>
      </c>
      <c r="D6021" s="128">
        <v>2019</v>
      </c>
      <c r="E6021" s="128" t="s">
        <v>32</v>
      </c>
      <c r="F6021" s="128" t="s">
        <v>324</v>
      </c>
      <c r="G6021" s="99" t="s">
        <v>928</v>
      </c>
      <c r="H6021" s="134" t="s">
        <v>2006</v>
      </c>
      <c r="I6021" s="130" t="s">
        <v>124</v>
      </c>
      <c r="J6021" s="128" t="s">
        <v>52</v>
      </c>
      <c r="K6021" s="134">
        <f>'73511-07'!L$599</f>
        <v>36700</v>
      </c>
    </row>
    <row r="6022" spans="1:11" x14ac:dyDescent="0.3">
      <c r="A6022" s="128">
        <v>73511</v>
      </c>
      <c r="B6022" s="128" t="s">
        <v>58</v>
      </c>
      <c r="C6022" s="128" t="s">
        <v>2591</v>
      </c>
      <c r="D6022" s="128">
        <v>2019</v>
      </c>
      <c r="E6022" s="128" t="s">
        <v>32</v>
      </c>
      <c r="F6022" s="128" t="s">
        <v>324</v>
      </c>
      <c r="G6022" s="99" t="s">
        <v>929</v>
      </c>
      <c r="H6022" s="134" t="s">
        <v>2007</v>
      </c>
      <c r="I6022" s="130" t="s">
        <v>2646</v>
      </c>
      <c r="J6022" s="130" t="s">
        <v>325</v>
      </c>
      <c r="K6022" s="134">
        <f>'73511-07'!C$600</f>
        <v>788</v>
      </c>
    </row>
    <row r="6023" spans="1:11" x14ac:dyDescent="0.3">
      <c r="A6023" s="128">
        <v>73511</v>
      </c>
      <c r="B6023" s="128" t="s">
        <v>58</v>
      </c>
      <c r="C6023" s="128" t="s">
        <v>2591</v>
      </c>
      <c r="D6023" s="128">
        <v>2019</v>
      </c>
      <c r="E6023" s="128" t="s">
        <v>32</v>
      </c>
      <c r="F6023" s="128" t="s">
        <v>324</v>
      </c>
      <c r="G6023" s="99" t="s">
        <v>929</v>
      </c>
      <c r="H6023" s="134" t="s">
        <v>2007</v>
      </c>
      <c r="I6023" s="128" t="s">
        <v>116</v>
      </c>
      <c r="J6023" s="130" t="s">
        <v>325</v>
      </c>
      <c r="K6023" s="134">
        <f>'73511-07'!D$600</f>
        <v>568</v>
      </c>
    </row>
    <row r="6024" spans="1:11" x14ac:dyDescent="0.3">
      <c r="A6024" s="128">
        <v>73511</v>
      </c>
      <c r="B6024" s="128" t="s">
        <v>58</v>
      </c>
      <c r="C6024" s="128" t="s">
        <v>2591</v>
      </c>
      <c r="D6024" s="128">
        <v>2019</v>
      </c>
      <c r="E6024" s="128" t="s">
        <v>32</v>
      </c>
      <c r="F6024" s="128" t="s">
        <v>324</v>
      </c>
      <c r="G6024" s="99" t="s">
        <v>929</v>
      </c>
      <c r="H6024" s="134" t="s">
        <v>2007</v>
      </c>
      <c r="I6024" s="128" t="s">
        <v>116</v>
      </c>
      <c r="J6024" s="128" t="s">
        <v>52</v>
      </c>
      <c r="K6024" s="134">
        <f>'73511-07'!E$600</f>
        <v>149074</v>
      </c>
    </row>
    <row r="6025" spans="1:11" x14ac:dyDescent="0.3">
      <c r="A6025" s="128">
        <v>73511</v>
      </c>
      <c r="B6025" s="128" t="s">
        <v>58</v>
      </c>
      <c r="C6025" s="128" t="s">
        <v>2591</v>
      </c>
      <c r="D6025" s="128">
        <v>2019</v>
      </c>
      <c r="E6025" s="128" t="s">
        <v>32</v>
      </c>
      <c r="F6025" s="128" t="s">
        <v>324</v>
      </c>
      <c r="G6025" s="99" t="s">
        <v>929</v>
      </c>
      <c r="H6025" s="134" t="s">
        <v>2007</v>
      </c>
      <c r="I6025" s="128" t="s">
        <v>117</v>
      </c>
      <c r="J6025" s="130" t="s">
        <v>325</v>
      </c>
      <c r="K6025" s="134">
        <f>'73511-07'!F$600</f>
        <v>220</v>
      </c>
    </row>
    <row r="6026" spans="1:11" x14ac:dyDescent="0.3">
      <c r="A6026" s="128">
        <v>73511</v>
      </c>
      <c r="B6026" s="128" t="s">
        <v>58</v>
      </c>
      <c r="C6026" s="128" t="s">
        <v>2591</v>
      </c>
      <c r="D6026" s="128">
        <v>2019</v>
      </c>
      <c r="E6026" s="128" t="s">
        <v>32</v>
      </c>
      <c r="F6026" s="128" t="s">
        <v>324</v>
      </c>
      <c r="G6026" s="99" t="s">
        <v>929</v>
      </c>
      <c r="H6026" s="134" t="s">
        <v>2007</v>
      </c>
      <c r="I6026" s="128" t="s">
        <v>117</v>
      </c>
      <c r="J6026" s="128" t="s">
        <v>52</v>
      </c>
      <c r="K6026" s="134">
        <f>'73511-07'!G$600</f>
        <v>-15335</v>
      </c>
    </row>
    <row r="6027" spans="1:11" x14ac:dyDescent="0.3">
      <c r="A6027" s="128">
        <v>73511</v>
      </c>
      <c r="B6027" s="128" t="s">
        <v>58</v>
      </c>
      <c r="C6027" s="128" t="s">
        <v>2591</v>
      </c>
      <c r="D6027" s="128">
        <v>2019</v>
      </c>
      <c r="E6027" s="128" t="s">
        <v>32</v>
      </c>
      <c r="F6027" s="128" t="s">
        <v>324</v>
      </c>
      <c r="G6027" s="99" t="s">
        <v>929</v>
      </c>
      <c r="H6027" s="134" t="s">
        <v>2007</v>
      </c>
      <c r="I6027" s="128" t="s">
        <v>120</v>
      </c>
      <c r="J6027" s="128" t="s">
        <v>52</v>
      </c>
      <c r="K6027" s="134">
        <f>'73511-07'!H$600</f>
        <v>120550</v>
      </c>
    </row>
    <row r="6028" spans="1:11" x14ac:dyDescent="0.3">
      <c r="A6028" s="128">
        <v>73511</v>
      </c>
      <c r="B6028" s="128" t="s">
        <v>58</v>
      </c>
      <c r="C6028" s="128" t="s">
        <v>2591</v>
      </c>
      <c r="D6028" s="128">
        <v>2019</v>
      </c>
      <c r="E6028" s="128" t="s">
        <v>32</v>
      </c>
      <c r="F6028" s="128" t="s">
        <v>324</v>
      </c>
      <c r="G6028" s="99" t="s">
        <v>929</v>
      </c>
      <c r="H6028" s="134" t="s">
        <v>2007</v>
      </c>
      <c r="I6028" s="130" t="s">
        <v>121</v>
      </c>
      <c r="J6028" s="130" t="s">
        <v>325</v>
      </c>
      <c r="K6028" s="134">
        <f>'73511-07'!I$600</f>
        <v>232</v>
      </c>
    </row>
    <row r="6029" spans="1:11" x14ac:dyDescent="0.3">
      <c r="A6029" s="128">
        <v>73511</v>
      </c>
      <c r="B6029" s="128" t="s">
        <v>58</v>
      </c>
      <c r="C6029" s="128" t="s">
        <v>2591</v>
      </c>
      <c r="D6029" s="128">
        <v>2019</v>
      </c>
      <c r="E6029" s="128" t="s">
        <v>32</v>
      </c>
      <c r="F6029" s="128" t="s">
        <v>324</v>
      </c>
      <c r="G6029" s="99" t="s">
        <v>929</v>
      </c>
      <c r="H6029" s="134" t="s">
        <v>2007</v>
      </c>
      <c r="I6029" s="130" t="s">
        <v>121</v>
      </c>
      <c r="J6029" s="128" t="s">
        <v>52</v>
      </c>
      <c r="K6029" s="134">
        <f>'73511-07'!J$600</f>
        <v>4887</v>
      </c>
    </row>
    <row r="6030" spans="1:11" x14ac:dyDescent="0.3">
      <c r="A6030" s="128">
        <v>73511</v>
      </c>
      <c r="B6030" s="128" t="s">
        <v>58</v>
      </c>
      <c r="C6030" s="128" t="s">
        <v>2591</v>
      </c>
      <c r="D6030" s="128">
        <v>2019</v>
      </c>
      <c r="E6030" s="128" t="s">
        <v>32</v>
      </c>
      <c r="F6030" s="128" t="s">
        <v>324</v>
      </c>
      <c r="G6030" s="99" t="s">
        <v>929</v>
      </c>
      <c r="H6030" s="134" t="s">
        <v>2007</v>
      </c>
      <c r="I6030" s="130" t="s">
        <v>124</v>
      </c>
      <c r="J6030" s="130" t="s">
        <v>325</v>
      </c>
      <c r="K6030" s="134">
        <f>'73511-07'!K$600</f>
        <v>358</v>
      </c>
    </row>
    <row r="6031" spans="1:11" x14ac:dyDescent="0.3">
      <c r="A6031" s="128">
        <v>73511</v>
      </c>
      <c r="B6031" s="128" t="s">
        <v>58</v>
      </c>
      <c r="C6031" s="128" t="s">
        <v>2591</v>
      </c>
      <c r="D6031" s="128">
        <v>2019</v>
      </c>
      <c r="E6031" s="128" t="s">
        <v>32</v>
      </c>
      <c r="F6031" s="128" t="s">
        <v>324</v>
      </c>
      <c r="G6031" s="99" t="s">
        <v>929</v>
      </c>
      <c r="H6031" s="134" t="s">
        <v>2007</v>
      </c>
      <c r="I6031" s="130" t="s">
        <v>124</v>
      </c>
      <c r="J6031" s="128" t="s">
        <v>52</v>
      </c>
      <c r="K6031" s="134">
        <f>'73511-07'!L$600</f>
        <v>4574</v>
      </c>
    </row>
    <row r="6032" spans="1:11" x14ac:dyDescent="0.3">
      <c r="A6032" s="128">
        <v>73511</v>
      </c>
      <c r="B6032" s="128" t="s">
        <v>58</v>
      </c>
      <c r="C6032" s="128" t="s">
        <v>2591</v>
      </c>
      <c r="D6032" s="128">
        <v>2019</v>
      </c>
      <c r="E6032" s="128" t="s">
        <v>32</v>
      </c>
      <c r="F6032" s="128" t="s">
        <v>324</v>
      </c>
      <c r="G6032" s="99" t="s">
        <v>930</v>
      </c>
      <c r="H6032" s="134" t="s">
        <v>2008</v>
      </c>
      <c r="I6032" s="130" t="s">
        <v>2646</v>
      </c>
      <c r="J6032" s="130" t="s">
        <v>325</v>
      </c>
      <c r="K6032" s="134">
        <f>'73511-07'!C$601</f>
        <v>4413</v>
      </c>
    </row>
    <row r="6033" spans="1:11" x14ac:dyDescent="0.3">
      <c r="A6033" s="128">
        <v>73511</v>
      </c>
      <c r="B6033" s="128" t="s">
        <v>58</v>
      </c>
      <c r="C6033" s="128" t="s">
        <v>2591</v>
      </c>
      <c r="D6033" s="128">
        <v>2019</v>
      </c>
      <c r="E6033" s="128" t="s">
        <v>32</v>
      </c>
      <c r="F6033" s="128" t="s">
        <v>324</v>
      </c>
      <c r="G6033" s="99" t="s">
        <v>930</v>
      </c>
      <c r="H6033" s="134" t="s">
        <v>2008</v>
      </c>
      <c r="I6033" s="128" t="s">
        <v>116</v>
      </c>
      <c r="J6033" s="130" t="s">
        <v>325</v>
      </c>
      <c r="K6033" s="134">
        <f>'73511-07'!D$601</f>
        <v>3707</v>
      </c>
    </row>
    <row r="6034" spans="1:11" x14ac:dyDescent="0.3">
      <c r="A6034" s="128">
        <v>73511</v>
      </c>
      <c r="B6034" s="128" t="s">
        <v>58</v>
      </c>
      <c r="C6034" s="128" t="s">
        <v>2591</v>
      </c>
      <c r="D6034" s="128">
        <v>2019</v>
      </c>
      <c r="E6034" s="128" t="s">
        <v>32</v>
      </c>
      <c r="F6034" s="128" t="s">
        <v>324</v>
      </c>
      <c r="G6034" s="99" t="s">
        <v>930</v>
      </c>
      <c r="H6034" s="134" t="s">
        <v>2008</v>
      </c>
      <c r="I6034" s="128" t="s">
        <v>116</v>
      </c>
      <c r="J6034" s="128" t="s">
        <v>52</v>
      </c>
      <c r="K6034" s="134">
        <f>'73511-07'!E$601</f>
        <v>411024</v>
      </c>
    </row>
    <row r="6035" spans="1:11" x14ac:dyDescent="0.3">
      <c r="A6035" s="128">
        <v>73511</v>
      </c>
      <c r="B6035" s="128" t="s">
        <v>58</v>
      </c>
      <c r="C6035" s="128" t="s">
        <v>2591</v>
      </c>
      <c r="D6035" s="128">
        <v>2019</v>
      </c>
      <c r="E6035" s="128" t="s">
        <v>32</v>
      </c>
      <c r="F6035" s="128" t="s">
        <v>324</v>
      </c>
      <c r="G6035" s="99" t="s">
        <v>930</v>
      </c>
      <c r="H6035" s="134" t="s">
        <v>2008</v>
      </c>
      <c r="I6035" s="128" t="s">
        <v>117</v>
      </c>
      <c r="J6035" s="130" t="s">
        <v>325</v>
      </c>
      <c r="K6035" s="134">
        <f>'73511-07'!F$601</f>
        <v>706</v>
      </c>
    </row>
    <row r="6036" spans="1:11" x14ac:dyDescent="0.3">
      <c r="A6036" s="128">
        <v>73511</v>
      </c>
      <c r="B6036" s="128" t="s">
        <v>58</v>
      </c>
      <c r="C6036" s="128" t="s">
        <v>2591</v>
      </c>
      <c r="D6036" s="128">
        <v>2019</v>
      </c>
      <c r="E6036" s="128" t="s">
        <v>32</v>
      </c>
      <c r="F6036" s="128" t="s">
        <v>324</v>
      </c>
      <c r="G6036" s="99" t="s">
        <v>930</v>
      </c>
      <c r="H6036" s="134" t="s">
        <v>2008</v>
      </c>
      <c r="I6036" s="128" t="s">
        <v>117</v>
      </c>
      <c r="J6036" s="128" t="s">
        <v>52</v>
      </c>
      <c r="K6036" s="134">
        <f>'73511-07'!G$601</f>
        <v>-86860</v>
      </c>
    </row>
    <row r="6037" spans="1:11" x14ac:dyDescent="0.3">
      <c r="A6037" s="128">
        <v>73511</v>
      </c>
      <c r="B6037" s="128" t="s">
        <v>58</v>
      </c>
      <c r="C6037" s="128" t="s">
        <v>2591</v>
      </c>
      <c r="D6037" s="128">
        <v>2019</v>
      </c>
      <c r="E6037" s="128" t="s">
        <v>32</v>
      </c>
      <c r="F6037" s="128" t="s">
        <v>324</v>
      </c>
      <c r="G6037" s="99" t="s">
        <v>930</v>
      </c>
      <c r="H6037" s="134" t="s">
        <v>2008</v>
      </c>
      <c r="I6037" s="128" t="s">
        <v>120</v>
      </c>
      <c r="J6037" s="128" t="s">
        <v>52</v>
      </c>
      <c r="K6037" s="134">
        <f>'73511-07'!H$601</f>
        <v>312549</v>
      </c>
    </row>
    <row r="6038" spans="1:11" x14ac:dyDescent="0.3">
      <c r="A6038" s="128">
        <v>73511</v>
      </c>
      <c r="B6038" s="128" t="s">
        <v>58</v>
      </c>
      <c r="C6038" s="128" t="s">
        <v>2591</v>
      </c>
      <c r="D6038" s="128">
        <v>2019</v>
      </c>
      <c r="E6038" s="128" t="s">
        <v>32</v>
      </c>
      <c r="F6038" s="128" t="s">
        <v>324</v>
      </c>
      <c r="G6038" s="99" t="s">
        <v>930</v>
      </c>
      <c r="H6038" s="134" t="s">
        <v>2008</v>
      </c>
      <c r="I6038" s="130" t="s">
        <v>121</v>
      </c>
      <c r="J6038" s="130" t="s">
        <v>325</v>
      </c>
      <c r="K6038" s="134">
        <f>'73511-07'!I$601</f>
        <v>2798</v>
      </c>
    </row>
    <row r="6039" spans="1:11" x14ac:dyDescent="0.3">
      <c r="A6039" s="128">
        <v>73511</v>
      </c>
      <c r="B6039" s="128" t="s">
        <v>58</v>
      </c>
      <c r="C6039" s="128" t="s">
        <v>2591</v>
      </c>
      <c r="D6039" s="128">
        <v>2019</v>
      </c>
      <c r="E6039" s="128" t="s">
        <v>32</v>
      </c>
      <c r="F6039" s="128" t="s">
        <v>324</v>
      </c>
      <c r="G6039" s="99" t="s">
        <v>930</v>
      </c>
      <c r="H6039" s="134" t="s">
        <v>2008</v>
      </c>
      <c r="I6039" s="130" t="s">
        <v>121</v>
      </c>
      <c r="J6039" s="128" t="s">
        <v>52</v>
      </c>
      <c r="K6039" s="134">
        <f>'73511-07'!J$601</f>
        <v>51569</v>
      </c>
    </row>
    <row r="6040" spans="1:11" x14ac:dyDescent="0.3">
      <c r="A6040" s="128">
        <v>73511</v>
      </c>
      <c r="B6040" s="128" t="s">
        <v>58</v>
      </c>
      <c r="C6040" s="128" t="s">
        <v>2591</v>
      </c>
      <c r="D6040" s="128">
        <v>2019</v>
      </c>
      <c r="E6040" s="128" t="s">
        <v>32</v>
      </c>
      <c r="F6040" s="128" t="s">
        <v>324</v>
      </c>
      <c r="G6040" s="99" t="s">
        <v>930</v>
      </c>
      <c r="H6040" s="134" t="s">
        <v>2008</v>
      </c>
      <c r="I6040" s="130" t="s">
        <v>124</v>
      </c>
      <c r="J6040" s="130" t="s">
        <v>325</v>
      </c>
      <c r="K6040" s="134">
        <f>'73511-07'!K$601</f>
        <v>2036</v>
      </c>
    </row>
    <row r="6041" spans="1:11" x14ac:dyDescent="0.3">
      <c r="A6041" s="128">
        <v>73511</v>
      </c>
      <c r="B6041" s="128" t="s">
        <v>58</v>
      </c>
      <c r="C6041" s="128" t="s">
        <v>2591</v>
      </c>
      <c r="D6041" s="128">
        <v>2019</v>
      </c>
      <c r="E6041" s="128" t="s">
        <v>32</v>
      </c>
      <c r="F6041" s="128" t="s">
        <v>324</v>
      </c>
      <c r="G6041" s="99" t="s">
        <v>930</v>
      </c>
      <c r="H6041" s="134" t="s">
        <v>2008</v>
      </c>
      <c r="I6041" s="130" t="s">
        <v>124</v>
      </c>
      <c r="J6041" s="128" t="s">
        <v>52</v>
      </c>
      <c r="K6041" s="134">
        <f>'73511-07'!L$601</f>
        <v>11911</v>
      </c>
    </row>
    <row r="6042" spans="1:11" x14ac:dyDescent="0.3">
      <c r="A6042" s="128">
        <v>73511</v>
      </c>
      <c r="B6042" s="128" t="s">
        <v>58</v>
      </c>
      <c r="C6042" s="128" t="s">
        <v>2591</v>
      </c>
      <c r="D6042" s="128">
        <v>2019</v>
      </c>
      <c r="E6042" s="128" t="s">
        <v>32</v>
      </c>
      <c r="F6042" s="128" t="s">
        <v>324</v>
      </c>
      <c r="G6042" s="99" t="s">
        <v>931</v>
      </c>
      <c r="H6042" s="134" t="s">
        <v>2009</v>
      </c>
      <c r="I6042" s="130" t="s">
        <v>2646</v>
      </c>
      <c r="J6042" s="130" t="s">
        <v>325</v>
      </c>
      <c r="K6042" s="134">
        <f>'73511-07'!C$602</f>
        <v>8527</v>
      </c>
    </row>
    <row r="6043" spans="1:11" x14ac:dyDescent="0.3">
      <c r="A6043" s="128">
        <v>73511</v>
      </c>
      <c r="B6043" s="128" t="s">
        <v>58</v>
      </c>
      <c r="C6043" s="128" t="s">
        <v>2591</v>
      </c>
      <c r="D6043" s="128">
        <v>2019</v>
      </c>
      <c r="E6043" s="128" t="s">
        <v>32</v>
      </c>
      <c r="F6043" s="128" t="s">
        <v>324</v>
      </c>
      <c r="G6043" s="99" t="s">
        <v>931</v>
      </c>
      <c r="H6043" s="134" t="s">
        <v>2009</v>
      </c>
      <c r="I6043" s="128" t="s">
        <v>116</v>
      </c>
      <c r="J6043" s="130" t="s">
        <v>325</v>
      </c>
      <c r="K6043" s="134">
        <f>'73511-07'!D$602</f>
        <v>5717</v>
      </c>
    </row>
    <row r="6044" spans="1:11" x14ac:dyDescent="0.3">
      <c r="A6044" s="128">
        <v>73511</v>
      </c>
      <c r="B6044" s="128" t="s">
        <v>58</v>
      </c>
      <c r="C6044" s="128" t="s">
        <v>2591</v>
      </c>
      <c r="D6044" s="128">
        <v>2019</v>
      </c>
      <c r="E6044" s="128" t="s">
        <v>32</v>
      </c>
      <c r="F6044" s="128" t="s">
        <v>324</v>
      </c>
      <c r="G6044" s="99" t="s">
        <v>931</v>
      </c>
      <c r="H6044" s="134" t="s">
        <v>2009</v>
      </c>
      <c r="I6044" s="128" t="s">
        <v>116</v>
      </c>
      <c r="J6044" s="128" t="s">
        <v>52</v>
      </c>
      <c r="K6044" s="134">
        <f>'73511-07'!E$602</f>
        <v>1100144</v>
      </c>
    </row>
    <row r="6045" spans="1:11" x14ac:dyDescent="0.3">
      <c r="A6045" s="128">
        <v>73511</v>
      </c>
      <c r="B6045" s="128" t="s">
        <v>58</v>
      </c>
      <c r="C6045" s="128" t="s">
        <v>2591</v>
      </c>
      <c r="D6045" s="128">
        <v>2019</v>
      </c>
      <c r="E6045" s="128" t="s">
        <v>32</v>
      </c>
      <c r="F6045" s="128" t="s">
        <v>324</v>
      </c>
      <c r="G6045" s="99" t="s">
        <v>931</v>
      </c>
      <c r="H6045" s="134" t="s">
        <v>2009</v>
      </c>
      <c r="I6045" s="128" t="s">
        <v>117</v>
      </c>
      <c r="J6045" s="130" t="s">
        <v>325</v>
      </c>
      <c r="K6045" s="134">
        <f>'73511-07'!F$602</f>
        <v>2810</v>
      </c>
    </row>
    <row r="6046" spans="1:11" x14ac:dyDescent="0.3">
      <c r="A6046" s="128">
        <v>73511</v>
      </c>
      <c r="B6046" s="128" t="s">
        <v>58</v>
      </c>
      <c r="C6046" s="128" t="s">
        <v>2591</v>
      </c>
      <c r="D6046" s="128">
        <v>2019</v>
      </c>
      <c r="E6046" s="128" t="s">
        <v>32</v>
      </c>
      <c r="F6046" s="128" t="s">
        <v>324</v>
      </c>
      <c r="G6046" s="99" t="s">
        <v>931</v>
      </c>
      <c r="H6046" s="134" t="s">
        <v>2009</v>
      </c>
      <c r="I6046" s="128" t="s">
        <v>117</v>
      </c>
      <c r="J6046" s="128" t="s">
        <v>52</v>
      </c>
      <c r="K6046" s="134">
        <f>'73511-07'!G$602</f>
        <v>-231849</v>
      </c>
    </row>
    <row r="6047" spans="1:11" x14ac:dyDescent="0.3">
      <c r="A6047" s="128">
        <v>73511</v>
      </c>
      <c r="B6047" s="128" t="s">
        <v>58</v>
      </c>
      <c r="C6047" s="128" t="s">
        <v>2591</v>
      </c>
      <c r="D6047" s="128">
        <v>2019</v>
      </c>
      <c r="E6047" s="128" t="s">
        <v>32</v>
      </c>
      <c r="F6047" s="128" t="s">
        <v>324</v>
      </c>
      <c r="G6047" s="99" t="s">
        <v>931</v>
      </c>
      <c r="H6047" s="134" t="s">
        <v>2009</v>
      </c>
      <c r="I6047" s="128" t="s">
        <v>120</v>
      </c>
      <c r="J6047" s="128" t="s">
        <v>52</v>
      </c>
      <c r="K6047" s="134">
        <f>'73511-07'!H$602</f>
        <v>743872</v>
      </c>
    </row>
    <row r="6048" spans="1:11" x14ac:dyDescent="0.3">
      <c r="A6048" s="128">
        <v>73511</v>
      </c>
      <c r="B6048" s="128" t="s">
        <v>58</v>
      </c>
      <c r="C6048" s="128" t="s">
        <v>2591</v>
      </c>
      <c r="D6048" s="128">
        <v>2019</v>
      </c>
      <c r="E6048" s="128" t="s">
        <v>32</v>
      </c>
      <c r="F6048" s="128" t="s">
        <v>324</v>
      </c>
      <c r="G6048" s="99" t="s">
        <v>931</v>
      </c>
      <c r="H6048" s="134" t="s">
        <v>2009</v>
      </c>
      <c r="I6048" s="130" t="s">
        <v>121</v>
      </c>
      <c r="J6048" s="130" t="s">
        <v>325</v>
      </c>
      <c r="K6048" s="134">
        <f>'73511-07'!I$602</f>
        <v>1714</v>
      </c>
    </row>
    <row r="6049" spans="1:11" x14ac:dyDescent="0.3">
      <c r="A6049" s="128">
        <v>73511</v>
      </c>
      <c r="B6049" s="128" t="s">
        <v>58</v>
      </c>
      <c r="C6049" s="128" t="s">
        <v>2591</v>
      </c>
      <c r="D6049" s="128">
        <v>2019</v>
      </c>
      <c r="E6049" s="128" t="s">
        <v>32</v>
      </c>
      <c r="F6049" s="128" t="s">
        <v>324</v>
      </c>
      <c r="G6049" s="99" t="s">
        <v>931</v>
      </c>
      <c r="H6049" s="134" t="s">
        <v>2009</v>
      </c>
      <c r="I6049" s="130" t="s">
        <v>121</v>
      </c>
      <c r="J6049" s="128" t="s">
        <v>52</v>
      </c>
      <c r="K6049" s="134">
        <f>'73511-07'!J$602</f>
        <v>33893</v>
      </c>
    </row>
    <row r="6050" spans="1:11" x14ac:dyDescent="0.3">
      <c r="A6050" s="128">
        <v>73511</v>
      </c>
      <c r="B6050" s="128" t="s">
        <v>58</v>
      </c>
      <c r="C6050" s="128" t="s">
        <v>2591</v>
      </c>
      <c r="D6050" s="128">
        <v>2019</v>
      </c>
      <c r="E6050" s="128" t="s">
        <v>32</v>
      </c>
      <c r="F6050" s="128" t="s">
        <v>324</v>
      </c>
      <c r="G6050" s="99" t="s">
        <v>931</v>
      </c>
      <c r="H6050" s="134" t="s">
        <v>2009</v>
      </c>
      <c r="I6050" s="130" t="s">
        <v>124</v>
      </c>
      <c r="J6050" s="130" t="s">
        <v>325</v>
      </c>
      <c r="K6050" s="134">
        <f>'73511-07'!K$602</f>
        <v>3223</v>
      </c>
    </row>
    <row r="6051" spans="1:11" x14ac:dyDescent="0.3">
      <c r="A6051" s="128">
        <v>73511</v>
      </c>
      <c r="B6051" s="128" t="s">
        <v>58</v>
      </c>
      <c r="C6051" s="128" t="s">
        <v>2591</v>
      </c>
      <c r="D6051" s="128">
        <v>2019</v>
      </c>
      <c r="E6051" s="128" t="s">
        <v>32</v>
      </c>
      <c r="F6051" s="128" t="s">
        <v>324</v>
      </c>
      <c r="G6051" s="99" t="s">
        <v>931</v>
      </c>
      <c r="H6051" s="134" t="s">
        <v>2009</v>
      </c>
      <c r="I6051" s="130" t="s">
        <v>124</v>
      </c>
      <c r="J6051" s="128" t="s">
        <v>52</v>
      </c>
      <c r="K6051" s="134">
        <f>'73511-07'!L$602</f>
        <v>32861</v>
      </c>
    </row>
    <row r="6052" spans="1:11" x14ac:dyDescent="0.3">
      <c r="A6052" s="128">
        <v>73511</v>
      </c>
      <c r="B6052" s="128" t="s">
        <v>58</v>
      </c>
      <c r="C6052" s="128" t="s">
        <v>2591</v>
      </c>
      <c r="D6052" s="128">
        <v>2019</v>
      </c>
      <c r="E6052" s="128" t="s">
        <v>32</v>
      </c>
      <c r="F6052" s="128" t="s">
        <v>324</v>
      </c>
      <c r="G6052" s="99" t="s">
        <v>932</v>
      </c>
      <c r="H6052" s="134" t="s">
        <v>2010</v>
      </c>
      <c r="I6052" s="130" t="s">
        <v>2646</v>
      </c>
      <c r="J6052" s="130" t="s">
        <v>325</v>
      </c>
      <c r="K6052" s="134">
        <f>'73511-07'!C$603</f>
        <v>452030</v>
      </c>
    </row>
    <row r="6053" spans="1:11" x14ac:dyDescent="0.3">
      <c r="A6053" s="128">
        <v>73511</v>
      </c>
      <c r="B6053" s="128" t="s">
        <v>58</v>
      </c>
      <c r="C6053" s="128" t="s">
        <v>2591</v>
      </c>
      <c r="D6053" s="128">
        <v>2019</v>
      </c>
      <c r="E6053" s="128" t="s">
        <v>32</v>
      </c>
      <c r="F6053" s="128" t="s">
        <v>324</v>
      </c>
      <c r="G6053" s="99" t="s">
        <v>932</v>
      </c>
      <c r="H6053" s="134" t="s">
        <v>2010</v>
      </c>
      <c r="I6053" s="128" t="s">
        <v>116</v>
      </c>
      <c r="J6053" s="130" t="s">
        <v>325</v>
      </c>
      <c r="K6053" s="134">
        <f>'73511-07'!D$603</f>
        <v>341740</v>
      </c>
    </row>
    <row r="6054" spans="1:11" x14ac:dyDescent="0.3">
      <c r="A6054" s="128">
        <v>73511</v>
      </c>
      <c r="B6054" s="128" t="s">
        <v>58</v>
      </c>
      <c r="C6054" s="128" t="s">
        <v>2591</v>
      </c>
      <c r="D6054" s="128">
        <v>2019</v>
      </c>
      <c r="E6054" s="128" t="s">
        <v>32</v>
      </c>
      <c r="F6054" s="128" t="s">
        <v>324</v>
      </c>
      <c r="G6054" s="99" t="s">
        <v>932</v>
      </c>
      <c r="H6054" s="134" t="s">
        <v>2010</v>
      </c>
      <c r="I6054" s="128" t="s">
        <v>116</v>
      </c>
      <c r="J6054" s="128" t="s">
        <v>52</v>
      </c>
      <c r="K6054" s="134">
        <f>'73511-07'!E$603</f>
        <v>28667098</v>
      </c>
    </row>
    <row r="6055" spans="1:11" x14ac:dyDescent="0.3">
      <c r="A6055" s="128">
        <v>73511</v>
      </c>
      <c r="B6055" s="128" t="s">
        <v>58</v>
      </c>
      <c r="C6055" s="128" t="s">
        <v>2591</v>
      </c>
      <c r="D6055" s="128">
        <v>2019</v>
      </c>
      <c r="E6055" s="128" t="s">
        <v>32</v>
      </c>
      <c r="F6055" s="128" t="s">
        <v>324</v>
      </c>
      <c r="G6055" s="99" t="s">
        <v>932</v>
      </c>
      <c r="H6055" s="134" t="s">
        <v>2010</v>
      </c>
      <c r="I6055" s="128" t="s">
        <v>117</v>
      </c>
      <c r="J6055" s="130" t="s">
        <v>325</v>
      </c>
      <c r="K6055" s="134">
        <f>'73511-07'!F$603</f>
        <v>110290</v>
      </c>
    </row>
    <row r="6056" spans="1:11" x14ac:dyDescent="0.3">
      <c r="A6056" s="128">
        <v>73511</v>
      </c>
      <c r="B6056" s="128" t="s">
        <v>58</v>
      </c>
      <c r="C6056" s="128" t="s">
        <v>2591</v>
      </c>
      <c r="D6056" s="128">
        <v>2019</v>
      </c>
      <c r="E6056" s="128" t="s">
        <v>32</v>
      </c>
      <c r="F6056" s="128" t="s">
        <v>324</v>
      </c>
      <c r="G6056" s="99" t="s">
        <v>932</v>
      </c>
      <c r="H6056" s="134" t="s">
        <v>2010</v>
      </c>
      <c r="I6056" s="128" t="s">
        <v>117</v>
      </c>
      <c r="J6056" s="128" t="s">
        <v>52</v>
      </c>
      <c r="K6056" s="134">
        <f>'73511-07'!G$603</f>
        <v>-4641822</v>
      </c>
    </row>
    <row r="6057" spans="1:11" x14ac:dyDescent="0.3">
      <c r="A6057" s="128">
        <v>73511</v>
      </c>
      <c r="B6057" s="128" t="s">
        <v>58</v>
      </c>
      <c r="C6057" s="128" t="s">
        <v>2591</v>
      </c>
      <c r="D6057" s="128">
        <v>2019</v>
      </c>
      <c r="E6057" s="128" t="s">
        <v>32</v>
      </c>
      <c r="F6057" s="128" t="s">
        <v>324</v>
      </c>
      <c r="G6057" s="99" t="s">
        <v>932</v>
      </c>
      <c r="H6057" s="134" t="s">
        <v>2010</v>
      </c>
      <c r="I6057" s="128" t="s">
        <v>120</v>
      </c>
      <c r="J6057" s="128" t="s">
        <v>52</v>
      </c>
      <c r="K6057" s="134">
        <f>'73511-07'!H$603</f>
        <v>22961880</v>
      </c>
    </row>
    <row r="6058" spans="1:11" x14ac:dyDescent="0.3">
      <c r="A6058" s="128">
        <v>73511</v>
      </c>
      <c r="B6058" s="128" t="s">
        <v>58</v>
      </c>
      <c r="C6058" s="128" t="s">
        <v>2591</v>
      </c>
      <c r="D6058" s="128">
        <v>2019</v>
      </c>
      <c r="E6058" s="128" t="s">
        <v>32</v>
      </c>
      <c r="F6058" s="128" t="s">
        <v>324</v>
      </c>
      <c r="G6058" s="99" t="s">
        <v>932</v>
      </c>
      <c r="H6058" s="134" t="s">
        <v>2010</v>
      </c>
      <c r="I6058" s="130" t="s">
        <v>121</v>
      </c>
      <c r="J6058" s="130" t="s">
        <v>325</v>
      </c>
      <c r="K6058" s="134">
        <f>'73511-07'!I$603</f>
        <v>247817</v>
      </c>
    </row>
    <row r="6059" spans="1:11" x14ac:dyDescent="0.3">
      <c r="A6059" s="128">
        <v>73511</v>
      </c>
      <c r="B6059" s="128" t="s">
        <v>58</v>
      </c>
      <c r="C6059" s="128" t="s">
        <v>2591</v>
      </c>
      <c r="D6059" s="128">
        <v>2019</v>
      </c>
      <c r="E6059" s="128" t="s">
        <v>32</v>
      </c>
      <c r="F6059" s="128" t="s">
        <v>324</v>
      </c>
      <c r="G6059" s="99" t="s">
        <v>932</v>
      </c>
      <c r="H6059" s="134" t="s">
        <v>2010</v>
      </c>
      <c r="I6059" s="130" t="s">
        <v>121</v>
      </c>
      <c r="J6059" s="128" t="s">
        <v>52</v>
      </c>
      <c r="K6059" s="134">
        <f>'73511-07'!J$603</f>
        <v>4608984</v>
      </c>
    </row>
    <row r="6060" spans="1:11" x14ac:dyDescent="0.3">
      <c r="A6060" s="128">
        <v>73511</v>
      </c>
      <c r="B6060" s="128" t="s">
        <v>58</v>
      </c>
      <c r="C6060" s="128" t="s">
        <v>2591</v>
      </c>
      <c r="D6060" s="128">
        <v>2019</v>
      </c>
      <c r="E6060" s="128" t="s">
        <v>32</v>
      </c>
      <c r="F6060" s="128" t="s">
        <v>324</v>
      </c>
      <c r="G6060" s="99" t="s">
        <v>932</v>
      </c>
      <c r="H6060" s="134" t="s">
        <v>2010</v>
      </c>
      <c r="I6060" s="130" t="s">
        <v>124</v>
      </c>
      <c r="J6060" s="130" t="s">
        <v>325</v>
      </c>
      <c r="K6060" s="134">
        <f>'73511-07'!K$603</f>
        <v>173992</v>
      </c>
    </row>
    <row r="6061" spans="1:11" x14ac:dyDescent="0.3">
      <c r="A6061" s="128">
        <v>73511</v>
      </c>
      <c r="B6061" s="128" t="s">
        <v>58</v>
      </c>
      <c r="C6061" s="128" t="s">
        <v>2591</v>
      </c>
      <c r="D6061" s="128">
        <v>2019</v>
      </c>
      <c r="E6061" s="128" t="s">
        <v>32</v>
      </c>
      <c r="F6061" s="128" t="s">
        <v>324</v>
      </c>
      <c r="G6061" s="99" t="s">
        <v>932</v>
      </c>
      <c r="H6061" s="134" t="s">
        <v>2010</v>
      </c>
      <c r="I6061" s="130" t="s">
        <v>124</v>
      </c>
      <c r="J6061" s="128" t="s">
        <v>52</v>
      </c>
      <c r="K6061" s="134">
        <f>'73511-07'!L$603</f>
        <v>795026</v>
      </c>
    </row>
    <row r="6062" spans="1:11" x14ac:dyDescent="0.3">
      <c r="A6062" s="128">
        <v>73511</v>
      </c>
      <c r="B6062" s="128" t="s">
        <v>58</v>
      </c>
      <c r="C6062" s="128" t="s">
        <v>2591</v>
      </c>
      <c r="D6062" s="128">
        <v>2019</v>
      </c>
      <c r="E6062" s="128" t="s">
        <v>32</v>
      </c>
      <c r="F6062" s="128" t="s">
        <v>324</v>
      </c>
      <c r="G6062" s="99" t="s">
        <v>933</v>
      </c>
      <c r="H6062" s="134" t="s">
        <v>2011</v>
      </c>
      <c r="I6062" s="130" t="s">
        <v>2646</v>
      </c>
      <c r="J6062" s="130" t="s">
        <v>325</v>
      </c>
      <c r="K6062" s="134">
        <f>'73511-07'!C$604</f>
        <v>51929</v>
      </c>
    </row>
    <row r="6063" spans="1:11" x14ac:dyDescent="0.3">
      <c r="A6063" s="128">
        <v>73511</v>
      </c>
      <c r="B6063" s="128" t="s">
        <v>58</v>
      </c>
      <c r="C6063" s="128" t="s">
        <v>2591</v>
      </c>
      <c r="D6063" s="128">
        <v>2019</v>
      </c>
      <c r="E6063" s="128" t="s">
        <v>32</v>
      </c>
      <c r="F6063" s="128" t="s">
        <v>324</v>
      </c>
      <c r="G6063" s="99" t="s">
        <v>933</v>
      </c>
      <c r="H6063" s="134" t="s">
        <v>2011</v>
      </c>
      <c r="I6063" s="128" t="s">
        <v>116</v>
      </c>
      <c r="J6063" s="130" t="s">
        <v>325</v>
      </c>
      <c r="K6063" s="134">
        <f>'73511-07'!D$604</f>
        <v>39157</v>
      </c>
    </row>
    <row r="6064" spans="1:11" x14ac:dyDescent="0.3">
      <c r="A6064" s="128">
        <v>73511</v>
      </c>
      <c r="B6064" s="128" t="s">
        <v>58</v>
      </c>
      <c r="C6064" s="128" t="s">
        <v>2591</v>
      </c>
      <c r="D6064" s="128">
        <v>2019</v>
      </c>
      <c r="E6064" s="128" t="s">
        <v>32</v>
      </c>
      <c r="F6064" s="128" t="s">
        <v>324</v>
      </c>
      <c r="G6064" s="99" t="s">
        <v>933</v>
      </c>
      <c r="H6064" s="134" t="s">
        <v>2011</v>
      </c>
      <c r="I6064" s="128" t="s">
        <v>116</v>
      </c>
      <c r="J6064" s="128" t="s">
        <v>52</v>
      </c>
      <c r="K6064" s="134">
        <f>'73511-07'!E$604</f>
        <v>5503758</v>
      </c>
    </row>
    <row r="6065" spans="1:11" x14ac:dyDescent="0.3">
      <c r="A6065" s="128">
        <v>73511</v>
      </c>
      <c r="B6065" s="128" t="s">
        <v>58</v>
      </c>
      <c r="C6065" s="128" t="s">
        <v>2591</v>
      </c>
      <c r="D6065" s="128">
        <v>2019</v>
      </c>
      <c r="E6065" s="128" t="s">
        <v>32</v>
      </c>
      <c r="F6065" s="128" t="s">
        <v>324</v>
      </c>
      <c r="G6065" s="99" t="s">
        <v>933</v>
      </c>
      <c r="H6065" s="134" t="s">
        <v>2011</v>
      </c>
      <c r="I6065" s="128" t="s">
        <v>117</v>
      </c>
      <c r="J6065" s="130" t="s">
        <v>325</v>
      </c>
      <c r="K6065" s="134">
        <f>'73511-07'!F$604</f>
        <v>12772</v>
      </c>
    </row>
    <row r="6066" spans="1:11" x14ac:dyDescent="0.3">
      <c r="A6066" s="128">
        <v>73511</v>
      </c>
      <c r="B6066" s="128" t="s">
        <v>58</v>
      </c>
      <c r="C6066" s="128" t="s">
        <v>2591</v>
      </c>
      <c r="D6066" s="128">
        <v>2019</v>
      </c>
      <c r="E6066" s="128" t="s">
        <v>32</v>
      </c>
      <c r="F6066" s="128" t="s">
        <v>324</v>
      </c>
      <c r="G6066" s="99" t="s">
        <v>933</v>
      </c>
      <c r="H6066" s="134" t="s">
        <v>2011</v>
      </c>
      <c r="I6066" s="128" t="s">
        <v>117</v>
      </c>
      <c r="J6066" s="128" t="s">
        <v>52</v>
      </c>
      <c r="K6066" s="134">
        <f>'73511-07'!G$604</f>
        <v>-943559</v>
      </c>
    </row>
    <row r="6067" spans="1:11" x14ac:dyDescent="0.3">
      <c r="A6067" s="128">
        <v>73511</v>
      </c>
      <c r="B6067" s="128" t="s">
        <v>58</v>
      </c>
      <c r="C6067" s="128" t="s">
        <v>2591</v>
      </c>
      <c r="D6067" s="128">
        <v>2019</v>
      </c>
      <c r="E6067" s="128" t="s">
        <v>32</v>
      </c>
      <c r="F6067" s="128" t="s">
        <v>324</v>
      </c>
      <c r="G6067" s="99" t="s">
        <v>933</v>
      </c>
      <c r="H6067" s="134" t="s">
        <v>2011</v>
      </c>
      <c r="I6067" s="128" t="s">
        <v>120</v>
      </c>
      <c r="J6067" s="128" t="s">
        <v>52</v>
      </c>
      <c r="K6067" s="134">
        <f>'73511-07'!H$604</f>
        <v>4159138</v>
      </c>
    </row>
    <row r="6068" spans="1:11" x14ac:dyDescent="0.3">
      <c r="A6068" s="128">
        <v>73511</v>
      </c>
      <c r="B6068" s="128" t="s">
        <v>58</v>
      </c>
      <c r="C6068" s="128" t="s">
        <v>2591</v>
      </c>
      <c r="D6068" s="128">
        <v>2019</v>
      </c>
      <c r="E6068" s="128" t="s">
        <v>32</v>
      </c>
      <c r="F6068" s="128" t="s">
        <v>324</v>
      </c>
      <c r="G6068" s="99" t="s">
        <v>933</v>
      </c>
      <c r="H6068" s="134" t="s">
        <v>2011</v>
      </c>
      <c r="I6068" s="130" t="s">
        <v>121</v>
      </c>
      <c r="J6068" s="130" t="s">
        <v>325</v>
      </c>
      <c r="K6068" s="134">
        <f>'73511-07'!I$604</f>
        <v>28385</v>
      </c>
    </row>
    <row r="6069" spans="1:11" x14ac:dyDescent="0.3">
      <c r="A6069" s="128">
        <v>73511</v>
      </c>
      <c r="B6069" s="128" t="s">
        <v>58</v>
      </c>
      <c r="C6069" s="128" t="s">
        <v>2591</v>
      </c>
      <c r="D6069" s="128">
        <v>2019</v>
      </c>
      <c r="E6069" s="128" t="s">
        <v>32</v>
      </c>
      <c r="F6069" s="128" t="s">
        <v>324</v>
      </c>
      <c r="G6069" s="99" t="s">
        <v>933</v>
      </c>
      <c r="H6069" s="134" t="s">
        <v>2011</v>
      </c>
      <c r="I6069" s="130" t="s">
        <v>121</v>
      </c>
      <c r="J6069" s="128" t="s">
        <v>52</v>
      </c>
      <c r="K6069" s="134">
        <f>'73511-07'!J$604</f>
        <v>526618</v>
      </c>
    </row>
    <row r="6070" spans="1:11" x14ac:dyDescent="0.3">
      <c r="A6070" s="128">
        <v>73511</v>
      </c>
      <c r="B6070" s="128" t="s">
        <v>58</v>
      </c>
      <c r="C6070" s="128" t="s">
        <v>2591</v>
      </c>
      <c r="D6070" s="128">
        <v>2019</v>
      </c>
      <c r="E6070" s="128" t="s">
        <v>32</v>
      </c>
      <c r="F6070" s="128" t="s">
        <v>324</v>
      </c>
      <c r="G6070" s="99" t="s">
        <v>933</v>
      </c>
      <c r="H6070" s="134" t="s">
        <v>2011</v>
      </c>
      <c r="I6070" s="130" t="s">
        <v>124</v>
      </c>
      <c r="J6070" s="130" t="s">
        <v>325</v>
      </c>
      <c r="K6070" s="134">
        <f>'73511-07'!K$604</f>
        <v>19595</v>
      </c>
    </row>
    <row r="6071" spans="1:11" x14ac:dyDescent="0.3">
      <c r="A6071" s="128">
        <v>73511</v>
      </c>
      <c r="B6071" s="128" t="s">
        <v>58</v>
      </c>
      <c r="C6071" s="128" t="s">
        <v>2591</v>
      </c>
      <c r="D6071" s="128">
        <v>2019</v>
      </c>
      <c r="E6071" s="128" t="s">
        <v>32</v>
      </c>
      <c r="F6071" s="128" t="s">
        <v>324</v>
      </c>
      <c r="G6071" s="99" t="s">
        <v>933</v>
      </c>
      <c r="H6071" s="134" t="s">
        <v>2011</v>
      </c>
      <c r="I6071" s="130" t="s">
        <v>124</v>
      </c>
      <c r="J6071" s="128" t="s">
        <v>52</v>
      </c>
      <c r="K6071" s="134">
        <f>'73511-07'!L$604</f>
        <v>157880</v>
      </c>
    </row>
    <row r="6072" spans="1:11" x14ac:dyDescent="0.3">
      <c r="A6072" s="128">
        <v>73511</v>
      </c>
      <c r="B6072" s="128" t="s">
        <v>58</v>
      </c>
      <c r="C6072" s="128" t="s">
        <v>2591</v>
      </c>
      <c r="D6072" s="128">
        <v>2019</v>
      </c>
      <c r="E6072" s="128" t="s">
        <v>32</v>
      </c>
      <c r="F6072" s="128" t="s">
        <v>324</v>
      </c>
      <c r="G6072" s="99" t="s">
        <v>934</v>
      </c>
      <c r="H6072" s="134" t="s">
        <v>2012</v>
      </c>
      <c r="I6072" s="130" t="s">
        <v>2646</v>
      </c>
      <c r="J6072" s="130" t="s">
        <v>325</v>
      </c>
      <c r="K6072" s="134">
        <f>'73511-07'!C$605</f>
        <v>20638</v>
      </c>
    </row>
    <row r="6073" spans="1:11" x14ac:dyDescent="0.3">
      <c r="A6073" s="128">
        <v>73511</v>
      </c>
      <c r="B6073" s="128" t="s">
        <v>58</v>
      </c>
      <c r="C6073" s="128" t="s">
        <v>2591</v>
      </c>
      <c r="D6073" s="128">
        <v>2019</v>
      </c>
      <c r="E6073" s="128" t="s">
        <v>32</v>
      </c>
      <c r="F6073" s="128" t="s">
        <v>324</v>
      </c>
      <c r="G6073" s="99" t="s">
        <v>934</v>
      </c>
      <c r="H6073" s="134" t="s">
        <v>2012</v>
      </c>
      <c r="I6073" s="128" t="s">
        <v>116</v>
      </c>
      <c r="J6073" s="130" t="s">
        <v>325</v>
      </c>
      <c r="K6073" s="134">
        <f>'73511-07'!D$605</f>
        <v>17053</v>
      </c>
    </row>
    <row r="6074" spans="1:11" x14ac:dyDescent="0.3">
      <c r="A6074" s="128">
        <v>73511</v>
      </c>
      <c r="B6074" s="128" t="s">
        <v>58</v>
      </c>
      <c r="C6074" s="128" t="s">
        <v>2591</v>
      </c>
      <c r="D6074" s="128">
        <v>2019</v>
      </c>
      <c r="E6074" s="128" t="s">
        <v>32</v>
      </c>
      <c r="F6074" s="128" t="s">
        <v>324</v>
      </c>
      <c r="G6074" s="99" t="s">
        <v>934</v>
      </c>
      <c r="H6074" s="134" t="s">
        <v>2012</v>
      </c>
      <c r="I6074" s="128" t="s">
        <v>116</v>
      </c>
      <c r="J6074" s="128" t="s">
        <v>52</v>
      </c>
      <c r="K6074" s="134">
        <f>'73511-07'!E$605</f>
        <v>4067315</v>
      </c>
    </row>
    <row r="6075" spans="1:11" x14ac:dyDescent="0.3">
      <c r="A6075" s="128">
        <v>73511</v>
      </c>
      <c r="B6075" s="128" t="s">
        <v>58</v>
      </c>
      <c r="C6075" s="128" t="s">
        <v>2591</v>
      </c>
      <c r="D6075" s="128">
        <v>2019</v>
      </c>
      <c r="E6075" s="128" t="s">
        <v>32</v>
      </c>
      <c r="F6075" s="128" t="s">
        <v>324</v>
      </c>
      <c r="G6075" s="99" t="s">
        <v>934</v>
      </c>
      <c r="H6075" s="134" t="s">
        <v>2012</v>
      </c>
      <c r="I6075" s="128" t="s">
        <v>117</v>
      </c>
      <c r="J6075" s="130" t="s">
        <v>325</v>
      </c>
      <c r="K6075" s="134">
        <f>'73511-07'!F$605</f>
        <v>3585</v>
      </c>
    </row>
    <row r="6076" spans="1:11" x14ac:dyDescent="0.3">
      <c r="A6076" s="128">
        <v>73511</v>
      </c>
      <c r="B6076" s="128" t="s">
        <v>58</v>
      </c>
      <c r="C6076" s="128" t="s">
        <v>2591</v>
      </c>
      <c r="D6076" s="128">
        <v>2019</v>
      </c>
      <c r="E6076" s="128" t="s">
        <v>32</v>
      </c>
      <c r="F6076" s="128" t="s">
        <v>324</v>
      </c>
      <c r="G6076" s="99" t="s">
        <v>934</v>
      </c>
      <c r="H6076" s="134" t="s">
        <v>2012</v>
      </c>
      <c r="I6076" s="128" t="s">
        <v>117</v>
      </c>
      <c r="J6076" s="128" t="s">
        <v>52</v>
      </c>
      <c r="K6076" s="134">
        <f>'73511-07'!G$605</f>
        <v>-471336</v>
      </c>
    </row>
    <row r="6077" spans="1:11" x14ac:dyDescent="0.3">
      <c r="A6077" s="128">
        <v>73511</v>
      </c>
      <c r="B6077" s="128" t="s">
        <v>58</v>
      </c>
      <c r="C6077" s="128" t="s">
        <v>2591</v>
      </c>
      <c r="D6077" s="128">
        <v>2019</v>
      </c>
      <c r="E6077" s="128" t="s">
        <v>32</v>
      </c>
      <c r="F6077" s="128" t="s">
        <v>324</v>
      </c>
      <c r="G6077" s="99" t="s">
        <v>934</v>
      </c>
      <c r="H6077" s="134" t="s">
        <v>2012</v>
      </c>
      <c r="I6077" s="128" t="s">
        <v>120</v>
      </c>
      <c r="J6077" s="128" t="s">
        <v>52</v>
      </c>
      <c r="K6077" s="134">
        <f>'73511-07'!H$605</f>
        <v>3261845</v>
      </c>
    </row>
    <row r="6078" spans="1:11" x14ac:dyDescent="0.3">
      <c r="A6078" s="128">
        <v>73511</v>
      </c>
      <c r="B6078" s="128" t="s">
        <v>58</v>
      </c>
      <c r="C6078" s="128" t="s">
        <v>2591</v>
      </c>
      <c r="D6078" s="128">
        <v>2019</v>
      </c>
      <c r="E6078" s="128" t="s">
        <v>32</v>
      </c>
      <c r="F6078" s="128" t="s">
        <v>324</v>
      </c>
      <c r="G6078" s="99" t="s">
        <v>934</v>
      </c>
      <c r="H6078" s="134" t="s">
        <v>2012</v>
      </c>
      <c r="I6078" s="130" t="s">
        <v>121</v>
      </c>
      <c r="J6078" s="130" t="s">
        <v>325</v>
      </c>
      <c r="K6078" s="134">
        <f>'73511-07'!I$605</f>
        <v>13847</v>
      </c>
    </row>
    <row r="6079" spans="1:11" x14ac:dyDescent="0.3">
      <c r="A6079" s="128">
        <v>73511</v>
      </c>
      <c r="B6079" s="128" t="s">
        <v>58</v>
      </c>
      <c r="C6079" s="128" t="s">
        <v>2591</v>
      </c>
      <c r="D6079" s="128">
        <v>2019</v>
      </c>
      <c r="E6079" s="128" t="s">
        <v>32</v>
      </c>
      <c r="F6079" s="128" t="s">
        <v>324</v>
      </c>
      <c r="G6079" s="99" t="s">
        <v>934</v>
      </c>
      <c r="H6079" s="134" t="s">
        <v>2012</v>
      </c>
      <c r="I6079" s="130" t="s">
        <v>121</v>
      </c>
      <c r="J6079" s="128" t="s">
        <v>52</v>
      </c>
      <c r="K6079" s="134">
        <f>'73511-07'!J$605</f>
        <v>277288</v>
      </c>
    </row>
    <row r="6080" spans="1:11" x14ac:dyDescent="0.3">
      <c r="A6080" s="128">
        <v>73511</v>
      </c>
      <c r="B6080" s="128" t="s">
        <v>58</v>
      </c>
      <c r="C6080" s="128" t="s">
        <v>2591</v>
      </c>
      <c r="D6080" s="128">
        <v>2019</v>
      </c>
      <c r="E6080" s="128" t="s">
        <v>32</v>
      </c>
      <c r="F6080" s="128" t="s">
        <v>324</v>
      </c>
      <c r="G6080" s="99" t="s">
        <v>934</v>
      </c>
      <c r="H6080" s="134" t="s">
        <v>2012</v>
      </c>
      <c r="I6080" s="130" t="s">
        <v>124</v>
      </c>
      <c r="J6080" s="130" t="s">
        <v>325</v>
      </c>
      <c r="K6080" s="134">
        <f>'73511-07'!K$605</f>
        <v>10231</v>
      </c>
    </row>
    <row r="6081" spans="1:11" x14ac:dyDescent="0.3">
      <c r="A6081" s="128">
        <v>73511</v>
      </c>
      <c r="B6081" s="128" t="s">
        <v>58</v>
      </c>
      <c r="C6081" s="128" t="s">
        <v>2591</v>
      </c>
      <c r="D6081" s="128">
        <v>2019</v>
      </c>
      <c r="E6081" s="128" t="s">
        <v>32</v>
      </c>
      <c r="F6081" s="128" t="s">
        <v>324</v>
      </c>
      <c r="G6081" s="99" t="s">
        <v>934</v>
      </c>
      <c r="H6081" s="134" t="s">
        <v>2012</v>
      </c>
      <c r="I6081" s="130" t="s">
        <v>124</v>
      </c>
      <c r="J6081" s="128" t="s">
        <v>52</v>
      </c>
      <c r="K6081" s="134">
        <f>'73511-07'!L$605</f>
        <v>121231</v>
      </c>
    </row>
    <row r="6082" spans="1:11" x14ac:dyDescent="0.3">
      <c r="A6082" s="128">
        <v>73511</v>
      </c>
      <c r="B6082" s="128" t="s">
        <v>58</v>
      </c>
      <c r="C6082" s="128" t="s">
        <v>2591</v>
      </c>
      <c r="D6082" s="128">
        <v>2019</v>
      </c>
      <c r="E6082" s="128" t="s">
        <v>32</v>
      </c>
      <c r="F6082" s="128" t="s">
        <v>324</v>
      </c>
      <c r="G6082" s="99" t="s">
        <v>935</v>
      </c>
      <c r="H6082" s="134" t="s">
        <v>2013</v>
      </c>
      <c r="I6082" s="130" t="s">
        <v>2646</v>
      </c>
      <c r="J6082" s="130" t="s">
        <v>325</v>
      </c>
      <c r="K6082" s="134">
        <f>'73511-07'!C$606</f>
        <v>31291</v>
      </c>
    </row>
    <row r="6083" spans="1:11" x14ac:dyDescent="0.3">
      <c r="A6083" s="128">
        <v>73511</v>
      </c>
      <c r="B6083" s="128" t="s">
        <v>58</v>
      </c>
      <c r="C6083" s="128" t="s">
        <v>2591</v>
      </c>
      <c r="D6083" s="128">
        <v>2019</v>
      </c>
      <c r="E6083" s="128" t="s">
        <v>32</v>
      </c>
      <c r="F6083" s="128" t="s">
        <v>324</v>
      </c>
      <c r="G6083" s="99" t="s">
        <v>935</v>
      </c>
      <c r="H6083" s="134" t="s">
        <v>2013</v>
      </c>
      <c r="I6083" s="128" t="s">
        <v>116</v>
      </c>
      <c r="J6083" s="130" t="s">
        <v>325</v>
      </c>
      <c r="K6083" s="134">
        <f>'73511-07'!D$606</f>
        <v>22104</v>
      </c>
    </row>
    <row r="6084" spans="1:11" x14ac:dyDescent="0.3">
      <c r="A6084" s="128">
        <v>73511</v>
      </c>
      <c r="B6084" s="128" t="s">
        <v>58</v>
      </c>
      <c r="C6084" s="128" t="s">
        <v>2591</v>
      </c>
      <c r="D6084" s="128">
        <v>2019</v>
      </c>
      <c r="E6084" s="128" t="s">
        <v>32</v>
      </c>
      <c r="F6084" s="128" t="s">
        <v>324</v>
      </c>
      <c r="G6084" s="99" t="s">
        <v>935</v>
      </c>
      <c r="H6084" s="134" t="s">
        <v>2013</v>
      </c>
      <c r="I6084" s="128" t="s">
        <v>116</v>
      </c>
      <c r="J6084" s="128" t="s">
        <v>52</v>
      </c>
      <c r="K6084" s="134">
        <f>'73511-07'!E$606</f>
        <v>1436443</v>
      </c>
    </row>
    <row r="6085" spans="1:11" x14ac:dyDescent="0.3">
      <c r="A6085" s="128">
        <v>73511</v>
      </c>
      <c r="B6085" s="128" t="s">
        <v>58</v>
      </c>
      <c r="C6085" s="128" t="s">
        <v>2591</v>
      </c>
      <c r="D6085" s="128">
        <v>2019</v>
      </c>
      <c r="E6085" s="128" t="s">
        <v>32</v>
      </c>
      <c r="F6085" s="128" t="s">
        <v>324</v>
      </c>
      <c r="G6085" s="99" t="s">
        <v>935</v>
      </c>
      <c r="H6085" s="134" t="s">
        <v>2013</v>
      </c>
      <c r="I6085" s="128" t="s">
        <v>117</v>
      </c>
      <c r="J6085" s="130" t="s">
        <v>325</v>
      </c>
      <c r="K6085" s="134">
        <f>'73511-07'!F$606</f>
        <v>9187</v>
      </c>
    </row>
    <row r="6086" spans="1:11" x14ac:dyDescent="0.3">
      <c r="A6086" s="128">
        <v>73511</v>
      </c>
      <c r="B6086" s="128" t="s">
        <v>58</v>
      </c>
      <c r="C6086" s="128" t="s">
        <v>2591</v>
      </c>
      <c r="D6086" s="128">
        <v>2019</v>
      </c>
      <c r="E6086" s="128" t="s">
        <v>32</v>
      </c>
      <c r="F6086" s="128" t="s">
        <v>324</v>
      </c>
      <c r="G6086" s="99" t="s">
        <v>935</v>
      </c>
      <c r="H6086" s="134" t="s">
        <v>2013</v>
      </c>
      <c r="I6086" s="128" t="s">
        <v>117</v>
      </c>
      <c r="J6086" s="128" t="s">
        <v>52</v>
      </c>
      <c r="K6086" s="134">
        <f>'73511-07'!G$606</f>
        <v>-472223</v>
      </c>
    </row>
    <row r="6087" spans="1:11" x14ac:dyDescent="0.3">
      <c r="A6087" s="128">
        <v>73511</v>
      </c>
      <c r="B6087" s="128" t="s">
        <v>58</v>
      </c>
      <c r="C6087" s="128" t="s">
        <v>2591</v>
      </c>
      <c r="D6087" s="128">
        <v>2019</v>
      </c>
      <c r="E6087" s="128" t="s">
        <v>32</v>
      </c>
      <c r="F6087" s="128" t="s">
        <v>324</v>
      </c>
      <c r="G6087" s="99" t="s">
        <v>935</v>
      </c>
      <c r="H6087" s="134" t="s">
        <v>2013</v>
      </c>
      <c r="I6087" s="128" t="s">
        <v>120</v>
      </c>
      <c r="J6087" s="128" t="s">
        <v>52</v>
      </c>
      <c r="K6087" s="134">
        <f>'73511-07'!H$606</f>
        <v>897293</v>
      </c>
    </row>
    <row r="6088" spans="1:11" x14ac:dyDescent="0.3">
      <c r="A6088" s="128">
        <v>73511</v>
      </c>
      <c r="B6088" s="128" t="s">
        <v>58</v>
      </c>
      <c r="C6088" s="128" t="s">
        <v>2591</v>
      </c>
      <c r="D6088" s="128">
        <v>2019</v>
      </c>
      <c r="E6088" s="128" t="s">
        <v>32</v>
      </c>
      <c r="F6088" s="128" t="s">
        <v>324</v>
      </c>
      <c r="G6088" s="99" t="s">
        <v>935</v>
      </c>
      <c r="H6088" s="134" t="s">
        <v>2013</v>
      </c>
      <c r="I6088" s="130" t="s">
        <v>121</v>
      </c>
      <c r="J6088" s="130" t="s">
        <v>325</v>
      </c>
      <c r="K6088" s="134">
        <f>'73511-07'!I$606</f>
        <v>14538</v>
      </c>
    </row>
    <row r="6089" spans="1:11" x14ac:dyDescent="0.3">
      <c r="A6089" s="128">
        <v>73511</v>
      </c>
      <c r="B6089" s="128" t="s">
        <v>58</v>
      </c>
      <c r="C6089" s="128" t="s">
        <v>2591</v>
      </c>
      <c r="D6089" s="128">
        <v>2019</v>
      </c>
      <c r="E6089" s="128" t="s">
        <v>32</v>
      </c>
      <c r="F6089" s="128" t="s">
        <v>324</v>
      </c>
      <c r="G6089" s="99" t="s">
        <v>935</v>
      </c>
      <c r="H6089" s="134" t="s">
        <v>2013</v>
      </c>
      <c r="I6089" s="130" t="s">
        <v>121</v>
      </c>
      <c r="J6089" s="128" t="s">
        <v>52</v>
      </c>
      <c r="K6089" s="134">
        <f>'73511-07'!J$606</f>
        <v>249330</v>
      </c>
    </row>
    <row r="6090" spans="1:11" x14ac:dyDescent="0.3">
      <c r="A6090" s="128">
        <v>73511</v>
      </c>
      <c r="B6090" s="128" t="s">
        <v>58</v>
      </c>
      <c r="C6090" s="128" t="s">
        <v>2591</v>
      </c>
      <c r="D6090" s="128">
        <v>2019</v>
      </c>
      <c r="E6090" s="128" t="s">
        <v>32</v>
      </c>
      <c r="F6090" s="128" t="s">
        <v>324</v>
      </c>
      <c r="G6090" s="99" t="s">
        <v>935</v>
      </c>
      <c r="H6090" s="134" t="s">
        <v>2013</v>
      </c>
      <c r="I6090" s="130" t="s">
        <v>124</v>
      </c>
      <c r="J6090" s="130" t="s">
        <v>325</v>
      </c>
      <c r="K6090" s="134">
        <f>'73511-07'!K$606</f>
        <v>9364</v>
      </c>
    </row>
    <row r="6091" spans="1:11" x14ac:dyDescent="0.3">
      <c r="A6091" s="128">
        <v>73511</v>
      </c>
      <c r="B6091" s="128" t="s">
        <v>58</v>
      </c>
      <c r="C6091" s="128" t="s">
        <v>2591</v>
      </c>
      <c r="D6091" s="128">
        <v>2019</v>
      </c>
      <c r="E6091" s="128" t="s">
        <v>32</v>
      </c>
      <c r="F6091" s="128" t="s">
        <v>324</v>
      </c>
      <c r="G6091" s="99" t="s">
        <v>935</v>
      </c>
      <c r="H6091" s="134" t="s">
        <v>2013</v>
      </c>
      <c r="I6091" s="130" t="s">
        <v>124</v>
      </c>
      <c r="J6091" s="128" t="s">
        <v>52</v>
      </c>
      <c r="K6091" s="134">
        <f>'73511-07'!L$606</f>
        <v>36649</v>
      </c>
    </row>
    <row r="6092" spans="1:11" x14ac:dyDescent="0.3">
      <c r="A6092" s="128">
        <v>73511</v>
      </c>
      <c r="B6092" s="128" t="s">
        <v>58</v>
      </c>
      <c r="C6092" s="128" t="s">
        <v>2591</v>
      </c>
      <c r="D6092" s="128">
        <v>2019</v>
      </c>
      <c r="E6092" s="128" t="s">
        <v>32</v>
      </c>
      <c r="F6092" s="128" t="s">
        <v>324</v>
      </c>
      <c r="G6092" s="99" t="s">
        <v>936</v>
      </c>
      <c r="H6092" s="134" t="s">
        <v>2014</v>
      </c>
      <c r="I6092" s="130" t="s">
        <v>2646</v>
      </c>
      <c r="J6092" s="130" t="s">
        <v>325</v>
      </c>
      <c r="K6092" s="134">
        <f>'73511-07'!C$607</f>
        <v>48994</v>
      </c>
    </row>
    <row r="6093" spans="1:11" x14ac:dyDescent="0.3">
      <c r="A6093" s="128">
        <v>73511</v>
      </c>
      <c r="B6093" s="128" t="s">
        <v>58</v>
      </c>
      <c r="C6093" s="128" t="s">
        <v>2591</v>
      </c>
      <c r="D6093" s="128">
        <v>2019</v>
      </c>
      <c r="E6093" s="128" t="s">
        <v>32</v>
      </c>
      <c r="F6093" s="128" t="s">
        <v>324</v>
      </c>
      <c r="G6093" s="99" t="s">
        <v>936</v>
      </c>
      <c r="H6093" s="134" t="s">
        <v>2014</v>
      </c>
      <c r="I6093" s="128" t="s">
        <v>116</v>
      </c>
      <c r="J6093" s="130" t="s">
        <v>325</v>
      </c>
      <c r="K6093" s="134">
        <f>'73511-07'!D$607</f>
        <v>37749</v>
      </c>
    </row>
    <row r="6094" spans="1:11" x14ac:dyDescent="0.3">
      <c r="A6094" s="128">
        <v>73511</v>
      </c>
      <c r="B6094" s="128" t="s">
        <v>58</v>
      </c>
      <c r="C6094" s="128" t="s">
        <v>2591</v>
      </c>
      <c r="D6094" s="128">
        <v>2019</v>
      </c>
      <c r="E6094" s="128" t="s">
        <v>32</v>
      </c>
      <c r="F6094" s="128" t="s">
        <v>324</v>
      </c>
      <c r="G6094" s="99" t="s">
        <v>936</v>
      </c>
      <c r="H6094" s="134" t="s">
        <v>2014</v>
      </c>
      <c r="I6094" s="128" t="s">
        <v>116</v>
      </c>
      <c r="J6094" s="128" t="s">
        <v>52</v>
      </c>
      <c r="K6094" s="134">
        <f>'73511-07'!E$607</f>
        <v>2013480</v>
      </c>
    </row>
    <row r="6095" spans="1:11" x14ac:dyDescent="0.3">
      <c r="A6095" s="128">
        <v>73511</v>
      </c>
      <c r="B6095" s="128" t="s">
        <v>58</v>
      </c>
      <c r="C6095" s="128" t="s">
        <v>2591</v>
      </c>
      <c r="D6095" s="128">
        <v>2019</v>
      </c>
      <c r="E6095" s="128" t="s">
        <v>32</v>
      </c>
      <c r="F6095" s="128" t="s">
        <v>324</v>
      </c>
      <c r="G6095" s="99" t="s">
        <v>936</v>
      </c>
      <c r="H6095" s="134" t="s">
        <v>2014</v>
      </c>
      <c r="I6095" s="128" t="s">
        <v>117</v>
      </c>
      <c r="J6095" s="130" t="s">
        <v>325</v>
      </c>
      <c r="K6095" s="134">
        <f>'73511-07'!F$607</f>
        <v>11245</v>
      </c>
    </row>
    <row r="6096" spans="1:11" x14ac:dyDescent="0.3">
      <c r="A6096" s="128">
        <v>73511</v>
      </c>
      <c r="B6096" s="128" t="s">
        <v>58</v>
      </c>
      <c r="C6096" s="128" t="s">
        <v>2591</v>
      </c>
      <c r="D6096" s="128">
        <v>2019</v>
      </c>
      <c r="E6096" s="128" t="s">
        <v>32</v>
      </c>
      <c r="F6096" s="128" t="s">
        <v>324</v>
      </c>
      <c r="G6096" s="99" t="s">
        <v>936</v>
      </c>
      <c r="H6096" s="134" t="s">
        <v>2014</v>
      </c>
      <c r="I6096" s="128" t="s">
        <v>117</v>
      </c>
      <c r="J6096" s="128" t="s">
        <v>52</v>
      </c>
      <c r="K6096" s="134">
        <f>'73511-07'!G$607</f>
        <v>-289682</v>
      </c>
    </row>
    <row r="6097" spans="1:11" x14ac:dyDescent="0.3">
      <c r="A6097" s="128">
        <v>73511</v>
      </c>
      <c r="B6097" s="128" t="s">
        <v>58</v>
      </c>
      <c r="C6097" s="128" t="s">
        <v>2591</v>
      </c>
      <c r="D6097" s="128">
        <v>2019</v>
      </c>
      <c r="E6097" s="128" t="s">
        <v>32</v>
      </c>
      <c r="F6097" s="128" t="s">
        <v>324</v>
      </c>
      <c r="G6097" s="99" t="s">
        <v>936</v>
      </c>
      <c r="H6097" s="134" t="s">
        <v>2014</v>
      </c>
      <c r="I6097" s="128" t="s">
        <v>120</v>
      </c>
      <c r="J6097" s="128" t="s">
        <v>52</v>
      </c>
      <c r="K6097" s="134">
        <f>'73511-07'!H$607</f>
        <v>1684911</v>
      </c>
    </row>
    <row r="6098" spans="1:11" x14ac:dyDescent="0.3">
      <c r="A6098" s="128">
        <v>73511</v>
      </c>
      <c r="B6098" s="128" t="s">
        <v>58</v>
      </c>
      <c r="C6098" s="128" t="s">
        <v>2591</v>
      </c>
      <c r="D6098" s="128">
        <v>2019</v>
      </c>
      <c r="E6098" s="128" t="s">
        <v>32</v>
      </c>
      <c r="F6098" s="128" t="s">
        <v>324</v>
      </c>
      <c r="G6098" s="99" t="s">
        <v>936</v>
      </c>
      <c r="H6098" s="134" t="s">
        <v>2014</v>
      </c>
      <c r="I6098" s="130" t="s">
        <v>121</v>
      </c>
      <c r="J6098" s="130" t="s">
        <v>325</v>
      </c>
      <c r="K6098" s="134">
        <f>'73511-07'!I$607</f>
        <v>29226</v>
      </c>
    </row>
    <row r="6099" spans="1:11" x14ac:dyDescent="0.3">
      <c r="A6099" s="128">
        <v>73511</v>
      </c>
      <c r="B6099" s="128" t="s">
        <v>58</v>
      </c>
      <c r="C6099" s="128" t="s">
        <v>2591</v>
      </c>
      <c r="D6099" s="128">
        <v>2019</v>
      </c>
      <c r="E6099" s="128" t="s">
        <v>32</v>
      </c>
      <c r="F6099" s="128" t="s">
        <v>324</v>
      </c>
      <c r="G6099" s="99" t="s">
        <v>936</v>
      </c>
      <c r="H6099" s="134" t="s">
        <v>2014</v>
      </c>
      <c r="I6099" s="130" t="s">
        <v>121</v>
      </c>
      <c r="J6099" s="128" t="s">
        <v>52</v>
      </c>
      <c r="K6099" s="134">
        <f>'73511-07'!J$607</f>
        <v>550599</v>
      </c>
    </row>
    <row r="6100" spans="1:11" x14ac:dyDescent="0.3">
      <c r="A6100" s="128">
        <v>73511</v>
      </c>
      <c r="B6100" s="128" t="s">
        <v>58</v>
      </c>
      <c r="C6100" s="128" t="s">
        <v>2591</v>
      </c>
      <c r="D6100" s="128">
        <v>2019</v>
      </c>
      <c r="E6100" s="128" t="s">
        <v>32</v>
      </c>
      <c r="F6100" s="128" t="s">
        <v>324</v>
      </c>
      <c r="G6100" s="99" t="s">
        <v>936</v>
      </c>
      <c r="H6100" s="134" t="s">
        <v>2014</v>
      </c>
      <c r="I6100" s="130" t="s">
        <v>124</v>
      </c>
      <c r="J6100" s="130" t="s">
        <v>325</v>
      </c>
      <c r="K6100" s="134">
        <f>'73511-07'!K$607</f>
        <v>19452</v>
      </c>
    </row>
    <row r="6101" spans="1:11" x14ac:dyDescent="0.3">
      <c r="A6101" s="128">
        <v>73511</v>
      </c>
      <c r="B6101" s="128" t="s">
        <v>58</v>
      </c>
      <c r="C6101" s="128" t="s">
        <v>2591</v>
      </c>
      <c r="D6101" s="128">
        <v>2019</v>
      </c>
      <c r="E6101" s="128" t="s">
        <v>32</v>
      </c>
      <c r="F6101" s="128" t="s">
        <v>324</v>
      </c>
      <c r="G6101" s="99" t="s">
        <v>936</v>
      </c>
      <c r="H6101" s="134" t="s">
        <v>2014</v>
      </c>
      <c r="I6101" s="130" t="s">
        <v>124</v>
      </c>
      <c r="J6101" s="128" t="s">
        <v>52</v>
      </c>
      <c r="K6101" s="134">
        <f>'73511-07'!L$607</f>
        <v>49509</v>
      </c>
    </row>
    <row r="6102" spans="1:11" x14ac:dyDescent="0.3">
      <c r="A6102" s="128">
        <v>73511</v>
      </c>
      <c r="B6102" s="128" t="s">
        <v>58</v>
      </c>
      <c r="C6102" s="128" t="s">
        <v>2591</v>
      </c>
      <c r="D6102" s="128">
        <v>2019</v>
      </c>
      <c r="E6102" s="128" t="s">
        <v>32</v>
      </c>
      <c r="F6102" s="128" t="s">
        <v>324</v>
      </c>
      <c r="G6102" s="99" t="s">
        <v>937</v>
      </c>
      <c r="H6102" s="134" t="s">
        <v>2015</v>
      </c>
      <c r="I6102" s="130" t="s">
        <v>2646</v>
      </c>
      <c r="J6102" s="130" t="s">
        <v>325</v>
      </c>
      <c r="K6102" s="134">
        <f>'73511-07'!C$608</f>
        <v>6429</v>
      </c>
    </row>
    <row r="6103" spans="1:11" x14ac:dyDescent="0.3">
      <c r="A6103" s="128">
        <v>73511</v>
      </c>
      <c r="B6103" s="128" t="s">
        <v>58</v>
      </c>
      <c r="C6103" s="128" t="s">
        <v>2591</v>
      </c>
      <c r="D6103" s="128">
        <v>2019</v>
      </c>
      <c r="E6103" s="128" t="s">
        <v>32</v>
      </c>
      <c r="F6103" s="128" t="s">
        <v>324</v>
      </c>
      <c r="G6103" s="99" t="s">
        <v>937</v>
      </c>
      <c r="H6103" s="134" t="s">
        <v>2015</v>
      </c>
      <c r="I6103" s="128" t="s">
        <v>116</v>
      </c>
      <c r="J6103" s="130" t="s">
        <v>325</v>
      </c>
      <c r="K6103" s="134">
        <f>'73511-07'!D$608</f>
        <v>5501</v>
      </c>
    </row>
    <row r="6104" spans="1:11" x14ac:dyDescent="0.3">
      <c r="A6104" s="128">
        <v>73511</v>
      </c>
      <c r="B6104" s="128" t="s">
        <v>58</v>
      </c>
      <c r="C6104" s="128" t="s">
        <v>2591</v>
      </c>
      <c r="D6104" s="128">
        <v>2019</v>
      </c>
      <c r="E6104" s="128" t="s">
        <v>32</v>
      </c>
      <c r="F6104" s="128" t="s">
        <v>324</v>
      </c>
      <c r="G6104" s="99" t="s">
        <v>937</v>
      </c>
      <c r="H6104" s="134" t="s">
        <v>2015</v>
      </c>
      <c r="I6104" s="128" t="s">
        <v>116</v>
      </c>
      <c r="J6104" s="128" t="s">
        <v>52</v>
      </c>
      <c r="K6104" s="134">
        <f>'73511-07'!E$608</f>
        <v>278255</v>
      </c>
    </row>
    <row r="6105" spans="1:11" x14ac:dyDescent="0.3">
      <c r="A6105" s="128">
        <v>73511</v>
      </c>
      <c r="B6105" s="128" t="s">
        <v>58</v>
      </c>
      <c r="C6105" s="128" t="s">
        <v>2591</v>
      </c>
      <c r="D6105" s="128">
        <v>2019</v>
      </c>
      <c r="E6105" s="128" t="s">
        <v>32</v>
      </c>
      <c r="F6105" s="128" t="s">
        <v>324</v>
      </c>
      <c r="G6105" s="99" t="s">
        <v>937</v>
      </c>
      <c r="H6105" s="134" t="s">
        <v>2015</v>
      </c>
      <c r="I6105" s="128" t="s">
        <v>117</v>
      </c>
      <c r="J6105" s="130" t="s">
        <v>325</v>
      </c>
      <c r="K6105" s="134">
        <f>'73511-07'!F$608</f>
        <v>928</v>
      </c>
    </row>
    <row r="6106" spans="1:11" x14ac:dyDescent="0.3">
      <c r="A6106" s="128">
        <v>73511</v>
      </c>
      <c r="B6106" s="128" t="s">
        <v>58</v>
      </c>
      <c r="C6106" s="128" t="s">
        <v>2591</v>
      </c>
      <c r="D6106" s="128">
        <v>2019</v>
      </c>
      <c r="E6106" s="128" t="s">
        <v>32</v>
      </c>
      <c r="F6106" s="128" t="s">
        <v>324</v>
      </c>
      <c r="G6106" s="99" t="s">
        <v>937</v>
      </c>
      <c r="H6106" s="134" t="s">
        <v>2015</v>
      </c>
      <c r="I6106" s="128" t="s">
        <v>117</v>
      </c>
      <c r="J6106" s="128" t="s">
        <v>52</v>
      </c>
      <c r="K6106" s="134">
        <f>'73511-07'!G$608</f>
        <v>-19502</v>
      </c>
    </row>
    <row r="6107" spans="1:11" x14ac:dyDescent="0.3">
      <c r="A6107" s="128">
        <v>73511</v>
      </c>
      <c r="B6107" s="128" t="s">
        <v>58</v>
      </c>
      <c r="C6107" s="128" t="s">
        <v>2591</v>
      </c>
      <c r="D6107" s="128">
        <v>2019</v>
      </c>
      <c r="E6107" s="128" t="s">
        <v>32</v>
      </c>
      <c r="F6107" s="128" t="s">
        <v>324</v>
      </c>
      <c r="G6107" s="99" t="s">
        <v>937</v>
      </c>
      <c r="H6107" s="134" t="s">
        <v>2015</v>
      </c>
      <c r="I6107" s="128" t="s">
        <v>120</v>
      </c>
      <c r="J6107" s="128" t="s">
        <v>52</v>
      </c>
      <c r="K6107" s="134">
        <f>'73511-07'!H$608</f>
        <v>255698</v>
      </c>
    </row>
    <row r="6108" spans="1:11" x14ac:dyDescent="0.3">
      <c r="A6108" s="128">
        <v>73511</v>
      </c>
      <c r="B6108" s="128" t="s">
        <v>58</v>
      </c>
      <c r="C6108" s="128" t="s">
        <v>2591</v>
      </c>
      <c r="D6108" s="128">
        <v>2019</v>
      </c>
      <c r="E6108" s="128" t="s">
        <v>32</v>
      </c>
      <c r="F6108" s="128" t="s">
        <v>324</v>
      </c>
      <c r="G6108" s="99" t="s">
        <v>937</v>
      </c>
      <c r="H6108" s="134" t="s">
        <v>2015</v>
      </c>
      <c r="I6108" s="130" t="s">
        <v>121</v>
      </c>
      <c r="J6108" s="130" t="s">
        <v>325</v>
      </c>
      <c r="K6108" s="134">
        <f>'73511-07'!I$608</f>
        <v>4825</v>
      </c>
    </row>
    <row r="6109" spans="1:11" x14ac:dyDescent="0.3">
      <c r="A6109" s="128">
        <v>73511</v>
      </c>
      <c r="B6109" s="128" t="s">
        <v>58</v>
      </c>
      <c r="C6109" s="128" t="s">
        <v>2591</v>
      </c>
      <c r="D6109" s="128">
        <v>2019</v>
      </c>
      <c r="E6109" s="128" t="s">
        <v>32</v>
      </c>
      <c r="F6109" s="128" t="s">
        <v>324</v>
      </c>
      <c r="G6109" s="99" t="s">
        <v>937</v>
      </c>
      <c r="H6109" s="134" t="s">
        <v>2015</v>
      </c>
      <c r="I6109" s="130" t="s">
        <v>121</v>
      </c>
      <c r="J6109" s="128" t="s">
        <v>52</v>
      </c>
      <c r="K6109" s="134">
        <f>'73511-07'!J$608</f>
        <v>93368</v>
      </c>
    </row>
    <row r="6110" spans="1:11" x14ac:dyDescent="0.3">
      <c r="A6110" s="128">
        <v>73511</v>
      </c>
      <c r="B6110" s="128" t="s">
        <v>58</v>
      </c>
      <c r="C6110" s="128" t="s">
        <v>2591</v>
      </c>
      <c r="D6110" s="128">
        <v>2019</v>
      </c>
      <c r="E6110" s="128" t="s">
        <v>32</v>
      </c>
      <c r="F6110" s="128" t="s">
        <v>324</v>
      </c>
      <c r="G6110" s="99" t="s">
        <v>937</v>
      </c>
      <c r="H6110" s="134" t="s">
        <v>2015</v>
      </c>
      <c r="I6110" s="130" t="s">
        <v>124</v>
      </c>
      <c r="J6110" s="130" t="s">
        <v>325</v>
      </c>
      <c r="K6110" s="134">
        <f>'73511-07'!K$608</f>
        <v>2991</v>
      </c>
    </row>
    <row r="6111" spans="1:11" x14ac:dyDescent="0.3">
      <c r="A6111" s="128">
        <v>73511</v>
      </c>
      <c r="B6111" s="128" t="s">
        <v>58</v>
      </c>
      <c r="C6111" s="128" t="s">
        <v>2591</v>
      </c>
      <c r="D6111" s="128">
        <v>2019</v>
      </c>
      <c r="E6111" s="128" t="s">
        <v>32</v>
      </c>
      <c r="F6111" s="128" t="s">
        <v>324</v>
      </c>
      <c r="G6111" s="99" t="s">
        <v>937</v>
      </c>
      <c r="H6111" s="134" t="s">
        <v>2015</v>
      </c>
      <c r="I6111" s="130" t="s">
        <v>124</v>
      </c>
      <c r="J6111" s="128" t="s">
        <v>52</v>
      </c>
      <c r="K6111" s="134">
        <f>'73511-07'!L$608</f>
        <v>6371</v>
      </c>
    </row>
    <row r="6112" spans="1:11" x14ac:dyDescent="0.3">
      <c r="A6112" s="128">
        <v>73511</v>
      </c>
      <c r="B6112" s="128" t="s">
        <v>58</v>
      </c>
      <c r="C6112" s="128" t="s">
        <v>2591</v>
      </c>
      <c r="D6112" s="128">
        <v>2019</v>
      </c>
      <c r="E6112" s="128" t="s">
        <v>32</v>
      </c>
      <c r="F6112" s="128" t="s">
        <v>324</v>
      </c>
      <c r="G6112" s="99" t="s">
        <v>938</v>
      </c>
      <c r="H6112" s="134" t="s">
        <v>2016</v>
      </c>
      <c r="I6112" s="130" t="s">
        <v>2646</v>
      </c>
      <c r="J6112" s="130" t="s">
        <v>325</v>
      </c>
      <c r="K6112" s="134">
        <f>'73511-07'!C$609</f>
        <v>3935</v>
      </c>
    </row>
    <row r="6113" spans="1:11" x14ac:dyDescent="0.3">
      <c r="A6113" s="128">
        <v>73511</v>
      </c>
      <c r="B6113" s="128" t="s">
        <v>58</v>
      </c>
      <c r="C6113" s="128" t="s">
        <v>2591</v>
      </c>
      <c r="D6113" s="128">
        <v>2019</v>
      </c>
      <c r="E6113" s="128" t="s">
        <v>32</v>
      </c>
      <c r="F6113" s="128" t="s">
        <v>324</v>
      </c>
      <c r="G6113" s="99" t="s">
        <v>938</v>
      </c>
      <c r="H6113" s="134" t="s">
        <v>2016</v>
      </c>
      <c r="I6113" s="128" t="s">
        <v>116</v>
      </c>
      <c r="J6113" s="130" t="s">
        <v>325</v>
      </c>
      <c r="K6113" s="134">
        <f>'73511-07'!D$609</f>
        <v>3267</v>
      </c>
    </row>
    <row r="6114" spans="1:11" x14ac:dyDescent="0.3">
      <c r="A6114" s="128">
        <v>73511</v>
      </c>
      <c r="B6114" s="128" t="s">
        <v>58</v>
      </c>
      <c r="C6114" s="128" t="s">
        <v>2591</v>
      </c>
      <c r="D6114" s="128">
        <v>2019</v>
      </c>
      <c r="E6114" s="128" t="s">
        <v>32</v>
      </c>
      <c r="F6114" s="128" t="s">
        <v>324</v>
      </c>
      <c r="G6114" s="99" t="s">
        <v>938</v>
      </c>
      <c r="H6114" s="134" t="s">
        <v>2016</v>
      </c>
      <c r="I6114" s="128" t="s">
        <v>116</v>
      </c>
      <c r="J6114" s="128" t="s">
        <v>52</v>
      </c>
      <c r="K6114" s="134">
        <f>'73511-07'!E$609</f>
        <v>206174</v>
      </c>
    </row>
    <row r="6115" spans="1:11" x14ac:dyDescent="0.3">
      <c r="A6115" s="128">
        <v>73511</v>
      </c>
      <c r="B6115" s="128" t="s">
        <v>58</v>
      </c>
      <c r="C6115" s="128" t="s">
        <v>2591</v>
      </c>
      <c r="D6115" s="128">
        <v>2019</v>
      </c>
      <c r="E6115" s="128" t="s">
        <v>32</v>
      </c>
      <c r="F6115" s="128" t="s">
        <v>324</v>
      </c>
      <c r="G6115" s="99" t="s">
        <v>938</v>
      </c>
      <c r="H6115" s="134" t="s">
        <v>2016</v>
      </c>
      <c r="I6115" s="128" t="s">
        <v>117</v>
      </c>
      <c r="J6115" s="130" t="s">
        <v>325</v>
      </c>
      <c r="K6115" s="134">
        <f>'73511-07'!F$609</f>
        <v>668</v>
      </c>
    </row>
    <row r="6116" spans="1:11" x14ac:dyDescent="0.3">
      <c r="A6116" s="128">
        <v>73511</v>
      </c>
      <c r="B6116" s="128" t="s">
        <v>58</v>
      </c>
      <c r="C6116" s="128" t="s">
        <v>2591</v>
      </c>
      <c r="D6116" s="128">
        <v>2019</v>
      </c>
      <c r="E6116" s="128" t="s">
        <v>32</v>
      </c>
      <c r="F6116" s="128" t="s">
        <v>324</v>
      </c>
      <c r="G6116" s="99" t="s">
        <v>938</v>
      </c>
      <c r="H6116" s="134" t="s">
        <v>2016</v>
      </c>
      <c r="I6116" s="128" t="s">
        <v>117</v>
      </c>
      <c r="J6116" s="128" t="s">
        <v>52</v>
      </c>
      <c r="K6116" s="134">
        <f>'73511-07'!G$609</f>
        <v>-33702</v>
      </c>
    </row>
    <row r="6117" spans="1:11" x14ac:dyDescent="0.3">
      <c r="A6117" s="128">
        <v>73511</v>
      </c>
      <c r="B6117" s="128" t="s">
        <v>58</v>
      </c>
      <c r="C6117" s="128" t="s">
        <v>2591</v>
      </c>
      <c r="D6117" s="128">
        <v>2019</v>
      </c>
      <c r="E6117" s="128" t="s">
        <v>32</v>
      </c>
      <c r="F6117" s="128" t="s">
        <v>324</v>
      </c>
      <c r="G6117" s="99" t="s">
        <v>938</v>
      </c>
      <c r="H6117" s="134" t="s">
        <v>2016</v>
      </c>
      <c r="I6117" s="128" t="s">
        <v>120</v>
      </c>
      <c r="J6117" s="128" t="s">
        <v>52</v>
      </c>
      <c r="K6117" s="134">
        <f>'73511-07'!H$609</f>
        <v>168963</v>
      </c>
    </row>
    <row r="6118" spans="1:11" x14ac:dyDescent="0.3">
      <c r="A6118" s="128">
        <v>73511</v>
      </c>
      <c r="B6118" s="128" t="s">
        <v>58</v>
      </c>
      <c r="C6118" s="128" t="s">
        <v>2591</v>
      </c>
      <c r="D6118" s="128">
        <v>2019</v>
      </c>
      <c r="E6118" s="128" t="s">
        <v>32</v>
      </c>
      <c r="F6118" s="128" t="s">
        <v>324</v>
      </c>
      <c r="G6118" s="99" t="s">
        <v>938</v>
      </c>
      <c r="H6118" s="134" t="s">
        <v>2016</v>
      </c>
      <c r="I6118" s="130" t="s">
        <v>121</v>
      </c>
      <c r="J6118" s="130" t="s">
        <v>325</v>
      </c>
      <c r="K6118" s="134">
        <f>'73511-07'!I$609</f>
        <v>2664</v>
      </c>
    </row>
    <row r="6119" spans="1:11" x14ac:dyDescent="0.3">
      <c r="A6119" s="128">
        <v>73511</v>
      </c>
      <c r="B6119" s="128" t="s">
        <v>58</v>
      </c>
      <c r="C6119" s="128" t="s">
        <v>2591</v>
      </c>
      <c r="D6119" s="128">
        <v>2019</v>
      </c>
      <c r="E6119" s="128" t="s">
        <v>32</v>
      </c>
      <c r="F6119" s="128" t="s">
        <v>324</v>
      </c>
      <c r="G6119" s="99" t="s">
        <v>938</v>
      </c>
      <c r="H6119" s="134" t="s">
        <v>2016</v>
      </c>
      <c r="I6119" s="130" t="s">
        <v>121</v>
      </c>
      <c r="J6119" s="128" t="s">
        <v>52</v>
      </c>
      <c r="K6119" s="134">
        <f>'73511-07'!J$609</f>
        <v>54556</v>
      </c>
    </row>
    <row r="6120" spans="1:11" x14ac:dyDescent="0.3">
      <c r="A6120" s="128">
        <v>73511</v>
      </c>
      <c r="B6120" s="128" t="s">
        <v>58</v>
      </c>
      <c r="C6120" s="128" t="s">
        <v>2591</v>
      </c>
      <c r="D6120" s="128">
        <v>2019</v>
      </c>
      <c r="E6120" s="128" t="s">
        <v>32</v>
      </c>
      <c r="F6120" s="128" t="s">
        <v>324</v>
      </c>
      <c r="G6120" s="99" t="s">
        <v>938</v>
      </c>
      <c r="H6120" s="134" t="s">
        <v>2016</v>
      </c>
      <c r="I6120" s="130" t="s">
        <v>124</v>
      </c>
      <c r="J6120" s="130" t="s">
        <v>325</v>
      </c>
      <c r="K6120" s="134">
        <f>'73511-07'!K$609</f>
        <v>2014</v>
      </c>
    </row>
    <row r="6121" spans="1:11" x14ac:dyDescent="0.3">
      <c r="A6121" s="128">
        <v>73511</v>
      </c>
      <c r="B6121" s="128" t="s">
        <v>58</v>
      </c>
      <c r="C6121" s="128" t="s">
        <v>2591</v>
      </c>
      <c r="D6121" s="128">
        <v>2019</v>
      </c>
      <c r="E6121" s="128" t="s">
        <v>32</v>
      </c>
      <c r="F6121" s="128" t="s">
        <v>324</v>
      </c>
      <c r="G6121" s="99" t="s">
        <v>938</v>
      </c>
      <c r="H6121" s="134" t="s">
        <v>2016</v>
      </c>
      <c r="I6121" s="130" t="s">
        <v>124</v>
      </c>
      <c r="J6121" s="128" t="s">
        <v>52</v>
      </c>
      <c r="K6121" s="134">
        <f>'73511-07'!L$609</f>
        <v>5169</v>
      </c>
    </row>
    <row r="6122" spans="1:11" x14ac:dyDescent="0.3">
      <c r="A6122" s="128">
        <v>73511</v>
      </c>
      <c r="B6122" s="128" t="s">
        <v>58</v>
      </c>
      <c r="C6122" s="128" t="s">
        <v>2591</v>
      </c>
      <c r="D6122" s="128">
        <v>2019</v>
      </c>
      <c r="E6122" s="128" t="s">
        <v>32</v>
      </c>
      <c r="F6122" s="128" t="s">
        <v>324</v>
      </c>
      <c r="G6122" s="99" t="s">
        <v>939</v>
      </c>
      <c r="H6122" s="134" t="s">
        <v>2017</v>
      </c>
      <c r="I6122" s="130" t="s">
        <v>2646</v>
      </c>
      <c r="J6122" s="130" t="s">
        <v>325</v>
      </c>
      <c r="K6122" s="134">
        <f>'73511-07'!C$610</f>
        <v>1418</v>
      </c>
    </row>
    <row r="6123" spans="1:11" x14ac:dyDescent="0.3">
      <c r="A6123" s="128">
        <v>73511</v>
      </c>
      <c r="B6123" s="128" t="s">
        <v>58</v>
      </c>
      <c r="C6123" s="128" t="s">
        <v>2591</v>
      </c>
      <c r="D6123" s="128">
        <v>2019</v>
      </c>
      <c r="E6123" s="128" t="s">
        <v>32</v>
      </c>
      <c r="F6123" s="128" t="s">
        <v>324</v>
      </c>
      <c r="G6123" s="99" t="s">
        <v>939</v>
      </c>
      <c r="H6123" s="134" t="s">
        <v>2017</v>
      </c>
      <c r="I6123" s="128" t="s">
        <v>116</v>
      </c>
      <c r="J6123" s="130" t="s">
        <v>325</v>
      </c>
      <c r="K6123" s="134">
        <f>'73511-07'!D$610</f>
        <v>1235</v>
      </c>
    </row>
    <row r="6124" spans="1:11" x14ac:dyDescent="0.3">
      <c r="A6124" s="128">
        <v>73511</v>
      </c>
      <c r="B6124" s="128" t="s">
        <v>58</v>
      </c>
      <c r="C6124" s="128" t="s">
        <v>2591</v>
      </c>
      <c r="D6124" s="128">
        <v>2019</v>
      </c>
      <c r="E6124" s="128" t="s">
        <v>32</v>
      </c>
      <c r="F6124" s="128" t="s">
        <v>324</v>
      </c>
      <c r="G6124" s="99" t="s">
        <v>939</v>
      </c>
      <c r="H6124" s="134" t="s">
        <v>2017</v>
      </c>
      <c r="I6124" s="128" t="s">
        <v>116</v>
      </c>
      <c r="J6124" s="128" t="s">
        <v>52</v>
      </c>
      <c r="K6124" s="134">
        <f>'73511-07'!E$610</f>
        <v>69926</v>
      </c>
    </row>
    <row r="6125" spans="1:11" x14ac:dyDescent="0.3">
      <c r="A6125" s="128">
        <v>73511</v>
      </c>
      <c r="B6125" s="128" t="s">
        <v>58</v>
      </c>
      <c r="C6125" s="128" t="s">
        <v>2591</v>
      </c>
      <c r="D6125" s="128">
        <v>2019</v>
      </c>
      <c r="E6125" s="128" t="s">
        <v>32</v>
      </c>
      <c r="F6125" s="128" t="s">
        <v>324</v>
      </c>
      <c r="G6125" s="99" t="s">
        <v>939</v>
      </c>
      <c r="H6125" s="134" t="s">
        <v>2017</v>
      </c>
      <c r="I6125" s="128" t="s">
        <v>117</v>
      </c>
      <c r="J6125" s="130" t="s">
        <v>325</v>
      </c>
      <c r="K6125" s="134">
        <f>'73511-07'!F$610</f>
        <v>183</v>
      </c>
    </row>
    <row r="6126" spans="1:11" x14ac:dyDescent="0.3">
      <c r="A6126" s="128">
        <v>73511</v>
      </c>
      <c r="B6126" s="128" t="s">
        <v>58</v>
      </c>
      <c r="C6126" s="128" t="s">
        <v>2591</v>
      </c>
      <c r="D6126" s="128">
        <v>2019</v>
      </c>
      <c r="E6126" s="128" t="s">
        <v>32</v>
      </c>
      <c r="F6126" s="128" t="s">
        <v>324</v>
      </c>
      <c r="G6126" s="99" t="s">
        <v>939</v>
      </c>
      <c r="H6126" s="134" t="s">
        <v>2017</v>
      </c>
      <c r="I6126" s="128" t="s">
        <v>117</v>
      </c>
      <c r="J6126" s="128" t="s">
        <v>52</v>
      </c>
      <c r="K6126" s="134">
        <f>'73511-07'!G$610</f>
        <v>-3486</v>
      </c>
    </row>
    <row r="6127" spans="1:11" x14ac:dyDescent="0.3">
      <c r="A6127" s="128">
        <v>73511</v>
      </c>
      <c r="B6127" s="128" t="s">
        <v>58</v>
      </c>
      <c r="C6127" s="128" t="s">
        <v>2591</v>
      </c>
      <c r="D6127" s="128">
        <v>2019</v>
      </c>
      <c r="E6127" s="128" t="s">
        <v>32</v>
      </c>
      <c r="F6127" s="128" t="s">
        <v>324</v>
      </c>
      <c r="G6127" s="99" t="s">
        <v>939</v>
      </c>
      <c r="H6127" s="134" t="s">
        <v>2017</v>
      </c>
      <c r="I6127" s="128" t="s">
        <v>120</v>
      </c>
      <c r="J6127" s="128" t="s">
        <v>52</v>
      </c>
      <c r="K6127" s="134">
        <f>'73511-07'!H$610</f>
        <v>64919</v>
      </c>
    </row>
    <row r="6128" spans="1:11" x14ac:dyDescent="0.3">
      <c r="A6128" s="128">
        <v>73511</v>
      </c>
      <c r="B6128" s="128" t="s">
        <v>58</v>
      </c>
      <c r="C6128" s="128" t="s">
        <v>2591</v>
      </c>
      <c r="D6128" s="128">
        <v>2019</v>
      </c>
      <c r="E6128" s="128" t="s">
        <v>32</v>
      </c>
      <c r="F6128" s="128" t="s">
        <v>324</v>
      </c>
      <c r="G6128" s="99" t="s">
        <v>939</v>
      </c>
      <c r="H6128" s="134" t="s">
        <v>2017</v>
      </c>
      <c r="I6128" s="130" t="s">
        <v>121</v>
      </c>
      <c r="J6128" s="130" t="s">
        <v>325</v>
      </c>
      <c r="K6128" s="134">
        <f>'73511-07'!I$610</f>
        <v>1039</v>
      </c>
    </row>
    <row r="6129" spans="1:11" x14ac:dyDescent="0.3">
      <c r="A6129" s="128">
        <v>73511</v>
      </c>
      <c r="B6129" s="128" t="s">
        <v>58</v>
      </c>
      <c r="C6129" s="128" t="s">
        <v>2591</v>
      </c>
      <c r="D6129" s="128">
        <v>2019</v>
      </c>
      <c r="E6129" s="128" t="s">
        <v>32</v>
      </c>
      <c r="F6129" s="128" t="s">
        <v>324</v>
      </c>
      <c r="G6129" s="99" t="s">
        <v>939</v>
      </c>
      <c r="H6129" s="134" t="s">
        <v>2017</v>
      </c>
      <c r="I6129" s="130" t="s">
        <v>121</v>
      </c>
      <c r="J6129" s="128" t="s">
        <v>52</v>
      </c>
      <c r="K6129" s="134">
        <f>'73511-07'!J$610</f>
        <v>21177</v>
      </c>
    </row>
    <row r="6130" spans="1:11" x14ac:dyDescent="0.3">
      <c r="A6130" s="128">
        <v>73511</v>
      </c>
      <c r="B6130" s="128" t="s">
        <v>58</v>
      </c>
      <c r="C6130" s="128" t="s">
        <v>2591</v>
      </c>
      <c r="D6130" s="128">
        <v>2019</v>
      </c>
      <c r="E6130" s="128" t="s">
        <v>32</v>
      </c>
      <c r="F6130" s="128" t="s">
        <v>324</v>
      </c>
      <c r="G6130" s="99" t="s">
        <v>939</v>
      </c>
      <c r="H6130" s="134" t="s">
        <v>2017</v>
      </c>
      <c r="I6130" s="130" t="s">
        <v>124</v>
      </c>
      <c r="J6130" s="130" t="s">
        <v>325</v>
      </c>
      <c r="K6130" s="134">
        <f>'73511-07'!K$610</f>
        <v>763</v>
      </c>
    </row>
    <row r="6131" spans="1:11" x14ac:dyDescent="0.3">
      <c r="A6131" s="128">
        <v>73511</v>
      </c>
      <c r="B6131" s="128" t="s">
        <v>58</v>
      </c>
      <c r="C6131" s="128" t="s">
        <v>2591</v>
      </c>
      <c r="D6131" s="128">
        <v>2019</v>
      </c>
      <c r="E6131" s="128" t="s">
        <v>32</v>
      </c>
      <c r="F6131" s="128" t="s">
        <v>324</v>
      </c>
      <c r="G6131" s="99" t="s">
        <v>939</v>
      </c>
      <c r="H6131" s="134" t="s">
        <v>2017</v>
      </c>
      <c r="I6131" s="130" t="s">
        <v>124</v>
      </c>
      <c r="J6131" s="128" t="s">
        <v>52</v>
      </c>
      <c r="K6131" s="134">
        <f>'73511-07'!L$610</f>
        <v>1650</v>
      </c>
    </row>
    <row r="6132" spans="1:11" x14ac:dyDescent="0.3">
      <c r="A6132" s="128">
        <v>73511</v>
      </c>
      <c r="B6132" s="128" t="s">
        <v>58</v>
      </c>
      <c r="C6132" s="128" t="s">
        <v>2591</v>
      </c>
      <c r="D6132" s="128">
        <v>2019</v>
      </c>
      <c r="E6132" s="128" t="s">
        <v>32</v>
      </c>
      <c r="F6132" s="128" t="s">
        <v>324</v>
      </c>
      <c r="G6132" s="99" t="s">
        <v>940</v>
      </c>
      <c r="H6132" s="134" t="s">
        <v>2018</v>
      </c>
      <c r="I6132" s="130" t="s">
        <v>2646</v>
      </c>
      <c r="J6132" s="130" t="s">
        <v>325</v>
      </c>
      <c r="K6132" s="134">
        <f>'73511-07'!C$611</f>
        <v>6524</v>
      </c>
    </row>
    <row r="6133" spans="1:11" x14ac:dyDescent="0.3">
      <c r="A6133" s="128">
        <v>73511</v>
      </c>
      <c r="B6133" s="128" t="s">
        <v>58</v>
      </c>
      <c r="C6133" s="128" t="s">
        <v>2591</v>
      </c>
      <c r="D6133" s="128">
        <v>2019</v>
      </c>
      <c r="E6133" s="128" t="s">
        <v>32</v>
      </c>
      <c r="F6133" s="128" t="s">
        <v>324</v>
      </c>
      <c r="G6133" s="99" t="s">
        <v>940</v>
      </c>
      <c r="H6133" s="134" t="s">
        <v>2018</v>
      </c>
      <c r="I6133" s="128" t="s">
        <v>116</v>
      </c>
      <c r="J6133" s="130" t="s">
        <v>325</v>
      </c>
      <c r="K6133" s="134">
        <f>'73511-07'!D$611</f>
        <v>5514</v>
      </c>
    </row>
    <row r="6134" spans="1:11" x14ac:dyDescent="0.3">
      <c r="A6134" s="128">
        <v>73511</v>
      </c>
      <c r="B6134" s="128" t="s">
        <v>58</v>
      </c>
      <c r="C6134" s="128" t="s">
        <v>2591</v>
      </c>
      <c r="D6134" s="128">
        <v>2019</v>
      </c>
      <c r="E6134" s="128" t="s">
        <v>32</v>
      </c>
      <c r="F6134" s="128" t="s">
        <v>324</v>
      </c>
      <c r="G6134" s="99" t="s">
        <v>940</v>
      </c>
      <c r="H6134" s="134" t="s">
        <v>2018</v>
      </c>
      <c r="I6134" s="128" t="s">
        <v>116</v>
      </c>
      <c r="J6134" s="128" t="s">
        <v>52</v>
      </c>
      <c r="K6134" s="134">
        <f>'73511-07'!E$611</f>
        <v>281046</v>
      </c>
    </row>
    <row r="6135" spans="1:11" x14ac:dyDescent="0.3">
      <c r="A6135" s="128">
        <v>73511</v>
      </c>
      <c r="B6135" s="128" t="s">
        <v>58</v>
      </c>
      <c r="C6135" s="128" t="s">
        <v>2591</v>
      </c>
      <c r="D6135" s="128">
        <v>2019</v>
      </c>
      <c r="E6135" s="128" t="s">
        <v>32</v>
      </c>
      <c r="F6135" s="128" t="s">
        <v>324</v>
      </c>
      <c r="G6135" s="99" t="s">
        <v>940</v>
      </c>
      <c r="H6135" s="134" t="s">
        <v>2018</v>
      </c>
      <c r="I6135" s="128" t="s">
        <v>117</v>
      </c>
      <c r="J6135" s="130" t="s">
        <v>325</v>
      </c>
      <c r="K6135" s="134">
        <f>'73511-07'!F$611</f>
        <v>1010</v>
      </c>
    </row>
    <row r="6136" spans="1:11" x14ac:dyDescent="0.3">
      <c r="A6136" s="128">
        <v>73511</v>
      </c>
      <c r="B6136" s="128" t="s">
        <v>58</v>
      </c>
      <c r="C6136" s="128" t="s">
        <v>2591</v>
      </c>
      <c r="D6136" s="128">
        <v>2019</v>
      </c>
      <c r="E6136" s="128" t="s">
        <v>32</v>
      </c>
      <c r="F6136" s="128" t="s">
        <v>324</v>
      </c>
      <c r="G6136" s="99" t="s">
        <v>940</v>
      </c>
      <c r="H6136" s="134" t="s">
        <v>2018</v>
      </c>
      <c r="I6136" s="128" t="s">
        <v>117</v>
      </c>
      <c r="J6136" s="128" t="s">
        <v>52</v>
      </c>
      <c r="K6136" s="134">
        <f>'73511-07'!G$611</f>
        <v>-28743</v>
      </c>
    </row>
    <row r="6137" spans="1:11" x14ac:dyDescent="0.3">
      <c r="A6137" s="128">
        <v>73511</v>
      </c>
      <c r="B6137" s="128" t="s">
        <v>58</v>
      </c>
      <c r="C6137" s="128" t="s">
        <v>2591</v>
      </c>
      <c r="D6137" s="128">
        <v>2019</v>
      </c>
      <c r="E6137" s="128" t="s">
        <v>32</v>
      </c>
      <c r="F6137" s="128" t="s">
        <v>324</v>
      </c>
      <c r="G6137" s="99" t="s">
        <v>940</v>
      </c>
      <c r="H6137" s="134" t="s">
        <v>2018</v>
      </c>
      <c r="I6137" s="128" t="s">
        <v>120</v>
      </c>
      <c r="J6137" s="128" t="s">
        <v>52</v>
      </c>
      <c r="K6137" s="134">
        <f>'73511-07'!H$611</f>
        <v>266387</v>
      </c>
    </row>
    <row r="6138" spans="1:11" x14ac:dyDescent="0.3">
      <c r="A6138" s="128">
        <v>73511</v>
      </c>
      <c r="B6138" s="128" t="s">
        <v>58</v>
      </c>
      <c r="C6138" s="128" t="s">
        <v>2591</v>
      </c>
      <c r="D6138" s="128">
        <v>2019</v>
      </c>
      <c r="E6138" s="128" t="s">
        <v>32</v>
      </c>
      <c r="F6138" s="128" t="s">
        <v>324</v>
      </c>
      <c r="G6138" s="99" t="s">
        <v>940</v>
      </c>
      <c r="H6138" s="134" t="s">
        <v>2018</v>
      </c>
      <c r="I6138" s="130" t="s">
        <v>121</v>
      </c>
      <c r="J6138" s="130" t="s">
        <v>325</v>
      </c>
      <c r="K6138" s="134">
        <f>'73511-07'!I$611</f>
        <v>4745</v>
      </c>
    </row>
    <row r="6139" spans="1:11" x14ac:dyDescent="0.3">
      <c r="A6139" s="128">
        <v>73511</v>
      </c>
      <c r="B6139" s="128" t="s">
        <v>58</v>
      </c>
      <c r="C6139" s="128" t="s">
        <v>2591</v>
      </c>
      <c r="D6139" s="128">
        <v>2019</v>
      </c>
      <c r="E6139" s="128" t="s">
        <v>32</v>
      </c>
      <c r="F6139" s="128" t="s">
        <v>324</v>
      </c>
      <c r="G6139" s="99" t="s">
        <v>940</v>
      </c>
      <c r="H6139" s="134" t="s">
        <v>2018</v>
      </c>
      <c r="I6139" s="130" t="s">
        <v>121</v>
      </c>
      <c r="J6139" s="128" t="s">
        <v>52</v>
      </c>
      <c r="K6139" s="134">
        <f>'73511-07'!J$611</f>
        <v>93022</v>
      </c>
    </row>
    <row r="6140" spans="1:11" x14ac:dyDescent="0.3">
      <c r="A6140" s="128">
        <v>73511</v>
      </c>
      <c r="B6140" s="128" t="s">
        <v>58</v>
      </c>
      <c r="C6140" s="128" t="s">
        <v>2591</v>
      </c>
      <c r="D6140" s="128">
        <v>2019</v>
      </c>
      <c r="E6140" s="128" t="s">
        <v>32</v>
      </c>
      <c r="F6140" s="128" t="s">
        <v>324</v>
      </c>
      <c r="G6140" s="99" t="s">
        <v>940</v>
      </c>
      <c r="H6140" s="134" t="s">
        <v>2018</v>
      </c>
      <c r="I6140" s="130" t="s">
        <v>124</v>
      </c>
      <c r="J6140" s="130" t="s">
        <v>325</v>
      </c>
      <c r="K6140" s="134">
        <f>'73511-07'!K$611</f>
        <v>3100</v>
      </c>
    </row>
    <row r="6141" spans="1:11" x14ac:dyDescent="0.3">
      <c r="A6141" s="128">
        <v>73511</v>
      </c>
      <c r="B6141" s="128" t="s">
        <v>58</v>
      </c>
      <c r="C6141" s="128" t="s">
        <v>2591</v>
      </c>
      <c r="D6141" s="128">
        <v>2019</v>
      </c>
      <c r="E6141" s="128" t="s">
        <v>32</v>
      </c>
      <c r="F6141" s="128" t="s">
        <v>324</v>
      </c>
      <c r="G6141" s="99" t="s">
        <v>940</v>
      </c>
      <c r="H6141" s="134" t="s">
        <v>2018</v>
      </c>
      <c r="I6141" s="130" t="s">
        <v>124</v>
      </c>
      <c r="J6141" s="128" t="s">
        <v>52</v>
      </c>
      <c r="K6141" s="134">
        <f>'73511-07'!L$611</f>
        <v>6971</v>
      </c>
    </row>
    <row r="6142" spans="1:11" x14ac:dyDescent="0.3">
      <c r="A6142" s="128">
        <v>73511</v>
      </c>
      <c r="B6142" s="128" t="s">
        <v>58</v>
      </c>
      <c r="C6142" s="128" t="s">
        <v>2591</v>
      </c>
      <c r="D6142" s="128">
        <v>2019</v>
      </c>
      <c r="E6142" s="128" t="s">
        <v>32</v>
      </c>
      <c r="F6142" s="128" t="s">
        <v>324</v>
      </c>
      <c r="G6142" s="99" t="s">
        <v>941</v>
      </c>
      <c r="H6142" s="134" t="s">
        <v>2019</v>
      </c>
      <c r="I6142" s="130" t="s">
        <v>2646</v>
      </c>
      <c r="J6142" s="130" t="s">
        <v>325</v>
      </c>
      <c r="K6142" s="134">
        <f>'73511-07'!C$612</f>
        <v>10667</v>
      </c>
    </row>
    <row r="6143" spans="1:11" x14ac:dyDescent="0.3">
      <c r="A6143" s="128">
        <v>73511</v>
      </c>
      <c r="B6143" s="128" t="s">
        <v>58</v>
      </c>
      <c r="C6143" s="128" t="s">
        <v>2591</v>
      </c>
      <c r="D6143" s="128">
        <v>2019</v>
      </c>
      <c r="E6143" s="128" t="s">
        <v>32</v>
      </c>
      <c r="F6143" s="128" t="s">
        <v>324</v>
      </c>
      <c r="G6143" s="99" t="s">
        <v>941</v>
      </c>
      <c r="H6143" s="134" t="s">
        <v>2019</v>
      </c>
      <c r="I6143" s="128" t="s">
        <v>116</v>
      </c>
      <c r="J6143" s="130" t="s">
        <v>325</v>
      </c>
      <c r="K6143" s="134">
        <f>'73511-07'!D$612</f>
        <v>7924</v>
      </c>
    </row>
    <row r="6144" spans="1:11" x14ac:dyDescent="0.3">
      <c r="A6144" s="128">
        <v>73511</v>
      </c>
      <c r="B6144" s="128" t="s">
        <v>58</v>
      </c>
      <c r="C6144" s="128" t="s">
        <v>2591</v>
      </c>
      <c r="D6144" s="128">
        <v>2019</v>
      </c>
      <c r="E6144" s="128" t="s">
        <v>32</v>
      </c>
      <c r="F6144" s="128" t="s">
        <v>324</v>
      </c>
      <c r="G6144" s="99" t="s">
        <v>941</v>
      </c>
      <c r="H6144" s="134" t="s">
        <v>2019</v>
      </c>
      <c r="I6144" s="128" t="s">
        <v>116</v>
      </c>
      <c r="J6144" s="128" t="s">
        <v>52</v>
      </c>
      <c r="K6144" s="134">
        <f>'73511-07'!E$612</f>
        <v>407297</v>
      </c>
    </row>
    <row r="6145" spans="1:11" x14ac:dyDescent="0.3">
      <c r="A6145" s="128">
        <v>73511</v>
      </c>
      <c r="B6145" s="128" t="s">
        <v>58</v>
      </c>
      <c r="C6145" s="128" t="s">
        <v>2591</v>
      </c>
      <c r="D6145" s="128">
        <v>2019</v>
      </c>
      <c r="E6145" s="128" t="s">
        <v>32</v>
      </c>
      <c r="F6145" s="128" t="s">
        <v>324</v>
      </c>
      <c r="G6145" s="99" t="s">
        <v>941</v>
      </c>
      <c r="H6145" s="134" t="s">
        <v>2019</v>
      </c>
      <c r="I6145" s="128" t="s">
        <v>117</v>
      </c>
      <c r="J6145" s="130" t="s">
        <v>325</v>
      </c>
      <c r="K6145" s="134">
        <f>'73511-07'!F$612</f>
        <v>2743</v>
      </c>
    </row>
    <row r="6146" spans="1:11" x14ac:dyDescent="0.3">
      <c r="A6146" s="128">
        <v>73511</v>
      </c>
      <c r="B6146" s="128" t="s">
        <v>58</v>
      </c>
      <c r="C6146" s="128" t="s">
        <v>2591</v>
      </c>
      <c r="D6146" s="128">
        <v>2019</v>
      </c>
      <c r="E6146" s="128" t="s">
        <v>32</v>
      </c>
      <c r="F6146" s="128" t="s">
        <v>324</v>
      </c>
      <c r="G6146" s="99" t="s">
        <v>941</v>
      </c>
      <c r="H6146" s="134" t="s">
        <v>2019</v>
      </c>
      <c r="I6146" s="128" t="s">
        <v>117</v>
      </c>
      <c r="J6146" s="128" t="s">
        <v>52</v>
      </c>
      <c r="K6146" s="134">
        <f>'73511-07'!G$612</f>
        <v>-45302</v>
      </c>
    </row>
    <row r="6147" spans="1:11" x14ac:dyDescent="0.3">
      <c r="A6147" s="128">
        <v>73511</v>
      </c>
      <c r="B6147" s="128" t="s">
        <v>58</v>
      </c>
      <c r="C6147" s="128" t="s">
        <v>2591</v>
      </c>
      <c r="D6147" s="128">
        <v>2019</v>
      </c>
      <c r="E6147" s="128" t="s">
        <v>32</v>
      </c>
      <c r="F6147" s="128" t="s">
        <v>324</v>
      </c>
      <c r="G6147" s="99" t="s">
        <v>941</v>
      </c>
      <c r="H6147" s="134" t="s">
        <v>2019</v>
      </c>
      <c r="I6147" s="128" t="s">
        <v>120</v>
      </c>
      <c r="J6147" s="128" t="s">
        <v>52</v>
      </c>
      <c r="K6147" s="134">
        <f>'73511-07'!H$612</f>
        <v>346684</v>
      </c>
    </row>
    <row r="6148" spans="1:11" x14ac:dyDescent="0.3">
      <c r="A6148" s="128">
        <v>73511</v>
      </c>
      <c r="B6148" s="128" t="s">
        <v>58</v>
      </c>
      <c r="C6148" s="128" t="s">
        <v>2591</v>
      </c>
      <c r="D6148" s="128">
        <v>2019</v>
      </c>
      <c r="E6148" s="128" t="s">
        <v>32</v>
      </c>
      <c r="F6148" s="128" t="s">
        <v>324</v>
      </c>
      <c r="G6148" s="99" t="s">
        <v>941</v>
      </c>
      <c r="H6148" s="134" t="s">
        <v>2019</v>
      </c>
      <c r="I6148" s="130" t="s">
        <v>121</v>
      </c>
      <c r="J6148" s="130" t="s">
        <v>325</v>
      </c>
      <c r="K6148" s="134">
        <f>'73511-07'!I$612</f>
        <v>5826</v>
      </c>
    </row>
    <row r="6149" spans="1:11" x14ac:dyDescent="0.3">
      <c r="A6149" s="128">
        <v>73511</v>
      </c>
      <c r="B6149" s="128" t="s">
        <v>58</v>
      </c>
      <c r="C6149" s="128" t="s">
        <v>2591</v>
      </c>
      <c r="D6149" s="128">
        <v>2019</v>
      </c>
      <c r="E6149" s="128" t="s">
        <v>32</v>
      </c>
      <c r="F6149" s="128" t="s">
        <v>324</v>
      </c>
      <c r="G6149" s="99" t="s">
        <v>941</v>
      </c>
      <c r="H6149" s="134" t="s">
        <v>2019</v>
      </c>
      <c r="I6149" s="130" t="s">
        <v>121</v>
      </c>
      <c r="J6149" s="128" t="s">
        <v>52</v>
      </c>
      <c r="K6149" s="134">
        <f>'73511-07'!J$612</f>
        <v>103568</v>
      </c>
    </row>
    <row r="6150" spans="1:11" x14ac:dyDescent="0.3">
      <c r="A6150" s="128">
        <v>73511</v>
      </c>
      <c r="B6150" s="128" t="s">
        <v>58</v>
      </c>
      <c r="C6150" s="128" t="s">
        <v>2591</v>
      </c>
      <c r="D6150" s="128">
        <v>2019</v>
      </c>
      <c r="E6150" s="128" t="s">
        <v>32</v>
      </c>
      <c r="F6150" s="128" t="s">
        <v>324</v>
      </c>
      <c r="G6150" s="99" t="s">
        <v>941</v>
      </c>
      <c r="H6150" s="134" t="s">
        <v>2019</v>
      </c>
      <c r="I6150" s="130" t="s">
        <v>124</v>
      </c>
      <c r="J6150" s="130" t="s">
        <v>325</v>
      </c>
      <c r="K6150" s="134">
        <f>'73511-07'!K$612</f>
        <v>3667</v>
      </c>
    </row>
    <row r="6151" spans="1:11" x14ac:dyDescent="0.3">
      <c r="A6151" s="128">
        <v>73511</v>
      </c>
      <c r="B6151" s="128" t="s">
        <v>58</v>
      </c>
      <c r="C6151" s="128" t="s">
        <v>2591</v>
      </c>
      <c r="D6151" s="128">
        <v>2019</v>
      </c>
      <c r="E6151" s="128" t="s">
        <v>32</v>
      </c>
      <c r="F6151" s="128" t="s">
        <v>324</v>
      </c>
      <c r="G6151" s="99" t="s">
        <v>941</v>
      </c>
      <c r="H6151" s="134" t="s">
        <v>2019</v>
      </c>
      <c r="I6151" s="130" t="s">
        <v>124</v>
      </c>
      <c r="J6151" s="128" t="s">
        <v>52</v>
      </c>
      <c r="K6151" s="134">
        <f>'73511-07'!L$612</f>
        <v>10098</v>
      </c>
    </row>
    <row r="6152" spans="1:11" x14ac:dyDescent="0.3">
      <c r="A6152" s="128">
        <v>73511</v>
      </c>
      <c r="B6152" s="128" t="s">
        <v>58</v>
      </c>
      <c r="C6152" s="128" t="s">
        <v>2591</v>
      </c>
      <c r="D6152" s="128">
        <v>2019</v>
      </c>
      <c r="E6152" s="128" t="s">
        <v>32</v>
      </c>
      <c r="F6152" s="128" t="s">
        <v>324</v>
      </c>
      <c r="G6152" s="99" t="s">
        <v>942</v>
      </c>
      <c r="H6152" s="134" t="s">
        <v>2020</v>
      </c>
      <c r="I6152" s="130" t="s">
        <v>2646</v>
      </c>
      <c r="J6152" s="130" t="s">
        <v>325</v>
      </c>
      <c r="K6152" s="134">
        <f>'73511-07'!C$613</f>
        <v>2713</v>
      </c>
    </row>
    <row r="6153" spans="1:11" x14ac:dyDescent="0.3">
      <c r="A6153" s="128">
        <v>73511</v>
      </c>
      <c r="B6153" s="128" t="s">
        <v>58</v>
      </c>
      <c r="C6153" s="128" t="s">
        <v>2591</v>
      </c>
      <c r="D6153" s="128">
        <v>2019</v>
      </c>
      <c r="E6153" s="128" t="s">
        <v>32</v>
      </c>
      <c r="F6153" s="128" t="s">
        <v>324</v>
      </c>
      <c r="G6153" s="99" t="s">
        <v>942</v>
      </c>
      <c r="H6153" s="134" t="s">
        <v>2020</v>
      </c>
      <c r="I6153" s="128" t="s">
        <v>116</v>
      </c>
      <c r="J6153" s="130" t="s">
        <v>325</v>
      </c>
      <c r="K6153" s="134">
        <f>'73511-07'!D$613</f>
        <v>2155</v>
      </c>
    </row>
    <row r="6154" spans="1:11" x14ac:dyDescent="0.3">
      <c r="A6154" s="128">
        <v>73511</v>
      </c>
      <c r="B6154" s="128" t="s">
        <v>58</v>
      </c>
      <c r="C6154" s="128" t="s">
        <v>2591</v>
      </c>
      <c r="D6154" s="128">
        <v>2019</v>
      </c>
      <c r="E6154" s="128" t="s">
        <v>32</v>
      </c>
      <c r="F6154" s="128" t="s">
        <v>324</v>
      </c>
      <c r="G6154" s="99" t="s">
        <v>942</v>
      </c>
      <c r="H6154" s="134" t="s">
        <v>2020</v>
      </c>
      <c r="I6154" s="128" t="s">
        <v>116</v>
      </c>
      <c r="J6154" s="128" t="s">
        <v>52</v>
      </c>
      <c r="K6154" s="134">
        <f>'73511-07'!E$613</f>
        <v>120105</v>
      </c>
    </row>
    <row r="6155" spans="1:11" x14ac:dyDescent="0.3">
      <c r="A6155" s="128">
        <v>73511</v>
      </c>
      <c r="B6155" s="128" t="s">
        <v>58</v>
      </c>
      <c r="C6155" s="128" t="s">
        <v>2591</v>
      </c>
      <c r="D6155" s="128">
        <v>2019</v>
      </c>
      <c r="E6155" s="128" t="s">
        <v>32</v>
      </c>
      <c r="F6155" s="128" t="s">
        <v>324</v>
      </c>
      <c r="G6155" s="99" t="s">
        <v>942</v>
      </c>
      <c r="H6155" s="134" t="s">
        <v>2020</v>
      </c>
      <c r="I6155" s="128" t="s">
        <v>117</v>
      </c>
      <c r="J6155" s="130" t="s">
        <v>325</v>
      </c>
      <c r="K6155" s="134">
        <f>'73511-07'!F$613</f>
        <v>558</v>
      </c>
    </row>
    <row r="6156" spans="1:11" x14ac:dyDescent="0.3">
      <c r="A6156" s="128">
        <v>73511</v>
      </c>
      <c r="B6156" s="128" t="s">
        <v>58</v>
      </c>
      <c r="C6156" s="128" t="s">
        <v>2591</v>
      </c>
      <c r="D6156" s="128">
        <v>2019</v>
      </c>
      <c r="E6156" s="128" t="s">
        <v>32</v>
      </c>
      <c r="F6156" s="128" t="s">
        <v>324</v>
      </c>
      <c r="G6156" s="99" t="s">
        <v>942</v>
      </c>
      <c r="H6156" s="134" t="s">
        <v>2020</v>
      </c>
      <c r="I6156" s="128" t="s">
        <v>117</v>
      </c>
      <c r="J6156" s="128" t="s">
        <v>52</v>
      </c>
      <c r="K6156" s="134">
        <f>'73511-07'!G$613</f>
        <v>-13786</v>
      </c>
    </row>
    <row r="6157" spans="1:11" x14ac:dyDescent="0.3">
      <c r="A6157" s="128">
        <v>73511</v>
      </c>
      <c r="B6157" s="128" t="s">
        <v>58</v>
      </c>
      <c r="C6157" s="128" t="s">
        <v>2591</v>
      </c>
      <c r="D6157" s="128">
        <v>2019</v>
      </c>
      <c r="E6157" s="128" t="s">
        <v>32</v>
      </c>
      <c r="F6157" s="128" t="s">
        <v>324</v>
      </c>
      <c r="G6157" s="99" t="s">
        <v>942</v>
      </c>
      <c r="H6157" s="134" t="s">
        <v>2020</v>
      </c>
      <c r="I6157" s="128" t="s">
        <v>120</v>
      </c>
      <c r="J6157" s="128" t="s">
        <v>52</v>
      </c>
      <c r="K6157" s="134">
        <f>'73511-07'!H$613</f>
        <v>102837</v>
      </c>
    </row>
    <row r="6158" spans="1:11" x14ac:dyDescent="0.3">
      <c r="A6158" s="128">
        <v>73511</v>
      </c>
      <c r="B6158" s="128" t="s">
        <v>58</v>
      </c>
      <c r="C6158" s="128" t="s">
        <v>2591</v>
      </c>
      <c r="D6158" s="128">
        <v>2019</v>
      </c>
      <c r="E6158" s="128" t="s">
        <v>32</v>
      </c>
      <c r="F6158" s="128" t="s">
        <v>324</v>
      </c>
      <c r="G6158" s="99" t="s">
        <v>942</v>
      </c>
      <c r="H6158" s="134" t="s">
        <v>2020</v>
      </c>
      <c r="I6158" s="130" t="s">
        <v>121</v>
      </c>
      <c r="J6158" s="130" t="s">
        <v>325</v>
      </c>
      <c r="K6158" s="134">
        <f>'73511-07'!I$613</f>
        <v>1779</v>
      </c>
    </row>
    <row r="6159" spans="1:11" x14ac:dyDescent="0.3">
      <c r="A6159" s="128">
        <v>73511</v>
      </c>
      <c r="B6159" s="128" t="s">
        <v>58</v>
      </c>
      <c r="C6159" s="128" t="s">
        <v>2591</v>
      </c>
      <c r="D6159" s="128">
        <v>2019</v>
      </c>
      <c r="E6159" s="128" t="s">
        <v>32</v>
      </c>
      <c r="F6159" s="128" t="s">
        <v>324</v>
      </c>
      <c r="G6159" s="99" t="s">
        <v>942</v>
      </c>
      <c r="H6159" s="134" t="s">
        <v>2020</v>
      </c>
      <c r="I6159" s="130" t="s">
        <v>121</v>
      </c>
      <c r="J6159" s="128" t="s">
        <v>52</v>
      </c>
      <c r="K6159" s="134">
        <f>'73511-07'!J$613</f>
        <v>34584</v>
      </c>
    </row>
    <row r="6160" spans="1:11" x14ac:dyDescent="0.3">
      <c r="A6160" s="128">
        <v>73511</v>
      </c>
      <c r="B6160" s="128" t="s">
        <v>58</v>
      </c>
      <c r="C6160" s="128" t="s">
        <v>2591</v>
      </c>
      <c r="D6160" s="128">
        <v>2019</v>
      </c>
      <c r="E6160" s="128" t="s">
        <v>32</v>
      </c>
      <c r="F6160" s="128" t="s">
        <v>324</v>
      </c>
      <c r="G6160" s="99" t="s">
        <v>942</v>
      </c>
      <c r="H6160" s="134" t="s">
        <v>2020</v>
      </c>
      <c r="I6160" s="130" t="s">
        <v>124</v>
      </c>
      <c r="J6160" s="130" t="s">
        <v>325</v>
      </c>
      <c r="K6160" s="134">
        <f>'73511-07'!K$613</f>
        <v>1146</v>
      </c>
    </row>
    <row r="6161" spans="1:11" x14ac:dyDescent="0.3">
      <c r="A6161" s="128">
        <v>73511</v>
      </c>
      <c r="B6161" s="128" t="s">
        <v>58</v>
      </c>
      <c r="C6161" s="128" t="s">
        <v>2591</v>
      </c>
      <c r="D6161" s="128">
        <v>2019</v>
      </c>
      <c r="E6161" s="128" t="s">
        <v>32</v>
      </c>
      <c r="F6161" s="128" t="s">
        <v>324</v>
      </c>
      <c r="G6161" s="99" t="s">
        <v>942</v>
      </c>
      <c r="H6161" s="134" t="s">
        <v>2020</v>
      </c>
      <c r="I6161" s="130" t="s">
        <v>124</v>
      </c>
      <c r="J6161" s="128" t="s">
        <v>52</v>
      </c>
      <c r="K6161" s="134">
        <f>'73511-07'!L$613</f>
        <v>2859</v>
      </c>
    </row>
    <row r="6162" spans="1:11" x14ac:dyDescent="0.3">
      <c r="A6162" s="128">
        <v>73511</v>
      </c>
      <c r="B6162" s="128" t="s">
        <v>58</v>
      </c>
      <c r="C6162" s="128" t="s">
        <v>2591</v>
      </c>
      <c r="D6162" s="128">
        <v>2019</v>
      </c>
      <c r="E6162" s="128" t="s">
        <v>32</v>
      </c>
      <c r="F6162" s="128" t="s">
        <v>324</v>
      </c>
      <c r="G6162" s="99" t="s">
        <v>943</v>
      </c>
      <c r="H6162" s="134" t="s">
        <v>2021</v>
      </c>
      <c r="I6162" s="130" t="s">
        <v>2646</v>
      </c>
      <c r="J6162" s="130" t="s">
        <v>325</v>
      </c>
      <c r="K6162" s="134">
        <f>'73511-07'!C$614</f>
        <v>17308</v>
      </c>
    </row>
    <row r="6163" spans="1:11" x14ac:dyDescent="0.3">
      <c r="A6163" s="128">
        <v>73511</v>
      </c>
      <c r="B6163" s="128" t="s">
        <v>58</v>
      </c>
      <c r="C6163" s="128" t="s">
        <v>2591</v>
      </c>
      <c r="D6163" s="128">
        <v>2019</v>
      </c>
      <c r="E6163" s="128" t="s">
        <v>32</v>
      </c>
      <c r="F6163" s="128" t="s">
        <v>324</v>
      </c>
      <c r="G6163" s="99" t="s">
        <v>943</v>
      </c>
      <c r="H6163" s="134" t="s">
        <v>2021</v>
      </c>
      <c r="I6163" s="128" t="s">
        <v>116</v>
      </c>
      <c r="J6163" s="130" t="s">
        <v>325</v>
      </c>
      <c r="K6163" s="134">
        <f>'73511-07'!D$614</f>
        <v>12153</v>
      </c>
    </row>
    <row r="6164" spans="1:11" x14ac:dyDescent="0.3">
      <c r="A6164" s="128">
        <v>73511</v>
      </c>
      <c r="B6164" s="128" t="s">
        <v>58</v>
      </c>
      <c r="C6164" s="128" t="s">
        <v>2591</v>
      </c>
      <c r="D6164" s="128">
        <v>2019</v>
      </c>
      <c r="E6164" s="128" t="s">
        <v>32</v>
      </c>
      <c r="F6164" s="128" t="s">
        <v>324</v>
      </c>
      <c r="G6164" s="99" t="s">
        <v>943</v>
      </c>
      <c r="H6164" s="134" t="s">
        <v>2021</v>
      </c>
      <c r="I6164" s="128" t="s">
        <v>116</v>
      </c>
      <c r="J6164" s="128" t="s">
        <v>52</v>
      </c>
      <c r="K6164" s="134">
        <f>'73511-07'!E$614</f>
        <v>650677</v>
      </c>
    </row>
    <row r="6165" spans="1:11" x14ac:dyDescent="0.3">
      <c r="A6165" s="128">
        <v>73511</v>
      </c>
      <c r="B6165" s="128" t="s">
        <v>58</v>
      </c>
      <c r="C6165" s="128" t="s">
        <v>2591</v>
      </c>
      <c r="D6165" s="128">
        <v>2019</v>
      </c>
      <c r="E6165" s="128" t="s">
        <v>32</v>
      </c>
      <c r="F6165" s="128" t="s">
        <v>324</v>
      </c>
      <c r="G6165" s="99" t="s">
        <v>943</v>
      </c>
      <c r="H6165" s="134" t="s">
        <v>2021</v>
      </c>
      <c r="I6165" s="128" t="s">
        <v>117</v>
      </c>
      <c r="J6165" s="130" t="s">
        <v>325</v>
      </c>
      <c r="K6165" s="134">
        <f>'73511-07'!F$614</f>
        <v>5155</v>
      </c>
    </row>
    <row r="6166" spans="1:11" x14ac:dyDescent="0.3">
      <c r="A6166" s="128">
        <v>73511</v>
      </c>
      <c r="B6166" s="128" t="s">
        <v>58</v>
      </c>
      <c r="C6166" s="128" t="s">
        <v>2591</v>
      </c>
      <c r="D6166" s="128">
        <v>2019</v>
      </c>
      <c r="E6166" s="128" t="s">
        <v>32</v>
      </c>
      <c r="F6166" s="128" t="s">
        <v>324</v>
      </c>
      <c r="G6166" s="99" t="s">
        <v>943</v>
      </c>
      <c r="H6166" s="134" t="s">
        <v>2021</v>
      </c>
      <c r="I6166" s="128" t="s">
        <v>117</v>
      </c>
      <c r="J6166" s="128" t="s">
        <v>52</v>
      </c>
      <c r="K6166" s="134">
        <f>'73511-07'!G$614</f>
        <v>-145162</v>
      </c>
    </row>
    <row r="6167" spans="1:11" x14ac:dyDescent="0.3">
      <c r="A6167" s="128">
        <v>73511</v>
      </c>
      <c r="B6167" s="128" t="s">
        <v>58</v>
      </c>
      <c r="C6167" s="128" t="s">
        <v>2591</v>
      </c>
      <c r="D6167" s="128">
        <v>2019</v>
      </c>
      <c r="E6167" s="128" t="s">
        <v>32</v>
      </c>
      <c r="F6167" s="128" t="s">
        <v>324</v>
      </c>
      <c r="G6167" s="99" t="s">
        <v>943</v>
      </c>
      <c r="H6167" s="134" t="s">
        <v>2021</v>
      </c>
      <c r="I6167" s="128" t="s">
        <v>120</v>
      </c>
      <c r="J6167" s="128" t="s">
        <v>52</v>
      </c>
      <c r="K6167" s="134">
        <f>'73511-07'!H$614</f>
        <v>479424</v>
      </c>
    </row>
    <row r="6168" spans="1:11" x14ac:dyDescent="0.3">
      <c r="A6168" s="128">
        <v>73511</v>
      </c>
      <c r="B6168" s="128" t="s">
        <v>58</v>
      </c>
      <c r="C6168" s="128" t="s">
        <v>2591</v>
      </c>
      <c r="D6168" s="128">
        <v>2019</v>
      </c>
      <c r="E6168" s="128" t="s">
        <v>32</v>
      </c>
      <c r="F6168" s="128" t="s">
        <v>324</v>
      </c>
      <c r="G6168" s="99" t="s">
        <v>943</v>
      </c>
      <c r="H6168" s="134" t="s">
        <v>2021</v>
      </c>
      <c r="I6168" s="130" t="s">
        <v>121</v>
      </c>
      <c r="J6168" s="130" t="s">
        <v>325</v>
      </c>
      <c r="K6168" s="134">
        <f>'73511-07'!I$614</f>
        <v>8348</v>
      </c>
    </row>
    <row r="6169" spans="1:11" x14ac:dyDescent="0.3">
      <c r="A6169" s="128">
        <v>73511</v>
      </c>
      <c r="B6169" s="128" t="s">
        <v>58</v>
      </c>
      <c r="C6169" s="128" t="s">
        <v>2591</v>
      </c>
      <c r="D6169" s="128">
        <v>2019</v>
      </c>
      <c r="E6169" s="128" t="s">
        <v>32</v>
      </c>
      <c r="F6169" s="128" t="s">
        <v>324</v>
      </c>
      <c r="G6169" s="99" t="s">
        <v>943</v>
      </c>
      <c r="H6169" s="134" t="s">
        <v>2021</v>
      </c>
      <c r="I6169" s="130" t="s">
        <v>121</v>
      </c>
      <c r="J6169" s="128" t="s">
        <v>52</v>
      </c>
      <c r="K6169" s="134">
        <f>'73511-07'!J$614</f>
        <v>150324</v>
      </c>
    </row>
    <row r="6170" spans="1:11" x14ac:dyDescent="0.3">
      <c r="A6170" s="128">
        <v>73511</v>
      </c>
      <c r="B6170" s="128" t="s">
        <v>58</v>
      </c>
      <c r="C6170" s="128" t="s">
        <v>2591</v>
      </c>
      <c r="D6170" s="128">
        <v>2019</v>
      </c>
      <c r="E6170" s="128" t="s">
        <v>32</v>
      </c>
      <c r="F6170" s="128" t="s">
        <v>324</v>
      </c>
      <c r="G6170" s="99" t="s">
        <v>943</v>
      </c>
      <c r="H6170" s="134" t="s">
        <v>2021</v>
      </c>
      <c r="I6170" s="130" t="s">
        <v>124</v>
      </c>
      <c r="J6170" s="130" t="s">
        <v>325</v>
      </c>
      <c r="K6170" s="134">
        <f>'73511-07'!K$614</f>
        <v>5771</v>
      </c>
    </row>
    <row r="6171" spans="1:11" x14ac:dyDescent="0.3">
      <c r="A6171" s="128">
        <v>73511</v>
      </c>
      <c r="B6171" s="128" t="s">
        <v>58</v>
      </c>
      <c r="C6171" s="128" t="s">
        <v>2591</v>
      </c>
      <c r="D6171" s="128">
        <v>2019</v>
      </c>
      <c r="E6171" s="128" t="s">
        <v>32</v>
      </c>
      <c r="F6171" s="128" t="s">
        <v>324</v>
      </c>
      <c r="G6171" s="99" t="s">
        <v>943</v>
      </c>
      <c r="H6171" s="134" t="s">
        <v>2021</v>
      </c>
      <c r="I6171" s="130" t="s">
        <v>124</v>
      </c>
      <c r="J6171" s="128" t="s">
        <v>52</v>
      </c>
      <c r="K6171" s="134">
        <f>'73511-07'!L$614</f>
        <v>16390</v>
      </c>
    </row>
    <row r="6172" spans="1:11" x14ac:dyDescent="0.3">
      <c r="A6172" s="128">
        <v>73511</v>
      </c>
      <c r="B6172" s="128" t="s">
        <v>58</v>
      </c>
      <c r="C6172" s="128" t="s">
        <v>2591</v>
      </c>
      <c r="D6172" s="128">
        <v>2019</v>
      </c>
      <c r="E6172" s="128" t="s">
        <v>32</v>
      </c>
      <c r="F6172" s="128" t="s">
        <v>324</v>
      </c>
      <c r="G6172" s="99" t="s">
        <v>944</v>
      </c>
      <c r="H6172" s="134" t="s">
        <v>2022</v>
      </c>
      <c r="I6172" s="130" t="s">
        <v>2646</v>
      </c>
      <c r="J6172" s="130" t="s">
        <v>325</v>
      </c>
      <c r="K6172" s="134">
        <f>'73511-07'!C$615</f>
        <v>11583</v>
      </c>
    </row>
    <row r="6173" spans="1:11" x14ac:dyDescent="0.3">
      <c r="A6173" s="128">
        <v>73511</v>
      </c>
      <c r="B6173" s="128" t="s">
        <v>58</v>
      </c>
      <c r="C6173" s="128" t="s">
        <v>2591</v>
      </c>
      <c r="D6173" s="128">
        <v>2019</v>
      </c>
      <c r="E6173" s="128" t="s">
        <v>32</v>
      </c>
      <c r="F6173" s="128" t="s">
        <v>324</v>
      </c>
      <c r="G6173" s="99" t="s">
        <v>944</v>
      </c>
      <c r="H6173" s="134" t="s">
        <v>2022</v>
      </c>
      <c r="I6173" s="128" t="s">
        <v>116</v>
      </c>
      <c r="J6173" s="130" t="s">
        <v>325</v>
      </c>
      <c r="K6173" s="134">
        <f>'73511-07'!D$615</f>
        <v>10509</v>
      </c>
    </row>
    <row r="6174" spans="1:11" x14ac:dyDescent="0.3">
      <c r="A6174" s="128">
        <v>73511</v>
      </c>
      <c r="B6174" s="128" t="s">
        <v>58</v>
      </c>
      <c r="C6174" s="128" t="s">
        <v>2591</v>
      </c>
      <c r="D6174" s="128">
        <v>2019</v>
      </c>
      <c r="E6174" s="128" t="s">
        <v>32</v>
      </c>
      <c r="F6174" s="128" t="s">
        <v>324</v>
      </c>
      <c r="G6174" s="99" t="s">
        <v>944</v>
      </c>
      <c r="H6174" s="134" t="s">
        <v>2022</v>
      </c>
      <c r="I6174" s="128" t="s">
        <v>116</v>
      </c>
      <c r="J6174" s="128" t="s">
        <v>52</v>
      </c>
      <c r="K6174" s="134">
        <f>'73511-07'!E$615</f>
        <v>789852</v>
      </c>
    </row>
    <row r="6175" spans="1:11" x14ac:dyDescent="0.3">
      <c r="A6175" s="128">
        <v>73511</v>
      </c>
      <c r="B6175" s="128" t="s">
        <v>58</v>
      </c>
      <c r="C6175" s="128" t="s">
        <v>2591</v>
      </c>
      <c r="D6175" s="128">
        <v>2019</v>
      </c>
      <c r="E6175" s="128" t="s">
        <v>32</v>
      </c>
      <c r="F6175" s="128" t="s">
        <v>324</v>
      </c>
      <c r="G6175" s="99" t="s">
        <v>944</v>
      </c>
      <c r="H6175" s="134" t="s">
        <v>2022</v>
      </c>
      <c r="I6175" s="128" t="s">
        <v>117</v>
      </c>
      <c r="J6175" s="130" t="s">
        <v>325</v>
      </c>
      <c r="K6175" s="134">
        <f>'73511-07'!F$615</f>
        <v>1074</v>
      </c>
    </row>
    <row r="6176" spans="1:11" x14ac:dyDescent="0.3">
      <c r="A6176" s="128">
        <v>73511</v>
      </c>
      <c r="B6176" s="128" t="s">
        <v>58</v>
      </c>
      <c r="C6176" s="128" t="s">
        <v>2591</v>
      </c>
      <c r="D6176" s="128">
        <v>2019</v>
      </c>
      <c r="E6176" s="128" t="s">
        <v>32</v>
      </c>
      <c r="F6176" s="128" t="s">
        <v>324</v>
      </c>
      <c r="G6176" s="99" t="s">
        <v>944</v>
      </c>
      <c r="H6176" s="134" t="s">
        <v>2022</v>
      </c>
      <c r="I6176" s="128" t="s">
        <v>117</v>
      </c>
      <c r="J6176" s="128" t="s">
        <v>52</v>
      </c>
      <c r="K6176" s="134">
        <f>'73511-07'!G$615</f>
        <v>-36878</v>
      </c>
    </row>
    <row r="6177" spans="1:11" x14ac:dyDescent="0.3">
      <c r="A6177" s="128">
        <v>73511</v>
      </c>
      <c r="B6177" s="128" t="s">
        <v>58</v>
      </c>
      <c r="C6177" s="128" t="s">
        <v>2591</v>
      </c>
      <c r="D6177" s="128">
        <v>2019</v>
      </c>
      <c r="E6177" s="128" t="s">
        <v>32</v>
      </c>
      <c r="F6177" s="128" t="s">
        <v>324</v>
      </c>
      <c r="G6177" s="99" t="s">
        <v>944</v>
      </c>
      <c r="H6177" s="134" t="s">
        <v>2022</v>
      </c>
      <c r="I6177" s="128" t="s">
        <v>120</v>
      </c>
      <c r="J6177" s="128" t="s">
        <v>52</v>
      </c>
      <c r="K6177" s="134">
        <f>'73511-07'!H$615</f>
        <v>744585</v>
      </c>
    </row>
    <row r="6178" spans="1:11" x14ac:dyDescent="0.3">
      <c r="A6178" s="128">
        <v>73511</v>
      </c>
      <c r="B6178" s="128" t="s">
        <v>58</v>
      </c>
      <c r="C6178" s="128" t="s">
        <v>2591</v>
      </c>
      <c r="D6178" s="128">
        <v>2019</v>
      </c>
      <c r="E6178" s="128" t="s">
        <v>32</v>
      </c>
      <c r="F6178" s="128" t="s">
        <v>324</v>
      </c>
      <c r="G6178" s="99" t="s">
        <v>944</v>
      </c>
      <c r="H6178" s="134" t="s">
        <v>2022</v>
      </c>
      <c r="I6178" s="130" t="s">
        <v>121</v>
      </c>
      <c r="J6178" s="130" t="s">
        <v>325</v>
      </c>
      <c r="K6178" s="134">
        <f>'73511-07'!I$615</f>
        <v>9182</v>
      </c>
    </row>
    <row r="6179" spans="1:11" x14ac:dyDescent="0.3">
      <c r="A6179" s="128">
        <v>73511</v>
      </c>
      <c r="B6179" s="128" t="s">
        <v>58</v>
      </c>
      <c r="C6179" s="128" t="s">
        <v>2591</v>
      </c>
      <c r="D6179" s="128">
        <v>2019</v>
      </c>
      <c r="E6179" s="128" t="s">
        <v>32</v>
      </c>
      <c r="F6179" s="128" t="s">
        <v>324</v>
      </c>
      <c r="G6179" s="99" t="s">
        <v>944</v>
      </c>
      <c r="H6179" s="134" t="s">
        <v>2022</v>
      </c>
      <c r="I6179" s="130" t="s">
        <v>121</v>
      </c>
      <c r="J6179" s="128" t="s">
        <v>52</v>
      </c>
      <c r="K6179" s="134">
        <f>'73511-07'!J$615</f>
        <v>205793</v>
      </c>
    </row>
    <row r="6180" spans="1:11" x14ac:dyDescent="0.3">
      <c r="A6180" s="128">
        <v>73511</v>
      </c>
      <c r="B6180" s="128" t="s">
        <v>58</v>
      </c>
      <c r="C6180" s="128" t="s">
        <v>2591</v>
      </c>
      <c r="D6180" s="128">
        <v>2019</v>
      </c>
      <c r="E6180" s="128" t="s">
        <v>32</v>
      </c>
      <c r="F6180" s="128" t="s">
        <v>324</v>
      </c>
      <c r="G6180" s="99" t="s">
        <v>944</v>
      </c>
      <c r="H6180" s="134" t="s">
        <v>2022</v>
      </c>
      <c r="I6180" s="130" t="s">
        <v>124</v>
      </c>
      <c r="J6180" s="130" t="s">
        <v>325</v>
      </c>
      <c r="K6180" s="134">
        <f>'73511-07'!K$615</f>
        <v>8209</v>
      </c>
    </row>
    <row r="6181" spans="1:11" x14ac:dyDescent="0.3">
      <c r="A6181" s="128">
        <v>73511</v>
      </c>
      <c r="B6181" s="128" t="s">
        <v>58</v>
      </c>
      <c r="C6181" s="128" t="s">
        <v>2591</v>
      </c>
      <c r="D6181" s="128">
        <v>2019</v>
      </c>
      <c r="E6181" s="128" t="s">
        <v>32</v>
      </c>
      <c r="F6181" s="128" t="s">
        <v>324</v>
      </c>
      <c r="G6181" s="99" t="s">
        <v>944</v>
      </c>
      <c r="H6181" s="134" t="s">
        <v>2022</v>
      </c>
      <c r="I6181" s="130" t="s">
        <v>124</v>
      </c>
      <c r="J6181" s="128" t="s">
        <v>52</v>
      </c>
      <c r="K6181" s="134">
        <f>'73511-07'!L$615</f>
        <v>20123</v>
      </c>
    </row>
    <row r="6182" spans="1:11" x14ac:dyDescent="0.3">
      <c r="A6182" s="128">
        <v>73511</v>
      </c>
      <c r="B6182" s="128" t="s">
        <v>58</v>
      </c>
      <c r="C6182" s="128" t="s">
        <v>2591</v>
      </c>
      <c r="D6182" s="128">
        <v>2019</v>
      </c>
      <c r="E6182" s="128" t="s">
        <v>32</v>
      </c>
      <c r="F6182" s="128" t="s">
        <v>324</v>
      </c>
      <c r="G6182" s="99" t="s">
        <v>945</v>
      </c>
      <c r="H6182" s="134" t="s">
        <v>2023</v>
      </c>
      <c r="I6182" s="130" t="s">
        <v>2646</v>
      </c>
      <c r="J6182" s="130" t="s">
        <v>325</v>
      </c>
      <c r="K6182" s="134">
        <f>'73511-07'!C$616</f>
        <v>9124</v>
      </c>
    </row>
    <row r="6183" spans="1:11" x14ac:dyDescent="0.3">
      <c r="A6183" s="128">
        <v>73511</v>
      </c>
      <c r="B6183" s="128" t="s">
        <v>58</v>
      </c>
      <c r="C6183" s="128" t="s">
        <v>2591</v>
      </c>
      <c r="D6183" s="128">
        <v>2019</v>
      </c>
      <c r="E6183" s="128" t="s">
        <v>32</v>
      </c>
      <c r="F6183" s="128" t="s">
        <v>324</v>
      </c>
      <c r="G6183" s="99" t="s">
        <v>945</v>
      </c>
      <c r="H6183" s="134" t="s">
        <v>2023</v>
      </c>
      <c r="I6183" s="128" t="s">
        <v>116</v>
      </c>
      <c r="J6183" s="130" t="s">
        <v>325</v>
      </c>
      <c r="K6183" s="134">
        <f>'73511-07'!D$616</f>
        <v>8362</v>
      </c>
    </row>
    <row r="6184" spans="1:11" x14ac:dyDescent="0.3">
      <c r="A6184" s="128">
        <v>73511</v>
      </c>
      <c r="B6184" s="128" t="s">
        <v>58</v>
      </c>
      <c r="C6184" s="128" t="s">
        <v>2591</v>
      </c>
      <c r="D6184" s="128">
        <v>2019</v>
      </c>
      <c r="E6184" s="128" t="s">
        <v>32</v>
      </c>
      <c r="F6184" s="128" t="s">
        <v>324</v>
      </c>
      <c r="G6184" s="99" t="s">
        <v>945</v>
      </c>
      <c r="H6184" s="134" t="s">
        <v>2023</v>
      </c>
      <c r="I6184" s="128" t="s">
        <v>116</v>
      </c>
      <c r="J6184" s="128" t="s">
        <v>52</v>
      </c>
      <c r="K6184" s="134">
        <f>'73511-07'!E$616</f>
        <v>560623</v>
      </c>
    </row>
    <row r="6185" spans="1:11" x14ac:dyDescent="0.3">
      <c r="A6185" s="128">
        <v>73511</v>
      </c>
      <c r="B6185" s="128" t="s">
        <v>58</v>
      </c>
      <c r="C6185" s="128" t="s">
        <v>2591</v>
      </c>
      <c r="D6185" s="128">
        <v>2019</v>
      </c>
      <c r="E6185" s="128" t="s">
        <v>32</v>
      </c>
      <c r="F6185" s="128" t="s">
        <v>324</v>
      </c>
      <c r="G6185" s="99" t="s">
        <v>945</v>
      </c>
      <c r="H6185" s="134" t="s">
        <v>2023</v>
      </c>
      <c r="I6185" s="128" t="s">
        <v>117</v>
      </c>
      <c r="J6185" s="130" t="s">
        <v>325</v>
      </c>
      <c r="K6185" s="134">
        <f>'73511-07'!F$616</f>
        <v>762</v>
      </c>
    </row>
    <row r="6186" spans="1:11" x14ac:dyDescent="0.3">
      <c r="A6186" s="128">
        <v>73511</v>
      </c>
      <c r="B6186" s="128" t="s">
        <v>58</v>
      </c>
      <c r="C6186" s="128" t="s">
        <v>2591</v>
      </c>
      <c r="D6186" s="128">
        <v>2019</v>
      </c>
      <c r="E6186" s="128" t="s">
        <v>32</v>
      </c>
      <c r="F6186" s="128" t="s">
        <v>324</v>
      </c>
      <c r="G6186" s="99" t="s">
        <v>945</v>
      </c>
      <c r="H6186" s="134" t="s">
        <v>2023</v>
      </c>
      <c r="I6186" s="128" t="s">
        <v>117</v>
      </c>
      <c r="J6186" s="128" t="s">
        <v>52</v>
      </c>
      <c r="K6186" s="134">
        <f>'73511-07'!G$616</f>
        <v>-14813</v>
      </c>
    </row>
    <row r="6187" spans="1:11" x14ac:dyDescent="0.3">
      <c r="A6187" s="128">
        <v>73511</v>
      </c>
      <c r="B6187" s="128" t="s">
        <v>58</v>
      </c>
      <c r="C6187" s="128" t="s">
        <v>2591</v>
      </c>
      <c r="D6187" s="128">
        <v>2019</v>
      </c>
      <c r="E6187" s="128" t="s">
        <v>32</v>
      </c>
      <c r="F6187" s="128" t="s">
        <v>324</v>
      </c>
      <c r="G6187" s="99" t="s">
        <v>945</v>
      </c>
      <c r="H6187" s="134" t="s">
        <v>2023</v>
      </c>
      <c r="I6187" s="128" t="s">
        <v>120</v>
      </c>
      <c r="J6187" s="128" t="s">
        <v>52</v>
      </c>
      <c r="K6187" s="134">
        <f>'73511-07'!H$616</f>
        <v>539929</v>
      </c>
    </row>
    <row r="6188" spans="1:11" x14ac:dyDescent="0.3">
      <c r="A6188" s="128">
        <v>73511</v>
      </c>
      <c r="B6188" s="128" t="s">
        <v>58</v>
      </c>
      <c r="C6188" s="128" t="s">
        <v>2591</v>
      </c>
      <c r="D6188" s="128">
        <v>2019</v>
      </c>
      <c r="E6188" s="128" t="s">
        <v>32</v>
      </c>
      <c r="F6188" s="128" t="s">
        <v>324</v>
      </c>
      <c r="G6188" s="99" t="s">
        <v>945</v>
      </c>
      <c r="H6188" s="134" t="s">
        <v>2023</v>
      </c>
      <c r="I6188" s="130" t="s">
        <v>121</v>
      </c>
      <c r="J6188" s="130" t="s">
        <v>325</v>
      </c>
      <c r="K6188" s="134">
        <f>'73511-07'!I$616</f>
        <v>7414</v>
      </c>
    </row>
    <row r="6189" spans="1:11" x14ac:dyDescent="0.3">
      <c r="A6189" s="128">
        <v>73511</v>
      </c>
      <c r="B6189" s="128" t="s">
        <v>58</v>
      </c>
      <c r="C6189" s="128" t="s">
        <v>2591</v>
      </c>
      <c r="D6189" s="128">
        <v>2019</v>
      </c>
      <c r="E6189" s="128" t="s">
        <v>32</v>
      </c>
      <c r="F6189" s="128" t="s">
        <v>324</v>
      </c>
      <c r="G6189" s="99" t="s">
        <v>945</v>
      </c>
      <c r="H6189" s="134" t="s">
        <v>2023</v>
      </c>
      <c r="I6189" s="130" t="s">
        <v>121</v>
      </c>
      <c r="J6189" s="128" t="s">
        <v>52</v>
      </c>
      <c r="K6189" s="134">
        <f>'73511-07'!J$616</f>
        <v>166828</v>
      </c>
    </row>
    <row r="6190" spans="1:11" x14ac:dyDescent="0.3">
      <c r="A6190" s="128">
        <v>73511</v>
      </c>
      <c r="B6190" s="128" t="s">
        <v>58</v>
      </c>
      <c r="C6190" s="128" t="s">
        <v>2591</v>
      </c>
      <c r="D6190" s="128">
        <v>2019</v>
      </c>
      <c r="E6190" s="128" t="s">
        <v>32</v>
      </c>
      <c r="F6190" s="128" t="s">
        <v>324</v>
      </c>
      <c r="G6190" s="99" t="s">
        <v>945</v>
      </c>
      <c r="H6190" s="134" t="s">
        <v>2023</v>
      </c>
      <c r="I6190" s="130" t="s">
        <v>124</v>
      </c>
      <c r="J6190" s="130" t="s">
        <v>325</v>
      </c>
      <c r="K6190" s="134">
        <f>'73511-07'!K$616</f>
        <v>6622</v>
      </c>
    </row>
    <row r="6191" spans="1:11" x14ac:dyDescent="0.3">
      <c r="A6191" s="128">
        <v>73511</v>
      </c>
      <c r="B6191" s="128" t="s">
        <v>58</v>
      </c>
      <c r="C6191" s="128" t="s">
        <v>2591</v>
      </c>
      <c r="D6191" s="128">
        <v>2019</v>
      </c>
      <c r="E6191" s="128" t="s">
        <v>32</v>
      </c>
      <c r="F6191" s="128" t="s">
        <v>324</v>
      </c>
      <c r="G6191" s="99" t="s">
        <v>945</v>
      </c>
      <c r="H6191" s="134" t="s">
        <v>2023</v>
      </c>
      <c r="I6191" s="130" t="s">
        <v>124</v>
      </c>
      <c r="J6191" s="128" t="s">
        <v>52</v>
      </c>
      <c r="K6191" s="134">
        <f>'73511-07'!L$616</f>
        <v>13554</v>
      </c>
    </row>
    <row r="6192" spans="1:11" x14ac:dyDescent="0.3">
      <c r="A6192" s="128">
        <v>73511</v>
      </c>
      <c r="B6192" s="128" t="s">
        <v>58</v>
      </c>
      <c r="C6192" s="128" t="s">
        <v>2591</v>
      </c>
      <c r="D6192" s="128">
        <v>2019</v>
      </c>
      <c r="E6192" s="128" t="s">
        <v>32</v>
      </c>
      <c r="F6192" s="128" t="s">
        <v>324</v>
      </c>
      <c r="G6192" s="99" t="s">
        <v>946</v>
      </c>
      <c r="H6192" s="134" t="s">
        <v>2024</v>
      </c>
      <c r="I6192" s="130" t="s">
        <v>2646</v>
      </c>
      <c r="J6192" s="130" t="s">
        <v>325</v>
      </c>
      <c r="K6192" s="134">
        <f>'73511-07'!C$617</f>
        <v>2459</v>
      </c>
    </row>
    <row r="6193" spans="1:11" x14ac:dyDescent="0.3">
      <c r="A6193" s="128">
        <v>73511</v>
      </c>
      <c r="B6193" s="128" t="s">
        <v>58</v>
      </c>
      <c r="C6193" s="128" t="s">
        <v>2591</v>
      </c>
      <c r="D6193" s="128">
        <v>2019</v>
      </c>
      <c r="E6193" s="128" t="s">
        <v>32</v>
      </c>
      <c r="F6193" s="128" t="s">
        <v>324</v>
      </c>
      <c r="G6193" s="99" t="s">
        <v>946</v>
      </c>
      <c r="H6193" s="134" t="s">
        <v>2024</v>
      </c>
      <c r="I6193" s="128" t="s">
        <v>116</v>
      </c>
      <c r="J6193" s="130" t="s">
        <v>325</v>
      </c>
      <c r="K6193" s="134">
        <f>'73511-07'!D$617</f>
        <v>2147</v>
      </c>
    </row>
    <row r="6194" spans="1:11" x14ac:dyDescent="0.3">
      <c r="A6194" s="128">
        <v>73511</v>
      </c>
      <c r="B6194" s="128" t="s">
        <v>58</v>
      </c>
      <c r="C6194" s="128" t="s">
        <v>2591</v>
      </c>
      <c r="D6194" s="128">
        <v>2019</v>
      </c>
      <c r="E6194" s="128" t="s">
        <v>32</v>
      </c>
      <c r="F6194" s="128" t="s">
        <v>324</v>
      </c>
      <c r="G6194" s="99" t="s">
        <v>946</v>
      </c>
      <c r="H6194" s="134" t="s">
        <v>2024</v>
      </c>
      <c r="I6194" s="128" t="s">
        <v>116</v>
      </c>
      <c r="J6194" s="128" t="s">
        <v>52</v>
      </c>
      <c r="K6194" s="134">
        <f>'73511-07'!E$617</f>
        <v>229229</v>
      </c>
    </row>
    <row r="6195" spans="1:11" x14ac:dyDescent="0.3">
      <c r="A6195" s="128">
        <v>73511</v>
      </c>
      <c r="B6195" s="128" t="s">
        <v>58</v>
      </c>
      <c r="C6195" s="128" t="s">
        <v>2591</v>
      </c>
      <c r="D6195" s="128">
        <v>2019</v>
      </c>
      <c r="E6195" s="128" t="s">
        <v>32</v>
      </c>
      <c r="F6195" s="128" t="s">
        <v>324</v>
      </c>
      <c r="G6195" s="99" t="s">
        <v>946</v>
      </c>
      <c r="H6195" s="134" t="s">
        <v>2024</v>
      </c>
      <c r="I6195" s="128" t="s">
        <v>117</v>
      </c>
      <c r="J6195" s="130" t="s">
        <v>325</v>
      </c>
      <c r="K6195" s="134">
        <f>'73511-07'!F$617</f>
        <v>312</v>
      </c>
    </row>
    <row r="6196" spans="1:11" x14ac:dyDescent="0.3">
      <c r="A6196" s="128">
        <v>73511</v>
      </c>
      <c r="B6196" s="128" t="s">
        <v>58</v>
      </c>
      <c r="C6196" s="128" t="s">
        <v>2591</v>
      </c>
      <c r="D6196" s="128">
        <v>2019</v>
      </c>
      <c r="E6196" s="128" t="s">
        <v>32</v>
      </c>
      <c r="F6196" s="128" t="s">
        <v>324</v>
      </c>
      <c r="G6196" s="99" t="s">
        <v>946</v>
      </c>
      <c r="H6196" s="134" t="s">
        <v>2024</v>
      </c>
      <c r="I6196" s="128" t="s">
        <v>117</v>
      </c>
      <c r="J6196" s="128" t="s">
        <v>52</v>
      </c>
      <c r="K6196" s="134">
        <f>'73511-07'!G$617</f>
        <v>-22064</v>
      </c>
    </row>
    <row r="6197" spans="1:11" x14ac:dyDescent="0.3">
      <c r="A6197" s="128">
        <v>73511</v>
      </c>
      <c r="B6197" s="128" t="s">
        <v>58</v>
      </c>
      <c r="C6197" s="128" t="s">
        <v>2591</v>
      </c>
      <c r="D6197" s="128">
        <v>2019</v>
      </c>
      <c r="E6197" s="128" t="s">
        <v>32</v>
      </c>
      <c r="F6197" s="128" t="s">
        <v>324</v>
      </c>
      <c r="G6197" s="99" t="s">
        <v>946</v>
      </c>
      <c r="H6197" s="134" t="s">
        <v>2024</v>
      </c>
      <c r="I6197" s="128" t="s">
        <v>120</v>
      </c>
      <c r="J6197" s="128" t="s">
        <v>52</v>
      </c>
      <c r="K6197" s="134">
        <f>'73511-07'!H$617</f>
        <v>204656</v>
      </c>
    </row>
    <row r="6198" spans="1:11" x14ac:dyDescent="0.3">
      <c r="A6198" s="128">
        <v>73511</v>
      </c>
      <c r="B6198" s="128" t="s">
        <v>58</v>
      </c>
      <c r="C6198" s="128" t="s">
        <v>2591</v>
      </c>
      <c r="D6198" s="128">
        <v>2019</v>
      </c>
      <c r="E6198" s="128" t="s">
        <v>32</v>
      </c>
      <c r="F6198" s="128" t="s">
        <v>324</v>
      </c>
      <c r="G6198" s="99" t="s">
        <v>946</v>
      </c>
      <c r="H6198" s="134" t="s">
        <v>2024</v>
      </c>
      <c r="I6198" s="130" t="s">
        <v>121</v>
      </c>
      <c r="J6198" s="130" t="s">
        <v>325</v>
      </c>
      <c r="K6198" s="134">
        <f>'73511-07'!I$617</f>
        <v>1768</v>
      </c>
    </row>
    <row r="6199" spans="1:11" x14ac:dyDescent="0.3">
      <c r="A6199" s="128">
        <v>73511</v>
      </c>
      <c r="B6199" s="128" t="s">
        <v>58</v>
      </c>
      <c r="C6199" s="128" t="s">
        <v>2591</v>
      </c>
      <c r="D6199" s="128">
        <v>2019</v>
      </c>
      <c r="E6199" s="128" t="s">
        <v>32</v>
      </c>
      <c r="F6199" s="128" t="s">
        <v>324</v>
      </c>
      <c r="G6199" s="99" t="s">
        <v>946</v>
      </c>
      <c r="H6199" s="134" t="s">
        <v>2024</v>
      </c>
      <c r="I6199" s="130" t="s">
        <v>121</v>
      </c>
      <c r="J6199" s="128" t="s">
        <v>52</v>
      </c>
      <c r="K6199" s="134">
        <f>'73511-07'!J$617</f>
        <v>38965</v>
      </c>
    </row>
    <row r="6200" spans="1:11" x14ac:dyDescent="0.3">
      <c r="A6200" s="128">
        <v>73511</v>
      </c>
      <c r="B6200" s="128" t="s">
        <v>58</v>
      </c>
      <c r="C6200" s="128" t="s">
        <v>2591</v>
      </c>
      <c r="D6200" s="128">
        <v>2019</v>
      </c>
      <c r="E6200" s="128" t="s">
        <v>32</v>
      </c>
      <c r="F6200" s="128" t="s">
        <v>324</v>
      </c>
      <c r="G6200" s="99" t="s">
        <v>946</v>
      </c>
      <c r="H6200" s="134" t="s">
        <v>2024</v>
      </c>
      <c r="I6200" s="130" t="s">
        <v>124</v>
      </c>
      <c r="J6200" s="130" t="s">
        <v>325</v>
      </c>
      <c r="K6200" s="134">
        <f>'73511-07'!K$617</f>
        <v>1587</v>
      </c>
    </row>
    <row r="6201" spans="1:11" x14ac:dyDescent="0.3">
      <c r="A6201" s="128">
        <v>73511</v>
      </c>
      <c r="B6201" s="128" t="s">
        <v>58</v>
      </c>
      <c r="C6201" s="128" t="s">
        <v>2591</v>
      </c>
      <c r="D6201" s="128">
        <v>2019</v>
      </c>
      <c r="E6201" s="128" t="s">
        <v>32</v>
      </c>
      <c r="F6201" s="128" t="s">
        <v>324</v>
      </c>
      <c r="G6201" s="99" t="s">
        <v>946</v>
      </c>
      <c r="H6201" s="134" t="s">
        <v>2024</v>
      </c>
      <c r="I6201" s="130" t="s">
        <v>124</v>
      </c>
      <c r="J6201" s="128" t="s">
        <v>52</v>
      </c>
      <c r="K6201" s="134">
        <f>'73511-07'!L$617</f>
        <v>6569</v>
      </c>
    </row>
    <row r="6202" spans="1:11" x14ac:dyDescent="0.3">
      <c r="A6202" s="128">
        <v>73511</v>
      </c>
      <c r="B6202" s="128" t="s">
        <v>58</v>
      </c>
      <c r="C6202" s="128" t="s">
        <v>2591</v>
      </c>
      <c r="D6202" s="128">
        <v>2019</v>
      </c>
      <c r="E6202" s="128" t="s">
        <v>32</v>
      </c>
      <c r="F6202" s="128" t="s">
        <v>324</v>
      </c>
      <c r="G6202" s="99" t="s">
        <v>947</v>
      </c>
      <c r="H6202" s="134" t="s">
        <v>2025</v>
      </c>
      <c r="I6202" s="130" t="s">
        <v>2646</v>
      </c>
      <c r="J6202" s="130" t="s">
        <v>325</v>
      </c>
      <c r="K6202" s="134">
        <f>'73511-07'!C$618</f>
        <v>25799</v>
      </c>
    </row>
    <row r="6203" spans="1:11" x14ac:dyDescent="0.3">
      <c r="A6203" s="128">
        <v>73511</v>
      </c>
      <c r="B6203" s="128" t="s">
        <v>58</v>
      </c>
      <c r="C6203" s="128" t="s">
        <v>2591</v>
      </c>
      <c r="D6203" s="128">
        <v>2019</v>
      </c>
      <c r="E6203" s="128" t="s">
        <v>32</v>
      </c>
      <c r="F6203" s="128" t="s">
        <v>324</v>
      </c>
      <c r="G6203" s="99" t="s">
        <v>947</v>
      </c>
      <c r="H6203" s="134" t="s">
        <v>2025</v>
      </c>
      <c r="I6203" s="128" t="s">
        <v>116</v>
      </c>
      <c r="J6203" s="130" t="s">
        <v>325</v>
      </c>
      <c r="K6203" s="134">
        <f>'73511-07'!D$618</f>
        <v>19783</v>
      </c>
    </row>
    <row r="6204" spans="1:11" x14ac:dyDescent="0.3">
      <c r="A6204" s="128">
        <v>73511</v>
      </c>
      <c r="B6204" s="128" t="s">
        <v>58</v>
      </c>
      <c r="C6204" s="128" t="s">
        <v>2591</v>
      </c>
      <c r="D6204" s="128">
        <v>2019</v>
      </c>
      <c r="E6204" s="128" t="s">
        <v>32</v>
      </c>
      <c r="F6204" s="128" t="s">
        <v>324</v>
      </c>
      <c r="G6204" s="99" t="s">
        <v>947</v>
      </c>
      <c r="H6204" s="134" t="s">
        <v>2025</v>
      </c>
      <c r="I6204" s="128" t="s">
        <v>116</v>
      </c>
      <c r="J6204" s="128" t="s">
        <v>52</v>
      </c>
      <c r="K6204" s="134">
        <f>'73511-07'!E$618</f>
        <v>1430970</v>
      </c>
    </row>
    <row r="6205" spans="1:11" x14ac:dyDescent="0.3">
      <c r="A6205" s="128">
        <v>73511</v>
      </c>
      <c r="B6205" s="128" t="s">
        <v>58</v>
      </c>
      <c r="C6205" s="128" t="s">
        <v>2591</v>
      </c>
      <c r="D6205" s="128">
        <v>2019</v>
      </c>
      <c r="E6205" s="128" t="s">
        <v>32</v>
      </c>
      <c r="F6205" s="128" t="s">
        <v>324</v>
      </c>
      <c r="G6205" s="99" t="s">
        <v>947</v>
      </c>
      <c r="H6205" s="134" t="s">
        <v>2025</v>
      </c>
      <c r="I6205" s="128" t="s">
        <v>117</v>
      </c>
      <c r="J6205" s="130" t="s">
        <v>325</v>
      </c>
      <c r="K6205" s="134">
        <f>'73511-07'!F$618</f>
        <v>6016</v>
      </c>
    </row>
    <row r="6206" spans="1:11" x14ac:dyDescent="0.3">
      <c r="A6206" s="128">
        <v>73511</v>
      </c>
      <c r="B6206" s="128" t="s">
        <v>58</v>
      </c>
      <c r="C6206" s="128" t="s">
        <v>2591</v>
      </c>
      <c r="D6206" s="128">
        <v>2019</v>
      </c>
      <c r="E6206" s="128" t="s">
        <v>32</v>
      </c>
      <c r="F6206" s="128" t="s">
        <v>324</v>
      </c>
      <c r="G6206" s="99" t="s">
        <v>947</v>
      </c>
      <c r="H6206" s="134" t="s">
        <v>2025</v>
      </c>
      <c r="I6206" s="128" t="s">
        <v>117</v>
      </c>
      <c r="J6206" s="128" t="s">
        <v>52</v>
      </c>
      <c r="K6206" s="134">
        <f>'73511-07'!G$618</f>
        <v>-252180</v>
      </c>
    </row>
    <row r="6207" spans="1:11" x14ac:dyDescent="0.3">
      <c r="A6207" s="128">
        <v>73511</v>
      </c>
      <c r="B6207" s="128" t="s">
        <v>58</v>
      </c>
      <c r="C6207" s="128" t="s">
        <v>2591</v>
      </c>
      <c r="D6207" s="128">
        <v>2019</v>
      </c>
      <c r="E6207" s="128" t="s">
        <v>32</v>
      </c>
      <c r="F6207" s="128" t="s">
        <v>324</v>
      </c>
      <c r="G6207" s="99" t="s">
        <v>947</v>
      </c>
      <c r="H6207" s="134" t="s">
        <v>2025</v>
      </c>
      <c r="I6207" s="128" t="s">
        <v>120</v>
      </c>
      <c r="J6207" s="128" t="s">
        <v>52</v>
      </c>
      <c r="K6207" s="134">
        <f>'73511-07'!H$618</f>
        <v>1128361</v>
      </c>
    </row>
    <row r="6208" spans="1:11" x14ac:dyDescent="0.3">
      <c r="A6208" s="128">
        <v>73511</v>
      </c>
      <c r="B6208" s="128" t="s">
        <v>58</v>
      </c>
      <c r="C6208" s="128" t="s">
        <v>2591</v>
      </c>
      <c r="D6208" s="128">
        <v>2019</v>
      </c>
      <c r="E6208" s="128" t="s">
        <v>32</v>
      </c>
      <c r="F6208" s="128" t="s">
        <v>324</v>
      </c>
      <c r="G6208" s="99" t="s">
        <v>947</v>
      </c>
      <c r="H6208" s="134" t="s">
        <v>2025</v>
      </c>
      <c r="I6208" s="130" t="s">
        <v>121</v>
      </c>
      <c r="J6208" s="130" t="s">
        <v>325</v>
      </c>
      <c r="K6208" s="134">
        <f>'73511-07'!I$618</f>
        <v>12436</v>
      </c>
    </row>
    <row r="6209" spans="1:11" x14ac:dyDescent="0.3">
      <c r="A6209" s="128">
        <v>73511</v>
      </c>
      <c r="B6209" s="128" t="s">
        <v>58</v>
      </c>
      <c r="C6209" s="128" t="s">
        <v>2591</v>
      </c>
      <c r="D6209" s="128">
        <v>2019</v>
      </c>
      <c r="E6209" s="128" t="s">
        <v>32</v>
      </c>
      <c r="F6209" s="128" t="s">
        <v>324</v>
      </c>
      <c r="G6209" s="99" t="s">
        <v>947</v>
      </c>
      <c r="H6209" s="134" t="s">
        <v>2025</v>
      </c>
      <c r="I6209" s="130" t="s">
        <v>121</v>
      </c>
      <c r="J6209" s="128" t="s">
        <v>52</v>
      </c>
      <c r="K6209" s="134">
        <f>'73511-07'!J$618</f>
        <v>232046</v>
      </c>
    </row>
    <row r="6210" spans="1:11" x14ac:dyDescent="0.3">
      <c r="A6210" s="128">
        <v>73511</v>
      </c>
      <c r="B6210" s="128" t="s">
        <v>58</v>
      </c>
      <c r="C6210" s="128" t="s">
        <v>2591</v>
      </c>
      <c r="D6210" s="128">
        <v>2019</v>
      </c>
      <c r="E6210" s="128" t="s">
        <v>32</v>
      </c>
      <c r="F6210" s="128" t="s">
        <v>324</v>
      </c>
      <c r="G6210" s="99" t="s">
        <v>947</v>
      </c>
      <c r="H6210" s="134" t="s">
        <v>2025</v>
      </c>
      <c r="I6210" s="130" t="s">
        <v>124</v>
      </c>
      <c r="J6210" s="130" t="s">
        <v>325</v>
      </c>
      <c r="K6210" s="134">
        <f>'73511-07'!K$618</f>
        <v>10614</v>
      </c>
    </row>
    <row r="6211" spans="1:11" x14ac:dyDescent="0.3">
      <c r="A6211" s="128">
        <v>73511</v>
      </c>
      <c r="B6211" s="128" t="s">
        <v>58</v>
      </c>
      <c r="C6211" s="128" t="s">
        <v>2591</v>
      </c>
      <c r="D6211" s="128">
        <v>2019</v>
      </c>
      <c r="E6211" s="128" t="s">
        <v>32</v>
      </c>
      <c r="F6211" s="128" t="s">
        <v>324</v>
      </c>
      <c r="G6211" s="99" t="s">
        <v>947</v>
      </c>
      <c r="H6211" s="134" t="s">
        <v>2025</v>
      </c>
      <c r="I6211" s="130" t="s">
        <v>124</v>
      </c>
      <c r="J6211" s="128" t="s">
        <v>52</v>
      </c>
      <c r="K6211" s="134">
        <f>'73511-07'!L$618</f>
        <v>39893</v>
      </c>
    </row>
    <row r="6212" spans="1:11" x14ac:dyDescent="0.3">
      <c r="A6212" s="128">
        <v>73511</v>
      </c>
      <c r="B6212" s="128" t="s">
        <v>58</v>
      </c>
      <c r="C6212" s="128" t="s">
        <v>2591</v>
      </c>
      <c r="D6212" s="128">
        <v>2019</v>
      </c>
      <c r="E6212" s="128" t="s">
        <v>32</v>
      </c>
      <c r="F6212" s="128" t="s">
        <v>324</v>
      </c>
      <c r="G6212" s="99" t="s">
        <v>948</v>
      </c>
      <c r="H6212" s="134" t="s">
        <v>2026</v>
      </c>
      <c r="I6212" s="130" t="s">
        <v>2646</v>
      </c>
      <c r="J6212" s="130" t="s">
        <v>325</v>
      </c>
      <c r="K6212" s="134">
        <f>'73511-07'!C$619</f>
        <v>13000</v>
      </c>
    </row>
    <row r="6213" spans="1:11" x14ac:dyDescent="0.3">
      <c r="A6213" s="128">
        <v>73511</v>
      </c>
      <c r="B6213" s="128" t="s">
        <v>58</v>
      </c>
      <c r="C6213" s="128" t="s">
        <v>2591</v>
      </c>
      <c r="D6213" s="128">
        <v>2019</v>
      </c>
      <c r="E6213" s="128" t="s">
        <v>32</v>
      </c>
      <c r="F6213" s="128" t="s">
        <v>324</v>
      </c>
      <c r="G6213" s="99" t="s">
        <v>948</v>
      </c>
      <c r="H6213" s="134" t="s">
        <v>2026</v>
      </c>
      <c r="I6213" s="128" t="s">
        <v>116</v>
      </c>
      <c r="J6213" s="130" t="s">
        <v>325</v>
      </c>
      <c r="K6213" s="134">
        <f>'73511-07'!D$619</f>
        <v>9908</v>
      </c>
    </row>
    <row r="6214" spans="1:11" x14ac:dyDescent="0.3">
      <c r="A6214" s="128">
        <v>73511</v>
      </c>
      <c r="B6214" s="128" t="s">
        <v>58</v>
      </c>
      <c r="C6214" s="128" t="s">
        <v>2591</v>
      </c>
      <c r="D6214" s="128">
        <v>2019</v>
      </c>
      <c r="E6214" s="128" t="s">
        <v>32</v>
      </c>
      <c r="F6214" s="128" t="s">
        <v>324</v>
      </c>
      <c r="G6214" s="99" t="s">
        <v>948</v>
      </c>
      <c r="H6214" s="134" t="s">
        <v>2026</v>
      </c>
      <c r="I6214" s="128" t="s">
        <v>116</v>
      </c>
      <c r="J6214" s="128" t="s">
        <v>52</v>
      </c>
      <c r="K6214" s="134">
        <f>'73511-07'!E$619</f>
        <v>743433</v>
      </c>
    </row>
    <row r="6215" spans="1:11" x14ac:dyDescent="0.3">
      <c r="A6215" s="128">
        <v>73511</v>
      </c>
      <c r="B6215" s="128" t="s">
        <v>58</v>
      </c>
      <c r="C6215" s="128" t="s">
        <v>2591</v>
      </c>
      <c r="D6215" s="128">
        <v>2019</v>
      </c>
      <c r="E6215" s="128" t="s">
        <v>32</v>
      </c>
      <c r="F6215" s="128" t="s">
        <v>324</v>
      </c>
      <c r="G6215" s="99" t="s">
        <v>948</v>
      </c>
      <c r="H6215" s="134" t="s">
        <v>2026</v>
      </c>
      <c r="I6215" s="128" t="s">
        <v>117</v>
      </c>
      <c r="J6215" s="130" t="s">
        <v>325</v>
      </c>
      <c r="K6215" s="134">
        <f>'73511-07'!F$619</f>
        <v>3092</v>
      </c>
    </row>
    <row r="6216" spans="1:11" x14ac:dyDescent="0.3">
      <c r="A6216" s="128">
        <v>73511</v>
      </c>
      <c r="B6216" s="128" t="s">
        <v>58</v>
      </c>
      <c r="C6216" s="128" t="s">
        <v>2591</v>
      </c>
      <c r="D6216" s="128">
        <v>2019</v>
      </c>
      <c r="E6216" s="128" t="s">
        <v>32</v>
      </c>
      <c r="F6216" s="128" t="s">
        <v>324</v>
      </c>
      <c r="G6216" s="99" t="s">
        <v>948</v>
      </c>
      <c r="H6216" s="134" t="s">
        <v>2026</v>
      </c>
      <c r="I6216" s="128" t="s">
        <v>117</v>
      </c>
      <c r="J6216" s="128" t="s">
        <v>52</v>
      </c>
      <c r="K6216" s="134">
        <f>'73511-07'!G$619</f>
        <v>-109385</v>
      </c>
    </row>
    <row r="6217" spans="1:11" x14ac:dyDescent="0.3">
      <c r="A6217" s="128">
        <v>73511</v>
      </c>
      <c r="B6217" s="128" t="s">
        <v>58</v>
      </c>
      <c r="C6217" s="128" t="s">
        <v>2591</v>
      </c>
      <c r="D6217" s="128">
        <v>2019</v>
      </c>
      <c r="E6217" s="128" t="s">
        <v>32</v>
      </c>
      <c r="F6217" s="128" t="s">
        <v>324</v>
      </c>
      <c r="G6217" s="99" t="s">
        <v>948</v>
      </c>
      <c r="H6217" s="134" t="s">
        <v>2026</v>
      </c>
      <c r="I6217" s="128" t="s">
        <v>120</v>
      </c>
      <c r="J6217" s="128" t="s">
        <v>52</v>
      </c>
      <c r="K6217" s="134">
        <f>'73511-07'!H$619</f>
        <v>601591</v>
      </c>
    </row>
    <row r="6218" spans="1:11" x14ac:dyDescent="0.3">
      <c r="A6218" s="128">
        <v>73511</v>
      </c>
      <c r="B6218" s="128" t="s">
        <v>58</v>
      </c>
      <c r="C6218" s="128" t="s">
        <v>2591</v>
      </c>
      <c r="D6218" s="128">
        <v>2019</v>
      </c>
      <c r="E6218" s="128" t="s">
        <v>32</v>
      </c>
      <c r="F6218" s="128" t="s">
        <v>324</v>
      </c>
      <c r="G6218" s="99" t="s">
        <v>948</v>
      </c>
      <c r="H6218" s="134" t="s">
        <v>2026</v>
      </c>
      <c r="I6218" s="130" t="s">
        <v>121</v>
      </c>
      <c r="J6218" s="130" t="s">
        <v>325</v>
      </c>
      <c r="K6218" s="134">
        <f>'73511-07'!I$619</f>
        <v>5847</v>
      </c>
    </row>
    <row r="6219" spans="1:11" x14ac:dyDescent="0.3">
      <c r="A6219" s="128">
        <v>73511</v>
      </c>
      <c r="B6219" s="128" t="s">
        <v>58</v>
      </c>
      <c r="C6219" s="128" t="s">
        <v>2591</v>
      </c>
      <c r="D6219" s="128">
        <v>2019</v>
      </c>
      <c r="E6219" s="128" t="s">
        <v>32</v>
      </c>
      <c r="F6219" s="128" t="s">
        <v>324</v>
      </c>
      <c r="G6219" s="99" t="s">
        <v>948</v>
      </c>
      <c r="H6219" s="134" t="s">
        <v>2026</v>
      </c>
      <c r="I6219" s="130" t="s">
        <v>121</v>
      </c>
      <c r="J6219" s="128" t="s">
        <v>52</v>
      </c>
      <c r="K6219" s="134">
        <f>'73511-07'!J$619</f>
        <v>108663</v>
      </c>
    </row>
    <row r="6220" spans="1:11" x14ac:dyDescent="0.3">
      <c r="A6220" s="128">
        <v>73511</v>
      </c>
      <c r="B6220" s="128" t="s">
        <v>58</v>
      </c>
      <c r="C6220" s="128" t="s">
        <v>2591</v>
      </c>
      <c r="D6220" s="128">
        <v>2019</v>
      </c>
      <c r="E6220" s="128" t="s">
        <v>32</v>
      </c>
      <c r="F6220" s="128" t="s">
        <v>324</v>
      </c>
      <c r="G6220" s="99" t="s">
        <v>948</v>
      </c>
      <c r="H6220" s="134" t="s">
        <v>2026</v>
      </c>
      <c r="I6220" s="130" t="s">
        <v>124</v>
      </c>
      <c r="J6220" s="130" t="s">
        <v>325</v>
      </c>
      <c r="K6220" s="134">
        <f>'73511-07'!K$619</f>
        <v>5356</v>
      </c>
    </row>
    <row r="6221" spans="1:11" x14ac:dyDescent="0.3">
      <c r="A6221" s="128">
        <v>73511</v>
      </c>
      <c r="B6221" s="128" t="s">
        <v>58</v>
      </c>
      <c r="C6221" s="128" t="s">
        <v>2591</v>
      </c>
      <c r="D6221" s="128">
        <v>2019</v>
      </c>
      <c r="E6221" s="128" t="s">
        <v>32</v>
      </c>
      <c r="F6221" s="128" t="s">
        <v>324</v>
      </c>
      <c r="G6221" s="99" t="s">
        <v>948</v>
      </c>
      <c r="H6221" s="134" t="s">
        <v>2026</v>
      </c>
      <c r="I6221" s="130" t="s">
        <v>124</v>
      </c>
      <c r="J6221" s="128" t="s">
        <v>52</v>
      </c>
      <c r="K6221" s="134">
        <f>'73511-07'!L$619</f>
        <v>21083</v>
      </c>
    </row>
    <row r="6222" spans="1:11" x14ac:dyDescent="0.3">
      <c r="A6222" s="128">
        <v>73511</v>
      </c>
      <c r="B6222" s="128" t="s">
        <v>58</v>
      </c>
      <c r="C6222" s="128" t="s">
        <v>2591</v>
      </c>
      <c r="D6222" s="128">
        <v>2019</v>
      </c>
      <c r="E6222" s="128" t="s">
        <v>32</v>
      </c>
      <c r="F6222" s="128" t="s">
        <v>324</v>
      </c>
      <c r="G6222" s="99" t="s">
        <v>949</v>
      </c>
      <c r="H6222" s="134" t="s">
        <v>2027</v>
      </c>
      <c r="I6222" s="130" t="s">
        <v>2646</v>
      </c>
      <c r="J6222" s="130" t="s">
        <v>325</v>
      </c>
      <c r="K6222" s="134">
        <f>'73511-07'!C$620</f>
        <v>5383</v>
      </c>
    </row>
    <row r="6223" spans="1:11" x14ac:dyDescent="0.3">
      <c r="A6223" s="128">
        <v>73511</v>
      </c>
      <c r="B6223" s="128" t="s">
        <v>58</v>
      </c>
      <c r="C6223" s="128" t="s">
        <v>2591</v>
      </c>
      <c r="D6223" s="128">
        <v>2019</v>
      </c>
      <c r="E6223" s="128" t="s">
        <v>32</v>
      </c>
      <c r="F6223" s="128" t="s">
        <v>324</v>
      </c>
      <c r="G6223" s="99" t="s">
        <v>949</v>
      </c>
      <c r="H6223" s="134" t="s">
        <v>2027</v>
      </c>
      <c r="I6223" s="128" t="s">
        <v>116</v>
      </c>
      <c r="J6223" s="130" t="s">
        <v>325</v>
      </c>
      <c r="K6223" s="134">
        <f>'73511-07'!D$620</f>
        <v>4359</v>
      </c>
    </row>
    <row r="6224" spans="1:11" x14ac:dyDescent="0.3">
      <c r="A6224" s="128">
        <v>73511</v>
      </c>
      <c r="B6224" s="128" t="s">
        <v>58</v>
      </c>
      <c r="C6224" s="128" t="s">
        <v>2591</v>
      </c>
      <c r="D6224" s="128">
        <v>2019</v>
      </c>
      <c r="E6224" s="128" t="s">
        <v>32</v>
      </c>
      <c r="F6224" s="128" t="s">
        <v>324</v>
      </c>
      <c r="G6224" s="99" t="s">
        <v>949</v>
      </c>
      <c r="H6224" s="134" t="s">
        <v>2027</v>
      </c>
      <c r="I6224" s="128" t="s">
        <v>116</v>
      </c>
      <c r="J6224" s="128" t="s">
        <v>52</v>
      </c>
      <c r="K6224" s="134">
        <f>'73511-07'!E$620</f>
        <v>305835</v>
      </c>
    </row>
    <row r="6225" spans="1:11" x14ac:dyDescent="0.3">
      <c r="A6225" s="128">
        <v>73511</v>
      </c>
      <c r="B6225" s="128" t="s">
        <v>58</v>
      </c>
      <c r="C6225" s="128" t="s">
        <v>2591</v>
      </c>
      <c r="D6225" s="128">
        <v>2019</v>
      </c>
      <c r="E6225" s="128" t="s">
        <v>32</v>
      </c>
      <c r="F6225" s="128" t="s">
        <v>324</v>
      </c>
      <c r="G6225" s="99" t="s">
        <v>949</v>
      </c>
      <c r="H6225" s="134" t="s">
        <v>2027</v>
      </c>
      <c r="I6225" s="128" t="s">
        <v>117</v>
      </c>
      <c r="J6225" s="130" t="s">
        <v>325</v>
      </c>
      <c r="K6225" s="134">
        <f>'73511-07'!F$620</f>
        <v>1024</v>
      </c>
    </row>
    <row r="6226" spans="1:11" x14ac:dyDescent="0.3">
      <c r="A6226" s="128">
        <v>73511</v>
      </c>
      <c r="B6226" s="128" t="s">
        <v>58</v>
      </c>
      <c r="C6226" s="128" t="s">
        <v>2591</v>
      </c>
      <c r="D6226" s="128">
        <v>2019</v>
      </c>
      <c r="E6226" s="128" t="s">
        <v>32</v>
      </c>
      <c r="F6226" s="128" t="s">
        <v>324</v>
      </c>
      <c r="G6226" s="99" t="s">
        <v>949</v>
      </c>
      <c r="H6226" s="134" t="s">
        <v>2027</v>
      </c>
      <c r="I6226" s="128" t="s">
        <v>117</v>
      </c>
      <c r="J6226" s="128" t="s">
        <v>52</v>
      </c>
      <c r="K6226" s="134">
        <f>'73511-07'!G$620</f>
        <v>-49883</v>
      </c>
    </row>
    <row r="6227" spans="1:11" x14ac:dyDescent="0.3">
      <c r="A6227" s="128">
        <v>73511</v>
      </c>
      <c r="B6227" s="128" t="s">
        <v>58</v>
      </c>
      <c r="C6227" s="128" t="s">
        <v>2591</v>
      </c>
      <c r="D6227" s="128">
        <v>2019</v>
      </c>
      <c r="E6227" s="128" t="s">
        <v>32</v>
      </c>
      <c r="F6227" s="128" t="s">
        <v>324</v>
      </c>
      <c r="G6227" s="99" t="s">
        <v>949</v>
      </c>
      <c r="H6227" s="134" t="s">
        <v>2027</v>
      </c>
      <c r="I6227" s="128" t="s">
        <v>120</v>
      </c>
      <c r="J6227" s="128" t="s">
        <v>52</v>
      </c>
      <c r="K6227" s="134">
        <f>'73511-07'!H$620</f>
        <v>241211</v>
      </c>
    </row>
    <row r="6228" spans="1:11" x14ac:dyDescent="0.3">
      <c r="A6228" s="128">
        <v>73511</v>
      </c>
      <c r="B6228" s="128" t="s">
        <v>58</v>
      </c>
      <c r="C6228" s="128" t="s">
        <v>2591</v>
      </c>
      <c r="D6228" s="128">
        <v>2019</v>
      </c>
      <c r="E6228" s="128" t="s">
        <v>32</v>
      </c>
      <c r="F6228" s="128" t="s">
        <v>324</v>
      </c>
      <c r="G6228" s="99" t="s">
        <v>949</v>
      </c>
      <c r="H6228" s="134" t="s">
        <v>2027</v>
      </c>
      <c r="I6228" s="130" t="s">
        <v>121</v>
      </c>
      <c r="J6228" s="130" t="s">
        <v>325</v>
      </c>
      <c r="K6228" s="134">
        <f>'73511-07'!I$620</f>
        <v>2961</v>
      </c>
    </row>
    <row r="6229" spans="1:11" x14ac:dyDescent="0.3">
      <c r="A6229" s="128">
        <v>73511</v>
      </c>
      <c r="B6229" s="128" t="s">
        <v>58</v>
      </c>
      <c r="C6229" s="128" t="s">
        <v>2591</v>
      </c>
      <c r="D6229" s="128">
        <v>2019</v>
      </c>
      <c r="E6229" s="128" t="s">
        <v>32</v>
      </c>
      <c r="F6229" s="128" t="s">
        <v>324</v>
      </c>
      <c r="G6229" s="99" t="s">
        <v>949</v>
      </c>
      <c r="H6229" s="134" t="s">
        <v>2027</v>
      </c>
      <c r="I6229" s="130" t="s">
        <v>121</v>
      </c>
      <c r="J6229" s="128" t="s">
        <v>52</v>
      </c>
      <c r="K6229" s="134">
        <f>'73511-07'!J$620</f>
        <v>57913</v>
      </c>
    </row>
    <row r="6230" spans="1:11" x14ac:dyDescent="0.3">
      <c r="A6230" s="128">
        <v>73511</v>
      </c>
      <c r="B6230" s="128" t="s">
        <v>58</v>
      </c>
      <c r="C6230" s="128" t="s">
        <v>2591</v>
      </c>
      <c r="D6230" s="128">
        <v>2019</v>
      </c>
      <c r="E6230" s="128" t="s">
        <v>32</v>
      </c>
      <c r="F6230" s="128" t="s">
        <v>324</v>
      </c>
      <c r="G6230" s="99" t="s">
        <v>949</v>
      </c>
      <c r="H6230" s="134" t="s">
        <v>2027</v>
      </c>
      <c r="I6230" s="130" t="s">
        <v>124</v>
      </c>
      <c r="J6230" s="130" t="s">
        <v>325</v>
      </c>
      <c r="K6230" s="134">
        <f>'73511-07'!K$620</f>
        <v>2544</v>
      </c>
    </row>
    <row r="6231" spans="1:11" x14ac:dyDescent="0.3">
      <c r="A6231" s="128">
        <v>73511</v>
      </c>
      <c r="B6231" s="128" t="s">
        <v>58</v>
      </c>
      <c r="C6231" s="128" t="s">
        <v>2591</v>
      </c>
      <c r="D6231" s="128">
        <v>2019</v>
      </c>
      <c r="E6231" s="128" t="s">
        <v>32</v>
      </c>
      <c r="F6231" s="128" t="s">
        <v>324</v>
      </c>
      <c r="G6231" s="99" t="s">
        <v>949</v>
      </c>
      <c r="H6231" s="134" t="s">
        <v>2027</v>
      </c>
      <c r="I6231" s="130" t="s">
        <v>124</v>
      </c>
      <c r="J6231" s="128" t="s">
        <v>52</v>
      </c>
      <c r="K6231" s="134">
        <f>'73511-07'!L$620</f>
        <v>8112</v>
      </c>
    </row>
    <row r="6232" spans="1:11" x14ac:dyDescent="0.3">
      <c r="A6232" s="128">
        <v>73511</v>
      </c>
      <c r="B6232" s="128" t="s">
        <v>58</v>
      </c>
      <c r="C6232" s="128" t="s">
        <v>2591</v>
      </c>
      <c r="D6232" s="128">
        <v>2019</v>
      </c>
      <c r="E6232" s="128" t="s">
        <v>32</v>
      </c>
      <c r="F6232" s="128" t="s">
        <v>324</v>
      </c>
      <c r="G6232" s="99" t="s">
        <v>950</v>
      </c>
      <c r="H6232" s="134" t="s">
        <v>2028</v>
      </c>
      <c r="I6232" s="130" t="s">
        <v>2646</v>
      </c>
      <c r="J6232" s="130" t="s">
        <v>325</v>
      </c>
      <c r="K6232" s="134">
        <f>'73511-07'!C$621</f>
        <v>7416</v>
      </c>
    </row>
    <row r="6233" spans="1:11" x14ac:dyDescent="0.3">
      <c r="A6233" s="128">
        <v>73511</v>
      </c>
      <c r="B6233" s="128" t="s">
        <v>58</v>
      </c>
      <c r="C6233" s="128" t="s">
        <v>2591</v>
      </c>
      <c r="D6233" s="128">
        <v>2019</v>
      </c>
      <c r="E6233" s="128" t="s">
        <v>32</v>
      </c>
      <c r="F6233" s="128" t="s">
        <v>324</v>
      </c>
      <c r="G6233" s="99" t="s">
        <v>950</v>
      </c>
      <c r="H6233" s="134" t="s">
        <v>2028</v>
      </c>
      <c r="I6233" s="128" t="s">
        <v>116</v>
      </c>
      <c r="J6233" s="130" t="s">
        <v>325</v>
      </c>
      <c r="K6233" s="134">
        <f>'73511-07'!D$621</f>
        <v>5516</v>
      </c>
    </row>
    <row r="6234" spans="1:11" x14ac:dyDescent="0.3">
      <c r="A6234" s="128">
        <v>73511</v>
      </c>
      <c r="B6234" s="128" t="s">
        <v>58</v>
      </c>
      <c r="C6234" s="128" t="s">
        <v>2591</v>
      </c>
      <c r="D6234" s="128">
        <v>2019</v>
      </c>
      <c r="E6234" s="128" t="s">
        <v>32</v>
      </c>
      <c r="F6234" s="128" t="s">
        <v>324</v>
      </c>
      <c r="G6234" s="99" t="s">
        <v>950</v>
      </c>
      <c r="H6234" s="134" t="s">
        <v>2028</v>
      </c>
      <c r="I6234" s="128" t="s">
        <v>116</v>
      </c>
      <c r="J6234" s="128" t="s">
        <v>52</v>
      </c>
      <c r="K6234" s="134">
        <f>'73511-07'!E$621</f>
        <v>381702</v>
      </c>
    </row>
    <row r="6235" spans="1:11" x14ac:dyDescent="0.3">
      <c r="A6235" s="128">
        <v>73511</v>
      </c>
      <c r="B6235" s="128" t="s">
        <v>58</v>
      </c>
      <c r="C6235" s="128" t="s">
        <v>2591</v>
      </c>
      <c r="D6235" s="128">
        <v>2019</v>
      </c>
      <c r="E6235" s="128" t="s">
        <v>32</v>
      </c>
      <c r="F6235" s="128" t="s">
        <v>324</v>
      </c>
      <c r="G6235" s="99" t="s">
        <v>950</v>
      </c>
      <c r="H6235" s="134" t="s">
        <v>2028</v>
      </c>
      <c r="I6235" s="128" t="s">
        <v>117</v>
      </c>
      <c r="J6235" s="130" t="s">
        <v>325</v>
      </c>
      <c r="K6235" s="134">
        <f>'73511-07'!F$621</f>
        <v>1900</v>
      </c>
    </row>
    <row r="6236" spans="1:11" x14ac:dyDescent="0.3">
      <c r="A6236" s="128">
        <v>73511</v>
      </c>
      <c r="B6236" s="128" t="s">
        <v>58</v>
      </c>
      <c r="C6236" s="128" t="s">
        <v>2591</v>
      </c>
      <c r="D6236" s="128">
        <v>2019</v>
      </c>
      <c r="E6236" s="128" t="s">
        <v>32</v>
      </c>
      <c r="F6236" s="128" t="s">
        <v>324</v>
      </c>
      <c r="G6236" s="99" t="s">
        <v>950</v>
      </c>
      <c r="H6236" s="134" t="s">
        <v>2028</v>
      </c>
      <c r="I6236" s="128" t="s">
        <v>117</v>
      </c>
      <c r="J6236" s="128" t="s">
        <v>52</v>
      </c>
      <c r="K6236" s="134">
        <f>'73511-07'!G$621</f>
        <v>-92913</v>
      </c>
    </row>
    <row r="6237" spans="1:11" x14ac:dyDescent="0.3">
      <c r="A6237" s="128">
        <v>73511</v>
      </c>
      <c r="B6237" s="128" t="s">
        <v>58</v>
      </c>
      <c r="C6237" s="128" t="s">
        <v>2591</v>
      </c>
      <c r="D6237" s="128">
        <v>2019</v>
      </c>
      <c r="E6237" s="128" t="s">
        <v>32</v>
      </c>
      <c r="F6237" s="128" t="s">
        <v>324</v>
      </c>
      <c r="G6237" s="99" t="s">
        <v>950</v>
      </c>
      <c r="H6237" s="134" t="s">
        <v>2028</v>
      </c>
      <c r="I6237" s="128" t="s">
        <v>120</v>
      </c>
      <c r="J6237" s="128" t="s">
        <v>52</v>
      </c>
      <c r="K6237" s="134">
        <f>'73511-07'!H$621</f>
        <v>285560</v>
      </c>
    </row>
    <row r="6238" spans="1:11" x14ac:dyDescent="0.3">
      <c r="A6238" s="128">
        <v>73511</v>
      </c>
      <c r="B6238" s="128" t="s">
        <v>58</v>
      </c>
      <c r="C6238" s="128" t="s">
        <v>2591</v>
      </c>
      <c r="D6238" s="128">
        <v>2019</v>
      </c>
      <c r="E6238" s="128" t="s">
        <v>32</v>
      </c>
      <c r="F6238" s="128" t="s">
        <v>324</v>
      </c>
      <c r="G6238" s="99" t="s">
        <v>950</v>
      </c>
      <c r="H6238" s="134" t="s">
        <v>2028</v>
      </c>
      <c r="I6238" s="130" t="s">
        <v>121</v>
      </c>
      <c r="J6238" s="130" t="s">
        <v>325</v>
      </c>
      <c r="K6238" s="134">
        <f>'73511-07'!I$621</f>
        <v>3628</v>
      </c>
    </row>
    <row r="6239" spans="1:11" x14ac:dyDescent="0.3">
      <c r="A6239" s="128">
        <v>73511</v>
      </c>
      <c r="B6239" s="128" t="s">
        <v>58</v>
      </c>
      <c r="C6239" s="128" t="s">
        <v>2591</v>
      </c>
      <c r="D6239" s="128">
        <v>2019</v>
      </c>
      <c r="E6239" s="128" t="s">
        <v>32</v>
      </c>
      <c r="F6239" s="128" t="s">
        <v>324</v>
      </c>
      <c r="G6239" s="99" t="s">
        <v>950</v>
      </c>
      <c r="H6239" s="134" t="s">
        <v>2028</v>
      </c>
      <c r="I6239" s="130" t="s">
        <v>121</v>
      </c>
      <c r="J6239" s="128" t="s">
        <v>52</v>
      </c>
      <c r="K6239" s="134">
        <f>'73511-07'!J$621</f>
        <v>65470</v>
      </c>
    </row>
    <row r="6240" spans="1:11" x14ac:dyDescent="0.3">
      <c r="A6240" s="128">
        <v>73511</v>
      </c>
      <c r="B6240" s="128" t="s">
        <v>58</v>
      </c>
      <c r="C6240" s="128" t="s">
        <v>2591</v>
      </c>
      <c r="D6240" s="128">
        <v>2019</v>
      </c>
      <c r="E6240" s="128" t="s">
        <v>32</v>
      </c>
      <c r="F6240" s="128" t="s">
        <v>324</v>
      </c>
      <c r="G6240" s="99" t="s">
        <v>950</v>
      </c>
      <c r="H6240" s="134" t="s">
        <v>2028</v>
      </c>
      <c r="I6240" s="130" t="s">
        <v>124</v>
      </c>
      <c r="J6240" s="130" t="s">
        <v>325</v>
      </c>
      <c r="K6240" s="134">
        <f>'73511-07'!K$621</f>
        <v>2714</v>
      </c>
    </row>
    <row r="6241" spans="1:11" x14ac:dyDescent="0.3">
      <c r="A6241" s="128">
        <v>73511</v>
      </c>
      <c r="B6241" s="128" t="s">
        <v>58</v>
      </c>
      <c r="C6241" s="128" t="s">
        <v>2591</v>
      </c>
      <c r="D6241" s="128">
        <v>2019</v>
      </c>
      <c r="E6241" s="128" t="s">
        <v>32</v>
      </c>
      <c r="F6241" s="128" t="s">
        <v>324</v>
      </c>
      <c r="G6241" s="99" t="s">
        <v>950</v>
      </c>
      <c r="H6241" s="134" t="s">
        <v>2028</v>
      </c>
      <c r="I6241" s="130" t="s">
        <v>124</v>
      </c>
      <c r="J6241" s="128" t="s">
        <v>52</v>
      </c>
      <c r="K6241" s="134">
        <f>'73511-07'!L$621</f>
        <v>10697</v>
      </c>
    </row>
    <row r="6242" spans="1:11" x14ac:dyDescent="0.3">
      <c r="A6242" s="128">
        <v>73511</v>
      </c>
      <c r="B6242" s="128" t="s">
        <v>58</v>
      </c>
      <c r="C6242" s="128" t="s">
        <v>2591</v>
      </c>
      <c r="D6242" s="128">
        <v>2019</v>
      </c>
      <c r="E6242" s="128" t="s">
        <v>32</v>
      </c>
      <c r="F6242" s="128" t="s">
        <v>324</v>
      </c>
      <c r="G6242" s="99" t="s">
        <v>951</v>
      </c>
      <c r="H6242" s="134" t="s">
        <v>2029</v>
      </c>
      <c r="I6242" s="130" t="s">
        <v>2646</v>
      </c>
      <c r="J6242" s="130" t="s">
        <v>325</v>
      </c>
      <c r="K6242" s="134">
        <f>'73511-07'!C$622</f>
        <v>67234</v>
      </c>
    </row>
    <row r="6243" spans="1:11" x14ac:dyDescent="0.3">
      <c r="A6243" s="128">
        <v>73511</v>
      </c>
      <c r="B6243" s="128" t="s">
        <v>58</v>
      </c>
      <c r="C6243" s="128" t="s">
        <v>2591</v>
      </c>
      <c r="D6243" s="128">
        <v>2019</v>
      </c>
      <c r="E6243" s="128" t="s">
        <v>32</v>
      </c>
      <c r="F6243" s="128" t="s">
        <v>324</v>
      </c>
      <c r="G6243" s="99" t="s">
        <v>951</v>
      </c>
      <c r="H6243" s="134" t="s">
        <v>2029</v>
      </c>
      <c r="I6243" s="128" t="s">
        <v>116</v>
      </c>
      <c r="J6243" s="130" t="s">
        <v>325</v>
      </c>
      <c r="K6243" s="134">
        <f>'73511-07'!D$622</f>
        <v>50618</v>
      </c>
    </row>
    <row r="6244" spans="1:11" x14ac:dyDescent="0.3">
      <c r="A6244" s="128">
        <v>73511</v>
      </c>
      <c r="B6244" s="128" t="s">
        <v>58</v>
      </c>
      <c r="C6244" s="128" t="s">
        <v>2591</v>
      </c>
      <c r="D6244" s="128">
        <v>2019</v>
      </c>
      <c r="E6244" s="128" t="s">
        <v>32</v>
      </c>
      <c r="F6244" s="128" t="s">
        <v>324</v>
      </c>
      <c r="G6244" s="99" t="s">
        <v>951</v>
      </c>
      <c r="H6244" s="134" t="s">
        <v>2029</v>
      </c>
      <c r="I6244" s="128" t="s">
        <v>116</v>
      </c>
      <c r="J6244" s="128" t="s">
        <v>52</v>
      </c>
      <c r="K6244" s="134">
        <f>'73511-07'!E$622</f>
        <v>4022730</v>
      </c>
    </row>
    <row r="6245" spans="1:11" x14ac:dyDescent="0.3">
      <c r="A6245" s="128">
        <v>73511</v>
      </c>
      <c r="B6245" s="128" t="s">
        <v>58</v>
      </c>
      <c r="C6245" s="128" t="s">
        <v>2591</v>
      </c>
      <c r="D6245" s="128">
        <v>2019</v>
      </c>
      <c r="E6245" s="128" t="s">
        <v>32</v>
      </c>
      <c r="F6245" s="128" t="s">
        <v>324</v>
      </c>
      <c r="G6245" s="99" t="s">
        <v>951</v>
      </c>
      <c r="H6245" s="134" t="s">
        <v>2029</v>
      </c>
      <c r="I6245" s="128" t="s">
        <v>117</v>
      </c>
      <c r="J6245" s="130" t="s">
        <v>325</v>
      </c>
      <c r="K6245" s="134">
        <f>'73511-07'!F$622</f>
        <v>16616</v>
      </c>
    </row>
    <row r="6246" spans="1:11" x14ac:dyDescent="0.3">
      <c r="A6246" s="128">
        <v>73511</v>
      </c>
      <c r="B6246" s="128" t="s">
        <v>58</v>
      </c>
      <c r="C6246" s="128" t="s">
        <v>2591</v>
      </c>
      <c r="D6246" s="128">
        <v>2019</v>
      </c>
      <c r="E6246" s="128" t="s">
        <v>32</v>
      </c>
      <c r="F6246" s="128" t="s">
        <v>324</v>
      </c>
      <c r="G6246" s="99" t="s">
        <v>951</v>
      </c>
      <c r="H6246" s="134" t="s">
        <v>2029</v>
      </c>
      <c r="I6246" s="128" t="s">
        <v>117</v>
      </c>
      <c r="J6246" s="128" t="s">
        <v>52</v>
      </c>
      <c r="K6246" s="134">
        <f>'73511-07'!G$622</f>
        <v>-648723</v>
      </c>
    </row>
    <row r="6247" spans="1:11" x14ac:dyDescent="0.3">
      <c r="A6247" s="128">
        <v>73511</v>
      </c>
      <c r="B6247" s="128" t="s">
        <v>58</v>
      </c>
      <c r="C6247" s="128" t="s">
        <v>2591</v>
      </c>
      <c r="D6247" s="128">
        <v>2019</v>
      </c>
      <c r="E6247" s="128" t="s">
        <v>32</v>
      </c>
      <c r="F6247" s="128" t="s">
        <v>324</v>
      </c>
      <c r="G6247" s="99" t="s">
        <v>951</v>
      </c>
      <c r="H6247" s="134" t="s">
        <v>2029</v>
      </c>
      <c r="I6247" s="128" t="s">
        <v>120</v>
      </c>
      <c r="J6247" s="128" t="s">
        <v>52</v>
      </c>
      <c r="K6247" s="134">
        <f>'73511-07'!H$622</f>
        <v>3305239</v>
      </c>
    </row>
    <row r="6248" spans="1:11" x14ac:dyDescent="0.3">
      <c r="A6248" s="128">
        <v>73511</v>
      </c>
      <c r="B6248" s="128" t="s">
        <v>58</v>
      </c>
      <c r="C6248" s="128" t="s">
        <v>2591</v>
      </c>
      <c r="D6248" s="128">
        <v>2019</v>
      </c>
      <c r="E6248" s="128" t="s">
        <v>32</v>
      </c>
      <c r="F6248" s="128" t="s">
        <v>324</v>
      </c>
      <c r="G6248" s="99" t="s">
        <v>951</v>
      </c>
      <c r="H6248" s="134" t="s">
        <v>2029</v>
      </c>
      <c r="I6248" s="130" t="s">
        <v>121</v>
      </c>
      <c r="J6248" s="130" t="s">
        <v>325</v>
      </c>
      <c r="K6248" s="134">
        <f>'73511-07'!I$622</f>
        <v>34117</v>
      </c>
    </row>
    <row r="6249" spans="1:11" x14ac:dyDescent="0.3">
      <c r="A6249" s="128">
        <v>73511</v>
      </c>
      <c r="B6249" s="128" t="s">
        <v>58</v>
      </c>
      <c r="C6249" s="128" t="s">
        <v>2591</v>
      </c>
      <c r="D6249" s="128">
        <v>2019</v>
      </c>
      <c r="E6249" s="128" t="s">
        <v>32</v>
      </c>
      <c r="F6249" s="128" t="s">
        <v>324</v>
      </c>
      <c r="G6249" s="99" t="s">
        <v>951</v>
      </c>
      <c r="H6249" s="134" t="s">
        <v>2029</v>
      </c>
      <c r="I6249" s="130" t="s">
        <v>121</v>
      </c>
      <c r="J6249" s="128" t="s">
        <v>52</v>
      </c>
      <c r="K6249" s="134">
        <f>'73511-07'!J$622</f>
        <v>635746</v>
      </c>
    </row>
    <row r="6250" spans="1:11" x14ac:dyDescent="0.3">
      <c r="A6250" s="128">
        <v>73511</v>
      </c>
      <c r="B6250" s="128" t="s">
        <v>58</v>
      </c>
      <c r="C6250" s="128" t="s">
        <v>2591</v>
      </c>
      <c r="D6250" s="128">
        <v>2019</v>
      </c>
      <c r="E6250" s="128" t="s">
        <v>32</v>
      </c>
      <c r="F6250" s="128" t="s">
        <v>324</v>
      </c>
      <c r="G6250" s="99" t="s">
        <v>951</v>
      </c>
      <c r="H6250" s="134" t="s">
        <v>2029</v>
      </c>
      <c r="I6250" s="130" t="s">
        <v>124</v>
      </c>
      <c r="J6250" s="130" t="s">
        <v>325</v>
      </c>
      <c r="K6250" s="134">
        <f>'73511-07'!K$622</f>
        <v>26201</v>
      </c>
    </row>
    <row r="6251" spans="1:11" x14ac:dyDescent="0.3">
      <c r="A6251" s="128">
        <v>73511</v>
      </c>
      <c r="B6251" s="128" t="s">
        <v>58</v>
      </c>
      <c r="C6251" s="128" t="s">
        <v>2591</v>
      </c>
      <c r="D6251" s="128">
        <v>2019</v>
      </c>
      <c r="E6251" s="128" t="s">
        <v>32</v>
      </c>
      <c r="F6251" s="128" t="s">
        <v>324</v>
      </c>
      <c r="G6251" s="99" t="s">
        <v>951</v>
      </c>
      <c r="H6251" s="134" t="s">
        <v>2029</v>
      </c>
      <c r="I6251" s="130" t="s">
        <v>124</v>
      </c>
      <c r="J6251" s="128" t="s">
        <v>52</v>
      </c>
      <c r="K6251" s="134">
        <f>'73511-07'!L$622</f>
        <v>113437</v>
      </c>
    </row>
    <row r="6252" spans="1:11" x14ac:dyDescent="0.3">
      <c r="A6252" s="128">
        <v>73511</v>
      </c>
      <c r="B6252" s="128" t="s">
        <v>58</v>
      </c>
      <c r="C6252" s="128" t="s">
        <v>2591</v>
      </c>
      <c r="D6252" s="128">
        <v>2019</v>
      </c>
      <c r="E6252" s="128" t="s">
        <v>32</v>
      </c>
      <c r="F6252" s="128" t="s">
        <v>324</v>
      </c>
      <c r="G6252" s="99" t="s">
        <v>952</v>
      </c>
      <c r="H6252" s="134" t="s">
        <v>2030</v>
      </c>
      <c r="I6252" s="130" t="s">
        <v>2646</v>
      </c>
      <c r="J6252" s="130" t="s">
        <v>325</v>
      </c>
      <c r="K6252" s="134">
        <f>'73511-07'!C$623</f>
        <v>14720</v>
      </c>
    </row>
    <row r="6253" spans="1:11" x14ac:dyDescent="0.3">
      <c r="A6253" s="128">
        <v>73511</v>
      </c>
      <c r="B6253" s="128" t="s">
        <v>58</v>
      </c>
      <c r="C6253" s="128" t="s">
        <v>2591</v>
      </c>
      <c r="D6253" s="128">
        <v>2019</v>
      </c>
      <c r="E6253" s="128" t="s">
        <v>32</v>
      </c>
      <c r="F6253" s="128" t="s">
        <v>324</v>
      </c>
      <c r="G6253" s="99" t="s">
        <v>952</v>
      </c>
      <c r="H6253" s="134" t="s">
        <v>2030</v>
      </c>
      <c r="I6253" s="128" t="s">
        <v>116</v>
      </c>
      <c r="J6253" s="130" t="s">
        <v>325</v>
      </c>
      <c r="K6253" s="134">
        <f>'73511-07'!D$623</f>
        <v>10002</v>
      </c>
    </row>
    <row r="6254" spans="1:11" x14ac:dyDescent="0.3">
      <c r="A6254" s="128">
        <v>73511</v>
      </c>
      <c r="B6254" s="128" t="s">
        <v>58</v>
      </c>
      <c r="C6254" s="128" t="s">
        <v>2591</v>
      </c>
      <c r="D6254" s="128">
        <v>2019</v>
      </c>
      <c r="E6254" s="128" t="s">
        <v>32</v>
      </c>
      <c r="F6254" s="128" t="s">
        <v>324</v>
      </c>
      <c r="G6254" s="99" t="s">
        <v>952</v>
      </c>
      <c r="H6254" s="134" t="s">
        <v>2030</v>
      </c>
      <c r="I6254" s="128" t="s">
        <v>116</v>
      </c>
      <c r="J6254" s="128" t="s">
        <v>52</v>
      </c>
      <c r="K6254" s="134">
        <f>'73511-07'!E$623</f>
        <v>364797</v>
      </c>
    </row>
    <row r="6255" spans="1:11" x14ac:dyDescent="0.3">
      <c r="A6255" s="128">
        <v>73511</v>
      </c>
      <c r="B6255" s="128" t="s">
        <v>58</v>
      </c>
      <c r="C6255" s="128" t="s">
        <v>2591</v>
      </c>
      <c r="D6255" s="128">
        <v>2019</v>
      </c>
      <c r="E6255" s="128" t="s">
        <v>32</v>
      </c>
      <c r="F6255" s="128" t="s">
        <v>324</v>
      </c>
      <c r="G6255" s="99" t="s">
        <v>952</v>
      </c>
      <c r="H6255" s="134" t="s">
        <v>2030</v>
      </c>
      <c r="I6255" s="128" t="s">
        <v>117</v>
      </c>
      <c r="J6255" s="130" t="s">
        <v>325</v>
      </c>
      <c r="K6255" s="134">
        <f>'73511-07'!F$623</f>
        <v>4718</v>
      </c>
    </row>
    <row r="6256" spans="1:11" x14ac:dyDescent="0.3">
      <c r="A6256" s="128">
        <v>73511</v>
      </c>
      <c r="B6256" s="128" t="s">
        <v>58</v>
      </c>
      <c r="C6256" s="128" t="s">
        <v>2591</v>
      </c>
      <c r="D6256" s="128">
        <v>2019</v>
      </c>
      <c r="E6256" s="128" t="s">
        <v>32</v>
      </c>
      <c r="F6256" s="128" t="s">
        <v>324</v>
      </c>
      <c r="G6256" s="99" t="s">
        <v>952</v>
      </c>
      <c r="H6256" s="134" t="s">
        <v>2030</v>
      </c>
      <c r="I6256" s="128" t="s">
        <v>117</v>
      </c>
      <c r="J6256" s="128" t="s">
        <v>52</v>
      </c>
      <c r="K6256" s="134">
        <f>'73511-07'!G$623</f>
        <v>-98072</v>
      </c>
    </row>
    <row r="6257" spans="1:11" x14ac:dyDescent="0.3">
      <c r="A6257" s="128">
        <v>73511</v>
      </c>
      <c r="B6257" s="128" t="s">
        <v>58</v>
      </c>
      <c r="C6257" s="128" t="s">
        <v>2591</v>
      </c>
      <c r="D6257" s="128">
        <v>2019</v>
      </c>
      <c r="E6257" s="128" t="s">
        <v>32</v>
      </c>
      <c r="F6257" s="128" t="s">
        <v>324</v>
      </c>
      <c r="G6257" s="99" t="s">
        <v>952</v>
      </c>
      <c r="H6257" s="134" t="s">
        <v>2030</v>
      </c>
      <c r="I6257" s="128" t="s">
        <v>120</v>
      </c>
      <c r="J6257" s="128" t="s">
        <v>52</v>
      </c>
      <c r="K6257" s="134">
        <f>'73511-07'!H$623</f>
        <v>252451</v>
      </c>
    </row>
    <row r="6258" spans="1:11" x14ac:dyDescent="0.3">
      <c r="A6258" s="128">
        <v>73511</v>
      </c>
      <c r="B6258" s="128" t="s">
        <v>58</v>
      </c>
      <c r="C6258" s="128" t="s">
        <v>2591</v>
      </c>
      <c r="D6258" s="128">
        <v>2019</v>
      </c>
      <c r="E6258" s="128" t="s">
        <v>32</v>
      </c>
      <c r="F6258" s="128" t="s">
        <v>324</v>
      </c>
      <c r="G6258" s="99" t="s">
        <v>952</v>
      </c>
      <c r="H6258" s="134" t="s">
        <v>2030</v>
      </c>
      <c r="I6258" s="130" t="s">
        <v>121</v>
      </c>
      <c r="J6258" s="130" t="s">
        <v>325</v>
      </c>
      <c r="K6258" s="134">
        <f>'73511-07'!I$623</f>
        <v>6486</v>
      </c>
    </row>
    <row r="6259" spans="1:11" x14ac:dyDescent="0.3">
      <c r="A6259" s="128">
        <v>73511</v>
      </c>
      <c r="B6259" s="128" t="s">
        <v>58</v>
      </c>
      <c r="C6259" s="128" t="s">
        <v>2591</v>
      </c>
      <c r="D6259" s="128">
        <v>2019</v>
      </c>
      <c r="E6259" s="128" t="s">
        <v>32</v>
      </c>
      <c r="F6259" s="128" t="s">
        <v>324</v>
      </c>
      <c r="G6259" s="99" t="s">
        <v>952</v>
      </c>
      <c r="H6259" s="134" t="s">
        <v>2030</v>
      </c>
      <c r="I6259" s="130" t="s">
        <v>121</v>
      </c>
      <c r="J6259" s="128" t="s">
        <v>52</v>
      </c>
      <c r="K6259" s="134">
        <f>'73511-07'!J$623</f>
        <v>105273</v>
      </c>
    </row>
    <row r="6260" spans="1:11" x14ac:dyDescent="0.3">
      <c r="A6260" s="128">
        <v>73511</v>
      </c>
      <c r="B6260" s="128" t="s">
        <v>58</v>
      </c>
      <c r="C6260" s="128" t="s">
        <v>2591</v>
      </c>
      <c r="D6260" s="128">
        <v>2019</v>
      </c>
      <c r="E6260" s="128" t="s">
        <v>32</v>
      </c>
      <c r="F6260" s="128" t="s">
        <v>324</v>
      </c>
      <c r="G6260" s="99" t="s">
        <v>952</v>
      </c>
      <c r="H6260" s="134" t="s">
        <v>2030</v>
      </c>
      <c r="I6260" s="130" t="s">
        <v>124</v>
      </c>
      <c r="J6260" s="130" t="s">
        <v>325</v>
      </c>
      <c r="K6260" s="134">
        <f>'73511-07'!K$623</f>
        <v>3648</v>
      </c>
    </row>
    <row r="6261" spans="1:11" x14ac:dyDescent="0.3">
      <c r="A6261" s="128">
        <v>73511</v>
      </c>
      <c r="B6261" s="128" t="s">
        <v>58</v>
      </c>
      <c r="C6261" s="128" t="s">
        <v>2591</v>
      </c>
      <c r="D6261" s="128">
        <v>2019</v>
      </c>
      <c r="E6261" s="128" t="s">
        <v>32</v>
      </c>
      <c r="F6261" s="128" t="s">
        <v>324</v>
      </c>
      <c r="G6261" s="99" t="s">
        <v>952</v>
      </c>
      <c r="H6261" s="134" t="s">
        <v>2030</v>
      </c>
      <c r="I6261" s="130" t="s">
        <v>124</v>
      </c>
      <c r="J6261" s="128" t="s">
        <v>52</v>
      </c>
      <c r="K6261" s="134">
        <f>'73511-07'!L$623</f>
        <v>8451</v>
      </c>
    </row>
    <row r="6262" spans="1:11" x14ac:dyDescent="0.3">
      <c r="A6262" s="128">
        <v>73511</v>
      </c>
      <c r="B6262" s="128" t="s">
        <v>58</v>
      </c>
      <c r="C6262" s="128" t="s">
        <v>2591</v>
      </c>
      <c r="D6262" s="128">
        <v>2019</v>
      </c>
      <c r="E6262" s="128" t="s">
        <v>32</v>
      </c>
      <c r="F6262" s="128" t="s">
        <v>324</v>
      </c>
      <c r="G6262" s="99" t="s">
        <v>953</v>
      </c>
      <c r="H6262" s="134" t="s">
        <v>2031</v>
      </c>
      <c r="I6262" s="130" t="s">
        <v>2646</v>
      </c>
      <c r="J6262" s="130" t="s">
        <v>325</v>
      </c>
      <c r="K6262" s="134">
        <f>'73511-07'!C$624</f>
        <v>16930</v>
      </c>
    </row>
    <row r="6263" spans="1:11" x14ac:dyDescent="0.3">
      <c r="A6263" s="128">
        <v>73511</v>
      </c>
      <c r="B6263" s="128" t="s">
        <v>58</v>
      </c>
      <c r="C6263" s="128" t="s">
        <v>2591</v>
      </c>
      <c r="D6263" s="128">
        <v>2019</v>
      </c>
      <c r="E6263" s="128" t="s">
        <v>32</v>
      </c>
      <c r="F6263" s="128" t="s">
        <v>324</v>
      </c>
      <c r="G6263" s="99" t="s">
        <v>953</v>
      </c>
      <c r="H6263" s="134" t="s">
        <v>2031</v>
      </c>
      <c r="I6263" s="128" t="s">
        <v>116</v>
      </c>
      <c r="J6263" s="130" t="s">
        <v>325</v>
      </c>
      <c r="K6263" s="134">
        <f>'73511-07'!D$624</f>
        <v>13306</v>
      </c>
    </row>
    <row r="6264" spans="1:11" x14ac:dyDescent="0.3">
      <c r="A6264" s="128">
        <v>73511</v>
      </c>
      <c r="B6264" s="128" t="s">
        <v>58</v>
      </c>
      <c r="C6264" s="128" t="s">
        <v>2591</v>
      </c>
      <c r="D6264" s="128">
        <v>2019</v>
      </c>
      <c r="E6264" s="128" t="s">
        <v>32</v>
      </c>
      <c r="F6264" s="128" t="s">
        <v>324</v>
      </c>
      <c r="G6264" s="99" t="s">
        <v>953</v>
      </c>
      <c r="H6264" s="134" t="s">
        <v>2031</v>
      </c>
      <c r="I6264" s="128" t="s">
        <v>116</v>
      </c>
      <c r="J6264" s="128" t="s">
        <v>52</v>
      </c>
      <c r="K6264" s="134">
        <f>'73511-07'!E$624</f>
        <v>1426413</v>
      </c>
    </row>
    <row r="6265" spans="1:11" x14ac:dyDescent="0.3">
      <c r="A6265" s="128">
        <v>73511</v>
      </c>
      <c r="B6265" s="128" t="s">
        <v>58</v>
      </c>
      <c r="C6265" s="128" t="s">
        <v>2591</v>
      </c>
      <c r="D6265" s="128">
        <v>2019</v>
      </c>
      <c r="E6265" s="128" t="s">
        <v>32</v>
      </c>
      <c r="F6265" s="128" t="s">
        <v>324</v>
      </c>
      <c r="G6265" s="99" t="s">
        <v>953</v>
      </c>
      <c r="H6265" s="134" t="s">
        <v>2031</v>
      </c>
      <c r="I6265" s="128" t="s">
        <v>117</v>
      </c>
      <c r="J6265" s="130" t="s">
        <v>325</v>
      </c>
      <c r="K6265" s="134">
        <f>'73511-07'!F$624</f>
        <v>3624</v>
      </c>
    </row>
    <row r="6266" spans="1:11" x14ac:dyDescent="0.3">
      <c r="A6266" s="128">
        <v>73511</v>
      </c>
      <c r="B6266" s="128" t="s">
        <v>58</v>
      </c>
      <c r="C6266" s="128" t="s">
        <v>2591</v>
      </c>
      <c r="D6266" s="128">
        <v>2019</v>
      </c>
      <c r="E6266" s="128" t="s">
        <v>32</v>
      </c>
      <c r="F6266" s="128" t="s">
        <v>324</v>
      </c>
      <c r="G6266" s="99" t="s">
        <v>953</v>
      </c>
      <c r="H6266" s="134" t="s">
        <v>2031</v>
      </c>
      <c r="I6266" s="128" t="s">
        <v>117</v>
      </c>
      <c r="J6266" s="128" t="s">
        <v>52</v>
      </c>
      <c r="K6266" s="134">
        <f>'73511-07'!G$624</f>
        <v>-168827</v>
      </c>
    </row>
    <row r="6267" spans="1:11" x14ac:dyDescent="0.3">
      <c r="A6267" s="128">
        <v>73511</v>
      </c>
      <c r="B6267" s="128" t="s">
        <v>58</v>
      </c>
      <c r="C6267" s="128" t="s">
        <v>2591</v>
      </c>
      <c r="D6267" s="128">
        <v>2019</v>
      </c>
      <c r="E6267" s="128" t="s">
        <v>32</v>
      </c>
      <c r="F6267" s="128" t="s">
        <v>324</v>
      </c>
      <c r="G6267" s="99" t="s">
        <v>953</v>
      </c>
      <c r="H6267" s="134" t="s">
        <v>2031</v>
      </c>
      <c r="I6267" s="128" t="s">
        <v>120</v>
      </c>
      <c r="J6267" s="128" t="s">
        <v>52</v>
      </c>
      <c r="K6267" s="134">
        <f>'73511-07'!H$624</f>
        <v>1200931</v>
      </c>
    </row>
    <row r="6268" spans="1:11" x14ac:dyDescent="0.3">
      <c r="A6268" s="128">
        <v>73511</v>
      </c>
      <c r="B6268" s="128" t="s">
        <v>58</v>
      </c>
      <c r="C6268" s="128" t="s">
        <v>2591</v>
      </c>
      <c r="D6268" s="128">
        <v>2019</v>
      </c>
      <c r="E6268" s="128" t="s">
        <v>32</v>
      </c>
      <c r="F6268" s="128" t="s">
        <v>324</v>
      </c>
      <c r="G6268" s="99" t="s">
        <v>953</v>
      </c>
      <c r="H6268" s="134" t="s">
        <v>2031</v>
      </c>
      <c r="I6268" s="130" t="s">
        <v>121</v>
      </c>
      <c r="J6268" s="130" t="s">
        <v>325</v>
      </c>
      <c r="K6268" s="134">
        <f>'73511-07'!I$624</f>
        <v>9206</v>
      </c>
    </row>
    <row r="6269" spans="1:11" x14ac:dyDescent="0.3">
      <c r="A6269" s="128">
        <v>73511</v>
      </c>
      <c r="B6269" s="128" t="s">
        <v>58</v>
      </c>
      <c r="C6269" s="128" t="s">
        <v>2591</v>
      </c>
      <c r="D6269" s="128">
        <v>2019</v>
      </c>
      <c r="E6269" s="128" t="s">
        <v>32</v>
      </c>
      <c r="F6269" s="128" t="s">
        <v>324</v>
      </c>
      <c r="G6269" s="99" t="s">
        <v>953</v>
      </c>
      <c r="H6269" s="134" t="s">
        <v>2031</v>
      </c>
      <c r="I6269" s="130" t="s">
        <v>121</v>
      </c>
      <c r="J6269" s="128" t="s">
        <v>52</v>
      </c>
      <c r="K6269" s="134">
        <f>'73511-07'!J$624</f>
        <v>182775</v>
      </c>
    </row>
    <row r="6270" spans="1:11" x14ac:dyDescent="0.3">
      <c r="A6270" s="128">
        <v>73511</v>
      </c>
      <c r="B6270" s="128" t="s">
        <v>58</v>
      </c>
      <c r="C6270" s="128" t="s">
        <v>2591</v>
      </c>
      <c r="D6270" s="128">
        <v>2019</v>
      </c>
      <c r="E6270" s="128" t="s">
        <v>32</v>
      </c>
      <c r="F6270" s="128" t="s">
        <v>324</v>
      </c>
      <c r="G6270" s="99" t="s">
        <v>953</v>
      </c>
      <c r="H6270" s="134" t="s">
        <v>2031</v>
      </c>
      <c r="I6270" s="130" t="s">
        <v>124</v>
      </c>
      <c r="J6270" s="130" t="s">
        <v>325</v>
      </c>
      <c r="K6270" s="134">
        <f>'73511-07'!K$624</f>
        <v>7967</v>
      </c>
    </row>
    <row r="6271" spans="1:11" x14ac:dyDescent="0.3">
      <c r="A6271" s="128">
        <v>73511</v>
      </c>
      <c r="B6271" s="128" t="s">
        <v>58</v>
      </c>
      <c r="C6271" s="128" t="s">
        <v>2591</v>
      </c>
      <c r="D6271" s="128">
        <v>2019</v>
      </c>
      <c r="E6271" s="128" t="s">
        <v>32</v>
      </c>
      <c r="F6271" s="128" t="s">
        <v>324</v>
      </c>
      <c r="G6271" s="99" t="s">
        <v>953</v>
      </c>
      <c r="H6271" s="134" t="s">
        <v>2031</v>
      </c>
      <c r="I6271" s="130" t="s">
        <v>124</v>
      </c>
      <c r="J6271" s="128" t="s">
        <v>52</v>
      </c>
      <c r="K6271" s="134">
        <f>'73511-07'!L$624</f>
        <v>40642</v>
      </c>
    </row>
    <row r="6272" spans="1:11" x14ac:dyDescent="0.3">
      <c r="A6272" s="128">
        <v>73511</v>
      </c>
      <c r="B6272" s="128" t="s">
        <v>58</v>
      </c>
      <c r="C6272" s="128" t="s">
        <v>2591</v>
      </c>
      <c r="D6272" s="128">
        <v>2019</v>
      </c>
      <c r="E6272" s="128" t="s">
        <v>32</v>
      </c>
      <c r="F6272" s="128" t="s">
        <v>324</v>
      </c>
      <c r="G6272" s="99" t="s">
        <v>954</v>
      </c>
      <c r="H6272" s="134" t="s">
        <v>2032</v>
      </c>
      <c r="I6272" s="130" t="s">
        <v>2646</v>
      </c>
      <c r="J6272" s="130" t="s">
        <v>325</v>
      </c>
      <c r="K6272" s="134">
        <f>'73511-07'!C$625</f>
        <v>7948</v>
      </c>
    </row>
    <row r="6273" spans="1:11" x14ac:dyDescent="0.3">
      <c r="A6273" s="128">
        <v>73511</v>
      </c>
      <c r="B6273" s="128" t="s">
        <v>58</v>
      </c>
      <c r="C6273" s="128" t="s">
        <v>2591</v>
      </c>
      <c r="D6273" s="128">
        <v>2019</v>
      </c>
      <c r="E6273" s="128" t="s">
        <v>32</v>
      </c>
      <c r="F6273" s="128" t="s">
        <v>324</v>
      </c>
      <c r="G6273" s="99" t="s">
        <v>954</v>
      </c>
      <c r="H6273" s="134" t="s">
        <v>2032</v>
      </c>
      <c r="I6273" s="128" t="s">
        <v>116</v>
      </c>
      <c r="J6273" s="130" t="s">
        <v>325</v>
      </c>
      <c r="K6273" s="134">
        <f>'73511-07'!D$625</f>
        <v>6240</v>
      </c>
    </row>
    <row r="6274" spans="1:11" x14ac:dyDescent="0.3">
      <c r="A6274" s="128">
        <v>73511</v>
      </c>
      <c r="B6274" s="128" t="s">
        <v>58</v>
      </c>
      <c r="C6274" s="128" t="s">
        <v>2591</v>
      </c>
      <c r="D6274" s="128">
        <v>2019</v>
      </c>
      <c r="E6274" s="128" t="s">
        <v>32</v>
      </c>
      <c r="F6274" s="128" t="s">
        <v>324</v>
      </c>
      <c r="G6274" s="99" t="s">
        <v>954</v>
      </c>
      <c r="H6274" s="134" t="s">
        <v>2032</v>
      </c>
      <c r="I6274" s="128" t="s">
        <v>116</v>
      </c>
      <c r="J6274" s="128" t="s">
        <v>52</v>
      </c>
      <c r="K6274" s="134">
        <f>'73511-07'!E$625</f>
        <v>502627</v>
      </c>
    </row>
    <row r="6275" spans="1:11" x14ac:dyDescent="0.3">
      <c r="A6275" s="128">
        <v>73511</v>
      </c>
      <c r="B6275" s="128" t="s">
        <v>58</v>
      </c>
      <c r="C6275" s="128" t="s">
        <v>2591</v>
      </c>
      <c r="D6275" s="128">
        <v>2019</v>
      </c>
      <c r="E6275" s="128" t="s">
        <v>32</v>
      </c>
      <c r="F6275" s="128" t="s">
        <v>324</v>
      </c>
      <c r="G6275" s="99" t="s">
        <v>954</v>
      </c>
      <c r="H6275" s="134" t="s">
        <v>2032</v>
      </c>
      <c r="I6275" s="128" t="s">
        <v>117</v>
      </c>
      <c r="J6275" s="130" t="s">
        <v>325</v>
      </c>
      <c r="K6275" s="134">
        <f>'73511-07'!F$625</f>
        <v>1708</v>
      </c>
    </row>
    <row r="6276" spans="1:11" x14ac:dyDescent="0.3">
      <c r="A6276" s="128">
        <v>73511</v>
      </c>
      <c r="B6276" s="128" t="s">
        <v>58</v>
      </c>
      <c r="C6276" s="128" t="s">
        <v>2591</v>
      </c>
      <c r="D6276" s="128">
        <v>2019</v>
      </c>
      <c r="E6276" s="128" t="s">
        <v>32</v>
      </c>
      <c r="F6276" s="128" t="s">
        <v>324</v>
      </c>
      <c r="G6276" s="99" t="s">
        <v>954</v>
      </c>
      <c r="H6276" s="134" t="s">
        <v>2032</v>
      </c>
      <c r="I6276" s="128" t="s">
        <v>117</v>
      </c>
      <c r="J6276" s="128" t="s">
        <v>52</v>
      </c>
      <c r="K6276" s="134">
        <f>'73511-07'!G$625</f>
        <v>-47859</v>
      </c>
    </row>
    <row r="6277" spans="1:11" x14ac:dyDescent="0.3">
      <c r="A6277" s="128">
        <v>73511</v>
      </c>
      <c r="B6277" s="128" t="s">
        <v>58</v>
      </c>
      <c r="C6277" s="128" t="s">
        <v>2591</v>
      </c>
      <c r="D6277" s="128">
        <v>2019</v>
      </c>
      <c r="E6277" s="128" t="s">
        <v>32</v>
      </c>
      <c r="F6277" s="128" t="s">
        <v>324</v>
      </c>
      <c r="G6277" s="99" t="s">
        <v>954</v>
      </c>
      <c r="H6277" s="134" t="s">
        <v>2032</v>
      </c>
      <c r="I6277" s="128" t="s">
        <v>120</v>
      </c>
      <c r="J6277" s="128" t="s">
        <v>52</v>
      </c>
      <c r="K6277" s="134">
        <f>'73511-07'!H$625</f>
        <v>436024</v>
      </c>
    </row>
    <row r="6278" spans="1:11" x14ac:dyDescent="0.3">
      <c r="A6278" s="128">
        <v>73511</v>
      </c>
      <c r="B6278" s="128" t="s">
        <v>58</v>
      </c>
      <c r="C6278" s="128" t="s">
        <v>2591</v>
      </c>
      <c r="D6278" s="128">
        <v>2019</v>
      </c>
      <c r="E6278" s="128" t="s">
        <v>32</v>
      </c>
      <c r="F6278" s="128" t="s">
        <v>324</v>
      </c>
      <c r="G6278" s="99" t="s">
        <v>954</v>
      </c>
      <c r="H6278" s="134" t="s">
        <v>2032</v>
      </c>
      <c r="I6278" s="130" t="s">
        <v>121</v>
      </c>
      <c r="J6278" s="130" t="s">
        <v>325</v>
      </c>
      <c r="K6278" s="134">
        <f>'73511-07'!I$625</f>
        <v>4228</v>
      </c>
    </row>
    <row r="6279" spans="1:11" x14ac:dyDescent="0.3">
      <c r="A6279" s="128">
        <v>73511</v>
      </c>
      <c r="B6279" s="128" t="s">
        <v>58</v>
      </c>
      <c r="C6279" s="128" t="s">
        <v>2591</v>
      </c>
      <c r="D6279" s="128">
        <v>2019</v>
      </c>
      <c r="E6279" s="128" t="s">
        <v>32</v>
      </c>
      <c r="F6279" s="128" t="s">
        <v>324</v>
      </c>
      <c r="G6279" s="99" t="s">
        <v>954</v>
      </c>
      <c r="H6279" s="134" t="s">
        <v>2032</v>
      </c>
      <c r="I6279" s="130" t="s">
        <v>121</v>
      </c>
      <c r="J6279" s="128" t="s">
        <v>52</v>
      </c>
      <c r="K6279" s="134">
        <f>'73511-07'!J$625</f>
        <v>83961</v>
      </c>
    </row>
    <row r="6280" spans="1:11" x14ac:dyDescent="0.3">
      <c r="A6280" s="128">
        <v>73511</v>
      </c>
      <c r="B6280" s="128" t="s">
        <v>58</v>
      </c>
      <c r="C6280" s="128" t="s">
        <v>2591</v>
      </c>
      <c r="D6280" s="128">
        <v>2019</v>
      </c>
      <c r="E6280" s="128" t="s">
        <v>32</v>
      </c>
      <c r="F6280" s="128" t="s">
        <v>324</v>
      </c>
      <c r="G6280" s="99" t="s">
        <v>954</v>
      </c>
      <c r="H6280" s="134" t="s">
        <v>2032</v>
      </c>
      <c r="I6280" s="130" t="s">
        <v>124</v>
      </c>
      <c r="J6280" s="130" t="s">
        <v>325</v>
      </c>
      <c r="K6280" s="134">
        <f>'73511-07'!K$625</f>
        <v>3810</v>
      </c>
    </row>
    <row r="6281" spans="1:11" x14ac:dyDescent="0.3">
      <c r="A6281" s="128">
        <v>73511</v>
      </c>
      <c r="B6281" s="128" t="s">
        <v>58</v>
      </c>
      <c r="C6281" s="128" t="s">
        <v>2591</v>
      </c>
      <c r="D6281" s="128">
        <v>2019</v>
      </c>
      <c r="E6281" s="128" t="s">
        <v>32</v>
      </c>
      <c r="F6281" s="128" t="s">
        <v>324</v>
      </c>
      <c r="G6281" s="99" t="s">
        <v>954</v>
      </c>
      <c r="H6281" s="134" t="s">
        <v>2032</v>
      </c>
      <c r="I6281" s="130" t="s">
        <v>124</v>
      </c>
      <c r="J6281" s="128" t="s">
        <v>52</v>
      </c>
      <c r="K6281" s="134">
        <f>'73511-07'!L$625</f>
        <v>13896</v>
      </c>
    </row>
    <row r="6282" spans="1:11" x14ac:dyDescent="0.3">
      <c r="A6282" s="128">
        <v>73511</v>
      </c>
      <c r="B6282" s="128" t="s">
        <v>58</v>
      </c>
      <c r="C6282" s="128" t="s">
        <v>2591</v>
      </c>
      <c r="D6282" s="128">
        <v>2019</v>
      </c>
      <c r="E6282" s="128" t="s">
        <v>32</v>
      </c>
      <c r="F6282" s="128" t="s">
        <v>324</v>
      </c>
      <c r="G6282" s="99" t="s">
        <v>955</v>
      </c>
      <c r="H6282" s="134" t="s">
        <v>2033</v>
      </c>
      <c r="I6282" s="130" t="s">
        <v>2646</v>
      </c>
      <c r="J6282" s="130" t="s">
        <v>325</v>
      </c>
      <c r="K6282" s="134">
        <f>'73511-07'!C$626</f>
        <v>8982</v>
      </c>
    </row>
    <row r="6283" spans="1:11" x14ac:dyDescent="0.3">
      <c r="A6283" s="128">
        <v>73511</v>
      </c>
      <c r="B6283" s="128" t="s">
        <v>58</v>
      </c>
      <c r="C6283" s="128" t="s">
        <v>2591</v>
      </c>
      <c r="D6283" s="128">
        <v>2019</v>
      </c>
      <c r="E6283" s="128" t="s">
        <v>32</v>
      </c>
      <c r="F6283" s="128" t="s">
        <v>324</v>
      </c>
      <c r="G6283" s="99" t="s">
        <v>955</v>
      </c>
      <c r="H6283" s="134" t="s">
        <v>2033</v>
      </c>
      <c r="I6283" s="128" t="s">
        <v>116</v>
      </c>
      <c r="J6283" s="130" t="s">
        <v>325</v>
      </c>
      <c r="K6283" s="134">
        <f>'73511-07'!D$626</f>
        <v>7066</v>
      </c>
    </row>
    <row r="6284" spans="1:11" x14ac:dyDescent="0.3">
      <c r="A6284" s="128">
        <v>73511</v>
      </c>
      <c r="B6284" s="128" t="s">
        <v>58</v>
      </c>
      <c r="C6284" s="128" t="s">
        <v>2591</v>
      </c>
      <c r="D6284" s="128">
        <v>2019</v>
      </c>
      <c r="E6284" s="128" t="s">
        <v>32</v>
      </c>
      <c r="F6284" s="128" t="s">
        <v>324</v>
      </c>
      <c r="G6284" s="99" t="s">
        <v>955</v>
      </c>
      <c r="H6284" s="134" t="s">
        <v>2033</v>
      </c>
      <c r="I6284" s="128" t="s">
        <v>116</v>
      </c>
      <c r="J6284" s="128" t="s">
        <v>52</v>
      </c>
      <c r="K6284" s="134">
        <f>'73511-07'!E$626</f>
        <v>923787</v>
      </c>
    </row>
    <row r="6285" spans="1:11" x14ac:dyDescent="0.3">
      <c r="A6285" s="128">
        <v>73511</v>
      </c>
      <c r="B6285" s="128" t="s">
        <v>58</v>
      </c>
      <c r="C6285" s="128" t="s">
        <v>2591</v>
      </c>
      <c r="D6285" s="128">
        <v>2019</v>
      </c>
      <c r="E6285" s="128" t="s">
        <v>32</v>
      </c>
      <c r="F6285" s="128" t="s">
        <v>324</v>
      </c>
      <c r="G6285" s="99" t="s">
        <v>955</v>
      </c>
      <c r="H6285" s="134" t="s">
        <v>2033</v>
      </c>
      <c r="I6285" s="128" t="s">
        <v>117</v>
      </c>
      <c r="J6285" s="130" t="s">
        <v>325</v>
      </c>
      <c r="K6285" s="134">
        <f>'73511-07'!F$626</f>
        <v>1916</v>
      </c>
    </row>
    <row r="6286" spans="1:11" x14ac:dyDescent="0.3">
      <c r="A6286" s="128">
        <v>73511</v>
      </c>
      <c r="B6286" s="128" t="s">
        <v>58</v>
      </c>
      <c r="C6286" s="128" t="s">
        <v>2591</v>
      </c>
      <c r="D6286" s="128">
        <v>2019</v>
      </c>
      <c r="E6286" s="128" t="s">
        <v>32</v>
      </c>
      <c r="F6286" s="128" t="s">
        <v>324</v>
      </c>
      <c r="G6286" s="99" t="s">
        <v>955</v>
      </c>
      <c r="H6286" s="134" t="s">
        <v>2033</v>
      </c>
      <c r="I6286" s="128" t="s">
        <v>117</v>
      </c>
      <c r="J6286" s="128" t="s">
        <v>52</v>
      </c>
      <c r="K6286" s="134">
        <f>'73511-07'!G$626</f>
        <v>-120968</v>
      </c>
    </row>
    <row r="6287" spans="1:11" x14ac:dyDescent="0.3">
      <c r="A6287" s="128">
        <v>73511</v>
      </c>
      <c r="B6287" s="128" t="s">
        <v>58</v>
      </c>
      <c r="C6287" s="128" t="s">
        <v>2591</v>
      </c>
      <c r="D6287" s="128">
        <v>2019</v>
      </c>
      <c r="E6287" s="128" t="s">
        <v>32</v>
      </c>
      <c r="F6287" s="128" t="s">
        <v>324</v>
      </c>
      <c r="G6287" s="99" t="s">
        <v>955</v>
      </c>
      <c r="H6287" s="134" t="s">
        <v>2033</v>
      </c>
      <c r="I6287" s="128" t="s">
        <v>120</v>
      </c>
      <c r="J6287" s="128" t="s">
        <v>52</v>
      </c>
      <c r="K6287" s="134">
        <f>'73511-07'!H$626</f>
        <v>764907</v>
      </c>
    </row>
    <row r="6288" spans="1:11" x14ac:dyDescent="0.3">
      <c r="A6288" s="128">
        <v>73511</v>
      </c>
      <c r="B6288" s="128" t="s">
        <v>58</v>
      </c>
      <c r="C6288" s="128" t="s">
        <v>2591</v>
      </c>
      <c r="D6288" s="128">
        <v>2019</v>
      </c>
      <c r="E6288" s="128" t="s">
        <v>32</v>
      </c>
      <c r="F6288" s="128" t="s">
        <v>324</v>
      </c>
      <c r="G6288" s="99" t="s">
        <v>955</v>
      </c>
      <c r="H6288" s="134" t="s">
        <v>2033</v>
      </c>
      <c r="I6288" s="130" t="s">
        <v>121</v>
      </c>
      <c r="J6288" s="130" t="s">
        <v>325</v>
      </c>
      <c r="K6288" s="134">
        <f>'73511-07'!I$626</f>
        <v>4978</v>
      </c>
    </row>
    <row r="6289" spans="1:11" x14ac:dyDescent="0.3">
      <c r="A6289" s="128">
        <v>73511</v>
      </c>
      <c r="B6289" s="128" t="s">
        <v>58</v>
      </c>
      <c r="C6289" s="128" t="s">
        <v>2591</v>
      </c>
      <c r="D6289" s="128">
        <v>2019</v>
      </c>
      <c r="E6289" s="128" t="s">
        <v>32</v>
      </c>
      <c r="F6289" s="128" t="s">
        <v>324</v>
      </c>
      <c r="G6289" s="99" t="s">
        <v>955</v>
      </c>
      <c r="H6289" s="134" t="s">
        <v>2033</v>
      </c>
      <c r="I6289" s="130" t="s">
        <v>121</v>
      </c>
      <c r="J6289" s="128" t="s">
        <v>52</v>
      </c>
      <c r="K6289" s="134">
        <f>'73511-07'!J$626</f>
        <v>98814</v>
      </c>
    </row>
    <row r="6290" spans="1:11" x14ac:dyDescent="0.3">
      <c r="A6290" s="128">
        <v>73511</v>
      </c>
      <c r="B6290" s="128" t="s">
        <v>58</v>
      </c>
      <c r="C6290" s="128" t="s">
        <v>2591</v>
      </c>
      <c r="D6290" s="128">
        <v>2019</v>
      </c>
      <c r="E6290" s="128" t="s">
        <v>32</v>
      </c>
      <c r="F6290" s="128" t="s">
        <v>324</v>
      </c>
      <c r="G6290" s="99" t="s">
        <v>955</v>
      </c>
      <c r="H6290" s="134" t="s">
        <v>2033</v>
      </c>
      <c r="I6290" s="130" t="s">
        <v>124</v>
      </c>
      <c r="J6290" s="130" t="s">
        <v>325</v>
      </c>
      <c r="K6290" s="134">
        <f>'73511-07'!K$626</f>
        <v>4157</v>
      </c>
    </row>
    <row r="6291" spans="1:11" x14ac:dyDescent="0.3">
      <c r="A6291" s="128">
        <v>73511</v>
      </c>
      <c r="B6291" s="128" t="s">
        <v>58</v>
      </c>
      <c r="C6291" s="128" t="s">
        <v>2591</v>
      </c>
      <c r="D6291" s="128">
        <v>2019</v>
      </c>
      <c r="E6291" s="128" t="s">
        <v>32</v>
      </c>
      <c r="F6291" s="128" t="s">
        <v>324</v>
      </c>
      <c r="G6291" s="99" t="s">
        <v>955</v>
      </c>
      <c r="H6291" s="134" t="s">
        <v>2033</v>
      </c>
      <c r="I6291" s="130" t="s">
        <v>124</v>
      </c>
      <c r="J6291" s="128" t="s">
        <v>52</v>
      </c>
      <c r="K6291" s="134">
        <f>'73511-07'!L$626</f>
        <v>26746</v>
      </c>
    </row>
    <row r="6292" spans="1:11" x14ac:dyDescent="0.3">
      <c r="A6292" s="128">
        <v>73511</v>
      </c>
      <c r="B6292" s="128" t="s">
        <v>58</v>
      </c>
      <c r="C6292" s="128" t="s">
        <v>2591</v>
      </c>
      <c r="D6292" s="128">
        <v>2019</v>
      </c>
      <c r="E6292" s="128" t="s">
        <v>32</v>
      </c>
      <c r="F6292" s="128" t="s">
        <v>324</v>
      </c>
      <c r="G6292" s="99" t="s">
        <v>956</v>
      </c>
      <c r="H6292" s="134" t="s">
        <v>2034</v>
      </c>
      <c r="I6292" s="130" t="s">
        <v>2646</v>
      </c>
      <c r="J6292" s="130" t="s">
        <v>325</v>
      </c>
      <c r="K6292" s="134">
        <f>'73511-07'!C$627</f>
        <v>4245</v>
      </c>
    </row>
    <row r="6293" spans="1:11" x14ac:dyDescent="0.3">
      <c r="A6293" s="128">
        <v>73511</v>
      </c>
      <c r="B6293" s="128" t="s">
        <v>58</v>
      </c>
      <c r="C6293" s="128" t="s">
        <v>2591</v>
      </c>
      <c r="D6293" s="128">
        <v>2019</v>
      </c>
      <c r="E6293" s="128" t="s">
        <v>32</v>
      </c>
      <c r="F6293" s="128" t="s">
        <v>324</v>
      </c>
      <c r="G6293" s="99" t="s">
        <v>956</v>
      </c>
      <c r="H6293" s="134" t="s">
        <v>2034</v>
      </c>
      <c r="I6293" s="128" t="s">
        <v>116</v>
      </c>
      <c r="J6293" s="130" t="s">
        <v>325</v>
      </c>
      <c r="K6293" s="134">
        <f>'73511-07'!D$627</f>
        <v>3402</v>
      </c>
    </row>
    <row r="6294" spans="1:11" x14ac:dyDescent="0.3">
      <c r="A6294" s="128">
        <v>73511</v>
      </c>
      <c r="B6294" s="128" t="s">
        <v>58</v>
      </c>
      <c r="C6294" s="128" t="s">
        <v>2591</v>
      </c>
      <c r="D6294" s="128">
        <v>2019</v>
      </c>
      <c r="E6294" s="128" t="s">
        <v>32</v>
      </c>
      <c r="F6294" s="128" t="s">
        <v>324</v>
      </c>
      <c r="G6294" s="99" t="s">
        <v>956</v>
      </c>
      <c r="H6294" s="134" t="s">
        <v>2034</v>
      </c>
      <c r="I6294" s="128" t="s">
        <v>116</v>
      </c>
      <c r="J6294" s="128" t="s">
        <v>52</v>
      </c>
      <c r="K6294" s="134">
        <f>'73511-07'!E$627</f>
        <v>234451</v>
      </c>
    </row>
    <row r="6295" spans="1:11" x14ac:dyDescent="0.3">
      <c r="A6295" s="128">
        <v>73511</v>
      </c>
      <c r="B6295" s="128" t="s">
        <v>58</v>
      </c>
      <c r="C6295" s="128" t="s">
        <v>2591</v>
      </c>
      <c r="D6295" s="128">
        <v>2019</v>
      </c>
      <c r="E6295" s="128" t="s">
        <v>32</v>
      </c>
      <c r="F6295" s="128" t="s">
        <v>324</v>
      </c>
      <c r="G6295" s="99" t="s">
        <v>956</v>
      </c>
      <c r="H6295" s="134" t="s">
        <v>2034</v>
      </c>
      <c r="I6295" s="128" t="s">
        <v>117</v>
      </c>
      <c r="J6295" s="130" t="s">
        <v>325</v>
      </c>
      <c r="K6295" s="134">
        <f>'73511-07'!F$627</f>
        <v>843</v>
      </c>
    </row>
    <row r="6296" spans="1:11" x14ac:dyDescent="0.3">
      <c r="A6296" s="128">
        <v>73511</v>
      </c>
      <c r="B6296" s="128" t="s">
        <v>58</v>
      </c>
      <c r="C6296" s="128" t="s">
        <v>2591</v>
      </c>
      <c r="D6296" s="128">
        <v>2019</v>
      </c>
      <c r="E6296" s="128" t="s">
        <v>32</v>
      </c>
      <c r="F6296" s="128" t="s">
        <v>324</v>
      </c>
      <c r="G6296" s="99" t="s">
        <v>956</v>
      </c>
      <c r="H6296" s="134" t="s">
        <v>2034</v>
      </c>
      <c r="I6296" s="128" t="s">
        <v>117</v>
      </c>
      <c r="J6296" s="128" t="s">
        <v>52</v>
      </c>
      <c r="K6296" s="134">
        <f>'73511-07'!G$627</f>
        <v>-29255</v>
      </c>
    </row>
    <row r="6297" spans="1:11" x14ac:dyDescent="0.3">
      <c r="A6297" s="128">
        <v>73511</v>
      </c>
      <c r="B6297" s="128" t="s">
        <v>58</v>
      </c>
      <c r="C6297" s="128" t="s">
        <v>2591</v>
      </c>
      <c r="D6297" s="128">
        <v>2019</v>
      </c>
      <c r="E6297" s="128" t="s">
        <v>32</v>
      </c>
      <c r="F6297" s="128" t="s">
        <v>324</v>
      </c>
      <c r="G6297" s="99" t="s">
        <v>956</v>
      </c>
      <c r="H6297" s="134" t="s">
        <v>2034</v>
      </c>
      <c r="I6297" s="128" t="s">
        <v>120</v>
      </c>
      <c r="J6297" s="128" t="s">
        <v>52</v>
      </c>
      <c r="K6297" s="134">
        <f>'73511-07'!H$627</f>
        <v>202002</v>
      </c>
    </row>
    <row r="6298" spans="1:11" x14ac:dyDescent="0.3">
      <c r="A6298" s="128">
        <v>73511</v>
      </c>
      <c r="B6298" s="128" t="s">
        <v>58</v>
      </c>
      <c r="C6298" s="128" t="s">
        <v>2591</v>
      </c>
      <c r="D6298" s="128">
        <v>2019</v>
      </c>
      <c r="E6298" s="128" t="s">
        <v>32</v>
      </c>
      <c r="F6298" s="128" t="s">
        <v>324</v>
      </c>
      <c r="G6298" s="99" t="s">
        <v>956</v>
      </c>
      <c r="H6298" s="134" t="s">
        <v>2034</v>
      </c>
      <c r="I6298" s="130" t="s">
        <v>121</v>
      </c>
      <c r="J6298" s="130" t="s">
        <v>325</v>
      </c>
      <c r="K6298" s="134">
        <f>'73511-07'!I$627</f>
        <v>2473</v>
      </c>
    </row>
    <row r="6299" spans="1:11" x14ac:dyDescent="0.3">
      <c r="A6299" s="128">
        <v>73511</v>
      </c>
      <c r="B6299" s="128" t="s">
        <v>58</v>
      </c>
      <c r="C6299" s="128" t="s">
        <v>2591</v>
      </c>
      <c r="D6299" s="128">
        <v>2019</v>
      </c>
      <c r="E6299" s="128" t="s">
        <v>32</v>
      </c>
      <c r="F6299" s="128" t="s">
        <v>324</v>
      </c>
      <c r="G6299" s="99" t="s">
        <v>956</v>
      </c>
      <c r="H6299" s="134" t="s">
        <v>2034</v>
      </c>
      <c r="I6299" s="130" t="s">
        <v>121</v>
      </c>
      <c r="J6299" s="128" t="s">
        <v>52</v>
      </c>
      <c r="K6299" s="134">
        <f>'73511-07'!J$627</f>
        <v>47787</v>
      </c>
    </row>
    <row r="6300" spans="1:11" x14ac:dyDescent="0.3">
      <c r="A6300" s="128">
        <v>73511</v>
      </c>
      <c r="B6300" s="128" t="s">
        <v>58</v>
      </c>
      <c r="C6300" s="128" t="s">
        <v>2591</v>
      </c>
      <c r="D6300" s="128">
        <v>2019</v>
      </c>
      <c r="E6300" s="128" t="s">
        <v>32</v>
      </c>
      <c r="F6300" s="128" t="s">
        <v>324</v>
      </c>
      <c r="G6300" s="99" t="s">
        <v>956</v>
      </c>
      <c r="H6300" s="134" t="s">
        <v>2034</v>
      </c>
      <c r="I6300" s="130" t="s">
        <v>124</v>
      </c>
      <c r="J6300" s="130" t="s">
        <v>325</v>
      </c>
      <c r="K6300" s="134">
        <f>'73511-07'!K$627</f>
        <v>1833</v>
      </c>
    </row>
    <row r="6301" spans="1:11" x14ac:dyDescent="0.3">
      <c r="A6301" s="128">
        <v>73511</v>
      </c>
      <c r="B6301" s="128" t="s">
        <v>58</v>
      </c>
      <c r="C6301" s="128" t="s">
        <v>2591</v>
      </c>
      <c r="D6301" s="128">
        <v>2019</v>
      </c>
      <c r="E6301" s="128" t="s">
        <v>32</v>
      </c>
      <c r="F6301" s="128" t="s">
        <v>324</v>
      </c>
      <c r="G6301" s="99" t="s">
        <v>956</v>
      </c>
      <c r="H6301" s="134" t="s">
        <v>2034</v>
      </c>
      <c r="I6301" s="130" t="s">
        <v>124</v>
      </c>
      <c r="J6301" s="128" t="s">
        <v>52</v>
      </c>
      <c r="K6301" s="134">
        <f>'73511-07'!L$627</f>
        <v>6402</v>
      </c>
    </row>
    <row r="6302" spans="1:11" x14ac:dyDescent="0.3">
      <c r="A6302" s="128">
        <v>73511</v>
      </c>
      <c r="B6302" s="128" t="s">
        <v>58</v>
      </c>
      <c r="C6302" s="128" t="s">
        <v>2591</v>
      </c>
      <c r="D6302" s="128">
        <v>2019</v>
      </c>
      <c r="E6302" s="128" t="s">
        <v>32</v>
      </c>
      <c r="F6302" s="128" t="s">
        <v>324</v>
      </c>
      <c r="G6302" s="99" t="s">
        <v>957</v>
      </c>
      <c r="H6302" s="134" t="s">
        <v>2035</v>
      </c>
      <c r="I6302" s="130" t="s">
        <v>2646</v>
      </c>
      <c r="J6302" s="130" t="s">
        <v>325</v>
      </c>
      <c r="K6302" s="134">
        <f>'73511-07'!C$628</f>
        <v>11624</v>
      </c>
    </row>
    <row r="6303" spans="1:11" x14ac:dyDescent="0.3">
      <c r="A6303" s="128">
        <v>73511</v>
      </c>
      <c r="B6303" s="128" t="s">
        <v>58</v>
      </c>
      <c r="C6303" s="128" t="s">
        <v>2591</v>
      </c>
      <c r="D6303" s="128">
        <v>2019</v>
      </c>
      <c r="E6303" s="128" t="s">
        <v>32</v>
      </c>
      <c r="F6303" s="128" t="s">
        <v>324</v>
      </c>
      <c r="G6303" s="99" t="s">
        <v>957</v>
      </c>
      <c r="H6303" s="134" t="s">
        <v>2035</v>
      </c>
      <c r="I6303" s="128" t="s">
        <v>116</v>
      </c>
      <c r="J6303" s="130" t="s">
        <v>325</v>
      </c>
      <c r="K6303" s="134">
        <f>'73511-07'!D$628</f>
        <v>9309</v>
      </c>
    </row>
    <row r="6304" spans="1:11" x14ac:dyDescent="0.3">
      <c r="A6304" s="128">
        <v>73511</v>
      </c>
      <c r="B6304" s="128" t="s">
        <v>58</v>
      </c>
      <c r="C6304" s="128" t="s">
        <v>2591</v>
      </c>
      <c r="D6304" s="128">
        <v>2019</v>
      </c>
      <c r="E6304" s="128" t="s">
        <v>32</v>
      </c>
      <c r="F6304" s="128" t="s">
        <v>324</v>
      </c>
      <c r="G6304" s="99" t="s">
        <v>957</v>
      </c>
      <c r="H6304" s="134" t="s">
        <v>2035</v>
      </c>
      <c r="I6304" s="128" t="s">
        <v>116</v>
      </c>
      <c r="J6304" s="128" t="s">
        <v>52</v>
      </c>
      <c r="K6304" s="134">
        <f>'73511-07'!E$628</f>
        <v>632230</v>
      </c>
    </row>
    <row r="6305" spans="1:11" x14ac:dyDescent="0.3">
      <c r="A6305" s="128">
        <v>73511</v>
      </c>
      <c r="B6305" s="128" t="s">
        <v>58</v>
      </c>
      <c r="C6305" s="128" t="s">
        <v>2591</v>
      </c>
      <c r="D6305" s="128">
        <v>2019</v>
      </c>
      <c r="E6305" s="128" t="s">
        <v>32</v>
      </c>
      <c r="F6305" s="128" t="s">
        <v>324</v>
      </c>
      <c r="G6305" s="99" t="s">
        <v>957</v>
      </c>
      <c r="H6305" s="134" t="s">
        <v>2035</v>
      </c>
      <c r="I6305" s="128" t="s">
        <v>117</v>
      </c>
      <c r="J6305" s="130" t="s">
        <v>325</v>
      </c>
      <c r="K6305" s="134">
        <f>'73511-07'!F$628</f>
        <v>2315</v>
      </c>
    </row>
    <row r="6306" spans="1:11" x14ac:dyDescent="0.3">
      <c r="A6306" s="128">
        <v>73511</v>
      </c>
      <c r="B6306" s="128" t="s">
        <v>58</v>
      </c>
      <c r="C6306" s="128" t="s">
        <v>2591</v>
      </c>
      <c r="D6306" s="128">
        <v>2019</v>
      </c>
      <c r="E6306" s="128" t="s">
        <v>32</v>
      </c>
      <c r="F6306" s="128" t="s">
        <v>324</v>
      </c>
      <c r="G6306" s="99" t="s">
        <v>957</v>
      </c>
      <c r="H6306" s="134" t="s">
        <v>2035</v>
      </c>
      <c r="I6306" s="128" t="s">
        <v>117</v>
      </c>
      <c r="J6306" s="128" t="s">
        <v>52</v>
      </c>
      <c r="K6306" s="134">
        <f>'73511-07'!G$628</f>
        <v>-75598</v>
      </c>
    </row>
    <row r="6307" spans="1:11" x14ac:dyDescent="0.3">
      <c r="A6307" s="128">
        <v>73511</v>
      </c>
      <c r="B6307" s="128" t="s">
        <v>58</v>
      </c>
      <c r="C6307" s="128" t="s">
        <v>2591</v>
      </c>
      <c r="D6307" s="128">
        <v>2019</v>
      </c>
      <c r="E6307" s="128" t="s">
        <v>32</v>
      </c>
      <c r="F6307" s="128" t="s">
        <v>324</v>
      </c>
      <c r="G6307" s="99" t="s">
        <v>957</v>
      </c>
      <c r="H6307" s="134" t="s">
        <v>2035</v>
      </c>
      <c r="I6307" s="128" t="s">
        <v>120</v>
      </c>
      <c r="J6307" s="128" t="s">
        <v>52</v>
      </c>
      <c r="K6307" s="134">
        <f>'73511-07'!H$628</f>
        <v>640331</v>
      </c>
    </row>
    <row r="6308" spans="1:11" x14ac:dyDescent="0.3">
      <c r="A6308" s="128">
        <v>73511</v>
      </c>
      <c r="B6308" s="128" t="s">
        <v>58</v>
      </c>
      <c r="C6308" s="128" t="s">
        <v>2591</v>
      </c>
      <c r="D6308" s="128">
        <v>2019</v>
      </c>
      <c r="E6308" s="128" t="s">
        <v>32</v>
      </c>
      <c r="F6308" s="128" t="s">
        <v>324</v>
      </c>
      <c r="G6308" s="99" t="s">
        <v>957</v>
      </c>
      <c r="H6308" s="134" t="s">
        <v>2035</v>
      </c>
      <c r="I6308" s="130" t="s">
        <v>121</v>
      </c>
      <c r="J6308" s="130" t="s">
        <v>325</v>
      </c>
      <c r="K6308" s="134">
        <f>'73511-07'!I$628</f>
        <v>6642</v>
      </c>
    </row>
    <row r="6309" spans="1:11" x14ac:dyDescent="0.3">
      <c r="A6309" s="128">
        <v>73511</v>
      </c>
      <c r="B6309" s="128" t="s">
        <v>58</v>
      </c>
      <c r="C6309" s="128" t="s">
        <v>2591</v>
      </c>
      <c r="D6309" s="128">
        <v>2019</v>
      </c>
      <c r="E6309" s="128" t="s">
        <v>32</v>
      </c>
      <c r="F6309" s="128" t="s">
        <v>324</v>
      </c>
      <c r="G6309" s="99" t="s">
        <v>957</v>
      </c>
      <c r="H6309" s="134" t="s">
        <v>2035</v>
      </c>
      <c r="I6309" s="130" t="s">
        <v>121</v>
      </c>
      <c r="J6309" s="128" t="s">
        <v>52</v>
      </c>
      <c r="K6309" s="134">
        <f>'73511-07'!J$628</f>
        <v>124642</v>
      </c>
    </row>
    <row r="6310" spans="1:11" x14ac:dyDescent="0.3">
      <c r="A6310" s="128">
        <v>73511</v>
      </c>
      <c r="B6310" s="128" t="s">
        <v>58</v>
      </c>
      <c r="C6310" s="128" t="s">
        <v>2591</v>
      </c>
      <c r="D6310" s="128">
        <v>2019</v>
      </c>
      <c r="E6310" s="128" t="s">
        <v>32</v>
      </c>
      <c r="F6310" s="128" t="s">
        <v>324</v>
      </c>
      <c r="G6310" s="99" t="s">
        <v>957</v>
      </c>
      <c r="H6310" s="134" t="s">
        <v>2035</v>
      </c>
      <c r="I6310" s="130" t="s">
        <v>124</v>
      </c>
      <c r="J6310" s="130" t="s">
        <v>325</v>
      </c>
      <c r="K6310" s="134">
        <f>'73511-07'!K$628</f>
        <v>5129</v>
      </c>
    </row>
    <row r="6311" spans="1:11" x14ac:dyDescent="0.3">
      <c r="A6311" s="128">
        <v>73511</v>
      </c>
      <c r="B6311" s="128" t="s">
        <v>58</v>
      </c>
      <c r="C6311" s="128" t="s">
        <v>2591</v>
      </c>
      <c r="D6311" s="128">
        <v>2019</v>
      </c>
      <c r="E6311" s="128" t="s">
        <v>32</v>
      </c>
      <c r="F6311" s="128" t="s">
        <v>324</v>
      </c>
      <c r="G6311" s="99" t="s">
        <v>957</v>
      </c>
      <c r="H6311" s="134" t="s">
        <v>2035</v>
      </c>
      <c r="I6311" s="130" t="s">
        <v>124</v>
      </c>
      <c r="J6311" s="128" t="s">
        <v>52</v>
      </c>
      <c r="K6311" s="134">
        <f>'73511-07'!L$628</f>
        <v>20332</v>
      </c>
    </row>
    <row r="6312" spans="1:11" x14ac:dyDescent="0.3">
      <c r="A6312" s="128">
        <v>73511</v>
      </c>
      <c r="B6312" s="128" t="s">
        <v>58</v>
      </c>
      <c r="C6312" s="128" t="s">
        <v>2591</v>
      </c>
      <c r="D6312" s="128">
        <v>2019</v>
      </c>
      <c r="E6312" s="128" t="s">
        <v>32</v>
      </c>
      <c r="F6312" s="128" t="s">
        <v>324</v>
      </c>
      <c r="G6312" s="99" t="s">
        <v>958</v>
      </c>
      <c r="H6312" s="134" t="s">
        <v>2036</v>
      </c>
      <c r="I6312" s="130" t="s">
        <v>2646</v>
      </c>
      <c r="J6312" s="130" t="s">
        <v>325</v>
      </c>
      <c r="K6312" s="134">
        <f>'73511-07'!C$629</f>
        <v>19715</v>
      </c>
    </row>
    <row r="6313" spans="1:11" x14ac:dyDescent="0.3">
      <c r="A6313" s="128">
        <v>73511</v>
      </c>
      <c r="B6313" s="128" t="s">
        <v>58</v>
      </c>
      <c r="C6313" s="128" t="s">
        <v>2591</v>
      </c>
      <c r="D6313" s="128">
        <v>2019</v>
      </c>
      <c r="E6313" s="128" t="s">
        <v>32</v>
      </c>
      <c r="F6313" s="128" t="s">
        <v>324</v>
      </c>
      <c r="G6313" s="99" t="s">
        <v>958</v>
      </c>
      <c r="H6313" s="134" t="s">
        <v>2036</v>
      </c>
      <c r="I6313" s="128" t="s">
        <v>116</v>
      </c>
      <c r="J6313" s="130" t="s">
        <v>325</v>
      </c>
      <c r="K6313" s="134">
        <f>'73511-07'!D$629</f>
        <v>14599</v>
      </c>
    </row>
    <row r="6314" spans="1:11" x14ac:dyDescent="0.3">
      <c r="A6314" s="128">
        <v>73511</v>
      </c>
      <c r="B6314" s="128" t="s">
        <v>58</v>
      </c>
      <c r="C6314" s="128" t="s">
        <v>2591</v>
      </c>
      <c r="D6314" s="128">
        <v>2019</v>
      </c>
      <c r="E6314" s="128" t="s">
        <v>32</v>
      </c>
      <c r="F6314" s="128" t="s">
        <v>324</v>
      </c>
      <c r="G6314" s="99" t="s">
        <v>958</v>
      </c>
      <c r="H6314" s="134" t="s">
        <v>2036</v>
      </c>
      <c r="I6314" s="128" t="s">
        <v>116</v>
      </c>
      <c r="J6314" s="128" t="s">
        <v>52</v>
      </c>
      <c r="K6314" s="134">
        <f>'73511-07'!E$629</f>
        <v>1364838</v>
      </c>
    </row>
    <row r="6315" spans="1:11" x14ac:dyDescent="0.3">
      <c r="A6315" s="128">
        <v>73511</v>
      </c>
      <c r="B6315" s="128" t="s">
        <v>58</v>
      </c>
      <c r="C6315" s="128" t="s">
        <v>2591</v>
      </c>
      <c r="D6315" s="128">
        <v>2019</v>
      </c>
      <c r="E6315" s="128" t="s">
        <v>32</v>
      </c>
      <c r="F6315" s="128" t="s">
        <v>324</v>
      </c>
      <c r="G6315" s="99" t="s">
        <v>958</v>
      </c>
      <c r="H6315" s="134" t="s">
        <v>2036</v>
      </c>
      <c r="I6315" s="128" t="s">
        <v>117</v>
      </c>
      <c r="J6315" s="130" t="s">
        <v>325</v>
      </c>
      <c r="K6315" s="134">
        <f>'73511-07'!F$629</f>
        <v>5116</v>
      </c>
    </row>
    <row r="6316" spans="1:11" x14ac:dyDescent="0.3">
      <c r="A6316" s="128">
        <v>73511</v>
      </c>
      <c r="B6316" s="128" t="s">
        <v>58</v>
      </c>
      <c r="C6316" s="128" t="s">
        <v>2591</v>
      </c>
      <c r="D6316" s="128">
        <v>2019</v>
      </c>
      <c r="E6316" s="128" t="s">
        <v>32</v>
      </c>
      <c r="F6316" s="128" t="s">
        <v>324</v>
      </c>
      <c r="G6316" s="99" t="s">
        <v>958</v>
      </c>
      <c r="H6316" s="134" t="s">
        <v>2036</v>
      </c>
      <c r="I6316" s="128" t="s">
        <v>117</v>
      </c>
      <c r="J6316" s="128" t="s">
        <v>52</v>
      </c>
      <c r="K6316" s="134">
        <f>'73511-07'!G$629</f>
        <v>-276972</v>
      </c>
    </row>
    <row r="6317" spans="1:11" x14ac:dyDescent="0.3">
      <c r="A6317" s="128">
        <v>73511</v>
      </c>
      <c r="B6317" s="128" t="s">
        <v>58</v>
      </c>
      <c r="C6317" s="128" t="s">
        <v>2591</v>
      </c>
      <c r="D6317" s="128">
        <v>2019</v>
      </c>
      <c r="E6317" s="128" t="s">
        <v>32</v>
      </c>
      <c r="F6317" s="128" t="s">
        <v>324</v>
      </c>
      <c r="G6317" s="99" t="s">
        <v>958</v>
      </c>
      <c r="H6317" s="134" t="s">
        <v>2036</v>
      </c>
      <c r="I6317" s="128" t="s">
        <v>120</v>
      </c>
      <c r="J6317" s="128" t="s">
        <v>52</v>
      </c>
      <c r="K6317" s="134">
        <f>'73511-07'!H$629</f>
        <v>1009524</v>
      </c>
    </row>
    <row r="6318" spans="1:11" x14ac:dyDescent="0.3">
      <c r="A6318" s="128">
        <v>73511</v>
      </c>
      <c r="B6318" s="128" t="s">
        <v>58</v>
      </c>
      <c r="C6318" s="128" t="s">
        <v>2591</v>
      </c>
      <c r="D6318" s="128">
        <v>2019</v>
      </c>
      <c r="E6318" s="128" t="s">
        <v>32</v>
      </c>
      <c r="F6318" s="128" t="s">
        <v>324</v>
      </c>
      <c r="G6318" s="99" t="s">
        <v>958</v>
      </c>
      <c r="H6318" s="134" t="s">
        <v>2036</v>
      </c>
      <c r="I6318" s="130" t="s">
        <v>121</v>
      </c>
      <c r="J6318" s="130" t="s">
        <v>325</v>
      </c>
      <c r="K6318" s="134">
        <f>'73511-07'!I$629</f>
        <v>9310</v>
      </c>
    </row>
    <row r="6319" spans="1:11" x14ac:dyDescent="0.3">
      <c r="A6319" s="128">
        <v>73511</v>
      </c>
      <c r="B6319" s="128" t="s">
        <v>58</v>
      </c>
      <c r="C6319" s="128" t="s">
        <v>2591</v>
      </c>
      <c r="D6319" s="128">
        <v>2019</v>
      </c>
      <c r="E6319" s="128" t="s">
        <v>32</v>
      </c>
      <c r="F6319" s="128" t="s">
        <v>324</v>
      </c>
      <c r="G6319" s="99" t="s">
        <v>958</v>
      </c>
      <c r="H6319" s="134" t="s">
        <v>2036</v>
      </c>
      <c r="I6319" s="130" t="s">
        <v>121</v>
      </c>
      <c r="J6319" s="128" t="s">
        <v>52</v>
      </c>
      <c r="K6319" s="134">
        <f>'73511-07'!J$629</f>
        <v>175269</v>
      </c>
    </row>
    <row r="6320" spans="1:11" x14ac:dyDescent="0.3">
      <c r="A6320" s="128">
        <v>73511</v>
      </c>
      <c r="B6320" s="128" t="s">
        <v>58</v>
      </c>
      <c r="C6320" s="128" t="s">
        <v>2591</v>
      </c>
      <c r="D6320" s="128">
        <v>2019</v>
      </c>
      <c r="E6320" s="128" t="s">
        <v>32</v>
      </c>
      <c r="F6320" s="128" t="s">
        <v>324</v>
      </c>
      <c r="G6320" s="99" t="s">
        <v>958</v>
      </c>
      <c r="H6320" s="134" t="s">
        <v>2036</v>
      </c>
      <c r="I6320" s="130" t="s">
        <v>124</v>
      </c>
      <c r="J6320" s="130" t="s">
        <v>325</v>
      </c>
      <c r="K6320" s="134">
        <f>'73511-07'!K$629</f>
        <v>7624</v>
      </c>
    </row>
    <row r="6321" spans="1:11" x14ac:dyDescent="0.3">
      <c r="A6321" s="128">
        <v>73511</v>
      </c>
      <c r="B6321" s="128" t="s">
        <v>58</v>
      </c>
      <c r="C6321" s="128" t="s">
        <v>2591</v>
      </c>
      <c r="D6321" s="128">
        <v>2019</v>
      </c>
      <c r="E6321" s="128" t="s">
        <v>32</v>
      </c>
      <c r="F6321" s="128" t="s">
        <v>324</v>
      </c>
      <c r="G6321" s="99" t="s">
        <v>958</v>
      </c>
      <c r="H6321" s="134" t="s">
        <v>2036</v>
      </c>
      <c r="I6321" s="130" t="s">
        <v>124</v>
      </c>
      <c r="J6321" s="128" t="s">
        <v>52</v>
      </c>
      <c r="K6321" s="134">
        <f>'73511-07'!L$629</f>
        <v>37610</v>
      </c>
    </row>
    <row r="6322" spans="1:11" x14ac:dyDescent="0.3">
      <c r="A6322" s="128">
        <v>73511</v>
      </c>
      <c r="B6322" s="128" t="s">
        <v>58</v>
      </c>
      <c r="C6322" s="128" t="s">
        <v>2591</v>
      </c>
      <c r="D6322" s="128">
        <v>2019</v>
      </c>
      <c r="E6322" s="128" t="s">
        <v>32</v>
      </c>
      <c r="F6322" s="128" t="s">
        <v>324</v>
      </c>
      <c r="G6322" s="99" t="s">
        <v>959</v>
      </c>
      <c r="H6322" s="134" t="s">
        <v>2037</v>
      </c>
      <c r="I6322" s="130" t="s">
        <v>2646</v>
      </c>
      <c r="J6322" s="130" t="s">
        <v>325</v>
      </c>
      <c r="K6322" s="134">
        <f>'73511-07'!C$630</f>
        <v>10565</v>
      </c>
    </row>
    <row r="6323" spans="1:11" x14ac:dyDescent="0.3">
      <c r="A6323" s="128">
        <v>73511</v>
      </c>
      <c r="B6323" s="128" t="s">
        <v>58</v>
      </c>
      <c r="C6323" s="128" t="s">
        <v>2591</v>
      </c>
      <c r="D6323" s="128">
        <v>2019</v>
      </c>
      <c r="E6323" s="128" t="s">
        <v>32</v>
      </c>
      <c r="F6323" s="128" t="s">
        <v>324</v>
      </c>
      <c r="G6323" s="99" t="s">
        <v>959</v>
      </c>
      <c r="H6323" s="134" t="s">
        <v>2037</v>
      </c>
      <c r="I6323" s="128" t="s">
        <v>116</v>
      </c>
      <c r="J6323" s="130" t="s">
        <v>325</v>
      </c>
      <c r="K6323" s="134">
        <f>'73511-07'!D$630</f>
        <v>7930</v>
      </c>
    </row>
    <row r="6324" spans="1:11" x14ac:dyDescent="0.3">
      <c r="A6324" s="128">
        <v>73511</v>
      </c>
      <c r="B6324" s="128" t="s">
        <v>58</v>
      </c>
      <c r="C6324" s="128" t="s">
        <v>2591</v>
      </c>
      <c r="D6324" s="128">
        <v>2019</v>
      </c>
      <c r="E6324" s="128" t="s">
        <v>32</v>
      </c>
      <c r="F6324" s="128" t="s">
        <v>324</v>
      </c>
      <c r="G6324" s="99" t="s">
        <v>959</v>
      </c>
      <c r="H6324" s="134" t="s">
        <v>2037</v>
      </c>
      <c r="I6324" s="128" t="s">
        <v>116</v>
      </c>
      <c r="J6324" s="128" t="s">
        <v>52</v>
      </c>
      <c r="K6324" s="134">
        <f>'73511-07'!E$630</f>
        <v>960699</v>
      </c>
    </row>
    <row r="6325" spans="1:11" x14ac:dyDescent="0.3">
      <c r="A6325" s="128">
        <v>73511</v>
      </c>
      <c r="B6325" s="128" t="s">
        <v>58</v>
      </c>
      <c r="C6325" s="128" t="s">
        <v>2591</v>
      </c>
      <c r="D6325" s="128">
        <v>2019</v>
      </c>
      <c r="E6325" s="128" t="s">
        <v>32</v>
      </c>
      <c r="F6325" s="128" t="s">
        <v>324</v>
      </c>
      <c r="G6325" s="99" t="s">
        <v>959</v>
      </c>
      <c r="H6325" s="134" t="s">
        <v>2037</v>
      </c>
      <c r="I6325" s="128" t="s">
        <v>117</v>
      </c>
      <c r="J6325" s="130" t="s">
        <v>325</v>
      </c>
      <c r="K6325" s="134">
        <f>'73511-07'!F$630</f>
        <v>2635</v>
      </c>
    </row>
    <row r="6326" spans="1:11" x14ac:dyDescent="0.3">
      <c r="A6326" s="128">
        <v>73511</v>
      </c>
      <c r="B6326" s="128" t="s">
        <v>58</v>
      </c>
      <c r="C6326" s="128" t="s">
        <v>2591</v>
      </c>
      <c r="D6326" s="128">
        <v>2019</v>
      </c>
      <c r="E6326" s="128" t="s">
        <v>32</v>
      </c>
      <c r="F6326" s="128" t="s">
        <v>324</v>
      </c>
      <c r="G6326" s="99" t="s">
        <v>959</v>
      </c>
      <c r="H6326" s="134" t="s">
        <v>2037</v>
      </c>
      <c r="I6326" s="128" t="s">
        <v>117</v>
      </c>
      <c r="J6326" s="128" t="s">
        <v>52</v>
      </c>
      <c r="K6326" s="134">
        <f>'73511-07'!G$630</f>
        <v>-212134</v>
      </c>
    </row>
    <row r="6327" spans="1:11" x14ac:dyDescent="0.3">
      <c r="A6327" s="128">
        <v>73511</v>
      </c>
      <c r="B6327" s="128" t="s">
        <v>58</v>
      </c>
      <c r="C6327" s="128" t="s">
        <v>2591</v>
      </c>
      <c r="D6327" s="128">
        <v>2019</v>
      </c>
      <c r="E6327" s="128" t="s">
        <v>32</v>
      </c>
      <c r="F6327" s="128" t="s">
        <v>324</v>
      </c>
      <c r="G6327" s="99" t="s">
        <v>959</v>
      </c>
      <c r="H6327" s="134" t="s">
        <v>2037</v>
      </c>
      <c r="I6327" s="128" t="s">
        <v>120</v>
      </c>
      <c r="J6327" s="128" t="s">
        <v>52</v>
      </c>
      <c r="K6327" s="134">
        <f>'73511-07'!H$630</f>
        <v>689376</v>
      </c>
    </row>
    <row r="6328" spans="1:11" x14ac:dyDescent="0.3">
      <c r="A6328" s="128">
        <v>73511</v>
      </c>
      <c r="B6328" s="128" t="s">
        <v>58</v>
      </c>
      <c r="C6328" s="128" t="s">
        <v>2591</v>
      </c>
      <c r="D6328" s="128">
        <v>2019</v>
      </c>
      <c r="E6328" s="128" t="s">
        <v>32</v>
      </c>
      <c r="F6328" s="128" t="s">
        <v>324</v>
      </c>
      <c r="G6328" s="99" t="s">
        <v>959</v>
      </c>
      <c r="H6328" s="134" t="s">
        <v>2037</v>
      </c>
      <c r="I6328" s="130" t="s">
        <v>121</v>
      </c>
      <c r="J6328" s="130" t="s">
        <v>325</v>
      </c>
      <c r="K6328" s="134">
        <f>'73511-07'!I$630</f>
        <v>4800</v>
      </c>
    </row>
    <row r="6329" spans="1:11" x14ac:dyDescent="0.3">
      <c r="A6329" s="128">
        <v>73511</v>
      </c>
      <c r="B6329" s="128" t="s">
        <v>58</v>
      </c>
      <c r="C6329" s="128" t="s">
        <v>2591</v>
      </c>
      <c r="D6329" s="128">
        <v>2019</v>
      </c>
      <c r="E6329" s="128" t="s">
        <v>32</v>
      </c>
      <c r="F6329" s="128" t="s">
        <v>324</v>
      </c>
      <c r="G6329" s="99" t="s">
        <v>959</v>
      </c>
      <c r="H6329" s="134" t="s">
        <v>2037</v>
      </c>
      <c r="I6329" s="130" t="s">
        <v>121</v>
      </c>
      <c r="J6329" s="128" t="s">
        <v>52</v>
      </c>
      <c r="K6329" s="134">
        <f>'73511-07'!J$630</f>
        <v>96776</v>
      </c>
    </row>
    <row r="6330" spans="1:11" x14ac:dyDescent="0.3">
      <c r="A6330" s="128">
        <v>73511</v>
      </c>
      <c r="B6330" s="128" t="s">
        <v>58</v>
      </c>
      <c r="C6330" s="128" t="s">
        <v>2591</v>
      </c>
      <c r="D6330" s="128">
        <v>2019</v>
      </c>
      <c r="E6330" s="128" t="s">
        <v>32</v>
      </c>
      <c r="F6330" s="128" t="s">
        <v>324</v>
      </c>
      <c r="G6330" s="99" t="s">
        <v>959</v>
      </c>
      <c r="H6330" s="134" t="s">
        <v>2037</v>
      </c>
      <c r="I6330" s="130" t="s">
        <v>124</v>
      </c>
      <c r="J6330" s="130" t="s">
        <v>325</v>
      </c>
      <c r="K6330" s="134">
        <f>'73511-07'!K$630</f>
        <v>4675</v>
      </c>
    </row>
    <row r="6331" spans="1:11" x14ac:dyDescent="0.3">
      <c r="A6331" s="128">
        <v>73511</v>
      </c>
      <c r="B6331" s="128" t="s">
        <v>58</v>
      </c>
      <c r="C6331" s="128" t="s">
        <v>2591</v>
      </c>
      <c r="D6331" s="128">
        <v>2019</v>
      </c>
      <c r="E6331" s="128" t="s">
        <v>32</v>
      </c>
      <c r="F6331" s="128" t="s">
        <v>324</v>
      </c>
      <c r="G6331" s="99" t="s">
        <v>959</v>
      </c>
      <c r="H6331" s="134" t="s">
        <v>2037</v>
      </c>
      <c r="I6331" s="130" t="s">
        <v>124</v>
      </c>
      <c r="J6331" s="128" t="s">
        <v>52</v>
      </c>
      <c r="K6331" s="134">
        <f>'73511-07'!L$630</f>
        <v>26955</v>
      </c>
    </row>
    <row r="6332" spans="1:11" x14ac:dyDescent="0.3">
      <c r="A6332" s="128">
        <v>73511</v>
      </c>
      <c r="B6332" s="128" t="s">
        <v>58</v>
      </c>
      <c r="C6332" s="128" t="s">
        <v>2591</v>
      </c>
      <c r="D6332" s="128">
        <v>2019</v>
      </c>
      <c r="E6332" s="128" t="s">
        <v>32</v>
      </c>
      <c r="F6332" s="128" t="s">
        <v>324</v>
      </c>
      <c r="G6332" s="99" t="s">
        <v>960</v>
      </c>
      <c r="H6332" s="134" t="s">
        <v>2038</v>
      </c>
      <c r="I6332" s="130" t="s">
        <v>2646</v>
      </c>
      <c r="J6332" s="130" t="s">
        <v>325</v>
      </c>
      <c r="K6332" s="134">
        <f>'73511-07'!C$631</f>
        <v>1331</v>
      </c>
    </row>
    <row r="6333" spans="1:11" x14ac:dyDescent="0.3">
      <c r="A6333" s="128">
        <v>73511</v>
      </c>
      <c r="B6333" s="128" t="s">
        <v>58</v>
      </c>
      <c r="C6333" s="128" t="s">
        <v>2591</v>
      </c>
      <c r="D6333" s="128">
        <v>2019</v>
      </c>
      <c r="E6333" s="128" t="s">
        <v>32</v>
      </c>
      <c r="F6333" s="128" t="s">
        <v>324</v>
      </c>
      <c r="G6333" s="99" t="s">
        <v>960</v>
      </c>
      <c r="H6333" s="134" t="s">
        <v>2038</v>
      </c>
      <c r="I6333" s="128" t="s">
        <v>116</v>
      </c>
      <c r="J6333" s="130" t="s">
        <v>325</v>
      </c>
      <c r="K6333" s="134">
        <f>'73511-07'!D$631</f>
        <v>1009</v>
      </c>
    </row>
    <row r="6334" spans="1:11" x14ac:dyDescent="0.3">
      <c r="A6334" s="128">
        <v>73511</v>
      </c>
      <c r="B6334" s="128" t="s">
        <v>58</v>
      </c>
      <c r="C6334" s="128" t="s">
        <v>2591</v>
      </c>
      <c r="D6334" s="128">
        <v>2019</v>
      </c>
      <c r="E6334" s="128" t="s">
        <v>32</v>
      </c>
      <c r="F6334" s="128" t="s">
        <v>324</v>
      </c>
      <c r="G6334" s="99" t="s">
        <v>960</v>
      </c>
      <c r="H6334" s="134" t="s">
        <v>2038</v>
      </c>
      <c r="I6334" s="128" t="s">
        <v>116</v>
      </c>
      <c r="J6334" s="128" t="s">
        <v>52</v>
      </c>
      <c r="K6334" s="134">
        <f>'73511-07'!E$631</f>
        <v>48570</v>
      </c>
    </row>
    <row r="6335" spans="1:11" x14ac:dyDescent="0.3">
      <c r="A6335" s="128">
        <v>73511</v>
      </c>
      <c r="B6335" s="128" t="s">
        <v>58</v>
      </c>
      <c r="C6335" s="128" t="s">
        <v>2591</v>
      </c>
      <c r="D6335" s="128">
        <v>2019</v>
      </c>
      <c r="E6335" s="128" t="s">
        <v>32</v>
      </c>
      <c r="F6335" s="128" t="s">
        <v>324</v>
      </c>
      <c r="G6335" s="99" t="s">
        <v>960</v>
      </c>
      <c r="H6335" s="134" t="s">
        <v>2038</v>
      </c>
      <c r="I6335" s="128" t="s">
        <v>117</v>
      </c>
      <c r="J6335" s="130" t="s">
        <v>325</v>
      </c>
      <c r="K6335" s="134">
        <f>'73511-07'!F$631</f>
        <v>322</v>
      </c>
    </row>
    <row r="6336" spans="1:11" x14ac:dyDescent="0.3">
      <c r="A6336" s="128">
        <v>73511</v>
      </c>
      <c r="B6336" s="128" t="s">
        <v>58</v>
      </c>
      <c r="C6336" s="128" t="s">
        <v>2591</v>
      </c>
      <c r="D6336" s="128">
        <v>2019</v>
      </c>
      <c r="E6336" s="128" t="s">
        <v>32</v>
      </c>
      <c r="F6336" s="128" t="s">
        <v>324</v>
      </c>
      <c r="G6336" s="99" t="s">
        <v>960</v>
      </c>
      <c r="H6336" s="134" t="s">
        <v>2038</v>
      </c>
      <c r="I6336" s="128" t="s">
        <v>117</v>
      </c>
      <c r="J6336" s="128" t="s">
        <v>52</v>
      </c>
      <c r="K6336" s="134">
        <f>'73511-07'!G$631</f>
        <v>-8048</v>
      </c>
    </row>
    <row r="6337" spans="1:11" x14ac:dyDescent="0.3">
      <c r="A6337" s="128">
        <v>73511</v>
      </c>
      <c r="B6337" s="128" t="s">
        <v>58</v>
      </c>
      <c r="C6337" s="128" t="s">
        <v>2591</v>
      </c>
      <c r="D6337" s="128">
        <v>2019</v>
      </c>
      <c r="E6337" s="128" t="s">
        <v>32</v>
      </c>
      <c r="F6337" s="128" t="s">
        <v>324</v>
      </c>
      <c r="G6337" s="99" t="s">
        <v>960</v>
      </c>
      <c r="H6337" s="134" t="s">
        <v>2038</v>
      </c>
      <c r="I6337" s="128" t="s">
        <v>120</v>
      </c>
      <c r="J6337" s="128" t="s">
        <v>52</v>
      </c>
      <c r="K6337" s="134">
        <f>'73511-07'!H$631</f>
        <v>36976</v>
      </c>
    </row>
    <row r="6338" spans="1:11" x14ac:dyDescent="0.3">
      <c r="A6338" s="128">
        <v>73511</v>
      </c>
      <c r="B6338" s="128" t="s">
        <v>58</v>
      </c>
      <c r="C6338" s="128" t="s">
        <v>2591</v>
      </c>
      <c r="D6338" s="128">
        <v>2019</v>
      </c>
      <c r="E6338" s="128" t="s">
        <v>32</v>
      </c>
      <c r="F6338" s="128" t="s">
        <v>324</v>
      </c>
      <c r="G6338" s="99" t="s">
        <v>960</v>
      </c>
      <c r="H6338" s="134" t="s">
        <v>2038</v>
      </c>
      <c r="I6338" s="130" t="s">
        <v>121</v>
      </c>
      <c r="J6338" s="130" t="s">
        <v>325</v>
      </c>
      <c r="K6338" s="134">
        <f>'73511-07'!I$631</f>
        <v>692</v>
      </c>
    </row>
    <row r="6339" spans="1:11" x14ac:dyDescent="0.3">
      <c r="A6339" s="128">
        <v>73511</v>
      </c>
      <c r="B6339" s="128" t="s">
        <v>58</v>
      </c>
      <c r="C6339" s="128" t="s">
        <v>2591</v>
      </c>
      <c r="D6339" s="128">
        <v>2019</v>
      </c>
      <c r="E6339" s="128" t="s">
        <v>32</v>
      </c>
      <c r="F6339" s="128" t="s">
        <v>324</v>
      </c>
      <c r="G6339" s="99" t="s">
        <v>960</v>
      </c>
      <c r="H6339" s="134" t="s">
        <v>2038</v>
      </c>
      <c r="I6339" s="130" t="s">
        <v>121</v>
      </c>
      <c r="J6339" s="128" t="s">
        <v>52</v>
      </c>
      <c r="K6339" s="134">
        <f>'73511-07'!J$631</f>
        <v>12214</v>
      </c>
    </row>
    <row r="6340" spans="1:11" x14ac:dyDescent="0.3">
      <c r="A6340" s="128">
        <v>73511</v>
      </c>
      <c r="B6340" s="128" t="s">
        <v>58</v>
      </c>
      <c r="C6340" s="128" t="s">
        <v>2591</v>
      </c>
      <c r="D6340" s="128">
        <v>2019</v>
      </c>
      <c r="E6340" s="128" t="s">
        <v>32</v>
      </c>
      <c r="F6340" s="128" t="s">
        <v>324</v>
      </c>
      <c r="G6340" s="99" t="s">
        <v>960</v>
      </c>
      <c r="H6340" s="134" t="s">
        <v>2038</v>
      </c>
      <c r="I6340" s="130" t="s">
        <v>124</v>
      </c>
      <c r="J6340" s="130" t="s">
        <v>325</v>
      </c>
      <c r="K6340" s="134">
        <f>'73511-07'!K$631</f>
        <v>451</v>
      </c>
    </row>
    <row r="6341" spans="1:11" x14ac:dyDescent="0.3">
      <c r="A6341" s="128">
        <v>73511</v>
      </c>
      <c r="B6341" s="128" t="s">
        <v>58</v>
      </c>
      <c r="C6341" s="128" t="s">
        <v>2591</v>
      </c>
      <c r="D6341" s="128">
        <v>2019</v>
      </c>
      <c r="E6341" s="128" t="s">
        <v>32</v>
      </c>
      <c r="F6341" s="128" t="s">
        <v>324</v>
      </c>
      <c r="G6341" s="99" t="s">
        <v>960</v>
      </c>
      <c r="H6341" s="134" t="s">
        <v>2038</v>
      </c>
      <c r="I6341" s="130" t="s">
        <v>124</v>
      </c>
      <c r="J6341" s="128" t="s">
        <v>52</v>
      </c>
      <c r="K6341" s="134">
        <f>'73511-07'!L$631</f>
        <v>1142</v>
      </c>
    </row>
    <row r="6342" spans="1:11" x14ac:dyDescent="0.3">
      <c r="A6342" s="128">
        <v>73511</v>
      </c>
      <c r="B6342" s="128" t="s">
        <v>58</v>
      </c>
      <c r="C6342" s="128" t="s">
        <v>2591</v>
      </c>
      <c r="D6342" s="128">
        <v>2019</v>
      </c>
      <c r="E6342" s="128" t="s">
        <v>32</v>
      </c>
      <c r="F6342" s="128" t="s">
        <v>324</v>
      </c>
      <c r="G6342" s="99" t="s">
        <v>961</v>
      </c>
      <c r="H6342" s="134" t="s">
        <v>2039</v>
      </c>
      <c r="I6342" s="130" t="s">
        <v>2646</v>
      </c>
      <c r="J6342" s="130" t="s">
        <v>325</v>
      </c>
      <c r="K6342" s="134">
        <f>'73511-07'!C$632</f>
        <v>2153</v>
      </c>
    </row>
    <row r="6343" spans="1:11" x14ac:dyDescent="0.3">
      <c r="A6343" s="128">
        <v>73511</v>
      </c>
      <c r="B6343" s="128" t="s">
        <v>58</v>
      </c>
      <c r="C6343" s="128" t="s">
        <v>2591</v>
      </c>
      <c r="D6343" s="128">
        <v>2019</v>
      </c>
      <c r="E6343" s="128" t="s">
        <v>32</v>
      </c>
      <c r="F6343" s="128" t="s">
        <v>324</v>
      </c>
      <c r="G6343" s="99" t="s">
        <v>961</v>
      </c>
      <c r="H6343" s="134" t="s">
        <v>2039</v>
      </c>
      <c r="I6343" s="128" t="s">
        <v>116</v>
      </c>
      <c r="J6343" s="130" t="s">
        <v>325</v>
      </c>
      <c r="K6343" s="134">
        <f>'73511-07'!D$632</f>
        <v>1621</v>
      </c>
    </row>
    <row r="6344" spans="1:11" x14ac:dyDescent="0.3">
      <c r="A6344" s="128">
        <v>73511</v>
      </c>
      <c r="B6344" s="128" t="s">
        <v>58</v>
      </c>
      <c r="C6344" s="128" t="s">
        <v>2591</v>
      </c>
      <c r="D6344" s="128">
        <v>2019</v>
      </c>
      <c r="E6344" s="128" t="s">
        <v>32</v>
      </c>
      <c r="F6344" s="128" t="s">
        <v>324</v>
      </c>
      <c r="G6344" s="99" t="s">
        <v>961</v>
      </c>
      <c r="H6344" s="134" t="s">
        <v>2039</v>
      </c>
      <c r="I6344" s="128" t="s">
        <v>116</v>
      </c>
      <c r="J6344" s="128" t="s">
        <v>52</v>
      </c>
      <c r="K6344" s="134">
        <f>'73511-07'!E$632</f>
        <v>156187</v>
      </c>
    </row>
    <row r="6345" spans="1:11" x14ac:dyDescent="0.3">
      <c r="A6345" s="128">
        <v>73511</v>
      </c>
      <c r="B6345" s="128" t="s">
        <v>58</v>
      </c>
      <c r="C6345" s="128" t="s">
        <v>2591</v>
      </c>
      <c r="D6345" s="128">
        <v>2019</v>
      </c>
      <c r="E6345" s="128" t="s">
        <v>32</v>
      </c>
      <c r="F6345" s="128" t="s">
        <v>324</v>
      </c>
      <c r="G6345" s="99" t="s">
        <v>961</v>
      </c>
      <c r="H6345" s="134" t="s">
        <v>2039</v>
      </c>
      <c r="I6345" s="128" t="s">
        <v>117</v>
      </c>
      <c r="J6345" s="130" t="s">
        <v>325</v>
      </c>
      <c r="K6345" s="134">
        <f>'73511-07'!F$632</f>
        <v>532</v>
      </c>
    </row>
    <row r="6346" spans="1:11" x14ac:dyDescent="0.3">
      <c r="A6346" s="128">
        <v>73511</v>
      </c>
      <c r="B6346" s="128" t="s">
        <v>58</v>
      </c>
      <c r="C6346" s="128" t="s">
        <v>2591</v>
      </c>
      <c r="D6346" s="128">
        <v>2019</v>
      </c>
      <c r="E6346" s="128" t="s">
        <v>32</v>
      </c>
      <c r="F6346" s="128" t="s">
        <v>324</v>
      </c>
      <c r="G6346" s="99" t="s">
        <v>961</v>
      </c>
      <c r="H6346" s="134" t="s">
        <v>2039</v>
      </c>
      <c r="I6346" s="128" t="s">
        <v>117</v>
      </c>
      <c r="J6346" s="128" t="s">
        <v>52</v>
      </c>
      <c r="K6346" s="134">
        <f>'73511-07'!G$632</f>
        <v>-14656</v>
      </c>
    </row>
    <row r="6347" spans="1:11" x14ac:dyDescent="0.3">
      <c r="A6347" s="128">
        <v>73511</v>
      </c>
      <c r="B6347" s="128" t="s">
        <v>58</v>
      </c>
      <c r="C6347" s="128" t="s">
        <v>2591</v>
      </c>
      <c r="D6347" s="128">
        <v>2019</v>
      </c>
      <c r="E6347" s="128" t="s">
        <v>32</v>
      </c>
      <c r="F6347" s="128" t="s">
        <v>324</v>
      </c>
      <c r="G6347" s="99" t="s">
        <v>961</v>
      </c>
      <c r="H6347" s="134" t="s">
        <v>2039</v>
      </c>
      <c r="I6347" s="128" t="s">
        <v>120</v>
      </c>
      <c r="J6347" s="128" t="s">
        <v>52</v>
      </c>
      <c r="K6347" s="134">
        <f>'73511-07'!H$632</f>
        <v>138777</v>
      </c>
    </row>
    <row r="6348" spans="1:11" x14ac:dyDescent="0.3">
      <c r="A6348" s="128">
        <v>73511</v>
      </c>
      <c r="B6348" s="128" t="s">
        <v>58</v>
      </c>
      <c r="C6348" s="128" t="s">
        <v>2591</v>
      </c>
      <c r="D6348" s="128">
        <v>2019</v>
      </c>
      <c r="E6348" s="128" t="s">
        <v>32</v>
      </c>
      <c r="F6348" s="128" t="s">
        <v>324</v>
      </c>
      <c r="G6348" s="99" t="s">
        <v>961</v>
      </c>
      <c r="H6348" s="134" t="s">
        <v>2039</v>
      </c>
      <c r="I6348" s="130" t="s">
        <v>121</v>
      </c>
      <c r="J6348" s="130" t="s">
        <v>325</v>
      </c>
      <c r="K6348" s="134">
        <f>'73511-07'!I$632</f>
        <v>1153</v>
      </c>
    </row>
    <row r="6349" spans="1:11" x14ac:dyDescent="0.3">
      <c r="A6349" s="128">
        <v>73511</v>
      </c>
      <c r="B6349" s="128" t="s">
        <v>58</v>
      </c>
      <c r="C6349" s="128" t="s">
        <v>2591</v>
      </c>
      <c r="D6349" s="128">
        <v>2019</v>
      </c>
      <c r="E6349" s="128" t="s">
        <v>32</v>
      </c>
      <c r="F6349" s="128" t="s">
        <v>324</v>
      </c>
      <c r="G6349" s="99" t="s">
        <v>961</v>
      </c>
      <c r="H6349" s="134" t="s">
        <v>2039</v>
      </c>
      <c r="I6349" s="130" t="s">
        <v>121</v>
      </c>
      <c r="J6349" s="128" t="s">
        <v>52</v>
      </c>
      <c r="K6349" s="134">
        <f>'73511-07'!J$632</f>
        <v>20446</v>
      </c>
    </row>
    <row r="6350" spans="1:11" x14ac:dyDescent="0.3">
      <c r="A6350" s="128">
        <v>73511</v>
      </c>
      <c r="B6350" s="128" t="s">
        <v>58</v>
      </c>
      <c r="C6350" s="128" t="s">
        <v>2591</v>
      </c>
      <c r="D6350" s="128">
        <v>2019</v>
      </c>
      <c r="E6350" s="128" t="s">
        <v>32</v>
      </c>
      <c r="F6350" s="128" t="s">
        <v>324</v>
      </c>
      <c r="G6350" s="99" t="s">
        <v>961</v>
      </c>
      <c r="H6350" s="134" t="s">
        <v>2039</v>
      </c>
      <c r="I6350" s="130" t="s">
        <v>124</v>
      </c>
      <c r="J6350" s="130" t="s">
        <v>325</v>
      </c>
      <c r="K6350" s="134">
        <f>'73511-07'!K$632</f>
        <v>711</v>
      </c>
    </row>
    <row r="6351" spans="1:11" x14ac:dyDescent="0.3">
      <c r="A6351" s="128">
        <v>73511</v>
      </c>
      <c r="B6351" s="128" t="s">
        <v>58</v>
      </c>
      <c r="C6351" s="128" t="s">
        <v>2591</v>
      </c>
      <c r="D6351" s="128">
        <v>2019</v>
      </c>
      <c r="E6351" s="128" t="s">
        <v>32</v>
      </c>
      <c r="F6351" s="128" t="s">
        <v>324</v>
      </c>
      <c r="G6351" s="99" t="s">
        <v>961</v>
      </c>
      <c r="H6351" s="134" t="s">
        <v>2039</v>
      </c>
      <c r="I6351" s="130" t="s">
        <v>124</v>
      </c>
      <c r="J6351" s="128" t="s">
        <v>52</v>
      </c>
      <c r="K6351" s="134">
        <f>'73511-07'!L$632</f>
        <v>4626</v>
      </c>
    </row>
    <row r="6352" spans="1:11" x14ac:dyDescent="0.3">
      <c r="A6352" s="128">
        <v>73511</v>
      </c>
      <c r="B6352" s="128" t="s">
        <v>58</v>
      </c>
      <c r="C6352" s="128" t="s">
        <v>2591</v>
      </c>
      <c r="D6352" s="128">
        <v>2019</v>
      </c>
      <c r="E6352" s="128" t="s">
        <v>32</v>
      </c>
      <c r="F6352" s="128" t="s">
        <v>324</v>
      </c>
      <c r="G6352" s="99" t="s">
        <v>962</v>
      </c>
      <c r="H6352" s="134" t="s">
        <v>2040</v>
      </c>
      <c r="I6352" s="130" t="s">
        <v>2646</v>
      </c>
      <c r="J6352" s="130" t="s">
        <v>325</v>
      </c>
      <c r="K6352" s="134">
        <f>'73511-07'!C$633</f>
        <v>5666</v>
      </c>
    </row>
    <row r="6353" spans="1:11" x14ac:dyDescent="0.3">
      <c r="A6353" s="128">
        <v>73511</v>
      </c>
      <c r="B6353" s="128" t="s">
        <v>58</v>
      </c>
      <c r="C6353" s="128" t="s">
        <v>2591</v>
      </c>
      <c r="D6353" s="128">
        <v>2019</v>
      </c>
      <c r="E6353" s="128" t="s">
        <v>32</v>
      </c>
      <c r="F6353" s="128" t="s">
        <v>324</v>
      </c>
      <c r="G6353" s="99" t="s">
        <v>962</v>
      </c>
      <c r="H6353" s="134" t="s">
        <v>2040</v>
      </c>
      <c r="I6353" s="128" t="s">
        <v>116</v>
      </c>
      <c r="J6353" s="130" t="s">
        <v>325</v>
      </c>
      <c r="K6353" s="134">
        <f>'73511-07'!D$633</f>
        <v>4039</v>
      </c>
    </row>
    <row r="6354" spans="1:11" x14ac:dyDescent="0.3">
      <c r="A6354" s="128">
        <v>73511</v>
      </c>
      <c r="B6354" s="128" t="s">
        <v>58</v>
      </c>
      <c r="C6354" s="128" t="s">
        <v>2591</v>
      </c>
      <c r="D6354" s="128">
        <v>2019</v>
      </c>
      <c r="E6354" s="128" t="s">
        <v>32</v>
      </c>
      <c r="F6354" s="128" t="s">
        <v>324</v>
      </c>
      <c r="G6354" s="99" t="s">
        <v>962</v>
      </c>
      <c r="H6354" s="134" t="s">
        <v>2040</v>
      </c>
      <c r="I6354" s="128" t="s">
        <v>116</v>
      </c>
      <c r="J6354" s="128" t="s">
        <v>52</v>
      </c>
      <c r="K6354" s="134">
        <f>'73511-07'!E$633</f>
        <v>199382</v>
      </c>
    </row>
    <row r="6355" spans="1:11" x14ac:dyDescent="0.3">
      <c r="A6355" s="128">
        <v>73511</v>
      </c>
      <c r="B6355" s="128" t="s">
        <v>58</v>
      </c>
      <c r="C6355" s="128" t="s">
        <v>2591</v>
      </c>
      <c r="D6355" s="128">
        <v>2019</v>
      </c>
      <c r="E6355" s="128" t="s">
        <v>32</v>
      </c>
      <c r="F6355" s="128" t="s">
        <v>324</v>
      </c>
      <c r="G6355" s="99" t="s">
        <v>962</v>
      </c>
      <c r="H6355" s="134" t="s">
        <v>2040</v>
      </c>
      <c r="I6355" s="128" t="s">
        <v>117</v>
      </c>
      <c r="J6355" s="130" t="s">
        <v>325</v>
      </c>
      <c r="K6355" s="134">
        <f>'73511-07'!F$633</f>
        <v>1627</v>
      </c>
    </row>
    <row r="6356" spans="1:11" x14ac:dyDescent="0.3">
      <c r="A6356" s="128">
        <v>73511</v>
      </c>
      <c r="B6356" s="128" t="s">
        <v>58</v>
      </c>
      <c r="C6356" s="128" t="s">
        <v>2591</v>
      </c>
      <c r="D6356" s="128">
        <v>2019</v>
      </c>
      <c r="E6356" s="128" t="s">
        <v>32</v>
      </c>
      <c r="F6356" s="128" t="s">
        <v>324</v>
      </c>
      <c r="G6356" s="99" t="s">
        <v>962</v>
      </c>
      <c r="H6356" s="134" t="s">
        <v>2040</v>
      </c>
      <c r="I6356" s="128" t="s">
        <v>117</v>
      </c>
      <c r="J6356" s="128" t="s">
        <v>52</v>
      </c>
      <c r="K6356" s="134">
        <f>'73511-07'!G$633</f>
        <v>-42133</v>
      </c>
    </row>
    <row r="6357" spans="1:11" x14ac:dyDescent="0.3">
      <c r="A6357" s="128">
        <v>73511</v>
      </c>
      <c r="B6357" s="128" t="s">
        <v>58</v>
      </c>
      <c r="C6357" s="128" t="s">
        <v>2591</v>
      </c>
      <c r="D6357" s="128">
        <v>2019</v>
      </c>
      <c r="E6357" s="128" t="s">
        <v>32</v>
      </c>
      <c r="F6357" s="128" t="s">
        <v>324</v>
      </c>
      <c r="G6357" s="99" t="s">
        <v>962</v>
      </c>
      <c r="H6357" s="134" t="s">
        <v>2040</v>
      </c>
      <c r="I6357" s="128" t="s">
        <v>120</v>
      </c>
      <c r="J6357" s="128" t="s">
        <v>52</v>
      </c>
      <c r="K6357" s="134">
        <f>'73511-07'!H$633</f>
        <v>144395</v>
      </c>
    </row>
    <row r="6358" spans="1:11" x14ac:dyDescent="0.3">
      <c r="A6358" s="128">
        <v>73511</v>
      </c>
      <c r="B6358" s="128" t="s">
        <v>58</v>
      </c>
      <c r="C6358" s="128" t="s">
        <v>2591</v>
      </c>
      <c r="D6358" s="128">
        <v>2019</v>
      </c>
      <c r="E6358" s="128" t="s">
        <v>32</v>
      </c>
      <c r="F6358" s="128" t="s">
        <v>324</v>
      </c>
      <c r="G6358" s="99" t="s">
        <v>962</v>
      </c>
      <c r="H6358" s="134" t="s">
        <v>2040</v>
      </c>
      <c r="I6358" s="130" t="s">
        <v>121</v>
      </c>
      <c r="J6358" s="130" t="s">
        <v>325</v>
      </c>
      <c r="K6358" s="134">
        <f>'73511-07'!I$633</f>
        <v>2665</v>
      </c>
    </row>
    <row r="6359" spans="1:11" x14ac:dyDescent="0.3">
      <c r="A6359" s="128">
        <v>73511</v>
      </c>
      <c r="B6359" s="128" t="s">
        <v>58</v>
      </c>
      <c r="C6359" s="128" t="s">
        <v>2591</v>
      </c>
      <c r="D6359" s="128">
        <v>2019</v>
      </c>
      <c r="E6359" s="128" t="s">
        <v>32</v>
      </c>
      <c r="F6359" s="128" t="s">
        <v>324</v>
      </c>
      <c r="G6359" s="99" t="s">
        <v>962</v>
      </c>
      <c r="H6359" s="134" t="s">
        <v>2040</v>
      </c>
      <c r="I6359" s="130" t="s">
        <v>121</v>
      </c>
      <c r="J6359" s="128" t="s">
        <v>52</v>
      </c>
      <c r="K6359" s="134">
        <f>'73511-07'!J$633</f>
        <v>45834</v>
      </c>
    </row>
    <row r="6360" spans="1:11" x14ac:dyDescent="0.3">
      <c r="A6360" s="128">
        <v>73511</v>
      </c>
      <c r="B6360" s="128" t="s">
        <v>58</v>
      </c>
      <c r="C6360" s="128" t="s">
        <v>2591</v>
      </c>
      <c r="D6360" s="128">
        <v>2019</v>
      </c>
      <c r="E6360" s="128" t="s">
        <v>32</v>
      </c>
      <c r="F6360" s="128" t="s">
        <v>324</v>
      </c>
      <c r="G6360" s="99" t="s">
        <v>962</v>
      </c>
      <c r="H6360" s="134" t="s">
        <v>2040</v>
      </c>
      <c r="I6360" s="130" t="s">
        <v>124</v>
      </c>
      <c r="J6360" s="130" t="s">
        <v>325</v>
      </c>
      <c r="K6360" s="134">
        <f>'73511-07'!K$633</f>
        <v>1787</v>
      </c>
    </row>
    <row r="6361" spans="1:11" x14ac:dyDescent="0.3">
      <c r="A6361" s="128">
        <v>73511</v>
      </c>
      <c r="B6361" s="128" t="s">
        <v>58</v>
      </c>
      <c r="C6361" s="128" t="s">
        <v>2591</v>
      </c>
      <c r="D6361" s="128">
        <v>2019</v>
      </c>
      <c r="E6361" s="128" t="s">
        <v>32</v>
      </c>
      <c r="F6361" s="128" t="s">
        <v>324</v>
      </c>
      <c r="G6361" s="99" t="s">
        <v>962</v>
      </c>
      <c r="H6361" s="134" t="s">
        <v>2040</v>
      </c>
      <c r="I6361" s="130" t="s">
        <v>124</v>
      </c>
      <c r="J6361" s="128" t="s">
        <v>52</v>
      </c>
      <c r="K6361" s="134">
        <f>'73511-07'!L$633</f>
        <v>4887</v>
      </c>
    </row>
    <row r="6362" spans="1:11" x14ac:dyDescent="0.3">
      <c r="A6362" s="128">
        <v>73511</v>
      </c>
      <c r="B6362" s="128" t="s">
        <v>58</v>
      </c>
      <c r="C6362" s="128" t="s">
        <v>2591</v>
      </c>
      <c r="D6362" s="128">
        <v>2019</v>
      </c>
      <c r="E6362" s="128" t="s">
        <v>32</v>
      </c>
      <c r="F6362" s="128" t="s">
        <v>324</v>
      </c>
      <c r="G6362" s="99" t="s">
        <v>963</v>
      </c>
      <c r="H6362" s="134" t="s">
        <v>2041</v>
      </c>
      <c r="I6362" s="130" t="s">
        <v>2646</v>
      </c>
      <c r="J6362" s="130" t="s">
        <v>325</v>
      </c>
      <c r="K6362" s="134">
        <f>'73511-07'!C$634</f>
        <v>31599</v>
      </c>
    </row>
    <row r="6363" spans="1:11" x14ac:dyDescent="0.3">
      <c r="A6363" s="128">
        <v>73511</v>
      </c>
      <c r="B6363" s="128" t="s">
        <v>58</v>
      </c>
      <c r="C6363" s="128" t="s">
        <v>2591</v>
      </c>
      <c r="D6363" s="128">
        <v>2019</v>
      </c>
      <c r="E6363" s="128" t="s">
        <v>32</v>
      </c>
      <c r="F6363" s="128" t="s">
        <v>324</v>
      </c>
      <c r="G6363" s="99" t="s">
        <v>963</v>
      </c>
      <c r="H6363" s="134" t="s">
        <v>2041</v>
      </c>
      <c r="I6363" s="128" t="s">
        <v>116</v>
      </c>
      <c r="J6363" s="130" t="s">
        <v>325</v>
      </c>
      <c r="K6363" s="134">
        <f>'73511-07'!D$634</f>
        <v>24004</v>
      </c>
    </row>
    <row r="6364" spans="1:11" x14ac:dyDescent="0.3">
      <c r="A6364" s="128">
        <v>73511</v>
      </c>
      <c r="B6364" s="128" t="s">
        <v>58</v>
      </c>
      <c r="C6364" s="128" t="s">
        <v>2591</v>
      </c>
      <c r="D6364" s="128">
        <v>2019</v>
      </c>
      <c r="E6364" s="128" t="s">
        <v>32</v>
      </c>
      <c r="F6364" s="128" t="s">
        <v>324</v>
      </c>
      <c r="G6364" s="99" t="s">
        <v>963</v>
      </c>
      <c r="H6364" s="134" t="s">
        <v>2041</v>
      </c>
      <c r="I6364" s="128" t="s">
        <v>116</v>
      </c>
      <c r="J6364" s="128" t="s">
        <v>52</v>
      </c>
      <c r="K6364" s="134">
        <f>'73511-07'!E$634</f>
        <v>1446644</v>
      </c>
    </row>
    <row r="6365" spans="1:11" x14ac:dyDescent="0.3">
      <c r="A6365" s="128">
        <v>73511</v>
      </c>
      <c r="B6365" s="128" t="s">
        <v>58</v>
      </c>
      <c r="C6365" s="128" t="s">
        <v>2591</v>
      </c>
      <c r="D6365" s="128">
        <v>2019</v>
      </c>
      <c r="E6365" s="128" t="s">
        <v>32</v>
      </c>
      <c r="F6365" s="128" t="s">
        <v>324</v>
      </c>
      <c r="G6365" s="99" t="s">
        <v>963</v>
      </c>
      <c r="H6365" s="134" t="s">
        <v>2041</v>
      </c>
      <c r="I6365" s="128" t="s">
        <v>117</v>
      </c>
      <c r="J6365" s="130" t="s">
        <v>325</v>
      </c>
      <c r="K6365" s="134">
        <f>'73511-07'!F$634</f>
        <v>7595</v>
      </c>
    </row>
    <row r="6366" spans="1:11" x14ac:dyDescent="0.3">
      <c r="A6366" s="128">
        <v>73511</v>
      </c>
      <c r="B6366" s="128" t="s">
        <v>58</v>
      </c>
      <c r="C6366" s="128" t="s">
        <v>2591</v>
      </c>
      <c r="D6366" s="128">
        <v>2019</v>
      </c>
      <c r="E6366" s="128" t="s">
        <v>32</v>
      </c>
      <c r="F6366" s="128" t="s">
        <v>324</v>
      </c>
      <c r="G6366" s="99" t="s">
        <v>963</v>
      </c>
      <c r="H6366" s="134" t="s">
        <v>2041</v>
      </c>
      <c r="I6366" s="128" t="s">
        <v>117</v>
      </c>
      <c r="J6366" s="128" t="s">
        <v>52</v>
      </c>
      <c r="K6366" s="134">
        <f>'73511-07'!G$634</f>
        <v>-245719</v>
      </c>
    </row>
    <row r="6367" spans="1:11" x14ac:dyDescent="0.3">
      <c r="A6367" s="128">
        <v>73511</v>
      </c>
      <c r="B6367" s="128" t="s">
        <v>58</v>
      </c>
      <c r="C6367" s="128" t="s">
        <v>2591</v>
      </c>
      <c r="D6367" s="128">
        <v>2019</v>
      </c>
      <c r="E6367" s="128" t="s">
        <v>32</v>
      </c>
      <c r="F6367" s="128" t="s">
        <v>324</v>
      </c>
      <c r="G6367" s="99" t="s">
        <v>963</v>
      </c>
      <c r="H6367" s="134" t="s">
        <v>2041</v>
      </c>
      <c r="I6367" s="128" t="s">
        <v>120</v>
      </c>
      <c r="J6367" s="128" t="s">
        <v>52</v>
      </c>
      <c r="K6367" s="134">
        <f>'73511-07'!H$634</f>
        <v>1154885</v>
      </c>
    </row>
    <row r="6368" spans="1:11" x14ac:dyDescent="0.3">
      <c r="A6368" s="128">
        <v>73511</v>
      </c>
      <c r="B6368" s="128" t="s">
        <v>58</v>
      </c>
      <c r="C6368" s="128" t="s">
        <v>2591</v>
      </c>
      <c r="D6368" s="128">
        <v>2019</v>
      </c>
      <c r="E6368" s="128" t="s">
        <v>32</v>
      </c>
      <c r="F6368" s="128" t="s">
        <v>324</v>
      </c>
      <c r="G6368" s="99" t="s">
        <v>963</v>
      </c>
      <c r="H6368" s="134" t="s">
        <v>2041</v>
      </c>
      <c r="I6368" s="130" t="s">
        <v>121</v>
      </c>
      <c r="J6368" s="130" t="s">
        <v>325</v>
      </c>
      <c r="K6368" s="134">
        <f>'73511-07'!I$634</f>
        <v>17718</v>
      </c>
    </row>
    <row r="6369" spans="1:11" x14ac:dyDescent="0.3">
      <c r="A6369" s="128">
        <v>73511</v>
      </c>
      <c r="B6369" s="128" t="s">
        <v>58</v>
      </c>
      <c r="C6369" s="128" t="s">
        <v>2591</v>
      </c>
      <c r="D6369" s="128">
        <v>2019</v>
      </c>
      <c r="E6369" s="128" t="s">
        <v>32</v>
      </c>
      <c r="F6369" s="128" t="s">
        <v>324</v>
      </c>
      <c r="G6369" s="99" t="s">
        <v>963</v>
      </c>
      <c r="H6369" s="134" t="s">
        <v>2041</v>
      </c>
      <c r="I6369" s="130" t="s">
        <v>121</v>
      </c>
      <c r="J6369" s="128" t="s">
        <v>52</v>
      </c>
      <c r="K6369" s="134">
        <f>'73511-07'!J$634</f>
        <v>325322</v>
      </c>
    </row>
    <row r="6370" spans="1:11" x14ac:dyDescent="0.3">
      <c r="A6370" s="128">
        <v>73511</v>
      </c>
      <c r="B6370" s="128" t="s">
        <v>58</v>
      </c>
      <c r="C6370" s="128" t="s">
        <v>2591</v>
      </c>
      <c r="D6370" s="128">
        <v>2019</v>
      </c>
      <c r="E6370" s="128" t="s">
        <v>32</v>
      </c>
      <c r="F6370" s="128" t="s">
        <v>324</v>
      </c>
      <c r="G6370" s="99" t="s">
        <v>963</v>
      </c>
      <c r="H6370" s="134" t="s">
        <v>2041</v>
      </c>
      <c r="I6370" s="130" t="s">
        <v>124</v>
      </c>
      <c r="J6370" s="130" t="s">
        <v>325</v>
      </c>
      <c r="K6370" s="134">
        <f>'73511-07'!K$634</f>
        <v>11499</v>
      </c>
    </row>
    <row r="6371" spans="1:11" x14ac:dyDescent="0.3">
      <c r="A6371" s="128">
        <v>73511</v>
      </c>
      <c r="B6371" s="128" t="s">
        <v>58</v>
      </c>
      <c r="C6371" s="128" t="s">
        <v>2591</v>
      </c>
      <c r="D6371" s="128">
        <v>2019</v>
      </c>
      <c r="E6371" s="128" t="s">
        <v>32</v>
      </c>
      <c r="F6371" s="128" t="s">
        <v>324</v>
      </c>
      <c r="G6371" s="99" t="s">
        <v>963</v>
      </c>
      <c r="H6371" s="134" t="s">
        <v>2041</v>
      </c>
      <c r="I6371" s="130" t="s">
        <v>124</v>
      </c>
      <c r="J6371" s="128" t="s">
        <v>52</v>
      </c>
      <c r="K6371" s="134">
        <f>'73511-07'!L$634</f>
        <v>37141</v>
      </c>
    </row>
    <row r="6372" spans="1:11" x14ac:dyDescent="0.3">
      <c r="A6372" s="128">
        <v>73511</v>
      </c>
      <c r="B6372" s="128" t="s">
        <v>58</v>
      </c>
      <c r="C6372" s="128" t="s">
        <v>2591</v>
      </c>
      <c r="D6372" s="128">
        <v>2019</v>
      </c>
      <c r="E6372" s="128" t="s">
        <v>32</v>
      </c>
      <c r="F6372" s="128" t="s">
        <v>324</v>
      </c>
      <c r="G6372" s="99" t="s">
        <v>964</v>
      </c>
      <c r="H6372" s="134" t="s">
        <v>2042</v>
      </c>
      <c r="I6372" s="130" t="s">
        <v>2646</v>
      </c>
      <c r="J6372" s="130" t="s">
        <v>325</v>
      </c>
      <c r="K6372" s="134">
        <f>'73511-07'!C$635</f>
        <v>4423</v>
      </c>
    </row>
    <row r="6373" spans="1:11" x14ac:dyDescent="0.3">
      <c r="A6373" s="128">
        <v>73511</v>
      </c>
      <c r="B6373" s="128" t="s">
        <v>58</v>
      </c>
      <c r="C6373" s="128" t="s">
        <v>2591</v>
      </c>
      <c r="D6373" s="128">
        <v>2019</v>
      </c>
      <c r="E6373" s="128" t="s">
        <v>32</v>
      </c>
      <c r="F6373" s="128" t="s">
        <v>324</v>
      </c>
      <c r="G6373" s="99" t="s">
        <v>964</v>
      </c>
      <c r="H6373" s="134" t="s">
        <v>2042</v>
      </c>
      <c r="I6373" s="128" t="s">
        <v>116</v>
      </c>
      <c r="J6373" s="130" t="s">
        <v>325</v>
      </c>
      <c r="K6373" s="134">
        <f>'73511-07'!D$635</f>
        <v>3465</v>
      </c>
    </row>
    <row r="6374" spans="1:11" x14ac:dyDescent="0.3">
      <c r="A6374" s="128">
        <v>73511</v>
      </c>
      <c r="B6374" s="128" t="s">
        <v>58</v>
      </c>
      <c r="C6374" s="128" t="s">
        <v>2591</v>
      </c>
      <c r="D6374" s="128">
        <v>2019</v>
      </c>
      <c r="E6374" s="128" t="s">
        <v>32</v>
      </c>
      <c r="F6374" s="128" t="s">
        <v>324</v>
      </c>
      <c r="G6374" s="99" t="s">
        <v>964</v>
      </c>
      <c r="H6374" s="134" t="s">
        <v>2042</v>
      </c>
      <c r="I6374" s="128" t="s">
        <v>116</v>
      </c>
      <c r="J6374" s="128" t="s">
        <v>52</v>
      </c>
      <c r="K6374" s="134">
        <f>'73511-07'!E$635</f>
        <v>208999</v>
      </c>
    </row>
    <row r="6375" spans="1:11" x14ac:dyDescent="0.3">
      <c r="A6375" s="128">
        <v>73511</v>
      </c>
      <c r="B6375" s="128" t="s">
        <v>58</v>
      </c>
      <c r="C6375" s="128" t="s">
        <v>2591</v>
      </c>
      <c r="D6375" s="128">
        <v>2019</v>
      </c>
      <c r="E6375" s="128" t="s">
        <v>32</v>
      </c>
      <c r="F6375" s="128" t="s">
        <v>324</v>
      </c>
      <c r="G6375" s="99" t="s">
        <v>964</v>
      </c>
      <c r="H6375" s="134" t="s">
        <v>2042</v>
      </c>
      <c r="I6375" s="128" t="s">
        <v>117</v>
      </c>
      <c r="J6375" s="130" t="s">
        <v>325</v>
      </c>
      <c r="K6375" s="134">
        <f>'73511-07'!F$635</f>
        <v>958</v>
      </c>
    </row>
    <row r="6376" spans="1:11" x14ac:dyDescent="0.3">
      <c r="A6376" s="128">
        <v>73511</v>
      </c>
      <c r="B6376" s="128" t="s">
        <v>58</v>
      </c>
      <c r="C6376" s="128" t="s">
        <v>2591</v>
      </c>
      <c r="D6376" s="128">
        <v>2019</v>
      </c>
      <c r="E6376" s="128" t="s">
        <v>32</v>
      </c>
      <c r="F6376" s="128" t="s">
        <v>324</v>
      </c>
      <c r="G6376" s="99" t="s">
        <v>964</v>
      </c>
      <c r="H6376" s="134" t="s">
        <v>2042</v>
      </c>
      <c r="I6376" s="128" t="s">
        <v>117</v>
      </c>
      <c r="J6376" s="128" t="s">
        <v>52</v>
      </c>
      <c r="K6376" s="134">
        <f>'73511-07'!G$635</f>
        <v>-34739</v>
      </c>
    </row>
    <row r="6377" spans="1:11" x14ac:dyDescent="0.3">
      <c r="A6377" s="128">
        <v>73511</v>
      </c>
      <c r="B6377" s="128" t="s">
        <v>58</v>
      </c>
      <c r="C6377" s="128" t="s">
        <v>2591</v>
      </c>
      <c r="D6377" s="128">
        <v>2019</v>
      </c>
      <c r="E6377" s="128" t="s">
        <v>32</v>
      </c>
      <c r="F6377" s="128" t="s">
        <v>324</v>
      </c>
      <c r="G6377" s="99" t="s">
        <v>964</v>
      </c>
      <c r="H6377" s="134" t="s">
        <v>2042</v>
      </c>
      <c r="I6377" s="128" t="s">
        <v>120</v>
      </c>
      <c r="J6377" s="128" t="s">
        <v>52</v>
      </c>
      <c r="K6377" s="134">
        <f>'73511-07'!H$635</f>
        <v>173686</v>
      </c>
    </row>
    <row r="6378" spans="1:11" x14ac:dyDescent="0.3">
      <c r="A6378" s="128">
        <v>73511</v>
      </c>
      <c r="B6378" s="128" t="s">
        <v>58</v>
      </c>
      <c r="C6378" s="128" t="s">
        <v>2591</v>
      </c>
      <c r="D6378" s="128">
        <v>2019</v>
      </c>
      <c r="E6378" s="128" t="s">
        <v>32</v>
      </c>
      <c r="F6378" s="128" t="s">
        <v>324</v>
      </c>
      <c r="G6378" s="99" t="s">
        <v>964</v>
      </c>
      <c r="H6378" s="134" t="s">
        <v>2042</v>
      </c>
      <c r="I6378" s="130" t="s">
        <v>121</v>
      </c>
      <c r="J6378" s="130" t="s">
        <v>325</v>
      </c>
      <c r="K6378" s="134">
        <f>'73511-07'!I$635</f>
        <v>2634</v>
      </c>
    </row>
    <row r="6379" spans="1:11" x14ac:dyDescent="0.3">
      <c r="A6379" s="128">
        <v>73511</v>
      </c>
      <c r="B6379" s="128" t="s">
        <v>58</v>
      </c>
      <c r="C6379" s="128" t="s">
        <v>2591</v>
      </c>
      <c r="D6379" s="128">
        <v>2019</v>
      </c>
      <c r="E6379" s="128" t="s">
        <v>32</v>
      </c>
      <c r="F6379" s="128" t="s">
        <v>324</v>
      </c>
      <c r="G6379" s="99" t="s">
        <v>964</v>
      </c>
      <c r="H6379" s="134" t="s">
        <v>2042</v>
      </c>
      <c r="I6379" s="130" t="s">
        <v>121</v>
      </c>
      <c r="J6379" s="128" t="s">
        <v>52</v>
      </c>
      <c r="K6379" s="134">
        <f>'73511-07'!J$635</f>
        <v>48796</v>
      </c>
    </row>
    <row r="6380" spans="1:11" x14ac:dyDescent="0.3">
      <c r="A6380" s="128">
        <v>73511</v>
      </c>
      <c r="B6380" s="128" t="s">
        <v>58</v>
      </c>
      <c r="C6380" s="128" t="s">
        <v>2591</v>
      </c>
      <c r="D6380" s="128">
        <v>2019</v>
      </c>
      <c r="E6380" s="128" t="s">
        <v>32</v>
      </c>
      <c r="F6380" s="128" t="s">
        <v>324</v>
      </c>
      <c r="G6380" s="99" t="s">
        <v>964</v>
      </c>
      <c r="H6380" s="134" t="s">
        <v>2042</v>
      </c>
      <c r="I6380" s="130" t="s">
        <v>124</v>
      </c>
      <c r="J6380" s="130" t="s">
        <v>325</v>
      </c>
      <c r="K6380" s="134">
        <f>'73511-07'!K$635</f>
        <v>1680</v>
      </c>
    </row>
    <row r="6381" spans="1:11" x14ac:dyDescent="0.3">
      <c r="A6381" s="128">
        <v>73511</v>
      </c>
      <c r="B6381" s="128" t="s">
        <v>58</v>
      </c>
      <c r="C6381" s="128" t="s">
        <v>2591</v>
      </c>
      <c r="D6381" s="128">
        <v>2019</v>
      </c>
      <c r="E6381" s="128" t="s">
        <v>32</v>
      </c>
      <c r="F6381" s="128" t="s">
        <v>324</v>
      </c>
      <c r="G6381" s="99" t="s">
        <v>964</v>
      </c>
      <c r="H6381" s="134" t="s">
        <v>2042</v>
      </c>
      <c r="I6381" s="130" t="s">
        <v>124</v>
      </c>
      <c r="J6381" s="128" t="s">
        <v>52</v>
      </c>
      <c r="K6381" s="134">
        <f>'73511-07'!L$635</f>
        <v>5417</v>
      </c>
    </row>
    <row r="6382" spans="1:11" x14ac:dyDescent="0.3">
      <c r="A6382" s="128">
        <v>73511</v>
      </c>
      <c r="B6382" s="128" t="s">
        <v>58</v>
      </c>
      <c r="C6382" s="128" t="s">
        <v>2591</v>
      </c>
      <c r="D6382" s="128">
        <v>2019</v>
      </c>
      <c r="E6382" s="128" t="s">
        <v>32</v>
      </c>
      <c r="F6382" s="128" t="s">
        <v>324</v>
      </c>
      <c r="G6382" s="99" t="s">
        <v>965</v>
      </c>
      <c r="H6382" s="134" t="s">
        <v>2043</v>
      </c>
      <c r="I6382" s="130" t="s">
        <v>2646</v>
      </c>
      <c r="J6382" s="130" t="s">
        <v>325</v>
      </c>
      <c r="K6382" s="134">
        <f>'73511-07'!C$636</f>
        <v>9828</v>
      </c>
    </row>
    <row r="6383" spans="1:11" x14ac:dyDescent="0.3">
      <c r="A6383" s="128">
        <v>73511</v>
      </c>
      <c r="B6383" s="128" t="s">
        <v>58</v>
      </c>
      <c r="C6383" s="128" t="s">
        <v>2591</v>
      </c>
      <c r="D6383" s="128">
        <v>2019</v>
      </c>
      <c r="E6383" s="128" t="s">
        <v>32</v>
      </c>
      <c r="F6383" s="128" t="s">
        <v>324</v>
      </c>
      <c r="G6383" s="99" t="s">
        <v>965</v>
      </c>
      <c r="H6383" s="134" t="s">
        <v>2043</v>
      </c>
      <c r="I6383" s="128" t="s">
        <v>116</v>
      </c>
      <c r="J6383" s="130" t="s">
        <v>325</v>
      </c>
      <c r="K6383" s="134">
        <f>'73511-07'!D$636</f>
        <v>7753</v>
      </c>
    </row>
    <row r="6384" spans="1:11" x14ac:dyDescent="0.3">
      <c r="A6384" s="128">
        <v>73511</v>
      </c>
      <c r="B6384" s="128" t="s">
        <v>58</v>
      </c>
      <c r="C6384" s="128" t="s">
        <v>2591</v>
      </c>
      <c r="D6384" s="128">
        <v>2019</v>
      </c>
      <c r="E6384" s="128" t="s">
        <v>32</v>
      </c>
      <c r="F6384" s="128" t="s">
        <v>324</v>
      </c>
      <c r="G6384" s="99" t="s">
        <v>965</v>
      </c>
      <c r="H6384" s="134" t="s">
        <v>2043</v>
      </c>
      <c r="I6384" s="128" t="s">
        <v>116</v>
      </c>
      <c r="J6384" s="128" t="s">
        <v>52</v>
      </c>
      <c r="K6384" s="134">
        <f>'73511-07'!E$636</f>
        <v>271678</v>
      </c>
    </row>
    <row r="6385" spans="1:11" x14ac:dyDescent="0.3">
      <c r="A6385" s="128">
        <v>73511</v>
      </c>
      <c r="B6385" s="128" t="s">
        <v>58</v>
      </c>
      <c r="C6385" s="128" t="s">
        <v>2591</v>
      </c>
      <c r="D6385" s="128">
        <v>2019</v>
      </c>
      <c r="E6385" s="128" t="s">
        <v>32</v>
      </c>
      <c r="F6385" s="128" t="s">
        <v>324</v>
      </c>
      <c r="G6385" s="99" t="s">
        <v>965</v>
      </c>
      <c r="H6385" s="134" t="s">
        <v>2043</v>
      </c>
      <c r="I6385" s="128" t="s">
        <v>117</v>
      </c>
      <c r="J6385" s="130" t="s">
        <v>325</v>
      </c>
      <c r="K6385" s="134">
        <f>'73511-07'!F$636</f>
        <v>2075</v>
      </c>
    </row>
    <row r="6386" spans="1:11" x14ac:dyDescent="0.3">
      <c r="A6386" s="128">
        <v>73511</v>
      </c>
      <c r="B6386" s="128" t="s">
        <v>58</v>
      </c>
      <c r="C6386" s="128" t="s">
        <v>2591</v>
      </c>
      <c r="D6386" s="128">
        <v>2019</v>
      </c>
      <c r="E6386" s="128" t="s">
        <v>32</v>
      </c>
      <c r="F6386" s="128" t="s">
        <v>324</v>
      </c>
      <c r="G6386" s="99" t="s">
        <v>965</v>
      </c>
      <c r="H6386" s="134" t="s">
        <v>2043</v>
      </c>
      <c r="I6386" s="128" t="s">
        <v>117</v>
      </c>
      <c r="J6386" s="128" t="s">
        <v>52</v>
      </c>
      <c r="K6386" s="134">
        <f>'73511-07'!G$636</f>
        <v>-49418</v>
      </c>
    </row>
    <row r="6387" spans="1:11" x14ac:dyDescent="0.3">
      <c r="A6387" s="128">
        <v>73511</v>
      </c>
      <c r="B6387" s="128" t="s">
        <v>58</v>
      </c>
      <c r="C6387" s="128" t="s">
        <v>2591</v>
      </c>
      <c r="D6387" s="128">
        <v>2019</v>
      </c>
      <c r="E6387" s="128" t="s">
        <v>32</v>
      </c>
      <c r="F6387" s="128" t="s">
        <v>324</v>
      </c>
      <c r="G6387" s="99" t="s">
        <v>965</v>
      </c>
      <c r="H6387" s="134" t="s">
        <v>2043</v>
      </c>
      <c r="I6387" s="128" t="s">
        <v>120</v>
      </c>
      <c r="J6387" s="128" t="s">
        <v>52</v>
      </c>
      <c r="K6387" s="134">
        <f>'73511-07'!H$636</f>
        <v>208208</v>
      </c>
    </row>
    <row r="6388" spans="1:11" x14ac:dyDescent="0.3">
      <c r="A6388" s="128">
        <v>73511</v>
      </c>
      <c r="B6388" s="128" t="s">
        <v>58</v>
      </c>
      <c r="C6388" s="128" t="s">
        <v>2591</v>
      </c>
      <c r="D6388" s="128">
        <v>2019</v>
      </c>
      <c r="E6388" s="128" t="s">
        <v>32</v>
      </c>
      <c r="F6388" s="128" t="s">
        <v>324</v>
      </c>
      <c r="G6388" s="99" t="s">
        <v>965</v>
      </c>
      <c r="H6388" s="134" t="s">
        <v>2043</v>
      </c>
      <c r="I6388" s="130" t="s">
        <v>121</v>
      </c>
      <c r="J6388" s="130" t="s">
        <v>325</v>
      </c>
      <c r="K6388" s="134">
        <f>'73511-07'!I$636</f>
        <v>6397</v>
      </c>
    </row>
    <row r="6389" spans="1:11" x14ac:dyDescent="0.3">
      <c r="A6389" s="128">
        <v>73511</v>
      </c>
      <c r="B6389" s="128" t="s">
        <v>58</v>
      </c>
      <c r="C6389" s="128" t="s">
        <v>2591</v>
      </c>
      <c r="D6389" s="128">
        <v>2019</v>
      </c>
      <c r="E6389" s="128" t="s">
        <v>32</v>
      </c>
      <c r="F6389" s="128" t="s">
        <v>324</v>
      </c>
      <c r="G6389" s="99" t="s">
        <v>965</v>
      </c>
      <c r="H6389" s="134" t="s">
        <v>2043</v>
      </c>
      <c r="I6389" s="130" t="s">
        <v>121</v>
      </c>
      <c r="J6389" s="128" t="s">
        <v>52</v>
      </c>
      <c r="K6389" s="134">
        <f>'73511-07'!J$636</f>
        <v>113743</v>
      </c>
    </row>
    <row r="6390" spans="1:11" x14ac:dyDescent="0.3">
      <c r="A6390" s="128">
        <v>73511</v>
      </c>
      <c r="B6390" s="128" t="s">
        <v>58</v>
      </c>
      <c r="C6390" s="128" t="s">
        <v>2591</v>
      </c>
      <c r="D6390" s="128">
        <v>2019</v>
      </c>
      <c r="E6390" s="128" t="s">
        <v>32</v>
      </c>
      <c r="F6390" s="128" t="s">
        <v>324</v>
      </c>
      <c r="G6390" s="99" t="s">
        <v>965</v>
      </c>
      <c r="H6390" s="134" t="s">
        <v>2043</v>
      </c>
      <c r="I6390" s="130" t="s">
        <v>124</v>
      </c>
      <c r="J6390" s="130" t="s">
        <v>325</v>
      </c>
      <c r="K6390" s="134">
        <f>'73511-07'!K$636</f>
        <v>3281</v>
      </c>
    </row>
    <row r="6391" spans="1:11" x14ac:dyDescent="0.3">
      <c r="A6391" s="128">
        <v>73511</v>
      </c>
      <c r="B6391" s="128" t="s">
        <v>58</v>
      </c>
      <c r="C6391" s="128" t="s">
        <v>2591</v>
      </c>
      <c r="D6391" s="128">
        <v>2019</v>
      </c>
      <c r="E6391" s="128" t="s">
        <v>32</v>
      </c>
      <c r="F6391" s="128" t="s">
        <v>324</v>
      </c>
      <c r="G6391" s="99" t="s">
        <v>965</v>
      </c>
      <c r="H6391" s="134" t="s">
        <v>2043</v>
      </c>
      <c r="I6391" s="130" t="s">
        <v>124</v>
      </c>
      <c r="J6391" s="128" t="s">
        <v>52</v>
      </c>
      <c r="K6391" s="134">
        <f>'73511-07'!L$636</f>
        <v>5142</v>
      </c>
    </row>
    <row r="6392" spans="1:11" x14ac:dyDescent="0.3">
      <c r="A6392" s="128">
        <v>73511</v>
      </c>
      <c r="B6392" s="128" t="s">
        <v>58</v>
      </c>
      <c r="C6392" s="128" t="s">
        <v>2591</v>
      </c>
      <c r="D6392" s="128">
        <v>2019</v>
      </c>
      <c r="E6392" s="128" t="s">
        <v>32</v>
      </c>
      <c r="F6392" s="128" t="s">
        <v>324</v>
      </c>
      <c r="G6392" s="99" t="s">
        <v>966</v>
      </c>
      <c r="H6392" s="134" t="s">
        <v>2044</v>
      </c>
      <c r="I6392" s="130" t="s">
        <v>2646</v>
      </c>
      <c r="J6392" s="130" t="s">
        <v>325</v>
      </c>
      <c r="K6392" s="134">
        <f>'73511-07'!C$637</f>
        <v>5016</v>
      </c>
    </row>
    <row r="6393" spans="1:11" x14ac:dyDescent="0.3">
      <c r="A6393" s="128">
        <v>73511</v>
      </c>
      <c r="B6393" s="128" t="s">
        <v>58</v>
      </c>
      <c r="C6393" s="128" t="s">
        <v>2591</v>
      </c>
      <c r="D6393" s="128">
        <v>2019</v>
      </c>
      <c r="E6393" s="128" t="s">
        <v>32</v>
      </c>
      <c r="F6393" s="128" t="s">
        <v>324</v>
      </c>
      <c r="G6393" s="99" t="s">
        <v>966</v>
      </c>
      <c r="H6393" s="134" t="s">
        <v>2044</v>
      </c>
      <c r="I6393" s="128" t="s">
        <v>116</v>
      </c>
      <c r="J6393" s="130" t="s">
        <v>325</v>
      </c>
      <c r="K6393" s="134">
        <f>'73511-07'!D$637</f>
        <v>3933</v>
      </c>
    </row>
    <row r="6394" spans="1:11" x14ac:dyDescent="0.3">
      <c r="A6394" s="128">
        <v>73511</v>
      </c>
      <c r="B6394" s="128" t="s">
        <v>58</v>
      </c>
      <c r="C6394" s="128" t="s">
        <v>2591</v>
      </c>
      <c r="D6394" s="128">
        <v>2019</v>
      </c>
      <c r="E6394" s="128" t="s">
        <v>32</v>
      </c>
      <c r="F6394" s="128" t="s">
        <v>324</v>
      </c>
      <c r="G6394" s="99" t="s">
        <v>966</v>
      </c>
      <c r="H6394" s="134" t="s">
        <v>2044</v>
      </c>
      <c r="I6394" s="128" t="s">
        <v>116</v>
      </c>
      <c r="J6394" s="128" t="s">
        <v>52</v>
      </c>
      <c r="K6394" s="134">
        <f>'73511-07'!E$637</f>
        <v>118897</v>
      </c>
    </row>
    <row r="6395" spans="1:11" x14ac:dyDescent="0.3">
      <c r="A6395" s="128">
        <v>73511</v>
      </c>
      <c r="B6395" s="128" t="s">
        <v>58</v>
      </c>
      <c r="C6395" s="128" t="s">
        <v>2591</v>
      </c>
      <c r="D6395" s="128">
        <v>2019</v>
      </c>
      <c r="E6395" s="128" t="s">
        <v>32</v>
      </c>
      <c r="F6395" s="128" t="s">
        <v>324</v>
      </c>
      <c r="G6395" s="99" t="s">
        <v>966</v>
      </c>
      <c r="H6395" s="134" t="s">
        <v>2044</v>
      </c>
      <c r="I6395" s="128" t="s">
        <v>117</v>
      </c>
      <c r="J6395" s="130" t="s">
        <v>325</v>
      </c>
      <c r="K6395" s="134">
        <f>'73511-07'!F$637</f>
        <v>1083</v>
      </c>
    </row>
    <row r="6396" spans="1:11" x14ac:dyDescent="0.3">
      <c r="A6396" s="128">
        <v>73511</v>
      </c>
      <c r="B6396" s="128" t="s">
        <v>58</v>
      </c>
      <c r="C6396" s="128" t="s">
        <v>2591</v>
      </c>
      <c r="D6396" s="128">
        <v>2019</v>
      </c>
      <c r="E6396" s="128" t="s">
        <v>32</v>
      </c>
      <c r="F6396" s="128" t="s">
        <v>324</v>
      </c>
      <c r="G6396" s="99" t="s">
        <v>966</v>
      </c>
      <c r="H6396" s="134" t="s">
        <v>2044</v>
      </c>
      <c r="I6396" s="128" t="s">
        <v>117</v>
      </c>
      <c r="J6396" s="128" t="s">
        <v>52</v>
      </c>
      <c r="K6396" s="134">
        <f>'73511-07'!G$637</f>
        <v>-14514</v>
      </c>
    </row>
    <row r="6397" spans="1:11" x14ac:dyDescent="0.3">
      <c r="A6397" s="128">
        <v>73511</v>
      </c>
      <c r="B6397" s="128" t="s">
        <v>58</v>
      </c>
      <c r="C6397" s="128" t="s">
        <v>2591</v>
      </c>
      <c r="D6397" s="128">
        <v>2019</v>
      </c>
      <c r="E6397" s="128" t="s">
        <v>32</v>
      </c>
      <c r="F6397" s="128" t="s">
        <v>324</v>
      </c>
      <c r="G6397" s="99" t="s">
        <v>966</v>
      </c>
      <c r="H6397" s="134" t="s">
        <v>2044</v>
      </c>
      <c r="I6397" s="128" t="s">
        <v>120</v>
      </c>
      <c r="J6397" s="128" t="s">
        <v>52</v>
      </c>
      <c r="K6397" s="134">
        <f>'73511-07'!H$637</f>
        <v>97183</v>
      </c>
    </row>
    <row r="6398" spans="1:11" x14ac:dyDescent="0.3">
      <c r="A6398" s="128">
        <v>73511</v>
      </c>
      <c r="B6398" s="128" t="s">
        <v>58</v>
      </c>
      <c r="C6398" s="128" t="s">
        <v>2591</v>
      </c>
      <c r="D6398" s="128">
        <v>2019</v>
      </c>
      <c r="E6398" s="128" t="s">
        <v>32</v>
      </c>
      <c r="F6398" s="128" t="s">
        <v>324</v>
      </c>
      <c r="G6398" s="99" t="s">
        <v>966</v>
      </c>
      <c r="H6398" s="134" t="s">
        <v>2044</v>
      </c>
      <c r="I6398" s="130" t="s">
        <v>121</v>
      </c>
      <c r="J6398" s="130" t="s">
        <v>325</v>
      </c>
      <c r="K6398" s="134">
        <f>'73511-07'!I$637</f>
        <v>3401</v>
      </c>
    </row>
    <row r="6399" spans="1:11" x14ac:dyDescent="0.3">
      <c r="A6399" s="128">
        <v>73511</v>
      </c>
      <c r="B6399" s="128" t="s">
        <v>58</v>
      </c>
      <c r="C6399" s="128" t="s">
        <v>2591</v>
      </c>
      <c r="D6399" s="128">
        <v>2019</v>
      </c>
      <c r="E6399" s="128" t="s">
        <v>32</v>
      </c>
      <c r="F6399" s="128" t="s">
        <v>324</v>
      </c>
      <c r="G6399" s="99" t="s">
        <v>966</v>
      </c>
      <c r="H6399" s="134" t="s">
        <v>2044</v>
      </c>
      <c r="I6399" s="130" t="s">
        <v>121</v>
      </c>
      <c r="J6399" s="128" t="s">
        <v>52</v>
      </c>
      <c r="K6399" s="134">
        <f>'73511-07'!J$637</f>
        <v>58354</v>
      </c>
    </row>
    <row r="6400" spans="1:11" x14ac:dyDescent="0.3">
      <c r="A6400" s="128">
        <v>73511</v>
      </c>
      <c r="B6400" s="128" t="s">
        <v>58</v>
      </c>
      <c r="C6400" s="128" t="s">
        <v>2591</v>
      </c>
      <c r="D6400" s="128">
        <v>2019</v>
      </c>
      <c r="E6400" s="128" t="s">
        <v>32</v>
      </c>
      <c r="F6400" s="128" t="s">
        <v>324</v>
      </c>
      <c r="G6400" s="99" t="s">
        <v>966</v>
      </c>
      <c r="H6400" s="134" t="s">
        <v>2044</v>
      </c>
      <c r="I6400" s="130" t="s">
        <v>124</v>
      </c>
      <c r="J6400" s="130" t="s">
        <v>325</v>
      </c>
      <c r="K6400" s="134">
        <f>'73511-07'!K$637</f>
        <v>1528</v>
      </c>
    </row>
    <row r="6401" spans="1:11" x14ac:dyDescent="0.3">
      <c r="A6401" s="128">
        <v>73511</v>
      </c>
      <c r="B6401" s="128" t="s">
        <v>58</v>
      </c>
      <c r="C6401" s="128" t="s">
        <v>2591</v>
      </c>
      <c r="D6401" s="128">
        <v>2019</v>
      </c>
      <c r="E6401" s="128" t="s">
        <v>32</v>
      </c>
      <c r="F6401" s="128" t="s">
        <v>324</v>
      </c>
      <c r="G6401" s="99" t="s">
        <v>966</v>
      </c>
      <c r="H6401" s="134" t="s">
        <v>2044</v>
      </c>
      <c r="I6401" s="130" t="s">
        <v>124</v>
      </c>
      <c r="J6401" s="128" t="s">
        <v>52</v>
      </c>
      <c r="K6401" s="134">
        <f>'73511-07'!L$637</f>
        <v>1875</v>
      </c>
    </row>
    <row r="6402" spans="1:11" x14ac:dyDescent="0.3">
      <c r="A6402" s="128">
        <v>73511</v>
      </c>
      <c r="B6402" s="128" t="s">
        <v>58</v>
      </c>
      <c r="C6402" s="128" t="s">
        <v>2591</v>
      </c>
      <c r="D6402" s="128">
        <v>2019</v>
      </c>
      <c r="E6402" s="128" t="s">
        <v>32</v>
      </c>
      <c r="F6402" s="128" t="s">
        <v>324</v>
      </c>
      <c r="G6402" s="99" t="s">
        <v>967</v>
      </c>
      <c r="H6402" s="134" t="s">
        <v>2045</v>
      </c>
      <c r="I6402" s="130" t="s">
        <v>2646</v>
      </c>
      <c r="J6402" s="130" t="s">
        <v>325</v>
      </c>
      <c r="K6402" s="134">
        <f>'73511-07'!C$638</f>
        <v>4812</v>
      </c>
    </row>
    <row r="6403" spans="1:11" x14ac:dyDescent="0.3">
      <c r="A6403" s="128">
        <v>73511</v>
      </c>
      <c r="B6403" s="128" t="s">
        <v>58</v>
      </c>
      <c r="C6403" s="128" t="s">
        <v>2591</v>
      </c>
      <c r="D6403" s="128">
        <v>2019</v>
      </c>
      <c r="E6403" s="128" t="s">
        <v>32</v>
      </c>
      <c r="F6403" s="128" t="s">
        <v>324</v>
      </c>
      <c r="G6403" s="99" t="s">
        <v>967</v>
      </c>
      <c r="H6403" s="134" t="s">
        <v>2045</v>
      </c>
      <c r="I6403" s="128" t="s">
        <v>116</v>
      </c>
      <c r="J6403" s="130" t="s">
        <v>325</v>
      </c>
      <c r="K6403" s="134">
        <f>'73511-07'!D$638</f>
        <v>3820</v>
      </c>
    </row>
    <row r="6404" spans="1:11" x14ac:dyDescent="0.3">
      <c r="A6404" s="128">
        <v>73511</v>
      </c>
      <c r="B6404" s="128" t="s">
        <v>58</v>
      </c>
      <c r="C6404" s="128" t="s">
        <v>2591</v>
      </c>
      <c r="D6404" s="128">
        <v>2019</v>
      </c>
      <c r="E6404" s="128" t="s">
        <v>32</v>
      </c>
      <c r="F6404" s="128" t="s">
        <v>324</v>
      </c>
      <c r="G6404" s="99" t="s">
        <v>967</v>
      </c>
      <c r="H6404" s="134" t="s">
        <v>2045</v>
      </c>
      <c r="I6404" s="128" t="s">
        <v>116</v>
      </c>
      <c r="J6404" s="128" t="s">
        <v>52</v>
      </c>
      <c r="K6404" s="134">
        <f>'73511-07'!E$638</f>
        <v>152780</v>
      </c>
    </row>
    <row r="6405" spans="1:11" x14ac:dyDescent="0.3">
      <c r="A6405" s="128">
        <v>73511</v>
      </c>
      <c r="B6405" s="128" t="s">
        <v>58</v>
      </c>
      <c r="C6405" s="128" t="s">
        <v>2591</v>
      </c>
      <c r="D6405" s="128">
        <v>2019</v>
      </c>
      <c r="E6405" s="128" t="s">
        <v>32</v>
      </c>
      <c r="F6405" s="128" t="s">
        <v>324</v>
      </c>
      <c r="G6405" s="99" t="s">
        <v>967</v>
      </c>
      <c r="H6405" s="134" t="s">
        <v>2045</v>
      </c>
      <c r="I6405" s="128" t="s">
        <v>117</v>
      </c>
      <c r="J6405" s="130" t="s">
        <v>325</v>
      </c>
      <c r="K6405" s="134">
        <f>'73511-07'!F$638</f>
        <v>992</v>
      </c>
    </row>
    <row r="6406" spans="1:11" x14ac:dyDescent="0.3">
      <c r="A6406" s="128">
        <v>73511</v>
      </c>
      <c r="B6406" s="128" t="s">
        <v>58</v>
      </c>
      <c r="C6406" s="128" t="s">
        <v>2591</v>
      </c>
      <c r="D6406" s="128">
        <v>2019</v>
      </c>
      <c r="E6406" s="128" t="s">
        <v>32</v>
      </c>
      <c r="F6406" s="128" t="s">
        <v>324</v>
      </c>
      <c r="G6406" s="99" t="s">
        <v>967</v>
      </c>
      <c r="H6406" s="134" t="s">
        <v>2045</v>
      </c>
      <c r="I6406" s="128" t="s">
        <v>117</v>
      </c>
      <c r="J6406" s="128" t="s">
        <v>52</v>
      </c>
      <c r="K6406" s="134">
        <f>'73511-07'!G$638</f>
        <v>-34904</v>
      </c>
    </row>
    <row r="6407" spans="1:11" x14ac:dyDescent="0.3">
      <c r="A6407" s="128">
        <v>73511</v>
      </c>
      <c r="B6407" s="128" t="s">
        <v>58</v>
      </c>
      <c r="C6407" s="128" t="s">
        <v>2591</v>
      </c>
      <c r="D6407" s="128">
        <v>2019</v>
      </c>
      <c r="E6407" s="128" t="s">
        <v>32</v>
      </c>
      <c r="F6407" s="128" t="s">
        <v>324</v>
      </c>
      <c r="G6407" s="99" t="s">
        <v>967</v>
      </c>
      <c r="H6407" s="134" t="s">
        <v>2045</v>
      </c>
      <c r="I6407" s="128" t="s">
        <v>120</v>
      </c>
      <c r="J6407" s="128" t="s">
        <v>52</v>
      </c>
      <c r="K6407" s="134">
        <f>'73511-07'!H$638</f>
        <v>111025</v>
      </c>
    </row>
    <row r="6408" spans="1:11" x14ac:dyDescent="0.3">
      <c r="A6408" s="128">
        <v>73511</v>
      </c>
      <c r="B6408" s="128" t="s">
        <v>58</v>
      </c>
      <c r="C6408" s="128" t="s">
        <v>2591</v>
      </c>
      <c r="D6408" s="128">
        <v>2019</v>
      </c>
      <c r="E6408" s="128" t="s">
        <v>32</v>
      </c>
      <c r="F6408" s="128" t="s">
        <v>324</v>
      </c>
      <c r="G6408" s="99" t="s">
        <v>967</v>
      </c>
      <c r="H6408" s="134" t="s">
        <v>2045</v>
      </c>
      <c r="I6408" s="130" t="s">
        <v>121</v>
      </c>
      <c r="J6408" s="130" t="s">
        <v>325</v>
      </c>
      <c r="K6408" s="134">
        <f>'73511-07'!I$638</f>
        <v>2996</v>
      </c>
    </row>
    <row r="6409" spans="1:11" x14ac:dyDescent="0.3">
      <c r="A6409" s="128">
        <v>73511</v>
      </c>
      <c r="B6409" s="128" t="s">
        <v>58</v>
      </c>
      <c r="C6409" s="128" t="s">
        <v>2591</v>
      </c>
      <c r="D6409" s="128">
        <v>2019</v>
      </c>
      <c r="E6409" s="128" t="s">
        <v>32</v>
      </c>
      <c r="F6409" s="128" t="s">
        <v>324</v>
      </c>
      <c r="G6409" s="99" t="s">
        <v>967</v>
      </c>
      <c r="H6409" s="134" t="s">
        <v>2045</v>
      </c>
      <c r="I6409" s="130" t="s">
        <v>121</v>
      </c>
      <c r="J6409" s="128" t="s">
        <v>52</v>
      </c>
      <c r="K6409" s="134">
        <f>'73511-07'!J$638</f>
        <v>55388</v>
      </c>
    </row>
    <row r="6410" spans="1:11" x14ac:dyDescent="0.3">
      <c r="A6410" s="128">
        <v>73511</v>
      </c>
      <c r="B6410" s="128" t="s">
        <v>58</v>
      </c>
      <c r="C6410" s="128" t="s">
        <v>2591</v>
      </c>
      <c r="D6410" s="128">
        <v>2019</v>
      </c>
      <c r="E6410" s="128" t="s">
        <v>32</v>
      </c>
      <c r="F6410" s="128" t="s">
        <v>324</v>
      </c>
      <c r="G6410" s="99" t="s">
        <v>967</v>
      </c>
      <c r="H6410" s="134" t="s">
        <v>2045</v>
      </c>
      <c r="I6410" s="130" t="s">
        <v>124</v>
      </c>
      <c r="J6410" s="130" t="s">
        <v>325</v>
      </c>
      <c r="K6410" s="134">
        <f>'73511-07'!K$638</f>
        <v>1753</v>
      </c>
    </row>
    <row r="6411" spans="1:11" x14ac:dyDescent="0.3">
      <c r="A6411" s="128">
        <v>73511</v>
      </c>
      <c r="B6411" s="128" t="s">
        <v>58</v>
      </c>
      <c r="C6411" s="128" t="s">
        <v>2591</v>
      </c>
      <c r="D6411" s="128">
        <v>2019</v>
      </c>
      <c r="E6411" s="128" t="s">
        <v>32</v>
      </c>
      <c r="F6411" s="128" t="s">
        <v>324</v>
      </c>
      <c r="G6411" s="99" t="s">
        <v>967</v>
      </c>
      <c r="H6411" s="134" t="s">
        <v>2045</v>
      </c>
      <c r="I6411" s="130" t="s">
        <v>124</v>
      </c>
      <c r="J6411" s="128" t="s">
        <v>52</v>
      </c>
      <c r="K6411" s="134">
        <f>'73511-07'!L$638</f>
        <v>3267</v>
      </c>
    </row>
    <row r="6412" spans="1:11" x14ac:dyDescent="0.3">
      <c r="A6412" s="128">
        <v>73511</v>
      </c>
      <c r="B6412" s="128" t="s">
        <v>58</v>
      </c>
      <c r="C6412" s="128" t="s">
        <v>2591</v>
      </c>
      <c r="D6412" s="128">
        <v>2019</v>
      </c>
      <c r="E6412" s="128" t="s">
        <v>32</v>
      </c>
      <c r="F6412" s="128" t="s">
        <v>324</v>
      </c>
      <c r="G6412" s="99" t="s">
        <v>968</v>
      </c>
      <c r="H6412" s="134" t="s">
        <v>2046</v>
      </c>
      <c r="I6412" s="130" t="s">
        <v>2646</v>
      </c>
      <c r="J6412" s="130" t="s">
        <v>325</v>
      </c>
      <c r="K6412" s="134">
        <f>'73511-07'!C$639</f>
        <v>764</v>
      </c>
    </row>
    <row r="6413" spans="1:11" x14ac:dyDescent="0.3">
      <c r="A6413" s="128">
        <v>73511</v>
      </c>
      <c r="B6413" s="128" t="s">
        <v>58</v>
      </c>
      <c r="C6413" s="128" t="s">
        <v>2591</v>
      </c>
      <c r="D6413" s="128">
        <v>2019</v>
      </c>
      <c r="E6413" s="128" t="s">
        <v>32</v>
      </c>
      <c r="F6413" s="128" t="s">
        <v>324</v>
      </c>
      <c r="G6413" s="99" t="s">
        <v>968</v>
      </c>
      <c r="H6413" s="134" t="s">
        <v>2046</v>
      </c>
      <c r="I6413" s="128" t="s">
        <v>116</v>
      </c>
      <c r="J6413" s="130" t="s">
        <v>325</v>
      </c>
      <c r="K6413" s="134">
        <f>'73511-07'!D$639</f>
        <v>526</v>
      </c>
    </row>
    <row r="6414" spans="1:11" x14ac:dyDescent="0.3">
      <c r="A6414" s="128">
        <v>73511</v>
      </c>
      <c r="B6414" s="128" t="s">
        <v>58</v>
      </c>
      <c r="C6414" s="128" t="s">
        <v>2591</v>
      </c>
      <c r="D6414" s="128">
        <v>2019</v>
      </c>
      <c r="E6414" s="128" t="s">
        <v>32</v>
      </c>
      <c r="F6414" s="128" t="s">
        <v>324</v>
      </c>
      <c r="G6414" s="99" t="s">
        <v>968</v>
      </c>
      <c r="H6414" s="134" t="s">
        <v>2046</v>
      </c>
      <c r="I6414" s="128" t="s">
        <v>116</v>
      </c>
      <c r="J6414" s="128" t="s">
        <v>52</v>
      </c>
      <c r="K6414" s="134">
        <f>'73511-07'!E$639</f>
        <v>18988</v>
      </c>
    </row>
    <row r="6415" spans="1:11" x14ac:dyDescent="0.3">
      <c r="A6415" s="128">
        <v>73511</v>
      </c>
      <c r="B6415" s="128" t="s">
        <v>58</v>
      </c>
      <c r="C6415" s="128" t="s">
        <v>2591</v>
      </c>
      <c r="D6415" s="128">
        <v>2019</v>
      </c>
      <c r="E6415" s="128" t="s">
        <v>32</v>
      </c>
      <c r="F6415" s="128" t="s">
        <v>324</v>
      </c>
      <c r="G6415" s="99" t="s">
        <v>968</v>
      </c>
      <c r="H6415" s="134" t="s">
        <v>2046</v>
      </c>
      <c r="I6415" s="128" t="s">
        <v>117</v>
      </c>
      <c r="J6415" s="130" t="s">
        <v>325</v>
      </c>
      <c r="K6415" s="134">
        <f>'73511-07'!F$639</f>
        <v>238</v>
      </c>
    </row>
    <row r="6416" spans="1:11" x14ac:dyDescent="0.3">
      <c r="A6416" s="128">
        <v>73511</v>
      </c>
      <c r="B6416" s="128" t="s">
        <v>58</v>
      </c>
      <c r="C6416" s="128" t="s">
        <v>2591</v>
      </c>
      <c r="D6416" s="128">
        <v>2019</v>
      </c>
      <c r="E6416" s="128" t="s">
        <v>32</v>
      </c>
      <c r="F6416" s="128" t="s">
        <v>324</v>
      </c>
      <c r="G6416" s="99" t="s">
        <v>968</v>
      </c>
      <c r="H6416" s="134" t="s">
        <v>2046</v>
      </c>
      <c r="I6416" s="128" t="s">
        <v>117</v>
      </c>
      <c r="J6416" s="128" t="s">
        <v>52</v>
      </c>
      <c r="K6416" s="134">
        <f>'73511-07'!G$639</f>
        <v>-2222</v>
      </c>
    </row>
    <row r="6417" spans="1:11" x14ac:dyDescent="0.3">
      <c r="A6417" s="128">
        <v>73511</v>
      </c>
      <c r="B6417" s="128" t="s">
        <v>58</v>
      </c>
      <c r="C6417" s="128" t="s">
        <v>2591</v>
      </c>
      <c r="D6417" s="128">
        <v>2019</v>
      </c>
      <c r="E6417" s="128" t="s">
        <v>32</v>
      </c>
      <c r="F6417" s="128" t="s">
        <v>324</v>
      </c>
      <c r="G6417" s="99" t="s">
        <v>968</v>
      </c>
      <c r="H6417" s="134" t="s">
        <v>2046</v>
      </c>
      <c r="I6417" s="128" t="s">
        <v>120</v>
      </c>
      <c r="J6417" s="128" t="s">
        <v>52</v>
      </c>
      <c r="K6417" s="134">
        <f>'73511-07'!H$639</f>
        <v>15103</v>
      </c>
    </row>
    <row r="6418" spans="1:11" x14ac:dyDescent="0.3">
      <c r="A6418" s="128">
        <v>73511</v>
      </c>
      <c r="B6418" s="128" t="s">
        <v>58</v>
      </c>
      <c r="C6418" s="128" t="s">
        <v>2591</v>
      </c>
      <c r="D6418" s="128">
        <v>2019</v>
      </c>
      <c r="E6418" s="128" t="s">
        <v>32</v>
      </c>
      <c r="F6418" s="128" t="s">
        <v>324</v>
      </c>
      <c r="G6418" s="99" t="s">
        <v>968</v>
      </c>
      <c r="H6418" s="134" t="s">
        <v>2046</v>
      </c>
      <c r="I6418" s="130" t="s">
        <v>121</v>
      </c>
      <c r="J6418" s="130" t="s">
        <v>325</v>
      </c>
      <c r="K6418" s="134">
        <f>'73511-07'!I$639</f>
        <v>315</v>
      </c>
    </row>
    <row r="6419" spans="1:11" x14ac:dyDescent="0.3">
      <c r="A6419" s="128">
        <v>73511</v>
      </c>
      <c r="B6419" s="128" t="s">
        <v>58</v>
      </c>
      <c r="C6419" s="128" t="s">
        <v>2591</v>
      </c>
      <c r="D6419" s="128">
        <v>2019</v>
      </c>
      <c r="E6419" s="128" t="s">
        <v>32</v>
      </c>
      <c r="F6419" s="128" t="s">
        <v>324</v>
      </c>
      <c r="G6419" s="99" t="s">
        <v>968</v>
      </c>
      <c r="H6419" s="134" t="s">
        <v>2046</v>
      </c>
      <c r="I6419" s="130" t="s">
        <v>121</v>
      </c>
      <c r="J6419" s="128" t="s">
        <v>52</v>
      </c>
      <c r="K6419" s="134">
        <f>'73511-07'!J$639</f>
        <v>4167</v>
      </c>
    </row>
    <row r="6420" spans="1:11" x14ac:dyDescent="0.3">
      <c r="A6420" s="128">
        <v>73511</v>
      </c>
      <c r="B6420" s="128" t="s">
        <v>58</v>
      </c>
      <c r="C6420" s="128" t="s">
        <v>2591</v>
      </c>
      <c r="D6420" s="128">
        <v>2019</v>
      </c>
      <c r="E6420" s="128" t="s">
        <v>32</v>
      </c>
      <c r="F6420" s="128" t="s">
        <v>324</v>
      </c>
      <c r="G6420" s="99" t="s">
        <v>968</v>
      </c>
      <c r="H6420" s="134" t="s">
        <v>2046</v>
      </c>
      <c r="I6420" s="130" t="s">
        <v>124</v>
      </c>
      <c r="J6420" s="130" t="s">
        <v>325</v>
      </c>
      <c r="K6420" s="134">
        <f>'73511-07'!K$639</f>
        <v>143</v>
      </c>
    </row>
    <row r="6421" spans="1:11" x14ac:dyDescent="0.3">
      <c r="A6421" s="128">
        <v>73511</v>
      </c>
      <c r="B6421" s="128" t="s">
        <v>58</v>
      </c>
      <c r="C6421" s="128" t="s">
        <v>2591</v>
      </c>
      <c r="D6421" s="128">
        <v>2019</v>
      </c>
      <c r="E6421" s="128" t="s">
        <v>32</v>
      </c>
      <c r="F6421" s="128" t="s">
        <v>324</v>
      </c>
      <c r="G6421" s="99" t="s">
        <v>968</v>
      </c>
      <c r="H6421" s="134" t="s">
        <v>2046</v>
      </c>
      <c r="I6421" s="130" t="s">
        <v>124</v>
      </c>
      <c r="J6421" s="128" t="s">
        <v>52</v>
      </c>
      <c r="K6421" s="134">
        <f>'73511-07'!L$639</f>
        <v>460</v>
      </c>
    </row>
    <row r="6422" spans="1:11" x14ac:dyDescent="0.3">
      <c r="A6422" s="128">
        <v>73511</v>
      </c>
      <c r="B6422" s="128" t="s">
        <v>58</v>
      </c>
      <c r="C6422" s="128" t="s">
        <v>2591</v>
      </c>
      <c r="D6422" s="128">
        <v>2019</v>
      </c>
      <c r="E6422" s="128" t="s">
        <v>32</v>
      </c>
      <c r="F6422" s="128" t="s">
        <v>324</v>
      </c>
      <c r="G6422" s="99" t="s">
        <v>969</v>
      </c>
      <c r="H6422" s="134" t="s">
        <v>2047</v>
      </c>
      <c r="I6422" s="130" t="s">
        <v>2646</v>
      </c>
      <c r="J6422" s="130" t="s">
        <v>325</v>
      </c>
      <c r="K6422" s="134">
        <f>'73511-07'!C$640</f>
        <v>12785</v>
      </c>
    </row>
    <row r="6423" spans="1:11" x14ac:dyDescent="0.3">
      <c r="A6423" s="128">
        <v>73511</v>
      </c>
      <c r="B6423" s="128" t="s">
        <v>58</v>
      </c>
      <c r="C6423" s="128" t="s">
        <v>2591</v>
      </c>
      <c r="D6423" s="128">
        <v>2019</v>
      </c>
      <c r="E6423" s="128" t="s">
        <v>32</v>
      </c>
      <c r="F6423" s="128" t="s">
        <v>324</v>
      </c>
      <c r="G6423" s="99" t="s">
        <v>969</v>
      </c>
      <c r="H6423" s="134" t="s">
        <v>2047</v>
      </c>
      <c r="I6423" s="128" t="s">
        <v>116</v>
      </c>
      <c r="J6423" s="130" t="s">
        <v>325</v>
      </c>
      <c r="K6423" s="134">
        <f>'73511-07'!D$640</f>
        <v>9598</v>
      </c>
    </row>
    <row r="6424" spans="1:11" x14ac:dyDescent="0.3">
      <c r="A6424" s="128">
        <v>73511</v>
      </c>
      <c r="B6424" s="128" t="s">
        <v>58</v>
      </c>
      <c r="C6424" s="128" t="s">
        <v>2591</v>
      </c>
      <c r="D6424" s="128">
        <v>2019</v>
      </c>
      <c r="E6424" s="128" t="s">
        <v>32</v>
      </c>
      <c r="F6424" s="128" t="s">
        <v>324</v>
      </c>
      <c r="G6424" s="99" t="s">
        <v>969</v>
      </c>
      <c r="H6424" s="134" t="s">
        <v>2047</v>
      </c>
      <c r="I6424" s="128" t="s">
        <v>116</v>
      </c>
      <c r="J6424" s="128" t="s">
        <v>52</v>
      </c>
      <c r="K6424" s="134">
        <f>'73511-07'!E$640</f>
        <v>829951</v>
      </c>
    </row>
    <row r="6425" spans="1:11" x14ac:dyDescent="0.3">
      <c r="A6425" s="128">
        <v>73511</v>
      </c>
      <c r="B6425" s="128" t="s">
        <v>58</v>
      </c>
      <c r="C6425" s="128" t="s">
        <v>2591</v>
      </c>
      <c r="D6425" s="128">
        <v>2019</v>
      </c>
      <c r="E6425" s="128" t="s">
        <v>32</v>
      </c>
      <c r="F6425" s="128" t="s">
        <v>324</v>
      </c>
      <c r="G6425" s="99" t="s">
        <v>969</v>
      </c>
      <c r="H6425" s="134" t="s">
        <v>2047</v>
      </c>
      <c r="I6425" s="128" t="s">
        <v>117</v>
      </c>
      <c r="J6425" s="130" t="s">
        <v>325</v>
      </c>
      <c r="K6425" s="134">
        <f>'73511-07'!F$640</f>
        <v>3187</v>
      </c>
    </row>
    <row r="6426" spans="1:11" x14ac:dyDescent="0.3">
      <c r="A6426" s="128">
        <v>73511</v>
      </c>
      <c r="B6426" s="128" t="s">
        <v>58</v>
      </c>
      <c r="C6426" s="128" t="s">
        <v>2591</v>
      </c>
      <c r="D6426" s="128">
        <v>2019</v>
      </c>
      <c r="E6426" s="128" t="s">
        <v>32</v>
      </c>
      <c r="F6426" s="128" t="s">
        <v>324</v>
      </c>
      <c r="G6426" s="99" t="s">
        <v>969</v>
      </c>
      <c r="H6426" s="134" t="s">
        <v>2047</v>
      </c>
      <c r="I6426" s="128" t="s">
        <v>117</v>
      </c>
      <c r="J6426" s="128" t="s">
        <v>52</v>
      </c>
      <c r="K6426" s="134">
        <f>'73511-07'!G$640</f>
        <v>-126328</v>
      </c>
    </row>
    <row r="6427" spans="1:11" x14ac:dyDescent="0.3">
      <c r="A6427" s="128">
        <v>73511</v>
      </c>
      <c r="B6427" s="128" t="s">
        <v>58</v>
      </c>
      <c r="C6427" s="128" t="s">
        <v>2591</v>
      </c>
      <c r="D6427" s="128">
        <v>2019</v>
      </c>
      <c r="E6427" s="128" t="s">
        <v>32</v>
      </c>
      <c r="F6427" s="128" t="s">
        <v>324</v>
      </c>
      <c r="G6427" s="99" t="s">
        <v>969</v>
      </c>
      <c r="H6427" s="134" t="s">
        <v>2047</v>
      </c>
      <c r="I6427" s="128" t="s">
        <v>120</v>
      </c>
      <c r="J6427" s="128" t="s">
        <v>52</v>
      </c>
      <c r="K6427" s="134">
        <f>'73511-07'!H$640</f>
        <v>686204</v>
      </c>
    </row>
    <row r="6428" spans="1:11" x14ac:dyDescent="0.3">
      <c r="A6428" s="128">
        <v>73511</v>
      </c>
      <c r="B6428" s="128" t="s">
        <v>58</v>
      </c>
      <c r="C6428" s="128" t="s">
        <v>2591</v>
      </c>
      <c r="D6428" s="128">
        <v>2019</v>
      </c>
      <c r="E6428" s="128" t="s">
        <v>32</v>
      </c>
      <c r="F6428" s="128" t="s">
        <v>324</v>
      </c>
      <c r="G6428" s="99" t="s">
        <v>969</v>
      </c>
      <c r="H6428" s="134" t="s">
        <v>2047</v>
      </c>
      <c r="I6428" s="130" t="s">
        <v>121</v>
      </c>
      <c r="J6428" s="130" t="s">
        <v>325</v>
      </c>
      <c r="K6428" s="134">
        <f>'73511-07'!I$640</f>
        <v>6594</v>
      </c>
    </row>
    <row r="6429" spans="1:11" x14ac:dyDescent="0.3">
      <c r="A6429" s="128">
        <v>73511</v>
      </c>
      <c r="B6429" s="128" t="s">
        <v>58</v>
      </c>
      <c r="C6429" s="128" t="s">
        <v>2591</v>
      </c>
      <c r="D6429" s="128">
        <v>2019</v>
      </c>
      <c r="E6429" s="128" t="s">
        <v>32</v>
      </c>
      <c r="F6429" s="128" t="s">
        <v>324</v>
      </c>
      <c r="G6429" s="99" t="s">
        <v>969</v>
      </c>
      <c r="H6429" s="134" t="s">
        <v>2047</v>
      </c>
      <c r="I6429" s="130" t="s">
        <v>121</v>
      </c>
      <c r="J6429" s="128" t="s">
        <v>52</v>
      </c>
      <c r="K6429" s="134">
        <f>'73511-07'!J$640</f>
        <v>128100</v>
      </c>
    </row>
    <row r="6430" spans="1:11" x14ac:dyDescent="0.3">
      <c r="A6430" s="128">
        <v>73511</v>
      </c>
      <c r="B6430" s="128" t="s">
        <v>58</v>
      </c>
      <c r="C6430" s="128" t="s">
        <v>2591</v>
      </c>
      <c r="D6430" s="128">
        <v>2019</v>
      </c>
      <c r="E6430" s="128" t="s">
        <v>32</v>
      </c>
      <c r="F6430" s="128" t="s">
        <v>324</v>
      </c>
      <c r="G6430" s="99" t="s">
        <v>969</v>
      </c>
      <c r="H6430" s="134" t="s">
        <v>2047</v>
      </c>
      <c r="I6430" s="130" t="s">
        <v>124</v>
      </c>
      <c r="J6430" s="130" t="s">
        <v>325</v>
      </c>
      <c r="K6430" s="134">
        <f>'73511-07'!K$640</f>
        <v>5317</v>
      </c>
    </row>
    <row r="6431" spans="1:11" x14ac:dyDescent="0.3">
      <c r="A6431" s="128">
        <v>73511</v>
      </c>
      <c r="B6431" s="128" t="s">
        <v>58</v>
      </c>
      <c r="C6431" s="128" t="s">
        <v>2591</v>
      </c>
      <c r="D6431" s="128">
        <v>2019</v>
      </c>
      <c r="E6431" s="128" t="s">
        <v>32</v>
      </c>
      <c r="F6431" s="128" t="s">
        <v>324</v>
      </c>
      <c r="G6431" s="99" t="s">
        <v>969</v>
      </c>
      <c r="H6431" s="134" t="s">
        <v>2047</v>
      </c>
      <c r="I6431" s="130" t="s">
        <v>124</v>
      </c>
      <c r="J6431" s="128" t="s">
        <v>52</v>
      </c>
      <c r="K6431" s="134">
        <f>'73511-07'!L$640</f>
        <v>23622</v>
      </c>
    </row>
    <row r="6432" spans="1:11" x14ac:dyDescent="0.3">
      <c r="A6432" s="128">
        <v>73511</v>
      </c>
      <c r="B6432" s="128" t="s">
        <v>58</v>
      </c>
      <c r="C6432" s="128" t="s">
        <v>2591</v>
      </c>
      <c r="D6432" s="128">
        <v>2019</v>
      </c>
      <c r="E6432" s="128" t="s">
        <v>32</v>
      </c>
      <c r="F6432" s="128" t="s">
        <v>324</v>
      </c>
      <c r="G6432" s="99" t="s">
        <v>970</v>
      </c>
      <c r="H6432" s="134" t="s">
        <v>2048</v>
      </c>
      <c r="I6432" s="130" t="s">
        <v>2646</v>
      </c>
      <c r="J6432" s="130" t="s">
        <v>325</v>
      </c>
      <c r="K6432" s="134">
        <f>'73511-07'!C$641</f>
        <v>5947</v>
      </c>
    </row>
    <row r="6433" spans="1:11" x14ac:dyDescent="0.3">
      <c r="A6433" s="128">
        <v>73511</v>
      </c>
      <c r="B6433" s="128" t="s">
        <v>58</v>
      </c>
      <c r="C6433" s="128" t="s">
        <v>2591</v>
      </c>
      <c r="D6433" s="128">
        <v>2019</v>
      </c>
      <c r="E6433" s="128" t="s">
        <v>32</v>
      </c>
      <c r="F6433" s="128" t="s">
        <v>324</v>
      </c>
      <c r="G6433" s="99" t="s">
        <v>970</v>
      </c>
      <c r="H6433" s="134" t="s">
        <v>2048</v>
      </c>
      <c r="I6433" s="128" t="s">
        <v>116</v>
      </c>
      <c r="J6433" s="130" t="s">
        <v>325</v>
      </c>
      <c r="K6433" s="134">
        <f>'73511-07'!D$641</f>
        <v>4813</v>
      </c>
    </row>
    <row r="6434" spans="1:11" x14ac:dyDescent="0.3">
      <c r="A6434" s="128">
        <v>73511</v>
      </c>
      <c r="B6434" s="128" t="s">
        <v>58</v>
      </c>
      <c r="C6434" s="128" t="s">
        <v>2591</v>
      </c>
      <c r="D6434" s="128">
        <v>2019</v>
      </c>
      <c r="E6434" s="128" t="s">
        <v>32</v>
      </c>
      <c r="F6434" s="128" t="s">
        <v>324</v>
      </c>
      <c r="G6434" s="99" t="s">
        <v>970</v>
      </c>
      <c r="H6434" s="134" t="s">
        <v>2048</v>
      </c>
      <c r="I6434" s="128" t="s">
        <v>116</v>
      </c>
      <c r="J6434" s="128" t="s">
        <v>52</v>
      </c>
      <c r="K6434" s="134">
        <f>'73511-07'!E$641</f>
        <v>487007</v>
      </c>
    </row>
    <row r="6435" spans="1:11" x14ac:dyDescent="0.3">
      <c r="A6435" s="128">
        <v>73511</v>
      </c>
      <c r="B6435" s="128" t="s">
        <v>58</v>
      </c>
      <c r="C6435" s="128" t="s">
        <v>2591</v>
      </c>
      <c r="D6435" s="128">
        <v>2019</v>
      </c>
      <c r="E6435" s="128" t="s">
        <v>32</v>
      </c>
      <c r="F6435" s="128" t="s">
        <v>324</v>
      </c>
      <c r="G6435" s="99" t="s">
        <v>970</v>
      </c>
      <c r="H6435" s="134" t="s">
        <v>2048</v>
      </c>
      <c r="I6435" s="128" t="s">
        <v>117</v>
      </c>
      <c r="J6435" s="130" t="s">
        <v>325</v>
      </c>
      <c r="K6435" s="134">
        <f>'73511-07'!F$641</f>
        <v>1134</v>
      </c>
    </row>
    <row r="6436" spans="1:11" x14ac:dyDescent="0.3">
      <c r="A6436" s="128">
        <v>73511</v>
      </c>
      <c r="B6436" s="128" t="s">
        <v>58</v>
      </c>
      <c r="C6436" s="128" t="s">
        <v>2591</v>
      </c>
      <c r="D6436" s="128">
        <v>2019</v>
      </c>
      <c r="E6436" s="128" t="s">
        <v>32</v>
      </c>
      <c r="F6436" s="128" t="s">
        <v>324</v>
      </c>
      <c r="G6436" s="99" t="s">
        <v>970</v>
      </c>
      <c r="H6436" s="134" t="s">
        <v>2048</v>
      </c>
      <c r="I6436" s="128" t="s">
        <v>117</v>
      </c>
      <c r="J6436" s="128" t="s">
        <v>52</v>
      </c>
      <c r="K6436" s="134">
        <f>'73511-07'!G$641</f>
        <v>-27954</v>
      </c>
    </row>
    <row r="6437" spans="1:11" x14ac:dyDescent="0.3">
      <c r="A6437" s="128">
        <v>73511</v>
      </c>
      <c r="B6437" s="128" t="s">
        <v>58</v>
      </c>
      <c r="C6437" s="128" t="s">
        <v>2591</v>
      </c>
      <c r="D6437" s="128">
        <v>2019</v>
      </c>
      <c r="E6437" s="128" t="s">
        <v>32</v>
      </c>
      <c r="F6437" s="128" t="s">
        <v>324</v>
      </c>
      <c r="G6437" s="99" t="s">
        <v>970</v>
      </c>
      <c r="H6437" s="134" t="s">
        <v>2048</v>
      </c>
      <c r="I6437" s="128" t="s">
        <v>120</v>
      </c>
      <c r="J6437" s="128" t="s">
        <v>52</v>
      </c>
      <c r="K6437" s="134">
        <f>'73511-07'!H$641</f>
        <v>450392</v>
      </c>
    </row>
    <row r="6438" spans="1:11" x14ac:dyDescent="0.3">
      <c r="A6438" s="128">
        <v>73511</v>
      </c>
      <c r="B6438" s="128" t="s">
        <v>58</v>
      </c>
      <c r="C6438" s="128" t="s">
        <v>2591</v>
      </c>
      <c r="D6438" s="128">
        <v>2019</v>
      </c>
      <c r="E6438" s="128" t="s">
        <v>32</v>
      </c>
      <c r="F6438" s="128" t="s">
        <v>324</v>
      </c>
      <c r="G6438" s="99" t="s">
        <v>970</v>
      </c>
      <c r="H6438" s="134" t="s">
        <v>2048</v>
      </c>
      <c r="I6438" s="130" t="s">
        <v>121</v>
      </c>
      <c r="J6438" s="130" t="s">
        <v>325</v>
      </c>
      <c r="K6438" s="134">
        <f>'73511-07'!I$641</f>
        <v>3643</v>
      </c>
    </row>
    <row r="6439" spans="1:11" x14ac:dyDescent="0.3">
      <c r="A6439" s="128">
        <v>73511</v>
      </c>
      <c r="B6439" s="128" t="s">
        <v>58</v>
      </c>
      <c r="C6439" s="128" t="s">
        <v>2591</v>
      </c>
      <c r="D6439" s="128">
        <v>2019</v>
      </c>
      <c r="E6439" s="128" t="s">
        <v>32</v>
      </c>
      <c r="F6439" s="128" t="s">
        <v>324</v>
      </c>
      <c r="G6439" s="99" t="s">
        <v>970</v>
      </c>
      <c r="H6439" s="134" t="s">
        <v>2048</v>
      </c>
      <c r="I6439" s="130" t="s">
        <v>121</v>
      </c>
      <c r="J6439" s="128" t="s">
        <v>52</v>
      </c>
      <c r="K6439" s="134">
        <f>'73511-07'!J$641</f>
        <v>73878</v>
      </c>
    </row>
    <row r="6440" spans="1:11" x14ac:dyDescent="0.3">
      <c r="A6440" s="128">
        <v>73511</v>
      </c>
      <c r="B6440" s="128" t="s">
        <v>58</v>
      </c>
      <c r="C6440" s="128" t="s">
        <v>2591</v>
      </c>
      <c r="D6440" s="128">
        <v>2019</v>
      </c>
      <c r="E6440" s="128" t="s">
        <v>32</v>
      </c>
      <c r="F6440" s="128" t="s">
        <v>324</v>
      </c>
      <c r="G6440" s="99" t="s">
        <v>970</v>
      </c>
      <c r="H6440" s="134" t="s">
        <v>2048</v>
      </c>
      <c r="I6440" s="130" t="s">
        <v>124</v>
      </c>
      <c r="J6440" s="130" t="s">
        <v>325</v>
      </c>
      <c r="K6440" s="134">
        <f>'73511-07'!K$641</f>
        <v>2971</v>
      </c>
    </row>
    <row r="6441" spans="1:11" x14ac:dyDescent="0.3">
      <c r="A6441" s="128">
        <v>73511</v>
      </c>
      <c r="B6441" s="128" t="s">
        <v>58</v>
      </c>
      <c r="C6441" s="128" t="s">
        <v>2591</v>
      </c>
      <c r="D6441" s="128">
        <v>2019</v>
      </c>
      <c r="E6441" s="128" t="s">
        <v>32</v>
      </c>
      <c r="F6441" s="128" t="s">
        <v>324</v>
      </c>
      <c r="G6441" s="99" t="s">
        <v>970</v>
      </c>
      <c r="H6441" s="134" t="s">
        <v>2048</v>
      </c>
      <c r="I6441" s="130" t="s">
        <v>124</v>
      </c>
      <c r="J6441" s="128" t="s">
        <v>52</v>
      </c>
      <c r="K6441" s="134">
        <f>'73511-07'!L$641</f>
        <v>14147</v>
      </c>
    </row>
    <row r="6442" spans="1:11" x14ac:dyDescent="0.3">
      <c r="A6442" s="128">
        <v>73511</v>
      </c>
      <c r="B6442" s="128" t="s">
        <v>58</v>
      </c>
      <c r="C6442" s="128" t="s">
        <v>2591</v>
      </c>
      <c r="D6442" s="128">
        <v>2019</v>
      </c>
      <c r="E6442" s="128" t="s">
        <v>32</v>
      </c>
      <c r="F6442" s="128" t="s">
        <v>324</v>
      </c>
      <c r="G6442" s="99" t="s">
        <v>971</v>
      </c>
      <c r="H6442" s="134" t="s">
        <v>2049</v>
      </c>
      <c r="I6442" s="130" t="s">
        <v>2646</v>
      </c>
      <c r="J6442" s="130" t="s">
        <v>325</v>
      </c>
      <c r="K6442" s="134">
        <f>'73511-07'!C$642</f>
        <v>6838</v>
      </c>
    </row>
    <row r="6443" spans="1:11" x14ac:dyDescent="0.3">
      <c r="A6443" s="128">
        <v>73511</v>
      </c>
      <c r="B6443" s="128" t="s">
        <v>58</v>
      </c>
      <c r="C6443" s="128" t="s">
        <v>2591</v>
      </c>
      <c r="D6443" s="128">
        <v>2019</v>
      </c>
      <c r="E6443" s="128" t="s">
        <v>32</v>
      </c>
      <c r="F6443" s="128" t="s">
        <v>324</v>
      </c>
      <c r="G6443" s="99" t="s">
        <v>971</v>
      </c>
      <c r="H6443" s="134" t="s">
        <v>2049</v>
      </c>
      <c r="I6443" s="128" t="s">
        <v>116</v>
      </c>
      <c r="J6443" s="130" t="s">
        <v>325</v>
      </c>
      <c r="K6443" s="134">
        <f>'73511-07'!D$642</f>
        <v>4785</v>
      </c>
    </row>
    <row r="6444" spans="1:11" x14ac:dyDescent="0.3">
      <c r="A6444" s="128">
        <v>73511</v>
      </c>
      <c r="B6444" s="128" t="s">
        <v>58</v>
      </c>
      <c r="C6444" s="128" t="s">
        <v>2591</v>
      </c>
      <c r="D6444" s="128">
        <v>2019</v>
      </c>
      <c r="E6444" s="128" t="s">
        <v>32</v>
      </c>
      <c r="F6444" s="128" t="s">
        <v>324</v>
      </c>
      <c r="G6444" s="99" t="s">
        <v>971</v>
      </c>
      <c r="H6444" s="134" t="s">
        <v>2049</v>
      </c>
      <c r="I6444" s="128" t="s">
        <v>116</v>
      </c>
      <c r="J6444" s="128" t="s">
        <v>52</v>
      </c>
      <c r="K6444" s="134">
        <f>'73511-07'!E$642</f>
        <v>342944</v>
      </c>
    </row>
    <row r="6445" spans="1:11" x14ac:dyDescent="0.3">
      <c r="A6445" s="128">
        <v>73511</v>
      </c>
      <c r="B6445" s="128" t="s">
        <v>58</v>
      </c>
      <c r="C6445" s="128" t="s">
        <v>2591</v>
      </c>
      <c r="D6445" s="128">
        <v>2019</v>
      </c>
      <c r="E6445" s="128" t="s">
        <v>32</v>
      </c>
      <c r="F6445" s="128" t="s">
        <v>324</v>
      </c>
      <c r="G6445" s="99" t="s">
        <v>971</v>
      </c>
      <c r="H6445" s="134" t="s">
        <v>2049</v>
      </c>
      <c r="I6445" s="128" t="s">
        <v>117</v>
      </c>
      <c r="J6445" s="130" t="s">
        <v>325</v>
      </c>
      <c r="K6445" s="134">
        <f>'73511-07'!F$642</f>
        <v>2053</v>
      </c>
    </row>
    <row r="6446" spans="1:11" x14ac:dyDescent="0.3">
      <c r="A6446" s="128">
        <v>73511</v>
      </c>
      <c r="B6446" s="128" t="s">
        <v>58</v>
      </c>
      <c r="C6446" s="128" t="s">
        <v>2591</v>
      </c>
      <c r="D6446" s="128">
        <v>2019</v>
      </c>
      <c r="E6446" s="128" t="s">
        <v>32</v>
      </c>
      <c r="F6446" s="128" t="s">
        <v>324</v>
      </c>
      <c r="G6446" s="99" t="s">
        <v>971</v>
      </c>
      <c r="H6446" s="134" t="s">
        <v>2049</v>
      </c>
      <c r="I6446" s="128" t="s">
        <v>117</v>
      </c>
      <c r="J6446" s="128" t="s">
        <v>52</v>
      </c>
      <c r="K6446" s="134">
        <f>'73511-07'!G$642</f>
        <v>-98375</v>
      </c>
    </row>
    <row r="6447" spans="1:11" x14ac:dyDescent="0.3">
      <c r="A6447" s="128">
        <v>73511</v>
      </c>
      <c r="B6447" s="128" t="s">
        <v>58</v>
      </c>
      <c r="C6447" s="128" t="s">
        <v>2591</v>
      </c>
      <c r="D6447" s="128">
        <v>2019</v>
      </c>
      <c r="E6447" s="128" t="s">
        <v>32</v>
      </c>
      <c r="F6447" s="128" t="s">
        <v>324</v>
      </c>
      <c r="G6447" s="99" t="s">
        <v>971</v>
      </c>
      <c r="H6447" s="134" t="s">
        <v>2049</v>
      </c>
      <c r="I6447" s="128" t="s">
        <v>120</v>
      </c>
      <c r="J6447" s="128" t="s">
        <v>52</v>
      </c>
      <c r="K6447" s="134">
        <f>'73511-07'!H$642</f>
        <v>235812</v>
      </c>
    </row>
    <row r="6448" spans="1:11" x14ac:dyDescent="0.3">
      <c r="A6448" s="128">
        <v>73511</v>
      </c>
      <c r="B6448" s="128" t="s">
        <v>58</v>
      </c>
      <c r="C6448" s="128" t="s">
        <v>2591</v>
      </c>
      <c r="D6448" s="128">
        <v>2019</v>
      </c>
      <c r="E6448" s="128" t="s">
        <v>32</v>
      </c>
      <c r="F6448" s="128" t="s">
        <v>324</v>
      </c>
      <c r="G6448" s="99" t="s">
        <v>971</v>
      </c>
      <c r="H6448" s="134" t="s">
        <v>2049</v>
      </c>
      <c r="I6448" s="130" t="s">
        <v>121</v>
      </c>
      <c r="J6448" s="130" t="s">
        <v>325</v>
      </c>
      <c r="K6448" s="134">
        <f>'73511-07'!I$642</f>
        <v>2951</v>
      </c>
    </row>
    <row r="6449" spans="1:11" x14ac:dyDescent="0.3">
      <c r="A6449" s="128">
        <v>73511</v>
      </c>
      <c r="B6449" s="128" t="s">
        <v>58</v>
      </c>
      <c r="C6449" s="128" t="s">
        <v>2591</v>
      </c>
      <c r="D6449" s="128">
        <v>2019</v>
      </c>
      <c r="E6449" s="128" t="s">
        <v>32</v>
      </c>
      <c r="F6449" s="128" t="s">
        <v>324</v>
      </c>
      <c r="G6449" s="99" t="s">
        <v>971</v>
      </c>
      <c r="H6449" s="134" t="s">
        <v>2049</v>
      </c>
      <c r="I6449" s="130" t="s">
        <v>121</v>
      </c>
      <c r="J6449" s="128" t="s">
        <v>52</v>
      </c>
      <c r="K6449" s="134">
        <f>'73511-07'!J$642</f>
        <v>54223</v>
      </c>
    </row>
    <row r="6450" spans="1:11" x14ac:dyDescent="0.3">
      <c r="A6450" s="128">
        <v>73511</v>
      </c>
      <c r="B6450" s="128" t="s">
        <v>58</v>
      </c>
      <c r="C6450" s="128" t="s">
        <v>2591</v>
      </c>
      <c r="D6450" s="128">
        <v>2019</v>
      </c>
      <c r="E6450" s="128" t="s">
        <v>32</v>
      </c>
      <c r="F6450" s="128" t="s">
        <v>324</v>
      </c>
      <c r="G6450" s="99" t="s">
        <v>971</v>
      </c>
      <c r="H6450" s="134" t="s">
        <v>2049</v>
      </c>
      <c r="I6450" s="130" t="s">
        <v>124</v>
      </c>
      <c r="J6450" s="130" t="s">
        <v>325</v>
      </c>
      <c r="K6450" s="134">
        <f>'73511-07'!K$642</f>
        <v>2346</v>
      </c>
    </row>
    <row r="6451" spans="1:11" x14ac:dyDescent="0.3">
      <c r="A6451" s="128">
        <v>73511</v>
      </c>
      <c r="B6451" s="128" t="s">
        <v>58</v>
      </c>
      <c r="C6451" s="128" t="s">
        <v>2591</v>
      </c>
      <c r="D6451" s="128">
        <v>2019</v>
      </c>
      <c r="E6451" s="128" t="s">
        <v>32</v>
      </c>
      <c r="F6451" s="128" t="s">
        <v>324</v>
      </c>
      <c r="G6451" s="99" t="s">
        <v>971</v>
      </c>
      <c r="H6451" s="134" t="s">
        <v>2049</v>
      </c>
      <c r="I6451" s="130" t="s">
        <v>124</v>
      </c>
      <c r="J6451" s="128" t="s">
        <v>52</v>
      </c>
      <c r="K6451" s="134">
        <f>'73511-07'!L$642</f>
        <v>9476</v>
      </c>
    </row>
    <row r="6452" spans="1:11" x14ac:dyDescent="0.3">
      <c r="A6452" s="128">
        <v>73511</v>
      </c>
      <c r="B6452" s="128" t="s">
        <v>58</v>
      </c>
      <c r="C6452" s="128" t="s">
        <v>2591</v>
      </c>
      <c r="D6452" s="128">
        <v>2019</v>
      </c>
      <c r="E6452" s="128" t="s">
        <v>32</v>
      </c>
      <c r="F6452" s="128" t="s">
        <v>324</v>
      </c>
      <c r="G6452" s="99" t="s">
        <v>972</v>
      </c>
      <c r="H6452" s="134" t="s">
        <v>2050</v>
      </c>
      <c r="I6452" s="130" t="s">
        <v>2646</v>
      </c>
      <c r="J6452" s="130" t="s">
        <v>325</v>
      </c>
      <c r="K6452" s="134">
        <f>'73511-07'!C$643</f>
        <v>3799</v>
      </c>
    </row>
    <row r="6453" spans="1:11" x14ac:dyDescent="0.3">
      <c r="A6453" s="128">
        <v>73511</v>
      </c>
      <c r="B6453" s="128" t="s">
        <v>58</v>
      </c>
      <c r="C6453" s="128" t="s">
        <v>2591</v>
      </c>
      <c r="D6453" s="128">
        <v>2019</v>
      </c>
      <c r="E6453" s="128" t="s">
        <v>32</v>
      </c>
      <c r="F6453" s="128" t="s">
        <v>324</v>
      </c>
      <c r="G6453" s="99" t="s">
        <v>972</v>
      </c>
      <c r="H6453" s="134" t="s">
        <v>2050</v>
      </c>
      <c r="I6453" s="128" t="s">
        <v>116</v>
      </c>
      <c r="J6453" s="130" t="s">
        <v>325</v>
      </c>
      <c r="K6453" s="134">
        <f>'73511-07'!D$643</f>
        <v>2662</v>
      </c>
    </row>
    <row r="6454" spans="1:11" x14ac:dyDescent="0.3">
      <c r="A6454" s="128">
        <v>73511</v>
      </c>
      <c r="B6454" s="128" t="s">
        <v>58</v>
      </c>
      <c r="C6454" s="128" t="s">
        <v>2591</v>
      </c>
      <c r="D6454" s="128">
        <v>2019</v>
      </c>
      <c r="E6454" s="128" t="s">
        <v>32</v>
      </c>
      <c r="F6454" s="128" t="s">
        <v>324</v>
      </c>
      <c r="G6454" s="99" t="s">
        <v>972</v>
      </c>
      <c r="H6454" s="134" t="s">
        <v>2050</v>
      </c>
      <c r="I6454" s="128" t="s">
        <v>116</v>
      </c>
      <c r="J6454" s="128" t="s">
        <v>52</v>
      </c>
      <c r="K6454" s="134">
        <f>'73511-07'!E$643</f>
        <v>117028</v>
      </c>
    </row>
    <row r="6455" spans="1:11" x14ac:dyDescent="0.3">
      <c r="A6455" s="128">
        <v>73511</v>
      </c>
      <c r="B6455" s="128" t="s">
        <v>58</v>
      </c>
      <c r="C6455" s="128" t="s">
        <v>2591</v>
      </c>
      <c r="D6455" s="128">
        <v>2019</v>
      </c>
      <c r="E6455" s="128" t="s">
        <v>32</v>
      </c>
      <c r="F6455" s="128" t="s">
        <v>324</v>
      </c>
      <c r="G6455" s="99" t="s">
        <v>972</v>
      </c>
      <c r="H6455" s="134" t="s">
        <v>2050</v>
      </c>
      <c r="I6455" s="128" t="s">
        <v>117</v>
      </c>
      <c r="J6455" s="130" t="s">
        <v>325</v>
      </c>
      <c r="K6455" s="134">
        <f>'73511-07'!F$643</f>
        <v>1137</v>
      </c>
    </row>
    <row r="6456" spans="1:11" x14ac:dyDescent="0.3">
      <c r="A6456" s="128">
        <v>73511</v>
      </c>
      <c r="B6456" s="128" t="s">
        <v>58</v>
      </c>
      <c r="C6456" s="128" t="s">
        <v>2591</v>
      </c>
      <c r="D6456" s="128">
        <v>2019</v>
      </c>
      <c r="E6456" s="128" t="s">
        <v>32</v>
      </c>
      <c r="F6456" s="128" t="s">
        <v>324</v>
      </c>
      <c r="G6456" s="99" t="s">
        <v>972</v>
      </c>
      <c r="H6456" s="134" t="s">
        <v>2050</v>
      </c>
      <c r="I6456" s="128" t="s">
        <v>117</v>
      </c>
      <c r="J6456" s="128" t="s">
        <v>52</v>
      </c>
      <c r="K6456" s="134">
        <f>'73511-07'!G$643</f>
        <v>-33012</v>
      </c>
    </row>
    <row r="6457" spans="1:11" x14ac:dyDescent="0.3">
      <c r="A6457" s="128">
        <v>73511</v>
      </c>
      <c r="B6457" s="128" t="s">
        <v>58</v>
      </c>
      <c r="C6457" s="128" t="s">
        <v>2591</v>
      </c>
      <c r="D6457" s="128">
        <v>2019</v>
      </c>
      <c r="E6457" s="128" t="s">
        <v>32</v>
      </c>
      <c r="F6457" s="128" t="s">
        <v>324</v>
      </c>
      <c r="G6457" s="99" t="s">
        <v>972</v>
      </c>
      <c r="H6457" s="134" t="s">
        <v>2050</v>
      </c>
      <c r="I6457" s="128" t="s">
        <v>120</v>
      </c>
      <c r="J6457" s="128" t="s">
        <v>52</v>
      </c>
      <c r="K6457" s="134">
        <f>'73511-07'!H$643</f>
        <v>71683</v>
      </c>
    </row>
    <row r="6458" spans="1:11" x14ac:dyDescent="0.3">
      <c r="A6458" s="128">
        <v>73511</v>
      </c>
      <c r="B6458" s="128" t="s">
        <v>58</v>
      </c>
      <c r="C6458" s="128" t="s">
        <v>2591</v>
      </c>
      <c r="D6458" s="128">
        <v>2019</v>
      </c>
      <c r="E6458" s="128" t="s">
        <v>32</v>
      </c>
      <c r="F6458" s="128" t="s">
        <v>324</v>
      </c>
      <c r="G6458" s="99" t="s">
        <v>972</v>
      </c>
      <c r="H6458" s="134" t="s">
        <v>2050</v>
      </c>
      <c r="I6458" s="130" t="s">
        <v>121</v>
      </c>
      <c r="J6458" s="130" t="s">
        <v>325</v>
      </c>
      <c r="K6458" s="134">
        <f>'73511-07'!I$643</f>
        <v>1778</v>
      </c>
    </row>
    <row r="6459" spans="1:11" x14ac:dyDescent="0.3">
      <c r="A6459" s="128">
        <v>73511</v>
      </c>
      <c r="B6459" s="128" t="s">
        <v>58</v>
      </c>
      <c r="C6459" s="128" t="s">
        <v>2591</v>
      </c>
      <c r="D6459" s="128">
        <v>2019</v>
      </c>
      <c r="E6459" s="128" t="s">
        <v>32</v>
      </c>
      <c r="F6459" s="128" t="s">
        <v>324</v>
      </c>
      <c r="G6459" s="99" t="s">
        <v>972</v>
      </c>
      <c r="H6459" s="134" t="s">
        <v>2050</v>
      </c>
      <c r="I6459" s="130" t="s">
        <v>121</v>
      </c>
      <c r="J6459" s="128" t="s">
        <v>52</v>
      </c>
      <c r="K6459" s="134">
        <f>'73511-07'!J$643</f>
        <v>30516</v>
      </c>
    </row>
    <row r="6460" spans="1:11" x14ac:dyDescent="0.3">
      <c r="A6460" s="128">
        <v>73511</v>
      </c>
      <c r="B6460" s="128" t="s">
        <v>58</v>
      </c>
      <c r="C6460" s="128" t="s">
        <v>2591</v>
      </c>
      <c r="D6460" s="128">
        <v>2019</v>
      </c>
      <c r="E6460" s="128" t="s">
        <v>32</v>
      </c>
      <c r="F6460" s="128" t="s">
        <v>324</v>
      </c>
      <c r="G6460" s="99" t="s">
        <v>972</v>
      </c>
      <c r="H6460" s="134" t="s">
        <v>2050</v>
      </c>
      <c r="I6460" s="130" t="s">
        <v>124</v>
      </c>
      <c r="J6460" s="130" t="s">
        <v>325</v>
      </c>
      <c r="K6460" s="134">
        <f>'73511-07'!K$643</f>
        <v>1078</v>
      </c>
    </row>
    <row r="6461" spans="1:11" x14ac:dyDescent="0.3">
      <c r="A6461" s="128">
        <v>73511</v>
      </c>
      <c r="B6461" s="128" t="s">
        <v>58</v>
      </c>
      <c r="C6461" s="128" t="s">
        <v>2591</v>
      </c>
      <c r="D6461" s="128">
        <v>2019</v>
      </c>
      <c r="E6461" s="128" t="s">
        <v>32</v>
      </c>
      <c r="F6461" s="128" t="s">
        <v>324</v>
      </c>
      <c r="G6461" s="99" t="s">
        <v>972</v>
      </c>
      <c r="H6461" s="134" t="s">
        <v>2050</v>
      </c>
      <c r="I6461" s="130" t="s">
        <v>124</v>
      </c>
      <c r="J6461" s="128" t="s">
        <v>52</v>
      </c>
      <c r="K6461" s="134">
        <f>'73511-07'!L$643</f>
        <v>2499</v>
      </c>
    </row>
    <row r="6462" spans="1:11" x14ac:dyDescent="0.3">
      <c r="A6462" s="128">
        <v>73511</v>
      </c>
      <c r="B6462" s="128" t="s">
        <v>58</v>
      </c>
      <c r="C6462" s="128" t="s">
        <v>2591</v>
      </c>
      <c r="D6462" s="128">
        <v>2019</v>
      </c>
      <c r="E6462" s="128" t="s">
        <v>32</v>
      </c>
      <c r="F6462" s="128" t="s">
        <v>324</v>
      </c>
      <c r="G6462" s="99" t="s">
        <v>973</v>
      </c>
      <c r="H6462" s="134" t="s">
        <v>2051</v>
      </c>
      <c r="I6462" s="130" t="s">
        <v>2646</v>
      </c>
      <c r="J6462" s="130" t="s">
        <v>325</v>
      </c>
      <c r="K6462" s="134">
        <f>'73511-07'!C$644</f>
        <v>137450</v>
      </c>
    </row>
    <row r="6463" spans="1:11" x14ac:dyDescent="0.3">
      <c r="A6463" s="128">
        <v>73511</v>
      </c>
      <c r="B6463" s="128" t="s">
        <v>58</v>
      </c>
      <c r="C6463" s="128" t="s">
        <v>2591</v>
      </c>
      <c r="D6463" s="128">
        <v>2019</v>
      </c>
      <c r="E6463" s="128" t="s">
        <v>32</v>
      </c>
      <c r="F6463" s="128" t="s">
        <v>324</v>
      </c>
      <c r="G6463" s="99" t="s">
        <v>973</v>
      </c>
      <c r="H6463" s="134" t="s">
        <v>2051</v>
      </c>
      <c r="I6463" s="128" t="s">
        <v>116</v>
      </c>
      <c r="J6463" s="130" t="s">
        <v>325</v>
      </c>
      <c r="K6463" s="134">
        <f>'73511-07'!D$644</f>
        <v>107518</v>
      </c>
    </row>
    <row r="6464" spans="1:11" x14ac:dyDescent="0.3">
      <c r="A6464" s="128">
        <v>73511</v>
      </c>
      <c r="B6464" s="128" t="s">
        <v>58</v>
      </c>
      <c r="C6464" s="128" t="s">
        <v>2591</v>
      </c>
      <c r="D6464" s="128">
        <v>2019</v>
      </c>
      <c r="E6464" s="128" t="s">
        <v>32</v>
      </c>
      <c r="F6464" s="128" t="s">
        <v>324</v>
      </c>
      <c r="G6464" s="99" t="s">
        <v>973</v>
      </c>
      <c r="H6464" s="134" t="s">
        <v>2051</v>
      </c>
      <c r="I6464" s="128" t="s">
        <v>116</v>
      </c>
      <c r="J6464" s="128" t="s">
        <v>52</v>
      </c>
      <c r="K6464" s="134">
        <f>'73511-07'!E$644</f>
        <v>10559064</v>
      </c>
    </row>
    <row r="6465" spans="1:11" x14ac:dyDescent="0.3">
      <c r="A6465" s="128">
        <v>73511</v>
      </c>
      <c r="B6465" s="128" t="s">
        <v>58</v>
      </c>
      <c r="C6465" s="128" t="s">
        <v>2591</v>
      </c>
      <c r="D6465" s="128">
        <v>2019</v>
      </c>
      <c r="E6465" s="128" t="s">
        <v>32</v>
      </c>
      <c r="F6465" s="128" t="s">
        <v>324</v>
      </c>
      <c r="G6465" s="99" t="s">
        <v>973</v>
      </c>
      <c r="H6465" s="134" t="s">
        <v>2051</v>
      </c>
      <c r="I6465" s="128" t="s">
        <v>117</v>
      </c>
      <c r="J6465" s="130" t="s">
        <v>325</v>
      </c>
      <c r="K6465" s="134">
        <f>'73511-07'!F$644</f>
        <v>29932</v>
      </c>
    </row>
    <row r="6466" spans="1:11" x14ac:dyDescent="0.3">
      <c r="A6466" s="128">
        <v>73511</v>
      </c>
      <c r="B6466" s="128" t="s">
        <v>58</v>
      </c>
      <c r="C6466" s="128" t="s">
        <v>2591</v>
      </c>
      <c r="D6466" s="128">
        <v>2019</v>
      </c>
      <c r="E6466" s="128" t="s">
        <v>32</v>
      </c>
      <c r="F6466" s="128" t="s">
        <v>324</v>
      </c>
      <c r="G6466" s="99" t="s">
        <v>973</v>
      </c>
      <c r="H6466" s="134" t="s">
        <v>2051</v>
      </c>
      <c r="I6466" s="128" t="s">
        <v>117</v>
      </c>
      <c r="J6466" s="128" t="s">
        <v>52</v>
      </c>
      <c r="K6466" s="134">
        <f>'73511-07'!G$644</f>
        <v>-948307</v>
      </c>
    </row>
    <row r="6467" spans="1:11" x14ac:dyDescent="0.3">
      <c r="A6467" s="128">
        <v>73511</v>
      </c>
      <c r="B6467" s="128" t="s">
        <v>58</v>
      </c>
      <c r="C6467" s="128" t="s">
        <v>2591</v>
      </c>
      <c r="D6467" s="128">
        <v>2019</v>
      </c>
      <c r="E6467" s="128" t="s">
        <v>32</v>
      </c>
      <c r="F6467" s="128" t="s">
        <v>324</v>
      </c>
      <c r="G6467" s="99" t="s">
        <v>973</v>
      </c>
      <c r="H6467" s="134" t="s">
        <v>2051</v>
      </c>
      <c r="I6467" s="128" t="s">
        <v>120</v>
      </c>
      <c r="J6467" s="128" t="s">
        <v>52</v>
      </c>
      <c r="K6467" s="134">
        <f>'73511-07'!H$644</f>
        <v>9325365</v>
      </c>
    </row>
    <row r="6468" spans="1:11" x14ac:dyDescent="0.3">
      <c r="A6468" s="128">
        <v>73511</v>
      </c>
      <c r="B6468" s="128" t="s">
        <v>58</v>
      </c>
      <c r="C6468" s="128" t="s">
        <v>2591</v>
      </c>
      <c r="D6468" s="128">
        <v>2019</v>
      </c>
      <c r="E6468" s="128" t="s">
        <v>32</v>
      </c>
      <c r="F6468" s="128" t="s">
        <v>324</v>
      </c>
      <c r="G6468" s="99" t="s">
        <v>973</v>
      </c>
      <c r="H6468" s="134" t="s">
        <v>2051</v>
      </c>
      <c r="I6468" s="130" t="s">
        <v>121</v>
      </c>
      <c r="J6468" s="130" t="s">
        <v>325</v>
      </c>
      <c r="K6468" s="134">
        <f>'73511-07'!I$644</f>
        <v>81273</v>
      </c>
    </row>
    <row r="6469" spans="1:11" x14ac:dyDescent="0.3">
      <c r="A6469" s="128">
        <v>73511</v>
      </c>
      <c r="B6469" s="128" t="s">
        <v>58</v>
      </c>
      <c r="C6469" s="128" t="s">
        <v>2591</v>
      </c>
      <c r="D6469" s="128">
        <v>2019</v>
      </c>
      <c r="E6469" s="128" t="s">
        <v>32</v>
      </c>
      <c r="F6469" s="128" t="s">
        <v>324</v>
      </c>
      <c r="G6469" s="99" t="s">
        <v>973</v>
      </c>
      <c r="H6469" s="134" t="s">
        <v>2051</v>
      </c>
      <c r="I6469" s="130" t="s">
        <v>121</v>
      </c>
      <c r="J6469" s="128" t="s">
        <v>52</v>
      </c>
      <c r="K6469" s="134">
        <f>'73511-07'!J$644</f>
        <v>1578256</v>
      </c>
    </row>
    <row r="6470" spans="1:11" x14ac:dyDescent="0.3">
      <c r="A6470" s="128">
        <v>73511</v>
      </c>
      <c r="B6470" s="128" t="s">
        <v>58</v>
      </c>
      <c r="C6470" s="128" t="s">
        <v>2591</v>
      </c>
      <c r="D6470" s="128">
        <v>2019</v>
      </c>
      <c r="E6470" s="128" t="s">
        <v>32</v>
      </c>
      <c r="F6470" s="128" t="s">
        <v>324</v>
      </c>
      <c r="G6470" s="99" t="s">
        <v>973</v>
      </c>
      <c r="H6470" s="134" t="s">
        <v>2051</v>
      </c>
      <c r="I6470" s="130" t="s">
        <v>124</v>
      </c>
      <c r="J6470" s="130" t="s">
        <v>325</v>
      </c>
      <c r="K6470" s="134">
        <f>'73511-07'!K$644</f>
        <v>59476</v>
      </c>
    </row>
    <row r="6471" spans="1:11" x14ac:dyDescent="0.3">
      <c r="A6471" s="128">
        <v>73511</v>
      </c>
      <c r="B6471" s="128" t="s">
        <v>58</v>
      </c>
      <c r="C6471" s="128" t="s">
        <v>2591</v>
      </c>
      <c r="D6471" s="128">
        <v>2019</v>
      </c>
      <c r="E6471" s="128" t="s">
        <v>32</v>
      </c>
      <c r="F6471" s="128" t="s">
        <v>324</v>
      </c>
      <c r="G6471" s="99" t="s">
        <v>973</v>
      </c>
      <c r="H6471" s="134" t="s">
        <v>2051</v>
      </c>
      <c r="I6471" s="130" t="s">
        <v>124</v>
      </c>
      <c r="J6471" s="128" t="s">
        <v>52</v>
      </c>
      <c r="K6471" s="134">
        <f>'73511-07'!L$644</f>
        <v>302011</v>
      </c>
    </row>
    <row r="6472" spans="1:11" x14ac:dyDescent="0.3">
      <c r="A6472" s="128">
        <v>73511</v>
      </c>
      <c r="B6472" s="128" t="s">
        <v>58</v>
      </c>
      <c r="C6472" s="128" t="s">
        <v>2591</v>
      </c>
      <c r="D6472" s="128">
        <v>2019</v>
      </c>
      <c r="E6472" s="128" t="s">
        <v>32</v>
      </c>
      <c r="F6472" s="128" t="s">
        <v>324</v>
      </c>
      <c r="G6472" s="99" t="s">
        <v>974</v>
      </c>
      <c r="H6472" s="134" t="s">
        <v>2052</v>
      </c>
      <c r="I6472" s="130" t="s">
        <v>2646</v>
      </c>
      <c r="J6472" s="130" t="s">
        <v>325</v>
      </c>
      <c r="K6472" s="134">
        <f>'73511-07'!C$645</f>
        <v>18333</v>
      </c>
    </row>
    <row r="6473" spans="1:11" x14ac:dyDescent="0.3">
      <c r="A6473" s="128">
        <v>73511</v>
      </c>
      <c r="B6473" s="128" t="s">
        <v>58</v>
      </c>
      <c r="C6473" s="128" t="s">
        <v>2591</v>
      </c>
      <c r="D6473" s="128">
        <v>2019</v>
      </c>
      <c r="E6473" s="128" t="s">
        <v>32</v>
      </c>
      <c r="F6473" s="128" t="s">
        <v>324</v>
      </c>
      <c r="G6473" s="99" t="s">
        <v>974</v>
      </c>
      <c r="H6473" s="134" t="s">
        <v>2052</v>
      </c>
      <c r="I6473" s="128" t="s">
        <v>116</v>
      </c>
      <c r="J6473" s="130" t="s">
        <v>325</v>
      </c>
      <c r="K6473" s="134">
        <f>'73511-07'!D$645</f>
        <v>13584</v>
      </c>
    </row>
    <row r="6474" spans="1:11" x14ac:dyDescent="0.3">
      <c r="A6474" s="128">
        <v>73511</v>
      </c>
      <c r="B6474" s="128" t="s">
        <v>58</v>
      </c>
      <c r="C6474" s="128" t="s">
        <v>2591</v>
      </c>
      <c r="D6474" s="128">
        <v>2019</v>
      </c>
      <c r="E6474" s="128" t="s">
        <v>32</v>
      </c>
      <c r="F6474" s="128" t="s">
        <v>324</v>
      </c>
      <c r="G6474" s="99" t="s">
        <v>974</v>
      </c>
      <c r="H6474" s="134" t="s">
        <v>2052</v>
      </c>
      <c r="I6474" s="128" t="s">
        <v>116</v>
      </c>
      <c r="J6474" s="128" t="s">
        <v>52</v>
      </c>
      <c r="K6474" s="134">
        <f>'73511-07'!E$645</f>
        <v>1546595</v>
      </c>
    </row>
    <row r="6475" spans="1:11" x14ac:dyDescent="0.3">
      <c r="A6475" s="128">
        <v>73511</v>
      </c>
      <c r="B6475" s="128" t="s">
        <v>58</v>
      </c>
      <c r="C6475" s="128" t="s">
        <v>2591</v>
      </c>
      <c r="D6475" s="128">
        <v>2019</v>
      </c>
      <c r="E6475" s="128" t="s">
        <v>32</v>
      </c>
      <c r="F6475" s="128" t="s">
        <v>324</v>
      </c>
      <c r="G6475" s="99" t="s">
        <v>974</v>
      </c>
      <c r="H6475" s="134" t="s">
        <v>2052</v>
      </c>
      <c r="I6475" s="128" t="s">
        <v>117</v>
      </c>
      <c r="J6475" s="130" t="s">
        <v>325</v>
      </c>
      <c r="K6475" s="134">
        <f>'73511-07'!F$645</f>
        <v>4749</v>
      </c>
    </row>
    <row r="6476" spans="1:11" x14ac:dyDescent="0.3">
      <c r="A6476" s="128">
        <v>73511</v>
      </c>
      <c r="B6476" s="128" t="s">
        <v>58</v>
      </c>
      <c r="C6476" s="128" t="s">
        <v>2591</v>
      </c>
      <c r="D6476" s="128">
        <v>2019</v>
      </c>
      <c r="E6476" s="128" t="s">
        <v>32</v>
      </c>
      <c r="F6476" s="128" t="s">
        <v>324</v>
      </c>
      <c r="G6476" s="99" t="s">
        <v>974</v>
      </c>
      <c r="H6476" s="134" t="s">
        <v>2052</v>
      </c>
      <c r="I6476" s="128" t="s">
        <v>117</v>
      </c>
      <c r="J6476" s="128" t="s">
        <v>52</v>
      </c>
      <c r="K6476" s="134">
        <f>'73511-07'!G$645</f>
        <v>-208500</v>
      </c>
    </row>
    <row r="6477" spans="1:11" x14ac:dyDescent="0.3">
      <c r="A6477" s="128">
        <v>73511</v>
      </c>
      <c r="B6477" s="128" t="s">
        <v>58</v>
      </c>
      <c r="C6477" s="128" t="s">
        <v>2591</v>
      </c>
      <c r="D6477" s="128">
        <v>2019</v>
      </c>
      <c r="E6477" s="128" t="s">
        <v>32</v>
      </c>
      <c r="F6477" s="128" t="s">
        <v>324</v>
      </c>
      <c r="G6477" s="99" t="s">
        <v>974</v>
      </c>
      <c r="H6477" s="134" t="s">
        <v>2052</v>
      </c>
      <c r="I6477" s="128" t="s">
        <v>120</v>
      </c>
      <c r="J6477" s="128" t="s">
        <v>52</v>
      </c>
      <c r="K6477" s="134">
        <f>'73511-07'!H$645</f>
        <v>1415099</v>
      </c>
    </row>
    <row r="6478" spans="1:11" x14ac:dyDescent="0.3">
      <c r="A6478" s="128">
        <v>73511</v>
      </c>
      <c r="B6478" s="128" t="s">
        <v>58</v>
      </c>
      <c r="C6478" s="128" t="s">
        <v>2591</v>
      </c>
      <c r="D6478" s="128">
        <v>2019</v>
      </c>
      <c r="E6478" s="128" t="s">
        <v>32</v>
      </c>
      <c r="F6478" s="128" t="s">
        <v>324</v>
      </c>
      <c r="G6478" s="99" t="s">
        <v>974</v>
      </c>
      <c r="H6478" s="134" t="s">
        <v>2052</v>
      </c>
      <c r="I6478" s="130" t="s">
        <v>121</v>
      </c>
      <c r="J6478" s="130" t="s">
        <v>325</v>
      </c>
      <c r="K6478" s="134">
        <f>'73511-07'!I$645</f>
        <v>9507</v>
      </c>
    </row>
    <row r="6479" spans="1:11" x14ac:dyDescent="0.3">
      <c r="A6479" s="128">
        <v>73511</v>
      </c>
      <c r="B6479" s="128" t="s">
        <v>58</v>
      </c>
      <c r="C6479" s="128" t="s">
        <v>2591</v>
      </c>
      <c r="D6479" s="128">
        <v>2019</v>
      </c>
      <c r="E6479" s="128" t="s">
        <v>32</v>
      </c>
      <c r="F6479" s="128" t="s">
        <v>324</v>
      </c>
      <c r="G6479" s="99" t="s">
        <v>974</v>
      </c>
      <c r="H6479" s="134" t="s">
        <v>2052</v>
      </c>
      <c r="I6479" s="130" t="s">
        <v>121</v>
      </c>
      <c r="J6479" s="128" t="s">
        <v>52</v>
      </c>
      <c r="K6479" s="134">
        <f>'73511-07'!J$645</f>
        <v>177519</v>
      </c>
    </row>
    <row r="6480" spans="1:11" x14ac:dyDescent="0.3">
      <c r="A6480" s="128">
        <v>73511</v>
      </c>
      <c r="B6480" s="128" t="s">
        <v>58</v>
      </c>
      <c r="C6480" s="128" t="s">
        <v>2591</v>
      </c>
      <c r="D6480" s="128">
        <v>2019</v>
      </c>
      <c r="E6480" s="128" t="s">
        <v>32</v>
      </c>
      <c r="F6480" s="128" t="s">
        <v>324</v>
      </c>
      <c r="G6480" s="99" t="s">
        <v>974</v>
      </c>
      <c r="H6480" s="134" t="s">
        <v>2052</v>
      </c>
      <c r="I6480" s="130" t="s">
        <v>124</v>
      </c>
      <c r="J6480" s="130" t="s">
        <v>325</v>
      </c>
      <c r="K6480" s="134">
        <f>'73511-07'!K$645</f>
        <v>6483</v>
      </c>
    </row>
    <row r="6481" spans="1:11" x14ac:dyDescent="0.3">
      <c r="A6481" s="128">
        <v>73511</v>
      </c>
      <c r="B6481" s="128" t="s">
        <v>58</v>
      </c>
      <c r="C6481" s="128" t="s">
        <v>2591</v>
      </c>
      <c r="D6481" s="128">
        <v>2019</v>
      </c>
      <c r="E6481" s="128" t="s">
        <v>32</v>
      </c>
      <c r="F6481" s="128" t="s">
        <v>324</v>
      </c>
      <c r="G6481" s="99" t="s">
        <v>974</v>
      </c>
      <c r="H6481" s="134" t="s">
        <v>2052</v>
      </c>
      <c r="I6481" s="130" t="s">
        <v>124</v>
      </c>
      <c r="J6481" s="128" t="s">
        <v>52</v>
      </c>
      <c r="K6481" s="134">
        <f>'73511-07'!L$645</f>
        <v>49996</v>
      </c>
    </row>
    <row r="6482" spans="1:11" x14ac:dyDescent="0.3">
      <c r="A6482" s="128">
        <v>73511</v>
      </c>
      <c r="B6482" s="128" t="s">
        <v>58</v>
      </c>
      <c r="C6482" s="128" t="s">
        <v>2591</v>
      </c>
      <c r="D6482" s="128">
        <v>2019</v>
      </c>
      <c r="E6482" s="128" t="s">
        <v>32</v>
      </c>
      <c r="F6482" s="128" t="s">
        <v>324</v>
      </c>
      <c r="G6482" s="99" t="s">
        <v>975</v>
      </c>
      <c r="H6482" s="134" t="s">
        <v>2053</v>
      </c>
      <c r="I6482" s="130" t="s">
        <v>2646</v>
      </c>
      <c r="J6482" s="130" t="s">
        <v>325</v>
      </c>
      <c r="K6482" s="134">
        <f>'73511-07'!C$646</f>
        <v>5356</v>
      </c>
    </row>
    <row r="6483" spans="1:11" x14ac:dyDescent="0.3">
      <c r="A6483" s="128">
        <v>73511</v>
      </c>
      <c r="B6483" s="128" t="s">
        <v>58</v>
      </c>
      <c r="C6483" s="128" t="s">
        <v>2591</v>
      </c>
      <c r="D6483" s="128">
        <v>2019</v>
      </c>
      <c r="E6483" s="128" t="s">
        <v>32</v>
      </c>
      <c r="F6483" s="128" t="s">
        <v>324</v>
      </c>
      <c r="G6483" s="99" t="s">
        <v>975</v>
      </c>
      <c r="H6483" s="134" t="s">
        <v>2053</v>
      </c>
      <c r="I6483" s="128" t="s">
        <v>116</v>
      </c>
      <c r="J6483" s="130" t="s">
        <v>325</v>
      </c>
      <c r="K6483" s="134">
        <f>'73511-07'!D$646</f>
        <v>4152</v>
      </c>
    </row>
    <row r="6484" spans="1:11" x14ac:dyDescent="0.3">
      <c r="A6484" s="128">
        <v>73511</v>
      </c>
      <c r="B6484" s="128" t="s">
        <v>58</v>
      </c>
      <c r="C6484" s="128" t="s">
        <v>2591</v>
      </c>
      <c r="D6484" s="128">
        <v>2019</v>
      </c>
      <c r="E6484" s="128" t="s">
        <v>32</v>
      </c>
      <c r="F6484" s="128" t="s">
        <v>324</v>
      </c>
      <c r="G6484" s="99" t="s">
        <v>975</v>
      </c>
      <c r="H6484" s="134" t="s">
        <v>2053</v>
      </c>
      <c r="I6484" s="128" t="s">
        <v>116</v>
      </c>
      <c r="J6484" s="128" t="s">
        <v>52</v>
      </c>
      <c r="K6484" s="134">
        <f>'73511-07'!E$646</f>
        <v>457224</v>
      </c>
    </row>
    <row r="6485" spans="1:11" x14ac:dyDescent="0.3">
      <c r="A6485" s="128">
        <v>73511</v>
      </c>
      <c r="B6485" s="128" t="s">
        <v>58</v>
      </c>
      <c r="C6485" s="128" t="s">
        <v>2591</v>
      </c>
      <c r="D6485" s="128">
        <v>2019</v>
      </c>
      <c r="E6485" s="128" t="s">
        <v>32</v>
      </c>
      <c r="F6485" s="128" t="s">
        <v>324</v>
      </c>
      <c r="G6485" s="99" t="s">
        <v>975</v>
      </c>
      <c r="H6485" s="134" t="s">
        <v>2053</v>
      </c>
      <c r="I6485" s="128" t="s">
        <v>117</v>
      </c>
      <c r="J6485" s="130" t="s">
        <v>325</v>
      </c>
      <c r="K6485" s="134">
        <f>'73511-07'!F$646</f>
        <v>1204</v>
      </c>
    </row>
    <row r="6486" spans="1:11" x14ac:dyDescent="0.3">
      <c r="A6486" s="128">
        <v>73511</v>
      </c>
      <c r="B6486" s="128" t="s">
        <v>58</v>
      </c>
      <c r="C6486" s="128" t="s">
        <v>2591</v>
      </c>
      <c r="D6486" s="128">
        <v>2019</v>
      </c>
      <c r="E6486" s="128" t="s">
        <v>32</v>
      </c>
      <c r="F6486" s="128" t="s">
        <v>324</v>
      </c>
      <c r="G6486" s="99" t="s">
        <v>975</v>
      </c>
      <c r="H6486" s="134" t="s">
        <v>2053</v>
      </c>
      <c r="I6486" s="128" t="s">
        <v>117</v>
      </c>
      <c r="J6486" s="128" t="s">
        <v>52</v>
      </c>
      <c r="K6486" s="134">
        <f>'73511-07'!G$646</f>
        <v>-89912</v>
      </c>
    </row>
    <row r="6487" spans="1:11" x14ac:dyDescent="0.3">
      <c r="A6487" s="128">
        <v>73511</v>
      </c>
      <c r="B6487" s="128" t="s">
        <v>58</v>
      </c>
      <c r="C6487" s="128" t="s">
        <v>2591</v>
      </c>
      <c r="D6487" s="128">
        <v>2019</v>
      </c>
      <c r="E6487" s="128" t="s">
        <v>32</v>
      </c>
      <c r="F6487" s="128" t="s">
        <v>324</v>
      </c>
      <c r="G6487" s="99" t="s">
        <v>975</v>
      </c>
      <c r="H6487" s="134" t="s">
        <v>2053</v>
      </c>
      <c r="I6487" s="128" t="s">
        <v>120</v>
      </c>
      <c r="J6487" s="128" t="s">
        <v>52</v>
      </c>
      <c r="K6487" s="134">
        <f>'73511-07'!H$646</f>
        <v>352130</v>
      </c>
    </row>
    <row r="6488" spans="1:11" x14ac:dyDescent="0.3">
      <c r="A6488" s="128">
        <v>73511</v>
      </c>
      <c r="B6488" s="128" t="s">
        <v>58</v>
      </c>
      <c r="C6488" s="128" t="s">
        <v>2591</v>
      </c>
      <c r="D6488" s="128">
        <v>2019</v>
      </c>
      <c r="E6488" s="128" t="s">
        <v>32</v>
      </c>
      <c r="F6488" s="128" t="s">
        <v>324</v>
      </c>
      <c r="G6488" s="99" t="s">
        <v>975</v>
      </c>
      <c r="H6488" s="134" t="s">
        <v>2053</v>
      </c>
      <c r="I6488" s="130" t="s">
        <v>121</v>
      </c>
      <c r="J6488" s="130" t="s">
        <v>325</v>
      </c>
      <c r="K6488" s="134">
        <f>'73511-07'!I$646</f>
        <v>3010</v>
      </c>
    </row>
    <row r="6489" spans="1:11" x14ac:dyDescent="0.3">
      <c r="A6489" s="128">
        <v>73511</v>
      </c>
      <c r="B6489" s="128" t="s">
        <v>58</v>
      </c>
      <c r="C6489" s="128" t="s">
        <v>2591</v>
      </c>
      <c r="D6489" s="128">
        <v>2019</v>
      </c>
      <c r="E6489" s="128" t="s">
        <v>32</v>
      </c>
      <c r="F6489" s="128" t="s">
        <v>324</v>
      </c>
      <c r="G6489" s="99" t="s">
        <v>975</v>
      </c>
      <c r="H6489" s="134" t="s">
        <v>2053</v>
      </c>
      <c r="I6489" s="130" t="s">
        <v>121</v>
      </c>
      <c r="J6489" s="128" t="s">
        <v>52</v>
      </c>
      <c r="K6489" s="134">
        <f>'73511-07'!J$646</f>
        <v>58999</v>
      </c>
    </row>
    <row r="6490" spans="1:11" x14ac:dyDescent="0.3">
      <c r="A6490" s="128">
        <v>73511</v>
      </c>
      <c r="B6490" s="128" t="s">
        <v>58</v>
      </c>
      <c r="C6490" s="128" t="s">
        <v>2591</v>
      </c>
      <c r="D6490" s="128">
        <v>2019</v>
      </c>
      <c r="E6490" s="128" t="s">
        <v>32</v>
      </c>
      <c r="F6490" s="128" t="s">
        <v>324</v>
      </c>
      <c r="G6490" s="99" t="s">
        <v>975</v>
      </c>
      <c r="H6490" s="134" t="s">
        <v>2053</v>
      </c>
      <c r="I6490" s="130" t="s">
        <v>124</v>
      </c>
      <c r="J6490" s="130" t="s">
        <v>325</v>
      </c>
      <c r="K6490" s="134">
        <f>'73511-07'!K$646</f>
        <v>2190</v>
      </c>
    </row>
    <row r="6491" spans="1:11" x14ac:dyDescent="0.3">
      <c r="A6491" s="128">
        <v>73511</v>
      </c>
      <c r="B6491" s="128" t="s">
        <v>58</v>
      </c>
      <c r="C6491" s="128" t="s">
        <v>2591</v>
      </c>
      <c r="D6491" s="128">
        <v>2019</v>
      </c>
      <c r="E6491" s="128" t="s">
        <v>32</v>
      </c>
      <c r="F6491" s="128" t="s">
        <v>324</v>
      </c>
      <c r="G6491" s="99" t="s">
        <v>975</v>
      </c>
      <c r="H6491" s="134" t="s">
        <v>2053</v>
      </c>
      <c r="I6491" s="130" t="s">
        <v>124</v>
      </c>
      <c r="J6491" s="128" t="s">
        <v>52</v>
      </c>
      <c r="K6491" s="134">
        <f>'73511-07'!L$646</f>
        <v>13041</v>
      </c>
    </row>
    <row r="6492" spans="1:11" x14ac:dyDescent="0.3">
      <c r="A6492" s="128">
        <v>73511</v>
      </c>
      <c r="B6492" s="128" t="s">
        <v>58</v>
      </c>
      <c r="C6492" s="128" t="s">
        <v>2591</v>
      </c>
      <c r="D6492" s="128">
        <v>2019</v>
      </c>
      <c r="E6492" s="128" t="s">
        <v>32</v>
      </c>
      <c r="F6492" s="128" t="s">
        <v>324</v>
      </c>
      <c r="G6492" s="99" t="s">
        <v>976</v>
      </c>
      <c r="H6492" s="134" t="s">
        <v>2054</v>
      </c>
      <c r="I6492" s="130" t="s">
        <v>2646</v>
      </c>
      <c r="J6492" s="130" t="s">
        <v>325</v>
      </c>
      <c r="K6492" s="134">
        <f>'73511-07'!C$647</f>
        <v>3800</v>
      </c>
    </row>
    <row r="6493" spans="1:11" x14ac:dyDescent="0.3">
      <c r="A6493" s="128">
        <v>73511</v>
      </c>
      <c r="B6493" s="128" t="s">
        <v>58</v>
      </c>
      <c r="C6493" s="128" t="s">
        <v>2591</v>
      </c>
      <c r="D6493" s="128">
        <v>2019</v>
      </c>
      <c r="E6493" s="128" t="s">
        <v>32</v>
      </c>
      <c r="F6493" s="128" t="s">
        <v>324</v>
      </c>
      <c r="G6493" s="99" t="s">
        <v>976</v>
      </c>
      <c r="H6493" s="134" t="s">
        <v>2054</v>
      </c>
      <c r="I6493" s="128" t="s">
        <v>116</v>
      </c>
      <c r="J6493" s="130" t="s">
        <v>325</v>
      </c>
      <c r="K6493" s="134">
        <f>'73511-07'!D$647</f>
        <v>3021</v>
      </c>
    </row>
    <row r="6494" spans="1:11" x14ac:dyDescent="0.3">
      <c r="A6494" s="128">
        <v>73511</v>
      </c>
      <c r="B6494" s="128" t="s">
        <v>58</v>
      </c>
      <c r="C6494" s="128" t="s">
        <v>2591</v>
      </c>
      <c r="D6494" s="128">
        <v>2019</v>
      </c>
      <c r="E6494" s="128" t="s">
        <v>32</v>
      </c>
      <c r="F6494" s="128" t="s">
        <v>324</v>
      </c>
      <c r="G6494" s="99" t="s">
        <v>976</v>
      </c>
      <c r="H6494" s="134" t="s">
        <v>2054</v>
      </c>
      <c r="I6494" s="128" t="s">
        <v>116</v>
      </c>
      <c r="J6494" s="128" t="s">
        <v>52</v>
      </c>
      <c r="K6494" s="134">
        <f>'73511-07'!E$647</f>
        <v>273569</v>
      </c>
    </row>
    <row r="6495" spans="1:11" x14ac:dyDescent="0.3">
      <c r="A6495" s="128">
        <v>73511</v>
      </c>
      <c r="B6495" s="128" t="s">
        <v>58</v>
      </c>
      <c r="C6495" s="128" t="s">
        <v>2591</v>
      </c>
      <c r="D6495" s="128">
        <v>2019</v>
      </c>
      <c r="E6495" s="128" t="s">
        <v>32</v>
      </c>
      <c r="F6495" s="128" t="s">
        <v>324</v>
      </c>
      <c r="G6495" s="99" t="s">
        <v>976</v>
      </c>
      <c r="H6495" s="134" t="s">
        <v>2054</v>
      </c>
      <c r="I6495" s="128" t="s">
        <v>117</v>
      </c>
      <c r="J6495" s="130" t="s">
        <v>325</v>
      </c>
      <c r="K6495" s="134">
        <f>'73511-07'!F$647</f>
        <v>779</v>
      </c>
    </row>
    <row r="6496" spans="1:11" x14ac:dyDescent="0.3">
      <c r="A6496" s="128">
        <v>73511</v>
      </c>
      <c r="B6496" s="128" t="s">
        <v>58</v>
      </c>
      <c r="C6496" s="128" t="s">
        <v>2591</v>
      </c>
      <c r="D6496" s="128">
        <v>2019</v>
      </c>
      <c r="E6496" s="128" t="s">
        <v>32</v>
      </c>
      <c r="F6496" s="128" t="s">
        <v>324</v>
      </c>
      <c r="G6496" s="99" t="s">
        <v>976</v>
      </c>
      <c r="H6496" s="134" t="s">
        <v>2054</v>
      </c>
      <c r="I6496" s="128" t="s">
        <v>117</v>
      </c>
      <c r="J6496" s="128" t="s">
        <v>52</v>
      </c>
      <c r="K6496" s="134">
        <f>'73511-07'!G$647</f>
        <v>-74488</v>
      </c>
    </row>
    <row r="6497" spans="1:11" x14ac:dyDescent="0.3">
      <c r="A6497" s="128">
        <v>73511</v>
      </c>
      <c r="B6497" s="128" t="s">
        <v>58</v>
      </c>
      <c r="C6497" s="128" t="s">
        <v>2591</v>
      </c>
      <c r="D6497" s="128">
        <v>2019</v>
      </c>
      <c r="E6497" s="128" t="s">
        <v>32</v>
      </c>
      <c r="F6497" s="128" t="s">
        <v>324</v>
      </c>
      <c r="G6497" s="99" t="s">
        <v>976</v>
      </c>
      <c r="H6497" s="134" t="s">
        <v>2054</v>
      </c>
      <c r="I6497" s="128" t="s">
        <v>120</v>
      </c>
      <c r="J6497" s="128" t="s">
        <v>52</v>
      </c>
      <c r="K6497" s="134">
        <f>'73511-07'!H$647</f>
        <v>182772</v>
      </c>
    </row>
    <row r="6498" spans="1:11" x14ac:dyDescent="0.3">
      <c r="A6498" s="128">
        <v>73511</v>
      </c>
      <c r="B6498" s="128" t="s">
        <v>58</v>
      </c>
      <c r="C6498" s="128" t="s">
        <v>2591</v>
      </c>
      <c r="D6498" s="128">
        <v>2019</v>
      </c>
      <c r="E6498" s="128" t="s">
        <v>32</v>
      </c>
      <c r="F6498" s="128" t="s">
        <v>324</v>
      </c>
      <c r="G6498" s="99" t="s">
        <v>976</v>
      </c>
      <c r="H6498" s="134" t="s">
        <v>2054</v>
      </c>
      <c r="I6498" s="130" t="s">
        <v>121</v>
      </c>
      <c r="J6498" s="130" t="s">
        <v>325</v>
      </c>
      <c r="K6498" s="134">
        <f>'73511-07'!I$647</f>
        <v>2223</v>
      </c>
    </row>
    <row r="6499" spans="1:11" x14ac:dyDescent="0.3">
      <c r="A6499" s="128">
        <v>73511</v>
      </c>
      <c r="B6499" s="128" t="s">
        <v>58</v>
      </c>
      <c r="C6499" s="128" t="s">
        <v>2591</v>
      </c>
      <c r="D6499" s="128">
        <v>2019</v>
      </c>
      <c r="E6499" s="128" t="s">
        <v>32</v>
      </c>
      <c r="F6499" s="128" t="s">
        <v>324</v>
      </c>
      <c r="G6499" s="99" t="s">
        <v>976</v>
      </c>
      <c r="H6499" s="134" t="s">
        <v>2054</v>
      </c>
      <c r="I6499" s="130" t="s">
        <v>121</v>
      </c>
      <c r="J6499" s="128" t="s">
        <v>52</v>
      </c>
      <c r="K6499" s="134">
        <f>'73511-07'!J$647</f>
        <v>44718</v>
      </c>
    </row>
    <row r="6500" spans="1:11" x14ac:dyDescent="0.3">
      <c r="A6500" s="128">
        <v>73511</v>
      </c>
      <c r="B6500" s="128" t="s">
        <v>58</v>
      </c>
      <c r="C6500" s="128" t="s">
        <v>2591</v>
      </c>
      <c r="D6500" s="128">
        <v>2019</v>
      </c>
      <c r="E6500" s="128" t="s">
        <v>32</v>
      </c>
      <c r="F6500" s="128" t="s">
        <v>324</v>
      </c>
      <c r="G6500" s="99" t="s">
        <v>976</v>
      </c>
      <c r="H6500" s="134" t="s">
        <v>2054</v>
      </c>
      <c r="I6500" s="130" t="s">
        <v>124</v>
      </c>
      <c r="J6500" s="130" t="s">
        <v>325</v>
      </c>
      <c r="K6500" s="134">
        <f>'73511-07'!K$647</f>
        <v>1686</v>
      </c>
    </row>
    <row r="6501" spans="1:11" x14ac:dyDescent="0.3">
      <c r="A6501" s="128">
        <v>73511</v>
      </c>
      <c r="B6501" s="128" t="s">
        <v>58</v>
      </c>
      <c r="C6501" s="128" t="s">
        <v>2591</v>
      </c>
      <c r="D6501" s="128">
        <v>2019</v>
      </c>
      <c r="E6501" s="128" t="s">
        <v>32</v>
      </c>
      <c r="F6501" s="128" t="s">
        <v>324</v>
      </c>
      <c r="G6501" s="99" t="s">
        <v>976</v>
      </c>
      <c r="H6501" s="134" t="s">
        <v>2054</v>
      </c>
      <c r="I6501" s="130" t="s">
        <v>124</v>
      </c>
      <c r="J6501" s="128" t="s">
        <v>52</v>
      </c>
      <c r="K6501" s="134">
        <f>'73511-07'!L$647</f>
        <v>7098</v>
      </c>
    </row>
    <row r="6502" spans="1:11" x14ac:dyDescent="0.3">
      <c r="A6502" s="128">
        <v>73511</v>
      </c>
      <c r="B6502" s="128" t="s">
        <v>58</v>
      </c>
      <c r="C6502" s="128" t="s">
        <v>2591</v>
      </c>
      <c r="D6502" s="128">
        <v>2019</v>
      </c>
      <c r="E6502" s="128" t="s">
        <v>32</v>
      </c>
      <c r="F6502" s="128" t="s">
        <v>324</v>
      </c>
      <c r="G6502" s="99" t="s">
        <v>977</v>
      </c>
      <c r="H6502" s="134" t="s">
        <v>2055</v>
      </c>
      <c r="I6502" s="130" t="s">
        <v>2646</v>
      </c>
      <c r="J6502" s="130" t="s">
        <v>325</v>
      </c>
      <c r="K6502" s="134">
        <f>'73511-07'!C$648</f>
        <v>1556</v>
      </c>
    </row>
    <row r="6503" spans="1:11" x14ac:dyDescent="0.3">
      <c r="A6503" s="128">
        <v>73511</v>
      </c>
      <c r="B6503" s="128" t="s">
        <v>58</v>
      </c>
      <c r="C6503" s="128" t="s">
        <v>2591</v>
      </c>
      <c r="D6503" s="128">
        <v>2019</v>
      </c>
      <c r="E6503" s="128" t="s">
        <v>32</v>
      </c>
      <c r="F6503" s="128" t="s">
        <v>324</v>
      </c>
      <c r="G6503" s="99" t="s">
        <v>977</v>
      </c>
      <c r="H6503" s="134" t="s">
        <v>2055</v>
      </c>
      <c r="I6503" s="128" t="s">
        <v>116</v>
      </c>
      <c r="J6503" s="130" t="s">
        <v>325</v>
      </c>
      <c r="K6503" s="134">
        <f>'73511-07'!D$648</f>
        <v>1131</v>
      </c>
    </row>
    <row r="6504" spans="1:11" x14ac:dyDescent="0.3">
      <c r="A6504" s="128">
        <v>73511</v>
      </c>
      <c r="B6504" s="128" t="s">
        <v>58</v>
      </c>
      <c r="C6504" s="128" t="s">
        <v>2591</v>
      </c>
      <c r="D6504" s="128">
        <v>2019</v>
      </c>
      <c r="E6504" s="128" t="s">
        <v>32</v>
      </c>
      <c r="F6504" s="128" t="s">
        <v>324</v>
      </c>
      <c r="G6504" s="99" t="s">
        <v>977</v>
      </c>
      <c r="H6504" s="134" t="s">
        <v>2055</v>
      </c>
      <c r="I6504" s="128" t="s">
        <v>116</v>
      </c>
      <c r="J6504" s="128" t="s">
        <v>52</v>
      </c>
      <c r="K6504" s="134">
        <f>'73511-07'!E$648</f>
        <v>183655</v>
      </c>
    </row>
    <row r="6505" spans="1:11" x14ac:dyDescent="0.3">
      <c r="A6505" s="128">
        <v>73511</v>
      </c>
      <c r="B6505" s="128" t="s">
        <v>58</v>
      </c>
      <c r="C6505" s="128" t="s">
        <v>2591</v>
      </c>
      <c r="D6505" s="128">
        <v>2019</v>
      </c>
      <c r="E6505" s="128" t="s">
        <v>32</v>
      </c>
      <c r="F6505" s="128" t="s">
        <v>324</v>
      </c>
      <c r="G6505" s="99" t="s">
        <v>977</v>
      </c>
      <c r="H6505" s="134" t="s">
        <v>2055</v>
      </c>
      <c r="I6505" s="128" t="s">
        <v>117</v>
      </c>
      <c r="J6505" s="130" t="s">
        <v>325</v>
      </c>
      <c r="K6505" s="134">
        <f>'73511-07'!F$648</f>
        <v>425</v>
      </c>
    </row>
    <row r="6506" spans="1:11" x14ac:dyDescent="0.3">
      <c r="A6506" s="128">
        <v>73511</v>
      </c>
      <c r="B6506" s="128" t="s">
        <v>58</v>
      </c>
      <c r="C6506" s="128" t="s">
        <v>2591</v>
      </c>
      <c r="D6506" s="128">
        <v>2019</v>
      </c>
      <c r="E6506" s="128" t="s">
        <v>32</v>
      </c>
      <c r="F6506" s="128" t="s">
        <v>324</v>
      </c>
      <c r="G6506" s="99" t="s">
        <v>977</v>
      </c>
      <c r="H6506" s="134" t="s">
        <v>2055</v>
      </c>
      <c r="I6506" s="128" t="s">
        <v>117</v>
      </c>
      <c r="J6506" s="128" t="s">
        <v>52</v>
      </c>
      <c r="K6506" s="134">
        <f>'73511-07'!G$648</f>
        <v>-15424</v>
      </c>
    </row>
    <row r="6507" spans="1:11" x14ac:dyDescent="0.3">
      <c r="A6507" s="128">
        <v>73511</v>
      </c>
      <c r="B6507" s="128" t="s">
        <v>58</v>
      </c>
      <c r="C6507" s="128" t="s">
        <v>2591</v>
      </c>
      <c r="D6507" s="128">
        <v>2019</v>
      </c>
      <c r="E6507" s="128" t="s">
        <v>32</v>
      </c>
      <c r="F6507" s="128" t="s">
        <v>324</v>
      </c>
      <c r="G6507" s="99" t="s">
        <v>977</v>
      </c>
      <c r="H6507" s="134" t="s">
        <v>2055</v>
      </c>
      <c r="I6507" s="128" t="s">
        <v>120</v>
      </c>
      <c r="J6507" s="128" t="s">
        <v>52</v>
      </c>
      <c r="K6507" s="134">
        <f>'73511-07'!H$648</f>
        <v>169359</v>
      </c>
    </row>
    <row r="6508" spans="1:11" x14ac:dyDescent="0.3">
      <c r="A6508" s="128">
        <v>73511</v>
      </c>
      <c r="B6508" s="128" t="s">
        <v>58</v>
      </c>
      <c r="C6508" s="128" t="s">
        <v>2591</v>
      </c>
      <c r="D6508" s="128">
        <v>2019</v>
      </c>
      <c r="E6508" s="128" t="s">
        <v>32</v>
      </c>
      <c r="F6508" s="128" t="s">
        <v>324</v>
      </c>
      <c r="G6508" s="99" t="s">
        <v>977</v>
      </c>
      <c r="H6508" s="134" t="s">
        <v>2055</v>
      </c>
      <c r="I6508" s="130" t="s">
        <v>121</v>
      </c>
      <c r="J6508" s="130" t="s">
        <v>325</v>
      </c>
      <c r="K6508" s="134">
        <f>'73511-07'!I$648</f>
        <v>787</v>
      </c>
    </row>
    <row r="6509" spans="1:11" x14ac:dyDescent="0.3">
      <c r="A6509" s="128">
        <v>73511</v>
      </c>
      <c r="B6509" s="128" t="s">
        <v>58</v>
      </c>
      <c r="C6509" s="128" t="s">
        <v>2591</v>
      </c>
      <c r="D6509" s="128">
        <v>2019</v>
      </c>
      <c r="E6509" s="128" t="s">
        <v>32</v>
      </c>
      <c r="F6509" s="128" t="s">
        <v>324</v>
      </c>
      <c r="G6509" s="99" t="s">
        <v>977</v>
      </c>
      <c r="H6509" s="134" t="s">
        <v>2055</v>
      </c>
      <c r="I6509" s="130" t="s">
        <v>121</v>
      </c>
      <c r="J6509" s="128" t="s">
        <v>52</v>
      </c>
      <c r="K6509" s="134">
        <f>'73511-07'!J$648</f>
        <v>14282</v>
      </c>
    </row>
    <row r="6510" spans="1:11" x14ac:dyDescent="0.3">
      <c r="A6510" s="128">
        <v>73511</v>
      </c>
      <c r="B6510" s="128" t="s">
        <v>58</v>
      </c>
      <c r="C6510" s="128" t="s">
        <v>2591</v>
      </c>
      <c r="D6510" s="128">
        <v>2019</v>
      </c>
      <c r="E6510" s="128" t="s">
        <v>32</v>
      </c>
      <c r="F6510" s="128" t="s">
        <v>324</v>
      </c>
      <c r="G6510" s="99" t="s">
        <v>977</v>
      </c>
      <c r="H6510" s="134" t="s">
        <v>2055</v>
      </c>
      <c r="I6510" s="130" t="s">
        <v>124</v>
      </c>
      <c r="J6510" s="130" t="s">
        <v>325</v>
      </c>
      <c r="K6510" s="134">
        <f>'73511-07'!K$648</f>
        <v>504</v>
      </c>
    </row>
    <row r="6511" spans="1:11" x14ac:dyDescent="0.3">
      <c r="A6511" s="128">
        <v>73511</v>
      </c>
      <c r="B6511" s="128" t="s">
        <v>58</v>
      </c>
      <c r="C6511" s="128" t="s">
        <v>2591</v>
      </c>
      <c r="D6511" s="128">
        <v>2019</v>
      </c>
      <c r="E6511" s="128" t="s">
        <v>32</v>
      </c>
      <c r="F6511" s="128" t="s">
        <v>324</v>
      </c>
      <c r="G6511" s="99" t="s">
        <v>977</v>
      </c>
      <c r="H6511" s="134" t="s">
        <v>2055</v>
      </c>
      <c r="I6511" s="130" t="s">
        <v>124</v>
      </c>
      <c r="J6511" s="128" t="s">
        <v>52</v>
      </c>
      <c r="K6511" s="134">
        <f>'73511-07'!L$648</f>
        <v>5943</v>
      </c>
    </row>
    <row r="6512" spans="1:11" x14ac:dyDescent="0.3">
      <c r="A6512" s="128">
        <v>73511</v>
      </c>
      <c r="B6512" s="128" t="s">
        <v>58</v>
      </c>
      <c r="C6512" s="128" t="s">
        <v>2591</v>
      </c>
      <c r="D6512" s="128">
        <v>2019</v>
      </c>
      <c r="E6512" s="128" t="s">
        <v>32</v>
      </c>
      <c r="F6512" s="128" t="s">
        <v>324</v>
      </c>
      <c r="G6512" s="99" t="s">
        <v>978</v>
      </c>
      <c r="H6512" s="134" t="s">
        <v>2056</v>
      </c>
      <c r="I6512" s="130" t="s">
        <v>2646</v>
      </c>
      <c r="J6512" s="130" t="s">
        <v>325</v>
      </c>
      <c r="K6512" s="134">
        <f>'73511-07'!C$649</f>
        <v>18047</v>
      </c>
    </row>
    <row r="6513" spans="1:11" x14ac:dyDescent="0.3">
      <c r="A6513" s="128">
        <v>73511</v>
      </c>
      <c r="B6513" s="128" t="s">
        <v>58</v>
      </c>
      <c r="C6513" s="128" t="s">
        <v>2591</v>
      </c>
      <c r="D6513" s="128">
        <v>2019</v>
      </c>
      <c r="E6513" s="128" t="s">
        <v>32</v>
      </c>
      <c r="F6513" s="128" t="s">
        <v>324</v>
      </c>
      <c r="G6513" s="99" t="s">
        <v>978</v>
      </c>
      <c r="H6513" s="134" t="s">
        <v>2056</v>
      </c>
      <c r="I6513" s="128" t="s">
        <v>116</v>
      </c>
      <c r="J6513" s="130" t="s">
        <v>325</v>
      </c>
      <c r="K6513" s="134">
        <f>'73511-07'!D$649</f>
        <v>17078</v>
      </c>
    </row>
    <row r="6514" spans="1:11" x14ac:dyDescent="0.3">
      <c r="A6514" s="128">
        <v>73511</v>
      </c>
      <c r="B6514" s="128" t="s">
        <v>58</v>
      </c>
      <c r="C6514" s="128" t="s">
        <v>2591</v>
      </c>
      <c r="D6514" s="128">
        <v>2019</v>
      </c>
      <c r="E6514" s="128" t="s">
        <v>32</v>
      </c>
      <c r="F6514" s="128" t="s">
        <v>324</v>
      </c>
      <c r="G6514" s="99" t="s">
        <v>978</v>
      </c>
      <c r="H6514" s="134" t="s">
        <v>2056</v>
      </c>
      <c r="I6514" s="128" t="s">
        <v>116</v>
      </c>
      <c r="J6514" s="128" t="s">
        <v>52</v>
      </c>
      <c r="K6514" s="134">
        <f>'73511-07'!E$649</f>
        <v>3342269</v>
      </c>
    </row>
    <row r="6515" spans="1:11" x14ac:dyDescent="0.3">
      <c r="A6515" s="128">
        <v>73511</v>
      </c>
      <c r="B6515" s="128" t="s">
        <v>58</v>
      </c>
      <c r="C6515" s="128" t="s">
        <v>2591</v>
      </c>
      <c r="D6515" s="128">
        <v>2019</v>
      </c>
      <c r="E6515" s="128" t="s">
        <v>32</v>
      </c>
      <c r="F6515" s="128" t="s">
        <v>324</v>
      </c>
      <c r="G6515" s="99" t="s">
        <v>978</v>
      </c>
      <c r="H6515" s="134" t="s">
        <v>2056</v>
      </c>
      <c r="I6515" s="128" t="s">
        <v>117</v>
      </c>
      <c r="J6515" s="130" t="s">
        <v>325</v>
      </c>
      <c r="K6515" s="134">
        <f>'73511-07'!F$649</f>
        <v>969</v>
      </c>
    </row>
    <row r="6516" spans="1:11" x14ac:dyDescent="0.3">
      <c r="A6516" s="128">
        <v>73511</v>
      </c>
      <c r="B6516" s="128" t="s">
        <v>58</v>
      </c>
      <c r="C6516" s="128" t="s">
        <v>2591</v>
      </c>
      <c r="D6516" s="128">
        <v>2019</v>
      </c>
      <c r="E6516" s="128" t="s">
        <v>32</v>
      </c>
      <c r="F6516" s="128" t="s">
        <v>324</v>
      </c>
      <c r="G6516" s="99" t="s">
        <v>978</v>
      </c>
      <c r="H6516" s="134" t="s">
        <v>2056</v>
      </c>
      <c r="I6516" s="128" t="s">
        <v>117</v>
      </c>
      <c r="J6516" s="128" t="s">
        <v>52</v>
      </c>
      <c r="K6516" s="134">
        <f>'73511-07'!G$649</f>
        <v>-57739</v>
      </c>
    </row>
    <row r="6517" spans="1:11" x14ac:dyDescent="0.3">
      <c r="A6517" s="128">
        <v>73511</v>
      </c>
      <c r="B6517" s="128" t="s">
        <v>58</v>
      </c>
      <c r="C6517" s="128" t="s">
        <v>2591</v>
      </c>
      <c r="D6517" s="128">
        <v>2019</v>
      </c>
      <c r="E6517" s="128" t="s">
        <v>32</v>
      </c>
      <c r="F6517" s="128" t="s">
        <v>324</v>
      </c>
      <c r="G6517" s="99" t="s">
        <v>978</v>
      </c>
      <c r="H6517" s="134" t="s">
        <v>2056</v>
      </c>
      <c r="I6517" s="128" t="s">
        <v>120</v>
      </c>
      <c r="J6517" s="128" t="s">
        <v>52</v>
      </c>
      <c r="K6517" s="134">
        <f>'73511-07'!H$649</f>
        <v>3217057</v>
      </c>
    </row>
    <row r="6518" spans="1:11" x14ac:dyDescent="0.3">
      <c r="A6518" s="128">
        <v>73511</v>
      </c>
      <c r="B6518" s="128" t="s">
        <v>58</v>
      </c>
      <c r="C6518" s="128" t="s">
        <v>2591</v>
      </c>
      <c r="D6518" s="128">
        <v>2019</v>
      </c>
      <c r="E6518" s="128" t="s">
        <v>32</v>
      </c>
      <c r="F6518" s="128" t="s">
        <v>324</v>
      </c>
      <c r="G6518" s="99" t="s">
        <v>978</v>
      </c>
      <c r="H6518" s="134" t="s">
        <v>2056</v>
      </c>
      <c r="I6518" s="130" t="s">
        <v>121</v>
      </c>
      <c r="J6518" s="130" t="s">
        <v>325</v>
      </c>
      <c r="K6518" s="134">
        <f>'73511-07'!I$649</f>
        <v>16672</v>
      </c>
    </row>
    <row r="6519" spans="1:11" x14ac:dyDescent="0.3">
      <c r="A6519" s="128">
        <v>73511</v>
      </c>
      <c r="B6519" s="128" t="s">
        <v>58</v>
      </c>
      <c r="C6519" s="128" t="s">
        <v>2591</v>
      </c>
      <c r="D6519" s="128">
        <v>2019</v>
      </c>
      <c r="E6519" s="128" t="s">
        <v>32</v>
      </c>
      <c r="F6519" s="128" t="s">
        <v>324</v>
      </c>
      <c r="G6519" s="99" t="s">
        <v>978</v>
      </c>
      <c r="H6519" s="134" t="s">
        <v>2056</v>
      </c>
      <c r="I6519" s="130" t="s">
        <v>121</v>
      </c>
      <c r="J6519" s="128" t="s">
        <v>52</v>
      </c>
      <c r="K6519" s="134">
        <f>'73511-07'!J$649</f>
        <v>397048</v>
      </c>
    </row>
    <row r="6520" spans="1:11" x14ac:dyDescent="0.3">
      <c r="A6520" s="128">
        <v>73511</v>
      </c>
      <c r="B6520" s="128" t="s">
        <v>58</v>
      </c>
      <c r="C6520" s="128" t="s">
        <v>2591</v>
      </c>
      <c r="D6520" s="128">
        <v>2019</v>
      </c>
      <c r="E6520" s="128" t="s">
        <v>32</v>
      </c>
      <c r="F6520" s="128" t="s">
        <v>324</v>
      </c>
      <c r="G6520" s="99" t="s">
        <v>978</v>
      </c>
      <c r="H6520" s="134" t="s">
        <v>2056</v>
      </c>
      <c r="I6520" s="130" t="s">
        <v>124</v>
      </c>
      <c r="J6520" s="130" t="s">
        <v>325</v>
      </c>
      <c r="K6520" s="134">
        <f>'73511-07'!K$649</f>
        <v>15679</v>
      </c>
    </row>
    <row r="6521" spans="1:11" x14ac:dyDescent="0.3">
      <c r="A6521" s="128">
        <v>73511</v>
      </c>
      <c r="B6521" s="128" t="s">
        <v>58</v>
      </c>
      <c r="C6521" s="128" t="s">
        <v>2591</v>
      </c>
      <c r="D6521" s="128">
        <v>2019</v>
      </c>
      <c r="E6521" s="128" t="s">
        <v>32</v>
      </c>
      <c r="F6521" s="128" t="s">
        <v>324</v>
      </c>
      <c r="G6521" s="99" t="s">
        <v>978</v>
      </c>
      <c r="H6521" s="134" t="s">
        <v>2056</v>
      </c>
      <c r="I6521" s="130" t="s">
        <v>124</v>
      </c>
      <c r="J6521" s="128" t="s">
        <v>52</v>
      </c>
      <c r="K6521" s="134">
        <f>'73511-07'!L$649</f>
        <v>100791</v>
      </c>
    </row>
    <row r="6522" spans="1:11" x14ac:dyDescent="0.3">
      <c r="A6522" s="128">
        <v>73511</v>
      </c>
      <c r="B6522" s="128" t="s">
        <v>58</v>
      </c>
      <c r="C6522" s="128" t="s">
        <v>2591</v>
      </c>
      <c r="D6522" s="128">
        <v>2019</v>
      </c>
      <c r="E6522" s="128" t="s">
        <v>32</v>
      </c>
      <c r="F6522" s="128" t="s">
        <v>324</v>
      </c>
      <c r="G6522" s="99" t="s">
        <v>979</v>
      </c>
      <c r="H6522" s="134" t="s">
        <v>2057</v>
      </c>
      <c r="I6522" s="130" t="s">
        <v>2646</v>
      </c>
      <c r="J6522" s="130" t="s">
        <v>325</v>
      </c>
      <c r="K6522" s="134">
        <f>'73511-07'!C$650</f>
        <v>7355</v>
      </c>
    </row>
    <row r="6523" spans="1:11" x14ac:dyDescent="0.3">
      <c r="A6523" s="128">
        <v>73511</v>
      </c>
      <c r="B6523" s="128" t="s">
        <v>58</v>
      </c>
      <c r="C6523" s="128" t="s">
        <v>2591</v>
      </c>
      <c r="D6523" s="128">
        <v>2019</v>
      </c>
      <c r="E6523" s="128" t="s">
        <v>32</v>
      </c>
      <c r="F6523" s="128" t="s">
        <v>324</v>
      </c>
      <c r="G6523" s="99" t="s">
        <v>979</v>
      </c>
      <c r="H6523" s="134" t="s">
        <v>2057</v>
      </c>
      <c r="I6523" s="128" t="s">
        <v>116</v>
      </c>
      <c r="J6523" s="130" t="s">
        <v>325</v>
      </c>
      <c r="K6523" s="134">
        <f>'73511-07'!D$650</f>
        <v>5601</v>
      </c>
    </row>
    <row r="6524" spans="1:11" x14ac:dyDescent="0.3">
      <c r="A6524" s="128">
        <v>73511</v>
      </c>
      <c r="B6524" s="128" t="s">
        <v>58</v>
      </c>
      <c r="C6524" s="128" t="s">
        <v>2591</v>
      </c>
      <c r="D6524" s="128">
        <v>2019</v>
      </c>
      <c r="E6524" s="128" t="s">
        <v>32</v>
      </c>
      <c r="F6524" s="128" t="s">
        <v>324</v>
      </c>
      <c r="G6524" s="99" t="s">
        <v>979</v>
      </c>
      <c r="H6524" s="134" t="s">
        <v>2057</v>
      </c>
      <c r="I6524" s="128" t="s">
        <v>116</v>
      </c>
      <c r="J6524" s="128" t="s">
        <v>52</v>
      </c>
      <c r="K6524" s="134">
        <f>'73511-07'!E$650</f>
        <v>782015</v>
      </c>
    </row>
    <row r="6525" spans="1:11" x14ac:dyDescent="0.3">
      <c r="A6525" s="128">
        <v>73511</v>
      </c>
      <c r="B6525" s="128" t="s">
        <v>58</v>
      </c>
      <c r="C6525" s="128" t="s">
        <v>2591</v>
      </c>
      <c r="D6525" s="128">
        <v>2019</v>
      </c>
      <c r="E6525" s="128" t="s">
        <v>32</v>
      </c>
      <c r="F6525" s="128" t="s">
        <v>324</v>
      </c>
      <c r="G6525" s="99" t="s">
        <v>979</v>
      </c>
      <c r="H6525" s="134" t="s">
        <v>2057</v>
      </c>
      <c r="I6525" s="128" t="s">
        <v>117</v>
      </c>
      <c r="J6525" s="130" t="s">
        <v>325</v>
      </c>
      <c r="K6525" s="134">
        <f>'73511-07'!F$650</f>
        <v>1754</v>
      </c>
    </row>
    <row r="6526" spans="1:11" x14ac:dyDescent="0.3">
      <c r="A6526" s="128">
        <v>73511</v>
      </c>
      <c r="B6526" s="128" t="s">
        <v>58</v>
      </c>
      <c r="C6526" s="128" t="s">
        <v>2591</v>
      </c>
      <c r="D6526" s="128">
        <v>2019</v>
      </c>
      <c r="E6526" s="128" t="s">
        <v>32</v>
      </c>
      <c r="F6526" s="128" t="s">
        <v>324</v>
      </c>
      <c r="G6526" s="99" t="s">
        <v>979</v>
      </c>
      <c r="H6526" s="134" t="s">
        <v>2057</v>
      </c>
      <c r="I6526" s="128" t="s">
        <v>117</v>
      </c>
      <c r="J6526" s="128" t="s">
        <v>52</v>
      </c>
      <c r="K6526" s="134">
        <f>'73511-07'!G$650</f>
        <v>-101023</v>
      </c>
    </row>
    <row r="6527" spans="1:11" x14ac:dyDescent="0.3">
      <c r="A6527" s="128">
        <v>73511</v>
      </c>
      <c r="B6527" s="128" t="s">
        <v>58</v>
      </c>
      <c r="C6527" s="128" t="s">
        <v>2591</v>
      </c>
      <c r="D6527" s="128">
        <v>2019</v>
      </c>
      <c r="E6527" s="128" t="s">
        <v>32</v>
      </c>
      <c r="F6527" s="128" t="s">
        <v>324</v>
      </c>
      <c r="G6527" s="99" t="s">
        <v>979</v>
      </c>
      <c r="H6527" s="134" t="s">
        <v>2057</v>
      </c>
      <c r="I6527" s="128" t="s">
        <v>120</v>
      </c>
      <c r="J6527" s="128" t="s">
        <v>52</v>
      </c>
      <c r="K6527" s="134">
        <f>'73511-07'!H$650</f>
        <v>655094</v>
      </c>
    </row>
    <row r="6528" spans="1:11" x14ac:dyDescent="0.3">
      <c r="A6528" s="128">
        <v>73511</v>
      </c>
      <c r="B6528" s="128" t="s">
        <v>58</v>
      </c>
      <c r="C6528" s="128" t="s">
        <v>2591</v>
      </c>
      <c r="D6528" s="128">
        <v>2019</v>
      </c>
      <c r="E6528" s="128" t="s">
        <v>32</v>
      </c>
      <c r="F6528" s="128" t="s">
        <v>324</v>
      </c>
      <c r="G6528" s="99" t="s">
        <v>979</v>
      </c>
      <c r="H6528" s="134" t="s">
        <v>2057</v>
      </c>
      <c r="I6528" s="130" t="s">
        <v>121</v>
      </c>
      <c r="J6528" s="130" t="s">
        <v>325</v>
      </c>
      <c r="K6528" s="134">
        <f>'73511-07'!I$650</f>
        <v>3314</v>
      </c>
    </row>
    <row r="6529" spans="1:11" x14ac:dyDescent="0.3">
      <c r="A6529" s="128">
        <v>73511</v>
      </c>
      <c r="B6529" s="128" t="s">
        <v>58</v>
      </c>
      <c r="C6529" s="128" t="s">
        <v>2591</v>
      </c>
      <c r="D6529" s="128">
        <v>2019</v>
      </c>
      <c r="E6529" s="128" t="s">
        <v>32</v>
      </c>
      <c r="F6529" s="128" t="s">
        <v>324</v>
      </c>
      <c r="G6529" s="99" t="s">
        <v>979</v>
      </c>
      <c r="H6529" s="134" t="s">
        <v>2057</v>
      </c>
      <c r="I6529" s="130" t="s">
        <v>121</v>
      </c>
      <c r="J6529" s="128" t="s">
        <v>52</v>
      </c>
      <c r="K6529" s="134">
        <f>'73511-07'!J$650</f>
        <v>68302</v>
      </c>
    </row>
    <row r="6530" spans="1:11" x14ac:dyDescent="0.3">
      <c r="A6530" s="128">
        <v>73511</v>
      </c>
      <c r="B6530" s="128" t="s">
        <v>58</v>
      </c>
      <c r="C6530" s="128" t="s">
        <v>2591</v>
      </c>
      <c r="D6530" s="128">
        <v>2019</v>
      </c>
      <c r="E6530" s="128" t="s">
        <v>32</v>
      </c>
      <c r="F6530" s="128" t="s">
        <v>324</v>
      </c>
      <c r="G6530" s="99" t="s">
        <v>979</v>
      </c>
      <c r="H6530" s="134" t="s">
        <v>2057</v>
      </c>
      <c r="I6530" s="130" t="s">
        <v>124</v>
      </c>
      <c r="J6530" s="130" t="s">
        <v>325</v>
      </c>
      <c r="K6530" s="134">
        <f>'73511-07'!K$650</f>
        <v>3742</v>
      </c>
    </row>
    <row r="6531" spans="1:11" x14ac:dyDescent="0.3">
      <c r="A6531" s="128">
        <v>73511</v>
      </c>
      <c r="B6531" s="128" t="s">
        <v>58</v>
      </c>
      <c r="C6531" s="128" t="s">
        <v>2591</v>
      </c>
      <c r="D6531" s="128">
        <v>2019</v>
      </c>
      <c r="E6531" s="128" t="s">
        <v>32</v>
      </c>
      <c r="F6531" s="128" t="s">
        <v>324</v>
      </c>
      <c r="G6531" s="99" t="s">
        <v>979</v>
      </c>
      <c r="H6531" s="134" t="s">
        <v>2057</v>
      </c>
      <c r="I6531" s="130" t="s">
        <v>124</v>
      </c>
      <c r="J6531" s="128" t="s">
        <v>52</v>
      </c>
      <c r="K6531" s="134">
        <f>'73511-07'!L$650</f>
        <v>23882</v>
      </c>
    </row>
    <row r="6532" spans="1:11" x14ac:dyDescent="0.3">
      <c r="A6532" s="128">
        <v>73511</v>
      </c>
      <c r="B6532" s="128" t="s">
        <v>58</v>
      </c>
      <c r="C6532" s="128" t="s">
        <v>2591</v>
      </c>
      <c r="D6532" s="128">
        <v>2019</v>
      </c>
      <c r="E6532" s="128" t="s">
        <v>32</v>
      </c>
      <c r="F6532" s="128" t="s">
        <v>324</v>
      </c>
      <c r="G6532" s="99" t="s">
        <v>980</v>
      </c>
      <c r="H6532" s="134" t="s">
        <v>2058</v>
      </c>
      <c r="I6532" s="130" t="s">
        <v>2646</v>
      </c>
      <c r="J6532" s="130" t="s">
        <v>325</v>
      </c>
      <c r="K6532" s="134">
        <f>'73511-07'!C$651</f>
        <v>10079</v>
      </c>
    </row>
    <row r="6533" spans="1:11" x14ac:dyDescent="0.3">
      <c r="A6533" s="128">
        <v>73511</v>
      </c>
      <c r="B6533" s="128" t="s">
        <v>58</v>
      </c>
      <c r="C6533" s="128" t="s">
        <v>2591</v>
      </c>
      <c r="D6533" s="128">
        <v>2019</v>
      </c>
      <c r="E6533" s="128" t="s">
        <v>32</v>
      </c>
      <c r="F6533" s="128" t="s">
        <v>324</v>
      </c>
      <c r="G6533" s="99" t="s">
        <v>980</v>
      </c>
      <c r="H6533" s="134" t="s">
        <v>2058</v>
      </c>
      <c r="I6533" s="128" t="s">
        <v>116</v>
      </c>
      <c r="J6533" s="130" t="s">
        <v>325</v>
      </c>
      <c r="K6533" s="134">
        <f>'73511-07'!D$651</f>
        <v>6396</v>
      </c>
    </row>
    <row r="6534" spans="1:11" x14ac:dyDescent="0.3">
      <c r="A6534" s="128">
        <v>73511</v>
      </c>
      <c r="B6534" s="128" t="s">
        <v>58</v>
      </c>
      <c r="C6534" s="128" t="s">
        <v>2591</v>
      </c>
      <c r="D6534" s="128">
        <v>2019</v>
      </c>
      <c r="E6534" s="128" t="s">
        <v>32</v>
      </c>
      <c r="F6534" s="128" t="s">
        <v>324</v>
      </c>
      <c r="G6534" s="99" t="s">
        <v>980</v>
      </c>
      <c r="H6534" s="134" t="s">
        <v>2058</v>
      </c>
      <c r="I6534" s="128" t="s">
        <v>116</v>
      </c>
      <c r="J6534" s="128" t="s">
        <v>52</v>
      </c>
      <c r="K6534" s="134">
        <f>'73511-07'!E$651</f>
        <v>573746</v>
      </c>
    </row>
    <row r="6535" spans="1:11" x14ac:dyDescent="0.3">
      <c r="A6535" s="128">
        <v>73511</v>
      </c>
      <c r="B6535" s="128" t="s">
        <v>58</v>
      </c>
      <c r="C6535" s="128" t="s">
        <v>2591</v>
      </c>
      <c r="D6535" s="128">
        <v>2019</v>
      </c>
      <c r="E6535" s="128" t="s">
        <v>32</v>
      </c>
      <c r="F6535" s="128" t="s">
        <v>324</v>
      </c>
      <c r="G6535" s="99" t="s">
        <v>980</v>
      </c>
      <c r="H6535" s="134" t="s">
        <v>2058</v>
      </c>
      <c r="I6535" s="128" t="s">
        <v>117</v>
      </c>
      <c r="J6535" s="130" t="s">
        <v>325</v>
      </c>
      <c r="K6535" s="134">
        <f>'73511-07'!F$651</f>
        <v>3683</v>
      </c>
    </row>
    <row r="6536" spans="1:11" x14ac:dyDescent="0.3">
      <c r="A6536" s="128">
        <v>73511</v>
      </c>
      <c r="B6536" s="128" t="s">
        <v>58</v>
      </c>
      <c r="C6536" s="128" t="s">
        <v>2591</v>
      </c>
      <c r="D6536" s="128">
        <v>2019</v>
      </c>
      <c r="E6536" s="128" t="s">
        <v>32</v>
      </c>
      <c r="F6536" s="128" t="s">
        <v>324</v>
      </c>
      <c r="G6536" s="99" t="s">
        <v>980</v>
      </c>
      <c r="H6536" s="134" t="s">
        <v>2058</v>
      </c>
      <c r="I6536" s="128" t="s">
        <v>117</v>
      </c>
      <c r="J6536" s="128" t="s">
        <v>52</v>
      </c>
      <c r="K6536" s="134">
        <f>'73511-07'!G$651</f>
        <v>-50336</v>
      </c>
    </row>
    <row r="6537" spans="1:11" x14ac:dyDescent="0.3">
      <c r="A6537" s="128">
        <v>73511</v>
      </c>
      <c r="B6537" s="128" t="s">
        <v>58</v>
      </c>
      <c r="C6537" s="128" t="s">
        <v>2591</v>
      </c>
      <c r="D6537" s="128">
        <v>2019</v>
      </c>
      <c r="E6537" s="128" t="s">
        <v>32</v>
      </c>
      <c r="F6537" s="128" t="s">
        <v>324</v>
      </c>
      <c r="G6537" s="99" t="s">
        <v>980</v>
      </c>
      <c r="H6537" s="134" t="s">
        <v>2058</v>
      </c>
      <c r="I6537" s="128" t="s">
        <v>120</v>
      </c>
      <c r="J6537" s="128" t="s">
        <v>52</v>
      </c>
      <c r="K6537" s="134">
        <f>'73511-07'!H$651</f>
        <v>605961</v>
      </c>
    </row>
    <row r="6538" spans="1:11" x14ac:dyDescent="0.3">
      <c r="A6538" s="128">
        <v>73511</v>
      </c>
      <c r="B6538" s="128" t="s">
        <v>58</v>
      </c>
      <c r="C6538" s="128" t="s">
        <v>2591</v>
      </c>
      <c r="D6538" s="128">
        <v>2019</v>
      </c>
      <c r="E6538" s="128" t="s">
        <v>32</v>
      </c>
      <c r="F6538" s="128" t="s">
        <v>324</v>
      </c>
      <c r="G6538" s="99" t="s">
        <v>980</v>
      </c>
      <c r="H6538" s="134" t="s">
        <v>2058</v>
      </c>
      <c r="I6538" s="130" t="s">
        <v>121</v>
      </c>
      <c r="J6538" s="130" t="s">
        <v>325</v>
      </c>
      <c r="K6538" s="134">
        <f>'73511-07'!I$651</f>
        <v>3991</v>
      </c>
    </row>
    <row r="6539" spans="1:11" x14ac:dyDescent="0.3">
      <c r="A6539" s="128">
        <v>73511</v>
      </c>
      <c r="B6539" s="128" t="s">
        <v>58</v>
      </c>
      <c r="C6539" s="128" t="s">
        <v>2591</v>
      </c>
      <c r="D6539" s="128">
        <v>2019</v>
      </c>
      <c r="E6539" s="128" t="s">
        <v>32</v>
      </c>
      <c r="F6539" s="128" t="s">
        <v>324</v>
      </c>
      <c r="G6539" s="99" t="s">
        <v>980</v>
      </c>
      <c r="H6539" s="134" t="s">
        <v>2058</v>
      </c>
      <c r="I6539" s="130" t="s">
        <v>121</v>
      </c>
      <c r="J6539" s="128" t="s">
        <v>52</v>
      </c>
      <c r="K6539" s="134">
        <f>'73511-07'!J$651</f>
        <v>57006</v>
      </c>
    </row>
    <row r="6540" spans="1:11" x14ac:dyDescent="0.3">
      <c r="A6540" s="128">
        <v>73511</v>
      </c>
      <c r="B6540" s="128" t="s">
        <v>58</v>
      </c>
      <c r="C6540" s="128" t="s">
        <v>2591</v>
      </c>
      <c r="D6540" s="128">
        <v>2019</v>
      </c>
      <c r="E6540" s="128" t="s">
        <v>32</v>
      </c>
      <c r="F6540" s="128" t="s">
        <v>324</v>
      </c>
      <c r="G6540" s="99" t="s">
        <v>980</v>
      </c>
      <c r="H6540" s="134" t="s">
        <v>2058</v>
      </c>
      <c r="I6540" s="130" t="s">
        <v>124</v>
      </c>
      <c r="J6540" s="130" t="s">
        <v>325</v>
      </c>
      <c r="K6540" s="134">
        <f>'73511-07'!K$651</f>
        <v>1879</v>
      </c>
    </row>
    <row r="6541" spans="1:11" x14ac:dyDescent="0.3">
      <c r="A6541" s="128">
        <v>73511</v>
      </c>
      <c r="B6541" s="128" t="s">
        <v>58</v>
      </c>
      <c r="C6541" s="128" t="s">
        <v>2591</v>
      </c>
      <c r="D6541" s="128">
        <v>2019</v>
      </c>
      <c r="E6541" s="128" t="s">
        <v>32</v>
      </c>
      <c r="F6541" s="128" t="s">
        <v>324</v>
      </c>
      <c r="G6541" s="99" t="s">
        <v>980</v>
      </c>
      <c r="H6541" s="134" t="s">
        <v>2058</v>
      </c>
      <c r="I6541" s="130" t="s">
        <v>124</v>
      </c>
      <c r="J6541" s="128" t="s">
        <v>52</v>
      </c>
      <c r="K6541" s="134">
        <f>'73511-07'!L$651</f>
        <v>20897</v>
      </c>
    </row>
    <row r="6542" spans="1:11" x14ac:dyDescent="0.3">
      <c r="A6542" s="128">
        <v>73511</v>
      </c>
      <c r="B6542" s="128" t="s">
        <v>58</v>
      </c>
      <c r="C6542" s="128" t="s">
        <v>2591</v>
      </c>
      <c r="D6542" s="128">
        <v>2019</v>
      </c>
      <c r="E6542" s="128" t="s">
        <v>32</v>
      </c>
      <c r="F6542" s="128" t="s">
        <v>324</v>
      </c>
      <c r="G6542" s="99" t="s">
        <v>981</v>
      </c>
      <c r="H6542" s="134" t="s">
        <v>2059</v>
      </c>
      <c r="I6542" s="130" t="s">
        <v>2646</v>
      </c>
      <c r="J6542" s="130" t="s">
        <v>325</v>
      </c>
      <c r="K6542" s="134">
        <f>'73511-07'!C$652</f>
        <v>18830</v>
      </c>
    </row>
    <row r="6543" spans="1:11" x14ac:dyDescent="0.3">
      <c r="A6543" s="128">
        <v>73511</v>
      </c>
      <c r="B6543" s="128" t="s">
        <v>58</v>
      </c>
      <c r="C6543" s="128" t="s">
        <v>2591</v>
      </c>
      <c r="D6543" s="128">
        <v>2019</v>
      </c>
      <c r="E6543" s="128" t="s">
        <v>32</v>
      </c>
      <c r="F6543" s="128" t="s">
        <v>324</v>
      </c>
      <c r="G6543" s="99" t="s">
        <v>981</v>
      </c>
      <c r="H6543" s="134" t="s">
        <v>2059</v>
      </c>
      <c r="I6543" s="128" t="s">
        <v>116</v>
      </c>
      <c r="J6543" s="130" t="s">
        <v>325</v>
      </c>
      <c r="K6543" s="134">
        <f>'73511-07'!D$652</f>
        <v>15561</v>
      </c>
    </row>
    <row r="6544" spans="1:11" x14ac:dyDescent="0.3">
      <c r="A6544" s="128">
        <v>73511</v>
      </c>
      <c r="B6544" s="128" t="s">
        <v>58</v>
      </c>
      <c r="C6544" s="128" t="s">
        <v>2591</v>
      </c>
      <c r="D6544" s="128">
        <v>2019</v>
      </c>
      <c r="E6544" s="128" t="s">
        <v>32</v>
      </c>
      <c r="F6544" s="128" t="s">
        <v>324</v>
      </c>
      <c r="G6544" s="99" t="s">
        <v>981</v>
      </c>
      <c r="H6544" s="134" t="s">
        <v>2059</v>
      </c>
      <c r="I6544" s="128" t="s">
        <v>116</v>
      </c>
      <c r="J6544" s="128" t="s">
        <v>52</v>
      </c>
      <c r="K6544" s="134">
        <f>'73511-07'!E$652</f>
        <v>814892</v>
      </c>
    </row>
    <row r="6545" spans="1:11" x14ac:dyDescent="0.3">
      <c r="A6545" s="128">
        <v>73511</v>
      </c>
      <c r="B6545" s="128" t="s">
        <v>58</v>
      </c>
      <c r="C6545" s="128" t="s">
        <v>2591</v>
      </c>
      <c r="D6545" s="128">
        <v>2019</v>
      </c>
      <c r="E6545" s="128" t="s">
        <v>32</v>
      </c>
      <c r="F6545" s="128" t="s">
        <v>324</v>
      </c>
      <c r="G6545" s="99" t="s">
        <v>981</v>
      </c>
      <c r="H6545" s="134" t="s">
        <v>2059</v>
      </c>
      <c r="I6545" s="128" t="s">
        <v>117</v>
      </c>
      <c r="J6545" s="130" t="s">
        <v>325</v>
      </c>
      <c r="K6545" s="134">
        <f>'73511-07'!F$652</f>
        <v>3269</v>
      </c>
    </row>
    <row r="6546" spans="1:11" x14ac:dyDescent="0.3">
      <c r="A6546" s="128">
        <v>73511</v>
      </c>
      <c r="B6546" s="128" t="s">
        <v>58</v>
      </c>
      <c r="C6546" s="128" t="s">
        <v>2591</v>
      </c>
      <c r="D6546" s="128">
        <v>2019</v>
      </c>
      <c r="E6546" s="128" t="s">
        <v>32</v>
      </c>
      <c r="F6546" s="128" t="s">
        <v>324</v>
      </c>
      <c r="G6546" s="99" t="s">
        <v>981</v>
      </c>
      <c r="H6546" s="134" t="s">
        <v>2059</v>
      </c>
      <c r="I6546" s="128" t="s">
        <v>117</v>
      </c>
      <c r="J6546" s="128" t="s">
        <v>52</v>
      </c>
      <c r="K6546" s="134">
        <f>'73511-07'!G$652</f>
        <v>-56175</v>
      </c>
    </row>
    <row r="6547" spans="1:11" x14ac:dyDescent="0.3">
      <c r="A6547" s="128">
        <v>73511</v>
      </c>
      <c r="B6547" s="128" t="s">
        <v>58</v>
      </c>
      <c r="C6547" s="128" t="s">
        <v>2591</v>
      </c>
      <c r="D6547" s="128">
        <v>2019</v>
      </c>
      <c r="E6547" s="128" t="s">
        <v>32</v>
      </c>
      <c r="F6547" s="128" t="s">
        <v>324</v>
      </c>
      <c r="G6547" s="99" t="s">
        <v>981</v>
      </c>
      <c r="H6547" s="134" t="s">
        <v>2059</v>
      </c>
      <c r="I6547" s="128" t="s">
        <v>120</v>
      </c>
      <c r="J6547" s="128" t="s">
        <v>52</v>
      </c>
      <c r="K6547" s="134">
        <f>'73511-07'!H$652</f>
        <v>688443</v>
      </c>
    </row>
    <row r="6548" spans="1:11" x14ac:dyDescent="0.3">
      <c r="A6548" s="128">
        <v>73511</v>
      </c>
      <c r="B6548" s="128" t="s">
        <v>58</v>
      </c>
      <c r="C6548" s="128" t="s">
        <v>2591</v>
      </c>
      <c r="D6548" s="128">
        <v>2019</v>
      </c>
      <c r="E6548" s="128" t="s">
        <v>32</v>
      </c>
      <c r="F6548" s="128" t="s">
        <v>324</v>
      </c>
      <c r="G6548" s="99" t="s">
        <v>981</v>
      </c>
      <c r="H6548" s="134" t="s">
        <v>2059</v>
      </c>
      <c r="I6548" s="130" t="s">
        <v>121</v>
      </c>
      <c r="J6548" s="130" t="s">
        <v>325</v>
      </c>
      <c r="K6548" s="134">
        <f>'73511-07'!I$652</f>
        <v>12955</v>
      </c>
    </row>
    <row r="6549" spans="1:11" x14ac:dyDescent="0.3">
      <c r="A6549" s="128">
        <v>73511</v>
      </c>
      <c r="B6549" s="128" t="s">
        <v>58</v>
      </c>
      <c r="C6549" s="128" t="s">
        <v>2591</v>
      </c>
      <c r="D6549" s="128">
        <v>2019</v>
      </c>
      <c r="E6549" s="128" t="s">
        <v>32</v>
      </c>
      <c r="F6549" s="128" t="s">
        <v>324</v>
      </c>
      <c r="G6549" s="99" t="s">
        <v>981</v>
      </c>
      <c r="H6549" s="134" t="s">
        <v>2059</v>
      </c>
      <c r="I6549" s="130" t="s">
        <v>121</v>
      </c>
      <c r="J6549" s="128" t="s">
        <v>52</v>
      </c>
      <c r="K6549" s="134">
        <f>'73511-07'!J$652</f>
        <v>237284</v>
      </c>
    </row>
    <row r="6550" spans="1:11" x14ac:dyDescent="0.3">
      <c r="A6550" s="128">
        <v>73511</v>
      </c>
      <c r="B6550" s="128" t="s">
        <v>58</v>
      </c>
      <c r="C6550" s="128" t="s">
        <v>2591</v>
      </c>
      <c r="D6550" s="128">
        <v>2019</v>
      </c>
      <c r="E6550" s="128" t="s">
        <v>32</v>
      </c>
      <c r="F6550" s="128" t="s">
        <v>324</v>
      </c>
      <c r="G6550" s="99" t="s">
        <v>981</v>
      </c>
      <c r="H6550" s="134" t="s">
        <v>2059</v>
      </c>
      <c r="I6550" s="130" t="s">
        <v>124</v>
      </c>
      <c r="J6550" s="130" t="s">
        <v>325</v>
      </c>
      <c r="K6550" s="134">
        <f>'73511-07'!K$652</f>
        <v>7377</v>
      </c>
    </row>
    <row r="6551" spans="1:11" x14ac:dyDescent="0.3">
      <c r="A6551" s="128">
        <v>73511</v>
      </c>
      <c r="B6551" s="128" t="s">
        <v>58</v>
      </c>
      <c r="C6551" s="128" t="s">
        <v>2591</v>
      </c>
      <c r="D6551" s="128">
        <v>2019</v>
      </c>
      <c r="E6551" s="128" t="s">
        <v>32</v>
      </c>
      <c r="F6551" s="128" t="s">
        <v>324</v>
      </c>
      <c r="G6551" s="99" t="s">
        <v>981</v>
      </c>
      <c r="H6551" s="134" t="s">
        <v>2059</v>
      </c>
      <c r="I6551" s="130" t="s">
        <v>124</v>
      </c>
      <c r="J6551" s="128" t="s">
        <v>52</v>
      </c>
      <c r="K6551" s="134">
        <f>'73511-07'!L$652</f>
        <v>17939</v>
      </c>
    </row>
    <row r="6552" spans="1:11" x14ac:dyDescent="0.3">
      <c r="A6552" s="128">
        <v>73511</v>
      </c>
      <c r="B6552" s="128" t="s">
        <v>58</v>
      </c>
      <c r="C6552" s="128" t="s">
        <v>2591</v>
      </c>
      <c r="D6552" s="128">
        <v>2019</v>
      </c>
      <c r="E6552" s="128" t="s">
        <v>32</v>
      </c>
      <c r="F6552" s="128" t="s">
        <v>324</v>
      </c>
      <c r="G6552" s="99" t="s">
        <v>982</v>
      </c>
      <c r="H6552" s="134" t="s">
        <v>2060</v>
      </c>
      <c r="I6552" s="130" t="s">
        <v>2646</v>
      </c>
      <c r="J6552" s="130" t="s">
        <v>325</v>
      </c>
      <c r="K6552" s="134">
        <f>'73511-07'!C$653</f>
        <v>14838</v>
      </c>
    </row>
    <row r="6553" spans="1:11" x14ac:dyDescent="0.3">
      <c r="A6553" s="128">
        <v>73511</v>
      </c>
      <c r="B6553" s="128" t="s">
        <v>58</v>
      </c>
      <c r="C6553" s="128" t="s">
        <v>2591</v>
      </c>
      <c r="D6553" s="128">
        <v>2019</v>
      </c>
      <c r="E6553" s="128" t="s">
        <v>32</v>
      </c>
      <c r="F6553" s="128" t="s">
        <v>324</v>
      </c>
      <c r="G6553" s="99" t="s">
        <v>982</v>
      </c>
      <c r="H6553" s="134" t="s">
        <v>2060</v>
      </c>
      <c r="I6553" s="128" t="s">
        <v>116</v>
      </c>
      <c r="J6553" s="130" t="s">
        <v>325</v>
      </c>
      <c r="K6553" s="134">
        <f>'73511-07'!D$653</f>
        <v>12681</v>
      </c>
    </row>
    <row r="6554" spans="1:11" x14ac:dyDescent="0.3">
      <c r="A6554" s="128">
        <v>73511</v>
      </c>
      <c r="B6554" s="128" t="s">
        <v>58</v>
      </c>
      <c r="C6554" s="128" t="s">
        <v>2591</v>
      </c>
      <c r="D6554" s="128">
        <v>2019</v>
      </c>
      <c r="E6554" s="128" t="s">
        <v>32</v>
      </c>
      <c r="F6554" s="128" t="s">
        <v>324</v>
      </c>
      <c r="G6554" s="99" t="s">
        <v>982</v>
      </c>
      <c r="H6554" s="134" t="s">
        <v>2060</v>
      </c>
      <c r="I6554" s="128" t="s">
        <v>116</v>
      </c>
      <c r="J6554" s="128" t="s">
        <v>52</v>
      </c>
      <c r="K6554" s="134">
        <f>'73511-07'!E$653</f>
        <v>522010</v>
      </c>
    </row>
    <row r="6555" spans="1:11" x14ac:dyDescent="0.3">
      <c r="A6555" s="128">
        <v>73511</v>
      </c>
      <c r="B6555" s="128" t="s">
        <v>58</v>
      </c>
      <c r="C6555" s="128" t="s">
        <v>2591</v>
      </c>
      <c r="D6555" s="128">
        <v>2019</v>
      </c>
      <c r="E6555" s="128" t="s">
        <v>32</v>
      </c>
      <c r="F6555" s="128" t="s">
        <v>324</v>
      </c>
      <c r="G6555" s="99" t="s">
        <v>982</v>
      </c>
      <c r="H6555" s="134" t="s">
        <v>2060</v>
      </c>
      <c r="I6555" s="128" t="s">
        <v>117</v>
      </c>
      <c r="J6555" s="130" t="s">
        <v>325</v>
      </c>
      <c r="K6555" s="134">
        <f>'73511-07'!F$653</f>
        <v>2157</v>
      </c>
    </row>
    <row r="6556" spans="1:11" x14ac:dyDescent="0.3">
      <c r="A6556" s="128">
        <v>73511</v>
      </c>
      <c r="B6556" s="128" t="s">
        <v>58</v>
      </c>
      <c r="C6556" s="128" t="s">
        <v>2591</v>
      </c>
      <c r="D6556" s="128">
        <v>2019</v>
      </c>
      <c r="E6556" s="128" t="s">
        <v>32</v>
      </c>
      <c r="F6556" s="128" t="s">
        <v>324</v>
      </c>
      <c r="G6556" s="99" t="s">
        <v>982</v>
      </c>
      <c r="H6556" s="134" t="s">
        <v>2060</v>
      </c>
      <c r="I6556" s="128" t="s">
        <v>117</v>
      </c>
      <c r="J6556" s="128" t="s">
        <v>52</v>
      </c>
      <c r="K6556" s="134">
        <f>'73511-07'!G$653</f>
        <v>-28098</v>
      </c>
    </row>
    <row r="6557" spans="1:11" x14ac:dyDescent="0.3">
      <c r="A6557" s="128">
        <v>73511</v>
      </c>
      <c r="B6557" s="128" t="s">
        <v>58</v>
      </c>
      <c r="C6557" s="128" t="s">
        <v>2591</v>
      </c>
      <c r="D6557" s="128">
        <v>2019</v>
      </c>
      <c r="E6557" s="128" t="s">
        <v>32</v>
      </c>
      <c r="F6557" s="128" t="s">
        <v>324</v>
      </c>
      <c r="G6557" s="99" t="s">
        <v>982</v>
      </c>
      <c r="H6557" s="134" t="s">
        <v>2060</v>
      </c>
      <c r="I6557" s="128" t="s">
        <v>120</v>
      </c>
      <c r="J6557" s="128" t="s">
        <v>52</v>
      </c>
      <c r="K6557" s="134">
        <f>'73511-07'!H$653</f>
        <v>474646</v>
      </c>
    </row>
    <row r="6558" spans="1:11" x14ac:dyDescent="0.3">
      <c r="A6558" s="128">
        <v>73511</v>
      </c>
      <c r="B6558" s="128" t="s">
        <v>58</v>
      </c>
      <c r="C6558" s="128" t="s">
        <v>2591</v>
      </c>
      <c r="D6558" s="128">
        <v>2019</v>
      </c>
      <c r="E6558" s="128" t="s">
        <v>32</v>
      </c>
      <c r="F6558" s="128" t="s">
        <v>324</v>
      </c>
      <c r="G6558" s="99" t="s">
        <v>982</v>
      </c>
      <c r="H6558" s="134" t="s">
        <v>2060</v>
      </c>
      <c r="I6558" s="130" t="s">
        <v>121</v>
      </c>
      <c r="J6558" s="130" t="s">
        <v>325</v>
      </c>
      <c r="K6558" s="134">
        <f>'73511-07'!I$653</f>
        <v>11009</v>
      </c>
    </row>
    <row r="6559" spans="1:11" x14ac:dyDescent="0.3">
      <c r="A6559" s="128">
        <v>73511</v>
      </c>
      <c r="B6559" s="128" t="s">
        <v>58</v>
      </c>
      <c r="C6559" s="128" t="s">
        <v>2591</v>
      </c>
      <c r="D6559" s="128">
        <v>2019</v>
      </c>
      <c r="E6559" s="128" t="s">
        <v>32</v>
      </c>
      <c r="F6559" s="128" t="s">
        <v>324</v>
      </c>
      <c r="G6559" s="99" t="s">
        <v>982</v>
      </c>
      <c r="H6559" s="134" t="s">
        <v>2060</v>
      </c>
      <c r="I6559" s="130" t="s">
        <v>121</v>
      </c>
      <c r="J6559" s="128" t="s">
        <v>52</v>
      </c>
      <c r="K6559" s="134">
        <f>'73511-07'!J$653</f>
        <v>204185</v>
      </c>
    </row>
    <row r="6560" spans="1:11" x14ac:dyDescent="0.3">
      <c r="A6560" s="128">
        <v>73511</v>
      </c>
      <c r="B6560" s="128" t="s">
        <v>58</v>
      </c>
      <c r="C6560" s="128" t="s">
        <v>2591</v>
      </c>
      <c r="D6560" s="128">
        <v>2019</v>
      </c>
      <c r="E6560" s="128" t="s">
        <v>32</v>
      </c>
      <c r="F6560" s="128" t="s">
        <v>324</v>
      </c>
      <c r="G6560" s="99" t="s">
        <v>982</v>
      </c>
      <c r="H6560" s="134" t="s">
        <v>2060</v>
      </c>
      <c r="I6560" s="130" t="s">
        <v>124</v>
      </c>
      <c r="J6560" s="130" t="s">
        <v>325</v>
      </c>
      <c r="K6560" s="134">
        <f>'73511-07'!K$653</f>
        <v>6159</v>
      </c>
    </row>
    <row r="6561" spans="1:11" x14ac:dyDescent="0.3">
      <c r="A6561" s="128">
        <v>73511</v>
      </c>
      <c r="B6561" s="128" t="s">
        <v>58</v>
      </c>
      <c r="C6561" s="128" t="s">
        <v>2591</v>
      </c>
      <c r="D6561" s="128">
        <v>2019</v>
      </c>
      <c r="E6561" s="128" t="s">
        <v>32</v>
      </c>
      <c r="F6561" s="128" t="s">
        <v>324</v>
      </c>
      <c r="G6561" s="99" t="s">
        <v>982</v>
      </c>
      <c r="H6561" s="134" t="s">
        <v>2060</v>
      </c>
      <c r="I6561" s="130" t="s">
        <v>124</v>
      </c>
      <c r="J6561" s="128" t="s">
        <v>52</v>
      </c>
      <c r="K6561" s="134">
        <f>'73511-07'!L$653</f>
        <v>10426</v>
      </c>
    </row>
    <row r="6562" spans="1:11" x14ac:dyDescent="0.3">
      <c r="A6562" s="128">
        <v>73511</v>
      </c>
      <c r="B6562" s="128" t="s">
        <v>58</v>
      </c>
      <c r="C6562" s="128" t="s">
        <v>2591</v>
      </c>
      <c r="D6562" s="128">
        <v>2019</v>
      </c>
      <c r="E6562" s="128" t="s">
        <v>32</v>
      </c>
      <c r="F6562" s="128" t="s">
        <v>324</v>
      </c>
      <c r="G6562" s="99" t="s">
        <v>983</v>
      </c>
      <c r="H6562" s="134" t="s">
        <v>2061</v>
      </c>
      <c r="I6562" s="130" t="s">
        <v>2646</v>
      </c>
      <c r="J6562" s="130" t="s">
        <v>325</v>
      </c>
      <c r="K6562" s="134">
        <f>'73511-07'!C$654</f>
        <v>3992</v>
      </c>
    </row>
    <row r="6563" spans="1:11" x14ac:dyDescent="0.3">
      <c r="A6563" s="128">
        <v>73511</v>
      </c>
      <c r="B6563" s="128" t="s">
        <v>58</v>
      </c>
      <c r="C6563" s="128" t="s">
        <v>2591</v>
      </c>
      <c r="D6563" s="128">
        <v>2019</v>
      </c>
      <c r="E6563" s="128" t="s">
        <v>32</v>
      </c>
      <c r="F6563" s="128" t="s">
        <v>324</v>
      </c>
      <c r="G6563" s="99" t="s">
        <v>983</v>
      </c>
      <c r="H6563" s="134" t="s">
        <v>2061</v>
      </c>
      <c r="I6563" s="128" t="s">
        <v>116</v>
      </c>
      <c r="J6563" s="130" t="s">
        <v>325</v>
      </c>
      <c r="K6563" s="134">
        <f>'73511-07'!D$654</f>
        <v>2880</v>
      </c>
    </row>
    <row r="6564" spans="1:11" x14ac:dyDescent="0.3">
      <c r="A6564" s="128">
        <v>73511</v>
      </c>
      <c r="B6564" s="128" t="s">
        <v>58</v>
      </c>
      <c r="C6564" s="128" t="s">
        <v>2591</v>
      </c>
      <c r="D6564" s="128">
        <v>2019</v>
      </c>
      <c r="E6564" s="128" t="s">
        <v>32</v>
      </c>
      <c r="F6564" s="128" t="s">
        <v>324</v>
      </c>
      <c r="G6564" s="99" t="s">
        <v>983</v>
      </c>
      <c r="H6564" s="134" t="s">
        <v>2061</v>
      </c>
      <c r="I6564" s="128" t="s">
        <v>116</v>
      </c>
      <c r="J6564" s="128" t="s">
        <v>52</v>
      </c>
      <c r="K6564" s="134">
        <f>'73511-07'!E$654</f>
        <v>292882</v>
      </c>
    </row>
    <row r="6565" spans="1:11" x14ac:dyDescent="0.3">
      <c r="A6565" s="128">
        <v>73511</v>
      </c>
      <c r="B6565" s="128" t="s">
        <v>58</v>
      </c>
      <c r="C6565" s="128" t="s">
        <v>2591</v>
      </c>
      <c r="D6565" s="128">
        <v>2019</v>
      </c>
      <c r="E6565" s="128" t="s">
        <v>32</v>
      </c>
      <c r="F6565" s="128" t="s">
        <v>324</v>
      </c>
      <c r="G6565" s="99" t="s">
        <v>983</v>
      </c>
      <c r="H6565" s="134" t="s">
        <v>2061</v>
      </c>
      <c r="I6565" s="128" t="s">
        <v>117</v>
      </c>
      <c r="J6565" s="130" t="s">
        <v>325</v>
      </c>
      <c r="K6565" s="134">
        <f>'73511-07'!F$654</f>
        <v>1112</v>
      </c>
    </row>
    <row r="6566" spans="1:11" x14ac:dyDescent="0.3">
      <c r="A6566" s="128">
        <v>73511</v>
      </c>
      <c r="B6566" s="128" t="s">
        <v>58</v>
      </c>
      <c r="C6566" s="128" t="s">
        <v>2591</v>
      </c>
      <c r="D6566" s="128">
        <v>2019</v>
      </c>
      <c r="E6566" s="128" t="s">
        <v>32</v>
      </c>
      <c r="F6566" s="128" t="s">
        <v>324</v>
      </c>
      <c r="G6566" s="99" t="s">
        <v>983</v>
      </c>
      <c r="H6566" s="134" t="s">
        <v>2061</v>
      </c>
      <c r="I6566" s="128" t="s">
        <v>117</v>
      </c>
      <c r="J6566" s="128" t="s">
        <v>52</v>
      </c>
      <c r="K6566" s="134">
        <f>'73511-07'!G$654</f>
        <v>-28077</v>
      </c>
    </row>
    <row r="6567" spans="1:11" x14ac:dyDescent="0.3">
      <c r="A6567" s="128">
        <v>73511</v>
      </c>
      <c r="B6567" s="128" t="s">
        <v>58</v>
      </c>
      <c r="C6567" s="128" t="s">
        <v>2591</v>
      </c>
      <c r="D6567" s="128">
        <v>2019</v>
      </c>
      <c r="E6567" s="128" t="s">
        <v>32</v>
      </c>
      <c r="F6567" s="128" t="s">
        <v>324</v>
      </c>
      <c r="G6567" s="99" t="s">
        <v>983</v>
      </c>
      <c r="H6567" s="134" t="s">
        <v>2061</v>
      </c>
      <c r="I6567" s="128" t="s">
        <v>120</v>
      </c>
      <c r="J6567" s="128" t="s">
        <v>52</v>
      </c>
      <c r="K6567" s="134">
        <f>'73511-07'!H$654</f>
        <v>213797</v>
      </c>
    </row>
    <row r="6568" spans="1:11" x14ac:dyDescent="0.3">
      <c r="A6568" s="128">
        <v>73511</v>
      </c>
      <c r="B6568" s="128" t="s">
        <v>58</v>
      </c>
      <c r="C6568" s="128" t="s">
        <v>2591</v>
      </c>
      <c r="D6568" s="128">
        <v>2019</v>
      </c>
      <c r="E6568" s="128" t="s">
        <v>32</v>
      </c>
      <c r="F6568" s="128" t="s">
        <v>324</v>
      </c>
      <c r="G6568" s="99" t="s">
        <v>983</v>
      </c>
      <c r="H6568" s="134" t="s">
        <v>2061</v>
      </c>
      <c r="I6568" s="130" t="s">
        <v>121</v>
      </c>
      <c r="J6568" s="130" t="s">
        <v>325</v>
      </c>
      <c r="K6568" s="134">
        <f>'73511-07'!I$654</f>
        <v>1946</v>
      </c>
    </row>
    <row r="6569" spans="1:11" x14ac:dyDescent="0.3">
      <c r="A6569" s="128">
        <v>73511</v>
      </c>
      <c r="B6569" s="128" t="s">
        <v>58</v>
      </c>
      <c r="C6569" s="128" t="s">
        <v>2591</v>
      </c>
      <c r="D6569" s="128">
        <v>2019</v>
      </c>
      <c r="E6569" s="128" t="s">
        <v>32</v>
      </c>
      <c r="F6569" s="128" t="s">
        <v>324</v>
      </c>
      <c r="G6569" s="99" t="s">
        <v>983</v>
      </c>
      <c r="H6569" s="134" t="s">
        <v>2061</v>
      </c>
      <c r="I6569" s="130" t="s">
        <v>121</v>
      </c>
      <c r="J6569" s="128" t="s">
        <v>52</v>
      </c>
      <c r="K6569" s="134">
        <f>'73511-07'!J$654</f>
        <v>33099</v>
      </c>
    </row>
    <row r="6570" spans="1:11" x14ac:dyDescent="0.3">
      <c r="A6570" s="128">
        <v>73511</v>
      </c>
      <c r="B6570" s="128" t="s">
        <v>58</v>
      </c>
      <c r="C6570" s="128" t="s">
        <v>2591</v>
      </c>
      <c r="D6570" s="128">
        <v>2019</v>
      </c>
      <c r="E6570" s="128" t="s">
        <v>32</v>
      </c>
      <c r="F6570" s="128" t="s">
        <v>324</v>
      </c>
      <c r="G6570" s="99" t="s">
        <v>983</v>
      </c>
      <c r="H6570" s="134" t="s">
        <v>2061</v>
      </c>
      <c r="I6570" s="130" t="s">
        <v>124</v>
      </c>
      <c r="J6570" s="130" t="s">
        <v>325</v>
      </c>
      <c r="K6570" s="134">
        <f>'73511-07'!K$654</f>
        <v>1218</v>
      </c>
    </row>
    <row r="6571" spans="1:11" x14ac:dyDescent="0.3">
      <c r="A6571" s="128">
        <v>73511</v>
      </c>
      <c r="B6571" s="128" t="s">
        <v>58</v>
      </c>
      <c r="C6571" s="128" t="s">
        <v>2591</v>
      </c>
      <c r="D6571" s="128">
        <v>2019</v>
      </c>
      <c r="E6571" s="128" t="s">
        <v>32</v>
      </c>
      <c r="F6571" s="128" t="s">
        <v>324</v>
      </c>
      <c r="G6571" s="99" t="s">
        <v>983</v>
      </c>
      <c r="H6571" s="134" t="s">
        <v>2061</v>
      </c>
      <c r="I6571" s="130" t="s">
        <v>124</v>
      </c>
      <c r="J6571" s="128" t="s">
        <v>52</v>
      </c>
      <c r="K6571" s="134">
        <f>'73511-07'!L$654</f>
        <v>7512</v>
      </c>
    </row>
    <row r="6572" spans="1:11" x14ac:dyDescent="0.3">
      <c r="A6572" s="128">
        <v>73511</v>
      </c>
      <c r="B6572" s="128" t="s">
        <v>58</v>
      </c>
      <c r="C6572" s="128" t="s">
        <v>2591</v>
      </c>
      <c r="D6572" s="128">
        <v>2019</v>
      </c>
      <c r="E6572" s="128" t="s">
        <v>32</v>
      </c>
      <c r="F6572" s="128" t="s">
        <v>324</v>
      </c>
      <c r="G6572" s="99" t="s">
        <v>984</v>
      </c>
      <c r="H6572" s="134" t="s">
        <v>2062</v>
      </c>
      <c r="I6572" s="130" t="s">
        <v>2646</v>
      </c>
      <c r="J6572" s="130" t="s">
        <v>325</v>
      </c>
      <c r="K6572" s="134">
        <f>'73511-07'!C$655</f>
        <v>9282</v>
      </c>
    </row>
    <row r="6573" spans="1:11" x14ac:dyDescent="0.3">
      <c r="A6573" s="128">
        <v>73511</v>
      </c>
      <c r="B6573" s="128" t="s">
        <v>58</v>
      </c>
      <c r="C6573" s="128" t="s">
        <v>2591</v>
      </c>
      <c r="D6573" s="128">
        <v>2019</v>
      </c>
      <c r="E6573" s="128" t="s">
        <v>32</v>
      </c>
      <c r="F6573" s="128" t="s">
        <v>324</v>
      </c>
      <c r="G6573" s="99" t="s">
        <v>984</v>
      </c>
      <c r="H6573" s="134" t="s">
        <v>2062</v>
      </c>
      <c r="I6573" s="128" t="s">
        <v>116</v>
      </c>
      <c r="J6573" s="130" t="s">
        <v>325</v>
      </c>
      <c r="K6573" s="134">
        <f>'73511-07'!D$655</f>
        <v>7309</v>
      </c>
    </row>
    <row r="6574" spans="1:11" x14ac:dyDescent="0.3">
      <c r="A6574" s="128">
        <v>73511</v>
      </c>
      <c r="B6574" s="128" t="s">
        <v>58</v>
      </c>
      <c r="C6574" s="128" t="s">
        <v>2591</v>
      </c>
      <c r="D6574" s="128">
        <v>2019</v>
      </c>
      <c r="E6574" s="128" t="s">
        <v>32</v>
      </c>
      <c r="F6574" s="128" t="s">
        <v>324</v>
      </c>
      <c r="G6574" s="99" t="s">
        <v>984</v>
      </c>
      <c r="H6574" s="134" t="s">
        <v>2062</v>
      </c>
      <c r="I6574" s="128" t="s">
        <v>116</v>
      </c>
      <c r="J6574" s="128" t="s">
        <v>52</v>
      </c>
      <c r="K6574" s="134">
        <f>'73511-07'!E$655</f>
        <v>494926</v>
      </c>
    </row>
    <row r="6575" spans="1:11" x14ac:dyDescent="0.3">
      <c r="A6575" s="128">
        <v>73511</v>
      </c>
      <c r="B6575" s="128" t="s">
        <v>58</v>
      </c>
      <c r="C6575" s="128" t="s">
        <v>2591</v>
      </c>
      <c r="D6575" s="128">
        <v>2019</v>
      </c>
      <c r="E6575" s="128" t="s">
        <v>32</v>
      </c>
      <c r="F6575" s="128" t="s">
        <v>324</v>
      </c>
      <c r="G6575" s="99" t="s">
        <v>984</v>
      </c>
      <c r="H6575" s="134" t="s">
        <v>2062</v>
      </c>
      <c r="I6575" s="128" t="s">
        <v>117</v>
      </c>
      <c r="J6575" s="130" t="s">
        <v>325</v>
      </c>
      <c r="K6575" s="134">
        <f>'73511-07'!F$655</f>
        <v>1973</v>
      </c>
    </row>
    <row r="6576" spans="1:11" x14ac:dyDescent="0.3">
      <c r="A6576" s="128">
        <v>73511</v>
      </c>
      <c r="B6576" s="128" t="s">
        <v>58</v>
      </c>
      <c r="C6576" s="128" t="s">
        <v>2591</v>
      </c>
      <c r="D6576" s="128">
        <v>2019</v>
      </c>
      <c r="E6576" s="128" t="s">
        <v>32</v>
      </c>
      <c r="F6576" s="128" t="s">
        <v>324</v>
      </c>
      <c r="G6576" s="99" t="s">
        <v>984</v>
      </c>
      <c r="H6576" s="134" t="s">
        <v>2062</v>
      </c>
      <c r="I6576" s="128" t="s">
        <v>117</v>
      </c>
      <c r="J6576" s="128" t="s">
        <v>52</v>
      </c>
      <c r="K6576" s="134">
        <f>'73511-07'!G$655</f>
        <v>-48969</v>
      </c>
    </row>
    <row r="6577" spans="1:11" x14ac:dyDescent="0.3">
      <c r="A6577" s="128">
        <v>73511</v>
      </c>
      <c r="B6577" s="128" t="s">
        <v>58</v>
      </c>
      <c r="C6577" s="128" t="s">
        <v>2591</v>
      </c>
      <c r="D6577" s="128">
        <v>2019</v>
      </c>
      <c r="E6577" s="128" t="s">
        <v>32</v>
      </c>
      <c r="F6577" s="128" t="s">
        <v>324</v>
      </c>
      <c r="G6577" s="99" t="s">
        <v>984</v>
      </c>
      <c r="H6577" s="134" t="s">
        <v>2062</v>
      </c>
      <c r="I6577" s="128" t="s">
        <v>120</v>
      </c>
      <c r="J6577" s="128" t="s">
        <v>52</v>
      </c>
      <c r="K6577" s="134">
        <f>'73511-07'!H$655</f>
        <v>434420</v>
      </c>
    </row>
    <row r="6578" spans="1:11" x14ac:dyDescent="0.3">
      <c r="A6578" s="128">
        <v>73511</v>
      </c>
      <c r="B6578" s="128" t="s">
        <v>58</v>
      </c>
      <c r="C6578" s="128" t="s">
        <v>2591</v>
      </c>
      <c r="D6578" s="128">
        <v>2019</v>
      </c>
      <c r="E6578" s="128" t="s">
        <v>32</v>
      </c>
      <c r="F6578" s="128" t="s">
        <v>324</v>
      </c>
      <c r="G6578" s="99" t="s">
        <v>984</v>
      </c>
      <c r="H6578" s="134" t="s">
        <v>2062</v>
      </c>
      <c r="I6578" s="130" t="s">
        <v>121</v>
      </c>
      <c r="J6578" s="130" t="s">
        <v>325</v>
      </c>
      <c r="K6578" s="134">
        <f>'73511-07'!I$655</f>
        <v>5449</v>
      </c>
    </row>
    <row r="6579" spans="1:11" x14ac:dyDescent="0.3">
      <c r="A6579" s="128">
        <v>73511</v>
      </c>
      <c r="B6579" s="128" t="s">
        <v>58</v>
      </c>
      <c r="C6579" s="128" t="s">
        <v>2591</v>
      </c>
      <c r="D6579" s="128">
        <v>2019</v>
      </c>
      <c r="E6579" s="128" t="s">
        <v>32</v>
      </c>
      <c r="F6579" s="128" t="s">
        <v>324</v>
      </c>
      <c r="G6579" s="99" t="s">
        <v>984</v>
      </c>
      <c r="H6579" s="134" t="s">
        <v>2062</v>
      </c>
      <c r="I6579" s="130" t="s">
        <v>121</v>
      </c>
      <c r="J6579" s="128" t="s">
        <v>52</v>
      </c>
      <c r="K6579" s="134">
        <f>'73511-07'!J$655</f>
        <v>103105</v>
      </c>
    </row>
    <row r="6580" spans="1:11" x14ac:dyDescent="0.3">
      <c r="A6580" s="128">
        <v>73511</v>
      </c>
      <c r="B6580" s="128" t="s">
        <v>58</v>
      </c>
      <c r="C6580" s="128" t="s">
        <v>2591</v>
      </c>
      <c r="D6580" s="128">
        <v>2019</v>
      </c>
      <c r="E6580" s="128" t="s">
        <v>32</v>
      </c>
      <c r="F6580" s="128" t="s">
        <v>324</v>
      </c>
      <c r="G6580" s="99" t="s">
        <v>984</v>
      </c>
      <c r="H6580" s="134" t="s">
        <v>2062</v>
      </c>
      <c r="I6580" s="130" t="s">
        <v>124</v>
      </c>
      <c r="J6580" s="130" t="s">
        <v>325</v>
      </c>
      <c r="K6580" s="134">
        <f>'73511-07'!K$655</f>
        <v>3702</v>
      </c>
    </row>
    <row r="6581" spans="1:11" x14ac:dyDescent="0.3">
      <c r="A6581" s="128">
        <v>73511</v>
      </c>
      <c r="B6581" s="128" t="s">
        <v>58</v>
      </c>
      <c r="C6581" s="128" t="s">
        <v>2591</v>
      </c>
      <c r="D6581" s="128">
        <v>2019</v>
      </c>
      <c r="E6581" s="128" t="s">
        <v>32</v>
      </c>
      <c r="F6581" s="128" t="s">
        <v>324</v>
      </c>
      <c r="G6581" s="99" t="s">
        <v>984</v>
      </c>
      <c r="H6581" s="134" t="s">
        <v>2062</v>
      </c>
      <c r="I6581" s="130" t="s">
        <v>124</v>
      </c>
      <c r="J6581" s="128" t="s">
        <v>52</v>
      </c>
      <c r="K6581" s="134">
        <f>'73511-07'!L$655</f>
        <v>13286</v>
      </c>
    </row>
    <row r="6582" spans="1:11" x14ac:dyDescent="0.3">
      <c r="A6582" s="128">
        <v>73511</v>
      </c>
      <c r="B6582" s="128" t="s">
        <v>58</v>
      </c>
      <c r="C6582" s="128" t="s">
        <v>2591</v>
      </c>
      <c r="D6582" s="128">
        <v>2019</v>
      </c>
      <c r="E6582" s="128" t="s">
        <v>32</v>
      </c>
      <c r="F6582" s="128" t="s">
        <v>324</v>
      </c>
      <c r="G6582" s="99" t="s">
        <v>985</v>
      </c>
      <c r="H6582" s="134" t="s">
        <v>2063</v>
      </c>
      <c r="I6582" s="130" t="s">
        <v>2646</v>
      </c>
      <c r="J6582" s="130" t="s">
        <v>325</v>
      </c>
      <c r="K6582" s="134">
        <f>'73511-07'!C$656</f>
        <v>37382</v>
      </c>
    </row>
    <row r="6583" spans="1:11" x14ac:dyDescent="0.3">
      <c r="A6583" s="128">
        <v>73511</v>
      </c>
      <c r="B6583" s="128" t="s">
        <v>58</v>
      </c>
      <c r="C6583" s="128" t="s">
        <v>2591</v>
      </c>
      <c r="D6583" s="128">
        <v>2019</v>
      </c>
      <c r="E6583" s="128" t="s">
        <v>32</v>
      </c>
      <c r="F6583" s="128" t="s">
        <v>324</v>
      </c>
      <c r="G6583" s="99" t="s">
        <v>985</v>
      </c>
      <c r="H6583" s="134" t="s">
        <v>2063</v>
      </c>
      <c r="I6583" s="128" t="s">
        <v>116</v>
      </c>
      <c r="J6583" s="130" t="s">
        <v>325</v>
      </c>
      <c r="K6583" s="134">
        <f>'73511-07'!D$656</f>
        <v>28316</v>
      </c>
    </row>
    <row r="6584" spans="1:11" x14ac:dyDescent="0.3">
      <c r="A6584" s="128">
        <v>73511</v>
      </c>
      <c r="B6584" s="128" t="s">
        <v>58</v>
      </c>
      <c r="C6584" s="128" t="s">
        <v>2591</v>
      </c>
      <c r="D6584" s="128">
        <v>2019</v>
      </c>
      <c r="E6584" s="128" t="s">
        <v>32</v>
      </c>
      <c r="F6584" s="128" t="s">
        <v>324</v>
      </c>
      <c r="G6584" s="99" t="s">
        <v>985</v>
      </c>
      <c r="H6584" s="134" t="s">
        <v>2063</v>
      </c>
      <c r="I6584" s="128" t="s">
        <v>116</v>
      </c>
      <c r="J6584" s="128" t="s">
        <v>52</v>
      </c>
      <c r="K6584" s="134">
        <f>'73511-07'!E$656</f>
        <v>2202147</v>
      </c>
    </row>
    <row r="6585" spans="1:11" x14ac:dyDescent="0.3">
      <c r="A6585" s="128">
        <v>73511</v>
      </c>
      <c r="B6585" s="128" t="s">
        <v>58</v>
      </c>
      <c r="C6585" s="128" t="s">
        <v>2591</v>
      </c>
      <c r="D6585" s="128">
        <v>2019</v>
      </c>
      <c r="E6585" s="128" t="s">
        <v>32</v>
      </c>
      <c r="F6585" s="128" t="s">
        <v>324</v>
      </c>
      <c r="G6585" s="99" t="s">
        <v>985</v>
      </c>
      <c r="H6585" s="134" t="s">
        <v>2063</v>
      </c>
      <c r="I6585" s="128" t="s">
        <v>117</v>
      </c>
      <c r="J6585" s="130" t="s">
        <v>325</v>
      </c>
      <c r="K6585" s="134">
        <f>'73511-07'!F$656</f>
        <v>9066</v>
      </c>
    </row>
    <row r="6586" spans="1:11" x14ac:dyDescent="0.3">
      <c r="A6586" s="128">
        <v>73511</v>
      </c>
      <c r="B6586" s="128" t="s">
        <v>58</v>
      </c>
      <c r="C6586" s="128" t="s">
        <v>2591</v>
      </c>
      <c r="D6586" s="128">
        <v>2019</v>
      </c>
      <c r="E6586" s="128" t="s">
        <v>32</v>
      </c>
      <c r="F6586" s="128" t="s">
        <v>324</v>
      </c>
      <c r="G6586" s="99" t="s">
        <v>985</v>
      </c>
      <c r="H6586" s="134" t="s">
        <v>2063</v>
      </c>
      <c r="I6586" s="128" t="s">
        <v>117</v>
      </c>
      <c r="J6586" s="128" t="s">
        <v>52</v>
      </c>
      <c r="K6586" s="134">
        <f>'73511-07'!G$656</f>
        <v>-275841</v>
      </c>
    </row>
    <row r="6587" spans="1:11" x14ac:dyDescent="0.3">
      <c r="A6587" s="128">
        <v>73511</v>
      </c>
      <c r="B6587" s="128" t="s">
        <v>58</v>
      </c>
      <c r="C6587" s="128" t="s">
        <v>2591</v>
      </c>
      <c r="D6587" s="128">
        <v>2019</v>
      </c>
      <c r="E6587" s="128" t="s">
        <v>32</v>
      </c>
      <c r="F6587" s="128" t="s">
        <v>324</v>
      </c>
      <c r="G6587" s="99" t="s">
        <v>985</v>
      </c>
      <c r="H6587" s="134" t="s">
        <v>2063</v>
      </c>
      <c r="I6587" s="128" t="s">
        <v>120</v>
      </c>
      <c r="J6587" s="128" t="s">
        <v>52</v>
      </c>
      <c r="K6587" s="134">
        <f>'73511-07'!H$656</f>
        <v>1668098</v>
      </c>
    </row>
    <row r="6588" spans="1:11" x14ac:dyDescent="0.3">
      <c r="A6588" s="128">
        <v>73511</v>
      </c>
      <c r="B6588" s="128" t="s">
        <v>58</v>
      </c>
      <c r="C6588" s="128" t="s">
        <v>2591</v>
      </c>
      <c r="D6588" s="128">
        <v>2019</v>
      </c>
      <c r="E6588" s="128" t="s">
        <v>32</v>
      </c>
      <c r="F6588" s="128" t="s">
        <v>324</v>
      </c>
      <c r="G6588" s="99" t="s">
        <v>985</v>
      </c>
      <c r="H6588" s="134" t="s">
        <v>2063</v>
      </c>
      <c r="I6588" s="130" t="s">
        <v>121</v>
      </c>
      <c r="J6588" s="130" t="s">
        <v>325</v>
      </c>
      <c r="K6588" s="134">
        <f>'73511-07'!I$656</f>
        <v>19445</v>
      </c>
    </row>
    <row r="6589" spans="1:11" x14ac:dyDescent="0.3">
      <c r="A6589" s="128">
        <v>73511</v>
      </c>
      <c r="B6589" s="128" t="s">
        <v>58</v>
      </c>
      <c r="C6589" s="128" t="s">
        <v>2591</v>
      </c>
      <c r="D6589" s="128">
        <v>2019</v>
      </c>
      <c r="E6589" s="128" t="s">
        <v>32</v>
      </c>
      <c r="F6589" s="128" t="s">
        <v>324</v>
      </c>
      <c r="G6589" s="99" t="s">
        <v>985</v>
      </c>
      <c r="H6589" s="134" t="s">
        <v>2063</v>
      </c>
      <c r="I6589" s="130" t="s">
        <v>121</v>
      </c>
      <c r="J6589" s="128" t="s">
        <v>52</v>
      </c>
      <c r="K6589" s="134">
        <f>'73511-07'!J$656</f>
        <v>368115</v>
      </c>
    </row>
    <row r="6590" spans="1:11" x14ac:dyDescent="0.3">
      <c r="A6590" s="128">
        <v>73511</v>
      </c>
      <c r="B6590" s="128" t="s">
        <v>58</v>
      </c>
      <c r="C6590" s="128" t="s">
        <v>2591</v>
      </c>
      <c r="D6590" s="128">
        <v>2019</v>
      </c>
      <c r="E6590" s="128" t="s">
        <v>32</v>
      </c>
      <c r="F6590" s="128" t="s">
        <v>324</v>
      </c>
      <c r="G6590" s="99" t="s">
        <v>985</v>
      </c>
      <c r="H6590" s="134" t="s">
        <v>2063</v>
      </c>
      <c r="I6590" s="130" t="s">
        <v>124</v>
      </c>
      <c r="J6590" s="130" t="s">
        <v>325</v>
      </c>
      <c r="K6590" s="134">
        <f>'73511-07'!K$656</f>
        <v>14923</v>
      </c>
    </row>
    <row r="6591" spans="1:11" x14ac:dyDescent="0.3">
      <c r="A6591" s="128">
        <v>73511</v>
      </c>
      <c r="B6591" s="128" t="s">
        <v>58</v>
      </c>
      <c r="C6591" s="128" t="s">
        <v>2591</v>
      </c>
      <c r="D6591" s="128">
        <v>2019</v>
      </c>
      <c r="E6591" s="128" t="s">
        <v>32</v>
      </c>
      <c r="F6591" s="128" t="s">
        <v>324</v>
      </c>
      <c r="G6591" s="99" t="s">
        <v>985</v>
      </c>
      <c r="H6591" s="134" t="s">
        <v>2063</v>
      </c>
      <c r="I6591" s="130" t="s">
        <v>124</v>
      </c>
      <c r="J6591" s="128" t="s">
        <v>52</v>
      </c>
      <c r="K6591" s="134">
        <f>'73511-07'!L$656</f>
        <v>54227</v>
      </c>
    </row>
    <row r="6592" spans="1:11" x14ac:dyDescent="0.3">
      <c r="A6592" s="128">
        <v>73511</v>
      </c>
      <c r="B6592" s="128" t="s">
        <v>58</v>
      </c>
      <c r="C6592" s="128" t="s">
        <v>2591</v>
      </c>
      <c r="D6592" s="128">
        <v>2019</v>
      </c>
      <c r="E6592" s="128" t="s">
        <v>32</v>
      </c>
      <c r="F6592" s="128" t="s">
        <v>324</v>
      </c>
      <c r="G6592" s="99" t="s">
        <v>986</v>
      </c>
      <c r="H6592" s="134" t="s">
        <v>2064</v>
      </c>
      <c r="I6592" s="130" t="s">
        <v>2646</v>
      </c>
      <c r="J6592" s="130" t="s">
        <v>325</v>
      </c>
      <c r="K6592" s="134">
        <f>'73511-07'!C$657</f>
        <v>8224</v>
      </c>
    </row>
    <row r="6593" spans="1:11" x14ac:dyDescent="0.3">
      <c r="A6593" s="128">
        <v>73511</v>
      </c>
      <c r="B6593" s="128" t="s">
        <v>58</v>
      </c>
      <c r="C6593" s="128" t="s">
        <v>2591</v>
      </c>
      <c r="D6593" s="128">
        <v>2019</v>
      </c>
      <c r="E6593" s="128" t="s">
        <v>32</v>
      </c>
      <c r="F6593" s="128" t="s">
        <v>324</v>
      </c>
      <c r="G6593" s="99" t="s">
        <v>986</v>
      </c>
      <c r="H6593" s="134" t="s">
        <v>2064</v>
      </c>
      <c r="I6593" s="128" t="s">
        <v>116</v>
      </c>
      <c r="J6593" s="130" t="s">
        <v>325</v>
      </c>
      <c r="K6593" s="134">
        <f>'73511-07'!D$657</f>
        <v>7311</v>
      </c>
    </row>
    <row r="6594" spans="1:11" x14ac:dyDescent="0.3">
      <c r="A6594" s="128">
        <v>73511</v>
      </c>
      <c r="B6594" s="128" t="s">
        <v>58</v>
      </c>
      <c r="C6594" s="128" t="s">
        <v>2591</v>
      </c>
      <c r="D6594" s="128">
        <v>2019</v>
      </c>
      <c r="E6594" s="128" t="s">
        <v>32</v>
      </c>
      <c r="F6594" s="128" t="s">
        <v>324</v>
      </c>
      <c r="G6594" s="99" t="s">
        <v>986</v>
      </c>
      <c r="H6594" s="134" t="s">
        <v>2064</v>
      </c>
      <c r="I6594" s="128" t="s">
        <v>116</v>
      </c>
      <c r="J6594" s="128" t="s">
        <v>52</v>
      </c>
      <c r="K6594" s="134">
        <f>'73511-07'!E$657</f>
        <v>1009132</v>
      </c>
    </row>
    <row r="6595" spans="1:11" x14ac:dyDescent="0.3">
      <c r="A6595" s="128">
        <v>73511</v>
      </c>
      <c r="B6595" s="128" t="s">
        <v>58</v>
      </c>
      <c r="C6595" s="128" t="s">
        <v>2591</v>
      </c>
      <c r="D6595" s="128">
        <v>2019</v>
      </c>
      <c r="E6595" s="128" t="s">
        <v>32</v>
      </c>
      <c r="F6595" s="128" t="s">
        <v>324</v>
      </c>
      <c r="G6595" s="99" t="s">
        <v>986</v>
      </c>
      <c r="H6595" s="134" t="s">
        <v>2064</v>
      </c>
      <c r="I6595" s="128" t="s">
        <v>117</v>
      </c>
      <c r="J6595" s="130" t="s">
        <v>325</v>
      </c>
      <c r="K6595" s="134">
        <f>'73511-07'!F$657</f>
        <v>913</v>
      </c>
    </row>
    <row r="6596" spans="1:11" x14ac:dyDescent="0.3">
      <c r="A6596" s="128">
        <v>73511</v>
      </c>
      <c r="B6596" s="128" t="s">
        <v>58</v>
      </c>
      <c r="C6596" s="128" t="s">
        <v>2591</v>
      </c>
      <c r="D6596" s="128">
        <v>2019</v>
      </c>
      <c r="E6596" s="128" t="s">
        <v>32</v>
      </c>
      <c r="F6596" s="128" t="s">
        <v>324</v>
      </c>
      <c r="G6596" s="99" t="s">
        <v>986</v>
      </c>
      <c r="H6596" s="134" t="s">
        <v>2064</v>
      </c>
      <c r="I6596" s="128" t="s">
        <v>117</v>
      </c>
      <c r="J6596" s="128" t="s">
        <v>52</v>
      </c>
      <c r="K6596" s="134">
        <f>'73511-07'!G$657</f>
        <v>-36432</v>
      </c>
    </row>
    <row r="6597" spans="1:11" x14ac:dyDescent="0.3">
      <c r="A6597" s="128">
        <v>73511</v>
      </c>
      <c r="B6597" s="128" t="s">
        <v>58</v>
      </c>
      <c r="C6597" s="128" t="s">
        <v>2591</v>
      </c>
      <c r="D6597" s="128">
        <v>2019</v>
      </c>
      <c r="E6597" s="128" t="s">
        <v>32</v>
      </c>
      <c r="F6597" s="128" t="s">
        <v>324</v>
      </c>
      <c r="G6597" s="99" t="s">
        <v>986</v>
      </c>
      <c r="H6597" s="134" t="s">
        <v>2064</v>
      </c>
      <c r="I6597" s="128" t="s">
        <v>120</v>
      </c>
      <c r="J6597" s="128" t="s">
        <v>52</v>
      </c>
      <c r="K6597" s="134">
        <f>'73511-07'!H$657</f>
        <v>783558</v>
      </c>
    </row>
    <row r="6598" spans="1:11" x14ac:dyDescent="0.3">
      <c r="A6598" s="128">
        <v>73511</v>
      </c>
      <c r="B6598" s="128" t="s">
        <v>58</v>
      </c>
      <c r="C6598" s="128" t="s">
        <v>2591</v>
      </c>
      <c r="D6598" s="128">
        <v>2019</v>
      </c>
      <c r="E6598" s="128" t="s">
        <v>32</v>
      </c>
      <c r="F6598" s="128" t="s">
        <v>324</v>
      </c>
      <c r="G6598" s="99" t="s">
        <v>986</v>
      </c>
      <c r="H6598" s="134" t="s">
        <v>2064</v>
      </c>
      <c r="I6598" s="130" t="s">
        <v>121</v>
      </c>
      <c r="J6598" s="130" t="s">
        <v>325</v>
      </c>
      <c r="K6598" s="134">
        <f>'73511-07'!I$657</f>
        <v>5700</v>
      </c>
    </row>
    <row r="6599" spans="1:11" x14ac:dyDescent="0.3">
      <c r="A6599" s="128">
        <v>73511</v>
      </c>
      <c r="B6599" s="128" t="s">
        <v>58</v>
      </c>
      <c r="C6599" s="128" t="s">
        <v>2591</v>
      </c>
      <c r="D6599" s="128">
        <v>2019</v>
      </c>
      <c r="E6599" s="128" t="s">
        <v>32</v>
      </c>
      <c r="F6599" s="128" t="s">
        <v>324</v>
      </c>
      <c r="G6599" s="99" t="s">
        <v>986</v>
      </c>
      <c r="H6599" s="134" t="s">
        <v>2064</v>
      </c>
      <c r="I6599" s="130" t="s">
        <v>121</v>
      </c>
      <c r="J6599" s="128" t="s">
        <v>52</v>
      </c>
      <c r="K6599" s="134">
        <f>'73511-07'!J$657</f>
        <v>130648</v>
      </c>
    </row>
    <row r="6600" spans="1:11" x14ac:dyDescent="0.3">
      <c r="A6600" s="128">
        <v>73511</v>
      </c>
      <c r="B6600" s="128" t="s">
        <v>58</v>
      </c>
      <c r="C6600" s="128" t="s">
        <v>2591</v>
      </c>
      <c r="D6600" s="128">
        <v>2019</v>
      </c>
      <c r="E6600" s="128" t="s">
        <v>32</v>
      </c>
      <c r="F6600" s="128" t="s">
        <v>324</v>
      </c>
      <c r="G6600" s="99" t="s">
        <v>986</v>
      </c>
      <c r="H6600" s="134" t="s">
        <v>2064</v>
      </c>
      <c r="I6600" s="130" t="s">
        <v>124</v>
      </c>
      <c r="J6600" s="130" t="s">
        <v>325</v>
      </c>
      <c r="K6600" s="134">
        <f>'73511-07'!K$657</f>
        <v>5928</v>
      </c>
    </row>
    <row r="6601" spans="1:11" x14ac:dyDescent="0.3">
      <c r="A6601" s="128">
        <v>73511</v>
      </c>
      <c r="B6601" s="128" t="s">
        <v>58</v>
      </c>
      <c r="C6601" s="128" t="s">
        <v>2591</v>
      </c>
      <c r="D6601" s="128">
        <v>2019</v>
      </c>
      <c r="E6601" s="128" t="s">
        <v>32</v>
      </c>
      <c r="F6601" s="128" t="s">
        <v>324</v>
      </c>
      <c r="G6601" s="99" t="s">
        <v>986</v>
      </c>
      <c r="H6601" s="134" t="s">
        <v>2064</v>
      </c>
      <c r="I6601" s="130" t="s">
        <v>124</v>
      </c>
      <c r="J6601" s="128" t="s">
        <v>52</v>
      </c>
      <c r="K6601" s="134">
        <f>'73511-07'!L$657</f>
        <v>24072</v>
      </c>
    </row>
    <row r="6602" spans="1:11" x14ac:dyDescent="0.3">
      <c r="A6602" s="128">
        <v>73511</v>
      </c>
      <c r="B6602" s="128" t="s">
        <v>58</v>
      </c>
      <c r="C6602" s="128" t="s">
        <v>2591</v>
      </c>
      <c r="D6602" s="128">
        <v>2019</v>
      </c>
      <c r="E6602" s="128" t="s">
        <v>32</v>
      </c>
      <c r="F6602" s="128" t="s">
        <v>324</v>
      </c>
      <c r="G6602" s="99" t="s">
        <v>987</v>
      </c>
      <c r="H6602" s="134" t="s">
        <v>2065</v>
      </c>
      <c r="I6602" s="130" t="s">
        <v>2646</v>
      </c>
      <c r="J6602" s="130" t="s">
        <v>325</v>
      </c>
      <c r="K6602" s="134">
        <f>'73511-07'!C$658</f>
        <v>1914</v>
      </c>
    </row>
    <row r="6603" spans="1:11" x14ac:dyDescent="0.3">
      <c r="A6603" s="128">
        <v>73511</v>
      </c>
      <c r="B6603" s="128" t="s">
        <v>58</v>
      </c>
      <c r="C6603" s="128" t="s">
        <v>2591</v>
      </c>
      <c r="D6603" s="128">
        <v>2019</v>
      </c>
      <c r="E6603" s="128" t="s">
        <v>32</v>
      </c>
      <c r="F6603" s="128" t="s">
        <v>324</v>
      </c>
      <c r="G6603" s="99" t="s">
        <v>987</v>
      </c>
      <c r="H6603" s="134" t="s">
        <v>2065</v>
      </c>
      <c r="I6603" s="128" t="s">
        <v>116</v>
      </c>
      <c r="J6603" s="130" t="s">
        <v>325</v>
      </c>
      <c r="K6603" s="134">
        <f>'73511-07'!D$658</f>
        <v>1511</v>
      </c>
    </row>
    <row r="6604" spans="1:11" x14ac:dyDescent="0.3">
      <c r="A6604" s="128">
        <v>73511</v>
      </c>
      <c r="B6604" s="128" t="s">
        <v>58</v>
      </c>
      <c r="C6604" s="128" t="s">
        <v>2591</v>
      </c>
      <c r="D6604" s="128">
        <v>2019</v>
      </c>
      <c r="E6604" s="128" t="s">
        <v>32</v>
      </c>
      <c r="F6604" s="128" t="s">
        <v>324</v>
      </c>
      <c r="G6604" s="99" t="s">
        <v>987</v>
      </c>
      <c r="H6604" s="134" t="s">
        <v>2065</v>
      </c>
      <c r="I6604" s="128" t="s">
        <v>116</v>
      </c>
      <c r="J6604" s="128" t="s">
        <v>52</v>
      </c>
      <c r="K6604" s="134">
        <f>'73511-07'!E$658</f>
        <v>98120</v>
      </c>
    </row>
    <row r="6605" spans="1:11" x14ac:dyDescent="0.3">
      <c r="A6605" s="128">
        <v>73511</v>
      </c>
      <c r="B6605" s="128" t="s">
        <v>58</v>
      </c>
      <c r="C6605" s="128" t="s">
        <v>2591</v>
      </c>
      <c r="D6605" s="128">
        <v>2019</v>
      </c>
      <c r="E6605" s="128" t="s">
        <v>32</v>
      </c>
      <c r="F6605" s="128" t="s">
        <v>324</v>
      </c>
      <c r="G6605" s="99" t="s">
        <v>987</v>
      </c>
      <c r="H6605" s="134" t="s">
        <v>2065</v>
      </c>
      <c r="I6605" s="128" t="s">
        <v>117</v>
      </c>
      <c r="J6605" s="130" t="s">
        <v>325</v>
      </c>
      <c r="K6605" s="134">
        <f>'73511-07'!F$658</f>
        <v>403</v>
      </c>
    </row>
    <row r="6606" spans="1:11" x14ac:dyDescent="0.3">
      <c r="A6606" s="128">
        <v>73511</v>
      </c>
      <c r="B6606" s="128" t="s">
        <v>58</v>
      </c>
      <c r="C6606" s="128" t="s">
        <v>2591</v>
      </c>
      <c r="D6606" s="128">
        <v>2019</v>
      </c>
      <c r="E6606" s="128" t="s">
        <v>32</v>
      </c>
      <c r="F6606" s="128" t="s">
        <v>324</v>
      </c>
      <c r="G6606" s="99" t="s">
        <v>987</v>
      </c>
      <c r="H6606" s="134" t="s">
        <v>2065</v>
      </c>
      <c r="I6606" s="128" t="s">
        <v>117</v>
      </c>
      <c r="J6606" s="128" t="s">
        <v>52</v>
      </c>
      <c r="K6606" s="134">
        <f>'73511-07'!G$658</f>
        <v>-12069</v>
      </c>
    </row>
    <row r="6607" spans="1:11" x14ac:dyDescent="0.3">
      <c r="A6607" s="128">
        <v>73511</v>
      </c>
      <c r="B6607" s="128" t="s">
        <v>58</v>
      </c>
      <c r="C6607" s="128" t="s">
        <v>2591</v>
      </c>
      <c r="D6607" s="128">
        <v>2019</v>
      </c>
      <c r="E6607" s="128" t="s">
        <v>32</v>
      </c>
      <c r="F6607" s="128" t="s">
        <v>324</v>
      </c>
      <c r="G6607" s="99" t="s">
        <v>987</v>
      </c>
      <c r="H6607" s="134" t="s">
        <v>2065</v>
      </c>
      <c r="I6607" s="128" t="s">
        <v>120</v>
      </c>
      <c r="J6607" s="128" t="s">
        <v>52</v>
      </c>
      <c r="K6607" s="134">
        <f>'73511-07'!H$658</f>
        <v>84138</v>
      </c>
    </row>
    <row r="6608" spans="1:11" x14ac:dyDescent="0.3">
      <c r="A6608" s="128">
        <v>73511</v>
      </c>
      <c r="B6608" s="128" t="s">
        <v>58</v>
      </c>
      <c r="C6608" s="128" t="s">
        <v>2591</v>
      </c>
      <c r="D6608" s="128">
        <v>2019</v>
      </c>
      <c r="E6608" s="128" t="s">
        <v>32</v>
      </c>
      <c r="F6608" s="128" t="s">
        <v>324</v>
      </c>
      <c r="G6608" s="99" t="s">
        <v>987</v>
      </c>
      <c r="H6608" s="134" t="s">
        <v>2065</v>
      </c>
      <c r="I6608" s="130" t="s">
        <v>121</v>
      </c>
      <c r="J6608" s="130" t="s">
        <v>325</v>
      </c>
      <c r="K6608" s="134">
        <f>'73511-07'!I$658</f>
        <v>1086</v>
      </c>
    </row>
    <row r="6609" spans="1:11" x14ac:dyDescent="0.3">
      <c r="A6609" s="128">
        <v>73511</v>
      </c>
      <c r="B6609" s="128" t="s">
        <v>58</v>
      </c>
      <c r="C6609" s="128" t="s">
        <v>2591</v>
      </c>
      <c r="D6609" s="128">
        <v>2019</v>
      </c>
      <c r="E6609" s="128" t="s">
        <v>32</v>
      </c>
      <c r="F6609" s="128" t="s">
        <v>324</v>
      </c>
      <c r="G6609" s="99" t="s">
        <v>987</v>
      </c>
      <c r="H6609" s="134" t="s">
        <v>2065</v>
      </c>
      <c r="I6609" s="130" t="s">
        <v>121</v>
      </c>
      <c r="J6609" s="128" t="s">
        <v>52</v>
      </c>
      <c r="K6609" s="134">
        <f>'73511-07'!J$658</f>
        <v>20188</v>
      </c>
    </row>
    <row r="6610" spans="1:11" x14ac:dyDescent="0.3">
      <c r="A6610" s="128">
        <v>73511</v>
      </c>
      <c r="B6610" s="128" t="s">
        <v>58</v>
      </c>
      <c r="C6610" s="128" t="s">
        <v>2591</v>
      </c>
      <c r="D6610" s="128">
        <v>2019</v>
      </c>
      <c r="E6610" s="128" t="s">
        <v>32</v>
      </c>
      <c r="F6610" s="128" t="s">
        <v>324</v>
      </c>
      <c r="G6610" s="99" t="s">
        <v>987</v>
      </c>
      <c r="H6610" s="134" t="s">
        <v>2065</v>
      </c>
      <c r="I6610" s="130" t="s">
        <v>124</v>
      </c>
      <c r="J6610" s="130" t="s">
        <v>325</v>
      </c>
      <c r="K6610" s="134">
        <f>'73511-07'!K$658</f>
        <v>765</v>
      </c>
    </row>
    <row r="6611" spans="1:11" x14ac:dyDescent="0.3">
      <c r="A6611" s="128">
        <v>73511</v>
      </c>
      <c r="B6611" s="128" t="s">
        <v>58</v>
      </c>
      <c r="C6611" s="128" t="s">
        <v>2591</v>
      </c>
      <c r="D6611" s="128">
        <v>2019</v>
      </c>
      <c r="E6611" s="128" t="s">
        <v>32</v>
      </c>
      <c r="F6611" s="128" t="s">
        <v>324</v>
      </c>
      <c r="G6611" s="99" t="s">
        <v>987</v>
      </c>
      <c r="H6611" s="134" t="s">
        <v>2065</v>
      </c>
      <c r="I6611" s="130" t="s">
        <v>124</v>
      </c>
      <c r="J6611" s="128" t="s">
        <v>52</v>
      </c>
      <c r="K6611" s="134">
        <f>'73511-07'!L$658</f>
        <v>2581</v>
      </c>
    </row>
    <row r="6612" spans="1:11" x14ac:dyDescent="0.3">
      <c r="A6612" s="128">
        <v>73511</v>
      </c>
      <c r="B6612" s="128" t="s">
        <v>58</v>
      </c>
      <c r="C6612" s="128" t="s">
        <v>2591</v>
      </c>
      <c r="D6612" s="128">
        <v>2019</v>
      </c>
      <c r="E6612" s="128" t="s">
        <v>32</v>
      </c>
      <c r="F6612" s="128" t="s">
        <v>324</v>
      </c>
      <c r="G6612" s="99" t="s">
        <v>988</v>
      </c>
      <c r="H6612" s="134" t="s">
        <v>2066</v>
      </c>
      <c r="I6612" s="130" t="s">
        <v>2646</v>
      </c>
      <c r="J6612" s="130" t="s">
        <v>325</v>
      </c>
      <c r="K6612" s="134">
        <f>'73511-07'!C$659</f>
        <v>9634</v>
      </c>
    </row>
    <row r="6613" spans="1:11" x14ac:dyDescent="0.3">
      <c r="A6613" s="128">
        <v>73511</v>
      </c>
      <c r="B6613" s="128" t="s">
        <v>58</v>
      </c>
      <c r="C6613" s="128" t="s">
        <v>2591</v>
      </c>
      <c r="D6613" s="128">
        <v>2019</v>
      </c>
      <c r="E6613" s="128" t="s">
        <v>32</v>
      </c>
      <c r="F6613" s="128" t="s">
        <v>324</v>
      </c>
      <c r="G6613" s="99" t="s">
        <v>988</v>
      </c>
      <c r="H6613" s="134" t="s">
        <v>2066</v>
      </c>
      <c r="I6613" s="128" t="s">
        <v>116</v>
      </c>
      <c r="J6613" s="130" t="s">
        <v>325</v>
      </c>
      <c r="K6613" s="134">
        <f>'73511-07'!D$659</f>
        <v>6659</v>
      </c>
    </row>
    <row r="6614" spans="1:11" x14ac:dyDescent="0.3">
      <c r="A6614" s="128">
        <v>73511</v>
      </c>
      <c r="B6614" s="128" t="s">
        <v>58</v>
      </c>
      <c r="C6614" s="128" t="s">
        <v>2591</v>
      </c>
      <c r="D6614" s="128">
        <v>2019</v>
      </c>
      <c r="E6614" s="128" t="s">
        <v>32</v>
      </c>
      <c r="F6614" s="128" t="s">
        <v>324</v>
      </c>
      <c r="G6614" s="99" t="s">
        <v>988</v>
      </c>
      <c r="H6614" s="134" t="s">
        <v>2066</v>
      </c>
      <c r="I6614" s="128" t="s">
        <v>116</v>
      </c>
      <c r="J6614" s="128" t="s">
        <v>52</v>
      </c>
      <c r="K6614" s="134">
        <f>'73511-07'!E$659</f>
        <v>409964</v>
      </c>
    </row>
    <row r="6615" spans="1:11" x14ac:dyDescent="0.3">
      <c r="A6615" s="128">
        <v>73511</v>
      </c>
      <c r="B6615" s="128" t="s">
        <v>58</v>
      </c>
      <c r="C6615" s="128" t="s">
        <v>2591</v>
      </c>
      <c r="D6615" s="128">
        <v>2019</v>
      </c>
      <c r="E6615" s="128" t="s">
        <v>32</v>
      </c>
      <c r="F6615" s="128" t="s">
        <v>324</v>
      </c>
      <c r="G6615" s="99" t="s">
        <v>988</v>
      </c>
      <c r="H6615" s="134" t="s">
        <v>2066</v>
      </c>
      <c r="I6615" s="128" t="s">
        <v>117</v>
      </c>
      <c r="J6615" s="130" t="s">
        <v>325</v>
      </c>
      <c r="K6615" s="134">
        <f>'73511-07'!F$659</f>
        <v>2975</v>
      </c>
    </row>
    <row r="6616" spans="1:11" x14ac:dyDescent="0.3">
      <c r="A6616" s="128">
        <v>73511</v>
      </c>
      <c r="B6616" s="128" t="s">
        <v>58</v>
      </c>
      <c r="C6616" s="128" t="s">
        <v>2591</v>
      </c>
      <c r="D6616" s="128">
        <v>2019</v>
      </c>
      <c r="E6616" s="128" t="s">
        <v>32</v>
      </c>
      <c r="F6616" s="128" t="s">
        <v>324</v>
      </c>
      <c r="G6616" s="99" t="s">
        <v>988</v>
      </c>
      <c r="H6616" s="134" t="s">
        <v>2066</v>
      </c>
      <c r="I6616" s="128" t="s">
        <v>117</v>
      </c>
      <c r="J6616" s="128" t="s">
        <v>52</v>
      </c>
      <c r="K6616" s="134">
        <f>'73511-07'!G$659</f>
        <v>-69915</v>
      </c>
    </row>
    <row r="6617" spans="1:11" x14ac:dyDescent="0.3">
      <c r="A6617" s="128">
        <v>73511</v>
      </c>
      <c r="B6617" s="128" t="s">
        <v>58</v>
      </c>
      <c r="C6617" s="128" t="s">
        <v>2591</v>
      </c>
      <c r="D6617" s="128">
        <v>2019</v>
      </c>
      <c r="E6617" s="128" t="s">
        <v>32</v>
      </c>
      <c r="F6617" s="128" t="s">
        <v>324</v>
      </c>
      <c r="G6617" s="99" t="s">
        <v>988</v>
      </c>
      <c r="H6617" s="134" t="s">
        <v>2066</v>
      </c>
      <c r="I6617" s="128" t="s">
        <v>120</v>
      </c>
      <c r="J6617" s="128" t="s">
        <v>52</v>
      </c>
      <c r="K6617" s="134">
        <f>'73511-07'!H$659</f>
        <v>311670</v>
      </c>
    </row>
    <row r="6618" spans="1:11" x14ac:dyDescent="0.3">
      <c r="A6618" s="128">
        <v>73511</v>
      </c>
      <c r="B6618" s="128" t="s">
        <v>58</v>
      </c>
      <c r="C6618" s="128" t="s">
        <v>2591</v>
      </c>
      <c r="D6618" s="128">
        <v>2019</v>
      </c>
      <c r="E6618" s="128" t="s">
        <v>32</v>
      </c>
      <c r="F6618" s="128" t="s">
        <v>324</v>
      </c>
      <c r="G6618" s="99" t="s">
        <v>988</v>
      </c>
      <c r="H6618" s="134" t="s">
        <v>2066</v>
      </c>
      <c r="I6618" s="130" t="s">
        <v>121</v>
      </c>
      <c r="J6618" s="130" t="s">
        <v>325</v>
      </c>
      <c r="K6618" s="134">
        <f>'73511-07'!I$659</f>
        <v>4406</v>
      </c>
    </row>
    <row r="6619" spans="1:11" x14ac:dyDescent="0.3">
      <c r="A6619" s="128">
        <v>73511</v>
      </c>
      <c r="B6619" s="128" t="s">
        <v>58</v>
      </c>
      <c r="C6619" s="128" t="s">
        <v>2591</v>
      </c>
      <c r="D6619" s="128">
        <v>2019</v>
      </c>
      <c r="E6619" s="128" t="s">
        <v>32</v>
      </c>
      <c r="F6619" s="128" t="s">
        <v>324</v>
      </c>
      <c r="G6619" s="99" t="s">
        <v>988</v>
      </c>
      <c r="H6619" s="134" t="s">
        <v>2066</v>
      </c>
      <c r="I6619" s="130" t="s">
        <v>121</v>
      </c>
      <c r="J6619" s="128" t="s">
        <v>52</v>
      </c>
      <c r="K6619" s="134">
        <f>'73511-07'!J$659</f>
        <v>70846</v>
      </c>
    </row>
    <row r="6620" spans="1:11" x14ac:dyDescent="0.3">
      <c r="A6620" s="128">
        <v>73511</v>
      </c>
      <c r="B6620" s="128" t="s">
        <v>58</v>
      </c>
      <c r="C6620" s="128" t="s">
        <v>2591</v>
      </c>
      <c r="D6620" s="128">
        <v>2019</v>
      </c>
      <c r="E6620" s="128" t="s">
        <v>32</v>
      </c>
      <c r="F6620" s="128" t="s">
        <v>324</v>
      </c>
      <c r="G6620" s="99" t="s">
        <v>988</v>
      </c>
      <c r="H6620" s="134" t="s">
        <v>2066</v>
      </c>
      <c r="I6620" s="130" t="s">
        <v>124</v>
      </c>
      <c r="J6620" s="130" t="s">
        <v>325</v>
      </c>
      <c r="K6620" s="134">
        <f>'73511-07'!K$659</f>
        <v>2287</v>
      </c>
    </row>
    <row r="6621" spans="1:11" x14ac:dyDescent="0.3">
      <c r="A6621" s="128">
        <v>73511</v>
      </c>
      <c r="B6621" s="128" t="s">
        <v>58</v>
      </c>
      <c r="C6621" s="128" t="s">
        <v>2591</v>
      </c>
      <c r="D6621" s="128">
        <v>2019</v>
      </c>
      <c r="E6621" s="128" t="s">
        <v>32</v>
      </c>
      <c r="F6621" s="128" t="s">
        <v>324</v>
      </c>
      <c r="G6621" s="99" t="s">
        <v>988</v>
      </c>
      <c r="H6621" s="134" t="s">
        <v>2066</v>
      </c>
      <c r="I6621" s="130" t="s">
        <v>124</v>
      </c>
      <c r="J6621" s="128" t="s">
        <v>52</v>
      </c>
      <c r="K6621" s="134">
        <f>'73511-07'!L$659</f>
        <v>10865</v>
      </c>
    </row>
    <row r="6622" spans="1:11" x14ac:dyDescent="0.3">
      <c r="A6622" s="128">
        <v>73511</v>
      </c>
      <c r="B6622" s="128" t="s">
        <v>58</v>
      </c>
      <c r="C6622" s="128" t="s">
        <v>2591</v>
      </c>
      <c r="D6622" s="128">
        <v>2019</v>
      </c>
      <c r="E6622" s="128" t="s">
        <v>32</v>
      </c>
      <c r="F6622" s="128" t="s">
        <v>324</v>
      </c>
      <c r="G6622" s="99" t="s">
        <v>989</v>
      </c>
      <c r="H6622" s="134" t="s">
        <v>2067</v>
      </c>
      <c r="I6622" s="130" t="s">
        <v>2646</v>
      </c>
      <c r="J6622" s="130" t="s">
        <v>325</v>
      </c>
      <c r="K6622" s="134">
        <f>'73511-07'!C$660</f>
        <v>17610</v>
      </c>
    </row>
    <row r="6623" spans="1:11" x14ac:dyDescent="0.3">
      <c r="A6623" s="128">
        <v>73511</v>
      </c>
      <c r="B6623" s="128" t="s">
        <v>58</v>
      </c>
      <c r="C6623" s="128" t="s">
        <v>2591</v>
      </c>
      <c r="D6623" s="128">
        <v>2019</v>
      </c>
      <c r="E6623" s="128" t="s">
        <v>32</v>
      </c>
      <c r="F6623" s="128" t="s">
        <v>324</v>
      </c>
      <c r="G6623" s="99" t="s">
        <v>989</v>
      </c>
      <c r="H6623" s="134" t="s">
        <v>2067</v>
      </c>
      <c r="I6623" s="128" t="s">
        <v>116</v>
      </c>
      <c r="J6623" s="130" t="s">
        <v>325</v>
      </c>
      <c r="K6623" s="134">
        <f>'73511-07'!D$660</f>
        <v>12835</v>
      </c>
    </row>
    <row r="6624" spans="1:11" x14ac:dyDescent="0.3">
      <c r="A6624" s="128">
        <v>73511</v>
      </c>
      <c r="B6624" s="128" t="s">
        <v>58</v>
      </c>
      <c r="C6624" s="128" t="s">
        <v>2591</v>
      </c>
      <c r="D6624" s="128">
        <v>2019</v>
      </c>
      <c r="E6624" s="128" t="s">
        <v>32</v>
      </c>
      <c r="F6624" s="128" t="s">
        <v>324</v>
      </c>
      <c r="G6624" s="99" t="s">
        <v>989</v>
      </c>
      <c r="H6624" s="134" t="s">
        <v>2067</v>
      </c>
      <c r="I6624" s="128" t="s">
        <v>116</v>
      </c>
      <c r="J6624" s="128" t="s">
        <v>52</v>
      </c>
      <c r="K6624" s="134">
        <f>'73511-07'!E$660</f>
        <v>684930</v>
      </c>
    </row>
    <row r="6625" spans="1:11" x14ac:dyDescent="0.3">
      <c r="A6625" s="128">
        <v>73511</v>
      </c>
      <c r="B6625" s="128" t="s">
        <v>58</v>
      </c>
      <c r="C6625" s="128" t="s">
        <v>2591</v>
      </c>
      <c r="D6625" s="128">
        <v>2019</v>
      </c>
      <c r="E6625" s="128" t="s">
        <v>32</v>
      </c>
      <c r="F6625" s="128" t="s">
        <v>324</v>
      </c>
      <c r="G6625" s="99" t="s">
        <v>989</v>
      </c>
      <c r="H6625" s="134" t="s">
        <v>2067</v>
      </c>
      <c r="I6625" s="128" t="s">
        <v>117</v>
      </c>
      <c r="J6625" s="130" t="s">
        <v>325</v>
      </c>
      <c r="K6625" s="134">
        <f>'73511-07'!F$660</f>
        <v>4775</v>
      </c>
    </row>
    <row r="6626" spans="1:11" x14ac:dyDescent="0.3">
      <c r="A6626" s="128">
        <v>73511</v>
      </c>
      <c r="B6626" s="128" t="s">
        <v>58</v>
      </c>
      <c r="C6626" s="128" t="s">
        <v>2591</v>
      </c>
      <c r="D6626" s="128">
        <v>2019</v>
      </c>
      <c r="E6626" s="128" t="s">
        <v>32</v>
      </c>
      <c r="F6626" s="128" t="s">
        <v>324</v>
      </c>
      <c r="G6626" s="99" t="s">
        <v>989</v>
      </c>
      <c r="H6626" s="134" t="s">
        <v>2067</v>
      </c>
      <c r="I6626" s="128" t="s">
        <v>117</v>
      </c>
      <c r="J6626" s="128" t="s">
        <v>52</v>
      </c>
      <c r="K6626" s="134">
        <f>'73511-07'!G$660</f>
        <v>-157424</v>
      </c>
    </row>
    <row r="6627" spans="1:11" x14ac:dyDescent="0.3">
      <c r="A6627" s="128">
        <v>73511</v>
      </c>
      <c r="B6627" s="128" t="s">
        <v>58</v>
      </c>
      <c r="C6627" s="128" t="s">
        <v>2591</v>
      </c>
      <c r="D6627" s="128">
        <v>2019</v>
      </c>
      <c r="E6627" s="128" t="s">
        <v>32</v>
      </c>
      <c r="F6627" s="128" t="s">
        <v>324</v>
      </c>
      <c r="G6627" s="99" t="s">
        <v>989</v>
      </c>
      <c r="H6627" s="134" t="s">
        <v>2067</v>
      </c>
      <c r="I6627" s="128" t="s">
        <v>120</v>
      </c>
      <c r="J6627" s="128" t="s">
        <v>52</v>
      </c>
      <c r="K6627" s="134">
        <f>'73511-07'!H$660</f>
        <v>488732</v>
      </c>
    </row>
    <row r="6628" spans="1:11" x14ac:dyDescent="0.3">
      <c r="A6628" s="128">
        <v>73511</v>
      </c>
      <c r="B6628" s="128" t="s">
        <v>58</v>
      </c>
      <c r="C6628" s="128" t="s">
        <v>2591</v>
      </c>
      <c r="D6628" s="128">
        <v>2019</v>
      </c>
      <c r="E6628" s="128" t="s">
        <v>32</v>
      </c>
      <c r="F6628" s="128" t="s">
        <v>324</v>
      </c>
      <c r="G6628" s="99" t="s">
        <v>989</v>
      </c>
      <c r="H6628" s="134" t="s">
        <v>2067</v>
      </c>
      <c r="I6628" s="130" t="s">
        <v>121</v>
      </c>
      <c r="J6628" s="130" t="s">
        <v>325</v>
      </c>
      <c r="K6628" s="134">
        <f>'73511-07'!I$660</f>
        <v>8253</v>
      </c>
    </row>
    <row r="6629" spans="1:11" x14ac:dyDescent="0.3">
      <c r="A6629" s="128">
        <v>73511</v>
      </c>
      <c r="B6629" s="128" t="s">
        <v>58</v>
      </c>
      <c r="C6629" s="128" t="s">
        <v>2591</v>
      </c>
      <c r="D6629" s="128">
        <v>2019</v>
      </c>
      <c r="E6629" s="128" t="s">
        <v>32</v>
      </c>
      <c r="F6629" s="128" t="s">
        <v>324</v>
      </c>
      <c r="G6629" s="99" t="s">
        <v>989</v>
      </c>
      <c r="H6629" s="134" t="s">
        <v>2067</v>
      </c>
      <c r="I6629" s="130" t="s">
        <v>121</v>
      </c>
      <c r="J6629" s="128" t="s">
        <v>52</v>
      </c>
      <c r="K6629" s="134">
        <f>'73511-07'!J$660</f>
        <v>146433</v>
      </c>
    </row>
    <row r="6630" spans="1:11" x14ac:dyDescent="0.3">
      <c r="A6630" s="128">
        <v>73511</v>
      </c>
      <c r="B6630" s="128" t="s">
        <v>58</v>
      </c>
      <c r="C6630" s="128" t="s">
        <v>2591</v>
      </c>
      <c r="D6630" s="128">
        <v>2019</v>
      </c>
      <c r="E6630" s="128" t="s">
        <v>32</v>
      </c>
      <c r="F6630" s="128" t="s">
        <v>324</v>
      </c>
      <c r="G6630" s="99" t="s">
        <v>989</v>
      </c>
      <c r="H6630" s="134" t="s">
        <v>2067</v>
      </c>
      <c r="I6630" s="130" t="s">
        <v>124</v>
      </c>
      <c r="J6630" s="130" t="s">
        <v>325</v>
      </c>
      <c r="K6630" s="134">
        <f>'73511-07'!K$660</f>
        <v>5943</v>
      </c>
    </row>
    <row r="6631" spans="1:11" x14ac:dyDescent="0.3">
      <c r="A6631" s="128">
        <v>73511</v>
      </c>
      <c r="B6631" s="128" t="s">
        <v>58</v>
      </c>
      <c r="C6631" s="128" t="s">
        <v>2591</v>
      </c>
      <c r="D6631" s="128">
        <v>2019</v>
      </c>
      <c r="E6631" s="128" t="s">
        <v>32</v>
      </c>
      <c r="F6631" s="128" t="s">
        <v>324</v>
      </c>
      <c r="G6631" s="99" t="s">
        <v>989</v>
      </c>
      <c r="H6631" s="134" t="s">
        <v>2067</v>
      </c>
      <c r="I6631" s="130" t="s">
        <v>124</v>
      </c>
      <c r="J6631" s="128" t="s">
        <v>52</v>
      </c>
      <c r="K6631" s="134">
        <f>'73511-07'!L$660</f>
        <v>16709</v>
      </c>
    </row>
    <row r="6632" spans="1:11" x14ac:dyDescent="0.3">
      <c r="A6632" s="128">
        <v>73511</v>
      </c>
      <c r="B6632" s="128" t="s">
        <v>58</v>
      </c>
      <c r="C6632" s="128" t="s">
        <v>2591</v>
      </c>
      <c r="D6632" s="128">
        <v>2019</v>
      </c>
      <c r="E6632" s="128" t="s">
        <v>32</v>
      </c>
      <c r="F6632" s="128" t="s">
        <v>324</v>
      </c>
      <c r="G6632" s="99" t="s">
        <v>990</v>
      </c>
      <c r="H6632" s="134" t="s">
        <v>2068</v>
      </c>
      <c r="I6632" s="130" t="s">
        <v>2646</v>
      </c>
      <c r="J6632" s="130" t="s">
        <v>325</v>
      </c>
      <c r="K6632" s="134">
        <f>'73511-07'!C$661</f>
        <v>12786</v>
      </c>
    </row>
    <row r="6633" spans="1:11" x14ac:dyDescent="0.3">
      <c r="A6633" s="128">
        <v>73511</v>
      </c>
      <c r="B6633" s="128" t="s">
        <v>58</v>
      </c>
      <c r="C6633" s="128" t="s">
        <v>2591</v>
      </c>
      <c r="D6633" s="128">
        <v>2019</v>
      </c>
      <c r="E6633" s="128" t="s">
        <v>32</v>
      </c>
      <c r="F6633" s="128" t="s">
        <v>324</v>
      </c>
      <c r="G6633" s="99" t="s">
        <v>990</v>
      </c>
      <c r="H6633" s="134" t="s">
        <v>2068</v>
      </c>
      <c r="I6633" s="128" t="s">
        <v>116</v>
      </c>
      <c r="J6633" s="130" t="s">
        <v>325</v>
      </c>
      <c r="K6633" s="134">
        <f>'73511-07'!D$661</f>
        <v>9521</v>
      </c>
    </row>
    <row r="6634" spans="1:11" x14ac:dyDescent="0.3">
      <c r="A6634" s="128">
        <v>73511</v>
      </c>
      <c r="B6634" s="128" t="s">
        <v>58</v>
      </c>
      <c r="C6634" s="128" t="s">
        <v>2591</v>
      </c>
      <c r="D6634" s="128">
        <v>2019</v>
      </c>
      <c r="E6634" s="128" t="s">
        <v>32</v>
      </c>
      <c r="F6634" s="128" t="s">
        <v>324</v>
      </c>
      <c r="G6634" s="99" t="s">
        <v>990</v>
      </c>
      <c r="H6634" s="134" t="s">
        <v>2068</v>
      </c>
      <c r="I6634" s="128" t="s">
        <v>116</v>
      </c>
      <c r="J6634" s="128" t="s">
        <v>52</v>
      </c>
      <c r="K6634" s="134">
        <f>'73511-07'!E$661</f>
        <v>345250</v>
      </c>
    </row>
    <row r="6635" spans="1:11" x14ac:dyDescent="0.3">
      <c r="A6635" s="128">
        <v>73511</v>
      </c>
      <c r="B6635" s="128" t="s">
        <v>58</v>
      </c>
      <c r="C6635" s="128" t="s">
        <v>2591</v>
      </c>
      <c r="D6635" s="128">
        <v>2019</v>
      </c>
      <c r="E6635" s="128" t="s">
        <v>32</v>
      </c>
      <c r="F6635" s="128" t="s">
        <v>324</v>
      </c>
      <c r="G6635" s="99" t="s">
        <v>990</v>
      </c>
      <c r="H6635" s="134" t="s">
        <v>2068</v>
      </c>
      <c r="I6635" s="128" t="s">
        <v>117</v>
      </c>
      <c r="J6635" s="130" t="s">
        <v>325</v>
      </c>
      <c r="K6635" s="134">
        <f>'73511-07'!F$661</f>
        <v>3265</v>
      </c>
    </row>
    <row r="6636" spans="1:11" x14ac:dyDescent="0.3">
      <c r="A6636" s="128">
        <v>73511</v>
      </c>
      <c r="B6636" s="128" t="s">
        <v>58</v>
      </c>
      <c r="C6636" s="128" t="s">
        <v>2591</v>
      </c>
      <c r="D6636" s="128">
        <v>2019</v>
      </c>
      <c r="E6636" s="128" t="s">
        <v>32</v>
      </c>
      <c r="F6636" s="128" t="s">
        <v>324</v>
      </c>
      <c r="G6636" s="99" t="s">
        <v>990</v>
      </c>
      <c r="H6636" s="134" t="s">
        <v>2068</v>
      </c>
      <c r="I6636" s="128" t="s">
        <v>117</v>
      </c>
      <c r="J6636" s="128" t="s">
        <v>52</v>
      </c>
      <c r="K6636" s="134">
        <f>'73511-07'!G$661</f>
        <v>-59813</v>
      </c>
    </row>
    <row r="6637" spans="1:11" x14ac:dyDescent="0.3">
      <c r="A6637" s="128">
        <v>73511</v>
      </c>
      <c r="B6637" s="128" t="s">
        <v>58</v>
      </c>
      <c r="C6637" s="128" t="s">
        <v>2591</v>
      </c>
      <c r="D6637" s="128">
        <v>2019</v>
      </c>
      <c r="E6637" s="128" t="s">
        <v>32</v>
      </c>
      <c r="F6637" s="128" t="s">
        <v>324</v>
      </c>
      <c r="G6637" s="99" t="s">
        <v>990</v>
      </c>
      <c r="H6637" s="134" t="s">
        <v>2068</v>
      </c>
      <c r="I6637" s="128" t="s">
        <v>120</v>
      </c>
      <c r="J6637" s="128" t="s">
        <v>52</v>
      </c>
      <c r="K6637" s="134">
        <f>'73511-07'!H$661</f>
        <v>289063</v>
      </c>
    </row>
    <row r="6638" spans="1:11" x14ac:dyDescent="0.3">
      <c r="A6638" s="128">
        <v>73511</v>
      </c>
      <c r="B6638" s="128" t="s">
        <v>58</v>
      </c>
      <c r="C6638" s="128" t="s">
        <v>2591</v>
      </c>
      <c r="D6638" s="128">
        <v>2019</v>
      </c>
      <c r="E6638" s="128" t="s">
        <v>32</v>
      </c>
      <c r="F6638" s="128" t="s">
        <v>324</v>
      </c>
      <c r="G6638" s="99" t="s">
        <v>990</v>
      </c>
      <c r="H6638" s="134" t="s">
        <v>2068</v>
      </c>
      <c r="I6638" s="130" t="s">
        <v>121</v>
      </c>
      <c r="J6638" s="130" t="s">
        <v>325</v>
      </c>
      <c r="K6638" s="134">
        <f>'73511-07'!I$661</f>
        <v>6930</v>
      </c>
    </row>
    <row r="6639" spans="1:11" x14ac:dyDescent="0.3">
      <c r="A6639" s="128">
        <v>73511</v>
      </c>
      <c r="B6639" s="128" t="s">
        <v>58</v>
      </c>
      <c r="C6639" s="128" t="s">
        <v>2591</v>
      </c>
      <c r="D6639" s="128">
        <v>2019</v>
      </c>
      <c r="E6639" s="128" t="s">
        <v>32</v>
      </c>
      <c r="F6639" s="128" t="s">
        <v>324</v>
      </c>
      <c r="G6639" s="99" t="s">
        <v>990</v>
      </c>
      <c r="H6639" s="134" t="s">
        <v>2068</v>
      </c>
      <c r="I6639" s="130" t="s">
        <v>121</v>
      </c>
      <c r="J6639" s="128" t="s">
        <v>52</v>
      </c>
      <c r="K6639" s="134">
        <f>'73511-07'!J$661</f>
        <v>110878</v>
      </c>
    </row>
    <row r="6640" spans="1:11" x14ac:dyDescent="0.3">
      <c r="A6640" s="128">
        <v>73511</v>
      </c>
      <c r="B6640" s="128" t="s">
        <v>58</v>
      </c>
      <c r="C6640" s="128" t="s">
        <v>2591</v>
      </c>
      <c r="D6640" s="128">
        <v>2019</v>
      </c>
      <c r="E6640" s="128" t="s">
        <v>32</v>
      </c>
      <c r="F6640" s="128" t="s">
        <v>324</v>
      </c>
      <c r="G6640" s="99" t="s">
        <v>990</v>
      </c>
      <c r="H6640" s="134" t="s">
        <v>2068</v>
      </c>
      <c r="I6640" s="130" t="s">
        <v>124</v>
      </c>
      <c r="J6640" s="130" t="s">
        <v>325</v>
      </c>
      <c r="K6640" s="134">
        <f>'73511-07'!K$661</f>
        <v>3501</v>
      </c>
    </row>
    <row r="6641" spans="1:11" x14ac:dyDescent="0.3">
      <c r="A6641" s="128">
        <v>73511</v>
      </c>
      <c r="B6641" s="128" t="s">
        <v>58</v>
      </c>
      <c r="C6641" s="128" t="s">
        <v>2591</v>
      </c>
      <c r="D6641" s="128">
        <v>2019</v>
      </c>
      <c r="E6641" s="128" t="s">
        <v>32</v>
      </c>
      <c r="F6641" s="128" t="s">
        <v>324</v>
      </c>
      <c r="G6641" s="99" t="s">
        <v>990</v>
      </c>
      <c r="H6641" s="134" t="s">
        <v>2068</v>
      </c>
      <c r="I6641" s="130" t="s">
        <v>124</v>
      </c>
      <c r="J6641" s="128" t="s">
        <v>52</v>
      </c>
      <c r="K6641" s="134">
        <f>'73511-07'!L$661</f>
        <v>7953</v>
      </c>
    </row>
    <row r="6642" spans="1:11" x14ac:dyDescent="0.3">
      <c r="A6642" s="128">
        <v>73511</v>
      </c>
      <c r="B6642" s="128" t="s">
        <v>58</v>
      </c>
      <c r="C6642" s="128" t="s">
        <v>2591</v>
      </c>
      <c r="D6642" s="128">
        <v>2019</v>
      </c>
      <c r="E6642" s="128" t="s">
        <v>32</v>
      </c>
      <c r="F6642" s="128" t="s">
        <v>324</v>
      </c>
      <c r="G6642" s="99" t="s">
        <v>991</v>
      </c>
      <c r="H6642" s="134" t="s">
        <v>2069</v>
      </c>
      <c r="I6642" s="130" t="s">
        <v>2646</v>
      </c>
      <c r="J6642" s="130" t="s">
        <v>325</v>
      </c>
      <c r="K6642" s="134">
        <f>'73511-07'!C$662</f>
        <v>2273</v>
      </c>
    </row>
    <row r="6643" spans="1:11" x14ac:dyDescent="0.3">
      <c r="A6643" s="128">
        <v>73511</v>
      </c>
      <c r="B6643" s="128" t="s">
        <v>58</v>
      </c>
      <c r="C6643" s="128" t="s">
        <v>2591</v>
      </c>
      <c r="D6643" s="128">
        <v>2019</v>
      </c>
      <c r="E6643" s="128" t="s">
        <v>32</v>
      </c>
      <c r="F6643" s="128" t="s">
        <v>324</v>
      </c>
      <c r="G6643" s="99" t="s">
        <v>991</v>
      </c>
      <c r="H6643" s="134" t="s">
        <v>2069</v>
      </c>
      <c r="I6643" s="128" t="s">
        <v>116</v>
      </c>
      <c r="J6643" s="130" t="s">
        <v>325</v>
      </c>
      <c r="K6643" s="134">
        <f>'73511-07'!D$662</f>
        <v>1671</v>
      </c>
    </row>
    <row r="6644" spans="1:11" x14ac:dyDescent="0.3">
      <c r="A6644" s="128">
        <v>73511</v>
      </c>
      <c r="B6644" s="128" t="s">
        <v>58</v>
      </c>
      <c r="C6644" s="128" t="s">
        <v>2591</v>
      </c>
      <c r="D6644" s="128">
        <v>2019</v>
      </c>
      <c r="E6644" s="128" t="s">
        <v>32</v>
      </c>
      <c r="F6644" s="128" t="s">
        <v>324</v>
      </c>
      <c r="G6644" s="99" t="s">
        <v>991</v>
      </c>
      <c r="H6644" s="134" t="s">
        <v>2069</v>
      </c>
      <c r="I6644" s="128" t="s">
        <v>116</v>
      </c>
      <c r="J6644" s="128" t="s">
        <v>52</v>
      </c>
      <c r="K6644" s="134">
        <f>'73511-07'!E$662</f>
        <v>54973</v>
      </c>
    </row>
    <row r="6645" spans="1:11" x14ac:dyDescent="0.3">
      <c r="A6645" s="128">
        <v>73511</v>
      </c>
      <c r="B6645" s="128" t="s">
        <v>58</v>
      </c>
      <c r="C6645" s="128" t="s">
        <v>2591</v>
      </c>
      <c r="D6645" s="128">
        <v>2019</v>
      </c>
      <c r="E6645" s="128" t="s">
        <v>32</v>
      </c>
      <c r="F6645" s="128" t="s">
        <v>324</v>
      </c>
      <c r="G6645" s="99" t="s">
        <v>991</v>
      </c>
      <c r="H6645" s="134" t="s">
        <v>2069</v>
      </c>
      <c r="I6645" s="128" t="s">
        <v>117</v>
      </c>
      <c r="J6645" s="130" t="s">
        <v>325</v>
      </c>
      <c r="K6645" s="134">
        <f>'73511-07'!F$662</f>
        <v>602</v>
      </c>
    </row>
    <row r="6646" spans="1:11" x14ac:dyDescent="0.3">
      <c r="A6646" s="128">
        <v>73511</v>
      </c>
      <c r="B6646" s="128" t="s">
        <v>58</v>
      </c>
      <c r="C6646" s="128" t="s">
        <v>2591</v>
      </c>
      <c r="D6646" s="128">
        <v>2019</v>
      </c>
      <c r="E6646" s="128" t="s">
        <v>32</v>
      </c>
      <c r="F6646" s="128" t="s">
        <v>324</v>
      </c>
      <c r="G6646" s="99" t="s">
        <v>991</v>
      </c>
      <c r="H6646" s="134" t="s">
        <v>2069</v>
      </c>
      <c r="I6646" s="128" t="s">
        <v>117</v>
      </c>
      <c r="J6646" s="128" t="s">
        <v>52</v>
      </c>
      <c r="K6646" s="134">
        <f>'73511-07'!G$662</f>
        <v>-7039</v>
      </c>
    </row>
    <row r="6647" spans="1:11" x14ac:dyDescent="0.3">
      <c r="A6647" s="128">
        <v>73511</v>
      </c>
      <c r="B6647" s="128" t="s">
        <v>58</v>
      </c>
      <c r="C6647" s="128" t="s">
        <v>2591</v>
      </c>
      <c r="D6647" s="128">
        <v>2019</v>
      </c>
      <c r="E6647" s="128" t="s">
        <v>32</v>
      </c>
      <c r="F6647" s="128" t="s">
        <v>324</v>
      </c>
      <c r="G6647" s="99" t="s">
        <v>991</v>
      </c>
      <c r="H6647" s="134" t="s">
        <v>2069</v>
      </c>
      <c r="I6647" s="128" t="s">
        <v>120</v>
      </c>
      <c r="J6647" s="128" t="s">
        <v>52</v>
      </c>
      <c r="K6647" s="134">
        <f>'73511-07'!H$662</f>
        <v>43421</v>
      </c>
    </row>
    <row r="6648" spans="1:11" x14ac:dyDescent="0.3">
      <c r="A6648" s="128">
        <v>73511</v>
      </c>
      <c r="B6648" s="128" t="s">
        <v>58</v>
      </c>
      <c r="C6648" s="128" t="s">
        <v>2591</v>
      </c>
      <c r="D6648" s="128">
        <v>2019</v>
      </c>
      <c r="E6648" s="128" t="s">
        <v>32</v>
      </c>
      <c r="F6648" s="128" t="s">
        <v>324</v>
      </c>
      <c r="G6648" s="99" t="s">
        <v>991</v>
      </c>
      <c r="H6648" s="134" t="s">
        <v>2069</v>
      </c>
      <c r="I6648" s="130" t="s">
        <v>121</v>
      </c>
      <c r="J6648" s="130" t="s">
        <v>325</v>
      </c>
      <c r="K6648" s="134">
        <f>'73511-07'!I$662</f>
        <v>1228</v>
      </c>
    </row>
    <row r="6649" spans="1:11" x14ac:dyDescent="0.3">
      <c r="A6649" s="128">
        <v>73511</v>
      </c>
      <c r="B6649" s="128" t="s">
        <v>58</v>
      </c>
      <c r="C6649" s="128" t="s">
        <v>2591</v>
      </c>
      <c r="D6649" s="128">
        <v>2019</v>
      </c>
      <c r="E6649" s="128" t="s">
        <v>32</v>
      </c>
      <c r="F6649" s="128" t="s">
        <v>324</v>
      </c>
      <c r="G6649" s="99" t="s">
        <v>991</v>
      </c>
      <c r="H6649" s="134" t="s">
        <v>2069</v>
      </c>
      <c r="I6649" s="130" t="s">
        <v>121</v>
      </c>
      <c r="J6649" s="128" t="s">
        <v>52</v>
      </c>
      <c r="K6649" s="134">
        <f>'73511-07'!J$662</f>
        <v>19397</v>
      </c>
    </row>
    <row r="6650" spans="1:11" x14ac:dyDescent="0.3">
      <c r="A6650" s="128">
        <v>73511</v>
      </c>
      <c r="B6650" s="128" t="s">
        <v>58</v>
      </c>
      <c r="C6650" s="128" t="s">
        <v>2591</v>
      </c>
      <c r="D6650" s="128">
        <v>2019</v>
      </c>
      <c r="E6650" s="128" t="s">
        <v>32</v>
      </c>
      <c r="F6650" s="128" t="s">
        <v>324</v>
      </c>
      <c r="G6650" s="99" t="s">
        <v>991</v>
      </c>
      <c r="H6650" s="134" t="s">
        <v>2069</v>
      </c>
      <c r="I6650" s="130" t="s">
        <v>124</v>
      </c>
      <c r="J6650" s="130" t="s">
        <v>325</v>
      </c>
      <c r="K6650" s="134">
        <f>'73511-07'!K$662</f>
        <v>525</v>
      </c>
    </row>
    <row r="6651" spans="1:11" x14ac:dyDescent="0.3">
      <c r="A6651" s="128">
        <v>73511</v>
      </c>
      <c r="B6651" s="128" t="s">
        <v>58</v>
      </c>
      <c r="C6651" s="128" t="s">
        <v>2591</v>
      </c>
      <c r="D6651" s="128">
        <v>2019</v>
      </c>
      <c r="E6651" s="128" t="s">
        <v>32</v>
      </c>
      <c r="F6651" s="128" t="s">
        <v>324</v>
      </c>
      <c r="G6651" s="99" t="s">
        <v>991</v>
      </c>
      <c r="H6651" s="134" t="s">
        <v>2069</v>
      </c>
      <c r="I6651" s="130" t="s">
        <v>124</v>
      </c>
      <c r="J6651" s="128" t="s">
        <v>52</v>
      </c>
      <c r="K6651" s="134">
        <f>'73511-07'!L$662</f>
        <v>1085</v>
      </c>
    </row>
    <row r="6652" spans="1:11" x14ac:dyDescent="0.3">
      <c r="A6652" s="128">
        <v>73511</v>
      </c>
      <c r="B6652" s="128" t="s">
        <v>58</v>
      </c>
      <c r="C6652" s="128" t="s">
        <v>2591</v>
      </c>
      <c r="D6652" s="128">
        <v>2019</v>
      </c>
      <c r="E6652" s="128" t="s">
        <v>32</v>
      </c>
      <c r="F6652" s="128" t="s">
        <v>324</v>
      </c>
      <c r="G6652" s="99" t="s">
        <v>992</v>
      </c>
      <c r="H6652" s="134" t="s">
        <v>2070</v>
      </c>
      <c r="I6652" s="130" t="s">
        <v>2646</v>
      </c>
      <c r="J6652" s="130" t="s">
        <v>325</v>
      </c>
      <c r="K6652" s="134">
        <f>'73511-07'!C$663</f>
        <v>618</v>
      </c>
    </row>
    <row r="6653" spans="1:11" x14ac:dyDescent="0.3">
      <c r="A6653" s="128">
        <v>73511</v>
      </c>
      <c r="B6653" s="128" t="s">
        <v>58</v>
      </c>
      <c r="C6653" s="128" t="s">
        <v>2591</v>
      </c>
      <c r="D6653" s="128">
        <v>2019</v>
      </c>
      <c r="E6653" s="128" t="s">
        <v>32</v>
      </c>
      <c r="F6653" s="128" t="s">
        <v>324</v>
      </c>
      <c r="G6653" s="99" t="s">
        <v>992</v>
      </c>
      <c r="H6653" s="134" t="s">
        <v>2070</v>
      </c>
      <c r="I6653" s="128" t="s">
        <v>116</v>
      </c>
      <c r="J6653" s="130" t="s">
        <v>325</v>
      </c>
      <c r="K6653" s="134">
        <f>'73511-07'!D$663</f>
        <v>459</v>
      </c>
    </row>
    <row r="6654" spans="1:11" x14ac:dyDescent="0.3">
      <c r="A6654" s="128">
        <v>73511</v>
      </c>
      <c r="B6654" s="128" t="s">
        <v>58</v>
      </c>
      <c r="C6654" s="128" t="s">
        <v>2591</v>
      </c>
      <c r="D6654" s="128">
        <v>2019</v>
      </c>
      <c r="E6654" s="128" t="s">
        <v>32</v>
      </c>
      <c r="F6654" s="128" t="s">
        <v>324</v>
      </c>
      <c r="G6654" s="99" t="s">
        <v>992</v>
      </c>
      <c r="H6654" s="134" t="s">
        <v>2070</v>
      </c>
      <c r="I6654" s="128" t="s">
        <v>116</v>
      </c>
      <c r="J6654" s="128" t="s">
        <v>52</v>
      </c>
      <c r="K6654" s="134">
        <f>'73511-07'!E$663</f>
        <v>19921</v>
      </c>
    </row>
    <row r="6655" spans="1:11" x14ac:dyDescent="0.3">
      <c r="A6655" s="128">
        <v>73511</v>
      </c>
      <c r="B6655" s="128" t="s">
        <v>58</v>
      </c>
      <c r="C6655" s="128" t="s">
        <v>2591</v>
      </c>
      <c r="D6655" s="128">
        <v>2019</v>
      </c>
      <c r="E6655" s="128" t="s">
        <v>32</v>
      </c>
      <c r="F6655" s="128" t="s">
        <v>324</v>
      </c>
      <c r="G6655" s="99" t="s">
        <v>992</v>
      </c>
      <c r="H6655" s="134" t="s">
        <v>2070</v>
      </c>
      <c r="I6655" s="128" t="s">
        <v>117</v>
      </c>
      <c r="J6655" s="130" t="s">
        <v>325</v>
      </c>
      <c r="K6655" s="134">
        <f>'73511-07'!F$663</f>
        <v>159</v>
      </c>
    </row>
    <row r="6656" spans="1:11" x14ac:dyDescent="0.3">
      <c r="A6656" s="128">
        <v>73511</v>
      </c>
      <c r="B6656" s="128" t="s">
        <v>58</v>
      </c>
      <c r="C6656" s="128" t="s">
        <v>2591</v>
      </c>
      <c r="D6656" s="128">
        <v>2019</v>
      </c>
      <c r="E6656" s="128" t="s">
        <v>32</v>
      </c>
      <c r="F6656" s="128" t="s">
        <v>324</v>
      </c>
      <c r="G6656" s="99" t="s">
        <v>992</v>
      </c>
      <c r="H6656" s="134" t="s">
        <v>2070</v>
      </c>
      <c r="I6656" s="128" t="s">
        <v>117</v>
      </c>
      <c r="J6656" s="128" t="s">
        <v>52</v>
      </c>
      <c r="K6656" s="134">
        <f>'73511-07'!G$663</f>
        <v>-3269</v>
      </c>
    </row>
    <row r="6657" spans="1:11" x14ac:dyDescent="0.3">
      <c r="A6657" s="128">
        <v>73511</v>
      </c>
      <c r="B6657" s="128" t="s">
        <v>58</v>
      </c>
      <c r="C6657" s="128" t="s">
        <v>2591</v>
      </c>
      <c r="D6657" s="128">
        <v>2019</v>
      </c>
      <c r="E6657" s="128" t="s">
        <v>32</v>
      </c>
      <c r="F6657" s="128" t="s">
        <v>324</v>
      </c>
      <c r="G6657" s="99" t="s">
        <v>992</v>
      </c>
      <c r="H6657" s="134" t="s">
        <v>2070</v>
      </c>
      <c r="I6657" s="128" t="s">
        <v>120</v>
      </c>
      <c r="J6657" s="128" t="s">
        <v>52</v>
      </c>
      <c r="K6657" s="134">
        <f>'73511-07'!H$663</f>
        <v>15528</v>
      </c>
    </row>
    <row r="6658" spans="1:11" x14ac:dyDescent="0.3">
      <c r="A6658" s="128">
        <v>73511</v>
      </c>
      <c r="B6658" s="128" t="s">
        <v>58</v>
      </c>
      <c r="C6658" s="128" t="s">
        <v>2591</v>
      </c>
      <c r="D6658" s="128">
        <v>2019</v>
      </c>
      <c r="E6658" s="128" t="s">
        <v>32</v>
      </c>
      <c r="F6658" s="128" t="s">
        <v>324</v>
      </c>
      <c r="G6658" s="99" t="s">
        <v>992</v>
      </c>
      <c r="H6658" s="134" t="s">
        <v>2070</v>
      </c>
      <c r="I6658" s="130" t="s">
        <v>121</v>
      </c>
      <c r="J6658" s="130" t="s">
        <v>325</v>
      </c>
      <c r="K6658" s="134">
        <f>'73511-07'!I$663</f>
        <v>347</v>
      </c>
    </row>
    <row r="6659" spans="1:11" x14ac:dyDescent="0.3">
      <c r="A6659" s="128">
        <v>73511</v>
      </c>
      <c r="B6659" s="128" t="s">
        <v>58</v>
      </c>
      <c r="C6659" s="128" t="s">
        <v>2591</v>
      </c>
      <c r="D6659" s="128">
        <v>2019</v>
      </c>
      <c r="E6659" s="128" t="s">
        <v>32</v>
      </c>
      <c r="F6659" s="128" t="s">
        <v>324</v>
      </c>
      <c r="G6659" s="99" t="s">
        <v>992</v>
      </c>
      <c r="H6659" s="134" t="s">
        <v>2070</v>
      </c>
      <c r="I6659" s="130" t="s">
        <v>121</v>
      </c>
      <c r="J6659" s="128" t="s">
        <v>52</v>
      </c>
      <c r="K6659" s="134">
        <f>'73511-07'!J$663</f>
        <v>5362</v>
      </c>
    </row>
    <row r="6660" spans="1:11" x14ac:dyDescent="0.3">
      <c r="A6660" s="128">
        <v>73511</v>
      </c>
      <c r="B6660" s="128" t="s">
        <v>58</v>
      </c>
      <c r="C6660" s="128" t="s">
        <v>2591</v>
      </c>
      <c r="D6660" s="128">
        <v>2019</v>
      </c>
      <c r="E6660" s="128" t="s">
        <v>32</v>
      </c>
      <c r="F6660" s="128" t="s">
        <v>324</v>
      </c>
      <c r="G6660" s="99" t="s">
        <v>992</v>
      </c>
      <c r="H6660" s="134" t="s">
        <v>2070</v>
      </c>
      <c r="I6660" s="130" t="s">
        <v>124</v>
      </c>
      <c r="J6660" s="130" t="s">
        <v>325</v>
      </c>
      <c r="K6660" s="134">
        <f>'73511-07'!K$663</f>
        <v>142</v>
      </c>
    </row>
    <row r="6661" spans="1:11" x14ac:dyDescent="0.3">
      <c r="A6661" s="128">
        <v>73511</v>
      </c>
      <c r="B6661" s="128" t="s">
        <v>58</v>
      </c>
      <c r="C6661" s="128" t="s">
        <v>2591</v>
      </c>
      <c r="D6661" s="128">
        <v>2019</v>
      </c>
      <c r="E6661" s="128" t="s">
        <v>32</v>
      </c>
      <c r="F6661" s="128" t="s">
        <v>324</v>
      </c>
      <c r="G6661" s="99" t="s">
        <v>992</v>
      </c>
      <c r="H6661" s="134" t="s">
        <v>2070</v>
      </c>
      <c r="I6661" s="130" t="s">
        <v>124</v>
      </c>
      <c r="J6661" s="128" t="s">
        <v>52</v>
      </c>
      <c r="K6661" s="134">
        <f>'73511-07'!L$663</f>
        <v>464</v>
      </c>
    </row>
    <row r="6662" spans="1:11" x14ac:dyDescent="0.3">
      <c r="A6662" s="128">
        <v>73511</v>
      </c>
      <c r="B6662" s="128" t="s">
        <v>58</v>
      </c>
      <c r="C6662" s="128" t="s">
        <v>2591</v>
      </c>
      <c r="D6662" s="128">
        <v>2019</v>
      </c>
      <c r="E6662" s="128" t="s">
        <v>32</v>
      </c>
      <c r="F6662" s="128" t="s">
        <v>324</v>
      </c>
      <c r="G6662" s="99" t="s">
        <v>993</v>
      </c>
      <c r="H6662" s="134" t="s">
        <v>2071</v>
      </c>
      <c r="I6662" s="130" t="s">
        <v>2646</v>
      </c>
      <c r="J6662" s="130" t="s">
        <v>325</v>
      </c>
      <c r="K6662" s="134">
        <f>'73511-07'!C$664</f>
        <v>9895</v>
      </c>
    </row>
    <row r="6663" spans="1:11" x14ac:dyDescent="0.3">
      <c r="A6663" s="128">
        <v>73511</v>
      </c>
      <c r="B6663" s="128" t="s">
        <v>58</v>
      </c>
      <c r="C6663" s="128" t="s">
        <v>2591</v>
      </c>
      <c r="D6663" s="128">
        <v>2019</v>
      </c>
      <c r="E6663" s="128" t="s">
        <v>32</v>
      </c>
      <c r="F6663" s="128" t="s">
        <v>324</v>
      </c>
      <c r="G6663" s="99" t="s">
        <v>993</v>
      </c>
      <c r="H6663" s="134" t="s">
        <v>2071</v>
      </c>
      <c r="I6663" s="128" t="s">
        <v>116</v>
      </c>
      <c r="J6663" s="130" t="s">
        <v>325</v>
      </c>
      <c r="K6663" s="134">
        <f>'73511-07'!D$664</f>
        <v>7391</v>
      </c>
    </row>
    <row r="6664" spans="1:11" x14ac:dyDescent="0.3">
      <c r="A6664" s="128">
        <v>73511</v>
      </c>
      <c r="B6664" s="128" t="s">
        <v>58</v>
      </c>
      <c r="C6664" s="128" t="s">
        <v>2591</v>
      </c>
      <c r="D6664" s="128">
        <v>2019</v>
      </c>
      <c r="E6664" s="128" t="s">
        <v>32</v>
      </c>
      <c r="F6664" s="128" t="s">
        <v>324</v>
      </c>
      <c r="G6664" s="99" t="s">
        <v>993</v>
      </c>
      <c r="H6664" s="134" t="s">
        <v>2071</v>
      </c>
      <c r="I6664" s="128" t="s">
        <v>116</v>
      </c>
      <c r="J6664" s="128" t="s">
        <v>52</v>
      </c>
      <c r="K6664" s="134">
        <f>'73511-07'!E$664</f>
        <v>270356</v>
      </c>
    </row>
    <row r="6665" spans="1:11" x14ac:dyDescent="0.3">
      <c r="A6665" s="128">
        <v>73511</v>
      </c>
      <c r="B6665" s="128" t="s">
        <v>58</v>
      </c>
      <c r="C6665" s="128" t="s">
        <v>2591</v>
      </c>
      <c r="D6665" s="128">
        <v>2019</v>
      </c>
      <c r="E6665" s="128" t="s">
        <v>32</v>
      </c>
      <c r="F6665" s="128" t="s">
        <v>324</v>
      </c>
      <c r="G6665" s="99" t="s">
        <v>993</v>
      </c>
      <c r="H6665" s="134" t="s">
        <v>2071</v>
      </c>
      <c r="I6665" s="128" t="s">
        <v>117</v>
      </c>
      <c r="J6665" s="130" t="s">
        <v>325</v>
      </c>
      <c r="K6665" s="134">
        <f>'73511-07'!F$664</f>
        <v>2504</v>
      </c>
    </row>
    <row r="6666" spans="1:11" x14ac:dyDescent="0.3">
      <c r="A6666" s="128">
        <v>73511</v>
      </c>
      <c r="B6666" s="128" t="s">
        <v>58</v>
      </c>
      <c r="C6666" s="128" t="s">
        <v>2591</v>
      </c>
      <c r="D6666" s="128">
        <v>2019</v>
      </c>
      <c r="E6666" s="128" t="s">
        <v>32</v>
      </c>
      <c r="F6666" s="128" t="s">
        <v>324</v>
      </c>
      <c r="G6666" s="99" t="s">
        <v>993</v>
      </c>
      <c r="H6666" s="134" t="s">
        <v>2071</v>
      </c>
      <c r="I6666" s="128" t="s">
        <v>117</v>
      </c>
      <c r="J6666" s="128" t="s">
        <v>52</v>
      </c>
      <c r="K6666" s="134">
        <f>'73511-07'!G$664</f>
        <v>-49505</v>
      </c>
    </row>
    <row r="6667" spans="1:11" x14ac:dyDescent="0.3">
      <c r="A6667" s="128">
        <v>73511</v>
      </c>
      <c r="B6667" s="128" t="s">
        <v>58</v>
      </c>
      <c r="C6667" s="128" t="s">
        <v>2591</v>
      </c>
      <c r="D6667" s="128">
        <v>2019</v>
      </c>
      <c r="E6667" s="128" t="s">
        <v>32</v>
      </c>
      <c r="F6667" s="128" t="s">
        <v>324</v>
      </c>
      <c r="G6667" s="99" t="s">
        <v>993</v>
      </c>
      <c r="H6667" s="134" t="s">
        <v>2071</v>
      </c>
      <c r="I6667" s="128" t="s">
        <v>120</v>
      </c>
      <c r="J6667" s="128" t="s">
        <v>52</v>
      </c>
      <c r="K6667" s="134">
        <f>'73511-07'!H$664</f>
        <v>230114</v>
      </c>
    </row>
    <row r="6668" spans="1:11" x14ac:dyDescent="0.3">
      <c r="A6668" s="128">
        <v>73511</v>
      </c>
      <c r="B6668" s="128" t="s">
        <v>58</v>
      </c>
      <c r="C6668" s="128" t="s">
        <v>2591</v>
      </c>
      <c r="D6668" s="128">
        <v>2019</v>
      </c>
      <c r="E6668" s="128" t="s">
        <v>32</v>
      </c>
      <c r="F6668" s="128" t="s">
        <v>324</v>
      </c>
      <c r="G6668" s="99" t="s">
        <v>993</v>
      </c>
      <c r="H6668" s="134" t="s">
        <v>2071</v>
      </c>
      <c r="I6668" s="130" t="s">
        <v>121</v>
      </c>
      <c r="J6668" s="130" t="s">
        <v>325</v>
      </c>
      <c r="K6668" s="134">
        <f>'73511-07'!I$664</f>
        <v>5355</v>
      </c>
    </row>
    <row r="6669" spans="1:11" x14ac:dyDescent="0.3">
      <c r="A6669" s="128">
        <v>73511</v>
      </c>
      <c r="B6669" s="128" t="s">
        <v>58</v>
      </c>
      <c r="C6669" s="128" t="s">
        <v>2591</v>
      </c>
      <c r="D6669" s="128">
        <v>2019</v>
      </c>
      <c r="E6669" s="128" t="s">
        <v>32</v>
      </c>
      <c r="F6669" s="128" t="s">
        <v>324</v>
      </c>
      <c r="G6669" s="99" t="s">
        <v>993</v>
      </c>
      <c r="H6669" s="134" t="s">
        <v>2071</v>
      </c>
      <c r="I6669" s="130" t="s">
        <v>121</v>
      </c>
      <c r="J6669" s="128" t="s">
        <v>52</v>
      </c>
      <c r="K6669" s="134">
        <f>'73511-07'!J$664</f>
        <v>86120</v>
      </c>
    </row>
    <row r="6670" spans="1:11" x14ac:dyDescent="0.3">
      <c r="A6670" s="128">
        <v>73511</v>
      </c>
      <c r="B6670" s="128" t="s">
        <v>58</v>
      </c>
      <c r="C6670" s="128" t="s">
        <v>2591</v>
      </c>
      <c r="D6670" s="128">
        <v>2019</v>
      </c>
      <c r="E6670" s="128" t="s">
        <v>32</v>
      </c>
      <c r="F6670" s="128" t="s">
        <v>324</v>
      </c>
      <c r="G6670" s="99" t="s">
        <v>993</v>
      </c>
      <c r="H6670" s="134" t="s">
        <v>2071</v>
      </c>
      <c r="I6670" s="130" t="s">
        <v>124</v>
      </c>
      <c r="J6670" s="130" t="s">
        <v>325</v>
      </c>
      <c r="K6670" s="134">
        <f>'73511-07'!K$664</f>
        <v>2834</v>
      </c>
    </row>
    <row r="6671" spans="1:11" x14ac:dyDescent="0.3">
      <c r="A6671" s="128">
        <v>73511</v>
      </c>
      <c r="B6671" s="128" t="s">
        <v>58</v>
      </c>
      <c r="C6671" s="128" t="s">
        <v>2591</v>
      </c>
      <c r="D6671" s="128">
        <v>2019</v>
      </c>
      <c r="E6671" s="128" t="s">
        <v>32</v>
      </c>
      <c r="F6671" s="128" t="s">
        <v>324</v>
      </c>
      <c r="G6671" s="99" t="s">
        <v>993</v>
      </c>
      <c r="H6671" s="134" t="s">
        <v>2071</v>
      </c>
      <c r="I6671" s="130" t="s">
        <v>124</v>
      </c>
      <c r="J6671" s="128" t="s">
        <v>52</v>
      </c>
      <c r="K6671" s="134">
        <f>'73511-07'!L$664</f>
        <v>6404</v>
      </c>
    </row>
    <row r="6672" spans="1:11" x14ac:dyDescent="0.3">
      <c r="A6672" s="128">
        <v>73511</v>
      </c>
      <c r="B6672" s="128" t="s">
        <v>58</v>
      </c>
      <c r="C6672" s="128" t="s">
        <v>2591</v>
      </c>
      <c r="D6672" s="128">
        <v>2019</v>
      </c>
      <c r="E6672" s="128" t="s">
        <v>32</v>
      </c>
      <c r="F6672" s="128" t="s">
        <v>324</v>
      </c>
      <c r="G6672" s="99" t="s">
        <v>994</v>
      </c>
      <c r="H6672" s="134" t="s">
        <v>2072</v>
      </c>
      <c r="I6672" s="130" t="s">
        <v>2646</v>
      </c>
      <c r="J6672" s="130" t="s">
        <v>325</v>
      </c>
      <c r="K6672" s="134">
        <f>'73511-07'!C$665</f>
        <v>9112</v>
      </c>
    </row>
    <row r="6673" spans="1:11" x14ac:dyDescent="0.3">
      <c r="A6673" s="128">
        <v>73511</v>
      </c>
      <c r="B6673" s="128" t="s">
        <v>58</v>
      </c>
      <c r="C6673" s="128" t="s">
        <v>2591</v>
      </c>
      <c r="D6673" s="128">
        <v>2019</v>
      </c>
      <c r="E6673" s="128" t="s">
        <v>32</v>
      </c>
      <c r="F6673" s="128" t="s">
        <v>324</v>
      </c>
      <c r="G6673" s="99" t="s">
        <v>994</v>
      </c>
      <c r="H6673" s="134" t="s">
        <v>2072</v>
      </c>
      <c r="I6673" s="128" t="s">
        <v>116</v>
      </c>
      <c r="J6673" s="130" t="s">
        <v>325</v>
      </c>
      <c r="K6673" s="134">
        <f>'73511-07'!D$665</f>
        <v>7150</v>
      </c>
    </row>
    <row r="6674" spans="1:11" x14ac:dyDescent="0.3">
      <c r="A6674" s="128">
        <v>73511</v>
      </c>
      <c r="B6674" s="128" t="s">
        <v>58</v>
      </c>
      <c r="C6674" s="128" t="s">
        <v>2591</v>
      </c>
      <c r="D6674" s="128">
        <v>2019</v>
      </c>
      <c r="E6674" s="128" t="s">
        <v>32</v>
      </c>
      <c r="F6674" s="128" t="s">
        <v>324</v>
      </c>
      <c r="G6674" s="99" t="s">
        <v>994</v>
      </c>
      <c r="H6674" s="134" t="s">
        <v>2072</v>
      </c>
      <c r="I6674" s="128" t="s">
        <v>116</v>
      </c>
      <c r="J6674" s="128" t="s">
        <v>52</v>
      </c>
      <c r="K6674" s="134">
        <f>'73511-07'!E$665</f>
        <v>212225</v>
      </c>
    </row>
    <row r="6675" spans="1:11" x14ac:dyDescent="0.3">
      <c r="A6675" s="128">
        <v>73511</v>
      </c>
      <c r="B6675" s="128" t="s">
        <v>58</v>
      </c>
      <c r="C6675" s="128" t="s">
        <v>2591</v>
      </c>
      <c r="D6675" s="128">
        <v>2019</v>
      </c>
      <c r="E6675" s="128" t="s">
        <v>32</v>
      </c>
      <c r="F6675" s="128" t="s">
        <v>324</v>
      </c>
      <c r="G6675" s="99" t="s">
        <v>994</v>
      </c>
      <c r="H6675" s="134" t="s">
        <v>2072</v>
      </c>
      <c r="I6675" s="128" t="s">
        <v>117</v>
      </c>
      <c r="J6675" s="130" t="s">
        <v>325</v>
      </c>
      <c r="K6675" s="134">
        <f>'73511-07'!F$665</f>
        <v>1962</v>
      </c>
    </row>
    <row r="6676" spans="1:11" x14ac:dyDescent="0.3">
      <c r="A6676" s="128">
        <v>73511</v>
      </c>
      <c r="B6676" s="128" t="s">
        <v>58</v>
      </c>
      <c r="C6676" s="128" t="s">
        <v>2591</v>
      </c>
      <c r="D6676" s="128">
        <v>2019</v>
      </c>
      <c r="E6676" s="128" t="s">
        <v>32</v>
      </c>
      <c r="F6676" s="128" t="s">
        <v>324</v>
      </c>
      <c r="G6676" s="99" t="s">
        <v>994</v>
      </c>
      <c r="H6676" s="134" t="s">
        <v>2072</v>
      </c>
      <c r="I6676" s="128" t="s">
        <v>117</v>
      </c>
      <c r="J6676" s="128" t="s">
        <v>52</v>
      </c>
      <c r="K6676" s="134">
        <f>'73511-07'!G$665</f>
        <v>-29282</v>
      </c>
    </row>
    <row r="6677" spans="1:11" x14ac:dyDescent="0.3">
      <c r="A6677" s="128">
        <v>73511</v>
      </c>
      <c r="B6677" s="128" t="s">
        <v>58</v>
      </c>
      <c r="C6677" s="128" t="s">
        <v>2591</v>
      </c>
      <c r="D6677" s="128">
        <v>2019</v>
      </c>
      <c r="E6677" s="128" t="s">
        <v>32</v>
      </c>
      <c r="F6677" s="128" t="s">
        <v>324</v>
      </c>
      <c r="G6677" s="99" t="s">
        <v>994</v>
      </c>
      <c r="H6677" s="134" t="s">
        <v>2072</v>
      </c>
      <c r="I6677" s="128" t="s">
        <v>120</v>
      </c>
      <c r="J6677" s="128" t="s">
        <v>52</v>
      </c>
      <c r="K6677" s="134">
        <f>'73511-07'!H$665</f>
        <v>176517</v>
      </c>
    </row>
    <row r="6678" spans="1:11" x14ac:dyDescent="0.3">
      <c r="A6678" s="128">
        <v>73511</v>
      </c>
      <c r="B6678" s="128" t="s">
        <v>58</v>
      </c>
      <c r="C6678" s="128" t="s">
        <v>2591</v>
      </c>
      <c r="D6678" s="128">
        <v>2019</v>
      </c>
      <c r="E6678" s="128" t="s">
        <v>32</v>
      </c>
      <c r="F6678" s="128" t="s">
        <v>324</v>
      </c>
      <c r="G6678" s="99" t="s">
        <v>994</v>
      </c>
      <c r="H6678" s="134" t="s">
        <v>2072</v>
      </c>
      <c r="I6678" s="130" t="s">
        <v>121</v>
      </c>
      <c r="J6678" s="130" t="s">
        <v>325</v>
      </c>
      <c r="K6678" s="134">
        <f>'73511-07'!I$665</f>
        <v>5728</v>
      </c>
    </row>
    <row r="6679" spans="1:11" x14ac:dyDescent="0.3">
      <c r="A6679" s="128">
        <v>73511</v>
      </c>
      <c r="B6679" s="128" t="s">
        <v>58</v>
      </c>
      <c r="C6679" s="128" t="s">
        <v>2591</v>
      </c>
      <c r="D6679" s="128">
        <v>2019</v>
      </c>
      <c r="E6679" s="128" t="s">
        <v>32</v>
      </c>
      <c r="F6679" s="128" t="s">
        <v>324</v>
      </c>
      <c r="G6679" s="99" t="s">
        <v>994</v>
      </c>
      <c r="H6679" s="134" t="s">
        <v>2072</v>
      </c>
      <c r="I6679" s="130" t="s">
        <v>121</v>
      </c>
      <c r="J6679" s="128" t="s">
        <v>52</v>
      </c>
      <c r="K6679" s="134">
        <f>'73511-07'!J$665</f>
        <v>90707</v>
      </c>
    </row>
    <row r="6680" spans="1:11" x14ac:dyDescent="0.3">
      <c r="A6680" s="128">
        <v>73511</v>
      </c>
      <c r="B6680" s="128" t="s">
        <v>58</v>
      </c>
      <c r="C6680" s="128" t="s">
        <v>2591</v>
      </c>
      <c r="D6680" s="128">
        <v>2019</v>
      </c>
      <c r="E6680" s="128" t="s">
        <v>32</v>
      </c>
      <c r="F6680" s="128" t="s">
        <v>324</v>
      </c>
      <c r="G6680" s="99" t="s">
        <v>994</v>
      </c>
      <c r="H6680" s="134" t="s">
        <v>2072</v>
      </c>
      <c r="I6680" s="130" t="s">
        <v>124</v>
      </c>
      <c r="J6680" s="130" t="s">
        <v>325</v>
      </c>
      <c r="K6680" s="134">
        <f>'73511-07'!K$665</f>
        <v>2555</v>
      </c>
    </row>
    <row r="6681" spans="1:11" x14ac:dyDescent="0.3">
      <c r="A6681" s="128">
        <v>73511</v>
      </c>
      <c r="B6681" s="128" t="s">
        <v>58</v>
      </c>
      <c r="C6681" s="128" t="s">
        <v>2591</v>
      </c>
      <c r="D6681" s="128">
        <v>2019</v>
      </c>
      <c r="E6681" s="128" t="s">
        <v>32</v>
      </c>
      <c r="F6681" s="128" t="s">
        <v>324</v>
      </c>
      <c r="G6681" s="99" t="s">
        <v>994</v>
      </c>
      <c r="H6681" s="134" t="s">
        <v>2072</v>
      </c>
      <c r="I6681" s="130" t="s">
        <v>124</v>
      </c>
      <c r="J6681" s="128" t="s">
        <v>52</v>
      </c>
      <c r="K6681" s="134">
        <f>'73511-07'!L$665</f>
        <v>3908</v>
      </c>
    </row>
    <row r="6682" spans="1:11" x14ac:dyDescent="0.3">
      <c r="A6682" s="128">
        <v>73511</v>
      </c>
      <c r="B6682" s="128" t="s">
        <v>58</v>
      </c>
      <c r="C6682" s="128" t="s">
        <v>2591</v>
      </c>
      <c r="D6682" s="128">
        <v>2019</v>
      </c>
      <c r="E6682" s="128" t="s">
        <v>32</v>
      </c>
      <c r="F6682" s="128" t="s">
        <v>324</v>
      </c>
      <c r="G6682" s="99" t="s">
        <v>995</v>
      </c>
      <c r="H6682" s="134" t="s">
        <v>309</v>
      </c>
      <c r="I6682" s="130" t="s">
        <v>2646</v>
      </c>
      <c r="J6682" s="130" t="s">
        <v>325</v>
      </c>
      <c r="K6682" s="134">
        <f>'73511-07'!C$666</f>
        <v>4329</v>
      </c>
    </row>
    <row r="6683" spans="1:11" x14ac:dyDescent="0.3">
      <c r="A6683" s="128">
        <v>73511</v>
      </c>
      <c r="B6683" s="128" t="s">
        <v>58</v>
      </c>
      <c r="C6683" s="128" t="s">
        <v>2591</v>
      </c>
      <c r="D6683" s="128">
        <v>2019</v>
      </c>
      <c r="E6683" s="128" t="s">
        <v>32</v>
      </c>
      <c r="F6683" s="128" t="s">
        <v>324</v>
      </c>
      <c r="G6683" s="99" t="s">
        <v>995</v>
      </c>
      <c r="H6683" s="134" t="s">
        <v>309</v>
      </c>
      <c r="I6683" s="128" t="s">
        <v>116</v>
      </c>
      <c r="J6683" s="130" t="s">
        <v>325</v>
      </c>
      <c r="K6683" s="134">
        <f>'73511-07'!D$666</f>
        <v>3538</v>
      </c>
    </row>
    <row r="6684" spans="1:11" x14ac:dyDescent="0.3">
      <c r="A6684" s="128">
        <v>73511</v>
      </c>
      <c r="B6684" s="128" t="s">
        <v>58</v>
      </c>
      <c r="C6684" s="128" t="s">
        <v>2591</v>
      </c>
      <c r="D6684" s="128">
        <v>2019</v>
      </c>
      <c r="E6684" s="128" t="s">
        <v>32</v>
      </c>
      <c r="F6684" s="128" t="s">
        <v>324</v>
      </c>
      <c r="G6684" s="99" t="s">
        <v>995</v>
      </c>
      <c r="H6684" s="134" t="s">
        <v>309</v>
      </c>
      <c r="I6684" s="128" t="s">
        <v>116</v>
      </c>
      <c r="J6684" s="128" t="s">
        <v>52</v>
      </c>
      <c r="K6684" s="134">
        <f>'73511-07'!E$666</f>
        <v>130458</v>
      </c>
    </row>
    <row r="6685" spans="1:11" x14ac:dyDescent="0.3">
      <c r="A6685" s="128">
        <v>73511</v>
      </c>
      <c r="B6685" s="128" t="s">
        <v>58</v>
      </c>
      <c r="C6685" s="128" t="s">
        <v>2591</v>
      </c>
      <c r="D6685" s="128">
        <v>2019</v>
      </c>
      <c r="E6685" s="128" t="s">
        <v>32</v>
      </c>
      <c r="F6685" s="128" t="s">
        <v>324</v>
      </c>
      <c r="G6685" s="99" t="s">
        <v>995</v>
      </c>
      <c r="H6685" s="134" t="s">
        <v>309</v>
      </c>
      <c r="I6685" s="128" t="s">
        <v>117</v>
      </c>
      <c r="J6685" s="130" t="s">
        <v>325</v>
      </c>
      <c r="K6685" s="134">
        <f>'73511-07'!F$666</f>
        <v>791</v>
      </c>
    </row>
    <row r="6686" spans="1:11" x14ac:dyDescent="0.3">
      <c r="A6686" s="128">
        <v>73511</v>
      </c>
      <c r="B6686" s="128" t="s">
        <v>58</v>
      </c>
      <c r="C6686" s="128" t="s">
        <v>2591</v>
      </c>
      <c r="D6686" s="128">
        <v>2019</v>
      </c>
      <c r="E6686" s="128" t="s">
        <v>32</v>
      </c>
      <c r="F6686" s="128" t="s">
        <v>324</v>
      </c>
      <c r="G6686" s="99" t="s">
        <v>995</v>
      </c>
      <c r="H6686" s="134" t="s">
        <v>309</v>
      </c>
      <c r="I6686" s="128" t="s">
        <v>117</v>
      </c>
      <c r="J6686" s="128" t="s">
        <v>52</v>
      </c>
      <c r="K6686" s="134">
        <f>'73511-07'!G$666</f>
        <v>-8956</v>
      </c>
    </row>
    <row r="6687" spans="1:11" x14ac:dyDescent="0.3">
      <c r="A6687" s="128">
        <v>73511</v>
      </c>
      <c r="B6687" s="128" t="s">
        <v>58</v>
      </c>
      <c r="C6687" s="128" t="s">
        <v>2591</v>
      </c>
      <c r="D6687" s="128">
        <v>2019</v>
      </c>
      <c r="E6687" s="128" t="s">
        <v>32</v>
      </c>
      <c r="F6687" s="128" t="s">
        <v>324</v>
      </c>
      <c r="G6687" s="99" t="s">
        <v>995</v>
      </c>
      <c r="H6687" s="134" t="s">
        <v>309</v>
      </c>
      <c r="I6687" s="128" t="s">
        <v>120</v>
      </c>
      <c r="J6687" s="128" t="s">
        <v>52</v>
      </c>
      <c r="K6687" s="134">
        <f>'73511-07'!H$666</f>
        <v>117414</v>
      </c>
    </row>
    <row r="6688" spans="1:11" x14ac:dyDescent="0.3">
      <c r="A6688" s="128">
        <v>73511</v>
      </c>
      <c r="B6688" s="128" t="s">
        <v>58</v>
      </c>
      <c r="C6688" s="128" t="s">
        <v>2591</v>
      </c>
      <c r="D6688" s="128">
        <v>2019</v>
      </c>
      <c r="E6688" s="128" t="s">
        <v>32</v>
      </c>
      <c r="F6688" s="128" t="s">
        <v>324</v>
      </c>
      <c r="G6688" s="99" t="s">
        <v>995</v>
      </c>
      <c r="H6688" s="134" t="s">
        <v>309</v>
      </c>
      <c r="I6688" s="130" t="s">
        <v>121</v>
      </c>
      <c r="J6688" s="130" t="s">
        <v>325</v>
      </c>
      <c r="K6688" s="134">
        <f>'73511-07'!I$666</f>
        <v>3017</v>
      </c>
    </row>
    <row r="6689" spans="1:11" x14ac:dyDescent="0.3">
      <c r="A6689" s="128">
        <v>73511</v>
      </c>
      <c r="B6689" s="128" t="s">
        <v>58</v>
      </c>
      <c r="C6689" s="128" t="s">
        <v>2591</v>
      </c>
      <c r="D6689" s="128">
        <v>2019</v>
      </c>
      <c r="E6689" s="128" t="s">
        <v>32</v>
      </c>
      <c r="F6689" s="128" t="s">
        <v>324</v>
      </c>
      <c r="G6689" s="99" t="s">
        <v>995</v>
      </c>
      <c r="H6689" s="134" t="s">
        <v>309</v>
      </c>
      <c r="I6689" s="130" t="s">
        <v>121</v>
      </c>
      <c r="J6689" s="128" t="s">
        <v>52</v>
      </c>
      <c r="K6689" s="134">
        <f>'73511-07'!J$666</f>
        <v>53542</v>
      </c>
    </row>
    <row r="6690" spans="1:11" x14ac:dyDescent="0.3">
      <c r="A6690" s="128">
        <v>73511</v>
      </c>
      <c r="B6690" s="128" t="s">
        <v>58</v>
      </c>
      <c r="C6690" s="128" t="s">
        <v>2591</v>
      </c>
      <c r="D6690" s="128">
        <v>2019</v>
      </c>
      <c r="E6690" s="128" t="s">
        <v>32</v>
      </c>
      <c r="F6690" s="128" t="s">
        <v>324</v>
      </c>
      <c r="G6690" s="99" t="s">
        <v>995</v>
      </c>
      <c r="H6690" s="134" t="s">
        <v>309</v>
      </c>
      <c r="I6690" s="130" t="s">
        <v>124</v>
      </c>
      <c r="J6690" s="130" t="s">
        <v>325</v>
      </c>
      <c r="K6690" s="134">
        <f>'73511-07'!K$666</f>
        <v>1592</v>
      </c>
    </row>
    <row r="6691" spans="1:11" x14ac:dyDescent="0.3">
      <c r="A6691" s="128">
        <v>73511</v>
      </c>
      <c r="B6691" s="128" t="s">
        <v>58</v>
      </c>
      <c r="C6691" s="128" t="s">
        <v>2591</v>
      </c>
      <c r="D6691" s="128">
        <v>2019</v>
      </c>
      <c r="E6691" s="128" t="s">
        <v>32</v>
      </c>
      <c r="F6691" s="128" t="s">
        <v>324</v>
      </c>
      <c r="G6691" s="99" t="s">
        <v>995</v>
      </c>
      <c r="H6691" s="134" t="s">
        <v>309</v>
      </c>
      <c r="I6691" s="130" t="s">
        <v>124</v>
      </c>
      <c r="J6691" s="128" t="s">
        <v>52</v>
      </c>
      <c r="K6691" s="134">
        <f>'73511-07'!L$666</f>
        <v>2510</v>
      </c>
    </row>
    <row r="6692" spans="1:11" x14ac:dyDescent="0.3">
      <c r="A6692" s="128">
        <v>73511</v>
      </c>
      <c r="B6692" s="128" t="s">
        <v>58</v>
      </c>
      <c r="C6692" s="128" t="s">
        <v>2591</v>
      </c>
      <c r="D6692" s="128">
        <v>2019</v>
      </c>
      <c r="E6692" s="128" t="s">
        <v>32</v>
      </c>
      <c r="F6692" s="128" t="s">
        <v>324</v>
      </c>
      <c r="G6692" s="99" t="s">
        <v>996</v>
      </c>
      <c r="H6692" s="134" t="s">
        <v>2073</v>
      </c>
      <c r="I6692" s="130" t="s">
        <v>2646</v>
      </c>
      <c r="J6692" s="130" t="s">
        <v>325</v>
      </c>
      <c r="K6692" s="134">
        <f>'73511-07'!C$667</f>
        <v>2962</v>
      </c>
    </row>
    <row r="6693" spans="1:11" x14ac:dyDescent="0.3">
      <c r="A6693" s="128">
        <v>73511</v>
      </c>
      <c r="B6693" s="128" t="s">
        <v>58</v>
      </c>
      <c r="C6693" s="128" t="s">
        <v>2591</v>
      </c>
      <c r="D6693" s="128">
        <v>2019</v>
      </c>
      <c r="E6693" s="128" t="s">
        <v>32</v>
      </c>
      <c r="F6693" s="128" t="s">
        <v>324</v>
      </c>
      <c r="G6693" s="99" t="s">
        <v>996</v>
      </c>
      <c r="H6693" s="134" t="s">
        <v>2073</v>
      </c>
      <c r="I6693" s="128" t="s">
        <v>116</v>
      </c>
      <c r="J6693" s="130" t="s">
        <v>325</v>
      </c>
      <c r="K6693" s="134">
        <f>'73511-07'!D$667</f>
        <v>2247</v>
      </c>
    </row>
    <row r="6694" spans="1:11" x14ac:dyDescent="0.3">
      <c r="A6694" s="128">
        <v>73511</v>
      </c>
      <c r="B6694" s="128" t="s">
        <v>58</v>
      </c>
      <c r="C6694" s="128" t="s">
        <v>2591</v>
      </c>
      <c r="D6694" s="128">
        <v>2019</v>
      </c>
      <c r="E6694" s="128" t="s">
        <v>32</v>
      </c>
      <c r="F6694" s="128" t="s">
        <v>324</v>
      </c>
      <c r="G6694" s="99" t="s">
        <v>996</v>
      </c>
      <c r="H6694" s="134" t="s">
        <v>2073</v>
      </c>
      <c r="I6694" s="128" t="s">
        <v>116</v>
      </c>
      <c r="J6694" s="128" t="s">
        <v>52</v>
      </c>
      <c r="K6694" s="134">
        <f>'73511-07'!E$667</f>
        <v>53251</v>
      </c>
    </row>
    <row r="6695" spans="1:11" x14ac:dyDescent="0.3">
      <c r="A6695" s="128">
        <v>73511</v>
      </c>
      <c r="B6695" s="128" t="s">
        <v>58</v>
      </c>
      <c r="C6695" s="128" t="s">
        <v>2591</v>
      </c>
      <c r="D6695" s="128">
        <v>2019</v>
      </c>
      <c r="E6695" s="128" t="s">
        <v>32</v>
      </c>
      <c r="F6695" s="128" t="s">
        <v>324</v>
      </c>
      <c r="G6695" s="99" t="s">
        <v>996</v>
      </c>
      <c r="H6695" s="134" t="s">
        <v>2073</v>
      </c>
      <c r="I6695" s="128" t="s">
        <v>117</v>
      </c>
      <c r="J6695" s="130" t="s">
        <v>325</v>
      </c>
      <c r="K6695" s="134">
        <f>'73511-07'!F$667</f>
        <v>715</v>
      </c>
    </row>
    <row r="6696" spans="1:11" x14ac:dyDescent="0.3">
      <c r="A6696" s="128">
        <v>73511</v>
      </c>
      <c r="B6696" s="128" t="s">
        <v>58</v>
      </c>
      <c r="C6696" s="128" t="s">
        <v>2591</v>
      </c>
      <c r="D6696" s="128">
        <v>2019</v>
      </c>
      <c r="E6696" s="128" t="s">
        <v>32</v>
      </c>
      <c r="F6696" s="128" t="s">
        <v>324</v>
      </c>
      <c r="G6696" s="99" t="s">
        <v>996</v>
      </c>
      <c r="H6696" s="134" t="s">
        <v>2073</v>
      </c>
      <c r="I6696" s="128" t="s">
        <v>117</v>
      </c>
      <c r="J6696" s="128" t="s">
        <v>52</v>
      </c>
      <c r="K6696" s="134">
        <f>'73511-07'!G$667</f>
        <v>-12679</v>
      </c>
    </row>
    <row r="6697" spans="1:11" x14ac:dyDescent="0.3">
      <c r="A6697" s="128">
        <v>73511</v>
      </c>
      <c r="B6697" s="128" t="s">
        <v>58</v>
      </c>
      <c r="C6697" s="128" t="s">
        <v>2591</v>
      </c>
      <c r="D6697" s="128">
        <v>2019</v>
      </c>
      <c r="E6697" s="128" t="s">
        <v>32</v>
      </c>
      <c r="F6697" s="128" t="s">
        <v>324</v>
      </c>
      <c r="G6697" s="99" t="s">
        <v>996</v>
      </c>
      <c r="H6697" s="134" t="s">
        <v>2073</v>
      </c>
      <c r="I6697" s="128" t="s">
        <v>120</v>
      </c>
      <c r="J6697" s="128" t="s">
        <v>52</v>
      </c>
      <c r="K6697" s="134">
        <f>'73511-07'!H$667</f>
        <v>37644</v>
      </c>
    </row>
    <row r="6698" spans="1:11" x14ac:dyDescent="0.3">
      <c r="A6698" s="128">
        <v>73511</v>
      </c>
      <c r="B6698" s="128" t="s">
        <v>58</v>
      </c>
      <c r="C6698" s="128" t="s">
        <v>2591</v>
      </c>
      <c r="D6698" s="128">
        <v>2019</v>
      </c>
      <c r="E6698" s="128" t="s">
        <v>32</v>
      </c>
      <c r="F6698" s="128" t="s">
        <v>324</v>
      </c>
      <c r="G6698" s="99" t="s">
        <v>996</v>
      </c>
      <c r="H6698" s="134" t="s">
        <v>2073</v>
      </c>
      <c r="I6698" s="130" t="s">
        <v>121</v>
      </c>
      <c r="J6698" s="130" t="s">
        <v>325</v>
      </c>
      <c r="K6698" s="134">
        <f>'73511-07'!I$667</f>
        <v>1668</v>
      </c>
    </row>
    <row r="6699" spans="1:11" x14ac:dyDescent="0.3">
      <c r="A6699" s="128">
        <v>73511</v>
      </c>
      <c r="B6699" s="128" t="s">
        <v>58</v>
      </c>
      <c r="C6699" s="128" t="s">
        <v>2591</v>
      </c>
      <c r="D6699" s="128">
        <v>2019</v>
      </c>
      <c r="E6699" s="128" t="s">
        <v>32</v>
      </c>
      <c r="F6699" s="128" t="s">
        <v>324</v>
      </c>
      <c r="G6699" s="99" t="s">
        <v>996</v>
      </c>
      <c r="H6699" s="134" t="s">
        <v>2073</v>
      </c>
      <c r="I6699" s="130" t="s">
        <v>121</v>
      </c>
      <c r="J6699" s="128" t="s">
        <v>52</v>
      </c>
      <c r="K6699" s="134">
        <f>'73511-07'!J$667</f>
        <v>22712</v>
      </c>
    </row>
    <row r="6700" spans="1:11" x14ac:dyDescent="0.3">
      <c r="A6700" s="128">
        <v>73511</v>
      </c>
      <c r="B6700" s="128" t="s">
        <v>58</v>
      </c>
      <c r="C6700" s="128" t="s">
        <v>2591</v>
      </c>
      <c r="D6700" s="128">
        <v>2019</v>
      </c>
      <c r="E6700" s="128" t="s">
        <v>32</v>
      </c>
      <c r="F6700" s="128" t="s">
        <v>324</v>
      </c>
      <c r="G6700" s="99" t="s">
        <v>996</v>
      </c>
      <c r="H6700" s="134" t="s">
        <v>2073</v>
      </c>
      <c r="I6700" s="130" t="s">
        <v>124</v>
      </c>
      <c r="J6700" s="130" t="s">
        <v>325</v>
      </c>
      <c r="K6700" s="134">
        <f>'73511-07'!K$667</f>
        <v>587</v>
      </c>
    </row>
    <row r="6701" spans="1:11" x14ac:dyDescent="0.3">
      <c r="A6701" s="128">
        <v>73511</v>
      </c>
      <c r="B6701" s="128" t="s">
        <v>58</v>
      </c>
      <c r="C6701" s="128" t="s">
        <v>2591</v>
      </c>
      <c r="D6701" s="128">
        <v>2019</v>
      </c>
      <c r="E6701" s="128" t="s">
        <v>32</v>
      </c>
      <c r="F6701" s="128" t="s">
        <v>324</v>
      </c>
      <c r="G6701" s="99" t="s">
        <v>996</v>
      </c>
      <c r="H6701" s="134" t="s">
        <v>2073</v>
      </c>
      <c r="I6701" s="130" t="s">
        <v>124</v>
      </c>
      <c r="J6701" s="128" t="s">
        <v>52</v>
      </c>
      <c r="K6701" s="134">
        <f>'73511-07'!L$667</f>
        <v>955</v>
      </c>
    </row>
    <row r="6702" spans="1:11" x14ac:dyDescent="0.3">
      <c r="A6702" s="128">
        <v>73511</v>
      </c>
      <c r="B6702" s="128" t="s">
        <v>58</v>
      </c>
      <c r="C6702" s="128" t="s">
        <v>2591</v>
      </c>
      <c r="D6702" s="128">
        <v>2019</v>
      </c>
      <c r="E6702" s="128" t="s">
        <v>32</v>
      </c>
      <c r="F6702" s="128" t="s">
        <v>324</v>
      </c>
      <c r="G6702" s="99" t="s">
        <v>997</v>
      </c>
      <c r="H6702" s="134" t="s">
        <v>2074</v>
      </c>
      <c r="I6702" s="130" t="s">
        <v>2646</v>
      </c>
      <c r="J6702" s="130" t="s">
        <v>325</v>
      </c>
      <c r="K6702" s="134">
        <f>'73511-07'!C$668</f>
        <v>1821</v>
      </c>
    </row>
    <row r="6703" spans="1:11" x14ac:dyDescent="0.3">
      <c r="A6703" s="128">
        <v>73511</v>
      </c>
      <c r="B6703" s="128" t="s">
        <v>58</v>
      </c>
      <c r="C6703" s="128" t="s">
        <v>2591</v>
      </c>
      <c r="D6703" s="128">
        <v>2019</v>
      </c>
      <c r="E6703" s="128" t="s">
        <v>32</v>
      </c>
      <c r="F6703" s="128" t="s">
        <v>324</v>
      </c>
      <c r="G6703" s="99" t="s">
        <v>997</v>
      </c>
      <c r="H6703" s="134" t="s">
        <v>2074</v>
      </c>
      <c r="I6703" s="128" t="s">
        <v>116</v>
      </c>
      <c r="J6703" s="130" t="s">
        <v>325</v>
      </c>
      <c r="K6703" s="134">
        <f>'73511-07'!D$668</f>
        <v>1365</v>
      </c>
    </row>
    <row r="6704" spans="1:11" x14ac:dyDescent="0.3">
      <c r="A6704" s="128">
        <v>73511</v>
      </c>
      <c r="B6704" s="128" t="s">
        <v>58</v>
      </c>
      <c r="C6704" s="128" t="s">
        <v>2591</v>
      </c>
      <c r="D6704" s="128">
        <v>2019</v>
      </c>
      <c r="E6704" s="128" t="s">
        <v>32</v>
      </c>
      <c r="F6704" s="128" t="s">
        <v>324</v>
      </c>
      <c r="G6704" s="99" t="s">
        <v>997</v>
      </c>
      <c r="H6704" s="134" t="s">
        <v>2074</v>
      </c>
      <c r="I6704" s="128" t="s">
        <v>116</v>
      </c>
      <c r="J6704" s="128" t="s">
        <v>52</v>
      </c>
      <c r="K6704" s="134">
        <f>'73511-07'!E$668</f>
        <v>28516</v>
      </c>
    </row>
    <row r="6705" spans="1:11" x14ac:dyDescent="0.3">
      <c r="A6705" s="128">
        <v>73511</v>
      </c>
      <c r="B6705" s="128" t="s">
        <v>58</v>
      </c>
      <c r="C6705" s="128" t="s">
        <v>2591</v>
      </c>
      <c r="D6705" s="128">
        <v>2019</v>
      </c>
      <c r="E6705" s="128" t="s">
        <v>32</v>
      </c>
      <c r="F6705" s="128" t="s">
        <v>324</v>
      </c>
      <c r="G6705" s="99" t="s">
        <v>997</v>
      </c>
      <c r="H6705" s="134" t="s">
        <v>2074</v>
      </c>
      <c r="I6705" s="128" t="s">
        <v>117</v>
      </c>
      <c r="J6705" s="130" t="s">
        <v>325</v>
      </c>
      <c r="K6705" s="134">
        <f>'73511-07'!F$668</f>
        <v>456</v>
      </c>
    </row>
    <row r="6706" spans="1:11" x14ac:dyDescent="0.3">
      <c r="A6706" s="128">
        <v>73511</v>
      </c>
      <c r="B6706" s="128" t="s">
        <v>58</v>
      </c>
      <c r="C6706" s="128" t="s">
        <v>2591</v>
      </c>
      <c r="D6706" s="128">
        <v>2019</v>
      </c>
      <c r="E6706" s="128" t="s">
        <v>32</v>
      </c>
      <c r="F6706" s="128" t="s">
        <v>324</v>
      </c>
      <c r="G6706" s="99" t="s">
        <v>997</v>
      </c>
      <c r="H6706" s="134" t="s">
        <v>2074</v>
      </c>
      <c r="I6706" s="128" t="s">
        <v>117</v>
      </c>
      <c r="J6706" s="128" t="s">
        <v>52</v>
      </c>
      <c r="K6706" s="134">
        <f>'73511-07'!G$668</f>
        <v>-7647</v>
      </c>
    </row>
    <row r="6707" spans="1:11" x14ac:dyDescent="0.3">
      <c r="A6707" s="128">
        <v>73511</v>
      </c>
      <c r="B6707" s="128" t="s">
        <v>58</v>
      </c>
      <c r="C6707" s="128" t="s">
        <v>2591</v>
      </c>
      <c r="D6707" s="128">
        <v>2019</v>
      </c>
      <c r="E6707" s="128" t="s">
        <v>32</v>
      </c>
      <c r="F6707" s="128" t="s">
        <v>324</v>
      </c>
      <c r="G6707" s="99" t="s">
        <v>997</v>
      </c>
      <c r="H6707" s="134" t="s">
        <v>2074</v>
      </c>
      <c r="I6707" s="128" t="s">
        <v>120</v>
      </c>
      <c r="J6707" s="128" t="s">
        <v>52</v>
      </c>
      <c r="K6707" s="134">
        <f>'73511-07'!H$668</f>
        <v>21459</v>
      </c>
    </row>
    <row r="6708" spans="1:11" x14ac:dyDescent="0.3">
      <c r="A6708" s="128">
        <v>73511</v>
      </c>
      <c r="B6708" s="128" t="s">
        <v>58</v>
      </c>
      <c r="C6708" s="128" t="s">
        <v>2591</v>
      </c>
      <c r="D6708" s="128">
        <v>2019</v>
      </c>
      <c r="E6708" s="128" t="s">
        <v>32</v>
      </c>
      <c r="F6708" s="128" t="s">
        <v>324</v>
      </c>
      <c r="G6708" s="99" t="s">
        <v>997</v>
      </c>
      <c r="H6708" s="134" t="s">
        <v>2074</v>
      </c>
      <c r="I6708" s="130" t="s">
        <v>121</v>
      </c>
      <c r="J6708" s="130" t="s">
        <v>325</v>
      </c>
      <c r="K6708" s="134">
        <f>'73511-07'!I$668</f>
        <v>1043</v>
      </c>
    </row>
    <row r="6709" spans="1:11" x14ac:dyDescent="0.3">
      <c r="A6709" s="128">
        <v>73511</v>
      </c>
      <c r="B6709" s="128" t="s">
        <v>58</v>
      </c>
      <c r="C6709" s="128" t="s">
        <v>2591</v>
      </c>
      <c r="D6709" s="128">
        <v>2019</v>
      </c>
      <c r="E6709" s="128" t="s">
        <v>32</v>
      </c>
      <c r="F6709" s="128" t="s">
        <v>324</v>
      </c>
      <c r="G6709" s="99" t="s">
        <v>997</v>
      </c>
      <c r="H6709" s="134" t="s">
        <v>2074</v>
      </c>
      <c r="I6709" s="130" t="s">
        <v>121</v>
      </c>
      <c r="J6709" s="128" t="s">
        <v>52</v>
      </c>
      <c r="K6709" s="134">
        <f>'73511-07'!J$668</f>
        <v>14454</v>
      </c>
    </row>
    <row r="6710" spans="1:11" x14ac:dyDescent="0.3">
      <c r="A6710" s="128">
        <v>73511</v>
      </c>
      <c r="B6710" s="128" t="s">
        <v>58</v>
      </c>
      <c r="C6710" s="128" t="s">
        <v>2591</v>
      </c>
      <c r="D6710" s="128">
        <v>2019</v>
      </c>
      <c r="E6710" s="128" t="s">
        <v>32</v>
      </c>
      <c r="F6710" s="128" t="s">
        <v>324</v>
      </c>
      <c r="G6710" s="99" t="s">
        <v>997</v>
      </c>
      <c r="H6710" s="134" t="s">
        <v>2074</v>
      </c>
      <c r="I6710" s="130" t="s">
        <v>124</v>
      </c>
      <c r="J6710" s="130" t="s">
        <v>325</v>
      </c>
      <c r="K6710" s="134">
        <f>'73511-07'!K$668</f>
        <v>376</v>
      </c>
    </row>
    <row r="6711" spans="1:11" x14ac:dyDescent="0.3">
      <c r="A6711" s="128">
        <v>73511</v>
      </c>
      <c r="B6711" s="128" t="s">
        <v>58</v>
      </c>
      <c r="C6711" s="128" t="s">
        <v>2591</v>
      </c>
      <c r="D6711" s="128">
        <v>2019</v>
      </c>
      <c r="E6711" s="128" t="s">
        <v>32</v>
      </c>
      <c r="F6711" s="128" t="s">
        <v>324</v>
      </c>
      <c r="G6711" s="99" t="s">
        <v>997</v>
      </c>
      <c r="H6711" s="134" t="s">
        <v>2074</v>
      </c>
      <c r="I6711" s="130" t="s">
        <v>124</v>
      </c>
      <c r="J6711" s="128" t="s">
        <v>52</v>
      </c>
      <c r="K6711" s="134">
        <f>'73511-07'!L$668</f>
        <v>443</v>
      </c>
    </row>
    <row r="6712" spans="1:11" x14ac:dyDescent="0.3">
      <c r="A6712" s="128">
        <v>73511</v>
      </c>
      <c r="B6712" s="128" t="s">
        <v>58</v>
      </c>
      <c r="C6712" s="128" t="s">
        <v>2591</v>
      </c>
      <c r="D6712" s="128">
        <v>2019</v>
      </c>
      <c r="E6712" s="128" t="s">
        <v>32</v>
      </c>
      <c r="F6712" s="128" t="s">
        <v>324</v>
      </c>
      <c r="G6712" s="99" t="s">
        <v>998</v>
      </c>
      <c r="H6712" s="134" t="s">
        <v>2075</v>
      </c>
      <c r="I6712" s="130" t="s">
        <v>2646</v>
      </c>
      <c r="J6712" s="130" t="s">
        <v>325</v>
      </c>
      <c r="K6712" s="134">
        <f>'73511-07'!C$669</f>
        <v>68330</v>
      </c>
    </row>
    <row r="6713" spans="1:11" x14ac:dyDescent="0.3">
      <c r="A6713" s="128">
        <v>73511</v>
      </c>
      <c r="B6713" s="128" t="s">
        <v>58</v>
      </c>
      <c r="C6713" s="128" t="s">
        <v>2591</v>
      </c>
      <c r="D6713" s="128">
        <v>2019</v>
      </c>
      <c r="E6713" s="128" t="s">
        <v>32</v>
      </c>
      <c r="F6713" s="128" t="s">
        <v>324</v>
      </c>
      <c r="G6713" s="99" t="s">
        <v>998</v>
      </c>
      <c r="H6713" s="134" t="s">
        <v>2075</v>
      </c>
      <c r="I6713" s="128" t="s">
        <v>116</v>
      </c>
      <c r="J6713" s="130" t="s">
        <v>325</v>
      </c>
      <c r="K6713" s="134">
        <f>'73511-07'!D$669</f>
        <v>45252</v>
      </c>
    </row>
    <row r="6714" spans="1:11" x14ac:dyDescent="0.3">
      <c r="A6714" s="128">
        <v>73511</v>
      </c>
      <c r="B6714" s="128" t="s">
        <v>58</v>
      </c>
      <c r="C6714" s="128" t="s">
        <v>2591</v>
      </c>
      <c r="D6714" s="128">
        <v>2019</v>
      </c>
      <c r="E6714" s="128" t="s">
        <v>32</v>
      </c>
      <c r="F6714" s="128" t="s">
        <v>324</v>
      </c>
      <c r="G6714" s="99" t="s">
        <v>998</v>
      </c>
      <c r="H6714" s="134" t="s">
        <v>2075</v>
      </c>
      <c r="I6714" s="128" t="s">
        <v>116</v>
      </c>
      <c r="J6714" s="128" t="s">
        <v>52</v>
      </c>
      <c r="K6714" s="134">
        <f>'73511-07'!E$669</f>
        <v>2688375</v>
      </c>
    </row>
    <row r="6715" spans="1:11" x14ac:dyDescent="0.3">
      <c r="A6715" s="128">
        <v>73511</v>
      </c>
      <c r="B6715" s="128" t="s">
        <v>58</v>
      </c>
      <c r="C6715" s="128" t="s">
        <v>2591</v>
      </c>
      <c r="D6715" s="128">
        <v>2019</v>
      </c>
      <c r="E6715" s="128" t="s">
        <v>32</v>
      </c>
      <c r="F6715" s="128" t="s">
        <v>324</v>
      </c>
      <c r="G6715" s="99" t="s">
        <v>998</v>
      </c>
      <c r="H6715" s="134" t="s">
        <v>2075</v>
      </c>
      <c r="I6715" s="128" t="s">
        <v>117</v>
      </c>
      <c r="J6715" s="130" t="s">
        <v>325</v>
      </c>
      <c r="K6715" s="134">
        <f>'73511-07'!F$669</f>
        <v>23078</v>
      </c>
    </row>
    <row r="6716" spans="1:11" x14ac:dyDescent="0.3">
      <c r="A6716" s="128">
        <v>73511</v>
      </c>
      <c r="B6716" s="128" t="s">
        <v>58</v>
      </c>
      <c r="C6716" s="128" t="s">
        <v>2591</v>
      </c>
      <c r="D6716" s="128">
        <v>2019</v>
      </c>
      <c r="E6716" s="128" t="s">
        <v>32</v>
      </c>
      <c r="F6716" s="128" t="s">
        <v>324</v>
      </c>
      <c r="G6716" s="99" t="s">
        <v>998</v>
      </c>
      <c r="H6716" s="134" t="s">
        <v>2075</v>
      </c>
      <c r="I6716" s="128" t="s">
        <v>117</v>
      </c>
      <c r="J6716" s="128" t="s">
        <v>52</v>
      </c>
      <c r="K6716" s="134">
        <f>'73511-07'!G$669</f>
        <v>-1247493</v>
      </c>
    </row>
    <row r="6717" spans="1:11" x14ac:dyDescent="0.3">
      <c r="A6717" s="128">
        <v>73511</v>
      </c>
      <c r="B6717" s="128" t="s">
        <v>58</v>
      </c>
      <c r="C6717" s="128" t="s">
        <v>2591</v>
      </c>
      <c r="D6717" s="128">
        <v>2019</v>
      </c>
      <c r="E6717" s="128" t="s">
        <v>32</v>
      </c>
      <c r="F6717" s="128" t="s">
        <v>324</v>
      </c>
      <c r="G6717" s="99" t="s">
        <v>998</v>
      </c>
      <c r="H6717" s="134" t="s">
        <v>2075</v>
      </c>
      <c r="I6717" s="128" t="s">
        <v>120</v>
      </c>
      <c r="J6717" s="128" t="s">
        <v>52</v>
      </c>
      <c r="K6717" s="134">
        <f>'73511-07'!H$669</f>
        <v>1282880</v>
      </c>
    </row>
    <row r="6718" spans="1:11" x14ac:dyDescent="0.3">
      <c r="A6718" s="128">
        <v>73511</v>
      </c>
      <c r="B6718" s="128" t="s">
        <v>58</v>
      </c>
      <c r="C6718" s="128" t="s">
        <v>2591</v>
      </c>
      <c r="D6718" s="128">
        <v>2019</v>
      </c>
      <c r="E6718" s="128" t="s">
        <v>32</v>
      </c>
      <c r="F6718" s="128" t="s">
        <v>324</v>
      </c>
      <c r="G6718" s="99" t="s">
        <v>998</v>
      </c>
      <c r="H6718" s="134" t="s">
        <v>2075</v>
      </c>
      <c r="I6718" s="130" t="s">
        <v>121</v>
      </c>
      <c r="J6718" s="130" t="s">
        <v>325</v>
      </c>
      <c r="K6718" s="134">
        <f>'73511-07'!I$669</f>
        <v>29752</v>
      </c>
    </row>
    <row r="6719" spans="1:11" x14ac:dyDescent="0.3">
      <c r="A6719" s="128">
        <v>73511</v>
      </c>
      <c r="B6719" s="128" t="s">
        <v>58</v>
      </c>
      <c r="C6719" s="128" t="s">
        <v>2591</v>
      </c>
      <c r="D6719" s="128">
        <v>2019</v>
      </c>
      <c r="E6719" s="128" t="s">
        <v>32</v>
      </c>
      <c r="F6719" s="128" t="s">
        <v>324</v>
      </c>
      <c r="G6719" s="99" t="s">
        <v>998</v>
      </c>
      <c r="H6719" s="134" t="s">
        <v>2075</v>
      </c>
      <c r="I6719" s="130" t="s">
        <v>121</v>
      </c>
      <c r="J6719" s="128" t="s">
        <v>52</v>
      </c>
      <c r="K6719" s="134">
        <f>'73511-07'!J$669</f>
        <v>463897</v>
      </c>
    </row>
    <row r="6720" spans="1:11" x14ac:dyDescent="0.3">
      <c r="A6720" s="128">
        <v>73511</v>
      </c>
      <c r="B6720" s="128" t="s">
        <v>58</v>
      </c>
      <c r="C6720" s="128" t="s">
        <v>2591</v>
      </c>
      <c r="D6720" s="128">
        <v>2019</v>
      </c>
      <c r="E6720" s="128" t="s">
        <v>32</v>
      </c>
      <c r="F6720" s="128" t="s">
        <v>324</v>
      </c>
      <c r="G6720" s="99" t="s">
        <v>998</v>
      </c>
      <c r="H6720" s="134" t="s">
        <v>2075</v>
      </c>
      <c r="I6720" s="130" t="s">
        <v>124</v>
      </c>
      <c r="J6720" s="130" t="s">
        <v>325</v>
      </c>
      <c r="K6720" s="134">
        <f>'73511-07'!K$669</f>
        <v>16391</v>
      </c>
    </row>
    <row r="6721" spans="1:11" x14ac:dyDescent="0.3">
      <c r="A6721" s="128">
        <v>73511</v>
      </c>
      <c r="B6721" s="128" t="s">
        <v>58</v>
      </c>
      <c r="C6721" s="128" t="s">
        <v>2591</v>
      </c>
      <c r="D6721" s="128">
        <v>2019</v>
      </c>
      <c r="E6721" s="128" t="s">
        <v>32</v>
      </c>
      <c r="F6721" s="128" t="s">
        <v>324</v>
      </c>
      <c r="G6721" s="99" t="s">
        <v>998</v>
      </c>
      <c r="H6721" s="134" t="s">
        <v>2075</v>
      </c>
      <c r="I6721" s="130" t="s">
        <v>124</v>
      </c>
      <c r="J6721" s="128" t="s">
        <v>52</v>
      </c>
      <c r="K6721" s="134">
        <f>'73511-07'!L$669</f>
        <v>71125</v>
      </c>
    </row>
    <row r="6722" spans="1:11" x14ac:dyDescent="0.3">
      <c r="A6722" s="128">
        <v>73511</v>
      </c>
      <c r="B6722" s="128" t="s">
        <v>58</v>
      </c>
      <c r="C6722" s="128" t="s">
        <v>2591</v>
      </c>
      <c r="D6722" s="128">
        <v>2019</v>
      </c>
      <c r="E6722" s="128" t="s">
        <v>32</v>
      </c>
      <c r="F6722" s="128" t="s">
        <v>324</v>
      </c>
      <c r="G6722" s="99" t="s">
        <v>999</v>
      </c>
      <c r="H6722" s="134" t="s">
        <v>2076</v>
      </c>
      <c r="I6722" s="130" t="s">
        <v>2646</v>
      </c>
      <c r="J6722" s="130" t="s">
        <v>325</v>
      </c>
      <c r="K6722" s="134">
        <f>'73511-07'!C$670</f>
        <v>31885</v>
      </c>
    </row>
    <row r="6723" spans="1:11" x14ac:dyDescent="0.3">
      <c r="A6723" s="128">
        <v>73511</v>
      </c>
      <c r="B6723" s="128" t="s">
        <v>58</v>
      </c>
      <c r="C6723" s="128" t="s">
        <v>2591</v>
      </c>
      <c r="D6723" s="128">
        <v>2019</v>
      </c>
      <c r="E6723" s="128" t="s">
        <v>32</v>
      </c>
      <c r="F6723" s="128" t="s">
        <v>324</v>
      </c>
      <c r="G6723" s="99" t="s">
        <v>999</v>
      </c>
      <c r="H6723" s="134" t="s">
        <v>2076</v>
      </c>
      <c r="I6723" s="128" t="s">
        <v>116</v>
      </c>
      <c r="J6723" s="130" t="s">
        <v>325</v>
      </c>
      <c r="K6723" s="134">
        <f>'73511-07'!D$670</f>
        <v>19950</v>
      </c>
    </row>
    <row r="6724" spans="1:11" x14ac:dyDescent="0.3">
      <c r="A6724" s="128">
        <v>73511</v>
      </c>
      <c r="B6724" s="128" t="s">
        <v>58</v>
      </c>
      <c r="C6724" s="128" t="s">
        <v>2591</v>
      </c>
      <c r="D6724" s="128">
        <v>2019</v>
      </c>
      <c r="E6724" s="128" t="s">
        <v>32</v>
      </c>
      <c r="F6724" s="128" t="s">
        <v>324</v>
      </c>
      <c r="G6724" s="99" t="s">
        <v>999</v>
      </c>
      <c r="H6724" s="134" t="s">
        <v>2076</v>
      </c>
      <c r="I6724" s="128" t="s">
        <v>116</v>
      </c>
      <c r="J6724" s="128" t="s">
        <v>52</v>
      </c>
      <c r="K6724" s="134">
        <f>'73511-07'!E$670</f>
        <v>1497180</v>
      </c>
    </row>
    <row r="6725" spans="1:11" x14ac:dyDescent="0.3">
      <c r="A6725" s="128">
        <v>73511</v>
      </c>
      <c r="B6725" s="128" t="s">
        <v>58</v>
      </c>
      <c r="C6725" s="128" t="s">
        <v>2591</v>
      </c>
      <c r="D6725" s="128">
        <v>2019</v>
      </c>
      <c r="E6725" s="128" t="s">
        <v>32</v>
      </c>
      <c r="F6725" s="128" t="s">
        <v>324</v>
      </c>
      <c r="G6725" s="99" t="s">
        <v>999</v>
      </c>
      <c r="H6725" s="134" t="s">
        <v>2076</v>
      </c>
      <c r="I6725" s="128" t="s">
        <v>117</v>
      </c>
      <c r="J6725" s="130" t="s">
        <v>325</v>
      </c>
      <c r="K6725" s="134">
        <f>'73511-07'!F$670</f>
        <v>11935</v>
      </c>
    </row>
    <row r="6726" spans="1:11" x14ac:dyDescent="0.3">
      <c r="A6726" s="128">
        <v>73511</v>
      </c>
      <c r="B6726" s="128" t="s">
        <v>58</v>
      </c>
      <c r="C6726" s="128" t="s">
        <v>2591</v>
      </c>
      <c r="D6726" s="128">
        <v>2019</v>
      </c>
      <c r="E6726" s="128" t="s">
        <v>32</v>
      </c>
      <c r="F6726" s="128" t="s">
        <v>324</v>
      </c>
      <c r="G6726" s="99" t="s">
        <v>999</v>
      </c>
      <c r="H6726" s="134" t="s">
        <v>2076</v>
      </c>
      <c r="I6726" s="128" t="s">
        <v>117</v>
      </c>
      <c r="J6726" s="128" t="s">
        <v>52</v>
      </c>
      <c r="K6726" s="134">
        <f>'73511-07'!G$670</f>
        <v>-1014732</v>
      </c>
    </row>
    <row r="6727" spans="1:11" x14ac:dyDescent="0.3">
      <c r="A6727" s="128">
        <v>73511</v>
      </c>
      <c r="B6727" s="128" t="s">
        <v>58</v>
      </c>
      <c r="C6727" s="128" t="s">
        <v>2591</v>
      </c>
      <c r="D6727" s="128">
        <v>2019</v>
      </c>
      <c r="E6727" s="128" t="s">
        <v>32</v>
      </c>
      <c r="F6727" s="128" t="s">
        <v>324</v>
      </c>
      <c r="G6727" s="99" t="s">
        <v>999</v>
      </c>
      <c r="H6727" s="134" t="s">
        <v>2076</v>
      </c>
      <c r="I6727" s="128" t="s">
        <v>120</v>
      </c>
      <c r="J6727" s="128" t="s">
        <v>52</v>
      </c>
      <c r="K6727" s="134">
        <f>'73511-07'!H$670</f>
        <v>459887</v>
      </c>
    </row>
    <row r="6728" spans="1:11" x14ac:dyDescent="0.3">
      <c r="A6728" s="128">
        <v>73511</v>
      </c>
      <c r="B6728" s="128" t="s">
        <v>58</v>
      </c>
      <c r="C6728" s="128" t="s">
        <v>2591</v>
      </c>
      <c r="D6728" s="128">
        <v>2019</v>
      </c>
      <c r="E6728" s="128" t="s">
        <v>32</v>
      </c>
      <c r="F6728" s="128" t="s">
        <v>324</v>
      </c>
      <c r="G6728" s="99" t="s">
        <v>999</v>
      </c>
      <c r="H6728" s="134" t="s">
        <v>2076</v>
      </c>
      <c r="I6728" s="130" t="s">
        <v>121</v>
      </c>
      <c r="J6728" s="130" t="s">
        <v>325</v>
      </c>
      <c r="K6728" s="134">
        <f>'73511-07'!I$670</f>
        <v>12092</v>
      </c>
    </row>
    <row r="6729" spans="1:11" x14ac:dyDescent="0.3">
      <c r="A6729" s="128">
        <v>73511</v>
      </c>
      <c r="B6729" s="128" t="s">
        <v>58</v>
      </c>
      <c r="C6729" s="128" t="s">
        <v>2591</v>
      </c>
      <c r="D6729" s="128">
        <v>2019</v>
      </c>
      <c r="E6729" s="128" t="s">
        <v>32</v>
      </c>
      <c r="F6729" s="128" t="s">
        <v>324</v>
      </c>
      <c r="G6729" s="99" t="s">
        <v>999</v>
      </c>
      <c r="H6729" s="134" t="s">
        <v>2076</v>
      </c>
      <c r="I6729" s="130" t="s">
        <v>121</v>
      </c>
      <c r="J6729" s="128" t="s">
        <v>52</v>
      </c>
      <c r="K6729" s="134">
        <f>'73511-07'!J$670</f>
        <v>180946</v>
      </c>
    </row>
    <row r="6730" spans="1:11" x14ac:dyDescent="0.3">
      <c r="A6730" s="128">
        <v>73511</v>
      </c>
      <c r="B6730" s="128" t="s">
        <v>58</v>
      </c>
      <c r="C6730" s="128" t="s">
        <v>2591</v>
      </c>
      <c r="D6730" s="128">
        <v>2019</v>
      </c>
      <c r="E6730" s="128" t="s">
        <v>32</v>
      </c>
      <c r="F6730" s="128" t="s">
        <v>324</v>
      </c>
      <c r="G6730" s="99" t="s">
        <v>999</v>
      </c>
      <c r="H6730" s="134" t="s">
        <v>2076</v>
      </c>
      <c r="I6730" s="130" t="s">
        <v>124</v>
      </c>
      <c r="J6730" s="130" t="s">
        <v>325</v>
      </c>
      <c r="K6730" s="134">
        <f>'73511-07'!K$670</f>
        <v>6615</v>
      </c>
    </row>
    <row r="6731" spans="1:11" x14ac:dyDescent="0.3">
      <c r="A6731" s="128">
        <v>73511</v>
      </c>
      <c r="B6731" s="128" t="s">
        <v>58</v>
      </c>
      <c r="C6731" s="128" t="s">
        <v>2591</v>
      </c>
      <c r="D6731" s="128">
        <v>2019</v>
      </c>
      <c r="E6731" s="128" t="s">
        <v>32</v>
      </c>
      <c r="F6731" s="128" t="s">
        <v>324</v>
      </c>
      <c r="G6731" s="99" t="s">
        <v>999</v>
      </c>
      <c r="H6731" s="134" t="s">
        <v>2076</v>
      </c>
      <c r="I6731" s="130" t="s">
        <v>124</v>
      </c>
      <c r="J6731" s="128" t="s">
        <v>52</v>
      </c>
      <c r="K6731" s="134">
        <f>'73511-07'!L$670</f>
        <v>44063</v>
      </c>
    </row>
    <row r="6732" spans="1:11" x14ac:dyDescent="0.3">
      <c r="A6732" s="128">
        <v>73511</v>
      </c>
      <c r="B6732" s="128" t="s">
        <v>58</v>
      </c>
      <c r="C6732" s="128" t="s">
        <v>2591</v>
      </c>
      <c r="D6732" s="128">
        <v>2019</v>
      </c>
      <c r="E6732" s="128" t="s">
        <v>32</v>
      </c>
      <c r="F6732" s="128" t="s">
        <v>324</v>
      </c>
      <c r="G6732" s="99" t="s">
        <v>1000</v>
      </c>
      <c r="H6732" s="134" t="s">
        <v>2077</v>
      </c>
      <c r="I6732" s="130" t="s">
        <v>2646</v>
      </c>
      <c r="J6732" s="130" t="s">
        <v>325</v>
      </c>
      <c r="K6732" s="134">
        <f>'73511-07'!C$671</f>
        <v>36445</v>
      </c>
    </row>
    <row r="6733" spans="1:11" x14ac:dyDescent="0.3">
      <c r="A6733" s="128">
        <v>73511</v>
      </c>
      <c r="B6733" s="128" t="s">
        <v>58</v>
      </c>
      <c r="C6733" s="128" t="s">
        <v>2591</v>
      </c>
      <c r="D6733" s="128">
        <v>2019</v>
      </c>
      <c r="E6733" s="128" t="s">
        <v>32</v>
      </c>
      <c r="F6733" s="128" t="s">
        <v>324</v>
      </c>
      <c r="G6733" s="99" t="s">
        <v>1000</v>
      </c>
      <c r="H6733" s="134" t="s">
        <v>2077</v>
      </c>
      <c r="I6733" s="128" t="s">
        <v>116</v>
      </c>
      <c r="J6733" s="130" t="s">
        <v>325</v>
      </c>
      <c r="K6733" s="134">
        <f>'73511-07'!D$671</f>
        <v>25302</v>
      </c>
    </row>
    <row r="6734" spans="1:11" x14ac:dyDescent="0.3">
      <c r="A6734" s="128">
        <v>73511</v>
      </c>
      <c r="B6734" s="128" t="s">
        <v>58</v>
      </c>
      <c r="C6734" s="128" t="s">
        <v>2591</v>
      </c>
      <c r="D6734" s="128">
        <v>2019</v>
      </c>
      <c r="E6734" s="128" t="s">
        <v>32</v>
      </c>
      <c r="F6734" s="128" t="s">
        <v>324</v>
      </c>
      <c r="G6734" s="99" t="s">
        <v>1000</v>
      </c>
      <c r="H6734" s="134" t="s">
        <v>2077</v>
      </c>
      <c r="I6734" s="128" t="s">
        <v>116</v>
      </c>
      <c r="J6734" s="128" t="s">
        <v>52</v>
      </c>
      <c r="K6734" s="134">
        <f>'73511-07'!E$671</f>
        <v>1191195</v>
      </c>
    </row>
    <row r="6735" spans="1:11" x14ac:dyDescent="0.3">
      <c r="A6735" s="128">
        <v>73511</v>
      </c>
      <c r="B6735" s="128" t="s">
        <v>58</v>
      </c>
      <c r="C6735" s="128" t="s">
        <v>2591</v>
      </c>
      <c r="D6735" s="128">
        <v>2019</v>
      </c>
      <c r="E6735" s="128" t="s">
        <v>32</v>
      </c>
      <c r="F6735" s="128" t="s">
        <v>324</v>
      </c>
      <c r="G6735" s="99" t="s">
        <v>1000</v>
      </c>
      <c r="H6735" s="134" t="s">
        <v>2077</v>
      </c>
      <c r="I6735" s="128" t="s">
        <v>117</v>
      </c>
      <c r="J6735" s="130" t="s">
        <v>325</v>
      </c>
      <c r="K6735" s="134">
        <f>'73511-07'!F$671</f>
        <v>11143</v>
      </c>
    </row>
    <row r="6736" spans="1:11" x14ac:dyDescent="0.3">
      <c r="A6736" s="128">
        <v>73511</v>
      </c>
      <c r="B6736" s="128" t="s">
        <v>58</v>
      </c>
      <c r="C6736" s="128" t="s">
        <v>2591</v>
      </c>
      <c r="D6736" s="128">
        <v>2019</v>
      </c>
      <c r="E6736" s="128" t="s">
        <v>32</v>
      </c>
      <c r="F6736" s="128" t="s">
        <v>324</v>
      </c>
      <c r="G6736" s="99" t="s">
        <v>1000</v>
      </c>
      <c r="H6736" s="134" t="s">
        <v>2077</v>
      </c>
      <c r="I6736" s="128" t="s">
        <v>117</v>
      </c>
      <c r="J6736" s="128" t="s">
        <v>52</v>
      </c>
      <c r="K6736" s="134">
        <f>'73511-07'!G$671</f>
        <v>-232761</v>
      </c>
    </row>
    <row r="6737" spans="1:11" x14ac:dyDescent="0.3">
      <c r="A6737" s="128">
        <v>73511</v>
      </c>
      <c r="B6737" s="128" t="s">
        <v>58</v>
      </c>
      <c r="C6737" s="128" t="s">
        <v>2591</v>
      </c>
      <c r="D6737" s="128">
        <v>2019</v>
      </c>
      <c r="E6737" s="128" t="s">
        <v>32</v>
      </c>
      <c r="F6737" s="128" t="s">
        <v>324</v>
      </c>
      <c r="G6737" s="99" t="s">
        <v>1000</v>
      </c>
      <c r="H6737" s="134" t="s">
        <v>2077</v>
      </c>
      <c r="I6737" s="128" t="s">
        <v>120</v>
      </c>
      <c r="J6737" s="128" t="s">
        <v>52</v>
      </c>
      <c r="K6737" s="134">
        <f>'73511-07'!H$671</f>
        <v>822993</v>
      </c>
    </row>
    <row r="6738" spans="1:11" x14ac:dyDescent="0.3">
      <c r="A6738" s="128">
        <v>73511</v>
      </c>
      <c r="B6738" s="128" t="s">
        <v>58</v>
      </c>
      <c r="C6738" s="128" t="s">
        <v>2591</v>
      </c>
      <c r="D6738" s="128">
        <v>2019</v>
      </c>
      <c r="E6738" s="128" t="s">
        <v>32</v>
      </c>
      <c r="F6738" s="128" t="s">
        <v>324</v>
      </c>
      <c r="G6738" s="99" t="s">
        <v>1000</v>
      </c>
      <c r="H6738" s="134" t="s">
        <v>2077</v>
      </c>
      <c r="I6738" s="130" t="s">
        <v>121</v>
      </c>
      <c r="J6738" s="130" t="s">
        <v>325</v>
      </c>
      <c r="K6738" s="134">
        <f>'73511-07'!I$671</f>
        <v>17660</v>
      </c>
    </row>
    <row r="6739" spans="1:11" x14ac:dyDescent="0.3">
      <c r="A6739" s="128">
        <v>73511</v>
      </c>
      <c r="B6739" s="128" t="s">
        <v>58</v>
      </c>
      <c r="C6739" s="128" t="s">
        <v>2591</v>
      </c>
      <c r="D6739" s="128">
        <v>2019</v>
      </c>
      <c r="E6739" s="128" t="s">
        <v>32</v>
      </c>
      <c r="F6739" s="128" t="s">
        <v>324</v>
      </c>
      <c r="G6739" s="99" t="s">
        <v>1000</v>
      </c>
      <c r="H6739" s="134" t="s">
        <v>2077</v>
      </c>
      <c r="I6739" s="130" t="s">
        <v>121</v>
      </c>
      <c r="J6739" s="128" t="s">
        <v>52</v>
      </c>
      <c r="K6739" s="134">
        <f>'73511-07'!J$671</f>
        <v>282952</v>
      </c>
    </row>
    <row r="6740" spans="1:11" x14ac:dyDescent="0.3">
      <c r="A6740" s="128">
        <v>73511</v>
      </c>
      <c r="B6740" s="128" t="s">
        <v>58</v>
      </c>
      <c r="C6740" s="128" t="s">
        <v>2591</v>
      </c>
      <c r="D6740" s="128">
        <v>2019</v>
      </c>
      <c r="E6740" s="128" t="s">
        <v>32</v>
      </c>
      <c r="F6740" s="128" t="s">
        <v>324</v>
      </c>
      <c r="G6740" s="99" t="s">
        <v>1000</v>
      </c>
      <c r="H6740" s="134" t="s">
        <v>2077</v>
      </c>
      <c r="I6740" s="130" t="s">
        <v>124</v>
      </c>
      <c r="J6740" s="130" t="s">
        <v>325</v>
      </c>
      <c r="K6740" s="134">
        <f>'73511-07'!K$671</f>
        <v>9776</v>
      </c>
    </row>
    <row r="6741" spans="1:11" x14ac:dyDescent="0.3">
      <c r="A6741" s="128">
        <v>73511</v>
      </c>
      <c r="B6741" s="128" t="s">
        <v>58</v>
      </c>
      <c r="C6741" s="128" t="s">
        <v>2591</v>
      </c>
      <c r="D6741" s="128">
        <v>2019</v>
      </c>
      <c r="E6741" s="128" t="s">
        <v>32</v>
      </c>
      <c r="F6741" s="128" t="s">
        <v>324</v>
      </c>
      <c r="G6741" s="99" t="s">
        <v>1000</v>
      </c>
      <c r="H6741" s="134" t="s">
        <v>2077</v>
      </c>
      <c r="I6741" s="130" t="s">
        <v>124</v>
      </c>
      <c r="J6741" s="128" t="s">
        <v>52</v>
      </c>
      <c r="K6741" s="134">
        <f>'73511-07'!L$671</f>
        <v>27062</v>
      </c>
    </row>
    <row r="6742" spans="1:11" x14ac:dyDescent="0.3">
      <c r="A6742" s="128">
        <v>73511</v>
      </c>
      <c r="B6742" s="128" t="s">
        <v>58</v>
      </c>
      <c r="C6742" s="128" t="s">
        <v>2591</v>
      </c>
      <c r="D6742" s="128">
        <v>2019</v>
      </c>
      <c r="E6742" s="128" t="s">
        <v>32</v>
      </c>
      <c r="F6742" s="128" t="s">
        <v>324</v>
      </c>
      <c r="G6742" s="99" t="s">
        <v>1001</v>
      </c>
      <c r="H6742" s="134" t="s">
        <v>2078</v>
      </c>
      <c r="I6742" s="130" t="s">
        <v>2646</v>
      </c>
      <c r="J6742" s="130" t="s">
        <v>325</v>
      </c>
      <c r="K6742" s="134">
        <f>'73511-07'!C$672</f>
        <v>2799</v>
      </c>
    </row>
    <row r="6743" spans="1:11" x14ac:dyDescent="0.3">
      <c r="A6743" s="128">
        <v>73511</v>
      </c>
      <c r="B6743" s="128" t="s">
        <v>58</v>
      </c>
      <c r="C6743" s="128" t="s">
        <v>2591</v>
      </c>
      <c r="D6743" s="128">
        <v>2019</v>
      </c>
      <c r="E6743" s="128" t="s">
        <v>32</v>
      </c>
      <c r="F6743" s="128" t="s">
        <v>324</v>
      </c>
      <c r="G6743" s="99" t="s">
        <v>1001</v>
      </c>
      <c r="H6743" s="134" t="s">
        <v>2078</v>
      </c>
      <c r="I6743" s="128" t="s">
        <v>116</v>
      </c>
      <c r="J6743" s="130" t="s">
        <v>325</v>
      </c>
      <c r="K6743" s="134">
        <f>'73511-07'!D$672</f>
        <v>2041</v>
      </c>
    </row>
    <row r="6744" spans="1:11" x14ac:dyDescent="0.3">
      <c r="A6744" s="128">
        <v>73511</v>
      </c>
      <c r="B6744" s="128" t="s">
        <v>58</v>
      </c>
      <c r="C6744" s="128" t="s">
        <v>2591</v>
      </c>
      <c r="D6744" s="128">
        <v>2019</v>
      </c>
      <c r="E6744" s="128" t="s">
        <v>32</v>
      </c>
      <c r="F6744" s="128" t="s">
        <v>324</v>
      </c>
      <c r="G6744" s="99" t="s">
        <v>1001</v>
      </c>
      <c r="H6744" s="134" t="s">
        <v>2078</v>
      </c>
      <c r="I6744" s="128" t="s">
        <v>116</v>
      </c>
      <c r="J6744" s="128" t="s">
        <v>52</v>
      </c>
      <c r="K6744" s="134">
        <f>'73511-07'!E$672</f>
        <v>294228</v>
      </c>
    </row>
    <row r="6745" spans="1:11" x14ac:dyDescent="0.3">
      <c r="A6745" s="128">
        <v>73511</v>
      </c>
      <c r="B6745" s="128" t="s">
        <v>58</v>
      </c>
      <c r="C6745" s="128" t="s">
        <v>2591</v>
      </c>
      <c r="D6745" s="128">
        <v>2019</v>
      </c>
      <c r="E6745" s="128" t="s">
        <v>32</v>
      </c>
      <c r="F6745" s="128" t="s">
        <v>324</v>
      </c>
      <c r="G6745" s="99" t="s">
        <v>1001</v>
      </c>
      <c r="H6745" s="134" t="s">
        <v>2078</v>
      </c>
      <c r="I6745" s="128" t="s">
        <v>117</v>
      </c>
      <c r="J6745" s="130" t="s">
        <v>325</v>
      </c>
      <c r="K6745" s="134">
        <f>'73511-07'!F$672</f>
        <v>758</v>
      </c>
    </row>
    <row r="6746" spans="1:11" x14ac:dyDescent="0.3">
      <c r="A6746" s="128">
        <v>73511</v>
      </c>
      <c r="B6746" s="128" t="s">
        <v>58</v>
      </c>
      <c r="C6746" s="128" t="s">
        <v>2591</v>
      </c>
      <c r="D6746" s="128">
        <v>2019</v>
      </c>
      <c r="E6746" s="128" t="s">
        <v>32</v>
      </c>
      <c r="F6746" s="128" t="s">
        <v>324</v>
      </c>
      <c r="G6746" s="99" t="s">
        <v>1001</v>
      </c>
      <c r="H6746" s="134" t="s">
        <v>2078</v>
      </c>
      <c r="I6746" s="128" t="s">
        <v>117</v>
      </c>
      <c r="J6746" s="128" t="s">
        <v>52</v>
      </c>
      <c r="K6746" s="134">
        <f>'73511-07'!G$672</f>
        <v>-11441</v>
      </c>
    </row>
    <row r="6747" spans="1:11" x14ac:dyDescent="0.3">
      <c r="A6747" s="128">
        <v>73511</v>
      </c>
      <c r="B6747" s="128" t="s">
        <v>58</v>
      </c>
      <c r="C6747" s="128" t="s">
        <v>2591</v>
      </c>
      <c r="D6747" s="128">
        <v>2019</v>
      </c>
      <c r="E6747" s="128" t="s">
        <v>32</v>
      </c>
      <c r="F6747" s="128" t="s">
        <v>324</v>
      </c>
      <c r="G6747" s="99" t="s">
        <v>1001</v>
      </c>
      <c r="H6747" s="134" t="s">
        <v>2078</v>
      </c>
      <c r="I6747" s="128" t="s">
        <v>120</v>
      </c>
      <c r="J6747" s="128" t="s">
        <v>52</v>
      </c>
      <c r="K6747" s="134">
        <f>'73511-07'!H$672</f>
        <v>183977</v>
      </c>
    </row>
    <row r="6748" spans="1:11" x14ac:dyDescent="0.3">
      <c r="A6748" s="128">
        <v>73511</v>
      </c>
      <c r="B6748" s="128" t="s">
        <v>58</v>
      </c>
      <c r="C6748" s="128" t="s">
        <v>2591</v>
      </c>
      <c r="D6748" s="128">
        <v>2019</v>
      </c>
      <c r="E6748" s="128" t="s">
        <v>32</v>
      </c>
      <c r="F6748" s="128" t="s">
        <v>324</v>
      </c>
      <c r="G6748" s="99" t="s">
        <v>1001</v>
      </c>
      <c r="H6748" s="134" t="s">
        <v>2078</v>
      </c>
      <c r="I6748" s="130" t="s">
        <v>121</v>
      </c>
      <c r="J6748" s="130" t="s">
        <v>325</v>
      </c>
      <c r="K6748" s="134">
        <f>'73511-07'!I$672</f>
        <v>1347</v>
      </c>
    </row>
    <row r="6749" spans="1:11" x14ac:dyDescent="0.3">
      <c r="A6749" s="128">
        <v>73511</v>
      </c>
      <c r="B6749" s="128" t="s">
        <v>58</v>
      </c>
      <c r="C6749" s="128" t="s">
        <v>2591</v>
      </c>
      <c r="D6749" s="128">
        <v>2019</v>
      </c>
      <c r="E6749" s="128" t="s">
        <v>32</v>
      </c>
      <c r="F6749" s="128" t="s">
        <v>324</v>
      </c>
      <c r="G6749" s="99" t="s">
        <v>1001</v>
      </c>
      <c r="H6749" s="134" t="s">
        <v>2078</v>
      </c>
      <c r="I6749" s="130" t="s">
        <v>121</v>
      </c>
      <c r="J6749" s="128" t="s">
        <v>52</v>
      </c>
      <c r="K6749" s="134">
        <f>'73511-07'!J$672</f>
        <v>25102</v>
      </c>
    </row>
    <row r="6750" spans="1:11" x14ac:dyDescent="0.3">
      <c r="A6750" s="128">
        <v>73511</v>
      </c>
      <c r="B6750" s="128" t="s">
        <v>58</v>
      </c>
      <c r="C6750" s="128" t="s">
        <v>2591</v>
      </c>
      <c r="D6750" s="128">
        <v>2019</v>
      </c>
      <c r="E6750" s="128" t="s">
        <v>32</v>
      </c>
      <c r="F6750" s="128" t="s">
        <v>324</v>
      </c>
      <c r="G6750" s="99" t="s">
        <v>1001</v>
      </c>
      <c r="H6750" s="134" t="s">
        <v>2078</v>
      </c>
      <c r="I6750" s="130" t="s">
        <v>124</v>
      </c>
      <c r="J6750" s="130" t="s">
        <v>325</v>
      </c>
      <c r="K6750" s="134">
        <f>'73511-07'!K$672</f>
        <v>1106</v>
      </c>
    </row>
    <row r="6751" spans="1:11" x14ac:dyDescent="0.3">
      <c r="A6751" s="128">
        <v>73511</v>
      </c>
      <c r="B6751" s="128" t="s">
        <v>58</v>
      </c>
      <c r="C6751" s="128" t="s">
        <v>2591</v>
      </c>
      <c r="D6751" s="128">
        <v>2019</v>
      </c>
      <c r="E6751" s="128" t="s">
        <v>32</v>
      </c>
      <c r="F6751" s="128" t="s">
        <v>324</v>
      </c>
      <c r="G6751" s="99" t="s">
        <v>1001</v>
      </c>
      <c r="H6751" s="134" t="s">
        <v>2078</v>
      </c>
      <c r="I6751" s="130" t="s">
        <v>124</v>
      </c>
      <c r="J6751" s="128" t="s">
        <v>52</v>
      </c>
      <c r="K6751" s="134">
        <f>'73511-07'!L$672</f>
        <v>6196</v>
      </c>
    </row>
    <row r="6752" spans="1:11" x14ac:dyDescent="0.3">
      <c r="A6752" s="128">
        <v>73511</v>
      </c>
      <c r="B6752" s="128" t="s">
        <v>58</v>
      </c>
      <c r="C6752" s="128" t="s">
        <v>2591</v>
      </c>
      <c r="D6752" s="128">
        <v>2019</v>
      </c>
      <c r="E6752" s="128" t="s">
        <v>32</v>
      </c>
      <c r="F6752" s="128" t="s">
        <v>324</v>
      </c>
      <c r="G6752" s="99" t="s">
        <v>1002</v>
      </c>
      <c r="H6752" s="134" t="s">
        <v>2079</v>
      </c>
      <c r="I6752" s="130" t="s">
        <v>2646</v>
      </c>
      <c r="J6752" s="130" t="s">
        <v>325</v>
      </c>
      <c r="K6752" s="134">
        <f>'73511-07'!C$673</f>
        <v>33646</v>
      </c>
    </row>
    <row r="6753" spans="1:11" x14ac:dyDescent="0.3">
      <c r="A6753" s="128">
        <v>73511</v>
      </c>
      <c r="B6753" s="128" t="s">
        <v>58</v>
      </c>
      <c r="C6753" s="128" t="s">
        <v>2591</v>
      </c>
      <c r="D6753" s="128">
        <v>2019</v>
      </c>
      <c r="E6753" s="128" t="s">
        <v>32</v>
      </c>
      <c r="F6753" s="128" t="s">
        <v>324</v>
      </c>
      <c r="G6753" s="99" t="s">
        <v>1002</v>
      </c>
      <c r="H6753" s="134" t="s">
        <v>2079</v>
      </c>
      <c r="I6753" s="128" t="s">
        <v>116</v>
      </c>
      <c r="J6753" s="130" t="s">
        <v>325</v>
      </c>
      <c r="K6753" s="134">
        <f>'73511-07'!D$673</f>
        <v>23261</v>
      </c>
    </row>
    <row r="6754" spans="1:11" x14ac:dyDescent="0.3">
      <c r="A6754" s="128">
        <v>73511</v>
      </c>
      <c r="B6754" s="128" t="s">
        <v>58</v>
      </c>
      <c r="C6754" s="128" t="s">
        <v>2591</v>
      </c>
      <c r="D6754" s="128">
        <v>2019</v>
      </c>
      <c r="E6754" s="128" t="s">
        <v>32</v>
      </c>
      <c r="F6754" s="128" t="s">
        <v>324</v>
      </c>
      <c r="G6754" s="99" t="s">
        <v>1002</v>
      </c>
      <c r="H6754" s="134" t="s">
        <v>2079</v>
      </c>
      <c r="I6754" s="128" t="s">
        <v>116</v>
      </c>
      <c r="J6754" s="128" t="s">
        <v>52</v>
      </c>
      <c r="K6754" s="134">
        <f>'73511-07'!E$673</f>
        <v>896967</v>
      </c>
    </row>
    <row r="6755" spans="1:11" x14ac:dyDescent="0.3">
      <c r="A6755" s="128">
        <v>73511</v>
      </c>
      <c r="B6755" s="128" t="s">
        <v>58</v>
      </c>
      <c r="C6755" s="128" t="s">
        <v>2591</v>
      </c>
      <c r="D6755" s="128">
        <v>2019</v>
      </c>
      <c r="E6755" s="128" t="s">
        <v>32</v>
      </c>
      <c r="F6755" s="128" t="s">
        <v>324</v>
      </c>
      <c r="G6755" s="99" t="s">
        <v>1002</v>
      </c>
      <c r="H6755" s="134" t="s">
        <v>2079</v>
      </c>
      <c r="I6755" s="128" t="s">
        <v>117</v>
      </c>
      <c r="J6755" s="130" t="s">
        <v>325</v>
      </c>
      <c r="K6755" s="134">
        <f>'73511-07'!F$673</f>
        <v>10385</v>
      </c>
    </row>
    <row r="6756" spans="1:11" x14ac:dyDescent="0.3">
      <c r="A6756" s="128">
        <v>73511</v>
      </c>
      <c r="B6756" s="128" t="s">
        <v>58</v>
      </c>
      <c r="C6756" s="128" t="s">
        <v>2591</v>
      </c>
      <c r="D6756" s="128">
        <v>2019</v>
      </c>
      <c r="E6756" s="128" t="s">
        <v>32</v>
      </c>
      <c r="F6756" s="128" t="s">
        <v>324</v>
      </c>
      <c r="G6756" s="99" t="s">
        <v>1002</v>
      </c>
      <c r="H6756" s="134" t="s">
        <v>2079</v>
      </c>
      <c r="I6756" s="128" t="s">
        <v>117</v>
      </c>
      <c r="J6756" s="128" t="s">
        <v>52</v>
      </c>
      <c r="K6756" s="134">
        <f>'73511-07'!G$673</f>
        <v>-221320</v>
      </c>
    </row>
    <row r="6757" spans="1:11" x14ac:dyDescent="0.3">
      <c r="A6757" s="128">
        <v>73511</v>
      </c>
      <c r="B6757" s="128" t="s">
        <v>58</v>
      </c>
      <c r="C6757" s="128" t="s">
        <v>2591</v>
      </c>
      <c r="D6757" s="128">
        <v>2019</v>
      </c>
      <c r="E6757" s="128" t="s">
        <v>32</v>
      </c>
      <c r="F6757" s="128" t="s">
        <v>324</v>
      </c>
      <c r="G6757" s="99" t="s">
        <v>1002</v>
      </c>
      <c r="H6757" s="134" t="s">
        <v>2079</v>
      </c>
      <c r="I6757" s="128" t="s">
        <v>120</v>
      </c>
      <c r="J6757" s="128" t="s">
        <v>52</v>
      </c>
      <c r="K6757" s="134">
        <f>'73511-07'!H$673</f>
        <v>639016</v>
      </c>
    </row>
    <row r="6758" spans="1:11" x14ac:dyDescent="0.3">
      <c r="A6758" s="128">
        <v>73511</v>
      </c>
      <c r="B6758" s="128" t="s">
        <v>58</v>
      </c>
      <c r="C6758" s="128" t="s">
        <v>2591</v>
      </c>
      <c r="D6758" s="128">
        <v>2019</v>
      </c>
      <c r="E6758" s="128" t="s">
        <v>32</v>
      </c>
      <c r="F6758" s="128" t="s">
        <v>324</v>
      </c>
      <c r="G6758" s="99" t="s">
        <v>1002</v>
      </c>
      <c r="H6758" s="134" t="s">
        <v>2079</v>
      </c>
      <c r="I6758" s="130" t="s">
        <v>121</v>
      </c>
      <c r="J6758" s="130" t="s">
        <v>325</v>
      </c>
      <c r="K6758" s="134">
        <f>'73511-07'!I$673</f>
        <v>16313</v>
      </c>
    </row>
    <row r="6759" spans="1:11" x14ac:dyDescent="0.3">
      <c r="A6759" s="128">
        <v>73511</v>
      </c>
      <c r="B6759" s="128" t="s">
        <v>58</v>
      </c>
      <c r="C6759" s="128" t="s">
        <v>2591</v>
      </c>
      <c r="D6759" s="128">
        <v>2019</v>
      </c>
      <c r="E6759" s="128" t="s">
        <v>32</v>
      </c>
      <c r="F6759" s="128" t="s">
        <v>324</v>
      </c>
      <c r="G6759" s="99" t="s">
        <v>1002</v>
      </c>
      <c r="H6759" s="134" t="s">
        <v>2079</v>
      </c>
      <c r="I6759" s="130" t="s">
        <v>121</v>
      </c>
      <c r="J6759" s="128" t="s">
        <v>52</v>
      </c>
      <c r="K6759" s="134">
        <f>'73511-07'!J$673</f>
        <v>257850</v>
      </c>
    </row>
    <row r="6760" spans="1:11" x14ac:dyDescent="0.3">
      <c r="A6760" s="128">
        <v>73511</v>
      </c>
      <c r="B6760" s="128" t="s">
        <v>58</v>
      </c>
      <c r="C6760" s="128" t="s">
        <v>2591</v>
      </c>
      <c r="D6760" s="128">
        <v>2019</v>
      </c>
      <c r="E6760" s="128" t="s">
        <v>32</v>
      </c>
      <c r="F6760" s="128" t="s">
        <v>324</v>
      </c>
      <c r="G6760" s="99" t="s">
        <v>1002</v>
      </c>
      <c r="H6760" s="134" t="s">
        <v>2079</v>
      </c>
      <c r="I6760" s="130" t="s">
        <v>124</v>
      </c>
      <c r="J6760" s="130" t="s">
        <v>325</v>
      </c>
      <c r="K6760" s="134">
        <f>'73511-07'!K$673</f>
        <v>8670</v>
      </c>
    </row>
    <row r="6761" spans="1:11" x14ac:dyDescent="0.3">
      <c r="A6761" s="128">
        <v>73511</v>
      </c>
      <c r="B6761" s="128" t="s">
        <v>58</v>
      </c>
      <c r="C6761" s="128" t="s">
        <v>2591</v>
      </c>
      <c r="D6761" s="128">
        <v>2019</v>
      </c>
      <c r="E6761" s="128" t="s">
        <v>32</v>
      </c>
      <c r="F6761" s="128" t="s">
        <v>324</v>
      </c>
      <c r="G6761" s="99" t="s">
        <v>1002</v>
      </c>
      <c r="H6761" s="134" t="s">
        <v>2079</v>
      </c>
      <c r="I6761" s="130" t="s">
        <v>124</v>
      </c>
      <c r="J6761" s="128" t="s">
        <v>52</v>
      </c>
      <c r="K6761" s="134">
        <f>'73511-07'!L$673</f>
        <v>20866</v>
      </c>
    </row>
    <row r="6762" spans="1:11" x14ac:dyDescent="0.3">
      <c r="A6762" s="128">
        <v>73511</v>
      </c>
      <c r="B6762" s="128" t="s">
        <v>58</v>
      </c>
      <c r="C6762" s="128" t="s">
        <v>2591</v>
      </c>
      <c r="D6762" s="128">
        <v>2019</v>
      </c>
      <c r="E6762" s="128" t="s">
        <v>32</v>
      </c>
      <c r="F6762" s="128" t="s">
        <v>324</v>
      </c>
      <c r="G6762" s="99" t="s">
        <v>1003</v>
      </c>
      <c r="H6762" s="134" t="s">
        <v>2080</v>
      </c>
      <c r="I6762" s="130" t="s">
        <v>2646</v>
      </c>
      <c r="J6762" s="130" t="s">
        <v>325</v>
      </c>
      <c r="K6762" s="134">
        <f>'73511-07'!C$674</f>
        <v>120514</v>
      </c>
    </row>
    <row r="6763" spans="1:11" x14ac:dyDescent="0.3">
      <c r="A6763" s="128">
        <v>73511</v>
      </c>
      <c r="B6763" s="128" t="s">
        <v>58</v>
      </c>
      <c r="C6763" s="128" t="s">
        <v>2591</v>
      </c>
      <c r="D6763" s="128">
        <v>2019</v>
      </c>
      <c r="E6763" s="128" t="s">
        <v>32</v>
      </c>
      <c r="F6763" s="128" t="s">
        <v>324</v>
      </c>
      <c r="G6763" s="99" t="s">
        <v>1003</v>
      </c>
      <c r="H6763" s="134" t="s">
        <v>2080</v>
      </c>
      <c r="I6763" s="128" t="s">
        <v>116</v>
      </c>
      <c r="J6763" s="130" t="s">
        <v>325</v>
      </c>
      <c r="K6763" s="134">
        <f>'73511-07'!D$674</f>
        <v>100368</v>
      </c>
    </row>
    <row r="6764" spans="1:11" x14ac:dyDescent="0.3">
      <c r="A6764" s="128">
        <v>73511</v>
      </c>
      <c r="B6764" s="128" t="s">
        <v>58</v>
      </c>
      <c r="C6764" s="128" t="s">
        <v>2591</v>
      </c>
      <c r="D6764" s="128">
        <v>2019</v>
      </c>
      <c r="E6764" s="128" t="s">
        <v>32</v>
      </c>
      <c r="F6764" s="128" t="s">
        <v>324</v>
      </c>
      <c r="G6764" s="99" t="s">
        <v>1003</v>
      </c>
      <c r="H6764" s="134" t="s">
        <v>2080</v>
      </c>
      <c r="I6764" s="128" t="s">
        <v>116</v>
      </c>
      <c r="J6764" s="128" t="s">
        <v>52</v>
      </c>
      <c r="K6764" s="134">
        <f>'73511-07'!E$674</f>
        <v>12677722</v>
      </c>
    </row>
    <row r="6765" spans="1:11" x14ac:dyDescent="0.3">
      <c r="A6765" s="128">
        <v>73511</v>
      </c>
      <c r="B6765" s="128" t="s">
        <v>58</v>
      </c>
      <c r="C6765" s="128" t="s">
        <v>2591</v>
      </c>
      <c r="D6765" s="128">
        <v>2019</v>
      </c>
      <c r="E6765" s="128" t="s">
        <v>32</v>
      </c>
      <c r="F6765" s="128" t="s">
        <v>324</v>
      </c>
      <c r="G6765" s="99" t="s">
        <v>1003</v>
      </c>
      <c r="H6765" s="134" t="s">
        <v>2080</v>
      </c>
      <c r="I6765" s="128" t="s">
        <v>117</v>
      </c>
      <c r="J6765" s="130" t="s">
        <v>325</v>
      </c>
      <c r="K6765" s="134">
        <f>'73511-07'!F$674</f>
        <v>20146</v>
      </c>
    </row>
    <row r="6766" spans="1:11" x14ac:dyDescent="0.3">
      <c r="A6766" s="128">
        <v>73511</v>
      </c>
      <c r="B6766" s="128" t="s">
        <v>58</v>
      </c>
      <c r="C6766" s="128" t="s">
        <v>2591</v>
      </c>
      <c r="D6766" s="128">
        <v>2019</v>
      </c>
      <c r="E6766" s="128" t="s">
        <v>32</v>
      </c>
      <c r="F6766" s="128" t="s">
        <v>324</v>
      </c>
      <c r="G6766" s="99" t="s">
        <v>1003</v>
      </c>
      <c r="H6766" s="134" t="s">
        <v>2080</v>
      </c>
      <c r="I6766" s="128" t="s">
        <v>117</v>
      </c>
      <c r="J6766" s="128" t="s">
        <v>52</v>
      </c>
      <c r="K6766" s="134">
        <f>'73511-07'!G$674</f>
        <v>-4134962</v>
      </c>
    </row>
    <row r="6767" spans="1:11" x14ac:dyDescent="0.3">
      <c r="A6767" s="128">
        <v>73511</v>
      </c>
      <c r="B6767" s="128" t="s">
        <v>58</v>
      </c>
      <c r="C6767" s="128" t="s">
        <v>2591</v>
      </c>
      <c r="D6767" s="128">
        <v>2019</v>
      </c>
      <c r="E6767" s="128" t="s">
        <v>32</v>
      </c>
      <c r="F6767" s="128" t="s">
        <v>324</v>
      </c>
      <c r="G6767" s="99" t="s">
        <v>1003</v>
      </c>
      <c r="H6767" s="134" t="s">
        <v>2080</v>
      </c>
      <c r="I6767" s="128" t="s">
        <v>120</v>
      </c>
      <c r="J6767" s="128" t="s">
        <v>52</v>
      </c>
      <c r="K6767" s="134">
        <f>'73511-07'!H$674</f>
        <v>9198781</v>
      </c>
    </row>
    <row r="6768" spans="1:11" x14ac:dyDescent="0.3">
      <c r="A6768" s="128">
        <v>73511</v>
      </c>
      <c r="B6768" s="128" t="s">
        <v>58</v>
      </c>
      <c r="C6768" s="128" t="s">
        <v>2591</v>
      </c>
      <c r="D6768" s="128">
        <v>2019</v>
      </c>
      <c r="E6768" s="128" t="s">
        <v>32</v>
      </c>
      <c r="F6768" s="128" t="s">
        <v>324</v>
      </c>
      <c r="G6768" s="99" t="s">
        <v>1003</v>
      </c>
      <c r="H6768" s="134" t="s">
        <v>2080</v>
      </c>
      <c r="I6768" s="130" t="s">
        <v>121</v>
      </c>
      <c r="J6768" s="130" t="s">
        <v>325</v>
      </c>
      <c r="K6768" s="134">
        <f>'73511-07'!I$674</f>
        <v>73981</v>
      </c>
    </row>
    <row r="6769" spans="1:11" x14ac:dyDescent="0.3">
      <c r="A6769" s="128">
        <v>73511</v>
      </c>
      <c r="B6769" s="128" t="s">
        <v>58</v>
      </c>
      <c r="C6769" s="128" t="s">
        <v>2591</v>
      </c>
      <c r="D6769" s="128">
        <v>2019</v>
      </c>
      <c r="E6769" s="128" t="s">
        <v>32</v>
      </c>
      <c r="F6769" s="128" t="s">
        <v>324</v>
      </c>
      <c r="G6769" s="99" t="s">
        <v>1003</v>
      </c>
      <c r="H6769" s="134" t="s">
        <v>2080</v>
      </c>
      <c r="I6769" s="130" t="s">
        <v>121</v>
      </c>
      <c r="J6769" s="128" t="s">
        <v>52</v>
      </c>
      <c r="K6769" s="134">
        <f>'73511-07'!J$674</f>
        <v>1506985</v>
      </c>
    </row>
    <row r="6770" spans="1:11" x14ac:dyDescent="0.3">
      <c r="A6770" s="128">
        <v>73511</v>
      </c>
      <c r="B6770" s="128" t="s">
        <v>58</v>
      </c>
      <c r="C6770" s="128" t="s">
        <v>2591</v>
      </c>
      <c r="D6770" s="128">
        <v>2019</v>
      </c>
      <c r="E6770" s="128" t="s">
        <v>32</v>
      </c>
      <c r="F6770" s="128" t="s">
        <v>324</v>
      </c>
      <c r="G6770" s="99" t="s">
        <v>1003</v>
      </c>
      <c r="H6770" s="134" t="s">
        <v>2080</v>
      </c>
      <c r="I6770" s="130" t="s">
        <v>124</v>
      </c>
      <c r="J6770" s="130" t="s">
        <v>325</v>
      </c>
      <c r="K6770" s="134">
        <f>'73511-07'!K$674</f>
        <v>62418</v>
      </c>
    </row>
    <row r="6771" spans="1:11" x14ac:dyDescent="0.3">
      <c r="A6771" s="128">
        <v>73511</v>
      </c>
      <c r="B6771" s="128" t="s">
        <v>58</v>
      </c>
      <c r="C6771" s="128" t="s">
        <v>2591</v>
      </c>
      <c r="D6771" s="128">
        <v>2019</v>
      </c>
      <c r="E6771" s="128" t="s">
        <v>32</v>
      </c>
      <c r="F6771" s="128" t="s">
        <v>324</v>
      </c>
      <c r="G6771" s="99" t="s">
        <v>1003</v>
      </c>
      <c r="H6771" s="134" t="s">
        <v>2080</v>
      </c>
      <c r="I6771" s="130" t="s">
        <v>124</v>
      </c>
      <c r="J6771" s="128" t="s">
        <v>52</v>
      </c>
      <c r="K6771" s="134">
        <f>'73511-07'!L$674</f>
        <v>374402</v>
      </c>
    </row>
    <row r="6772" spans="1:11" x14ac:dyDescent="0.3">
      <c r="A6772" s="128">
        <v>73511</v>
      </c>
      <c r="B6772" s="128" t="s">
        <v>58</v>
      </c>
      <c r="C6772" s="128" t="s">
        <v>2591</v>
      </c>
      <c r="D6772" s="128">
        <v>2019</v>
      </c>
      <c r="E6772" s="128" t="s">
        <v>32</v>
      </c>
      <c r="F6772" s="128" t="s">
        <v>324</v>
      </c>
      <c r="G6772" s="99" t="s">
        <v>1004</v>
      </c>
      <c r="H6772" s="134" t="s">
        <v>2081</v>
      </c>
      <c r="I6772" s="130" t="s">
        <v>2646</v>
      </c>
      <c r="J6772" s="130" t="s">
        <v>325</v>
      </c>
      <c r="K6772" s="134">
        <f>'73511-07'!C$675</f>
        <v>71667</v>
      </c>
    </row>
    <row r="6773" spans="1:11" x14ac:dyDescent="0.3">
      <c r="A6773" s="128">
        <v>73511</v>
      </c>
      <c r="B6773" s="128" t="s">
        <v>58</v>
      </c>
      <c r="C6773" s="128" t="s">
        <v>2591</v>
      </c>
      <c r="D6773" s="128">
        <v>2019</v>
      </c>
      <c r="E6773" s="128" t="s">
        <v>32</v>
      </c>
      <c r="F6773" s="128" t="s">
        <v>324</v>
      </c>
      <c r="G6773" s="99" t="s">
        <v>1004</v>
      </c>
      <c r="H6773" s="134" t="s">
        <v>2081</v>
      </c>
      <c r="I6773" s="128" t="s">
        <v>116</v>
      </c>
      <c r="J6773" s="130" t="s">
        <v>325</v>
      </c>
      <c r="K6773" s="134">
        <f>'73511-07'!D$675</f>
        <v>61998</v>
      </c>
    </row>
    <row r="6774" spans="1:11" x14ac:dyDescent="0.3">
      <c r="A6774" s="128">
        <v>73511</v>
      </c>
      <c r="B6774" s="128" t="s">
        <v>58</v>
      </c>
      <c r="C6774" s="128" t="s">
        <v>2591</v>
      </c>
      <c r="D6774" s="128">
        <v>2019</v>
      </c>
      <c r="E6774" s="128" t="s">
        <v>32</v>
      </c>
      <c r="F6774" s="128" t="s">
        <v>324</v>
      </c>
      <c r="G6774" s="99" t="s">
        <v>1004</v>
      </c>
      <c r="H6774" s="134" t="s">
        <v>2081</v>
      </c>
      <c r="I6774" s="128" t="s">
        <v>116</v>
      </c>
      <c r="J6774" s="128" t="s">
        <v>52</v>
      </c>
      <c r="K6774" s="134">
        <f>'73511-07'!E$675</f>
        <v>4647417</v>
      </c>
    </row>
    <row r="6775" spans="1:11" x14ac:dyDescent="0.3">
      <c r="A6775" s="128">
        <v>73511</v>
      </c>
      <c r="B6775" s="128" t="s">
        <v>58</v>
      </c>
      <c r="C6775" s="128" t="s">
        <v>2591</v>
      </c>
      <c r="D6775" s="128">
        <v>2019</v>
      </c>
      <c r="E6775" s="128" t="s">
        <v>32</v>
      </c>
      <c r="F6775" s="128" t="s">
        <v>324</v>
      </c>
      <c r="G6775" s="99" t="s">
        <v>1004</v>
      </c>
      <c r="H6775" s="134" t="s">
        <v>2081</v>
      </c>
      <c r="I6775" s="128" t="s">
        <v>117</v>
      </c>
      <c r="J6775" s="130" t="s">
        <v>325</v>
      </c>
      <c r="K6775" s="134">
        <f>'73511-07'!F$675</f>
        <v>9669</v>
      </c>
    </row>
    <row r="6776" spans="1:11" x14ac:dyDescent="0.3">
      <c r="A6776" s="128">
        <v>73511</v>
      </c>
      <c r="B6776" s="128" t="s">
        <v>58</v>
      </c>
      <c r="C6776" s="128" t="s">
        <v>2591</v>
      </c>
      <c r="D6776" s="128">
        <v>2019</v>
      </c>
      <c r="E6776" s="128" t="s">
        <v>32</v>
      </c>
      <c r="F6776" s="128" t="s">
        <v>324</v>
      </c>
      <c r="G6776" s="99" t="s">
        <v>1004</v>
      </c>
      <c r="H6776" s="134" t="s">
        <v>2081</v>
      </c>
      <c r="I6776" s="128" t="s">
        <v>117</v>
      </c>
      <c r="J6776" s="128" t="s">
        <v>52</v>
      </c>
      <c r="K6776" s="134">
        <f>'73511-07'!G$675</f>
        <v>-1764441</v>
      </c>
    </row>
    <row r="6777" spans="1:11" x14ac:dyDescent="0.3">
      <c r="A6777" s="128">
        <v>73511</v>
      </c>
      <c r="B6777" s="128" t="s">
        <v>58</v>
      </c>
      <c r="C6777" s="128" t="s">
        <v>2591</v>
      </c>
      <c r="D6777" s="128">
        <v>2019</v>
      </c>
      <c r="E6777" s="128" t="s">
        <v>32</v>
      </c>
      <c r="F6777" s="128" t="s">
        <v>324</v>
      </c>
      <c r="G6777" s="99" t="s">
        <v>1004</v>
      </c>
      <c r="H6777" s="134" t="s">
        <v>2081</v>
      </c>
      <c r="I6777" s="128" t="s">
        <v>120</v>
      </c>
      <c r="J6777" s="128" t="s">
        <v>52</v>
      </c>
      <c r="K6777" s="134">
        <f>'73511-07'!H$675</f>
        <v>3464214</v>
      </c>
    </row>
    <row r="6778" spans="1:11" x14ac:dyDescent="0.3">
      <c r="A6778" s="128">
        <v>73511</v>
      </c>
      <c r="B6778" s="128" t="s">
        <v>58</v>
      </c>
      <c r="C6778" s="128" t="s">
        <v>2591</v>
      </c>
      <c r="D6778" s="128">
        <v>2019</v>
      </c>
      <c r="E6778" s="128" t="s">
        <v>32</v>
      </c>
      <c r="F6778" s="128" t="s">
        <v>324</v>
      </c>
      <c r="G6778" s="99" t="s">
        <v>1004</v>
      </c>
      <c r="H6778" s="134" t="s">
        <v>2081</v>
      </c>
      <c r="I6778" s="130" t="s">
        <v>121</v>
      </c>
      <c r="J6778" s="130" t="s">
        <v>325</v>
      </c>
      <c r="K6778" s="134">
        <f>'73511-07'!I$675</f>
        <v>50472</v>
      </c>
    </row>
    <row r="6779" spans="1:11" x14ac:dyDescent="0.3">
      <c r="A6779" s="128">
        <v>73511</v>
      </c>
      <c r="B6779" s="128" t="s">
        <v>58</v>
      </c>
      <c r="C6779" s="128" t="s">
        <v>2591</v>
      </c>
      <c r="D6779" s="128">
        <v>2019</v>
      </c>
      <c r="E6779" s="128" t="s">
        <v>32</v>
      </c>
      <c r="F6779" s="128" t="s">
        <v>324</v>
      </c>
      <c r="G6779" s="99" t="s">
        <v>1004</v>
      </c>
      <c r="H6779" s="134" t="s">
        <v>2081</v>
      </c>
      <c r="I6779" s="130" t="s">
        <v>121</v>
      </c>
      <c r="J6779" s="128" t="s">
        <v>52</v>
      </c>
      <c r="K6779" s="134">
        <f>'73511-07'!J$675</f>
        <v>1053284</v>
      </c>
    </row>
    <row r="6780" spans="1:11" x14ac:dyDescent="0.3">
      <c r="A6780" s="128">
        <v>73511</v>
      </c>
      <c r="B6780" s="128" t="s">
        <v>58</v>
      </c>
      <c r="C6780" s="128" t="s">
        <v>2591</v>
      </c>
      <c r="D6780" s="128">
        <v>2019</v>
      </c>
      <c r="E6780" s="128" t="s">
        <v>32</v>
      </c>
      <c r="F6780" s="128" t="s">
        <v>324</v>
      </c>
      <c r="G6780" s="99" t="s">
        <v>1004</v>
      </c>
      <c r="H6780" s="134" t="s">
        <v>2081</v>
      </c>
      <c r="I6780" s="130" t="s">
        <v>124</v>
      </c>
      <c r="J6780" s="130" t="s">
        <v>325</v>
      </c>
      <c r="K6780" s="134">
        <f>'73511-07'!K$675</f>
        <v>39777</v>
      </c>
    </row>
    <row r="6781" spans="1:11" x14ac:dyDescent="0.3">
      <c r="A6781" s="128">
        <v>73511</v>
      </c>
      <c r="B6781" s="128" t="s">
        <v>58</v>
      </c>
      <c r="C6781" s="128" t="s">
        <v>2591</v>
      </c>
      <c r="D6781" s="128">
        <v>2019</v>
      </c>
      <c r="E6781" s="128" t="s">
        <v>32</v>
      </c>
      <c r="F6781" s="128" t="s">
        <v>324</v>
      </c>
      <c r="G6781" s="99" t="s">
        <v>1004</v>
      </c>
      <c r="H6781" s="134" t="s">
        <v>2081</v>
      </c>
      <c r="I6781" s="130" t="s">
        <v>124</v>
      </c>
      <c r="J6781" s="128" t="s">
        <v>52</v>
      </c>
      <c r="K6781" s="134">
        <f>'73511-07'!L$675</f>
        <v>134898</v>
      </c>
    </row>
    <row r="6782" spans="1:11" x14ac:dyDescent="0.3">
      <c r="A6782" s="128">
        <v>73511</v>
      </c>
      <c r="B6782" s="128" t="s">
        <v>58</v>
      </c>
      <c r="C6782" s="128" t="s">
        <v>2591</v>
      </c>
      <c r="D6782" s="128">
        <v>2019</v>
      </c>
      <c r="E6782" s="128" t="s">
        <v>32</v>
      </c>
      <c r="F6782" s="128" t="s">
        <v>324</v>
      </c>
      <c r="G6782" s="99" t="s">
        <v>1005</v>
      </c>
      <c r="H6782" s="134" t="s">
        <v>2082</v>
      </c>
      <c r="I6782" s="130" t="s">
        <v>2646</v>
      </c>
      <c r="J6782" s="130" t="s">
        <v>325</v>
      </c>
      <c r="K6782" s="134">
        <f>'73511-07'!C$676</f>
        <v>141</v>
      </c>
    </row>
    <row r="6783" spans="1:11" x14ac:dyDescent="0.3">
      <c r="A6783" s="128">
        <v>73511</v>
      </c>
      <c r="B6783" s="128" t="s">
        <v>58</v>
      </c>
      <c r="C6783" s="128" t="s">
        <v>2591</v>
      </c>
      <c r="D6783" s="128">
        <v>2019</v>
      </c>
      <c r="E6783" s="128" t="s">
        <v>32</v>
      </c>
      <c r="F6783" s="128" t="s">
        <v>324</v>
      </c>
      <c r="G6783" s="99" t="s">
        <v>1005</v>
      </c>
      <c r="H6783" s="134" t="s">
        <v>2082</v>
      </c>
      <c r="I6783" s="128" t="s">
        <v>116</v>
      </c>
      <c r="J6783" s="130" t="s">
        <v>325</v>
      </c>
      <c r="K6783" s="134" t="str">
        <f>'73511-07'!D$676</f>
        <v>.</v>
      </c>
    </row>
    <row r="6784" spans="1:11" x14ac:dyDescent="0.3">
      <c r="A6784" s="128">
        <v>73511</v>
      </c>
      <c r="B6784" s="128" t="s">
        <v>58</v>
      </c>
      <c r="C6784" s="128" t="s">
        <v>2591</v>
      </c>
      <c r="D6784" s="128">
        <v>2019</v>
      </c>
      <c r="E6784" s="128" t="s">
        <v>32</v>
      </c>
      <c r="F6784" s="128" t="s">
        <v>324</v>
      </c>
      <c r="G6784" s="99" t="s">
        <v>1005</v>
      </c>
      <c r="H6784" s="134" t="s">
        <v>2082</v>
      </c>
      <c r="I6784" s="128" t="s">
        <v>116</v>
      </c>
      <c r="J6784" s="128" t="s">
        <v>52</v>
      </c>
      <c r="K6784" s="134" t="str">
        <f>'73511-07'!E$676</f>
        <v>.</v>
      </c>
    </row>
    <row r="6785" spans="1:11" x14ac:dyDescent="0.3">
      <c r="A6785" s="128">
        <v>73511</v>
      </c>
      <c r="B6785" s="128" t="s">
        <v>58</v>
      </c>
      <c r="C6785" s="128" t="s">
        <v>2591</v>
      </c>
      <c r="D6785" s="128">
        <v>2019</v>
      </c>
      <c r="E6785" s="128" t="s">
        <v>32</v>
      </c>
      <c r="F6785" s="128" t="s">
        <v>324</v>
      </c>
      <c r="G6785" s="99" t="s">
        <v>1005</v>
      </c>
      <c r="H6785" s="134" t="s">
        <v>2082</v>
      </c>
      <c r="I6785" s="128" t="s">
        <v>117</v>
      </c>
      <c r="J6785" s="130" t="s">
        <v>325</v>
      </c>
      <c r="K6785" s="134" t="str">
        <f>'73511-07'!F$676</f>
        <v>.</v>
      </c>
    </row>
    <row r="6786" spans="1:11" x14ac:dyDescent="0.3">
      <c r="A6786" s="128">
        <v>73511</v>
      </c>
      <c r="B6786" s="128" t="s">
        <v>58</v>
      </c>
      <c r="C6786" s="128" t="s">
        <v>2591</v>
      </c>
      <c r="D6786" s="128">
        <v>2019</v>
      </c>
      <c r="E6786" s="128" t="s">
        <v>32</v>
      </c>
      <c r="F6786" s="128" t="s">
        <v>324</v>
      </c>
      <c r="G6786" s="99" t="s">
        <v>1005</v>
      </c>
      <c r="H6786" s="134" t="s">
        <v>2082</v>
      </c>
      <c r="I6786" s="128" t="s">
        <v>117</v>
      </c>
      <c r="J6786" s="128" t="s">
        <v>52</v>
      </c>
      <c r="K6786" s="134" t="str">
        <f>'73511-07'!G$676</f>
        <v>.</v>
      </c>
    </row>
    <row r="6787" spans="1:11" x14ac:dyDescent="0.3">
      <c r="A6787" s="128">
        <v>73511</v>
      </c>
      <c r="B6787" s="128" t="s">
        <v>58</v>
      </c>
      <c r="C6787" s="128" t="s">
        <v>2591</v>
      </c>
      <c r="D6787" s="128">
        <v>2019</v>
      </c>
      <c r="E6787" s="128" t="s">
        <v>32</v>
      </c>
      <c r="F6787" s="128" t="s">
        <v>324</v>
      </c>
      <c r="G6787" s="99" t="s">
        <v>1005</v>
      </c>
      <c r="H6787" s="134" t="s">
        <v>2082</v>
      </c>
      <c r="I6787" s="128" t="s">
        <v>120</v>
      </c>
      <c r="J6787" s="128" t="s">
        <v>52</v>
      </c>
      <c r="K6787" s="134">
        <f>'73511-07'!H$676</f>
        <v>-312825</v>
      </c>
    </row>
    <row r="6788" spans="1:11" x14ac:dyDescent="0.3">
      <c r="A6788" s="128">
        <v>73511</v>
      </c>
      <c r="B6788" s="128" t="s">
        <v>58</v>
      </c>
      <c r="C6788" s="128" t="s">
        <v>2591</v>
      </c>
      <c r="D6788" s="128">
        <v>2019</v>
      </c>
      <c r="E6788" s="128" t="s">
        <v>32</v>
      </c>
      <c r="F6788" s="128" t="s">
        <v>324</v>
      </c>
      <c r="G6788" s="99" t="s">
        <v>1005</v>
      </c>
      <c r="H6788" s="134" t="s">
        <v>2082</v>
      </c>
      <c r="I6788" s="130" t="s">
        <v>121</v>
      </c>
      <c r="J6788" s="130" t="s">
        <v>325</v>
      </c>
      <c r="K6788" s="134">
        <f>'73511-07'!I$676</f>
        <v>25</v>
      </c>
    </row>
    <row r="6789" spans="1:11" x14ac:dyDescent="0.3">
      <c r="A6789" s="128">
        <v>73511</v>
      </c>
      <c r="B6789" s="128" t="s">
        <v>58</v>
      </c>
      <c r="C6789" s="128" t="s">
        <v>2591</v>
      </c>
      <c r="D6789" s="128">
        <v>2019</v>
      </c>
      <c r="E6789" s="128" t="s">
        <v>32</v>
      </c>
      <c r="F6789" s="128" t="s">
        <v>324</v>
      </c>
      <c r="G6789" s="99" t="s">
        <v>1005</v>
      </c>
      <c r="H6789" s="134" t="s">
        <v>2082</v>
      </c>
      <c r="I6789" s="130" t="s">
        <v>121</v>
      </c>
      <c r="J6789" s="128" t="s">
        <v>52</v>
      </c>
      <c r="K6789" s="134">
        <f>'73511-07'!J$676</f>
        <v>414</v>
      </c>
    </row>
    <row r="6790" spans="1:11" x14ac:dyDescent="0.3">
      <c r="A6790" s="128">
        <v>73511</v>
      </c>
      <c r="B6790" s="128" t="s">
        <v>58</v>
      </c>
      <c r="C6790" s="128" t="s">
        <v>2591</v>
      </c>
      <c r="D6790" s="128">
        <v>2019</v>
      </c>
      <c r="E6790" s="128" t="s">
        <v>32</v>
      </c>
      <c r="F6790" s="128" t="s">
        <v>324</v>
      </c>
      <c r="G6790" s="99" t="s">
        <v>1005</v>
      </c>
      <c r="H6790" s="134" t="s">
        <v>2082</v>
      </c>
      <c r="I6790" s="130" t="s">
        <v>124</v>
      </c>
      <c r="J6790" s="130" t="s">
        <v>325</v>
      </c>
      <c r="K6790" s="134">
        <f>'73511-07'!K$676</f>
        <v>55</v>
      </c>
    </row>
    <row r="6791" spans="1:11" x14ac:dyDescent="0.3">
      <c r="A6791" s="128">
        <v>73511</v>
      </c>
      <c r="B6791" s="128" t="s">
        <v>58</v>
      </c>
      <c r="C6791" s="128" t="s">
        <v>2591</v>
      </c>
      <c r="D6791" s="128">
        <v>2019</v>
      </c>
      <c r="E6791" s="128" t="s">
        <v>32</v>
      </c>
      <c r="F6791" s="128" t="s">
        <v>324</v>
      </c>
      <c r="G6791" s="99" t="s">
        <v>1005</v>
      </c>
      <c r="H6791" s="134" t="s">
        <v>2082</v>
      </c>
      <c r="I6791" s="130" t="s">
        <v>124</v>
      </c>
      <c r="J6791" s="128" t="s">
        <v>52</v>
      </c>
      <c r="K6791" s="134">
        <f>'73511-07'!L$676</f>
        <v>1418</v>
      </c>
    </row>
    <row r="6792" spans="1:11" x14ac:dyDescent="0.3">
      <c r="A6792" s="128">
        <v>73511</v>
      </c>
      <c r="B6792" s="128" t="s">
        <v>58</v>
      </c>
      <c r="C6792" s="128" t="s">
        <v>2591</v>
      </c>
      <c r="D6792" s="128">
        <v>2019</v>
      </c>
      <c r="E6792" s="128" t="s">
        <v>32</v>
      </c>
      <c r="F6792" s="128" t="s">
        <v>324</v>
      </c>
      <c r="G6792" s="99" t="s">
        <v>1006</v>
      </c>
      <c r="H6792" s="134" t="s">
        <v>2083</v>
      </c>
      <c r="I6792" s="130" t="s">
        <v>2646</v>
      </c>
      <c r="J6792" s="130" t="s">
        <v>325</v>
      </c>
      <c r="K6792" s="134">
        <f>'73511-07'!C$677</f>
        <v>155</v>
      </c>
    </row>
    <row r="6793" spans="1:11" x14ac:dyDescent="0.3">
      <c r="A6793" s="128">
        <v>73511</v>
      </c>
      <c r="B6793" s="128" t="s">
        <v>58</v>
      </c>
      <c r="C6793" s="128" t="s">
        <v>2591</v>
      </c>
      <c r="D6793" s="128">
        <v>2019</v>
      </c>
      <c r="E6793" s="128" t="s">
        <v>32</v>
      </c>
      <c r="F6793" s="128" t="s">
        <v>324</v>
      </c>
      <c r="G6793" s="99" t="s">
        <v>1006</v>
      </c>
      <c r="H6793" s="134" t="s">
        <v>2083</v>
      </c>
      <c r="I6793" s="128" t="s">
        <v>116</v>
      </c>
      <c r="J6793" s="130" t="s">
        <v>325</v>
      </c>
      <c r="K6793" s="134" t="str">
        <f>'73511-07'!D$677</f>
        <v>.</v>
      </c>
    </row>
    <row r="6794" spans="1:11" x14ac:dyDescent="0.3">
      <c r="A6794" s="128">
        <v>73511</v>
      </c>
      <c r="B6794" s="128" t="s">
        <v>58</v>
      </c>
      <c r="C6794" s="128" t="s">
        <v>2591</v>
      </c>
      <c r="D6794" s="128">
        <v>2019</v>
      </c>
      <c r="E6794" s="128" t="s">
        <v>32</v>
      </c>
      <c r="F6794" s="128" t="s">
        <v>324</v>
      </c>
      <c r="G6794" s="99" t="s">
        <v>1006</v>
      </c>
      <c r="H6794" s="134" t="s">
        <v>2083</v>
      </c>
      <c r="I6794" s="128" t="s">
        <v>116</v>
      </c>
      <c r="J6794" s="128" t="s">
        <v>52</v>
      </c>
      <c r="K6794" s="134" t="str">
        <f>'73511-07'!E$677</f>
        <v>.</v>
      </c>
    </row>
    <row r="6795" spans="1:11" x14ac:dyDescent="0.3">
      <c r="A6795" s="128">
        <v>73511</v>
      </c>
      <c r="B6795" s="128" t="s">
        <v>58</v>
      </c>
      <c r="C6795" s="128" t="s">
        <v>2591</v>
      </c>
      <c r="D6795" s="128">
        <v>2019</v>
      </c>
      <c r="E6795" s="128" t="s">
        <v>32</v>
      </c>
      <c r="F6795" s="128" t="s">
        <v>324</v>
      </c>
      <c r="G6795" s="99" t="s">
        <v>1006</v>
      </c>
      <c r="H6795" s="134" t="s">
        <v>2083</v>
      </c>
      <c r="I6795" s="128" t="s">
        <v>117</v>
      </c>
      <c r="J6795" s="130" t="s">
        <v>325</v>
      </c>
      <c r="K6795" s="134" t="str">
        <f>'73511-07'!F$677</f>
        <v>.</v>
      </c>
    </row>
    <row r="6796" spans="1:11" x14ac:dyDescent="0.3">
      <c r="A6796" s="128">
        <v>73511</v>
      </c>
      <c r="B6796" s="128" t="s">
        <v>58</v>
      </c>
      <c r="C6796" s="128" t="s">
        <v>2591</v>
      </c>
      <c r="D6796" s="128">
        <v>2019</v>
      </c>
      <c r="E6796" s="128" t="s">
        <v>32</v>
      </c>
      <c r="F6796" s="128" t="s">
        <v>324</v>
      </c>
      <c r="G6796" s="99" t="s">
        <v>1006</v>
      </c>
      <c r="H6796" s="134" t="s">
        <v>2083</v>
      </c>
      <c r="I6796" s="128" t="s">
        <v>117</v>
      </c>
      <c r="J6796" s="128" t="s">
        <v>52</v>
      </c>
      <c r="K6796" s="134" t="str">
        <f>'73511-07'!G$677</f>
        <v>.</v>
      </c>
    </row>
    <row r="6797" spans="1:11" x14ac:dyDescent="0.3">
      <c r="A6797" s="128">
        <v>73511</v>
      </c>
      <c r="B6797" s="128" t="s">
        <v>58</v>
      </c>
      <c r="C6797" s="128" t="s">
        <v>2591</v>
      </c>
      <c r="D6797" s="128">
        <v>2019</v>
      </c>
      <c r="E6797" s="128" t="s">
        <v>32</v>
      </c>
      <c r="F6797" s="128" t="s">
        <v>324</v>
      </c>
      <c r="G6797" s="99" t="s">
        <v>1006</v>
      </c>
      <c r="H6797" s="134" t="s">
        <v>2083</v>
      </c>
      <c r="I6797" s="128" t="s">
        <v>120</v>
      </c>
      <c r="J6797" s="128" t="s">
        <v>52</v>
      </c>
      <c r="K6797" s="134">
        <f>'73511-07'!H$677</f>
        <v>46306</v>
      </c>
    </row>
    <row r="6798" spans="1:11" x14ac:dyDescent="0.3">
      <c r="A6798" s="128">
        <v>73511</v>
      </c>
      <c r="B6798" s="128" t="s">
        <v>58</v>
      </c>
      <c r="C6798" s="128" t="s">
        <v>2591</v>
      </c>
      <c r="D6798" s="128">
        <v>2019</v>
      </c>
      <c r="E6798" s="128" t="s">
        <v>32</v>
      </c>
      <c r="F6798" s="128" t="s">
        <v>324</v>
      </c>
      <c r="G6798" s="99" t="s">
        <v>1006</v>
      </c>
      <c r="H6798" s="134" t="s">
        <v>2083</v>
      </c>
      <c r="I6798" s="130" t="s">
        <v>121</v>
      </c>
      <c r="J6798" s="130" t="s">
        <v>325</v>
      </c>
      <c r="K6798" s="134">
        <f>'73511-07'!I$677</f>
        <v>30</v>
      </c>
    </row>
    <row r="6799" spans="1:11" x14ac:dyDescent="0.3">
      <c r="A6799" s="128">
        <v>73511</v>
      </c>
      <c r="B6799" s="128" t="s">
        <v>58</v>
      </c>
      <c r="C6799" s="128" t="s">
        <v>2591</v>
      </c>
      <c r="D6799" s="128">
        <v>2019</v>
      </c>
      <c r="E6799" s="128" t="s">
        <v>32</v>
      </c>
      <c r="F6799" s="128" t="s">
        <v>324</v>
      </c>
      <c r="G6799" s="99" t="s">
        <v>1006</v>
      </c>
      <c r="H6799" s="134" t="s">
        <v>2083</v>
      </c>
      <c r="I6799" s="130" t="s">
        <v>121</v>
      </c>
      <c r="J6799" s="128" t="s">
        <v>52</v>
      </c>
      <c r="K6799" s="134">
        <f>'73511-07'!J$677</f>
        <v>626</v>
      </c>
    </row>
    <row r="6800" spans="1:11" x14ac:dyDescent="0.3">
      <c r="A6800" s="128">
        <v>73511</v>
      </c>
      <c r="B6800" s="128" t="s">
        <v>58</v>
      </c>
      <c r="C6800" s="128" t="s">
        <v>2591</v>
      </c>
      <c r="D6800" s="128">
        <v>2019</v>
      </c>
      <c r="E6800" s="128" t="s">
        <v>32</v>
      </c>
      <c r="F6800" s="128" t="s">
        <v>324</v>
      </c>
      <c r="G6800" s="99" t="s">
        <v>1006</v>
      </c>
      <c r="H6800" s="134" t="s">
        <v>2083</v>
      </c>
      <c r="I6800" s="130" t="s">
        <v>124</v>
      </c>
      <c r="J6800" s="130" t="s">
        <v>325</v>
      </c>
      <c r="K6800" s="134">
        <f>'73511-07'!K$677</f>
        <v>83</v>
      </c>
    </row>
    <row r="6801" spans="1:11" x14ac:dyDescent="0.3">
      <c r="A6801" s="128">
        <v>73511</v>
      </c>
      <c r="B6801" s="128" t="s">
        <v>58</v>
      </c>
      <c r="C6801" s="128" t="s">
        <v>2591</v>
      </c>
      <c r="D6801" s="128">
        <v>2019</v>
      </c>
      <c r="E6801" s="128" t="s">
        <v>32</v>
      </c>
      <c r="F6801" s="128" t="s">
        <v>324</v>
      </c>
      <c r="G6801" s="99" t="s">
        <v>1006</v>
      </c>
      <c r="H6801" s="134" t="s">
        <v>2083</v>
      </c>
      <c r="I6801" s="130" t="s">
        <v>124</v>
      </c>
      <c r="J6801" s="128" t="s">
        <v>52</v>
      </c>
      <c r="K6801" s="134">
        <f>'73511-07'!L$677</f>
        <v>2025</v>
      </c>
    </row>
    <row r="6802" spans="1:11" x14ac:dyDescent="0.3">
      <c r="A6802" s="128">
        <v>73511</v>
      </c>
      <c r="B6802" s="128" t="s">
        <v>58</v>
      </c>
      <c r="C6802" s="128" t="s">
        <v>2591</v>
      </c>
      <c r="D6802" s="128">
        <v>2019</v>
      </c>
      <c r="E6802" s="128" t="s">
        <v>32</v>
      </c>
      <c r="F6802" s="128" t="s">
        <v>324</v>
      </c>
      <c r="G6802" s="99" t="s">
        <v>1007</v>
      </c>
      <c r="H6802" s="134" t="s">
        <v>2084</v>
      </c>
      <c r="I6802" s="130" t="s">
        <v>2646</v>
      </c>
      <c r="J6802" s="130" t="s">
        <v>325</v>
      </c>
      <c r="K6802" s="134">
        <f>'73511-07'!C$678</f>
        <v>32992</v>
      </c>
    </row>
    <row r="6803" spans="1:11" x14ac:dyDescent="0.3">
      <c r="A6803" s="128">
        <v>73511</v>
      </c>
      <c r="B6803" s="128" t="s">
        <v>58</v>
      </c>
      <c r="C6803" s="128" t="s">
        <v>2591</v>
      </c>
      <c r="D6803" s="128">
        <v>2019</v>
      </c>
      <c r="E6803" s="128" t="s">
        <v>32</v>
      </c>
      <c r="F6803" s="128" t="s">
        <v>324</v>
      </c>
      <c r="G6803" s="99" t="s">
        <v>1007</v>
      </c>
      <c r="H6803" s="134" t="s">
        <v>2084</v>
      </c>
      <c r="I6803" s="128" t="s">
        <v>116</v>
      </c>
      <c r="J6803" s="130" t="s">
        <v>325</v>
      </c>
      <c r="K6803" s="134">
        <f>'73511-07'!D$678</f>
        <v>29348</v>
      </c>
    </row>
    <row r="6804" spans="1:11" x14ac:dyDescent="0.3">
      <c r="A6804" s="128">
        <v>73511</v>
      </c>
      <c r="B6804" s="128" t="s">
        <v>58</v>
      </c>
      <c r="C6804" s="128" t="s">
        <v>2591</v>
      </c>
      <c r="D6804" s="128">
        <v>2019</v>
      </c>
      <c r="E6804" s="128" t="s">
        <v>32</v>
      </c>
      <c r="F6804" s="128" t="s">
        <v>324</v>
      </c>
      <c r="G6804" s="99" t="s">
        <v>1007</v>
      </c>
      <c r="H6804" s="134" t="s">
        <v>2084</v>
      </c>
      <c r="I6804" s="128" t="s">
        <v>116</v>
      </c>
      <c r="J6804" s="128" t="s">
        <v>52</v>
      </c>
      <c r="K6804" s="134">
        <f>'73511-07'!E$678</f>
        <v>1595907</v>
      </c>
    </row>
    <row r="6805" spans="1:11" x14ac:dyDescent="0.3">
      <c r="A6805" s="128">
        <v>73511</v>
      </c>
      <c r="B6805" s="128" t="s">
        <v>58</v>
      </c>
      <c r="C6805" s="128" t="s">
        <v>2591</v>
      </c>
      <c r="D6805" s="128">
        <v>2019</v>
      </c>
      <c r="E6805" s="128" t="s">
        <v>32</v>
      </c>
      <c r="F6805" s="128" t="s">
        <v>324</v>
      </c>
      <c r="G6805" s="99" t="s">
        <v>1007</v>
      </c>
      <c r="H6805" s="134" t="s">
        <v>2084</v>
      </c>
      <c r="I6805" s="128" t="s">
        <v>117</v>
      </c>
      <c r="J6805" s="130" t="s">
        <v>325</v>
      </c>
      <c r="K6805" s="134">
        <f>'73511-07'!F$678</f>
        <v>3644</v>
      </c>
    </row>
    <row r="6806" spans="1:11" x14ac:dyDescent="0.3">
      <c r="A6806" s="128">
        <v>73511</v>
      </c>
      <c r="B6806" s="128" t="s">
        <v>58</v>
      </c>
      <c r="C6806" s="128" t="s">
        <v>2591</v>
      </c>
      <c r="D6806" s="128">
        <v>2019</v>
      </c>
      <c r="E6806" s="128" t="s">
        <v>32</v>
      </c>
      <c r="F6806" s="128" t="s">
        <v>324</v>
      </c>
      <c r="G6806" s="99" t="s">
        <v>1007</v>
      </c>
      <c r="H6806" s="134" t="s">
        <v>2084</v>
      </c>
      <c r="I6806" s="128" t="s">
        <v>117</v>
      </c>
      <c r="J6806" s="128" t="s">
        <v>52</v>
      </c>
      <c r="K6806" s="134">
        <f>'73511-07'!G$678</f>
        <v>-788522</v>
      </c>
    </row>
    <row r="6807" spans="1:11" x14ac:dyDescent="0.3">
      <c r="A6807" s="128">
        <v>73511</v>
      </c>
      <c r="B6807" s="128" t="s">
        <v>58</v>
      </c>
      <c r="C6807" s="128" t="s">
        <v>2591</v>
      </c>
      <c r="D6807" s="128">
        <v>2019</v>
      </c>
      <c r="E6807" s="128" t="s">
        <v>32</v>
      </c>
      <c r="F6807" s="128" t="s">
        <v>324</v>
      </c>
      <c r="G6807" s="99" t="s">
        <v>1007</v>
      </c>
      <c r="H6807" s="134" t="s">
        <v>2084</v>
      </c>
      <c r="I6807" s="128" t="s">
        <v>120</v>
      </c>
      <c r="J6807" s="128" t="s">
        <v>52</v>
      </c>
      <c r="K6807" s="134">
        <f>'73511-07'!H$678</f>
        <v>859019</v>
      </c>
    </row>
    <row r="6808" spans="1:11" x14ac:dyDescent="0.3">
      <c r="A6808" s="128">
        <v>73511</v>
      </c>
      <c r="B6808" s="128" t="s">
        <v>58</v>
      </c>
      <c r="C6808" s="128" t="s">
        <v>2591</v>
      </c>
      <c r="D6808" s="128">
        <v>2019</v>
      </c>
      <c r="E6808" s="128" t="s">
        <v>32</v>
      </c>
      <c r="F6808" s="128" t="s">
        <v>324</v>
      </c>
      <c r="G6808" s="99" t="s">
        <v>1007</v>
      </c>
      <c r="H6808" s="134" t="s">
        <v>2084</v>
      </c>
      <c r="I6808" s="130" t="s">
        <v>121</v>
      </c>
      <c r="J6808" s="130" t="s">
        <v>325</v>
      </c>
      <c r="K6808" s="134">
        <f>'73511-07'!I$678</f>
        <v>25171</v>
      </c>
    </row>
    <row r="6809" spans="1:11" x14ac:dyDescent="0.3">
      <c r="A6809" s="128">
        <v>73511</v>
      </c>
      <c r="B6809" s="128" t="s">
        <v>58</v>
      </c>
      <c r="C6809" s="128" t="s">
        <v>2591</v>
      </c>
      <c r="D6809" s="128">
        <v>2019</v>
      </c>
      <c r="E6809" s="128" t="s">
        <v>32</v>
      </c>
      <c r="F6809" s="128" t="s">
        <v>324</v>
      </c>
      <c r="G6809" s="99" t="s">
        <v>1007</v>
      </c>
      <c r="H6809" s="134" t="s">
        <v>2084</v>
      </c>
      <c r="I6809" s="130" t="s">
        <v>121</v>
      </c>
      <c r="J6809" s="128" t="s">
        <v>52</v>
      </c>
      <c r="K6809" s="134">
        <f>'73511-07'!J$678</f>
        <v>525411</v>
      </c>
    </row>
    <row r="6810" spans="1:11" x14ac:dyDescent="0.3">
      <c r="A6810" s="128">
        <v>73511</v>
      </c>
      <c r="B6810" s="128" t="s">
        <v>58</v>
      </c>
      <c r="C6810" s="128" t="s">
        <v>2591</v>
      </c>
      <c r="D6810" s="128">
        <v>2019</v>
      </c>
      <c r="E6810" s="128" t="s">
        <v>32</v>
      </c>
      <c r="F6810" s="128" t="s">
        <v>324</v>
      </c>
      <c r="G6810" s="99" t="s">
        <v>1007</v>
      </c>
      <c r="H6810" s="134" t="s">
        <v>2084</v>
      </c>
      <c r="I6810" s="130" t="s">
        <v>124</v>
      </c>
      <c r="J6810" s="130" t="s">
        <v>325</v>
      </c>
      <c r="K6810" s="134">
        <f>'73511-07'!K$678</f>
        <v>18322</v>
      </c>
    </row>
    <row r="6811" spans="1:11" x14ac:dyDescent="0.3">
      <c r="A6811" s="128">
        <v>73511</v>
      </c>
      <c r="B6811" s="128" t="s">
        <v>58</v>
      </c>
      <c r="C6811" s="128" t="s">
        <v>2591</v>
      </c>
      <c r="D6811" s="128">
        <v>2019</v>
      </c>
      <c r="E6811" s="128" t="s">
        <v>32</v>
      </c>
      <c r="F6811" s="128" t="s">
        <v>324</v>
      </c>
      <c r="G6811" s="99" t="s">
        <v>1007</v>
      </c>
      <c r="H6811" s="134" t="s">
        <v>2084</v>
      </c>
      <c r="I6811" s="130" t="s">
        <v>124</v>
      </c>
      <c r="J6811" s="128" t="s">
        <v>52</v>
      </c>
      <c r="K6811" s="134">
        <f>'73511-07'!L$678</f>
        <v>40763</v>
      </c>
    </row>
    <row r="6812" spans="1:11" x14ac:dyDescent="0.3">
      <c r="A6812" s="128">
        <v>73511</v>
      </c>
      <c r="B6812" s="128" t="s">
        <v>58</v>
      </c>
      <c r="C6812" s="128" t="s">
        <v>2591</v>
      </c>
      <c r="D6812" s="128">
        <v>2019</v>
      </c>
      <c r="E6812" s="128" t="s">
        <v>32</v>
      </c>
      <c r="F6812" s="128" t="s">
        <v>324</v>
      </c>
      <c r="G6812" s="99" t="s">
        <v>1008</v>
      </c>
      <c r="H6812" s="134" t="s">
        <v>2085</v>
      </c>
      <c r="I6812" s="130" t="s">
        <v>2646</v>
      </c>
      <c r="J6812" s="130" t="s">
        <v>325</v>
      </c>
      <c r="K6812" s="134">
        <f>'73511-07'!C$679</f>
        <v>2954</v>
      </c>
    </row>
    <row r="6813" spans="1:11" x14ac:dyDescent="0.3">
      <c r="A6813" s="128">
        <v>73511</v>
      </c>
      <c r="B6813" s="128" t="s">
        <v>58</v>
      </c>
      <c r="C6813" s="128" t="s">
        <v>2591</v>
      </c>
      <c r="D6813" s="128">
        <v>2019</v>
      </c>
      <c r="E6813" s="128" t="s">
        <v>32</v>
      </c>
      <c r="F6813" s="128" t="s">
        <v>324</v>
      </c>
      <c r="G6813" s="99" t="s">
        <v>1008</v>
      </c>
      <c r="H6813" s="134" t="s">
        <v>2085</v>
      </c>
      <c r="I6813" s="128" t="s">
        <v>116</v>
      </c>
      <c r="J6813" s="130" t="s">
        <v>325</v>
      </c>
      <c r="K6813" s="134">
        <f>'73511-07'!D$679</f>
        <v>2329</v>
      </c>
    </row>
    <row r="6814" spans="1:11" x14ac:dyDescent="0.3">
      <c r="A6814" s="128">
        <v>73511</v>
      </c>
      <c r="B6814" s="128" t="s">
        <v>58</v>
      </c>
      <c r="C6814" s="128" t="s">
        <v>2591</v>
      </c>
      <c r="D6814" s="128">
        <v>2019</v>
      </c>
      <c r="E6814" s="128" t="s">
        <v>32</v>
      </c>
      <c r="F6814" s="128" t="s">
        <v>324</v>
      </c>
      <c r="G6814" s="99" t="s">
        <v>1008</v>
      </c>
      <c r="H6814" s="134" t="s">
        <v>2085</v>
      </c>
      <c r="I6814" s="128" t="s">
        <v>116</v>
      </c>
      <c r="J6814" s="128" t="s">
        <v>52</v>
      </c>
      <c r="K6814" s="134">
        <f>'73511-07'!E$679</f>
        <v>325545</v>
      </c>
    </row>
    <row r="6815" spans="1:11" x14ac:dyDescent="0.3">
      <c r="A6815" s="128">
        <v>73511</v>
      </c>
      <c r="B6815" s="128" t="s">
        <v>58</v>
      </c>
      <c r="C6815" s="128" t="s">
        <v>2591</v>
      </c>
      <c r="D6815" s="128">
        <v>2019</v>
      </c>
      <c r="E6815" s="128" t="s">
        <v>32</v>
      </c>
      <c r="F6815" s="128" t="s">
        <v>324</v>
      </c>
      <c r="G6815" s="99" t="s">
        <v>1008</v>
      </c>
      <c r="H6815" s="134" t="s">
        <v>2085</v>
      </c>
      <c r="I6815" s="128" t="s">
        <v>117</v>
      </c>
      <c r="J6815" s="130" t="s">
        <v>325</v>
      </c>
      <c r="K6815" s="134">
        <f>'73511-07'!F$679</f>
        <v>625</v>
      </c>
    </row>
    <row r="6816" spans="1:11" x14ac:dyDescent="0.3">
      <c r="A6816" s="128">
        <v>73511</v>
      </c>
      <c r="B6816" s="128" t="s">
        <v>58</v>
      </c>
      <c r="C6816" s="128" t="s">
        <v>2591</v>
      </c>
      <c r="D6816" s="128">
        <v>2019</v>
      </c>
      <c r="E6816" s="128" t="s">
        <v>32</v>
      </c>
      <c r="F6816" s="128" t="s">
        <v>324</v>
      </c>
      <c r="G6816" s="99" t="s">
        <v>1008</v>
      </c>
      <c r="H6816" s="134" t="s">
        <v>2085</v>
      </c>
      <c r="I6816" s="128" t="s">
        <v>117</v>
      </c>
      <c r="J6816" s="128" t="s">
        <v>52</v>
      </c>
      <c r="K6816" s="134">
        <f>'73511-07'!G$679</f>
        <v>-368277</v>
      </c>
    </row>
    <row r="6817" spans="1:11" x14ac:dyDescent="0.3">
      <c r="A6817" s="128">
        <v>73511</v>
      </c>
      <c r="B6817" s="128" t="s">
        <v>58</v>
      </c>
      <c r="C6817" s="128" t="s">
        <v>2591</v>
      </c>
      <c r="D6817" s="128">
        <v>2019</v>
      </c>
      <c r="E6817" s="128" t="s">
        <v>32</v>
      </c>
      <c r="F6817" s="128" t="s">
        <v>324</v>
      </c>
      <c r="G6817" s="99" t="s">
        <v>1008</v>
      </c>
      <c r="H6817" s="134" t="s">
        <v>2085</v>
      </c>
      <c r="I6817" s="128" t="s">
        <v>120</v>
      </c>
      <c r="J6817" s="128" t="s">
        <v>52</v>
      </c>
      <c r="K6817" s="134">
        <f>'73511-07'!H$679</f>
        <v>34391</v>
      </c>
    </row>
    <row r="6818" spans="1:11" x14ac:dyDescent="0.3">
      <c r="A6818" s="128">
        <v>73511</v>
      </c>
      <c r="B6818" s="128" t="s">
        <v>58</v>
      </c>
      <c r="C6818" s="128" t="s">
        <v>2591</v>
      </c>
      <c r="D6818" s="128">
        <v>2019</v>
      </c>
      <c r="E6818" s="128" t="s">
        <v>32</v>
      </c>
      <c r="F6818" s="128" t="s">
        <v>324</v>
      </c>
      <c r="G6818" s="99" t="s">
        <v>1008</v>
      </c>
      <c r="H6818" s="134" t="s">
        <v>2085</v>
      </c>
      <c r="I6818" s="130" t="s">
        <v>121</v>
      </c>
      <c r="J6818" s="130" t="s">
        <v>325</v>
      </c>
      <c r="K6818" s="134">
        <f>'73511-07'!I$679</f>
        <v>1524</v>
      </c>
    </row>
    <row r="6819" spans="1:11" x14ac:dyDescent="0.3">
      <c r="A6819" s="128">
        <v>73511</v>
      </c>
      <c r="B6819" s="128" t="s">
        <v>58</v>
      </c>
      <c r="C6819" s="128" t="s">
        <v>2591</v>
      </c>
      <c r="D6819" s="128">
        <v>2019</v>
      </c>
      <c r="E6819" s="128" t="s">
        <v>32</v>
      </c>
      <c r="F6819" s="128" t="s">
        <v>324</v>
      </c>
      <c r="G6819" s="99" t="s">
        <v>1008</v>
      </c>
      <c r="H6819" s="134" t="s">
        <v>2085</v>
      </c>
      <c r="I6819" s="130" t="s">
        <v>121</v>
      </c>
      <c r="J6819" s="128" t="s">
        <v>52</v>
      </c>
      <c r="K6819" s="134">
        <f>'73511-07'!J$679</f>
        <v>30676</v>
      </c>
    </row>
    <row r="6820" spans="1:11" x14ac:dyDescent="0.3">
      <c r="A6820" s="128">
        <v>73511</v>
      </c>
      <c r="B6820" s="128" t="s">
        <v>58</v>
      </c>
      <c r="C6820" s="128" t="s">
        <v>2591</v>
      </c>
      <c r="D6820" s="128">
        <v>2019</v>
      </c>
      <c r="E6820" s="128" t="s">
        <v>32</v>
      </c>
      <c r="F6820" s="128" t="s">
        <v>324</v>
      </c>
      <c r="G6820" s="99" t="s">
        <v>1008</v>
      </c>
      <c r="H6820" s="134" t="s">
        <v>2085</v>
      </c>
      <c r="I6820" s="130" t="s">
        <v>124</v>
      </c>
      <c r="J6820" s="130" t="s">
        <v>325</v>
      </c>
      <c r="K6820" s="134">
        <f>'73511-07'!K$679</f>
        <v>1476</v>
      </c>
    </row>
    <row r="6821" spans="1:11" x14ac:dyDescent="0.3">
      <c r="A6821" s="128">
        <v>73511</v>
      </c>
      <c r="B6821" s="128" t="s">
        <v>58</v>
      </c>
      <c r="C6821" s="128" t="s">
        <v>2591</v>
      </c>
      <c r="D6821" s="128">
        <v>2019</v>
      </c>
      <c r="E6821" s="128" t="s">
        <v>32</v>
      </c>
      <c r="F6821" s="128" t="s">
        <v>324</v>
      </c>
      <c r="G6821" s="99" t="s">
        <v>1008</v>
      </c>
      <c r="H6821" s="134" t="s">
        <v>2085</v>
      </c>
      <c r="I6821" s="130" t="s">
        <v>124</v>
      </c>
      <c r="J6821" s="128" t="s">
        <v>52</v>
      </c>
      <c r="K6821" s="134">
        <f>'73511-07'!L$679</f>
        <v>14870</v>
      </c>
    </row>
    <row r="6822" spans="1:11" x14ac:dyDescent="0.3">
      <c r="A6822" s="128">
        <v>73511</v>
      </c>
      <c r="B6822" s="128" t="s">
        <v>58</v>
      </c>
      <c r="C6822" s="128" t="s">
        <v>2591</v>
      </c>
      <c r="D6822" s="128">
        <v>2019</v>
      </c>
      <c r="E6822" s="128" t="s">
        <v>32</v>
      </c>
      <c r="F6822" s="128" t="s">
        <v>324</v>
      </c>
      <c r="G6822" s="99" t="s">
        <v>1009</v>
      </c>
      <c r="H6822" s="134" t="s">
        <v>2086</v>
      </c>
      <c r="I6822" s="130" t="s">
        <v>2646</v>
      </c>
      <c r="J6822" s="130" t="s">
        <v>325</v>
      </c>
      <c r="K6822" s="134">
        <f>'73511-07'!C$680</f>
        <v>26041</v>
      </c>
    </row>
    <row r="6823" spans="1:11" x14ac:dyDescent="0.3">
      <c r="A6823" s="128">
        <v>73511</v>
      </c>
      <c r="B6823" s="128" t="s">
        <v>58</v>
      </c>
      <c r="C6823" s="128" t="s">
        <v>2591</v>
      </c>
      <c r="D6823" s="128">
        <v>2019</v>
      </c>
      <c r="E6823" s="128" t="s">
        <v>32</v>
      </c>
      <c r="F6823" s="128" t="s">
        <v>324</v>
      </c>
      <c r="G6823" s="99" t="s">
        <v>1009</v>
      </c>
      <c r="H6823" s="134" t="s">
        <v>2086</v>
      </c>
      <c r="I6823" s="128" t="s">
        <v>116</v>
      </c>
      <c r="J6823" s="130" t="s">
        <v>325</v>
      </c>
      <c r="K6823" s="134">
        <f>'73511-07'!D$680</f>
        <v>23879</v>
      </c>
    </row>
    <row r="6824" spans="1:11" x14ac:dyDescent="0.3">
      <c r="A6824" s="128">
        <v>73511</v>
      </c>
      <c r="B6824" s="128" t="s">
        <v>58</v>
      </c>
      <c r="C6824" s="128" t="s">
        <v>2591</v>
      </c>
      <c r="D6824" s="128">
        <v>2019</v>
      </c>
      <c r="E6824" s="128" t="s">
        <v>32</v>
      </c>
      <c r="F6824" s="128" t="s">
        <v>324</v>
      </c>
      <c r="G6824" s="99" t="s">
        <v>1009</v>
      </c>
      <c r="H6824" s="134" t="s">
        <v>2086</v>
      </c>
      <c r="I6824" s="128" t="s">
        <v>116</v>
      </c>
      <c r="J6824" s="128" t="s">
        <v>52</v>
      </c>
      <c r="K6824" s="134">
        <f>'73511-07'!E$680</f>
        <v>953188</v>
      </c>
    </row>
    <row r="6825" spans="1:11" x14ac:dyDescent="0.3">
      <c r="A6825" s="128">
        <v>73511</v>
      </c>
      <c r="B6825" s="128" t="s">
        <v>58</v>
      </c>
      <c r="C6825" s="128" t="s">
        <v>2591</v>
      </c>
      <c r="D6825" s="128">
        <v>2019</v>
      </c>
      <c r="E6825" s="128" t="s">
        <v>32</v>
      </c>
      <c r="F6825" s="128" t="s">
        <v>324</v>
      </c>
      <c r="G6825" s="99" t="s">
        <v>1009</v>
      </c>
      <c r="H6825" s="134" t="s">
        <v>2086</v>
      </c>
      <c r="I6825" s="128" t="s">
        <v>117</v>
      </c>
      <c r="J6825" s="130" t="s">
        <v>325</v>
      </c>
      <c r="K6825" s="134">
        <f>'73511-07'!F$680</f>
        <v>2162</v>
      </c>
    </row>
    <row r="6826" spans="1:11" x14ac:dyDescent="0.3">
      <c r="A6826" s="128">
        <v>73511</v>
      </c>
      <c r="B6826" s="128" t="s">
        <v>58</v>
      </c>
      <c r="C6826" s="128" t="s">
        <v>2591</v>
      </c>
      <c r="D6826" s="128">
        <v>2019</v>
      </c>
      <c r="E6826" s="128" t="s">
        <v>32</v>
      </c>
      <c r="F6826" s="128" t="s">
        <v>324</v>
      </c>
      <c r="G6826" s="99" t="s">
        <v>1009</v>
      </c>
      <c r="H6826" s="134" t="s">
        <v>2086</v>
      </c>
      <c r="I6826" s="128" t="s">
        <v>117</v>
      </c>
      <c r="J6826" s="128" t="s">
        <v>52</v>
      </c>
      <c r="K6826" s="134">
        <f>'73511-07'!G$680</f>
        <v>-31622</v>
      </c>
    </row>
    <row r="6827" spans="1:11" x14ac:dyDescent="0.3">
      <c r="A6827" s="128">
        <v>73511</v>
      </c>
      <c r="B6827" s="128" t="s">
        <v>58</v>
      </c>
      <c r="C6827" s="128" t="s">
        <v>2591</v>
      </c>
      <c r="D6827" s="128">
        <v>2019</v>
      </c>
      <c r="E6827" s="128" t="s">
        <v>32</v>
      </c>
      <c r="F6827" s="128" t="s">
        <v>324</v>
      </c>
      <c r="G6827" s="99" t="s">
        <v>1009</v>
      </c>
      <c r="H6827" s="134" t="s">
        <v>2086</v>
      </c>
      <c r="I6827" s="128" t="s">
        <v>120</v>
      </c>
      <c r="J6827" s="128" t="s">
        <v>52</v>
      </c>
      <c r="K6827" s="134">
        <f>'73511-07'!H$680</f>
        <v>907536</v>
      </c>
    </row>
    <row r="6828" spans="1:11" x14ac:dyDescent="0.3">
      <c r="A6828" s="128">
        <v>73511</v>
      </c>
      <c r="B6828" s="128" t="s">
        <v>58</v>
      </c>
      <c r="C6828" s="128" t="s">
        <v>2591</v>
      </c>
      <c r="D6828" s="128">
        <v>2019</v>
      </c>
      <c r="E6828" s="128" t="s">
        <v>32</v>
      </c>
      <c r="F6828" s="128" t="s">
        <v>324</v>
      </c>
      <c r="G6828" s="99" t="s">
        <v>1009</v>
      </c>
      <c r="H6828" s="134" t="s">
        <v>2086</v>
      </c>
      <c r="I6828" s="130" t="s">
        <v>121</v>
      </c>
      <c r="J6828" s="130" t="s">
        <v>325</v>
      </c>
      <c r="K6828" s="134">
        <f>'73511-07'!I$680</f>
        <v>21553</v>
      </c>
    </row>
    <row r="6829" spans="1:11" x14ac:dyDescent="0.3">
      <c r="A6829" s="128">
        <v>73511</v>
      </c>
      <c r="B6829" s="128" t="s">
        <v>58</v>
      </c>
      <c r="C6829" s="128" t="s">
        <v>2591</v>
      </c>
      <c r="D6829" s="128">
        <v>2019</v>
      </c>
      <c r="E6829" s="128" t="s">
        <v>32</v>
      </c>
      <c r="F6829" s="128" t="s">
        <v>324</v>
      </c>
      <c r="G6829" s="99" t="s">
        <v>1009</v>
      </c>
      <c r="H6829" s="134" t="s">
        <v>2086</v>
      </c>
      <c r="I6829" s="130" t="s">
        <v>121</v>
      </c>
      <c r="J6829" s="128" t="s">
        <v>52</v>
      </c>
      <c r="K6829" s="134">
        <f>'73511-07'!J$680</f>
        <v>452005</v>
      </c>
    </row>
    <row r="6830" spans="1:11" x14ac:dyDescent="0.3">
      <c r="A6830" s="128">
        <v>73511</v>
      </c>
      <c r="B6830" s="128" t="s">
        <v>58</v>
      </c>
      <c r="C6830" s="128" t="s">
        <v>2591</v>
      </c>
      <c r="D6830" s="128">
        <v>2019</v>
      </c>
      <c r="E6830" s="128" t="s">
        <v>32</v>
      </c>
      <c r="F6830" s="128" t="s">
        <v>324</v>
      </c>
      <c r="G6830" s="99" t="s">
        <v>1009</v>
      </c>
      <c r="H6830" s="134" t="s">
        <v>2086</v>
      </c>
      <c r="I6830" s="130" t="s">
        <v>124</v>
      </c>
      <c r="J6830" s="130" t="s">
        <v>325</v>
      </c>
      <c r="K6830" s="134">
        <f>'73511-07'!K$680</f>
        <v>14881</v>
      </c>
    </row>
    <row r="6831" spans="1:11" x14ac:dyDescent="0.3">
      <c r="A6831" s="128">
        <v>73511</v>
      </c>
      <c r="B6831" s="128" t="s">
        <v>58</v>
      </c>
      <c r="C6831" s="128" t="s">
        <v>2591</v>
      </c>
      <c r="D6831" s="128">
        <v>2019</v>
      </c>
      <c r="E6831" s="128" t="s">
        <v>32</v>
      </c>
      <c r="F6831" s="128" t="s">
        <v>324</v>
      </c>
      <c r="G6831" s="99" t="s">
        <v>1009</v>
      </c>
      <c r="H6831" s="134" t="s">
        <v>2086</v>
      </c>
      <c r="I6831" s="130" t="s">
        <v>124</v>
      </c>
      <c r="J6831" s="128" t="s">
        <v>52</v>
      </c>
      <c r="K6831" s="134">
        <f>'73511-07'!L$680</f>
        <v>17035</v>
      </c>
    </row>
    <row r="6832" spans="1:11" x14ac:dyDescent="0.3">
      <c r="A6832" s="128">
        <v>73511</v>
      </c>
      <c r="B6832" s="128" t="s">
        <v>58</v>
      </c>
      <c r="C6832" s="128" t="s">
        <v>2591</v>
      </c>
      <c r="D6832" s="128">
        <v>2019</v>
      </c>
      <c r="E6832" s="128" t="s">
        <v>32</v>
      </c>
      <c r="F6832" s="128" t="s">
        <v>324</v>
      </c>
      <c r="G6832" s="99" t="s">
        <v>1010</v>
      </c>
      <c r="H6832" s="134" t="s">
        <v>2087</v>
      </c>
      <c r="I6832" s="130" t="s">
        <v>2646</v>
      </c>
      <c r="J6832" s="130" t="s">
        <v>325</v>
      </c>
      <c r="K6832" s="134">
        <f>'73511-07'!C$681</f>
        <v>3997</v>
      </c>
    </row>
    <row r="6833" spans="1:11" x14ac:dyDescent="0.3">
      <c r="A6833" s="128">
        <v>73511</v>
      </c>
      <c r="B6833" s="128" t="s">
        <v>58</v>
      </c>
      <c r="C6833" s="128" t="s">
        <v>2591</v>
      </c>
      <c r="D6833" s="128">
        <v>2019</v>
      </c>
      <c r="E6833" s="128" t="s">
        <v>32</v>
      </c>
      <c r="F6833" s="128" t="s">
        <v>324</v>
      </c>
      <c r="G6833" s="99" t="s">
        <v>1010</v>
      </c>
      <c r="H6833" s="134" t="s">
        <v>2087</v>
      </c>
      <c r="I6833" s="128" t="s">
        <v>116</v>
      </c>
      <c r="J6833" s="130" t="s">
        <v>325</v>
      </c>
      <c r="K6833" s="134">
        <f>'73511-07'!D$681</f>
        <v>3140</v>
      </c>
    </row>
    <row r="6834" spans="1:11" x14ac:dyDescent="0.3">
      <c r="A6834" s="128">
        <v>73511</v>
      </c>
      <c r="B6834" s="128" t="s">
        <v>58</v>
      </c>
      <c r="C6834" s="128" t="s">
        <v>2591</v>
      </c>
      <c r="D6834" s="128">
        <v>2019</v>
      </c>
      <c r="E6834" s="128" t="s">
        <v>32</v>
      </c>
      <c r="F6834" s="128" t="s">
        <v>324</v>
      </c>
      <c r="G6834" s="99" t="s">
        <v>1010</v>
      </c>
      <c r="H6834" s="134" t="s">
        <v>2087</v>
      </c>
      <c r="I6834" s="128" t="s">
        <v>116</v>
      </c>
      <c r="J6834" s="128" t="s">
        <v>52</v>
      </c>
      <c r="K6834" s="134">
        <f>'73511-07'!E$681</f>
        <v>317174</v>
      </c>
    </row>
    <row r="6835" spans="1:11" x14ac:dyDescent="0.3">
      <c r="A6835" s="128">
        <v>73511</v>
      </c>
      <c r="B6835" s="128" t="s">
        <v>58</v>
      </c>
      <c r="C6835" s="128" t="s">
        <v>2591</v>
      </c>
      <c r="D6835" s="128">
        <v>2019</v>
      </c>
      <c r="E6835" s="128" t="s">
        <v>32</v>
      </c>
      <c r="F6835" s="128" t="s">
        <v>324</v>
      </c>
      <c r="G6835" s="99" t="s">
        <v>1010</v>
      </c>
      <c r="H6835" s="134" t="s">
        <v>2087</v>
      </c>
      <c r="I6835" s="128" t="s">
        <v>117</v>
      </c>
      <c r="J6835" s="130" t="s">
        <v>325</v>
      </c>
      <c r="K6835" s="134">
        <f>'73511-07'!F$681</f>
        <v>857</v>
      </c>
    </row>
    <row r="6836" spans="1:11" x14ac:dyDescent="0.3">
      <c r="A6836" s="128">
        <v>73511</v>
      </c>
      <c r="B6836" s="128" t="s">
        <v>58</v>
      </c>
      <c r="C6836" s="128" t="s">
        <v>2591</v>
      </c>
      <c r="D6836" s="128">
        <v>2019</v>
      </c>
      <c r="E6836" s="128" t="s">
        <v>32</v>
      </c>
      <c r="F6836" s="128" t="s">
        <v>324</v>
      </c>
      <c r="G6836" s="99" t="s">
        <v>1010</v>
      </c>
      <c r="H6836" s="134" t="s">
        <v>2087</v>
      </c>
      <c r="I6836" s="128" t="s">
        <v>117</v>
      </c>
      <c r="J6836" s="128" t="s">
        <v>52</v>
      </c>
      <c r="K6836" s="134">
        <f>'73511-07'!G$681</f>
        <v>-388622</v>
      </c>
    </row>
    <row r="6837" spans="1:11" x14ac:dyDescent="0.3">
      <c r="A6837" s="128">
        <v>73511</v>
      </c>
      <c r="B6837" s="128" t="s">
        <v>58</v>
      </c>
      <c r="C6837" s="128" t="s">
        <v>2591</v>
      </c>
      <c r="D6837" s="128">
        <v>2019</v>
      </c>
      <c r="E6837" s="128" t="s">
        <v>32</v>
      </c>
      <c r="F6837" s="128" t="s">
        <v>324</v>
      </c>
      <c r="G6837" s="99" t="s">
        <v>1010</v>
      </c>
      <c r="H6837" s="134" t="s">
        <v>2087</v>
      </c>
      <c r="I6837" s="128" t="s">
        <v>120</v>
      </c>
      <c r="J6837" s="128" t="s">
        <v>52</v>
      </c>
      <c r="K6837" s="134">
        <f>'73511-07'!H$681</f>
        <v>-82907</v>
      </c>
    </row>
    <row r="6838" spans="1:11" x14ac:dyDescent="0.3">
      <c r="A6838" s="128">
        <v>73511</v>
      </c>
      <c r="B6838" s="128" t="s">
        <v>58</v>
      </c>
      <c r="C6838" s="128" t="s">
        <v>2591</v>
      </c>
      <c r="D6838" s="128">
        <v>2019</v>
      </c>
      <c r="E6838" s="128" t="s">
        <v>32</v>
      </c>
      <c r="F6838" s="128" t="s">
        <v>324</v>
      </c>
      <c r="G6838" s="99" t="s">
        <v>1010</v>
      </c>
      <c r="H6838" s="134" t="s">
        <v>2087</v>
      </c>
      <c r="I6838" s="130" t="s">
        <v>121</v>
      </c>
      <c r="J6838" s="130" t="s">
        <v>325</v>
      </c>
      <c r="K6838" s="134">
        <f>'73511-07'!I$681</f>
        <v>2094</v>
      </c>
    </row>
    <row r="6839" spans="1:11" x14ac:dyDescent="0.3">
      <c r="A6839" s="128">
        <v>73511</v>
      </c>
      <c r="B6839" s="128" t="s">
        <v>58</v>
      </c>
      <c r="C6839" s="128" t="s">
        <v>2591</v>
      </c>
      <c r="D6839" s="128">
        <v>2019</v>
      </c>
      <c r="E6839" s="128" t="s">
        <v>32</v>
      </c>
      <c r="F6839" s="128" t="s">
        <v>324</v>
      </c>
      <c r="G6839" s="99" t="s">
        <v>1010</v>
      </c>
      <c r="H6839" s="134" t="s">
        <v>2087</v>
      </c>
      <c r="I6839" s="130" t="s">
        <v>121</v>
      </c>
      <c r="J6839" s="128" t="s">
        <v>52</v>
      </c>
      <c r="K6839" s="134">
        <f>'73511-07'!J$681</f>
        <v>42731</v>
      </c>
    </row>
    <row r="6840" spans="1:11" x14ac:dyDescent="0.3">
      <c r="A6840" s="128">
        <v>73511</v>
      </c>
      <c r="B6840" s="128" t="s">
        <v>58</v>
      </c>
      <c r="C6840" s="128" t="s">
        <v>2591</v>
      </c>
      <c r="D6840" s="128">
        <v>2019</v>
      </c>
      <c r="E6840" s="128" t="s">
        <v>32</v>
      </c>
      <c r="F6840" s="128" t="s">
        <v>324</v>
      </c>
      <c r="G6840" s="99" t="s">
        <v>1010</v>
      </c>
      <c r="H6840" s="134" t="s">
        <v>2087</v>
      </c>
      <c r="I6840" s="130" t="s">
        <v>124</v>
      </c>
      <c r="J6840" s="130" t="s">
        <v>325</v>
      </c>
      <c r="K6840" s="134">
        <f>'73511-07'!K$681</f>
        <v>1965</v>
      </c>
    </row>
    <row r="6841" spans="1:11" x14ac:dyDescent="0.3">
      <c r="A6841" s="128">
        <v>73511</v>
      </c>
      <c r="B6841" s="128" t="s">
        <v>58</v>
      </c>
      <c r="C6841" s="128" t="s">
        <v>2591</v>
      </c>
      <c r="D6841" s="128">
        <v>2019</v>
      </c>
      <c r="E6841" s="128" t="s">
        <v>32</v>
      </c>
      <c r="F6841" s="128" t="s">
        <v>324</v>
      </c>
      <c r="G6841" s="99" t="s">
        <v>1010</v>
      </c>
      <c r="H6841" s="134" t="s">
        <v>2087</v>
      </c>
      <c r="I6841" s="130" t="s">
        <v>124</v>
      </c>
      <c r="J6841" s="128" t="s">
        <v>52</v>
      </c>
      <c r="K6841" s="134">
        <f>'73511-07'!L$681</f>
        <v>8859</v>
      </c>
    </row>
    <row r="6842" spans="1:11" x14ac:dyDescent="0.3">
      <c r="A6842" s="128">
        <v>73511</v>
      </c>
      <c r="B6842" s="128" t="s">
        <v>58</v>
      </c>
      <c r="C6842" s="128" t="s">
        <v>2591</v>
      </c>
      <c r="D6842" s="128">
        <v>2019</v>
      </c>
      <c r="E6842" s="128" t="s">
        <v>32</v>
      </c>
      <c r="F6842" s="128" t="s">
        <v>324</v>
      </c>
      <c r="G6842" s="99" t="s">
        <v>1011</v>
      </c>
      <c r="H6842" s="134" t="s">
        <v>2088</v>
      </c>
      <c r="I6842" s="130" t="s">
        <v>2646</v>
      </c>
      <c r="J6842" s="130" t="s">
        <v>325</v>
      </c>
      <c r="K6842" s="134">
        <f>'73511-07'!C$682</f>
        <v>1347</v>
      </c>
    </row>
    <row r="6843" spans="1:11" x14ac:dyDescent="0.3">
      <c r="A6843" s="128">
        <v>73511</v>
      </c>
      <c r="B6843" s="128" t="s">
        <v>58</v>
      </c>
      <c r="C6843" s="128" t="s">
        <v>2591</v>
      </c>
      <c r="D6843" s="128">
        <v>2019</v>
      </c>
      <c r="E6843" s="128" t="s">
        <v>32</v>
      </c>
      <c r="F6843" s="128" t="s">
        <v>324</v>
      </c>
      <c r="G6843" s="99" t="s">
        <v>1011</v>
      </c>
      <c r="H6843" s="134" t="s">
        <v>2088</v>
      </c>
      <c r="I6843" s="128" t="s">
        <v>116</v>
      </c>
      <c r="J6843" s="130" t="s">
        <v>325</v>
      </c>
      <c r="K6843" s="134">
        <f>'73511-07'!D$682</f>
        <v>1076</v>
      </c>
    </row>
    <row r="6844" spans="1:11" x14ac:dyDescent="0.3">
      <c r="A6844" s="128">
        <v>73511</v>
      </c>
      <c r="B6844" s="128" t="s">
        <v>58</v>
      </c>
      <c r="C6844" s="128" t="s">
        <v>2591</v>
      </c>
      <c r="D6844" s="128">
        <v>2019</v>
      </c>
      <c r="E6844" s="128" t="s">
        <v>32</v>
      </c>
      <c r="F6844" s="128" t="s">
        <v>324</v>
      </c>
      <c r="G6844" s="99" t="s">
        <v>1011</v>
      </c>
      <c r="H6844" s="134" t="s">
        <v>2088</v>
      </c>
      <c r="I6844" s="128" t="s">
        <v>116</v>
      </c>
      <c r="J6844" s="128" t="s">
        <v>52</v>
      </c>
      <c r="K6844" s="134">
        <f>'73511-07'!E$682</f>
        <v>131944</v>
      </c>
    </row>
    <row r="6845" spans="1:11" x14ac:dyDescent="0.3">
      <c r="A6845" s="128">
        <v>73511</v>
      </c>
      <c r="B6845" s="128" t="s">
        <v>58</v>
      </c>
      <c r="C6845" s="128" t="s">
        <v>2591</v>
      </c>
      <c r="D6845" s="128">
        <v>2019</v>
      </c>
      <c r="E6845" s="128" t="s">
        <v>32</v>
      </c>
      <c r="F6845" s="128" t="s">
        <v>324</v>
      </c>
      <c r="G6845" s="99" t="s">
        <v>1011</v>
      </c>
      <c r="H6845" s="134" t="s">
        <v>2088</v>
      </c>
      <c r="I6845" s="128" t="s">
        <v>117</v>
      </c>
      <c r="J6845" s="130" t="s">
        <v>325</v>
      </c>
      <c r="K6845" s="134">
        <f>'73511-07'!F$682</f>
        <v>271</v>
      </c>
    </row>
    <row r="6846" spans="1:11" x14ac:dyDescent="0.3">
      <c r="A6846" s="128">
        <v>73511</v>
      </c>
      <c r="B6846" s="128" t="s">
        <v>58</v>
      </c>
      <c r="C6846" s="128" t="s">
        <v>2591</v>
      </c>
      <c r="D6846" s="128">
        <v>2019</v>
      </c>
      <c r="E6846" s="128" t="s">
        <v>32</v>
      </c>
      <c r="F6846" s="128" t="s">
        <v>324</v>
      </c>
      <c r="G6846" s="99" t="s">
        <v>1011</v>
      </c>
      <c r="H6846" s="134" t="s">
        <v>2088</v>
      </c>
      <c r="I6846" s="128" t="s">
        <v>117</v>
      </c>
      <c r="J6846" s="128" t="s">
        <v>52</v>
      </c>
      <c r="K6846" s="134">
        <f>'73511-07'!G$682</f>
        <v>-285439</v>
      </c>
    </row>
    <row r="6847" spans="1:11" x14ac:dyDescent="0.3">
      <c r="A6847" s="128">
        <v>73511</v>
      </c>
      <c r="B6847" s="128" t="s">
        <v>58</v>
      </c>
      <c r="C6847" s="128" t="s">
        <v>2591</v>
      </c>
      <c r="D6847" s="128">
        <v>2019</v>
      </c>
      <c r="E6847" s="128" t="s">
        <v>32</v>
      </c>
      <c r="F6847" s="128" t="s">
        <v>324</v>
      </c>
      <c r="G6847" s="99" t="s">
        <v>1011</v>
      </c>
      <c r="H6847" s="134" t="s">
        <v>2088</v>
      </c>
      <c r="I6847" s="128" t="s">
        <v>120</v>
      </c>
      <c r="J6847" s="128" t="s">
        <v>52</v>
      </c>
      <c r="K6847" s="134">
        <f>'73511-07'!H$682</f>
        <v>-151196</v>
      </c>
    </row>
    <row r="6848" spans="1:11" x14ac:dyDescent="0.3">
      <c r="A6848" s="128">
        <v>73511</v>
      </c>
      <c r="B6848" s="128" t="s">
        <v>58</v>
      </c>
      <c r="C6848" s="128" t="s">
        <v>2591</v>
      </c>
      <c r="D6848" s="128">
        <v>2019</v>
      </c>
      <c r="E6848" s="128" t="s">
        <v>32</v>
      </c>
      <c r="F6848" s="128" t="s">
        <v>324</v>
      </c>
      <c r="G6848" s="99" t="s">
        <v>1011</v>
      </c>
      <c r="H6848" s="134" t="s">
        <v>2088</v>
      </c>
      <c r="I6848" s="130" t="s">
        <v>121</v>
      </c>
      <c r="J6848" s="130" t="s">
        <v>325</v>
      </c>
      <c r="K6848" s="134">
        <f>'73511-07'!I$682</f>
        <v>705</v>
      </c>
    </row>
    <row r="6849" spans="1:11" x14ac:dyDescent="0.3">
      <c r="A6849" s="128">
        <v>73511</v>
      </c>
      <c r="B6849" s="128" t="s">
        <v>58</v>
      </c>
      <c r="C6849" s="128" t="s">
        <v>2591</v>
      </c>
      <c r="D6849" s="128">
        <v>2019</v>
      </c>
      <c r="E6849" s="128" t="s">
        <v>32</v>
      </c>
      <c r="F6849" s="128" t="s">
        <v>324</v>
      </c>
      <c r="G6849" s="99" t="s">
        <v>1011</v>
      </c>
      <c r="H6849" s="134" t="s">
        <v>2088</v>
      </c>
      <c r="I6849" s="130" t="s">
        <v>121</v>
      </c>
      <c r="J6849" s="128" t="s">
        <v>52</v>
      </c>
      <c r="K6849" s="134">
        <f>'73511-07'!J$682</f>
        <v>15318</v>
      </c>
    </row>
    <row r="6850" spans="1:11" x14ac:dyDescent="0.3">
      <c r="A6850" s="128">
        <v>73511</v>
      </c>
      <c r="B6850" s="128" t="s">
        <v>58</v>
      </c>
      <c r="C6850" s="128" t="s">
        <v>2591</v>
      </c>
      <c r="D6850" s="128">
        <v>2019</v>
      </c>
      <c r="E6850" s="128" t="s">
        <v>32</v>
      </c>
      <c r="F6850" s="128" t="s">
        <v>324</v>
      </c>
      <c r="G6850" s="99" t="s">
        <v>1011</v>
      </c>
      <c r="H6850" s="134" t="s">
        <v>2088</v>
      </c>
      <c r="I6850" s="130" t="s">
        <v>124</v>
      </c>
      <c r="J6850" s="130" t="s">
        <v>325</v>
      </c>
      <c r="K6850" s="134">
        <f>'73511-07'!K$682</f>
        <v>758</v>
      </c>
    </row>
    <row r="6851" spans="1:11" x14ac:dyDescent="0.3">
      <c r="A6851" s="128">
        <v>73511</v>
      </c>
      <c r="B6851" s="128" t="s">
        <v>58</v>
      </c>
      <c r="C6851" s="128" t="s">
        <v>2591</v>
      </c>
      <c r="D6851" s="128">
        <v>2019</v>
      </c>
      <c r="E6851" s="128" t="s">
        <v>32</v>
      </c>
      <c r="F6851" s="128" t="s">
        <v>324</v>
      </c>
      <c r="G6851" s="99" t="s">
        <v>1011</v>
      </c>
      <c r="H6851" s="134" t="s">
        <v>2088</v>
      </c>
      <c r="I6851" s="130" t="s">
        <v>124</v>
      </c>
      <c r="J6851" s="128" t="s">
        <v>52</v>
      </c>
      <c r="K6851" s="134">
        <f>'73511-07'!L$682</f>
        <v>3848</v>
      </c>
    </row>
    <row r="6852" spans="1:11" x14ac:dyDescent="0.3">
      <c r="A6852" s="128">
        <v>73511</v>
      </c>
      <c r="B6852" s="128" t="s">
        <v>58</v>
      </c>
      <c r="C6852" s="128" t="s">
        <v>2591</v>
      </c>
      <c r="D6852" s="128">
        <v>2019</v>
      </c>
      <c r="E6852" s="128" t="s">
        <v>32</v>
      </c>
      <c r="F6852" s="128" t="s">
        <v>324</v>
      </c>
      <c r="G6852" s="99" t="s">
        <v>1012</v>
      </c>
      <c r="H6852" s="134" t="s">
        <v>2089</v>
      </c>
      <c r="I6852" s="130" t="s">
        <v>2646</v>
      </c>
      <c r="J6852" s="130" t="s">
        <v>325</v>
      </c>
      <c r="K6852" s="134">
        <f>'73511-07'!C$683</f>
        <v>1822</v>
      </c>
    </row>
    <row r="6853" spans="1:11" x14ac:dyDescent="0.3">
      <c r="A6853" s="128">
        <v>73511</v>
      </c>
      <c r="B6853" s="128" t="s">
        <v>58</v>
      </c>
      <c r="C6853" s="128" t="s">
        <v>2591</v>
      </c>
      <c r="D6853" s="128">
        <v>2019</v>
      </c>
      <c r="E6853" s="128" t="s">
        <v>32</v>
      </c>
      <c r="F6853" s="128" t="s">
        <v>324</v>
      </c>
      <c r="G6853" s="99" t="s">
        <v>1012</v>
      </c>
      <c r="H6853" s="134" t="s">
        <v>2089</v>
      </c>
      <c r="I6853" s="128" t="s">
        <v>116</v>
      </c>
      <c r="J6853" s="130" t="s">
        <v>325</v>
      </c>
      <c r="K6853" s="134">
        <f>'73511-07'!D$683</f>
        <v>1456</v>
      </c>
    </row>
    <row r="6854" spans="1:11" x14ac:dyDescent="0.3">
      <c r="A6854" s="128">
        <v>73511</v>
      </c>
      <c r="B6854" s="128" t="s">
        <v>58</v>
      </c>
      <c r="C6854" s="128" t="s">
        <v>2591</v>
      </c>
      <c r="D6854" s="128">
        <v>2019</v>
      </c>
      <c r="E6854" s="128" t="s">
        <v>32</v>
      </c>
      <c r="F6854" s="128" t="s">
        <v>324</v>
      </c>
      <c r="G6854" s="99" t="s">
        <v>1012</v>
      </c>
      <c r="H6854" s="134" t="s">
        <v>2089</v>
      </c>
      <c r="I6854" s="128" t="s">
        <v>116</v>
      </c>
      <c r="J6854" s="128" t="s">
        <v>52</v>
      </c>
      <c r="K6854" s="134">
        <f>'73511-07'!E$683</f>
        <v>152032</v>
      </c>
    </row>
    <row r="6855" spans="1:11" x14ac:dyDescent="0.3">
      <c r="A6855" s="128">
        <v>73511</v>
      </c>
      <c r="B6855" s="128" t="s">
        <v>58</v>
      </c>
      <c r="C6855" s="128" t="s">
        <v>2591</v>
      </c>
      <c r="D6855" s="128">
        <v>2019</v>
      </c>
      <c r="E6855" s="128" t="s">
        <v>32</v>
      </c>
      <c r="F6855" s="128" t="s">
        <v>324</v>
      </c>
      <c r="G6855" s="99" t="s">
        <v>1012</v>
      </c>
      <c r="H6855" s="134" t="s">
        <v>2089</v>
      </c>
      <c r="I6855" s="128" t="s">
        <v>117</v>
      </c>
      <c r="J6855" s="130" t="s">
        <v>325</v>
      </c>
      <c r="K6855" s="134">
        <f>'73511-07'!F$683</f>
        <v>366</v>
      </c>
    </row>
    <row r="6856" spans="1:11" x14ac:dyDescent="0.3">
      <c r="A6856" s="128">
        <v>73511</v>
      </c>
      <c r="B6856" s="128" t="s">
        <v>58</v>
      </c>
      <c r="C6856" s="128" t="s">
        <v>2591</v>
      </c>
      <c r="D6856" s="128">
        <v>2019</v>
      </c>
      <c r="E6856" s="128" t="s">
        <v>32</v>
      </c>
      <c r="F6856" s="128" t="s">
        <v>324</v>
      </c>
      <c r="G6856" s="99" t="s">
        <v>1012</v>
      </c>
      <c r="H6856" s="134" t="s">
        <v>2089</v>
      </c>
      <c r="I6856" s="128" t="s">
        <v>117</v>
      </c>
      <c r="J6856" s="128" t="s">
        <v>52</v>
      </c>
      <c r="K6856" s="134">
        <f>'73511-07'!G$683</f>
        <v>-56788</v>
      </c>
    </row>
    <row r="6857" spans="1:11" x14ac:dyDescent="0.3">
      <c r="A6857" s="128">
        <v>73511</v>
      </c>
      <c r="B6857" s="128" t="s">
        <v>58</v>
      </c>
      <c r="C6857" s="128" t="s">
        <v>2591</v>
      </c>
      <c r="D6857" s="128">
        <v>2019</v>
      </c>
      <c r="E6857" s="128" t="s">
        <v>32</v>
      </c>
      <c r="F6857" s="128" t="s">
        <v>324</v>
      </c>
      <c r="G6857" s="99" t="s">
        <v>1012</v>
      </c>
      <c r="H6857" s="134" t="s">
        <v>2089</v>
      </c>
      <c r="I6857" s="128" t="s">
        <v>120</v>
      </c>
      <c r="J6857" s="128" t="s">
        <v>52</v>
      </c>
      <c r="K6857" s="134">
        <f>'73511-07'!H$683</f>
        <v>82503</v>
      </c>
    </row>
    <row r="6858" spans="1:11" x14ac:dyDescent="0.3">
      <c r="A6858" s="128">
        <v>73511</v>
      </c>
      <c r="B6858" s="128" t="s">
        <v>58</v>
      </c>
      <c r="C6858" s="128" t="s">
        <v>2591</v>
      </c>
      <c r="D6858" s="128">
        <v>2019</v>
      </c>
      <c r="E6858" s="128" t="s">
        <v>32</v>
      </c>
      <c r="F6858" s="128" t="s">
        <v>324</v>
      </c>
      <c r="G6858" s="99" t="s">
        <v>1012</v>
      </c>
      <c r="H6858" s="134" t="s">
        <v>2089</v>
      </c>
      <c r="I6858" s="130" t="s">
        <v>121</v>
      </c>
      <c r="J6858" s="130" t="s">
        <v>325</v>
      </c>
      <c r="K6858" s="134">
        <f>'73511-07'!I$683</f>
        <v>965</v>
      </c>
    </row>
    <row r="6859" spans="1:11" x14ac:dyDescent="0.3">
      <c r="A6859" s="128">
        <v>73511</v>
      </c>
      <c r="B6859" s="128" t="s">
        <v>58</v>
      </c>
      <c r="C6859" s="128" t="s">
        <v>2591</v>
      </c>
      <c r="D6859" s="128">
        <v>2019</v>
      </c>
      <c r="E6859" s="128" t="s">
        <v>32</v>
      </c>
      <c r="F6859" s="128" t="s">
        <v>324</v>
      </c>
      <c r="G6859" s="99" t="s">
        <v>1012</v>
      </c>
      <c r="H6859" s="134" t="s">
        <v>2089</v>
      </c>
      <c r="I6859" s="130" t="s">
        <v>121</v>
      </c>
      <c r="J6859" s="128" t="s">
        <v>52</v>
      </c>
      <c r="K6859" s="134">
        <f>'73511-07'!J$683</f>
        <v>19713</v>
      </c>
    </row>
    <row r="6860" spans="1:11" x14ac:dyDescent="0.3">
      <c r="A6860" s="128">
        <v>73511</v>
      </c>
      <c r="B6860" s="128" t="s">
        <v>58</v>
      </c>
      <c r="C6860" s="128" t="s">
        <v>2591</v>
      </c>
      <c r="D6860" s="128">
        <v>2019</v>
      </c>
      <c r="E6860" s="128" t="s">
        <v>32</v>
      </c>
      <c r="F6860" s="128" t="s">
        <v>324</v>
      </c>
      <c r="G6860" s="99" t="s">
        <v>1012</v>
      </c>
      <c r="H6860" s="134" t="s">
        <v>2089</v>
      </c>
      <c r="I6860" s="130" t="s">
        <v>124</v>
      </c>
      <c r="J6860" s="130" t="s">
        <v>325</v>
      </c>
      <c r="K6860" s="134">
        <f>'73511-07'!K$683</f>
        <v>894</v>
      </c>
    </row>
    <row r="6861" spans="1:11" x14ac:dyDescent="0.3">
      <c r="A6861" s="128">
        <v>73511</v>
      </c>
      <c r="B6861" s="128" t="s">
        <v>58</v>
      </c>
      <c r="C6861" s="128" t="s">
        <v>2591</v>
      </c>
      <c r="D6861" s="128">
        <v>2019</v>
      </c>
      <c r="E6861" s="128" t="s">
        <v>32</v>
      </c>
      <c r="F6861" s="128" t="s">
        <v>324</v>
      </c>
      <c r="G6861" s="99" t="s">
        <v>1012</v>
      </c>
      <c r="H6861" s="134" t="s">
        <v>2089</v>
      </c>
      <c r="I6861" s="130" t="s">
        <v>124</v>
      </c>
      <c r="J6861" s="128" t="s">
        <v>52</v>
      </c>
      <c r="K6861" s="134">
        <f>'73511-07'!L$683</f>
        <v>4177</v>
      </c>
    </row>
    <row r="6862" spans="1:11" x14ac:dyDescent="0.3">
      <c r="A6862" s="128">
        <v>73511</v>
      </c>
      <c r="B6862" s="128" t="s">
        <v>58</v>
      </c>
      <c r="C6862" s="128" t="s">
        <v>2591</v>
      </c>
      <c r="D6862" s="128">
        <v>2019</v>
      </c>
      <c r="E6862" s="128" t="s">
        <v>32</v>
      </c>
      <c r="F6862" s="128" t="s">
        <v>324</v>
      </c>
      <c r="G6862" s="99" t="s">
        <v>1013</v>
      </c>
      <c r="H6862" s="134" t="s">
        <v>2090</v>
      </c>
      <c r="I6862" s="130" t="s">
        <v>2646</v>
      </c>
      <c r="J6862" s="130" t="s">
        <v>325</v>
      </c>
      <c r="K6862" s="134">
        <f>'73511-07'!C$684</f>
        <v>828</v>
      </c>
    </row>
    <row r="6863" spans="1:11" x14ac:dyDescent="0.3">
      <c r="A6863" s="128">
        <v>73511</v>
      </c>
      <c r="B6863" s="128" t="s">
        <v>58</v>
      </c>
      <c r="C6863" s="128" t="s">
        <v>2591</v>
      </c>
      <c r="D6863" s="128">
        <v>2019</v>
      </c>
      <c r="E6863" s="128" t="s">
        <v>32</v>
      </c>
      <c r="F6863" s="128" t="s">
        <v>324</v>
      </c>
      <c r="G6863" s="99" t="s">
        <v>1013</v>
      </c>
      <c r="H6863" s="134" t="s">
        <v>2090</v>
      </c>
      <c r="I6863" s="128" t="s">
        <v>116</v>
      </c>
      <c r="J6863" s="130" t="s">
        <v>325</v>
      </c>
      <c r="K6863" s="134">
        <f>'73511-07'!D$684</f>
        <v>608</v>
      </c>
    </row>
    <row r="6864" spans="1:11" x14ac:dyDescent="0.3">
      <c r="A6864" s="128">
        <v>73511</v>
      </c>
      <c r="B6864" s="128" t="s">
        <v>58</v>
      </c>
      <c r="C6864" s="128" t="s">
        <v>2591</v>
      </c>
      <c r="D6864" s="128">
        <v>2019</v>
      </c>
      <c r="E6864" s="128" t="s">
        <v>32</v>
      </c>
      <c r="F6864" s="128" t="s">
        <v>324</v>
      </c>
      <c r="G6864" s="99" t="s">
        <v>1013</v>
      </c>
      <c r="H6864" s="134" t="s">
        <v>2090</v>
      </c>
      <c r="I6864" s="128" t="s">
        <v>116</v>
      </c>
      <c r="J6864" s="128" t="s">
        <v>52</v>
      </c>
      <c r="K6864" s="134">
        <f>'73511-07'!E$684</f>
        <v>33198</v>
      </c>
    </row>
    <row r="6865" spans="1:11" x14ac:dyDescent="0.3">
      <c r="A6865" s="128">
        <v>73511</v>
      </c>
      <c r="B6865" s="128" t="s">
        <v>58</v>
      </c>
      <c r="C6865" s="128" t="s">
        <v>2591</v>
      </c>
      <c r="D6865" s="128">
        <v>2019</v>
      </c>
      <c r="E6865" s="128" t="s">
        <v>32</v>
      </c>
      <c r="F6865" s="128" t="s">
        <v>324</v>
      </c>
      <c r="G6865" s="99" t="s">
        <v>1013</v>
      </c>
      <c r="H6865" s="134" t="s">
        <v>2090</v>
      </c>
      <c r="I6865" s="128" t="s">
        <v>117</v>
      </c>
      <c r="J6865" s="130" t="s">
        <v>325</v>
      </c>
      <c r="K6865" s="134">
        <f>'73511-07'!F$684</f>
        <v>220</v>
      </c>
    </row>
    <row r="6866" spans="1:11" x14ac:dyDescent="0.3">
      <c r="A6866" s="128">
        <v>73511</v>
      </c>
      <c r="B6866" s="128" t="s">
        <v>58</v>
      </c>
      <c r="C6866" s="128" t="s">
        <v>2591</v>
      </c>
      <c r="D6866" s="128">
        <v>2019</v>
      </c>
      <c r="E6866" s="128" t="s">
        <v>32</v>
      </c>
      <c r="F6866" s="128" t="s">
        <v>324</v>
      </c>
      <c r="G6866" s="99" t="s">
        <v>1013</v>
      </c>
      <c r="H6866" s="134" t="s">
        <v>2090</v>
      </c>
      <c r="I6866" s="128" t="s">
        <v>117</v>
      </c>
      <c r="J6866" s="128" t="s">
        <v>52</v>
      </c>
      <c r="K6866" s="134">
        <f>'73511-07'!G$684</f>
        <v>-46396</v>
      </c>
    </row>
    <row r="6867" spans="1:11" x14ac:dyDescent="0.3">
      <c r="A6867" s="128">
        <v>73511</v>
      </c>
      <c r="B6867" s="128" t="s">
        <v>58</v>
      </c>
      <c r="C6867" s="128" t="s">
        <v>2591</v>
      </c>
      <c r="D6867" s="128">
        <v>2019</v>
      </c>
      <c r="E6867" s="128" t="s">
        <v>32</v>
      </c>
      <c r="F6867" s="128" t="s">
        <v>324</v>
      </c>
      <c r="G6867" s="99" t="s">
        <v>1013</v>
      </c>
      <c r="H6867" s="134" t="s">
        <v>2090</v>
      </c>
      <c r="I6867" s="128" t="s">
        <v>120</v>
      </c>
      <c r="J6867" s="128" t="s">
        <v>52</v>
      </c>
      <c r="K6867" s="134">
        <f>'73511-07'!H$684</f>
        <v>-14214</v>
      </c>
    </row>
    <row r="6868" spans="1:11" x14ac:dyDescent="0.3">
      <c r="A6868" s="128">
        <v>73511</v>
      </c>
      <c r="B6868" s="128" t="s">
        <v>58</v>
      </c>
      <c r="C6868" s="128" t="s">
        <v>2591</v>
      </c>
      <c r="D6868" s="128">
        <v>2019</v>
      </c>
      <c r="E6868" s="128" t="s">
        <v>32</v>
      </c>
      <c r="F6868" s="128" t="s">
        <v>324</v>
      </c>
      <c r="G6868" s="99" t="s">
        <v>1013</v>
      </c>
      <c r="H6868" s="134" t="s">
        <v>2090</v>
      </c>
      <c r="I6868" s="130" t="s">
        <v>121</v>
      </c>
      <c r="J6868" s="130" t="s">
        <v>325</v>
      </c>
      <c r="K6868" s="134">
        <f>'73511-07'!I$684</f>
        <v>424</v>
      </c>
    </row>
    <row r="6869" spans="1:11" x14ac:dyDescent="0.3">
      <c r="A6869" s="128">
        <v>73511</v>
      </c>
      <c r="B6869" s="128" t="s">
        <v>58</v>
      </c>
      <c r="C6869" s="128" t="s">
        <v>2591</v>
      </c>
      <c r="D6869" s="128">
        <v>2019</v>
      </c>
      <c r="E6869" s="128" t="s">
        <v>32</v>
      </c>
      <c r="F6869" s="128" t="s">
        <v>324</v>
      </c>
      <c r="G6869" s="99" t="s">
        <v>1013</v>
      </c>
      <c r="H6869" s="134" t="s">
        <v>2090</v>
      </c>
      <c r="I6869" s="130" t="s">
        <v>121</v>
      </c>
      <c r="J6869" s="128" t="s">
        <v>52</v>
      </c>
      <c r="K6869" s="134">
        <f>'73511-07'!J$684</f>
        <v>7700</v>
      </c>
    </row>
    <row r="6870" spans="1:11" x14ac:dyDescent="0.3">
      <c r="A6870" s="128">
        <v>73511</v>
      </c>
      <c r="B6870" s="128" t="s">
        <v>58</v>
      </c>
      <c r="C6870" s="128" t="s">
        <v>2591</v>
      </c>
      <c r="D6870" s="128">
        <v>2019</v>
      </c>
      <c r="E6870" s="128" t="s">
        <v>32</v>
      </c>
      <c r="F6870" s="128" t="s">
        <v>324</v>
      </c>
      <c r="G6870" s="99" t="s">
        <v>1013</v>
      </c>
      <c r="H6870" s="134" t="s">
        <v>2090</v>
      </c>
      <c r="I6870" s="130" t="s">
        <v>124</v>
      </c>
      <c r="J6870" s="130" t="s">
        <v>325</v>
      </c>
      <c r="K6870" s="134">
        <f>'73511-07'!K$684</f>
        <v>313</v>
      </c>
    </row>
    <row r="6871" spans="1:11" x14ac:dyDescent="0.3">
      <c r="A6871" s="128">
        <v>73511</v>
      </c>
      <c r="B6871" s="128" t="s">
        <v>58</v>
      </c>
      <c r="C6871" s="128" t="s">
        <v>2591</v>
      </c>
      <c r="D6871" s="128">
        <v>2019</v>
      </c>
      <c r="E6871" s="128" t="s">
        <v>32</v>
      </c>
      <c r="F6871" s="128" t="s">
        <v>324</v>
      </c>
      <c r="G6871" s="99" t="s">
        <v>1013</v>
      </c>
      <c r="H6871" s="134" t="s">
        <v>2090</v>
      </c>
      <c r="I6871" s="130" t="s">
        <v>124</v>
      </c>
      <c r="J6871" s="128" t="s">
        <v>52</v>
      </c>
      <c r="K6871" s="134">
        <f>'73511-07'!L$684</f>
        <v>834</v>
      </c>
    </row>
    <row r="6872" spans="1:11" x14ac:dyDescent="0.3">
      <c r="A6872" s="128">
        <v>73511</v>
      </c>
      <c r="B6872" s="128" t="s">
        <v>58</v>
      </c>
      <c r="C6872" s="128" t="s">
        <v>2591</v>
      </c>
      <c r="D6872" s="128">
        <v>2019</v>
      </c>
      <c r="E6872" s="128" t="s">
        <v>32</v>
      </c>
      <c r="F6872" s="128" t="s">
        <v>324</v>
      </c>
      <c r="G6872" s="99" t="s">
        <v>1014</v>
      </c>
      <c r="H6872" s="134" t="s">
        <v>2091</v>
      </c>
      <c r="I6872" s="130" t="s">
        <v>2646</v>
      </c>
      <c r="J6872" s="130" t="s">
        <v>325</v>
      </c>
      <c r="K6872" s="134">
        <f>'73511-07'!C$685</f>
        <v>38303</v>
      </c>
    </row>
    <row r="6873" spans="1:11" x14ac:dyDescent="0.3">
      <c r="A6873" s="128">
        <v>73511</v>
      </c>
      <c r="B6873" s="128" t="s">
        <v>58</v>
      </c>
      <c r="C6873" s="128" t="s">
        <v>2591</v>
      </c>
      <c r="D6873" s="128">
        <v>2019</v>
      </c>
      <c r="E6873" s="128" t="s">
        <v>32</v>
      </c>
      <c r="F6873" s="128" t="s">
        <v>324</v>
      </c>
      <c r="G6873" s="99" t="s">
        <v>1014</v>
      </c>
      <c r="H6873" s="134" t="s">
        <v>2091</v>
      </c>
      <c r="I6873" s="128" t="s">
        <v>116</v>
      </c>
      <c r="J6873" s="130" t="s">
        <v>325</v>
      </c>
      <c r="K6873" s="134">
        <f>'73511-07'!D$685</f>
        <v>32384</v>
      </c>
    </row>
    <row r="6874" spans="1:11" x14ac:dyDescent="0.3">
      <c r="A6874" s="128">
        <v>73511</v>
      </c>
      <c r="B6874" s="128" t="s">
        <v>58</v>
      </c>
      <c r="C6874" s="128" t="s">
        <v>2591</v>
      </c>
      <c r="D6874" s="128">
        <v>2019</v>
      </c>
      <c r="E6874" s="128" t="s">
        <v>32</v>
      </c>
      <c r="F6874" s="128" t="s">
        <v>324</v>
      </c>
      <c r="G6874" s="99" t="s">
        <v>1014</v>
      </c>
      <c r="H6874" s="134" t="s">
        <v>2091</v>
      </c>
      <c r="I6874" s="128" t="s">
        <v>116</v>
      </c>
      <c r="J6874" s="128" t="s">
        <v>52</v>
      </c>
      <c r="K6874" s="134">
        <f>'73511-07'!E$685</f>
        <v>2699342</v>
      </c>
    </row>
    <row r="6875" spans="1:11" x14ac:dyDescent="0.3">
      <c r="A6875" s="128">
        <v>73511</v>
      </c>
      <c r="B6875" s="128" t="s">
        <v>58</v>
      </c>
      <c r="C6875" s="128" t="s">
        <v>2591</v>
      </c>
      <c r="D6875" s="128">
        <v>2019</v>
      </c>
      <c r="E6875" s="128" t="s">
        <v>32</v>
      </c>
      <c r="F6875" s="128" t="s">
        <v>324</v>
      </c>
      <c r="G6875" s="99" t="s">
        <v>1014</v>
      </c>
      <c r="H6875" s="134" t="s">
        <v>2091</v>
      </c>
      <c r="I6875" s="128" t="s">
        <v>117</v>
      </c>
      <c r="J6875" s="130" t="s">
        <v>325</v>
      </c>
      <c r="K6875" s="134">
        <f>'73511-07'!F$685</f>
        <v>5919</v>
      </c>
    </row>
    <row r="6876" spans="1:11" x14ac:dyDescent="0.3">
      <c r="A6876" s="128">
        <v>73511</v>
      </c>
      <c r="B6876" s="128" t="s">
        <v>58</v>
      </c>
      <c r="C6876" s="128" t="s">
        <v>2591</v>
      </c>
      <c r="D6876" s="128">
        <v>2019</v>
      </c>
      <c r="E6876" s="128" t="s">
        <v>32</v>
      </c>
      <c r="F6876" s="128" t="s">
        <v>324</v>
      </c>
      <c r="G6876" s="99" t="s">
        <v>1014</v>
      </c>
      <c r="H6876" s="134" t="s">
        <v>2091</v>
      </c>
      <c r="I6876" s="128" t="s">
        <v>117</v>
      </c>
      <c r="J6876" s="128" t="s">
        <v>52</v>
      </c>
      <c r="K6876" s="134">
        <f>'73511-07'!G$685</f>
        <v>-250487</v>
      </c>
    </row>
    <row r="6877" spans="1:11" x14ac:dyDescent="0.3">
      <c r="A6877" s="128">
        <v>73511</v>
      </c>
      <c r="B6877" s="128" t="s">
        <v>58</v>
      </c>
      <c r="C6877" s="128" t="s">
        <v>2591</v>
      </c>
      <c r="D6877" s="128">
        <v>2019</v>
      </c>
      <c r="E6877" s="128" t="s">
        <v>32</v>
      </c>
      <c r="F6877" s="128" t="s">
        <v>324</v>
      </c>
      <c r="G6877" s="99" t="s">
        <v>1014</v>
      </c>
      <c r="H6877" s="134" t="s">
        <v>2091</v>
      </c>
      <c r="I6877" s="128" t="s">
        <v>120</v>
      </c>
      <c r="J6877" s="128" t="s">
        <v>52</v>
      </c>
      <c r="K6877" s="134">
        <f>'73511-07'!H$685</f>
        <v>2391980</v>
      </c>
    </row>
    <row r="6878" spans="1:11" x14ac:dyDescent="0.3">
      <c r="A6878" s="128">
        <v>73511</v>
      </c>
      <c r="B6878" s="128" t="s">
        <v>58</v>
      </c>
      <c r="C6878" s="128" t="s">
        <v>2591</v>
      </c>
      <c r="D6878" s="128">
        <v>2019</v>
      </c>
      <c r="E6878" s="128" t="s">
        <v>32</v>
      </c>
      <c r="F6878" s="128" t="s">
        <v>324</v>
      </c>
      <c r="G6878" s="99" t="s">
        <v>1014</v>
      </c>
      <c r="H6878" s="134" t="s">
        <v>2091</v>
      </c>
      <c r="I6878" s="130" t="s">
        <v>121</v>
      </c>
      <c r="J6878" s="130" t="s">
        <v>325</v>
      </c>
      <c r="K6878" s="134">
        <f>'73511-07'!I$685</f>
        <v>25209</v>
      </c>
    </row>
    <row r="6879" spans="1:11" x14ac:dyDescent="0.3">
      <c r="A6879" s="128">
        <v>73511</v>
      </c>
      <c r="B6879" s="128" t="s">
        <v>58</v>
      </c>
      <c r="C6879" s="128" t="s">
        <v>2591</v>
      </c>
      <c r="D6879" s="128">
        <v>2019</v>
      </c>
      <c r="E6879" s="128" t="s">
        <v>32</v>
      </c>
      <c r="F6879" s="128" t="s">
        <v>324</v>
      </c>
      <c r="G6879" s="99" t="s">
        <v>1014</v>
      </c>
      <c r="H6879" s="134" t="s">
        <v>2091</v>
      </c>
      <c r="I6879" s="130" t="s">
        <v>121</v>
      </c>
      <c r="J6879" s="128" t="s">
        <v>52</v>
      </c>
      <c r="K6879" s="134">
        <f>'73511-07'!J$685</f>
        <v>526033</v>
      </c>
    </row>
    <row r="6880" spans="1:11" x14ac:dyDescent="0.3">
      <c r="A6880" s="128">
        <v>73511</v>
      </c>
      <c r="B6880" s="128" t="s">
        <v>58</v>
      </c>
      <c r="C6880" s="128" t="s">
        <v>2591</v>
      </c>
      <c r="D6880" s="128">
        <v>2019</v>
      </c>
      <c r="E6880" s="128" t="s">
        <v>32</v>
      </c>
      <c r="F6880" s="128" t="s">
        <v>324</v>
      </c>
      <c r="G6880" s="99" t="s">
        <v>1014</v>
      </c>
      <c r="H6880" s="134" t="s">
        <v>2091</v>
      </c>
      <c r="I6880" s="130" t="s">
        <v>124</v>
      </c>
      <c r="J6880" s="130" t="s">
        <v>325</v>
      </c>
      <c r="K6880" s="134">
        <f>'73511-07'!K$685</f>
        <v>21267</v>
      </c>
    </row>
    <row r="6881" spans="1:11" x14ac:dyDescent="0.3">
      <c r="A6881" s="128">
        <v>73511</v>
      </c>
      <c r="B6881" s="128" t="s">
        <v>58</v>
      </c>
      <c r="C6881" s="128" t="s">
        <v>2591</v>
      </c>
      <c r="D6881" s="128">
        <v>2019</v>
      </c>
      <c r="E6881" s="128" t="s">
        <v>32</v>
      </c>
      <c r="F6881" s="128" t="s">
        <v>324</v>
      </c>
      <c r="G6881" s="99" t="s">
        <v>1014</v>
      </c>
      <c r="H6881" s="134" t="s">
        <v>2091</v>
      </c>
      <c r="I6881" s="130" t="s">
        <v>124</v>
      </c>
      <c r="J6881" s="128" t="s">
        <v>52</v>
      </c>
      <c r="K6881" s="134">
        <f>'73511-07'!L$685</f>
        <v>73830</v>
      </c>
    </row>
    <row r="6882" spans="1:11" x14ac:dyDescent="0.3">
      <c r="A6882" s="128">
        <v>73511</v>
      </c>
      <c r="B6882" s="128" t="s">
        <v>58</v>
      </c>
      <c r="C6882" s="128" t="s">
        <v>2591</v>
      </c>
      <c r="D6882" s="128">
        <v>2019</v>
      </c>
      <c r="E6882" s="128" t="s">
        <v>32</v>
      </c>
      <c r="F6882" s="128" t="s">
        <v>324</v>
      </c>
      <c r="G6882" s="99" t="s">
        <v>1015</v>
      </c>
      <c r="H6882" s="134" t="s">
        <v>2092</v>
      </c>
      <c r="I6882" s="130" t="s">
        <v>2646</v>
      </c>
      <c r="J6882" s="130" t="s">
        <v>325</v>
      </c>
      <c r="K6882" s="134">
        <f>'73511-07'!C$686</f>
        <v>35903</v>
      </c>
    </row>
    <row r="6883" spans="1:11" x14ac:dyDescent="0.3">
      <c r="A6883" s="128">
        <v>73511</v>
      </c>
      <c r="B6883" s="128" t="s">
        <v>58</v>
      </c>
      <c r="C6883" s="128" t="s">
        <v>2591</v>
      </c>
      <c r="D6883" s="128">
        <v>2019</v>
      </c>
      <c r="E6883" s="128" t="s">
        <v>32</v>
      </c>
      <c r="F6883" s="128" t="s">
        <v>324</v>
      </c>
      <c r="G6883" s="99" t="s">
        <v>1015</v>
      </c>
      <c r="H6883" s="134" t="s">
        <v>2092</v>
      </c>
      <c r="I6883" s="128" t="s">
        <v>116</v>
      </c>
      <c r="J6883" s="130" t="s">
        <v>325</v>
      </c>
      <c r="K6883" s="134">
        <f>'73511-07'!D$686</f>
        <v>30346</v>
      </c>
    </row>
    <row r="6884" spans="1:11" x14ac:dyDescent="0.3">
      <c r="A6884" s="128">
        <v>73511</v>
      </c>
      <c r="B6884" s="128" t="s">
        <v>58</v>
      </c>
      <c r="C6884" s="128" t="s">
        <v>2591</v>
      </c>
      <c r="D6884" s="128">
        <v>2019</v>
      </c>
      <c r="E6884" s="128" t="s">
        <v>32</v>
      </c>
      <c r="F6884" s="128" t="s">
        <v>324</v>
      </c>
      <c r="G6884" s="99" t="s">
        <v>1015</v>
      </c>
      <c r="H6884" s="134" t="s">
        <v>2092</v>
      </c>
      <c r="I6884" s="128" t="s">
        <v>116</v>
      </c>
      <c r="J6884" s="128" t="s">
        <v>52</v>
      </c>
      <c r="K6884" s="134">
        <f>'73511-07'!E$686</f>
        <v>2600713</v>
      </c>
    </row>
    <row r="6885" spans="1:11" x14ac:dyDescent="0.3">
      <c r="A6885" s="128">
        <v>73511</v>
      </c>
      <c r="B6885" s="128" t="s">
        <v>58</v>
      </c>
      <c r="C6885" s="128" t="s">
        <v>2591</v>
      </c>
      <c r="D6885" s="128">
        <v>2019</v>
      </c>
      <c r="E6885" s="128" t="s">
        <v>32</v>
      </c>
      <c r="F6885" s="128" t="s">
        <v>324</v>
      </c>
      <c r="G6885" s="99" t="s">
        <v>1015</v>
      </c>
      <c r="H6885" s="134" t="s">
        <v>2092</v>
      </c>
      <c r="I6885" s="128" t="s">
        <v>117</v>
      </c>
      <c r="J6885" s="130" t="s">
        <v>325</v>
      </c>
      <c r="K6885" s="134">
        <f>'73511-07'!F$686</f>
        <v>5557</v>
      </c>
    </row>
    <row r="6886" spans="1:11" x14ac:dyDescent="0.3">
      <c r="A6886" s="128">
        <v>73511</v>
      </c>
      <c r="B6886" s="128" t="s">
        <v>58</v>
      </c>
      <c r="C6886" s="128" t="s">
        <v>2591</v>
      </c>
      <c r="D6886" s="128">
        <v>2019</v>
      </c>
      <c r="E6886" s="128" t="s">
        <v>32</v>
      </c>
      <c r="F6886" s="128" t="s">
        <v>324</v>
      </c>
      <c r="G6886" s="99" t="s">
        <v>1015</v>
      </c>
      <c r="H6886" s="134" t="s">
        <v>2092</v>
      </c>
      <c r="I6886" s="128" t="s">
        <v>117</v>
      </c>
      <c r="J6886" s="128" t="s">
        <v>52</v>
      </c>
      <c r="K6886" s="134">
        <f>'73511-07'!G$686</f>
        <v>-225336</v>
      </c>
    </row>
    <row r="6887" spans="1:11" x14ac:dyDescent="0.3">
      <c r="A6887" s="128">
        <v>73511</v>
      </c>
      <c r="B6887" s="128" t="s">
        <v>58</v>
      </c>
      <c r="C6887" s="128" t="s">
        <v>2591</v>
      </c>
      <c r="D6887" s="128">
        <v>2019</v>
      </c>
      <c r="E6887" s="128" t="s">
        <v>32</v>
      </c>
      <c r="F6887" s="128" t="s">
        <v>324</v>
      </c>
      <c r="G6887" s="99" t="s">
        <v>1015</v>
      </c>
      <c r="H6887" s="134" t="s">
        <v>2092</v>
      </c>
      <c r="I6887" s="128" t="s">
        <v>120</v>
      </c>
      <c r="J6887" s="128" t="s">
        <v>52</v>
      </c>
      <c r="K6887" s="134">
        <f>'73511-07'!H$686</f>
        <v>2318223</v>
      </c>
    </row>
    <row r="6888" spans="1:11" x14ac:dyDescent="0.3">
      <c r="A6888" s="128">
        <v>73511</v>
      </c>
      <c r="B6888" s="128" t="s">
        <v>58</v>
      </c>
      <c r="C6888" s="128" t="s">
        <v>2591</v>
      </c>
      <c r="D6888" s="128">
        <v>2019</v>
      </c>
      <c r="E6888" s="128" t="s">
        <v>32</v>
      </c>
      <c r="F6888" s="128" t="s">
        <v>324</v>
      </c>
      <c r="G6888" s="99" t="s">
        <v>1015</v>
      </c>
      <c r="H6888" s="134" t="s">
        <v>2092</v>
      </c>
      <c r="I6888" s="130" t="s">
        <v>121</v>
      </c>
      <c r="J6888" s="130" t="s">
        <v>325</v>
      </c>
      <c r="K6888" s="134">
        <f>'73511-07'!I$686</f>
        <v>23603</v>
      </c>
    </row>
    <row r="6889" spans="1:11" x14ac:dyDescent="0.3">
      <c r="A6889" s="128">
        <v>73511</v>
      </c>
      <c r="B6889" s="128" t="s">
        <v>58</v>
      </c>
      <c r="C6889" s="128" t="s">
        <v>2591</v>
      </c>
      <c r="D6889" s="128">
        <v>2019</v>
      </c>
      <c r="E6889" s="128" t="s">
        <v>32</v>
      </c>
      <c r="F6889" s="128" t="s">
        <v>324</v>
      </c>
      <c r="G6889" s="99" t="s">
        <v>1015</v>
      </c>
      <c r="H6889" s="134" t="s">
        <v>2092</v>
      </c>
      <c r="I6889" s="130" t="s">
        <v>121</v>
      </c>
      <c r="J6889" s="128" t="s">
        <v>52</v>
      </c>
      <c r="K6889" s="134">
        <f>'73511-07'!J$686</f>
        <v>495105</v>
      </c>
    </row>
    <row r="6890" spans="1:11" x14ac:dyDescent="0.3">
      <c r="A6890" s="128">
        <v>73511</v>
      </c>
      <c r="B6890" s="128" t="s">
        <v>58</v>
      </c>
      <c r="C6890" s="128" t="s">
        <v>2591</v>
      </c>
      <c r="D6890" s="128">
        <v>2019</v>
      </c>
      <c r="E6890" s="128" t="s">
        <v>32</v>
      </c>
      <c r="F6890" s="128" t="s">
        <v>324</v>
      </c>
      <c r="G6890" s="99" t="s">
        <v>1015</v>
      </c>
      <c r="H6890" s="134" t="s">
        <v>2092</v>
      </c>
      <c r="I6890" s="130" t="s">
        <v>124</v>
      </c>
      <c r="J6890" s="130" t="s">
        <v>325</v>
      </c>
      <c r="K6890" s="134">
        <f>'73511-07'!K$686</f>
        <v>20086</v>
      </c>
    </row>
    <row r="6891" spans="1:11" x14ac:dyDescent="0.3">
      <c r="A6891" s="128">
        <v>73511</v>
      </c>
      <c r="B6891" s="128" t="s">
        <v>58</v>
      </c>
      <c r="C6891" s="128" t="s">
        <v>2591</v>
      </c>
      <c r="D6891" s="128">
        <v>2019</v>
      </c>
      <c r="E6891" s="128" t="s">
        <v>32</v>
      </c>
      <c r="F6891" s="128" t="s">
        <v>324</v>
      </c>
      <c r="G6891" s="99" t="s">
        <v>1015</v>
      </c>
      <c r="H6891" s="134" t="s">
        <v>2092</v>
      </c>
      <c r="I6891" s="130" t="s">
        <v>124</v>
      </c>
      <c r="J6891" s="128" t="s">
        <v>52</v>
      </c>
      <c r="K6891" s="134">
        <f>'73511-07'!L$686</f>
        <v>71513</v>
      </c>
    </row>
    <row r="6892" spans="1:11" x14ac:dyDescent="0.3">
      <c r="A6892" s="128">
        <v>73511</v>
      </c>
      <c r="B6892" s="128" t="s">
        <v>58</v>
      </c>
      <c r="C6892" s="128" t="s">
        <v>2591</v>
      </c>
      <c r="D6892" s="128">
        <v>2019</v>
      </c>
      <c r="E6892" s="128" t="s">
        <v>32</v>
      </c>
      <c r="F6892" s="128" t="s">
        <v>324</v>
      </c>
      <c r="G6892" s="99" t="s">
        <v>1016</v>
      </c>
      <c r="H6892" s="134" t="s">
        <v>2093</v>
      </c>
      <c r="I6892" s="130" t="s">
        <v>2646</v>
      </c>
      <c r="J6892" s="130" t="s">
        <v>325</v>
      </c>
      <c r="K6892" s="134">
        <f>'73511-07'!C$687</f>
        <v>2400</v>
      </c>
    </row>
    <row r="6893" spans="1:11" x14ac:dyDescent="0.3">
      <c r="A6893" s="128">
        <v>73511</v>
      </c>
      <c r="B6893" s="128" t="s">
        <v>58</v>
      </c>
      <c r="C6893" s="128" t="s">
        <v>2591</v>
      </c>
      <c r="D6893" s="128">
        <v>2019</v>
      </c>
      <c r="E6893" s="128" t="s">
        <v>32</v>
      </c>
      <c r="F6893" s="128" t="s">
        <v>324</v>
      </c>
      <c r="G6893" s="99" t="s">
        <v>1016</v>
      </c>
      <c r="H6893" s="134" t="s">
        <v>2093</v>
      </c>
      <c r="I6893" s="128" t="s">
        <v>116</v>
      </c>
      <c r="J6893" s="130" t="s">
        <v>325</v>
      </c>
      <c r="K6893" s="134">
        <f>'73511-07'!D$687</f>
        <v>2038</v>
      </c>
    </row>
    <row r="6894" spans="1:11" x14ac:dyDescent="0.3">
      <c r="A6894" s="128">
        <v>73511</v>
      </c>
      <c r="B6894" s="128" t="s">
        <v>58</v>
      </c>
      <c r="C6894" s="128" t="s">
        <v>2591</v>
      </c>
      <c r="D6894" s="128">
        <v>2019</v>
      </c>
      <c r="E6894" s="128" t="s">
        <v>32</v>
      </c>
      <c r="F6894" s="128" t="s">
        <v>324</v>
      </c>
      <c r="G6894" s="99" t="s">
        <v>1016</v>
      </c>
      <c r="H6894" s="134" t="s">
        <v>2093</v>
      </c>
      <c r="I6894" s="128" t="s">
        <v>116</v>
      </c>
      <c r="J6894" s="128" t="s">
        <v>52</v>
      </c>
      <c r="K6894" s="134">
        <f>'73511-07'!E$687</f>
        <v>98629</v>
      </c>
    </row>
    <row r="6895" spans="1:11" x14ac:dyDescent="0.3">
      <c r="A6895" s="128">
        <v>73511</v>
      </c>
      <c r="B6895" s="128" t="s">
        <v>58</v>
      </c>
      <c r="C6895" s="128" t="s">
        <v>2591</v>
      </c>
      <c r="D6895" s="128">
        <v>2019</v>
      </c>
      <c r="E6895" s="128" t="s">
        <v>32</v>
      </c>
      <c r="F6895" s="128" t="s">
        <v>324</v>
      </c>
      <c r="G6895" s="99" t="s">
        <v>1016</v>
      </c>
      <c r="H6895" s="134" t="s">
        <v>2093</v>
      </c>
      <c r="I6895" s="128" t="s">
        <v>117</v>
      </c>
      <c r="J6895" s="130" t="s">
        <v>325</v>
      </c>
      <c r="K6895" s="134">
        <f>'73511-07'!F$687</f>
        <v>362</v>
      </c>
    </row>
    <row r="6896" spans="1:11" x14ac:dyDescent="0.3">
      <c r="A6896" s="128">
        <v>73511</v>
      </c>
      <c r="B6896" s="128" t="s">
        <v>58</v>
      </c>
      <c r="C6896" s="128" t="s">
        <v>2591</v>
      </c>
      <c r="D6896" s="128">
        <v>2019</v>
      </c>
      <c r="E6896" s="128" t="s">
        <v>32</v>
      </c>
      <c r="F6896" s="128" t="s">
        <v>324</v>
      </c>
      <c r="G6896" s="99" t="s">
        <v>1016</v>
      </c>
      <c r="H6896" s="134" t="s">
        <v>2093</v>
      </c>
      <c r="I6896" s="128" t="s">
        <v>117</v>
      </c>
      <c r="J6896" s="128" t="s">
        <v>52</v>
      </c>
      <c r="K6896" s="134">
        <f>'73511-07'!G$687</f>
        <v>-25151</v>
      </c>
    </row>
    <row r="6897" spans="1:11" x14ac:dyDescent="0.3">
      <c r="A6897" s="128">
        <v>73511</v>
      </c>
      <c r="B6897" s="128" t="s">
        <v>58</v>
      </c>
      <c r="C6897" s="128" t="s">
        <v>2591</v>
      </c>
      <c r="D6897" s="128">
        <v>2019</v>
      </c>
      <c r="E6897" s="128" t="s">
        <v>32</v>
      </c>
      <c r="F6897" s="128" t="s">
        <v>324</v>
      </c>
      <c r="G6897" s="99" t="s">
        <v>1016</v>
      </c>
      <c r="H6897" s="134" t="s">
        <v>2093</v>
      </c>
      <c r="I6897" s="128" t="s">
        <v>120</v>
      </c>
      <c r="J6897" s="128" t="s">
        <v>52</v>
      </c>
      <c r="K6897" s="134">
        <f>'73511-07'!H$687</f>
        <v>73757</v>
      </c>
    </row>
    <row r="6898" spans="1:11" x14ac:dyDescent="0.3">
      <c r="A6898" s="128">
        <v>73511</v>
      </c>
      <c r="B6898" s="128" t="s">
        <v>58</v>
      </c>
      <c r="C6898" s="128" t="s">
        <v>2591</v>
      </c>
      <c r="D6898" s="128">
        <v>2019</v>
      </c>
      <c r="E6898" s="128" t="s">
        <v>32</v>
      </c>
      <c r="F6898" s="128" t="s">
        <v>324</v>
      </c>
      <c r="G6898" s="99" t="s">
        <v>1016</v>
      </c>
      <c r="H6898" s="134" t="s">
        <v>2093</v>
      </c>
      <c r="I6898" s="130" t="s">
        <v>121</v>
      </c>
      <c r="J6898" s="130" t="s">
        <v>325</v>
      </c>
      <c r="K6898" s="134">
        <f>'73511-07'!I$687</f>
        <v>1606</v>
      </c>
    </row>
    <row r="6899" spans="1:11" x14ac:dyDescent="0.3">
      <c r="A6899" s="128">
        <v>73511</v>
      </c>
      <c r="B6899" s="128" t="s">
        <v>58</v>
      </c>
      <c r="C6899" s="128" t="s">
        <v>2591</v>
      </c>
      <c r="D6899" s="128">
        <v>2019</v>
      </c>
      <c r="E6899" s="128" t="s">
        <v>32</v>
      </c>
      <c r="F6899" s="128" t="s">
        <v>324</v>
      </c>
      <c r="G6899" s="99" t="s">
        <v>1016</v>
      </c>
      <c r="H6899" s="134" t="s">
        <v>2093</v>
      </c>
      <c r="I6899" s="130" t="s">
        <v>121</v>
      </c>
      <c r="J6899" s="128" t="s">
        <v>52</v>
      </c>
      <c r="K6899" s="134">
        <f>'73511-07'!J$687</f>
        <v>30927</v>
      </c>
    </row>
    <row r="6900" spans="1:11" x14ac:dyDescent="0.3">
      <c r="A6900" s="128">
        <v>73511</v>
      </c>
      <c r="B6900" s="128" t="s">
        <v>58</v>
      </c>
      <c r="C6900" s="128" t="s">
        <v>2591</v>
      </c>
      <c r="D6900" s="128">
        <v>2019</v>
      </c>
      <c r="E6900" s="128" t="s">
        <v>32</v>
      </c>
      <c r="F6900" s="128" t="s">
        <v>324</v>
      </c>
      <c r="G6900" s="99" t="s">
        <v>1016</v>
      </c>
      <c r="H6900" s="134" t="s">
        <v>2093</v>
      </c>
      <c r="I6900" s="130" t="s">
        <v>124</v>
      </c>
      <c r="J6900" s="130" t="s">
        <v>325</v>
      </c>
      <c r="K6900" s="134">
        <f>'73511-07'!K$687</f>
        <v>1181</v>
      </c>
    </row>
    <row r="6901" spans="1:11" x14ac:dyDescent="0.3">
      <c r="A6901" s="128">
        <v>73511</v>
      </c>
      <c r="B6901" s="128" t="s">
        <v>58</v>
      </c>
      <c r="C6901" s="128" t="s">
        <v>2591</v>
      </c>
      <c r="D6901" s="128">
        <v>2019</v>
      </c>
      <c r="E6901" s="128" t="s">
        <v>32</v>
      </c>
      <c r="F6901" s="128" t="s">
        <v>324</v>
      </c>
      <c r="G6901" s="99" t="s">
        <v>1016</v>
      </c>
      <c r="H6901" s="134" t="s">
        <v>2093</v>
      </c>
      <c r="I6901" s="130" t="s">
        <v>124</v>
      </c>
      <c r="J6901" s="128" t="s">
        <v>52</v>
      </c>
      <c r="K6901" s="134">
        <f>'73511-07'!L$687</f>
        <v>2316</v>
      </c>
    </row>
    <row r="6902" spans="1:11" x14ac:dyDescent="0.3">
      <c r="A6902" s="128">
        <v>73511</v>
      </c>
      <c r="B6902" s="128" t="s">
        <v>58</v>
      </c>
      <c r="C6902" s="128" t="s">
        <v>2591</v>
      </c>
      <c r="D6902" s="128">
        <v>2019</v>
      </c>
      <c r="E6902" s="128" t="s">
        <v>32</v>
      </c>
      <c r="F6902" s="128" t="s">
        <v>324</v>
      </c>
      <c r="G6902" s="99" t="s">
        <v>1017</v>
      </c>
      <c r="H6902" s="134" t="s">
        <v>2094</v>
      </c>
      <c r="I6902" s="130" t="s">
        <v>2646</v>
      </c>
      <c r="J6902" s="130" t="s">
        <v>325</v>
      </c>
      <c r="K6902" s="134">
        <f>'73511-07'!C$688</f>
        <v>76</v>
      </c>
    </row>
    <row r="6903" spans="1:11" x14ac:dyDescent="0.3">
      <c r="A6903" s="128">
        <v>73511</v>
      </c>
      <c r="B6903" s="128" t="s">
        <v>58</v>
      </c>
      <c r="C6903" s="128" t="s">
        <v>2591</v>
      </c>
      <c r="D6903" s="128">
        <v>2019</v>
      </c>
      <c r="E6903" s="128" t="s">
        <v>32</v>
      </c>
      <c r="F6903" s="128" t="s">
        <v>324</v>
      </c>
      <c r="G6903" s="99" t="s">
        <v>1017</v>
      </c>
      <c r="H6903" s="134" t="s">
        <v>2094</v>
      </c>
      <c r="I6903" s="128" t="s">
        <v>116</v>
      </c>
      <c r="J6903" s="130" t="s">
        <v>325</v>
      </c>
      <c r="K6903" s="134">
        <f>'73511-07'!D$688</f>
        <v>64</v>
      </c>
    </row>
    <row r="6904" spans="1:11" x14ac:dyDescent="0.3">
      <c r="A6904" s="128">
        <v>73511</v>
      </c>
      <c r="B6904" s="128" t="s">
        <v>58</v>
      </c>
      <c r="C6904" s="128" t="s">
        <v>2591</v>
      </c>
      <c r="D6904" s="128">
        <v>2019</v>
      </c>
      <c r="E6904" s="128" t="s">
        <v>32</v>
      </c>
      <c r="F6904" s="128" t="s">
        <v>324</v>
      </c>
      <c r="G6904" s="99" t="s">
        <v>1017</v>
      </c>
      <c r="H6904" s="134" t="s">
        <v>2094</v>
      </c>
      <c r="I6904" s="128" t="s">
        <v>116</v>
      </c>
      <c r="J6904" s="128" t="s">
        <v>52</v>
      </c>
      <c r="K6904" s="134">
        <f>'73511-07'!E$688</f>
        <v>259889</v>
      </c>
    </row>
    <row r="6905" spans="1:11" x14ac:dyDescent="0.3">
      <c r="A6905" s="128">
        <v>73511</v>
      </c>
      <c r="B6905" s="128" t="s">
        <v>58</v>
      </c>
      <c r="C6905" s="128" t="s">
        <v>2591</v>
      </c>
      <c r="D6905" s="128">
        <v>2019</v>
      </c>
      <c r="E6905" s="128" t="s">
        <v>32</v>
      </c>
      <c r="F6905" s="128" t="s">
        <v>324</v>
      </c>
      <c r="G6905" s="99" t="s">
        <v>1017</v>
      </c>
      <c r="H6905" s="134" t="s">
        <v>2094</v>
      </c>
      <c r="I6905" s="128" t="s">
        <v>117</v>
      </c>
      <c r="J6905" s="130" t="s">
        <v>325</v>
      </c>
      <c r="K6905" s="134">
        <f>'73511-07'!F$688</f>
        <v>12</v>
      </c>
    </row>
    <row r="6906" spans="1:11" x14ac:dyDescent="0.3">
      <c r="A6906" s="128">
        <v>73511</v>
      </c>
      <c r="B6906" s="128" t="s">
        <v>58</v>
      </c>
      <c r="C6906" s="128" t="s">
        <v>2591</v>
      </c>
      <c r="D6906" s="128">
        <v>2019</v>
      </c>
      <c r="E6906" s="128" t="s">
        <v>32</v>
      </c>
      <c r="F6906" s="128" t="s">
        <v>324</v>
      </c>
      <c r="G6906" s="99" t="s">
        <v>1017</v>
      </c>
      <c r="H6906" s="134" t="s">
        <v>2094</v>
      </c>
      <c r="I6906" s="128" t="s">
        <v>117</v>
      </c>
      <c r="J6906" s="128" t="s">
        <v>52</v>
      </c>
      <c r="K6906" s="134">
        <f>'73511-07'!G$688</f>
        <v>-17256</v>
      </c>
    </row>
    <row r="6907" spans="1:11" x14ac:dyDescent="0.3">
      <c r="A6907" s="128">
        <v>73511</v>
      </c>
      <c r="B6907" s="128" t="s">
        <v>58</v>
      </c>
      <c r="C6907" s="128" t="s">
        <v>2591</v>
      </c>
      <c r="D6907" s="128">
        <v>2019</v>
      </c>
      <c r="E6907" s="128" t="s">
        <v>32</v>
      </c>
      <c r="F6907" s="128" t="s">
        <v>324</v>
      </c>
      <c r="G6907" s="99" t="s">
        <v>1017</v>
      </c>
      <c r="H6907" s="134" t="s">
        <v>2094</v>
      </c>
      <c r="I6907" s="128" t="s">
        <v>120</v>
      </c>
      <c r="J6907" s="128" t="s">
        <v>52</v>
      </c>
      <c r="K6907" s="134">
        <f>'73511-07'!H$688</f>
        <v>479733</v>
      </c>
    </row>
    <row r="6908" spans="1:11" x14ac:dyDescent="0.3">
      <c r="A6908" s="128">
        <v>73511</v>
      </c>
      <c r="B6908" s="128" t="s">
        <v>58</v>
      </c>
      <c r="C6908" s="128" t="s">
        <v>2591</v>
      </c>
      <c r="D6908" s="128">
        <v>2019</v>
      </c>
      <c r="E6908" s="128" t="s">
        <v>32</v>
      </c>
      <c r="F6908" s="128" t="s">
        <v>324</v>
      </c>
      <c r="G6908" s="99" t="s">
        <v>1017</v>
      </c>
      <c r="H6908" s="134" t="s">
        <v>2094</v>
      </c>
      <c r="I6908" s="130" t="s">
        <v>121</v>
      </c>
      <c r="J6908" s="130" t="s">
        <v>325</v>
      </c>
      <c r="K6908" s="134">
        <f>'73511-07'!I$688</f>
        <v>37</v>
      </c>
    </row>
    <row r="6909" spans="1:11" x14ac:dyDescent="0.3">
      <c r="A6909" s="128">
        <v>73511</v>
      </c>
      <c r="B6909" s="128" t="s">
        <v>58</v>
      </c>
      <c r="C6909" s="128" t="s">
        <v>2591</v>
      </c>
      <c r="D6909" s="128">
        <v>2019</v>
      </c>
      <c r="E6909" s="128" t="s">
        <v>32</v>
      </c>
      <c r="F6909" s="128" t="s">
        <v>324</v>
      </c>
      <c r="G6909" s="99" t="s">
        <v>1017</v>
      </c>
      <c r="H6909" s="134" t="s">
        <v>2094</v>
      </c>
      <c r="I6909" s="130" t="s">
        <v>121</v>
      </c>
      <c r="J6909" s="128" t="s">
        <v>52</v>
      </c>
      <c r="K6909" s="134">
        <f>'73511-07'!J$688</f>
        <v>800</v>
      </c>
    </row>
    <row r="6910" spans="1:11" x14ac:dyDescent="0.3">
      <c r="A6910" s="128">
        <v>73511</v>
      </c>
      <c r="B6910" s="128" t="s">
        <v>58</v>
      </c>
      <c r="C6910" s="128" t="s">
        <v>2591</v>
      </c>
      <c r="D6910" s="128">
        <v>2019</v>
      </c>
      <c r="E6910" s="128" t="s">
        <v>32</v>
      </c>
      <c r="F6910" s="128" t="s">
        <v>324</v>
      </c>
      <c r="G6910" s="99" t="s">
        <v>1017</v>
      </c>
      <c r="H6910" s="134" t="s">
        <v>2094</v>
      </c>
      <c r="I6910" s="130" t="s">
        <v>124</v>
      </c>
      <c r="J6910" s="130" t="s">
        <v>325</v>
      </c>
      <c r="K6910" s="134">
        <f>'73511-07'!K$688</f>
        <v>50</v>
      </c>
    </row>
    <row r="6911" spans="1:11" x14ac:dyDescent="0.3">
      <c r="A6911" s="128">
        <v>73511</v>
      </c>
      <c r="B6911" s="128" t="s">
        <v>58</v>
      </c>
      <c r="C6911" s="128" t="s">
        <v>2591</v>
      </c>
      <c r="D6911" s="128">
        <v>2019</v>
      </c>
      <c r="E6911" s="128" t="s">
        <v>32</v>
      </c>
      <c r="F6911" s="128" t="s">
        <v>324</v>
      </c>
      <c r="G6911" s="99" t="s">
        <v>1017</v>
      </c>
      <c r="H6911" s="134" t="s">
        <v>2094</v>
      </c>
      <c r="I6911" s="130" t="s">
        <v>124</v>
      </c>
      <c r="J6911" s="128" t="s">
        <v>52</v>
      </c>
      <c r="K6911" s="134">
        <f>'73511-07'!L$688</f>
        <v>16863</v>
      </c>
    </row>
    <row r="6912" spans="1:11" x14ac:dyDescent="0.3">
      <c r="A6912" s="128">
        <v>73511</v>
      </c>
      <c r="B6912" s="128" t="s">
        <v>58</v>
      </c>
      <c r="C6912" s="128" t="s">
        <v>2591</v>
      </c>
      <c r="D6912" s="128">
        <v>2019</v>
      </c>
      <c r="E6912" s="128" t="s">
        <v>32</v>
      </c>
      <c r="F6912" s="128" t="s">
        <v>324</v>
      </c>
      <c r="G6912" s="99" t="s">
        <v>1018</v>
      </c>
      <c r="H6912" s="134" t="s">
        <v>2095</v>
      </c>
      <c r="I6912" s="130" t="s">
        <v>2646</v>
      </c>
      <c r="J6912" s="130" t="s">
        <v>325</v>
      </c>
      <c r="K6912" s="134">
        <f>'73511-07'!C$689</f>
        <v>3576</v>
      </c>
    </row>
    <row r="6913" spans="1:11" x14ac:dyDescent="0.3">
      <c r="A6913" s="128">
        <v>73511</v>
      </c>
      <c r="B6913" s="128" t="s">
        <v>58</v>
      </c>
      <c r="C6913" s="128" t="s">
        <v>2591</v>
      </c>
      <c r="D6913" s="128">
        <v>2019</v>
      </c>
      <c r="E6913" s="128" t="s">
        <v>32</v>
      </c>
      <c r="F6913" s="128" t="s">
        <v>324</v>
      </c>
      <c r="G6913" s="99" t="s">
        <v>1018</v>
      </c>
      <c r="H6913" s="134" t="s">
        <v>2095</v>
      </c>
      <c r="I6913" s="128" t="s">
        <v>116</v>
      </c>
      <c r="J6913" s="130" t="s">
        <v>325</v>
      </c>
      <c r="K6913" s="134">
        <f>'73511-07'!D$689</f>
        <v>2870</v>
      </c>
    </row>
    <row r="6914" spans="1:11" x14ac:dyDescent="0.3">
      <c r="A6914" s="128">
        <v>73511</v>
      </c>
      <c r="B6914" s="128" t="s">
        <v>58</v>
      </c>
      <c r="C6914" s="128" t="s">
        <v>2591</v>
      </c>
      <c r="D6914" s="128">
        <v>2019</v>
      </c>
      <c r="E6914" s="128" t="s">
        <v>32</v>
      </c>
      <c r="F6914" s="128" t="s">
        <v>324</v>
      </c>
      <c r="G6914" s="99" t="s">
        <v>1018</v>
      </c>
      <c r="H6914" s="134" t="s">
        <v>2095</v>
      </c>
      <c r="I6914" s="128" t="s">
        <v>116</v>
      </c>
      <c r="J6914" s="128" t="s">
        <v>52</v>
      </c>
      <c r="K6914" s="134">
        <f>'73511-07'!E$689</f>
        <v>472388</v>
      </c>
    </row>
    <row r="6915" spans="1:11" x14ac:dyDescent="0.3">
      <c r="A6915" s="128">
        <v>73511</v>
      </c>
      <c r="B6915" s="128" t="s">
        <v>58</v>
      </c>
      <c r="C6915" s="128" t="s">
        <v>2591</v>
      </c>
      <c r="D6915" s="128">
        <v>2019</v>
      </c>
      <c r="E6915" s="128" t="s">
        <v>32</v>
      </c>
      <c r="F6915" s="128" t="s">
        <v>324</v>
      </c>
      <c r="G6915" s="99" t="s">
        <v>1018</v>
      </c>
      <c r="H6915" s="134" t="s">
        <v>2095</v>
      </c>
      <c r="I6915" s="128" t="s">
        <v>117</v>
      </c>
      <c r="J6915" s="130" t="s">
        <v>325</v>
      </c>
      <c r="K6915" s="134">
        <f>'73511-07'!F$689</f>
        <v>706</v>
      </c>
    </row>
    <row r="6916" spans="1:11" x14ac:dyDescent="0.3">
      <c r="A6916" s="128">
        <v>73511</v>
      </c>
      <c r="B6916" s="128" t="s">
        <v>58</v>
      </c>
      <c r="C6916" s="128" t="s">
        <v>2591</v>
      </c>
      <c r="D6916" s="128">
        <v>2019</v>
      </c>
      <c r="E6916" s="128" t="s">
        <v>32</v>
      </c>
      <c r="F6916" s="128" t="s">
        <v>324</v>
      </c>
      <c r="G6916" s="99" t="s">
        <v>1018</v>
      </c>
      <c r="H6916" s="134" t="s">
        <v>2095</v>
      </c>
      <c r="I6916" s="128" t="s">
        <v>117</v>
      </c>
      <c r="J6916" s="128" t="s">
        <v>52</v>
      </c>
      <c r="K6916" s="134">
        <f>'73511-07'!G$689</f>
        <v>-233741</v>
      </c>
    </row>
    <row r="6917" spans="1:11" x14ac:dyDescent="0.3">
      <c r="A6917" s="128">
        <v>73511</v>
      </c>
      <c r="B6917" s="128" t="s">
        <v>58</v>
      </c>
      <c r="C6917" s="128" t="s">
        <v>2591</v>
      </c>
      <c r="D6917" s="128">
        <v>2019</v>
      </c>
      <c r="E6917" s="128" t="s">
        <v>32</v>
      </c>
      <c r="F6917" s="128" t="s">
        <v>324</v>
      </c>
      <c r="G6917" s="99" t="s">
        <v>1018</v>
      </c>
      <c r="H6917" s="134" t="s">
        <v>2095</v>
      </c>
      <c r="I6917" s="128" t="s">
        <v>120</v>
      </c>
      <c r="J6917" s="128" t="s">
        <v>52</v>
      </c>
      <c r="K6917" s="134">
        <f>'73511-07'!H$689</f>
        <v>281369</v>
      </c>
    </row>
    <row r="6918" spans="1:11" x14ac:dyDescent="0.3">
      <c r="A6918" s="128">
        <v>73511</v>
      </c>
      <c r="B6918" s="128" t="s">
        <v>58</v>
      </c>
      <c r="C6918" s="128" t="s">
        <v>2591</v>
      </c>
      <c r="D6918" s="128">
        <v>2019</v>
      </c>
      <c r="E6918" s="128" t="s">
        <v>32</v>
      </c>
      <c r="F6918" s="128" t="s">
        <v>324</v>
      </c>
      <c r="G6918" s="99" t="s">
        <v>1018</v>
      </c>
      <c r="H6918" s="134" t="s">
        <v>2095</v>
      </c>
      <c r="I6918" s="130" t="s">
        <v>121</v>
      </c>
      <c r="J6918" s="130" t="s">
        <v>325</v>
      </c>
      <c r="K6918" s="134">
        <f>'73511-07'!I$689</f>
        <v>2067</v>
      </c>
    </row>
    <row r="6919" spans="1:11" x14ac:dyDescent="0.3">
      <c r="A6919" s="128">
        <v>73511</v>
      </c>
      <c r="B6919" s="128" t="s">
        <v>58</v>
      </c>
      <c r="C6919" s="128" t="s">
        <v>2591</v>
      </c>
      <c r="D6919" s="128">
        <v>2019</v>
      </c>
      <c r="E6919" s="128" t="s">
        <v>32</v>
      </c>
      <c r="F6919" s="128" t="s">
        <v>324</v>
      </c>
      <c r="G6919" s="99" t="s">
        <v>1018</v>
      </c>
      <c r="H6919" s="134" t="s">
        <v>2095</v>
      </c>
      <c r="I6919" s="130" t="s">
        <v>121</v>
      </c>
      <c r="J6919" s="128" t="s">
        <v>52</v>
      </c>
      <c r="K6919" s="134">
        <f>'73511-07'!J$689</f>
        <v>39712</v>
      </c>
    </row>
    <row r="6920" spans="1:11" x14ac:dyDescent="0.3">
      <c r="A6920" s="128">
        <v>73511</v>
      </c>
      <c r="B6920" s="128" t="s">
        <v>58</v>
      </c>
      <c r="C6920" s="128" t="s">
        <v>2591</v>
      </c>
      <c r="D6920" s="128">
        <v>2019</v>
      </c>
      <c r="E6920" s="128" t="s">
        <v>32</v>
      </c>
      <c r="F6920" s="128" t="s">
        <v>324</v>
      </c>
      <c r="G6920" s="99" t="s">
        <v>1018</v>
      </c>
      <c r="H6920" s="134" t="s">
        <v>2095</v>
      </c>
      <c r="I6920" s="130" t="s">
        <v>124</v>
      </c>
      <c r="J6920" s="130" t="s">
        <v>325</v>
      </c>
      <c r="K6920" s="134">
        <f>'73511-07'!K$689</f>
        <v>1599</v>
      </c>
    </row>
    <row r="6921" spans="1:11" x14ac:dyDescent="0.3">
      <c r="A6921" s="128">
        <v>73511</v>
      </c>
      <c r="B6921" s="128" t="s">
        <v>58</v>
      </c>
      <c r="C6921" s="128" t="s">
        <v>2591</v>
      </c>
      <c r="D6921" s="128">
        <v>2019</v>
      </c>
      <c r="E6921" s="128" t="s">
        <v>32</v>
      </c>
      <c r="F6921" s="128" t="s">
        <v>324</v>
      </c>
      <c r="G6921" s="99" t="s">
        <v>1018</v>
      </c>
      <c r="H6921" s="134" t="s">
        <v>2095</v>
      </c>
      <c r="I6921" s="130" t="s">
        <v>124</v>
      </c>
      <c r="J6921" s="128" t="s">
        <v>52</v>
      </c>
      <c r="K6921" s="134">
        <f>'73511-07'!L$689</f>
        <v>13738</v>
      </c>
    </row>
    <row r="6922" spans="1:11" x14ac:dyDescent="0.3">
      <c r="A6922" s="128">
        <v>73511</v>
      </c>
      <c r="B6922" s="128" t="s">
        <v>58</v>
      </c>
      <c r="C6922" s="128" t="s">
        <v>2591</v>
      </c>
      <c r="D6922" s="128">
        <v>2019</v>
      </c>
      <c r="E6922" s="128" t="s">
        <v>32</v>
      </c>
      <c r="F6922" s="128" t="s">
        <v>324</v>
      </c>
      <c r="G6922" s="99" t="s">
        <v>1019</v>
      </c>
      <c r="H6922" s="134" t="s">
        <v>2096</v>
      </c>
      <c r="I6922" s="130" t="s">
        <v>2646</v>
      </c>
      <c r="J6922" s="130" t="s">
        <v>325</v>
      </c>
      <c r="K6922" s="134">
        <f>'73511-07'!C$690</f>
        <v>152</v>
      </c>
    </row>
    <row r="6923" spans="1:11" x14ac:dyDescent="0.3">
      <c r="A6923" s="128">
        <v>73511</v>
      </c>
      <c r="B6923" s="128" t="s">
        <v>58</v>
      </c>
      <c r="C6923" s="128" t="s">
        <v>2591</v>
      </c>
      <c r="D6923" s="128">
        <v>2019</v>
      </c>
      <c r="E6923" s="128" t="s">
        <v>32</v>
      </c>
      <c r="F6923" s="128" t="s">
        <v>324</v>
      </c>
      <c r="G6923" s="99" t="s">
        <v>1019</v>
      </c>
      <c r="H6923" s="134" t="s">
        <v>2096</v>
      </c>
      <c r="I6923" s="128" t="s">
        <v>116</v>
      </c>
      <c r="J6923" s="130" t="s">
        <v>325</v>
      </c>
      <c r="K6923" s="134">
        <f>'73511-07'!D$690</f>
        <v>98</v>
      </c>
    </row>
    <row r="6924" spans="1:11" x14ac:dyDescent="0.3">
      <c r="A6924" s="128">
        <v>73511</v>
      </c>
      <c r="B6924" s="128" t="s">
        <v>58</v>
      </c>
      <c r="C6924" s="128" t="s">
        <v>2591</v>
      </c>
      <c r="D6924" s="128">
        <v>2019</v>
      </c>
      <c r="E6924" s="128" t="s">
        <v>32</v>
      </c>
      <c r="F6924" s="128" t="s">
        <v>324</v>
      </c>
      <c r="G6924" s="99" t="s">
        <v>1019</v>
      </c>
      <c r="H6924" s="134" t="s">
        <v>2096</v>
      </c>
      <c r="I6924" s="128" t="s">
        <v>116</v>
      </c>
      <c r="J6924" s="128" t="s">
        <v>52</v>
      </c>
      <c r="K6924" s="134">
        <f>'73511-07'!E$690</f>
        <v>27615</v>
      </c>
    </row>
    <row r="6925" spans="1:11" x14ac:dyDescent="0.3">
      <c r="A6925" s="128">
        <v>73511</v>
      </c>
      <c r="B6925" s="128" t="s">
        <v>58</v>
      </c>
      <c r="C6925" s="128" t="s">
        <v>2591</v>
      </c>
      <c r="D6925" s="128">
        <v>2019</v>
      </c>
      <c r="E6925" s="128" t="s">
        <v>32</v>
      </c>
      <c r="F6925" s="128" t="s">
        <v>324</v>
      </c>
      <c r="G6925" s="99" t="s">
        <v>1019</v>
      </c>
      <c r="H6925" s="134" t="s">
        <v>2096</v>
      </c>
      <c r="I6925" s="128" t="s">
        <v>117</v>
      </c>
      <c r="J6925" s="130" t="s">
        <v>325</v>
      </c>
      <c r="K6925" s="134">
        <f>'73511-07'!F$690</f>
        <v>54</v>
      </c>
    </row>
    <row r="6926" spans="1:11" x14ac:dyDescent="0.3">
      <c r="A6926" s="128">
        <v>73511</v>
      </c>
      <c r="B6926" s="128" t="s">
        <v>58</v>
      </c>
      <c r="C6926" s="128" t="s">
        <v>2591</v>
      </c>
      <c r="D6926" s="128">
        <v>2019</v>
      </c>
      <c r="E6926" s="128" t="s">
        <v>32</v>
      </c>
      <c r="F6926" s="128" t="s">
        <v>324</v>
      </c>
      <c r="G6926" s="99" t="s">
        <v>1019</v>
      </c>
      <c r="H6926" s="134" t="s">
        <v>2096</v>
      </c>
      <c r="I6926" s="128" t="s">
        <v>117</v>
      </c>
      <c r="J6926" s="128" t="s">
        <v>52</v>
      </c>
      <c r="K6926" s="134">
        <f>'73511-07'!G$690</f>
        <v>-2905</v>
      </c>
    </row>
    <row r="6927" spans="1:11" x14ac:dyDescent="0.3">
      <c r="A6927" s="128">
        <v>73511</v>
      </c>
      <c r="B6927" s="128" t="s">
        <v>58</v>
      </c>
      <c r="C6927" s="128" t="s">
        <v>2591</v>
      </c>
      <c r="D6927" s="128">
        <v>2019</v>
      </c>
      <c r="E6927" s="128" t="s">
        <v>32</v>
      </c>
      <c r="F6927" s="128" t="s">
        <v>324</v>
      </c>
      <c r="G6927" s="99" t="s">
        <v>1019</v>
      </c>
      <c r="H6927" s="134" t="s">
        <v>2096</v>
      </c>
      <c r="I6927" s="128" t="s">
        <v>120</v>
      </c>
      <c r="J6927" s="128" t="s">
        <v>52</v>
      </c>
      <c r="K6927" s="134">
        <f>'73511-07'!H$690</f>
        <v>21065</v>
      </c>
    </row>
    <row r="6928" spans="1:11" x14ac:dyDescent="0.3">
      <c r="A6928" s="128">
        <v>73511</v>
      </c>
      <c r="B6928" s="128" t="s">
        <v>58</v>
      </c>
      <c r="C6928" s="128" t="s">
        <v>2591</v>
      </c>
      <c r="D6928" s="128">
        <v>2019</v>
      </c>
      <c r="E6928" s="128" t="s">
        <v>32</v>
      </c>
      <c r="F6928" s="128" t="s">
        <v>324</v>
      </c>
      <c r="G6928" s="99" t="s">
        <v>1019</v>
      </c>
      <c r="H6928" s="134" t="s">
        <v>2096</v>
      </c>
      <c r="I6928" s="130" t="s">
        <v>121</v>
      </c>
      <c r="J6928" s="130" t="s">
        <v>325</v>
      </c>
      <c r="K6928" s="134">
        <f>'73511-07'!I$690</f>
        <v>53</v>
      </c>
    </row>
    <row r="6929" spans="1:11" x14ac:dyDescent="0.3">
      <c r="A6929" s="128">
        <v>73511</v>
      </c>
      <c r="B6929" s="128" t="s">
        <v>58</v>
      </c>
      <c r="C6929" s="128" t="s">
        <v>2591</v>
      </c>
      <c r="D6929" s="128">
        <v>2019</v>
      </c>
      <c r="E6929" s="128" t="s">
        <v>32</v>
      </c>
      <c r="F6929" s="128" t="s">
        <v>324</v>
      </c>
      <c r="G6929" s="99" t="s">
        <v>1019</v>
      </c>
      <c r="H6929" s="134" t="s">
        <v>2096</v>
      </c>
      <c r="I6929" s="130" t="s">
        <v>121</v>
      </c>
      <c r="J6929" s="128" t="s">
        <v>52</v>
      </c>
      <c r="K6929" s="134">
        <f>'73511-07'!J$690</f>
        <v>986</v>
      </c>
    </row>
    <row r="6930" spans="1:11" x14ac:dyDescent="0.3">
      <c r="A6930" s="128">
        <v>73511</v>
      </c>
      <c r="B6930" s="128" t="s">
        <v>58</v>
      </c>
      <c r="C6930" s="128" t="s">
        <v>2591</v>
      </c>
      <c r="D6930" s="128">
        <v>2019</v>
      </c>
      <c r="E6930" s="128" t="s">
        <v>32</v>
      </c>
      <c r="F6930" s="128" t="s">
        <v>324</v>
      </c>
      <c r="G6930" s="99" t="s">
        <v>1019</v>
      </c>
      <c r="H6930" s="134" t="s">
        <v>2096</v>
      </c>
      <c r="I6930" s="130" t="s">
        <v>124</v>
      </c>
      <c r="J6930" s="130" t="s">
        <v>325</v>
      </c>
      <c r="K6930" s="134">
        <f>'73511-07'!K$690</f>
        <v>52</v>
      </c>
    </row>
    <row r="6931" spans="1:11" x14ac:dyDescent="0.3">
      <c r="A6931" s="128">
        <v>73511</v>
      </c>
      <c r="B6931" s="128" t="s">
        <v>58</v>
      </c>
      <c r="C6931" s="128" t="s">
        <v>2591</v>
      </c>
      <c r="D6931" s="128">
        <v>2019</v>
      </c>
      <c r="E6931" s="128" t="s">
        <v>32</v>
      </c>
      <c r="F6931" s="128" t="s">
        <v>324</v>
      </c>
      <c r="G6931" s="99" t="s">
        <v>1019</v>
      </c>
      <c r="H6931" s="134" t="s">
        <v>2096</v>
      </c>
      <c r="I6931" s="130" t="s">
        <v>124</v>
      </c>
      <c r="J6931" s="128" t="s">
        <v>52</v>
      </c>
      <c r="K6931" s="134">
        <f>'73511-07'!L$690</f>
        <v>816</v>
      </c>
    </row>
    <row r="6932" spans="1:11" x14ac:dyDescent="0.3">
      <c r="A6932" s="128">
        <v>73511</v>
      </c>
      <c r="B6932" s="128" t="s">
        <v>58</v>
      </c>
      <c r="C6932" s="128" t="s">
        <v>2591</v>
      </c>
      <c r="D6932" s="128">
        <v>2019</v>
      </c>
      <c r="E6932" s="128" t="s">
        <v>32</v>
      </c>
      <c r="F6932" s="128" t="s">
        <v>324</v>
      </c>
      <c r="G6932" s="99" t="s">
        <v>1020</v>
      </c>
      <c r="H6932" s="134" t="s">
        <v>2097</v>
      </c>
      <c r="I6932" s="130" t="s">
        <v>2646</v>
      </c>
      <c r="J6932" s="130" t="s">
        <v>325</v>
      </c>
      <c r="K6932" s="134">
        <f>'73511-07'!C$691</f>
        <v>2150</v>
      </c>
    </row>
    <row r="6933" spans="1:11" x14ac:dyDescent="0.3">
      <c r="A6933" s="128">
        <v>73511</v>
      </c>
      <c r="B6933" s="128" t="s">
        <v>58</v>
      </c>
      <c r="C6933" s="128" t="s">
        <v>2591</v>
      </c>
      <c r="D6933" s="128">
        <v>2019</v>
      </c>
      <c r="E6933" s="128" t="s">
        <v>32</v>
      </c>
      <c r="F6933" s="128" t="s">
        <v>324</v>
      </c>
      <c r="G6933" s="99" t="s">
        <v>1020</v>
      </c>
      <c r="H6933" s="134" t="s">
        <v>2097</v>
      </c>
      <c r="I6933" s="128" t="s">
        <v>116</v>
      </c>
      <c r="J6933" s="130" t="s">
        <v>325</v>
      </c>
      <c r="K6933" s="134">
        <f>'73511-07'!D$691</f>
        <v>1772</v>
      </c>
    </row>
    <row r="6934" spans="1:11" x14ac:dyDescent="0.3">
      <c r="A6934" s="128">
        <v>73511</v>
      </c>
      <c r="B6934" s="128" t="s">
        <v>58</v>
      </c>
      <c r="C6934" s="128" t="s">
        <v>2591</v>
      </c>
      <c r="D6934" s="128">
        <v>2019</v>
      </c>
      <c r="E6934" s="128" t="s">
        <v>32</v>
      </c>
      <c r="F6934" s="128" t="s">
        <v>324</v>
      </c>
      <c r="G6934" s="99" t="s">
        <v>1020</v>
      </c>
      <c r="H6934" s="134" t="s">
        <v>2097</v>
      </c>
      <c r="I6934" s="128" t="s">
        <v>116</v>
      </c>
      <c r="J6934" s="128" t="s">
        <v>52</v>
      </c>
      <c r="K6934" s="134">
        <f>'73511-07'!E$691</f>
        <v>262787</v>
      </c>
    </row>
    <row r="6935" spans="1:11" x14ac:dyDescent="0.3">
      <c r="A6935" s="128">
        <v>73511</v>
      </c>
      <c r="B6935" s="128" t="s">
        <v>58</v>
      </c>
      <c r="C6935" s="128" t="s">
        <v>2591</v>
      </c>
      <c r="D6935" s="128">
        <v>2019</v>
      </c>
      <c r="E6935" s="128" t="s">
        <v>32</v>
      </c>
      <c r="F6935" s="128" t="s">
        <v>324</v>
      </c>
      <c r="G6935" s="99" t="s">
        <v>1020</v>
      </c>
      <c r="H6935" s="134" t="s">
        <v>2097</v>
      </c>
      <c r="I6935" s="128" t="s">
        <v>117</v>
      </c>
      <c r="J6935" s="130" t="s">
        <v>325</v>
      </c>
      <c r="K6935" s="134">
        <f>'73511-07'!F$691</f>
        <v>378</v>
      </c>
    </row>
    <row r="6936" spans="1:11" x14ac:dyDescent="0.3">
      <c r="A6936" s="128">
        <v>73511</v>
      </c>
      <c r="B6936" s="128" t="s">
        <v>58</v>
      </c>
      <c r="C6936" s="128" t="s">
        <v>2591</v>
      </c>
      <c r="D6936" s="128">
        <v>2019</v>
      </c>
      <c r="E6936" s="128" t="s">
        <v>32</v>
      </c>
      <c r="F6936" s="128" t="s">
        <v>324</v>
      </c>
      <c r="G6936" s="99" t="s">
        <v>1020</v>
      </c>
      <c r="H6936" s="134" t="s">
        <v>2097</v>
      </c>
      <c r="I6936" s="128" t="s">
        <v>117</v>
      </c>
      <c r="J6936" s="128" t="s">
        <v>52</v>
      </c>
      <c r="K6936" s="134">
        <f>'73511-07'!G$691</f>
        <v>-188934</v>
      </c>
    </row>
    <row r="6937" spans="1:11" x14ac:dyDescent="0.3">
      <c r="A6937" s="128">
        <v>73511</v>
      </c>
      <c r="B6937" s="128" t="s">
        <v>58</v>
      </c>
      <c r="C6937" s="128" t="s">
        <v>2591</v>
      </c>
      <c r="D6937" s="128">
        <v>2019</v>
      </c>
      <c r="E6937" s="128" t="s">
        <v>32</v>
      </c>
      <c r="F6937" s="128" t="s">
        <v>324</v>
      </c>
      <c r="G6937" s="99" t="s">
        <v>1020</v>
      </c>
      <c r="H6937" s="134" t="s">
        <v>2097</v>
      </c>
      <c r="I6937" s="128" t="s">
        <v>120</v>
      </c>
      <c r="J6937" s="128" t="s">
        <v>52</v>
      </c>
      <c r="K6937" s="134">
        <f>'73511-07'!H$691</f>
        <v>117436</v>
      </c>
    </row>
    <row r="6938" spans="1:11" x14ac:dyDescent="0.3">
      <c r="A6938" s="128">
        <v>73511</v>
      </c>
      <c r="B6938" s="128" t="s">
        <v>58</v>
      </c>
      <c r="C6938" s="128" t="s">
        <v>2591</v>
      </c>
      <c r="D6938" s="128">
        <v>2019</v>
      </c>
      <c r="E6938" s="128" t="s">
        <v>32</v>
      </c>
      <c r="F6938" s="128" t="s">
        <v>324</v>
      </c>
      <c r="G6938" s="99" t="s">
        <v>1020</v>
      </c>
      <c r="H6938" s="134" t="s">
        <v>2097</v>
      </c>
      <c r="I6938" s="130" t="s">
        <v>121</v>
      </c>
      <c r="J6938" s="130" t="s">
        <v>325</v>
      </c>
      <c r="K6938" s="134">
        <f>'73511-07'!I$691</f>
        <v>1325</v>
      </c>
    </row>
    <row r="6939" spans="1:11" x14ac:dyDescent="0.3">
      <c r="A6939" s="128">
        <v>73511</v>
      </c>
      <c r="B6939" s="128" t="s">
        <v>58</v>
      </c>
      <c r="C6939" s="128" t="s">
        <v>2591</v>
      </c>
      <c r="D6939" s="128">
        <v>2019</v>
      </c>
      <c r="E6939" s="128" t="s">
        <v>32</v>
      </c>
      <c r="F6939" s="128" t="s">
        <v>324</v>
      </c>
      <c r="G6939" s="99" t="s">
        <v>1020</v>
      </c>
      <c r="H6939" s="134" t="s">
        <v>2097</v>
      </c>
      <c r="I6939" s="130" t="s">
        <v>121</v>
      </c>
      <c r="J6939" s="128" t="s">
        <v>52</v>
      </c>
      <c r="K6939" s="134">
        <f>'73511-07'!J$691</f>
        <v>23810</v>
      </c>
    </row>
    <row r="6940" spans="1:11" x14ac:dyDescent="0.3">
      <c r="A6940" s="128">
        <v>73511</v>
      </c>
      <c r="B6940" s="128" t="s">
        <v>58</v>
      </c>
      <c r="C6940" s="128" t="s">
        <v>2591</v>
      </c>
      <c r="D6940" s="128">
        <v>2019</v>
      </c>
      <c r="E6940" s="128" t="s">
        <v>32</v>
      </c>
      <c r="F6940" s="128" t="s">
        <v>324</v>
      </c>
      <c r="G6940" s="99" t="s">
        <v>1020</v>
      </c>
      <c r="H6940" s="134" t="s">
        <v>2097</v>
      </c>
      <c r="I6940" s="130" t="s">
        <v>124</v>
      </c>
      <c r="J6940" s="130" t="s">
        <v>325</v>
      </c>
      <c r="K6940" s="134">
        <f>'73511-07'!K$691</f>
        <v>843</v>
      </c>
    </row>
    <row r="6941" spans="1:11" x14ac:dyDescent="0.3">
      <c r="A6941" s="128">
        <v>73511</v>
      </c>
      <c r="B6941" s="128" t="s">
        <v>58</v>
      </c>
      <c r="C6941" s="128" t="s">
        <v>2591</v>
      </c>
      <c r="D6941" s="128">
        <v>2019</v>
      </c>
      <c r="E6941" s="128" t="s">
        <v>32</v>
      </c>
      <c r="F6941" s="128" t="s">
        <v>324</v>
      </c>
      <c r="G6941" s="99" t="s">
        <v>1020</v>
      </c>
      <c r="H6941" s="134" t="s">
        <v>2097</v>
      </c>
      <c r="I6941" s="130" t="s">
        <v>124</v>
      </c>
      <c r="J6941" s="128" t="s">
        <v>52</v>
      </c>
      <c r="K6941" s="134">
        <f>'73511-07'!L$691</f>
        <v>7005</v>
      </c>
    </row>
    <row r="6942" spans="1:11" x14ac:dyDescent="0.3">
      <c r="A6942" s="128">
        <v>73511</v>
      </c>
      <c r="B6942" s="128" t="s">
        <v>58</v>
      </c>
      <c r="C6942" s="128" t="s">
        <v>2591</v>
      </c>
      <c r="D6942" s="128">
        <v>2019</v>
      </c>
      <c r="E6942" s="128" t="s">
        <v>32</v>
      </c>
      <c r="F6942" s="128" t="s">
        <v>324</v>
      </c>
      <c r="G6942" s="99" t="s">
        <v>1021</v>
      </c>
      <c r="H6942" s="134" t="s">
        <v>2098</v>
      </c>
      <c r="I6942" s="130" t="s">
        <v>2646</v>
      </c>
      <c r="J6942" s="130" t="s">
        <v>325</v>
      </c>
      <c r="K6942" s="134">
        <f>'73511-07'!C$692</f>
        <v>554</v>
      </c>
    </row>
    <row r="6943" spans="1:11" x14ac:dyDescent="0.3">
      <c r="A6943" s="128">
        <v>73511</v>
      </c>
      <c r="B6943" s="128" t="s">
        <v>58</v>
      </c>
      <c r="C6943" s="128" t="s">
        <v>2591</v>
      </c>
      <c r="D6943" s="128">
        <v>2019</v>
      </c>
      <c r="E6943" s="128" t="s">
        <v>32</v>
      </c>
      <c r="F6943" s="128" t="s">
        <v>324</v>
      </c>
      <c r="G6943" s="99" t="s">
        <v>1021</v>
      </c>
      <c r="H6943" s="134" t="s">
        <v>2098</v>
      </c>
      <c r="I6943" s="128" t="s">
        <v>116</v>
      </c>
      <c r="J6943" s="130" t="s">
        <v>325</v>
      </c>
      <c r="K6943" s="134">
        <f>'73511-07'!D$692</f>
        <v>406</v>
      </c>
    </row>
    <row r="6944" spans="1:11" x14ac:dyDescent="0.3">
      <c r="A6944" s="128">
        <v>73511</v>
      </c>
      <c r="B6944" s="128" t="s">
        <v>58</v>
      </c>
      <c r="C6944" s="128" t="s">
        <v>2591</v>
      </c>
      <c r="D6944" s="128">
        <v>2019</v>
      </c>
      <c r="E6944" s="128" t="s">
        <v>32</v>
      </c>
      <c r="F6944" s="128" t="s">
        <v>324</v>
      </c>
      <c r="G6944" s="99" t="s">
        <v>1021</v>
      </c>
      <c r="H6944" s="134" t="s">
        <v>2098</v>
      </c>
      <c r="I6944" s="128" t="s">
        <v>116</v>
      </c>
      <c r="J6944" s="128" t="s">
        <v>52</v>
      </c>
      <c r="K6944" s="134">
        <f>'73511-07'!E$692</f>
        <v>51771</v>
      </c>
    </row>
    <row r="6945" spans="1:11" x14ac:dyDescent="0.3">
      <c r="A6945" s="128">
        <v>73511</v>
      </c>
      <c r="B6945" s="128" t="s">
        <v>58</v>
      </c>
      <c r="C6945" s="128" t="s">
        <v>2591</v>
      </c>
      <c r="D6945" s="128">
        <v>2019</v>
      </c>
      <c r="E6945" s="128" t="s">
        <v>32</v>
      </c>
      <c r="F6945" s="128" t="s">
        <v>324</v>
      </c>
      <c r="G6945" s="99" t="s">
        <v>1021</v>
      </c>
      <c r="H6945" s="134" t="s">
        <v>2098</v>
      </c>
      <c r="I6945" s="128" t="s">
        <v>117</v>
      </c>
      <c r="J6945" s="130" t="s">
        <v>325</v>
      </c>
      <c r="K6945" s="134">
        <f>'73511-07'!F$692</f>
        <v>148</v>
      </c>
    </row>
    <row r="6946" spans="1:11" x14ac:dyDescent="0.3">
      <c r="A6946" s="128">
        <v>73511</v>
      </c>
      <c r="B6946" s="128" t="s">
        <v>58</v>
      </c>
      <c r="C6946" s="128" t="s">
        <v>2591</v>
      </c>
      <c r="D6946" s="128">
        <v>2019</v>
      </c>
      <c r="E6946" s="128" t="s">
        <v>32</v>
      </c>
      <c r="F6946" s="128" t="s">
        <v>324</v>
      </c>
      <c r="G6946" s="99" t="s">
        <v>1021</v>
      </c>
      <c r="H6946" s="134" t="s">
        <v>2098</v>
      </c>
      <c r="I6946" s="128" t="s">
        <v>117</v>
      </c>
      <c r="J6946" s="128" t="s">
        <v>52</v>
      </c>
      <c r="K6946" s="134">
        <f>'73511-07'!G$692</f>
        <v>-12330</v>
      </c>
    </row>
    <row r="6947" spans="1:11" x14ac:dyDescent="0.3">
      <c r="A6947" s="128">
        <v>73511</v>
      </c>
      <c r="B6947" s="128" t="s">
        <v>58</v>
      </c>
      <c r="C6947" s="128" t="s">
        <v>2591</v>
      </c>
      <c r="D6947" s="128">
        <v>2019</v>
      </c>
      <c r="E6947" s="128" t="s">
        <v>32</v>
      </c>
      <c r="F6947" s="128" t="s">
        <v>324</v>
      </c>
      <c r="G6947" s="99" t="s">
        <v>1021</v>
      </c>
      <c r="H6947" s="134" t="s">
        <v>2098</v>
      </c>
      <c r="I6947" s="128" t="s">
        <v>120</v>
      </c>
      <c r="J6947" s="128" t="s">
        <v>52</v>
      </c>
      <c r="K6947" s="134">
        <f>'73511-07'!H$692</f>
        <v>36168</v>
      </c>
    </row>
    <row r="6948" spans="1:11" x14ac:dyDescent="0.3">
      <c r="A6948" s="128">
        <v>73511</v>
      </c>
      <c r="B6948" s="128" t="s">
        <v>58</v>
      </c>
      <c r="C6948" s="128" t="s">
        <v>2591</v>
      </c>
      <c r="D6948" s="128">
        <v>2019</v>
      </c>
      <c r="E6948" s="128" t="s">
        <v>32</v>
      </c>
      <c r="F6948" s="128" t="s">
        <v>324</v>
      </c>
      <c r="G6948" s="99" t="s">
        <v>1021</v>
      </c>
      <c r="H6948" s="134" t="s">
        <v>2098</v>
      </c>
      <c r="I6948" s="130" t="s">
        <v>121</v>
      </c>
      <c r="J6948" s="130" t="s">
        <v>325</v>
      </c>
      <c r="K6948" s="134">
        <f>'73511-07'!I$692</f>
        <v>263</v>
      </c>
    </row>
    <row r="6949" spans="1:11" x14ac:dyDescent="0.3">
      <c r="A6949" s="128">
        <v>73511</v>
      </c>
      <c r="B6949" s="128" t="s">
        <v>58</v>
      </c>
      <c r="C6949" s="128" t="s">
        <v>2591</v>
      </c>
      <c r="D6949" s="128">
        <v>2019</v>
      </c>
      <c r="E6949" s="128" t="s">
        <v>32</v>
      </c>
      <c r="F6949" s="128" t="s">
        <v>324</v>
      </c>
      <c r="G6949" s="99" t="s">
        <v>1021</v>
      </c>
      <c r="H6949" s="134" t="s">
        <v>2098</v>
      </c>
      <c r="I6949" s="130" t="s">
        <v>121</v>
      </c>
      <c r="J6949" s="128" t="s">
        <v>52</v>
      </c>
      <c r="K6949" s="134">
        <f>'73511-07'!J$692</f>
        <v>5162</v>
      </c>
    </row>
    <row r="6950" spans="1:11" x14ac:dyDescent="0.3">
      <c r="A6950" s="128">
        <v>73511</v>
      </c>
      <c r="B6950" s="128" t="s">
        <v>58</v>
      </c>
      <c r="C6950" s="128" t="s">
        <v>2591</v>
      </c>
      <c r="D6950" s="128">
        <v>2019</v>
      </c>
      <c r="E6950" s="128" t="s">
        <v>32</v>
      </c>
      <c r="F6950" s="128" t="s">
        <v>324</v>
      </c>
      <c r="G6950" s="99" t="s">
        <v>1021</v>
      </c>
      <c r="H6950" s="134" t="s">
        <v>2098</v>
      </c>
      <c r="I6950" s="130" t="s">
        <v>124</v>
      </c>
      <c r="J6950" s="130" t="s">
        <v>325</v>
      </c>
      <c r="K6950" s="134">
        <f>'73511-07'!K$692</f>
        <v>245</v>
      </c>
    </row>
    <row r="6951" spans="1:11" x14ac:dyDescent="0.3">
      <c r="A6951" s="128">
        <v>73511</v>
      </c>
      <c r="B6951" s="128" t="s">
        <v>58</v>
      </c>
      <c r="C6951" s="128" t="s">
        <v>2591</v>
      </c>
      <c r="D6951" s="128">
        <v>2019</v>
      </c>
      <c r="E6951" s="128" t="s">
        <v>32</v>
      </c>
      <c r="F6951" s="128" t="s">
        <v>324</v>
      </c>
      <c r="G6951" s="99" t="s">
        <v>1021</v>
      </c>
      <c r="H6951" s="134" t="s">
        <v>2098</v>
      </c>
      <c r="I6951" s="130" t="s">
        <v>124</v>
      </c>
      <c r="J6951" s="128" t="s">
        <v>52</v>
      </c>
      <c r="K6951" s="134">
        <f>'73511-07'!L$692</f>
        <v>1501</v>
      </c>
    </row>
    <row r="6952" spans="1:11" x14ac:dyDescent="0.3">
      <c r="A6952" s="128">
        <v>73511</v>
      </c>
      <c r="B6952" s="128" t="s">
        <v>58</v>
      </c>
      <c r="C6952" s="128" t="s">
        <v>2591</v>
      </c>
      <c r="D6952" s="128">
        <v>2019</v>
      </c>
      <c r="E6952" s="128" t="s">
        <v>32</v>
      </c>
      <c r="F6952" s="128" t="s">
        <v>324</v>
      </c>
      <c r="G6952" s="99" t="s">
        <v>1022</v>
      </c>
      <c r="H6952" s="134" t="s">
        <v>2099</v>
      </c>
      <c r="I6952" s="130" t="s">
        <v>2646</v>
      </c>
      <c r="J6952" s="130" t="s">
        <v>325</v>
      </c>
      <c r="K6952" s="134">
        <f>'73511-07'!C$693</f>
        <v>720</v>
      </c>
    </row>
    <row r="6953" spans="1:11" x14ac:dyDescent="0.3">
      <c r="A6953" s="128">
        <v>73511</v>
      </c>
      <c r="B6953" s="128" t="s">
        <v>58</v>
      </c>
      <c r="C6953" s="128" t="s">
        <v>2591</v>
      </c>
      <c r="D6953" s="128">
        <v>2019</v>
      </c>
      <c r="E6953" s="128" t="s">
        <v>32</v>
      </c>
      <c r="F6953" s="128" t="s">
        <v>324</v>
      </c>
      <c r="G6953" s="99" t="s">
        <v>1022</v>
      </c>
      <c r="H6953" s="134" t="s">
        <v>2099</v>
      </c>
      <c r="I6953" s="128" t="s">
        <v>116</v>
      </c>
      <c r="J6953" s="130" t="s">
        <v>325</v>
      </c>
      <c r="K6953" s="134">
        <f>'73511-07'!D$693</f>
        <v>594</v>
      </c>
    </row>
    <row r="6954" spans="1:11" x14ac:dyDescent="0.3">
      <c r="A6954" s="128">
        <v>73511</v>
      </c>
      <c r="B6954" s="128" t="s">
        <v>58</v>
      </c>
      <c r="C6954" s="128" t="s">
        <v>2591</v>
      </c>
      <c r="D6954" s="128">
        <v>2019</v>
      </c>
      <c r="E6954" s="128" t="s">
        <v>32</v>
      </c>
      <c r="F6954" s="128" t="s">
        <v>324</v>
      </c>
      <c r="G6954" s="99" t="s">
        <v>1022</v>
      </c>
      <c r="H6954" s="134" t="s">
        <v>2099</v>
      </c>
      <c r="I6954" s="128" t="s">
        <v>116</v>
      </c>
      <c r="J6954" s="128" t="s">
        <v>52</v>
      </c>
      <c r="K6954" s="134">
        <f>'73511-07'!E$693</f>
        <v>130215</v>
      </c>
    </row>
    <row r="6955" spans="1:11" x14ac:dyDescent="0.3">
      <c r="A6955" s="128">
        <v>73511</v>
      </c>
      <c r="B6955" s="128" t="s">
        <v>58</v>
      </c>
      <c r="C6955" s="128" t="s">
        <v>2591</v>
      </c>
      <c r="D6955" s="128">
        <v>2019</v>
      </c>
      <c r="E6955" s="128" t="s">
        <v>32</v>
      </c>
      <c r="F6955" s="128" t="s">
        <v>324</v>
      </c>
      <c r="G6955" s="99" t="s">
        <v>1022</v>
      </c>
      <c r="H6955" s="134" t="s">
        <v>2099</v>
      </c>
      <c r="I6955" s="128" t="s">
        <v>117</v>
      </c>
      <c r="J6955" s="130" t="s">
        <v>325</v>
      </c>
      <c r="K6955" s="134">
        <f>'73511-07'!F$693</f>
        <v>126</v>
      </c>
    </row>
    <row r="6956" spans="1:11" x14ac:dyDescent="0.3">
      <c r="A6956" s="128">
        <v>73511</v>
      </c>
      <c r="B6956" s="128" t="s">
        <v>58</v>
      </c>
      <c r="C6956" s="128" t="s">
        <v>2591</v>
      </c>
      <c r="D6956" s="128">
        <v>2019</v>
      </c>
      <c r="E6956" s="128" t="s">
        <v>32</v>
      </c>
      <c r="F6956" s="128" t="s">
        <v>324</v>
      </c>
      <c r="G6956" s="99" t="s">
        <v>1022</v>
      </c>
      <c r="H6956" s="134" t="s">
        <v>2099</v>
      </c>
      <c r="I6956" s="128" t="s">
        <v>117</v>
      </c>
      <c r="J6956" s="128" t="s">
        <v>52</v>
      </c>
      <c r="K6956" s="134">
        <f>'73511-07'!G$693</f>
        <v>-29572</v>
      </c>
    </row>
    <row r="6957" spans="1:11" x14ac:dyDescent="0.3">
      <c r="A6957" s="128">
        <v>73511</v>
      </c>
      <c r="B6957" s="128" t="s">
        <v>58</v>
      </c>
      <c r="C6957" s="128" t="s">
        <v>2591</v>
      </c>
      <c r="D6957" s="128">
        <v>2019</v>
      </c>
      <c r="E6957" s="128" t="s">
        <v>32</v>
      </c>
      <c r="F6957" s="128" t="s">
        <v>324</v>
      </c>
      <c r="G6957" s="99" t="s">
        <v>1022</v>
      </c>
      <c r="H6957" s="134" t="s">
        <v>2099</v>
      </c>
      <c r="I6957" s="128" t="s">
        <v>120</v>
      </c>
      <c r="J6957" s="128" t="s">
        <v>52</v>
      </c>
      <c r="K6957" s="134">
        <f>'73511-07'!H$693</f>
        <v>106700</v>
      </c>
    </row>
    <row r="6958" spans="1:11" x14ac:dyDescent="0.3">
      <c r="A6958" s="128">
        <v>73511</v>
      </c>
      <c r="B6958" s="128" t="s">
        <v>58</v>
      </c>
      <c r="C6958" s="128" t="s">
        <v>2591</v>
      </c>
      <c r="D6958" s="128">
        <v>2019</v>
      </c>
      <c r="E6958" s="128" t="s">
        <v>32</v>
      </c>
      <c r="F6958" s="128" t="s">
        <v>324</v>
      </c>
      <c r="G6958" s="99" t="s">
        <v>1022</v>
      </c>
      <c r="H6958" s="134" t="s">
        <v>2099</v>
      </c>
      <c r="I6958" s="130" t="s">
        <v>121</v>
      </c>
      <c r="J6958" s="130" t="s">
        <v>325</v>
      </c>
      <c r="K6958" s="134">
        <f>'73511-07'!I$693</f>
        <v>426</v>
      </c>
    </row>
    <row r="6959" spans="1:11" x14ac:dyDescent="0.3">
      <c r="A6959" s="128">
        <v>73511</v>
      </c>
      <c r="B6959" s="128" t="s">
        <v>58</v>
      </c>
      <c r="C6959" s="128" t="s">
        <v>2591</v>
      </c>
      <c r="D6959" s="128">
        <v>2019</v>
      </c>
      <c r="E6959" s="128" t="s">
        <v>32</v>
      </c>
      <c r="F6959" s="128" t="s">
        <v>324</v>
      </c>
      <c r="G6959" s="99" t="s">
        <v>1022</v>
      </c>
      <c r="H6959" s="134" t="s">
        <v>2099</v>
      </c>
      <c r="I6959" s="130" t="s">
        <v>121</v>
      </c>
      <c r="J6959" s="128" t="s">
        <v>52</v>
      </c>
      <c r="K6959" s="134">
        <f>'73511-07'!J$693</f>
        <v>9755</v>
      </c>
    </row>
    <row r="6960" spans="1:11" x14ac:dyDescent="0.3">
      <c r="A6960" s="128">
        <v>73511</v>
      </c>
      <c r="B6960" s="128" t="s">
        <v>58</v>
      </c>
      <c r="C6960" s="128" t="s">
        <v>2591</v>
      </c>
      <c r="D6960" s="128">
        <v>2019</v>
      </c>
      <c r="E6960" s="128" t="s">
        <v>32</v>
      </c>
      <c r="F6960" s="128" t="s">
        <v>324</v>
      </c>
      <c r="G6960" s="99" t="s">
        <v>1022</v>
      </c>
      <c r="H6960" s="134" t="s">
        <v>2099</v>
      </c>
      <c r="I6960" s="130" t="s">
        <v>124</v>
      </c>
      <c r="J6960" s="130" t="s">
        <v>325</v>
      </c>
      <c r="K6960" s="134">
        <f>'73511-07'!K$693</f>
        <v>459</v>
      </c>
    </row>
    <row r="6961" spans="1:11" x14ac:dyDescent="0.3">
      <c r="A6961" s="128">
        <v>73511</v>
      </c>
      <c r="B6961" s="128" t="s">
        <v>58</v>
      </c>
      <c r="C6961" s="128" t="s">
        <v>2591</v>
      </c>
      <c r="D6961" s="128">
        <v>2019</v>
      </c>
      <c r="E6961" s="128" t="s">
        <v>32</v>
      </c>
      <c r="F6961" s="128" t="s">
        <v>324</v>
      </c>
      <c r="G6961" s="99" t="s">
        <v>1022</v>
      </c>
      <c r="H6961" s="134" t="s">
        <v>2099</v>
      </c>
      <c r="I6961" s="130" t="s">
        <v>124</v>
      </c>
      <c r="J6961" s="128" t="s">
        <v>52</v>
      </c>
      <c r="K6961" s="134">
        <f>'73511-07'!L$693</f>
        <v>4416</v>
      </c>
    </row>
    <row r="6962" spans="1:11" x14ac:dyDescent="0.3">
      <c r="A6962" s="128">
        <v>73511</v>
      </c>
      <c r="B6962" s="128" t="s">
        <v>58</v>
      </c>
      <c r="C6962" s="128" t="s">
        <v>2591</v>
      </c>
      <c r="D6962" s="128">
        <v>2019</v>
      </c>
      <c r="E6962" s="128" t="s">
        <v>32</v>
      </c>
      <c r="F6962" s="128" t="s">
        <v>324</v>
      </c>
      <c r="G6962" s="99" t="s">
        <v>1023</v>
      </c>
      <c r="H6962" s="134" t="s">
        <v>2100</v>
      </c>
      <c r="I6962" s="130" t="s">
        <v>2646</v>
      </c>
      <c r="J6962" s="130" t="s">
        <v>325</v>
      </c>
      <c r="K6962" s="134">
        <f>'73511-07'!C$694</f>
        <v>1051</v>
      </c>
    </row>
    <row r="6963" spans="1:11" x14ac:dyDescent="0.3">
      <c r="A6963" s="128">
        <v>73511</v>
      </c>
      <c r="B6963" s="128" t="s">
        <v>58</v>
      </c>
      <c r="C6963" s="128" t="s">
        <v>2591</v>
      </c>
      <c r="D6963" s="128">
        <v>2019</v>
      </c>
      <c r="E6963" s="128" t="s">
        <v>32</v>
      </c>
      <c r="F6963" s="128" t="s">
        <v>324</v>
      </c>
      <c r="G6963" s="99" t="s">
        <v>1023</v>
      </c>
      <c r="H6963" s="134" t="s">
        <v>2100</v>
      </c>
      <c r="I6963" s="128" t="s">
        <v>116</v>
      </c>
      <c r="J6963" s="130" t="s">
        <v>325</v>
      </c>
      <c r="K6963" s="134">
        <f>'73511-07'!D$694</f>
        <v>639</v>
      </c>
    </row>
    <row r="6964" spans="1:11" x14ac:dyDescent="0.3">
      <c r="A6964" s="128">
        <v>73511</v>
      </c>
      <c r="B6964" s="128" t="s">
        <v>58</v>
      </c>
      <c r="C6964" s="128" t="s">
        <v>2591</v>
      </c>
      <c r="D6964" s="128">
        <v>2019</v>
      </c>
      <c r="E6964" s="128" t="s">
        <v>32</v>
      </c>
      <c r="F6964" s="128" t="s">
        <v>324</v>
      </c>
      <c r="G6964" s="99" t="s">
        <v>1023</v>
      </c>
      <c r="H6964" s="134" t="s">
        <v>2100</v>
      </c>
      <c r="I6964" s="128" t="s">
        <v>116</v>
      </c>
      <c r="J6964" s="128" t="s">
        <v>52</v>
      </c>
      <c r="K6964" s="134">
        <f>'73511-07'!E$694</f>
        <v>913975</v>
      </c>
    </row>
    <row r="6965" spans="1:11" x14ac:dyDescent="0.3">
      <c r="A6965" s="128">
        <v>73511</v>
      </c>
      <c r="B6965" s="128" t="s">
        <v>58</v>
      </c>
      <c r="C6965" s="128" t="s">
        <v>2591</v>
      </c>
      <c r="D6965" s="128">
        <v>2019</v>
      </c>
      <c r="E6965" s="128" t="s">
        <v>32</v>
      </c>
      <c r="F6965" s="128" t="s">
        <v>324</v>
      </c>
      <c r="G6965" s="99" t="s">
        <v>1023</v>
      </c>
      <c r="H6965" s="134" t="s">
        <v>2100</v>
      </c>
      <c r="I6965" s="128" t="s">
        <v>117</v>
      </c>
      <c r="J6965" s="130" t="s">
        <v>325</v>
      </c>
      <c r="K6965" s="134">
        <f>'73511-07'!F$694</f>
        <v>412</v>
      </c>
    </row>
    <row r="6966" spans="1:11" x14ac:dyDescent="0.3">
      <c r="A6966" s="128">
        <v>73511</v>
      </c>
      <c r="B6966" s="128" t="s">
        <v>58</v>
      </c>
      <c r="C6966" s="128" t="s">
        <v>2591</v>
      </c>
      <c r="D6966" s="128">
        <v>2019</v>
      </c>
      <c r="E6966" s="128" t="s">
        <v>32</v>
      </c>
      <c r="F6966" s="128" t="s">
        <v>324</v>
      </c>
      <c r="G6966" s="99" t="s">
        <v>1023</v>
      </c>
      <c r="H6966" s="134" t="s">
        <v>2100</v>
      </c>
      <c r="I6966" s="128" t="s">
        <v>117</v>
      </c>
      <c r="J6966" s="128" t="s">
        <v>52</v>
      </c>
      <c r="K6966" s="134">
        <f>'73511-07'!G$694</f>
        <v>-112138</v>
      </c>
    </row>
    <row r="6967" spans="1:11" x14ac:dyDescent="0.3">
      <c r="A6967" s="128">
        <v>73511</v>
      </c>
      <c r="B6967" s="128" t="s">
        <v>58</v>
      </c>
      <c r="C6967" s="128" t="s">
        <v>2591</v>
      </c>
      <c r="D6967" s="128">
        <v>2019</v>
      </c>
      <c r="E6967" s="128" t="s">
        <v>32</v>
      </c>
      <c r="F6967" s="128" t="s">
        <v>324</v>
      </c>
      <c r="G6967" s="99" t="s">
        <v>1023</v>
      </c>
      <c r="H6967" s="134" t="s">
        <v>2100</v>
      </c>
      <c r="I6967" s="128" t="s">
        <v>120</v>
      </c>
      <c r="J6967" s="128" t="s">
        <v>52</v>
      </c>
      <c r="K6967" s="134">
        <f>'73511-07'!H$694</f>
        <v>173101</v>
      </c>
    </row>
    <row r="6968" spans="1:11" x14ac:dyDescent="0.3">
      <c r="A6968" s="128">
        <v>73511</v>
      </c>
      <c r="B6968" s="128" t="s">
        <v>58</v>
      </c>
      <c r="C6968" s="128" t="s">
        <v>2591</v>
      </c>
      <c r="D6968" s="128">
        <v>2019</v>
      </c>
      <c r="E6968" s="128" t="s">
        <v>32</v>
      </c>
      <c r="F6968" s="128" t="s">
        <v>324</v>
      </c>
      <c r="G6968" s="99" t="s">
        <v>1023</v>
      </c>
      <c r="H6968" s="134" t="s">
        <v>2100</v>
      </c>
      <c r="I6968" s="130" t="s">
        <v>121</v>
      </c>
      <c r="J6968" s="130" t="s">
        <v>325</v>
      </c>
      <c r="K6968" s="134">
        <f>'73511-07'!I$694</f>
        <v>321</v>
      </c>
    </row>
    <row r="6969" spans="1:11" x14ac:dyDescent="0.3">
      <c r="A6969" s="128">
        <v>73511</v>
      </c>
      <c r="B6969" s="128" t="s">
        <v>58</v>
      </c>
      <c r="C6969" s="128" t="s">
        <v>2591</v>
      </c>
      <c r="D6969" s="128">
        <v>2019</v>
      </c>
      <c r="E6969" s="128" t="s">
        <v>32</v>
      </c>
      <c r="F6969" s="128" t="s">
        <v>324</v>
      </c>
      <c r="G6969" s="99" t="s">
        <v>1023</v>
      </c>
      <c r="H6969" s="134" t="s">
        <v>2100</v>
      </c>
      <c r="I6969" s="130" t="s">
        <v>121</v>
      </c>
      <c r="J6969" s="128" t="s">
        <v>52</v>
      </c>
      <c r="K6969" s="134">
        <f>'73511-07'!J$694</f>
        <v>5658</v>
      </c>
    </row>
    <row r="6970" spans="1:11" x14ac:dyDescent="0.3">
      <c r="A6970" s="128">
        <v>73511</v>
      </c>
      <c r="B6970" s="128" t="s">
        <v>58</v>
      </c>
      <c r="C6970" s="128" t="s">
        <v>2591</v>
      </c>
      <c r="D6970" s="128">
        <v>2019</v>
      </c>
      <c r="E6970" s="128" t="s">
        <v>32</v>
      </c>
      <c r="F6970" s="128" t="s">
        <v>324</v>
      </c>
      <c r="G6970" s="99" t="s">
        <v>1023</v>
      </c>
      <c r="H6970" s="134" t="s">
        <v>2100</v>
      </c>
      <c r="I6970" s="130" t="s">
        <v>124</v>
      </c>
      <c r="J6970" s="130" t="s">
        <v>325</v>
      </c>
      <c r="K6970" s="134">
        <f>'73511-07'!K$694</f>
        <v>277</v>
      </c>
    </row>
    <row r="6971" spans="1:11" x14ac:dyDescent="0.3">
      <c r="A6971" s="128">
        <v>73511</v>
      </c>
      <c r="B6971" s="128" t="s">
        <v>58</v>
      </c>
      <c r="C6971" s="128" t="s">
        <v>2591</v>
      </c>
      <c r="D6971" s="128">
        <v>2019</v>
      </c>
      <c r="E6971" s="128" t="s">
        <v>32</v>
      </c>
      <c r="F6971" s="128" t="s">
        <v>324</v>
      </c>
      <c r="G6971" s="99" t="s">
        <v>1023</v>
      </c>
      <c r="H6971" s="134" t="s">
        <v>2100</v>
      </c>
      <c r="I6971" s="130" t="s">
        <v>124</v>
      </c>
      <c r="J6971" s="128" t="s">
        <v>52</v>
      </c>
      <c r="K6971" s="134">
        <f>'73511-07'!L$694</f>
        <v>9610</v>
      </c>
    </row>
    <row r="6972" spans="1:11" x14ac:dyDescent="0.3">
      <c r="A6972" s="128">
        <v>73511</v>
      </c>
      <c r="B6972" s="128" t="s">
        <v>58</v>
      </c>
      <c r="C6972" s="128" t="s">
        <v>2591</v>
      </c>
      <c r="D6972" s="128">
        <v>2019</v>
      </c>
      <c r="E6972" s="128" t="s">
        <v>32</v>
      </c>
      <c r="F6972" s="128" t="s">
        <v>324</v>
      </c>
      <c r="G6972" s="99" t="s">
        <v>1024</v>
      </c>
      <c r="H6972" s="134" t="s">
        <v>2101</v>
      </c>
      <c r="I6972" s="130" t="s">
        <v>2646</v>
      </c>
      <c r="J6972" s="130" t="s">
        <v>325</v>
      </c>
      <c r="K6972" s="134">
        <f>'73511-07'!C$695</f>
        <v>927</v>
      </c>
    </row>
    <row r="6973" spans="1:11" x14ac:dyDescent="0.3">
      <c r="A6973" s="128">
        <v>73511</v>
      </c>
      <c r="B6973" s="128" t="s">
        <v>58</v>
      </c>
      <c r="C6973" s="128" t="s">
        <v>2591</v>
      </c>
      <c r="D6973" s="128">
        <v>2019</v>
      </c>
      <c r="E6973" s="128" t="s">
        <v>32</v>
      </c>
      <c r="F6973" s="128" t="s">
        <v>324</v>
      </c>
      <c r="G6973" s="99" t="s">
        <v>1024</v>
      </c>
      <c r="H6973" s="134" t="s">
        <v>2101</v>
      </c>
      <c r="I6973" s="128" t="s">
        <v>116</v>
      </c>
      <c r="J6973" s="130" t="s">
        <v>325</v>
      </c>
      <c r="K6973" s="134">
        <f>'73511-07'!D$695</f>
        <v>566</v>
      </c>
    </row>
    <row r="6974" spans="1:11" x14ac:dyDescent="0.3">
      <c r="A6974" s="128">
        <v>73511</v>
      </c>
      <c r="B6974" s="128" t="s">
        <v>58</v>
      </c>
      <c r="C6974" s="128" t="s">
        <v>2591</v>
      </c>
      <c r="D6974" s="128">
        <v>2019</v>
      </c>
      <c r="E6974" s="128" t="s">
        <v>32</v>
      </c>
      <c r="F6974" s="128" t="s">
        <v>324</v>
      </c>
      <c r="G6974" s="99" t="s">
        <v>1024</v>
      </c>
      <c r="H6974" s="134" t="s">
        <v>2101</v>
      </c>
      <c r="I6974" s="128" t="s">
        <v>116</v>
      </c>
      <c r="J6974" s="128" t="s">
        <v>52</v>
      </c>
      <c r="K6974" s="134">
        <f>'73511-07'!E$695</f>
        <v>893008</v>
      </c>
    </row>
    <row r="6975" spans="1:11" x14ac:dyDescent="0.3">
      <c r="A6975" s="128">
        <v>73511</v>
      </c>
      <c r="B6975" s="128" t="s">
        <v>58</v>
      </c>
      <c r="C6975" s="128" t="s">
        <v>2591</v>
      </c>
      <c r="D6975" s="128">
        <v>2019</v>
      </c>
      <c r="E6975" s="128" t="s">
        <v>32</v>
      </c>
      <c r="F6975" s="128" t="s">
        <v>324</v>
      </c>
      <c r="G6975" s="99" t="s">
        <v>1024</v>
      </c>
      <c r="H6975" s="134" t="s">
        <v>2101</v>
      </c>
      <c r="I6975" s="128" t="s">
        <v>117</v>
      </c>
      <c r="J6975" s="130" t="s">
        <v>325</v>
      </c>
      <c r="K6975" s="134">
        <f>'73511-07'!F$695</f>
        <v>361</v>
      </c>
    </row>
    <row r="6976" spans="1:11" x14ac:dyDescent="0.3">
      <c r="A6976" s="128">
        <v>73511</v>
      </c>
      <c r="B6976" s="128" t="s">
        <v>58</v>
      </c>
      <c r="C6976" s="128" t="s">
        <v>2591</v>
      </c>
      <c r="D6976" s="128">
        <v>2019</v>
      </c>
      <c r="E6976" s="128" t="s">
        <v>32</v>
      </c>
      <c r="F6976" s="128" t="s">
        <v>324</v>
      </c>
      <c r="G6976" s="99" t="s">
        <v>1024</v>
      </c>
      <c r="H6976" s="134" t="s">
        <v>2101</v>
      </c>
      <c r="I6976" s="128" t="s">
        <v>117</v>
      </c>
      <c r="J6976" s="128" t="s">
        <v>52</v>
      </c>
      <c r="K6976" s="134">
        <f>'73511-07'!G$695</f>
        <v>-103345</v>
      </c>
    </row>
    <row r="6977" spans="1:11" x14ac:dyDescent="0.3">
      <c r="A6977" s="128">
        <v>73511</v>
      </c>
      <c r="B6977" s="128" t="s">
        <v>58</v>
      </c>
      <c r="C6977" s="128" t="s">
        <v>2591</v>
      </c>
      <c r="D6977" s="128">
        <v>2019</v>
      </c>
      <c r="E6977" s="128" t="s">
        <v>32</v>
      </c>
      <c r="F6977" s="128" t="s">
        <v>324</v>
      </c>
      <c r="G6977" s="99" t="s">
        <v>1024</v>
      </c>
      <c r="H6977" s="134" t="s">
        <v>2101</v>
      </c>
      <c r="I6977" s="128" t="s">
        <v>120</v>
      </c>
      <c r="J6977" s="128" t="s">
        <v>52</v>
      </c>
      <c r="K6977" s="134">
        <f>'73511-07'!H$695</f>
        <v>153259</v>
      </c>
    </row>
    <row r="6978" spans="1:11" x14ac:dyDescent="0.3">
      <c r="A6978" s="128">
        <v>73511</v>
      </c>
      <c r="B6978" s="128" t="s">
        <v>58</v>
      </c>
      <c r="C6978" s="128" t="s">
        <v>2591</v>
      </c>
      <c r="D6978" s="128">
        <v>2019</v>
      </c>
      <c r="E6978" s="128" t="s">
        <v>32</v>
      </c>
      <c r="F6978" s="128" t="s">
        <v>324</v>
      </c>
      <c r="G6978" s="99" t="s">
        <v>1024</v>
      </c>
      <c r="H6978" s="134" t="s">
        <v>2101</v>
      </c>
      <c r="I6978" s="130" t="s">
        <v>121</v>
      </c>
      <c r="J6978" s="130" t="s">
        <v>325</v>
      </c>
      <c r="K6978" s="134">
        <f>'73511-07'!I$695</f>
        <v>292</v>
      </c>
    </row>
    <row r="6979" spans="1:11" x14ac:dyDescent="0.3">
      <c r="A6979" s="128">
        <v>73511</v>
      </c>
      <c r="B6979" s="128" t="s">
        <v>58</v>
      </c>
      <c r="C6979" s="128" t="s">
        <v>2591</v>
      </c>
      <c r="D6979" s="128">
        <v>2019</v>
      </c>
      <c r="E6979" s="128" t="s">
        <v>32</v>
      </c>
      <c r="F6979" s="128" t="s">
        <v>324</v>
      </c>
      <c r="G6979" s="99" t="s">
        <v>1024</v>
      </c>
      <c r="H6979" s="134" t="s">
        <v>2101</v>
      </c>
      <c r="I6979" s="130" t="s">
        <v>121</v>
      </c>
      <c r="J6979" s="128" t="s">
        <v>52</v>
      </c>
      <c r="K6979" s="134">
        <f>'73511-07'!J$695</f>
        <v>5164</v>
      </c>
    </row>
    <row r="6980" spans="1:11" x14ac:dyDescent="0.3">
      <c r="A6980" s="128">
        <v>73511</v>
      </c>
      <c r="B6980" s="128" t="s">
        <v>58</v>
      </c>
      <c r="C6980" s="128" t="s">
        <v>2591</v>
      </c>
      <c r="D6980" s="128">
        <v>2019</v>
      </c>
      <c r="E6980" s="128" t="s">
        <v>32</v>
      </c>
      <c r="F6980" s="128" t="s">
        <v>324</v>
      </c>
      <c r="G6980" s="99" t="s">
        <v>1024</v>
      </c>
      <c r="H6980" s="134" t="s">
        <v>2101</v>
      </c>
      <c r="I6980" s="130" t="s">
        <v>124</v>
      </c>
      <c r="J6980" s="130" t="s">
        <v>325</v>
      </c>
      <c r="K6980" s="134">
        <f>'73511-07'!K$695</f>
        <v>243</v>
      </c>
    </row>
    <row r="6981" spans="1:11" x14ac:dyDescent="0.3">
      <c r="A6981" s="128">
        <v>73511</v>
      </c>
      <c r="B6981" s="128" t="s">
        <v>58</v>
      </c>
      <c r="C6981" s="128" t="s">
        <v>2591</v>
      </c>
      <c r="D6981" s="128">
        <v>2019</v>
      </c>
      <c r="E6981" s="128" t="s">
        <v>32</v>
      </c>
      <c r="F6981" s="128" t="s">
        <v>324</v>
      </c>
      <c r="G6981" s="99" t="s">
        <v>1024</v>
      </c>
      <c r="H6981" s="134" t="s">
        <v>2101</v>
      </c>
      <c r="I6981" s="130" t="s">
        <v>124</v>
      </c>
      <c r="J6981" s="128" t="s">
        <v>52</v>
      </c>
      <c r="K6981" s="134">
        <f>'73511-07'!L$695</f>
        <v>8643</v>
      </c>
    </row>
    <row r="6982" spans="1:11" x14ac:dyDescent="0.3">
      <c r="A6982" s="128">
        <v>73511</v>
      </c>
      <c r="B6982" s="128" t="s">
        <v>58</v>
      </c>
      <c r="C6982" s="128" t="s">
        <v>2591</v>
      </c>
      <c r="D6982" s="128">
        <v>2019</v>
      </c>
      <c r="E6982" s="128" t="s">
        <v>32</v>
      </c>
      <c r="F6982" s="128" t="s">
        <v>324</v>
      </c>
      <c r="G6982" s="99" t="s">
        <v>1025</v>
      </c>
      <c r="H6982" s="134" t="s">
        <v>2102</v>
      </c>
      <c r="I6982" s="130" t="s">
        <v>2646</v>
      </c>
      <c r="J6982" s="130" t="s">
        <v>325</v>
      </c>
      <c r="K6982" s="134">
        <f>'73511-07'!C$696</f>
        <v>124</v>
      </c>
    </row>
    <row r="6983" spans="1:11" x14ac:dyDescent="0.3">
      <c r="A6983" s="128">
        <v>73511</v>
      </c>
      <c r="B6983" s="128" t="s">
        <v>58</v>
      </c>
      <c r="C6983" s="128" t="s">
        <v>2591</v>
      </c>
      <c r="D6983" s="128">
        <v>2019</v>
      </c>
      <c r="E6983" s="128" t="s">
        <v>32</v>
      </c>
      <c r="F6983" s="128" t="s">
        <v>324</v>
      </c>
      <c r="G6983" s="99" t="s">
        <v>1025</v>
      </c>
      <c r="H6983" s="134" t="s">
        <v>2102</v>
      </c>
      <c r="I6983" s="128" t="s">
        <v>116</v>
      </c>
      <c r="J6983" s="130" t="s">
        <v>325</v>
      </c>
      <c r="K6983" s="134">
        <f>'73511-07'!D$696</f>
        <v>73</v>
      </c>
    </row>
    <row r="6984" spans="1:11" x14ac:dyDescent="0.3">
      <c r="A6984" s="128">
        <v>73511</v>
      </c>
      <c r="B6984" s="128" t="s">
        <v>58</v>
      </c>
      <c r="C6984" s="128" t="s">
        <v>2591</v>
      </c>
      <c r="D6984" s="128">
        <v>2019</v>
      </c>
      <c r="E6984" s="128" t="s">
        <v>32</v>
      </c>
      <c r="F6984" s="128" t="s">
        <v>324</v>
      </c>
      <c r="G6984" s="99" t="s">
        <v>1025</v>
      </c>
      <c r="H6984" s="134" t="s">
        <v>2102</v>
      </c>
      <c r="I6984" s="128" t="s">
        <v>116</v>
      </c>
      <c r="J6984" s="128" t="s">
        <v>52</v>
      </c>
      <c r="K6984" s="134">
        <f>'73511-07'!E$696</f>
        <v>20966</v>
      </c>
    </row>
    <row r="6985" spans="1:11" x14ac:dyDescent="0.3">
      <c r="A6985" s="128">
        <v>73511</v>
      </c>
      <c r="B6985" s="128" t="s">
        <v>58</v>
      </c>
      <c r="C6985" s="128" t="s">
        <v>2591</v>
      </c>
      <c r="D6985" s="128">
        <v>2019</v>
      </c>
      <c r="E6985" s="128" t="s">
        <v>32</v>
      </c>
      <c r="F6985" s="128" t="s">
        <v>324</v>
      </c>
      <c r="G6985" s="99" t="s">
        <v>1025</v>
      </c>
      <c r="H6985" s="134" t="s">
        <v>2102</v>
      </c>
      <c r="I6985" s="128" t="s">
        <v>117</v>
      </c>
      <c r="J6985" s="130" t="s">
        <v>325</v>
      </c>
      <c r="K6985" s="134">
        <f>'73511-07'!F$696</f>
        <v>51</v>
      </c>
    </row>
    <row r="6986" spans="1:11" x14ac:dyDescent="0.3">
      <c r="A6986" s="128">
        <v>73511</v>
      </c>
      <c r="B6986" s="128" t="s">
        <v>58</v>
      </c>
      <c r="C6986" s="128" t="s">
        <v>2591</v>
      </c>
      <c r="D6986" s="128">
        <v>2019</v>
      </c>
      <c r="E6986" s="128" t="s">
        <v>32</v>
      </c>
      <c r="F6986" s="128" t="s">
        <v>324</v>
      </c>
      <c r="G6986" s="99" t="s">
        <v>1025</v>
      </c>
      <c r="H6986" s="134" t="s">
        <v>2102</v>
      </c>
      <c r="I6986" s="128" t="s">
        <v>117</v>
      </c>
      <c r="J6986" s="128" t="s">
        <v>52</v>
      </c>
      <c r="K6986" s="134">
        <f>'73511-07'!G$696</f>
        <v>-8792</v>
      </c>
    </row>
    <row r="6987" spans="1:11" x14ac:dyDescent="0.3">
      <c r="A6987" s="128">
        <v>73511</v>
      </c>
      <c r="B6987" s="128" t="s">
        <v>58</v>
      </c>
      <c r="C6987" s="128" t="s">
        <v>2591</v>
      </c>
      <c r="D6987" s="128">
        <v>2019</v>
      </c>
      <c r="E6987" s="128" t="s">
        <v>32</v>
      </c>
      <c r="F6987" s="128" t="s">
        <v>324</v>
      </c>
      <c r="G6987" s="99" t="s">
        <v>1025</v>
      </c>
      <c r="H6987" s="134" t="s">
        <v>2102</v>
      </c>
      <c r="I6987" s="128" t="s">
        <v>120</v>
      </c>
      <c r="J6987" s="128" t="s">
        <v>52</v>
      </c>
      <c r="K6987" s="134">
        <f>'73511-07'!H$696</f>
        <v>19841</v>
      </c>
    </row>
    <row r="6988" spans="1:11" x14ac:dyDescent="0.3">
      <c r="A6988" s="128">
        <v>73511</v>
      </c>
      <c r="B6988" s="128" t="s">
        <v>58</v>
      </c>
      <c r="C6988" s="128" t="s">
        <v>2591</v>
      </c>
      <c r="D6988" s="128">
        <v>2019</v>
      </c>
      <c r="E6988" s="128" t="s">
        <v>32</v>
      </c>
      <c r="F6988" s="128" t="s">
        <v>324</v>
      </c>
      <c r="G6988" s="99" t="s">
        <v>1025</v>
      </c>
      <c r="H6988" s="134" t="s">
        <v>2102</v>
      </c>
      <c r="I6988" s="130" t="s">
        <v>121</v>
      </c>
      <c r="J6988" s="130" t="s">
        <v>325</v>
      </c>
      <c r="K6988" s="134">
        <f>'73511-07'!I$696</f>
        <v>29</v>
      </c>
    </row>
    <row r="6989" spans="1:11" x14ac:dyDescent="0.3">
      <c r="A6989" s="128">
        <v>73511</v>
      </c>
      <c r="B6989" s="128" t="s">
        <v>58</v>
      </c>
      <c r="C6989" s="128" t="s">
        <v>2591</v>
      </c>
      <c r="D6989" s="128">
        <v>2019</v>
      </c>
      <c r="E6989" s="128" t="s">
        <v>32</v>
      </c>
      <c r="F6989" s="128" t="s">
        <v>324</v>
      </c>
      <c r="G6989" s="99" t="s">
        <v>1025</v>
      </c>
      <c r="H6989" s="134" t="s">
        <v>2102</v>
      </c>
      <c r="I6989" s="130" t="s">
        <v>121</v>
      </c>
      <c r="J6989" s="128" t="s">
        <v>52</v>
      </c>
      <c r="K6989" s="134">
        <f>'73511-07'!J$696</f>
        <v>494</v>
      </c>
    </row>
    <row r="6990" spans="1:11" x14ac:dyDescent="0.3">
      <c r="A6990" s="128">
        <v>73511</v>
      </c>
      <c r="B6990" s="128" t="s">
        <v>58</v>
      </c>
      <c r="C6990" s="128" t="s">
        <v>2591</v>
      </c>
      <c r="D6990" s="128">
        <v>2019</v>
      </c>
      <c r="E6990" s="128" t="s">
        <v>32</v>
      </c>
      <c r="F6990" s="128" t="s">
        <v>324</v>
      </c>
      <c r="G6990" s="99" t="s">
        <v>1025</v>
      </c>
      <c r="H6990" s="134" t="s">
        <v>2102</v>
      </c>
      <c r="I6990" s="130" t="s">
        <v>124</v>
      </c>
      <c r="J6990" s="130" t="s">
        <v>325</v>
      </c>
      <c r="K6990" s="134">
        <f>'73511-07'!K$696</f>
        <v>34</v>
      </c>
    </row>
    <row r="6991" spans="1:11" x14ac:dyDescent="0.3">
      <c r="A6991" s="128">
        <v>73511</v>
      </c>
      <c r="B6991" s="128" t="s">
        <v>58</v>
      </c>
      <c r="C6991" s="128" t="s">
        <v>2591</v>
      </c>
      <c r="D6991" s="128">
        <v>2019</v>
      </c>
      <c r="E6991" s="128" t="s">
        <v>32</v>
      </c>
      <c r="F6991" s="128" t="s">
        <v>324</v>
      </c>
      <c r="G6991" s="99" t="s">
        <v>1025</v>
      </c>
      <c r="H6991" s="134" t="s">
        <v>2102</v>
      </c>
      <c r="I6991" s="130" t="s">
        <v>124</v>
      </c>
      <c r="J6991" s="128" t="s">
        <v>52</v>
      </c>
      <c r="K6991" s="134">
        <f>'73511-07'!L$696</f>
        <v>967</v>
      </c>
    </row>
    <row r="6992" spans="1:11" x14ac:dyDescent="0.3">
      <c r="A6992" s="128">
        <v>73511</v>
      </c>
      <c r="B6992" s="128" t="s">
        <v>58</v>
      </c>
      <c r="C6992" s="128" t="s">
        <v>2591</v>
      </c>
      <c r="D6992" s="128">
        <v>2019</v>
      </c>
      <c r="E6992" s="128" t="s">
        <v>32</v>
      </c>
      <c r="F6992" s="128" t="s">
        <v>324</v>
      </c>
      <c r="G6992" s="99" t="s">
        <v>1026</v>
      </c>
      <c r="H6992" s="134" t="s">
        <v>2103</v>
      </c>
      <c r="I6992" s="130" t="s">
        <v>2646</v>
      </c>
      <c r="J6992" s="130" t="s">
        <v>325</v>
      </c>
      <c r="K6992" s="134" t="str">
        <f>'73511-07'!C$697</f>
        <v>.</v>
      </c>
    </row>
    <row r="6993" spans="1:11" x14ac:dyDescent="0.3">
      <c r="A6993" s="128">
        <v>73511</v>
      </c>
      <c r="B6993" s="128" t="s">
        <v>58</v>
      </c>
      <c r="C6993" s="128" t="s">
        <v>2591</v>
      </c>
      <c r="D6993" s="128">
        <v>2019</v>
      </c>
      <c r="E6993" s="128" t="s">
        <v>32</v>
      </c>
      <c r="F6993" s="128" t="s">
        <v>324</v>
      </c>
      <c r="G6993" s="99" t="s">
        <v>1026</v>
      </c>
      <c r="H6993" s="134" t="s">
        <v>2103</v>
      </c>
      <c r="I6993" s="128" t="s">
        <v>116</v>
      </c>
      <c r="J6993" s="130" t="s">
        <v>325</v>
      </c>
      <c r="K6993" s="134" t="str">
        <f>'73511-07'!D$697</f>
        <v>.</v>
      </c>
    </row>
    <row r="6994" spans="1:11" x14ac:dyDescent="0.3">
      <c r="A6994" s="128">
        <v>73511</v>
      </c>
      <c r="B6994" s="128" t="s">
        <v>58</v>
      </c>
      <c r="C6994" s="128" t="s">
        <v>2591</v>
      </c>
      <c r="D6994" s="128">
        <v>2019</v>
      </c>
      <c r="E6994" s="128" t="s">
        <v>32</v>
      </c>
      <c r="F6994" s="128" t="s">
        <v>324</v>
      </c>
      <c r="G6994" s="99" t="s">
        <v>1026</v>
      </c>
      <c r="H6994" s="134" t="s">
        <v>2103</v>
      </c>
      <c r="I6994" s="128" t="s">
        <v>116</v>
      </c>
      <c r="J6994" s="128" t="s">
        <v>52</v>
      </c>
      <c r="K6994" s="134" t="str">
        <f>'73511-07'!E$697</f>
        <v>.</v>
      </c>
    </row>
    <row r="6995" spans="1:11" x14ac:dyDescent="0.3">
      <c r="A6995" s="128">
        <v>73511</v>
      </c>
      <c r="B6995" s="128" t="s">
        <v>58</v>
      </c>
      <c r="C6995" s="128" t="s">
        <v>2591</v>
      </c>
      <c r="D6995" s="128">
        <v>2019</v>
      </c>
      <c r="E6995" s="128" t="s">
        <v>32</v>
      </c>
      <c r="F6995" s="128" t="s">
        <v>324</v>
      </c>
      <c r="G6995" s="99" t="s">
        <v>1026</v>
      </c>
      <c r="H6995" s="134" t="s">
        <v>2103</v>
      </c>
      <c r="I6995" s="128" t="s">
        <v>117</v>
      </c>
      <c r="J6995" s="130" t="s">
        <v>325</v>
      </c>
      <c r="K6995" s="134">
        <f>'73511-07'!F$697</f>
        <v>44</v>
      </c>
    </row>
    <row r="6996" spans="1:11" x14ac:dyDescent="0.3">
      <c r="A6996" s="128">
        <v>73511</v>
      </c>
      <c r="B6996" s="128" t="s">
        <v>58</v>
      </c>
      <c r="C6996" s="128" t="s">
        <v>2591</v>
      </c>
      <c r="D6996" s="128">
        <v>2019</v>
      </c>
      <c r="E6996" s="128" t="s">
        <v>32</v>
      </c>
      <c r="F6996" s="128" t="s">
        <v>324</v>
      </c>
      <c r="G6996" s="99" t="s">
        <v>1026</v>
      </c>
      <c r="H6996" s="134" t="s">
        <v>2103</v>
      </c>
      <c r="I6996" s="128" t="s">
        <v>117</v>
      </c>
      <c r="J6996" s="128" t="s">
        <v>52</v>
      </c>
      <c r="K6996" s="134">
        <f>'73511-07'!G$697</f>
        <v>-8545</v>
      </c>
    </row>
    <row r="6997" spans="1:11" x14ac:dyDescent="0.3">
      <c r="A6997" s="128">
        <v>73511</v>
      </c>
      <c r="B6997" s="128" t="s">
        <v>58</v>
      </c>
      <c r="C6997" s="128" t="s">
        <v>2591</v>
      </c>
      <c r="D6997" s="128">
        <v>2019</v>
      </c>
      <c r="E6997" s="128" t="s">
        <v>32</v>
      </c>
      <c r="F6997" s="128" t="s">
        <v>324</v>
      </c>
      <c r="G6997" s="99" t="s">
        <v>1026</v>
      </c>
      <c r="H6997" s="134" t="s">
        <v>2103</v>
      </c>
      <c r="I6997" s="128" t="s">
        <v>120</v>
      </c>
      <c r="J6997" s="128" t="s">
        <v>52</v>
      </c>
      <c r="K6997" s="134" t="str">
        <f>'73511-07'!H$697</f>
        <v>.</v>
      </c>
    </row>
    <row r="6998" spans="1:11" x14ac:dyDescent="0.3">
      <c r="A6998" s="128">
        <v>73511</v>
      </c>
      <c r="B6998" s="128" t="s">
        <v>58</v>
      </c>
      <c r="C6998" s="128" t="s">
        <v>2591</v>
      </c>
      <c r="D6998" s="128">
        <v>2019</v>
      </c>
      <c r="E6998" s="128" t="s">
        <v>32</v>
      </c>
      <c r="F6998" s="128" t="s">
        <v>324</v>
      </c>
      <c r="G6998" s="99" t="s">
        <v>1026</v>
      </c>
      <c r="H6998" s="134" t="s">
        <v>2103</v>
      </c>
      <c r="I6998" s="130" t="s">
        <v>121</v>
      </c>
      <c r="J6998" s="130" t="s">
        <v>325</v>
      </c>
      <c r="K6998" s="134">
        <f>'73511-07'!I$697</f>
        <v>26</v>
      </c>
    </row>
    <row r="6999" spans="1:11" x14ac:dyDescent="0.3">
      <c r="A6999" s="128">
        <v>73511</v>
      </c>
      <c r="B6999" s="128" t="s">
        <v>58</v>
      </c>
      <c r="C6999" s="128" t="s">
        <v>2591</v>
      </c>
      <c r="D6999" s="128">
        <v>2019</v>
      </c>
      <c r="E6999" s="128" t="s">
        <v>32</v>
      </c>
      <c r="F6999" s="128" t="s">
        <v>324</v>
      </c>
      <c r="G6999" s="99" t="s">
        <v>1026</v>
      </c>
      <c r="H6999" s="134" t="s">
        <v>2103</v>
      </c>
      <c r="I6999" s="130" t="s">
        <v>121</v>
      </c>
      <c r="J6999" s="128" t="s">
        <v>52</v>
      </c>
      <c r="K6999" s="134">
        <f>'73511-07'!J$697</f>
        <v>448</v>
      </c>
    </row>
    <row r="7000" spans="1:11" x14ac:dyDescent="0.3">
      <c r="A7000" s="128">
        <v>73511</v>
      </c>
      <c r="B7000" s="128" t="s">
        <v>58</v>
      </c>
      <c r="C7000" s="128" t="s">
        <v>2591</v>
      </c>
      <c r="D7000" s="128">
        <v>2019</v>
      </c>
      <c r="E7000" s="128" t="s">
        <v>32</v>
      </c>
      <c r="F7000" s="128" t="s">
        <v>324</v>
      </c>
      <c r="G7000" s="99" t="s">
        <v>1026</v>
      </c>
      <c r="H7000" s="134" t="s">
        <v>2103</v>
      </c>
      <c r="I7000" s="130" t="s">
        <v>124</v>
      </c>
      <c r="J7000" s="130" t="s">
        <v>325</v>
      </c>
      <c r="K7000" s="134" t="str">
        <f>'73511-07'!K$697</f>
        <v>.</v>
      </c>
    </row>
    <row r="7001" spans="1:11" x14ac:dyDescent="0.3">
      <c r="A7001" s="128">
        <v>73511</v>
      </c>
      <c r="B7001" s="128" t="s">
        <v>58</v>
      </c>
      <c r="C7001" s="128" t="s">
        <v>2591</v>
      </c>
      <c r="D7001" s="128">
        <v>2019</v>
      </c>
      <c r="E7001" s="128" t="s">
        <v>32</v>
      </c>
      <c r="F7001" s="128" t="s">
        <v>324</v>
      </c>
      <c r="G7001" s="99" t="s">
        <v>1026</v>
      </c>
      <c r="H7001" s="134" t="s">
        <v>2103</v>
      </c>
      <c r="I7001" s="130" t="s">
        <v>124</v>
      </c>
      <c r="J7001" s="128" t="s">
        <v>52</v>
      </c>
      <c r="K7001" s="134" t="str">
        <f>'73511-07'!L$697</f>
        <v>.</v>
      </c>
    </row>
    <row r="7002" spans="1:11" x14ac:dyDescent="0.3">
      <c r="A7002" s="128">
        <v>73511</v>
      </c>
      <c r="B7002" s="128" t="s">
        <v>58</v>
      </c>
      <c r="C7002" s="128" t="s">
        <v>2591</v>
      </c>
      <c r="D7002" s="128">
        <v>2019</v>
      </c>
      <c r="E7002" s="128" t="s">
        <v>32</v>
      </c>
      <c r="F7002" s="128" t="s">
        <v>324</v>
      </c>
      <c r="G7002" s="99" t="s">
        <v>1027</v>
      </c>
      <c r="H7002" s="134" t="s">
        <v>2104</v>
      </c>
      <c r="I7002" s="130" t="s">
        <v>2646</v>
      </c>
      <c r="J7002" s="130" t="s">
        <v>325</v>
      </c>
      <c r="K7002" s="134" t="str">
        <f>'73511-07'!C$698</f>
        <v>.</v>
      </c>
    </row>
    <row r="7003" spans="1:11" x14ac:dyDescent="0.3">
      <c r="A7003" s="128">
        <v>73511</v>
      </c>
      <c r="B7003" s="128" t="s">
        <v>58</v>
      </c>
      <c r="C7003" s="128" t="s">
        <v>2591</v>
      </c>
      <c r="D7003" s="128">
        <v>2019</v>
      </c>
      <c r="E7003" s="128" t="s">
        <v>32</v>
      </c>
      <c r="F7003" s="128" t="s">
        <v>324</v>
      </c>
      <c r="G7003" s="99" t="s">
        <v>1027</v>
      </c>
      <c r="H7003" s="134" t="s">
        <v>2104</v>
      </c>
      <c r="I7003" s="128" t="s">
        <v>116</v>
      </c>
      <c r="J7003" s="130" t="s">
        <v>325</v>
      </c>
      <c r="K7003" s="134" t="str">
        <f>'73511-07'!D$698</f>
        <v>.</v>
      </c>
    </row>
    <row r="7004" spans="1:11" x14ac:dyDescent="0.3">
      <c r="A7004" s="128">
        <v>73511</v>
      </c>
      <c r="B7004" s="128" t="s">
        <v>58</v>
      </c>
      <c r="C7004" s="128" t="s">
        <v>2591</v>
      </c>
      <c r="D7004" s="128">
        <v>2019</v>
      </c>
      <c r="E7004" s="128" t="s">
        <v>32</v>
      </c>
      <c r="F7004" s="128" t="s">
        <v>324</v>
      </c>
      <c r="G7004" s="99" t="s">
        <v>1027</v>
      </c>
      <c r="H7004" s="134" t="s">
        <v>2104</v>
      </c>
      <c r="I7004" s="128" t="s">
        <v>116</v>
      </c>
      <c r="J7004" s="128" t="s">
        <v>52</v>
      </c>
      <c r="K7004" s="134" t="str">
        <f>'73511-07'!E$698</f>
        <v>.</v>
      </c>
    </row>
    <row r="7005" spans="1:11" x14ac:dyDescent="0.3">
      <c r="A7005" s="128">
        <v>73511</v>
      </c>
      <c r="B7005" s="128" t="s">
        <v>58</v>
      </c>
      <c r="C7005" s="128" t="s">
        <v>2591</v>
      </c>
      <c r="D7005" s="128">
        <v>2019</v>
      </c>
      <c r="E7005" s="128" t="s">
        <v>32</v>
      </c>
      <c r="F7005" s="128" t="s">
        <v>324</v>
      </c>
      <c r="G7005" s="99" t="s">
        <v>1027</v>
      </c>
      <c r="H7005" s="134" t="s">
        <v>2104</v>
      </c>
      <c r="I7005" s="128" t="s">
        <v>117</v>
      </c>
      <c r="J7005" s="130" t="s">
        <v>325</v>
      </c>
      <c r="K7005" s="134">
        <f>'73511-07'!F$698</f>
        <v>7</v>
      </c>
    </row>
    <row r="7006" spans="1:11" x14ac:dyDescent="0.3">
      <c r="A7006" s="128">
        <v>73511</v>
      </c>
      <c r="B7006" s="128" t="s">
        <v>58</v>
      </c>
      <c r="C7006" s="128" t="s">
        <v>2591</v>
      </c>
      <c r="D7006" s="128">
        <v>2019</v>
      </c>
      <c r="E7006" s="128" t="s">
        <v>32</v>
      </c>
      <c r="F7006" s="128" t="s">
        <v>324</v>
      </c>
      <c r="G7006" s="99" t="s">
        <v>1027</v>
      </c>
      <c r="H7006" s="134" t="s">
        <v>2104</v>
      </c>
      <c r="I7006" s="128" t="s">
        <v>117</v>
      </c>
      <c r="J7006" s="128" t="s">
        <v>52</v>
      </c>
      <c r="K7006" s="134">
        <f>'73511-07'!G$698</f>
        <v>-247</v>
      </c>
    </row>
    <row r="7007" spans="1:11" x14ac:dyDescent="0.3">
      <c r="A7007" s="128">
        <v>73511</v>
      </c>
      <c r="B7007" s="128" t="s">
        <v>58</v>
      </c>
      <c r="C7007" s="128" t="s">
        <v>2591</v>
      </c>
      <c r="D7007" s="128">
        <v>2019</v>
      </c>
      <c r="E7007" s="128" t="s">
        <v>32</v>
      </c>
      <c r="F7007" s="128" t="s">
        <v>324</v>
      </c>
      <c r="G7007" s="99" t="s">
        <v>1027</v>
      </c>
      <c r="H7007" s="134" t="s">
        <v>2104</v>
      </c>
      <c r="I7007" s="128" t="s">
        <v>120</v>
      </c>
      <c r="J7007" s="128" t="s">
        <v>52</v>
      </c>
      <c r="K7007" s="134" t="str">
        <f>'73511-07'!H$698</f>
        <v>.</v>
      </c>
    </row>
    <row r="7008" spans="1:11" x14ac:dyDescent="0.3">
      <c r="A7008" s="128">
        <v>73511</v>
      </c>
      <c r="B7008" s="128" t="s">
        <v>58</v>
      </c>
      <c r="C7008" s="128" t="s">
        <v>2591</v>
      </c>
      <c r="D7008" s="128">
        <v>2019</v>
      </c>
      <c r="E7008" s="128" t="s">
        <v>32</v>
      </c>
      <c r="F7008" s="128" t="s">
        <v>324</v>
      </c>
      <c r="G7008" s="99" t="s">
        <v>1027</v>
      </c>
      <c r="H7008" s="134" t="s">
        <v>2104</v>
      </c>
      <c r="I7008" s="130" t="s">
        <v>121</v>
      </c>
      <c r="J7008" s="130" t="s">
        <v>325</v>
      </c>
      <c r="K7008" s="134">
        <f>'73511-07'!I$698</f>
        <v>3</v>
      </c>
    </row>
    <row r="7009" spans="1:11" x14ac:dyDescent="0.3">
      <c r="A7009" s="128">
        <v>73511</v>
      </c>
      <c r="B7009" s="128" t="s">
        <v>58</v>
      </c>
      <c r="C7009" s="128" t="s">
        <v>2591</v>
      </c>
      <c r="D7009" s="128">
        <v>2019</v>
      </c>
      <c r="E7009" s="128" t="s">
        <v>32</v>
      </c>
      <c r="F7009" s="128" t="s">
        <v>324</v>
      </c>
      <c r="G7009" s="99" t="s">
        <v>1027</v>
      </c>
      <c r="H7009" s="134" t="s">
        <v>2104</v>
      </c>
      <c r="I7009" s="130" t="s">
        <v>121</v>
      </c>
      <c r="J7009" s="128" t="s">
        <v>52</v>
      </c>
      <c r="K7009" s="134">
        <f>'73511-07'!J$698</f>
        <v>46</v>
      </c>
    </row>
    <row r="7010" spans="1:11" x14ac:dyDescent="0.3">
      <c r="A7010" s="128">
        <v>73511</v>
      </c>
      <c r="B7010" s="128" t="s">
        <v>58</v>
      </c>
      <c r="C7010" s="128" t="s">
        <v>2591</v>
      </c>
      <c r="D7010" s="128">
        <v>2019</v>
      </c>
      <c r="E7010" s="128" t="s">
        <v>32</v>
      </c>
      <c r="F7010" s="128" t="s">
        <v>324</v>
      </c>
      <c r="G7010" s="99" t="s">
        <v>1027</v>
      </c>
      <c r="H7010" s="134" t="s">
        <v>2104</v>
      </c>
      <c r="I7010" s="130" t="s">
        <v>124</v>
      </c>
      <c r="J7010" s="130" t="s">
        <v>325</v>
      </c>
      <c r="K7010" s="134" t="str">
        <f>'73511-07'!K$698</f>
        <v>.</v>
      </c>
    </row>
    <row r="7011" spans="1:11" x14ac:dyDescent="0.3">
      <c r="A7011" s="128">
        <v>73511</v>
      </c>
      <c r="B7011" s="128" t="s">
        <v>58</v>
      </c>
      <c r="C7011" s="128" t="s">
        <v>2591</v>
      </c>
      <c r="D7011" s="128">
        <v>2019</v>
      </c>
      <c r="E7011" s="128" t="s">
        <v>32</v>
      </c>
      <c r="F7011" s="128" t="s">
        <v>324</v>
      </c>
      <c r="G7011" s="99" t="s">
        <v>1027</v>
      </c>
      <c r="H7011" s="134" t="s">
        <v>2104</v>
      </c>
      <c r="I7011" s="130" t="s">
        <v>124</v>
      </c>
      <c r="J7011" s="128" t="s">
        <v>52</v>
      </c>
      <c r="K7011" s="134" t="str">
        <f>'73511-07'!L$698</f>
        <v>.</v>
      </c>
    </row>
    <row r="7012" spans="1:11" x14ac:dyDescent="0.3">
      <c r="A7012" s="128">
        <v>73511</v>
      </c>
      <c r="B7012" s="128" t="s">
        <v>58</v>
      </c>
      <c r="C7012" s="128" t="s">
        <v>2591</v>
      </c>
      <c r="D7012" s="128">
        <v>2019</v>
      </c>
      <c r="E7012" s="128" t="s">
        <v>32</v>
      </c>
      <c r="F7012" s="128" t="s">
        <v>324</v>
      </c>
      <c r="G7012" s="99" t="s">
        <v>1028</v>
      </c>
      <c r="H7012" s="134" t="s">
        <v>2105</v>
      </c>
      <c r="I7012" s="130" t="s">
        <v>2646</v>
      </c>
      <c r="J7012" s="130" t="s">
        <v>325</v>
      </c>
      <c r="K7012" s="134">
        <f>'73511-07'!C$699</f>
        <v>29698</v>
      </c>
    </row>
    <row r="7013" spans="1:11" x14ac:dyDescent="0.3">
      <c r="A7013" s="128">
        <v>73511</v>
      </c>
      <c r="B7013" s="128" t="s">
        <v>58</v>
      </c>
      <c r="C7013" s="128" t="s">
        <v>2591</v>
      </c>
      <c r="D7013" s="128">
        <v>2019</v>
      </c>
      <c r="E7013" s="128" t="s">
        <v>32</v>
      </c>
      <c r="F7013" s="128" t="s">
        <v>324</v>
      </c>
      <c r="G7013" s="99" t="s">
        <v>1028</v>
      </c>
      <c r="H7013" s="134" t="s">
        <v>2105</v>
      </c>
      <c r="I7013" s="128" t="s">
        <v>116</v>
      </c>
      <c r="J7013" s="130" t="s">
        <v>325</v>
      </c>
      <c r="K7013" s="134">
        <f>'73511-07'!D$699</f>
        <v>22310</v>
      </c>
    </row>
    <row r="7014" spans="1:11" x14ac:dyDescent="0.3">
      <c r="A7014" s="128">
        <v>73511</v>
      </c>
      <c r="B7014" s="128" t="s">
        <v>58</v>
      </c>
      <c r="C7014" s="128" t="s">
        <v>2591</v>
      </c>
      <c r="D7014" s="128">
        <v>2019</v>
      </c>
      <c r="E7014" s="128" t="s">
        <v>32</v>
      </c>
      <c r="F7014" s="128" t="s">
        <v>324</v>
      </c>
      <c r="G7014" s="99" t="s">
        <v>1028</v>
      </c>
      <c r="H7014" s="134" t="s">
        <v>2105</v>
      </c>
      <c r="I7014" s="128" t="s">
        <v>116</v>
      </c>
      <c r="J7014" s="128" t="s">
        <v>52</v>
      </c>
      <c r="K7014" s="134">
        <f>'73511-07'!E$699</f>
        <v>5814452</v>
      </c>
    </row>
    <row r="7015" spans="1:11" x14ac:dyDescent="0.3">
      <c r="A7015" s="128">
        <v>73511</v>
      </c>
      <c r="B7015" s="128" t="s">
        <v>58</v>
      </c>
      <c r="C7015" s="128" t="s">
        <v>2591</v>
      </c>
      <c r="D7015" s="128">
        <v>2019</v>
      </c>
      <c r="E7015" s="128" t="s">
        <v>32</v>
      </c>
      <c r="F7015" s="128" t="s">
        <v>324</v>
      </c>
      <c r="G7015" s="99" t="s">
        <v>1028</v>
      </c>
      <c r="H7015" s="134" t="s">
        <v>2105</v>
      </c>
      <c r="I7015" s="128" t="s">
        <v>117</v>
      </c>
      <c r="J7015" s="130" t="s">
        <v>325</v>
      </c>
      <c r="K7015" s="134">
        <f>'73511-07'!F$699</f>
        <v>7388</v>
      </c>
    </row>
    <row r="7016" spans="1:11" x14ac:dyDescent="0.3">
      <c r="A7016" s="128">
        <v>73511</v>
      </c>
      <c r="B7016" s="128" t="s">
        <v>58</v>
      </c>
      <c r="C7016" s="128" t="s">
        <v>2591</v>
      </c>
      <c r="D7016" s="128">
        <v>2019</v>
      </c>
      <c r="E7016" s="128" t="s">
        <v>32</v>
      </c>
      <c r="F7016" s="128" t="s">
        <v>324</v>
      </c>
      <c r="G7016" s="99" t="s">
        <v>1028</v>
      </c>
      <c r="H7016" s="134" t="s">
        <v>2105</v>
      </c>
      <c r="I7016" s="128" t="s">
        <v>117</v>
      </c>
      <c r="J7016" s="128" t="s">
        <v>52</v>
      </c>
      <c r="K7016" s="134">
        <f>'73511-07'!G$699</f>
        <v>-1563105</v>
      </c>
    </row>
    <row r="7017" spans="1:11" x14ac:dyDescent="0.3">
      <c r="A7017" s="128">
        <v>73511</v>
      </c>
      <c r="B7017" s="128" t="s">
        <v>58</v>
      </c>
      <c r="C7017" s="128" t="s">
        <v>2591</v>
      </c>
      <c r="D7017" s="128">
        <v>2019</v>
      </c>
      <c r="E7017" s="128" t="s">
        <v>32</v>
      </c>
      <c r="F7017" s="128" t="s">
        <v>324</v>
      </c>
      <c r="G7017" s="99" t="s">
        <v>1028</v>
      </c>
      <c r="H7017" s="134" t="s">
        <v>2105</v>
      </c>
      <c r="I7017" s="128" t="s">
        <v>120</v>
      </c>
      <c r="J7017" s="128" t="s">
        <v>52</v>
      </c>
      <c r="K7017" s="134">
        <f>'73511-07'!H$699</f>
        <v>4326951</v>
      </c>
    </row>
    <row r="7018" spans="1:11" x14ac:dyDescent="0.3">
      <c r="A7018" s="128">
        <v>73511</v>
      </c>
      <c r="B7018" s="128" t="s">
        <v>58</v>
      </c>
      <c r="C7018" s="128" t="s">
        <v>2591</v>
      </c>
      <c r="D7018" s="128">
        <v>2019</v>
      </c>
      <c r="E7018" s="128" t="s">
        <v>32</v>
      </c>
      <c r="F7018" s="128" t="s">
        <v>324</v>
      </c>
      <c r="G7018" s="99" t="s">
        <v>1028</v>
      </c>
      <c r="H7018" s="134" t="s">
        <v>2105</v>
      </c>
      <c r="I7018" s="130" t="s">
        <v>121</v>
      </c>
      <c r="J7018" s="130" t="s">
        <v>325</v>
      </c>
      <c r="K7018" s="134">
        <f>'73511-07'!I$699</f>
        <v>10776</v>
      </c>
    </row>
    <row r="7019" spans="1:11" x14ac:dyDescent="0.3">
      <c r="A7019" s="128">
        <v>73511</v>
      </c>
      <c r="B7019" s="128" t="s">
        <v>58</v>
      </c>
      <c r="C7019" s="128" t="s">
        <v>2591</v>
      </c>
      <c r="D7019" s="128">
        <v>2019</v>
      </c>
      <c r="E7019" s="128" t="s">
        <v>32</v>
      </c>
      <c r="F7019" s="128" t="s">
        <v>324</v>
      </c>
      <c r="G7019" s="99" t="s">
        <v>1028</v>
      </c>
      <c r="H7019" s="134" t="s">
        <v>2105</v>
      </c>
      <c r="I7019" s="130" t="s">
        <v>121</v>
      </c>
      <c r="J7019" s="128" t="s">
        <v>52</v>
      </c>
      <c r="K7019" s="134">
        <f>'73511-07'!J$699</f>
        <v>220675</v>
      </c>
    </row>
    <row r="7020" spans="1:11" x14ac:dyDescent="0.3">
      <c r="A7020" s="128">
        <v>73511</v>
      </c>
      <c r="B7020" s="128" t="s">
        <v>58</v>
      </c>
      <c r="C7020" s="128" t="s">
        <v>2591</v>
      </c>
      <c r="D7020" s="128">
        <v>2019</v>
      </c>
      <c r="E7020" s="128" t="s">
        <v>32</v>
      </c>
      <c r="F7020" s="128" t="s">
        <v>324</v>
      </c>
      <c r="G7020" s="99" t="s">
        <v>1028</v>
      </c>
      <c r="H7020" s="134" t="s">
        <v>2105</v>
      </c>
      <c r="I7020" s="130" t="s">
        <v>124</v>
      </c>
      <c r="J7020" s="130" t="s">
        <v>325</v>
      </c>
      <c r="K7020" s="134">
        <f>'73511-07'!K$699</f>
        <v>14552</v>
      </c>
    </row>
    <row r="7021" spans="1:11" x14ac:dyDescent="0.3">
      <c r="A7021" s="128">
        <v>73511</v>
      </c>
      <c r="B7021" s="128" t="s">
        <v>58</v>
      </c>
      <c r="C7021" s="128" t="s">
        <v>2591</v>
      </c>
      <c r="D7021" s="128">
        <v>2019</v>
      </c>
      <c r="E7021" s="128" t="s">
        <v>32</v>
      </c>
      <c r="F7021" s="128" t="s">
        <v>324</v>
      </c>
      <c r="G7021" s="99" t="s">
        <v>1028</v>
      </c>
      <c r="H7021" s="134" t="s">
        <v>2105</v>
      </c>
      <c r="I7021" s="130" t="s">
        <v>124</v>
      </c>
      <c r="J7021" s="128" t="s">
        <v>52</v>
      </c>
      <c r="K7021" s="134">
        <f>'73511-07'!L$699</f>
        <v>187515</v>
      </c>
    </row>
    <row r="7022" spans="1:11" x14ac:dyDescent="0.3">
      <c r="A7022" s="128">
        <v>73511</v>
      </c>
      <c r="B7022" s="128" t="s">
        <v>58</v>
      </c>
      <c r="C7022" s="128" t="s">
        <v>2591</v>
      </c>
      <c r="D7022" s="128">
        <v>2019</v>
      </c>
      <c r="E7022" s="128" t="s">
        <v>32</v>
      </c>
      <c r="F7022" s="128" t="s">
        <v>324</v>
      </c>
      <c r="G7022" s="99" t="s">
        <v>1029</v>
      </c>
      <c r="H7022" s="134" t="s">
        <v>2106</v>
      </c>
      <c r="I7022" s="130" t="s">
        <v>2646</v>
      </c>
      <c r="J7022" s="130" t="s">
        <v>325</v>
      </c>
      <c r="K7022" s="134">
        <f>'73511-07'!C$700</f>
        <v>1417</v>
      </c>
    </row>
    <row r="7023" spans="1:11" x14ac:dyDescent="0.3">
      <c r="A7023" s="128">
        <v>73511</v>
      </c>
      <c r="B7023" s="128" t="s">
        <v>58</v>
      </c>
      <c r="C7023" s="128" t="s">
        <v>2591</v>
      </c>
      <c r="D7023" s="128">
        <v>2019</v>
      </c>
      <c r="E7023" s="128" t="s">
        <v>32</v>
      </c>
      <c r="F7023" s="128" t="s">
        <v>324</v>
      </c>
      <c r="G7023" s="99" t="s">
        <v>1029</v>
      </c>
      <c r="H7023" s="134" t="s">
        <v>2106</v>
      </c>
      <c r="I7023" s="128" t="s">
        <v>116</v>
      </c>
      <c r="J7023" s="130" t="s">
        <v>325</v>
      </c>
      <c r="K7023" s="134">
        <f>'73511-07'!D$700</f>
        <v>1072</v>
      </c>
    </row>
    <row r="7024" spans="1:11" x14ac:dyDescent="0.3">
      <c r="A7024" s="128">
        <v>73511</v>
      </c>
      <c r="B7024" s="128" t="s">
        <v>58</v>
      </c>
      <c r="C7024" s="128" t="s">
        <v>2591</v>
      </c>
      <c r="D7024" s="128">
        <v>2019</v>
      </c>
      <c r="E7024" s="128" t="s">
        <v>32</v>
      </c>
      <c r="F7024" s="128" t="s">
        <v>324</v>
      </c>
      <c r="G7024" s="99" t="s">
        <v>1029</v>
      </c>
      <c r="H7024" s="134" t="s">
        <v>2106</v>
      </c>
      <c r="I7024" s="128" t="s">
        <v>116</v>
      </c>
      <c r="J7024" s="128" t="s">
        <v>52</v>
      </c>
      <c r="K7024" s="134">
        <f>'73511-07'!E$700</f>
        <v>408342</v>
      </c>
    </row>
    <row r="7025" spans="1:11" x14ac:dyDescent="0.3">
      <c r="A7025" s="128">
        <v>73511</v>
      </c>
      <c r="B7025" s="128" t="s">
        <v>58</v>
      </c>
      <c r="C7025" s="128" t="s">
        <v>2591</v>
      </c>
      <c r="D7025" s="128">
        <v>2019</v>
      </c>
      <c r="E7025" s="128" t="s">
        <v>32</v>
      </c>
      <c r="F7025" s="128" t="s">
        <v>324</v>
      </c>
      <c r="G7025" s="99" t="s">
        <v>1029</v>
      </c>
      <c r="H7025" s="134" t="s">
        <v>2106</v>
      </c>
      <c r="I7025" s="128" t="s">
        <v>117</v>
      </c>
      <c r="J7025" s="130" t="s">
        <v>325</v>
      </c>
      <c r="K7025" s="134">
        <f>'73511-07'!F$700</f>
        <v>345</v>
      </c>
    </row>
    <row r="7026" spans="1:11" x14ac:dyDescent="0.3">
      <c r="A7026" s="128">
        <v>73511</v>
      </c>
      <c r="B7026" s="128" t="s">
        <v>58</v>
      </c>
      <c r="C7026" s="128" t="s">
        <v>2591</v>
      </c>
      <c r="D7026" s="128">
        <v>2019</v>
      </c>
      <c r="E7026" s="128" t="s">
        <v>32</v>
      </c>
      <c r="F7026" s="128" t="s">
        <v>324</v>
      </c>
      <c r="G7026" s="99" t="s">
        <v>1029</v>
      </c>
      <c r="H7026" s="134" t="s">
        <v>2106</v>
      </c>
      <c r="I7026" s="128" t="s">
        <v>117</v>
      </c>
      <c r="J7026" s="128" t="s">
        <v>52</v>
      </c>
      <c r="K7026" s="134">
        <f>'73511-07'!G$700</f>
        <v>-118844</v>
      </c>
    </row>
    <row r="7027" spans="1:11" x14ac:dyDescent="0.3">
      <c r="A7027" s="128">
        <v>73511</v>
      </c>
      <c r="B7027" s="128" t="s">
        <v>58</v>
      </c>
      <c r="C7027" s="128" t="s">
        <v>2591</v>
      </c>
      <c r="D7027" s="128">
        <v>2019</v>
      </c>
      <c r="E7027" s="128" t="s">
        <v>32</v>
      </c>
      <c r="F7027" s="128" t="s">
        <v>324</v>
      </c>
      <c r="G7027" s="99" t="s">
        <v>1029</v>
      </c>
      <c r="H7027" s="134" t="s">
        <v>2106</v>
      </c>
      <c r="I7027" s="128" t="s">
        <v>120</v>
      </c>
      <c r="J7027" s="128" t="s">
        <v>52</v>
      </c>
      <c r="K7027" s="134">
        <f>'73511-07'!H$700</f>
        <v>356520</v>
      </c>
    </row>
    <row r="7028" spans="1:11" x14ac:dyDescent="0.3">
      <c r="A7028" s="128">
        <v>73511</v>
      </c>
      <c r="B7028" s="128" t="s">
        <v>58</v>
      </c>
      <c r="C7028" s="128" t="s">
        <v>2591</v>
      </c>
      <c r="D7028" s="128">
        <v>2019</v>
      </c>
      <c r="E7028" s="128" t="s">
        <v>32</v>
      </c>
      <c r="F7028" s="128" t="s">
        <v>324</v>
      </c>
      <c r="G7028" s="99" t="s">
        <v>1029</v>
      </c>
      <c r="H7028" s="134" t="s">
        <v>2106</v>
      </c>
      <c r="I7028" s="130" t="s">
        <v>121</v>
      </c>
      <c r="J7028" s="130" t="s">
        <v>325</v>
      </c>
      <c r="K7028" s="134">
        <f>'73511-07'!I$700</f>
        <v>428</v>
      </c>
    </row>
    <row r="7029" spans="1:11" x14ac:dyDescent="0.3">
      <c r="A7029" s="128">
        <v>73511</v>
      </c>
      <c r="B7029" s="128" t="s">
        <v>58</v>
      </c>
      <c r="C7029" s="128" t="s">
        <v>2591</v>
      </c>
      <c r="D7029" s="128">
        <v>2019</v>
      </c>
      <c r="E7029" s="128" t="s">
        <v>32</v>
      </c>
      <c r="F7029" s="128" t="s">
        <v>324</v>
      </c>
      <c r="G7029" s="99" t="s">
        <v>1029</v>
      </c>
      <c r="H7029" s="134" t="s">
        <v>2106</v>
      </c>
      <c r="I7029" s="130" t="s">
        <v>121</v>
      </c>
      <c r="J7029" s="128" t="s">
        <v>52</v>
      </c>
      <c r="K7029" s="134">
        <f>'73511-07'!J$700</f>
        <v>8599</v>
      </c>
    </row>
    <row r="7030" spans="1:11" x14ac:dyDescent="0.3">
      <c r="A7030" s="128">
        <v>73511</v>
      </c>
      <c r="B7030" s="128" t="s">
        <v>58</v>
      </c>
      <c r="C7030" s="128" t="s">
        <v>2591</v>
      </c>
      <c r="D7030" s="128">
        <v>2019</v>
      </c>
      <c r="E7030" s="128" t="s">
        <v>32</v>
      </c>
      <c r="F7030" s="128" t="s">
        <v>324</v>
      </c>
      <c r="G7030" s="99" t="s">
        <v>1029</v>
      </c>
      <c r="H7030" s="134" t="s">
        <v>2106</v>
      </c>
      <c r="I7030" s="130" t="s">
        <v>124</v>
      </c>
      <c r="J7030" s="130" t="s">
        <v>325</v>
      </c>
      <c r="K7030" s="134">
        <f>'73511-07'!K$700</f>
        <v>679</v>
      </c>
    </row>
    <row r="7031" spans="1:11" x14ac:dyDescent="0.3">
      <c r="A7031" s="128">
        <v>73511</v>
      </c>
      <c r="B7031" s="128" t="s">
        <v>58</v>
      </c>
      <c r="C7031" s="128" t="s">
        <v>2591</v>
      </c>
      <c r="D7031" s="128">
        <v>2019</v>
      </c>
      <c r="E7031" s="128" t="s">
        <v>32</v>
      </c>
      <c r="F7031" s="128" t="s">
        <v>324</v>
      </c>
      <c r="G7031" s="99" t="s">
        <v>1029</v>
      </c>
      <c r="H7031" s="134" t="s">
        <v>2106</v>
      </c>
      <c r="I7031" s="130" t="s">
        <v>124</v>
      </c>
      <c r="J7031" s="128" t="s">
        <v>52</v>
      </c>
      <c r="K7031" s="134">
        <f>'73511-07'!L$700</f>
        <v>14351</v>
      </c>
    </row>
    <row r="7032" spans="1:11" x14ac:dyDescent="0.3">
      <c r="A7032" s="128">
        <v>73511</v>
      </c>
      <c r="B7032" s="128" t="s">
        <v>58</v>
      </c>
      <c r="C7032" s="128" t="s">
        <v>2591</v>
      </c>
      <c r="D7032" s="128">
        <v>2019</v>
      </c>
      <c r="E7032" s="128" t="s">
        <v>32</v>
      </c>
      <c r="F7032" s="128" t="s">
        <v>324</v>
      </c>
      <c r="G7032" s="99" t="s">
        <v>1030</v>
      </c>
      <c r="H7032" s="134" t="s">
        <v>2107</v>
      </c>
      <c r="I7032" s="130" t="s">
        <v>2646</v>
      </c>
      <c r="J7032" s="130" t="s">
        <v>325</v>
      </c>
      <c r="K7032" s="134">
        <f>'73511-07'!C$701</f>
        <v>28281</v>
      </c>
    </row>
    <row r="7033" spans="1:11" x14ac:dyDescent="0.3">
      <c r="A7033" s="128">
        <v>73511</v>
      </c>
      <c r="B7033" s="128" t="s">
        <v>58</v>
      </c>
      <c r="C7033" s="128" t="s">
        <v>2591</v>
      </c>
      <c r="D7033" s="128">
        <v>2019</v>
      </c>
      <c r="E7033" s="128" t="s">
        <v>32</v>
      </c>
      <c r="F7033" s="128" t="s">
        <v>324</v>
      </c>
      <c r="G7033" s="99" t="s">
        <v>1030</v>
      </c>
      <c r="H7033" s="134" t="s">
        <v>2107</v>
      </c>
      <c r="I7033" s="128" t="s">
        <v>116</v>
      </c>
      <c r="J7033" s="130" t="s">
        <v>325</v>
      </c>
      <c r="K7033" s="134">
        <f>'73511-07'!D$701</f>
        <v>21238</v>
      </c>
    </row>
    <row r="7034" spans="1:11" x14ac:dyDescent="0.3">
      <c r="A7034" s="128">
        <v>73511</v>
      </c>
      <c r="B7034" s="128" t="s">
        <v>58</v>
      </c>
      <c r="C7034" s="128" t="s">
        <v>2591</v>
      </c>
      <c r="D7034" s="128">
        <v>2019</v>
      </c>
      <c r="E7034" s="128" t="s">
        <v>32</v>
      </c>
      <c r="F7034" s="128" t="s">
        <v>324</v>
      </c>
      <c r="G7034" s="99" t="s">
        <v>1030</v>
      </c>
      <c r="H7034" s="134" t="s">
        <v>2107</v>
      </c>
      <c r="I7034" s="128" t="s">
        <v>116</v>
      </c>
      <c r="J7034" s="128" t="s">
        <v>52</v>
      </c>
      <c r="K7034" s="134">
        <f>'73511-07'!E$701</f>
        <v>5406110</v>
      </c>
    </row>
    <row r="7035" spans="1:11" x14ac:dyDescent="0.3">
      <c r="A7035" s="128">
        <v>73511</v>
      </c>
      <c r="B7035" s="128" t="s">
        <v>58</v>
      </c>
      <c r="C7035" s="128" t="s">
        <v>2591</v>
      </c>
      <c r="D7035" s="128">
        <v>2019</v>
      </c>
      <c r="E7035" s="128" t="s">
        <v>32</v>
      </c>
      <c r="F7035" s="128" t="s">
        <v>324</v>
      </c>
      <c r="G7035" s="99" t="s">
        <v>1030</v>
      </c>
      <c r="H7035" s="134" t="s">
        <v>2107</v>
      </c>
      <c r="I7035" s="128" t="s">
        <v>117</v>
      </c>
      <c r="J7035" s="130" t="s">
        <v>325</v>
      </c>
      <c r="K7035" s="134">
        <f>'73511-07'!F$701</f>
        <v>7043</v>
      </c>
    </row>
    <row r="7036" spans="1:11" x14ac:dyDescent="0.3">
      <c r="A7036" s="128">
        <v>73511</v>
      </c>
      <c r="B7036" s="128" t="s">
        <v>58</v>
      </c>
      <c r="C7036" s="128" t="s">
        <v>2591</v>
      </c>
      <c r="D7036" s="128">
        <v>2019</v>
      </c>
      <c r="E7036" s="128" t="s">
        <v>32</v>
      </c>
      <c r="F7036" s="128" t="s">
        <v>324</v>
      </c>
      <c r="G7036" s="99" t="s">
        <v>1030</v>
      </c>
      <c r="H7036" s="134" t="s">
        <v>2107</v>
      </c>
      <c r="I7036" s="128" t="s">
        <v>117</v>
      </c>
      <c r="J7036" s="128" t="s">
        <v>52</v>
      </c>
      <c r="K7036" s="134">
        <f>'73511-07'!G$701</f>
        <v>-1444260</v>
      </c>
    </row>
    <row r="7037" spans="1:11" x14ac:dyDescent="0.3">
      <c r="A7037" s="128">
        <v>73511</v>
      </c>
      <c r="B7037" s="128" t="s">
        <v>58</v>
      </c>
      <c r="C7037" s="128" t="s">
        <v>2591</v>
      </c>
      <c r="D7037" s="128">
        <v>2019</v>
      </c>
      <c r="E7037" s="128" t="s">
        <v>32</v>
      </c>
      <c r="F7037" s="128" t="s">
        <v>324</v>
      </c>
      <c r="G7037" s="99" t="s">
        <v>1030</v>
      </c>
      <c r="H7037" s="134" t="s">
        <v>2107</v>
      </c>
      <c r="I7037" s="128" t="s">
        <v>120</v>
      </c>
      <c r="J7037" s="128" t="s">
        <v>52</v>
      </c>
      <c r="K7037" s="134">
        <f>'73511-07'!H$701</f>
        <v>3970431</v>
      </c>
    </row>
    <row r="7038" spans="1:11" x14ac:dyDescent="0.3">
      <c r="A7038" s="128">
        <v>73511</v>
      </c>
      <c r="B7038" s="128" t="s">
        <v>58</v>
      </c>
      <c r="C7038" s="128" t="s">
        <v>2591</v>
      </c>
      <c r="D7038" s="128">
        <v>2019</v>
      </c>
      <c r="E7038" s="128" t="s">
        <v>32</v>
      </c>
      <c r="F7038" s="128" t="s">
        <v>324</v>
      </c>
      <c r="G7038" s="99" t="s">
        <v>1030</v>
      </c>
      <c r="H7038" s="134" t="s">
        <v>2107</v>
      </c>
      <c r="I7038" s="130" t="s">
        <v>121</v>
      </c>
      <c r="J7038" s="130" t="s">
        <v>325</v>
      </c>
      <c r="K7038" s="134">
        <f>'73511-07'!I$701</f>
        <v>10348</v>
      </c>
    </row>
    <row r="7039" spans="1:11" x14ac:dyDescent="0.3">
      <c r="A7039" s="128">
        <v>73511</v>
      </c>
      <c r="B7039" s="128" t="s">
        <v>58</v>
      </c>
      <c r="C7039" s="128" t="s">
        <v>2591</v>
      </c>
      <c r="D7039" s="128">
        <v>2019</v>
      </c>
      <c r="E7039" s="128" t="s">
        <v>32</v>
      </c>
      <c r="F7039" s="128" t="s">
        <v>324</v>
      </c>
      <c r="G7039" s="99" t="s">
        <v>1030</v>
      </c>
      <c r="H7039" s="134" t="s">
        <v>2107</v>
      </c>
      <c r="I7039" s="130" t="s">
        <v>121</v>
      </c>
      <c r="J7039" s="128" t="s">
        <v>52</v>
      </c>
      <c r="K7039" s="134">
        <f>'73511-07'!J$701</f>
        <v>212076</v>
      </c>
    </row>
    <row r="7040" spans="1:11" x14ac:dyDescent="0.3">
      <c r="A7040" s="128">
        <v>73511</v>
      </c>
      <c r="B7040" s="128" t="s">
        <v>58</v>
      </c>
      <c r="C7040" s="128" t="s">
        <v>2591</v>
      </c>
      <c r="D7040" s="128">
        <v>2019</v>
      </c>
      <c r="E7040" s="128" t="s">
        <v>32</v>
      </c>
      <c r="F7040" s="128" t="s">
        <v>324</v>
      </c>
      <c r="G7040" s="99" t="s">
        <v>1030</v>
      </c>
      <c r="H7040" s="134" t="s">
        <v>2107</v>
      </c>
      <c r="I7040" s="130" t="s">
        <v>124</v>
      </c>
      <c r="J7040" s="130" t="s">
        <v>325</v>
      </c>
      <c r="K7040" s="134">
        <f>'73511-07'!K$701</f>
        <v>13873</v>
      </c>
    </row>
    <row r="7041" spans="1:11" x14ac:dyDescent="0.3">
      <c r="A7041" s="128">
        <v>73511</v>
      </c>
      <c r="B7041" s="128" t="s">
        <v>58</v>
      </c>
      <c r="C7041" s="128" t="s">
        <v>2591</v>
      </c>
      <c r="D7041" s="128">
        <v>2019</v>
      </c>
      <c r="E7041" s="128" t="s">
        <v>32</v>
      </c>
      <c r="F7041" s="128" t="s">
        <v>324</v>
      </c>
      <c r="G7041" s="99" t="s">
        <v>1030</v>
      </c>
      <c r="H7041" s="134" t="s">
        <v>2107</v>
      </c>
      <c r="I7041" s="130" t="s">
        <v>124</v>
      </c>
      <c r="J7041" s="128" t="s">
        <v>52</v>
      </c>
      <c r="K7041" s="134">
        <f>'73511-07'!L$701</f>
        <v>173164</v>
      </c>
    </row>
    <row r="7042" spans="1:11" x14ac:dyDescent="0.3">
      <c r="A7042" s="128">
        <v>73511</v>
      </c>
      <c r="B7042" s="128" t="s">
        <v>58</v>
      </c>
      <c r="C7042" s="128" t="s">
        <v>2591</v>
      </c>
      <c r="D7042" s="128">
        <v>2019</v>
      </c>
      <c r="E7042" s="128" t="s">
        <v>32</v>
      </c>
      <c r="F7042" s="128" t="s">
        <v>324</v>
      </c>
      <c r="G7042" s="99" t="s">
        <v>1031</v>
      </c>
      <c r="H7042" s="134" t="s">
        <v>2108</v>
      </c>
      <c r="I7042" s="130" t="s">
        <v>2646</v>
      </c>
      <c r="J7042" s="130" t="s">
        <v>325</v>
      </c>
      <c r="K7042" s="134">
        <f>'73511-07'!C$702</f>
        <v>2973</v>
      </c>
    </row>
    <row r="7043" spans="1:11" x14ac:dyDescent="0.3">
      <c r="A7043" s="128">
        <v>73511</v>
      </c>
      <c r="B7043" s="128" t="s">
        <v>58</v>
      </c>
      <c r="C7043" s="128" t="s">
        <v>2591</v>
      </c>
      <c r="D7043" s="128">
        <v>2019</v>
      </c>
      <c r="E7043" s="128" t="s">
        <v>32</v>
      </c>
      <c r="F7043" s="128" t="s">
        <v>324</v>
      </c>
      <c r="G7043" s="99" t="s">
        <v>1031</v>
      </c>
      <c r="H7043" s="134" t="s">
        <v>2108</v>
      </c>
      <c r="I7043" s="128" t="s">
        <v>116</v>
      </c>
      <c r="J7043" s="130" t="s">
        <v>325</v>
      </c>
      <c r="K7043" s="134">
        <f>'73511-07'!D$702</f>
        <v>2263</v>
      </c>
    </row>
    <row r="7044" spans="1:11" x14ac:dyDescent="0.3">
      <c r="A7044" s="128">
        <v>73511</v>
      </c>
      <c r="B7044" s="128" t="s">
        <v>58</v>
      </c>
      <c r="C7044" s="128" t="s">
        <v>2591</v>
      </c>
      <c r="D7044" s="128">
        <v>2019</v>
      </c>
      <c r="E7044" s="128" t="s">
        <v>32</v>
      </c>
      <c r="F7044" s="128" t="s">
        <v>324</v>
      </c>
      <c r="G7044" s="99" t="s">
        <v>1031</v>
      </c>
      <c r="H7044" s="134" t="s">
        <v>2108</v>
      </c>
      <c r="I7044" s="128" t="s">
        <v>116</v>
      </c>
      <c r="J7044" s="128" t="s">
        <v>52</v>
      </c>
      <c r="K7044" s="134">
        <f>'73511-07'!E$702</f>
        <v>273223</v>
      </c>
    </row>
    <row r="7045" spans="1:11" x14ac:dyDescent="0.3">
      <c r="A7045" s="128">
        <v>73511</v>
      </c>
      <c r="B7045" s="128" t="s">
        <v>58</v>
      </c>
      <c r="C7045" s="128" t="s">
        <v>2591</v>
      </c>
      <c r="D7045" s="128">
        <v>2019</v>
      </c>
      <c r="E7045" s="128" t="s">
        <v>32</v>
      </c>
      <c r="F7045" s="128" t="s">
        <v>324</v>
      </c>
      <c r="G7045" s="99" t="s">
        <v>1031</v>
      </c>
      <c r="H7045" s="134" t="s">
        <v>2108</v>
      </c>
      <c r="I7045" s="128" t="s">
        <v>117</v>
      </c>
      <c r="J7045" s="130" t="s">
        <v>325</v>
      </c>
      <c r="K7045" s="134">
        <f>'73511-07'!F$702</f>
        <v>710</v>
      </c>
    </row>
    <row r="7046" spans="1:11" x14ac:dyDescent="0.3">
      <c r="A7046" s="128">
        <v>73511</v>
      </c>
      <c r="B7046" s="128" t="s">
        <v>58</v>
      </c>
      <c r="C7046" s="128" t="s">
        <v>2591</v>
      </c>
      <c r="D7046" s="128">
        <v>2019</v>
      </c>
      <c r="E7046" s="128" t="s">
        <v>32</v>
      </c>
      <c r="F7046" s="128" t="s">
        <v>324</v>
      </c>
      <c r="G7046" s="99" t="s">
        <v>1031</v>
      </c>
      <c r="H7046" s="134" t="s">
        <v>2108</v>
      </c>
      <c r="I7046" s="128" t="s">
        <v>117</v>
      </c>
      <c r="J7046" s="128" t="s">
        <v>52</v>
      </c>
      <c r="K7046" s="134">
        <f>'73511-07'!G$702</f>
        <v>-64882</v>
      </c>
    </row>
    <row r="7047" spans="1:11" x14ac:dyDescent="0.3">
      <c r="A7047" s="128">
        <v>73511</v>
      </c>
      <c r="B7047" s="128" t="s">
        <v>58</v>
      </c>
      <c r="C7047" s="128" t="s">
        <v>2591</v>
      </c>
      <c r="D7047" s="128">
        <v>2019</v>
      </c>
      <c r="E7047" s="128" t="s">
        <v>32</v>
      </c>
      <c r="F7047" s="128" t="s">
        <v>324</v>
      </c>
      <c r="G7047" s="99" t="s">
        <v>1031</v>
      </c>
      <c r="H7047" s="134" t="s">
        <v>2108</v>
      </c>
      <c r="I7047" s="128" t="s">
        <v>120</v>
      </c>
      <c r="J7047" s="128" t="s">
        <v>52</v>
      </c>
      <c r="K7047" s="134">
        <f>'73511-07'!H$702</f>
        <v>226157</v>
      </c>
    </row>
    <row r="7048" spans="1:11" x14ac:dyDescent="0.3">
      <c r="A7048" s="128">
        <v>73511</v>
      </c>
      <c r="B7048" s="128" t="s">
        <v>58</v>
      </c>
      <c r="C7048" s="128" t="s">
        <v>2591</v>
      </c>
      <c r="D7048" s="128">
        <v>2019</v>
      </c>
      <c r="E7048" s="128" t="s">
        <v>32</v>
      </c>
      <c r="F7048" s="128" t="s">
        <v>324</v>
      </c>
      <c r="G7048" s="99" t="s">
        <v>1031</v>
      </c>
      <c r="H7048" s="134" t="s">
        <v>2108</v>
      </c>
      <c r="I7048" s="130" t="s">
        <v>121</v>
      </c>
      <c r="J7048" s="130" t="s">
        <v>325</v>
      </c>
      <c r="K7048" s="134">
        <f>'73511-07'!I$702</f>
        <v>1342</v>
      </c>
    </row>
    <row r="7049" spans="1:11" x14ac:dyDescent="0.3">
      <c r="A7049" s="128">
        <v>73511</v>
      </c>
      <c r="B7049" s="128" t="s">
        <v>58</v>
      </c>
      <c r="C7049" s="128" t="s">
        <v>2591</v>
      </c>
      <c r="D7049" s="128">
        <v>2019</v>
      </c>
      <c r="E7049" s="128" t="s">
        <v>32</v>
      </c>
      <c r="F7049" s="128" t="s">
        <v>324</v>
      </c>
      <c r="G7049" s="99" t="s">
        <v>1031</v>
      </c>
      <c r="H7049" s="134" t="s">
        <v>2108</v>
      </c>
      <c r="I7049" s="130" t="s">
        <v>121</v>
      </c>
      <c r="J7049" s="128" t="s">
        <v>52</v>
      </c>
      <c r="K7049" s="134">
        <f>'73511-07'!J$702</f>
        <v>24312</v>
      </c>
    </row>
    <row r="7050" spans="1:11" x14ac:dyDescent="0.3">
      <c r="A7050" s="128">
        <v>73511</v>
      </c>
      <c r="B7050" s="128" t="s">
        <v>58</v>
      </c>
      <c r="C7050" s="128" t="s">
        <v>2591</v>
      </c>
      <c r="D7050" s="128">
        <v>2019</v>
      </c>
      <c r="E7050" s="128" t="s">
        <v>32</v>
      </c>
      <c r="F7050" s="128" t="s">
        <v>324</v>
      </c>
      <c r="G7050" s="99" t="s">
        <v>1031</v>
      </c>
      <c r="H7050" s="134" t="s">
        <v>2108</v>
      </c>
      <c r="I7050" s="130" t="s">
        <v>124</v>
      </c>
      <c r="J7050" s="130" t="s">
        <v>325</v>
      </c>
      <c r="K7050" s="134">
        <f>'73511-07'!K$702</f>
        <v>1345</v>
      </c>
    </row>
    <row r="7051" spans="1:11" x14ac:dyDescent="0.3">
      <c r="A7051" s="128">
        <v>73511</v>
      </c>
      <c r="B7051" s="128" t="s">
        <v>58</v>
      </c>
      <c r="C7051" s="128" t="s">
        <v>2591</v>
      </c>
      <c r="D7051" s="128">
        <v>2019</v>
      </c>
      <c r="E7051" s="128" t="s">
        <v>32</v>
      </c>
      <c r="F7051" s="128" t="s">
        <v>324</v>
      </c>
      <c r="G7051" s="99" t="s">
        <v>1031</v>
      </c>
      <c r="H7051" s="134" t="s">
        <v>2108</v>
      </c>
      <c r="I7051" s="130" t="s">
        <v>124</v>
      </c>
      <c r="J7051" s="128" t="s">
        <v>52</v>
      </c>
      <c r="K7051" s="134">
        <f>'73511-07'!L$702</f>
        <v>9400</v>
      </c>
    </row>
    <row r="7052" spans="1:11" x14ac:dyDescent="0.3">
      <c r="A7052" s="128">
        <v>73511</v>
      </c>
      <c r="B7052" s="128" t="s">
        <v>58</v>
      </c>
      <c r="C7052" s="128" t="s">
        <v>2591</v>
      </c>
      <c r="D7052" s="128">
        <v>2019</v>
      </c>
      <c r="E7052" s="128" t="s">
        <v>32</v>
      </c>
      <c r="F7052" s="128" t="s">
        <v>324</v>
      </c>
      <c r="G7052" s="99" t="s">
        <v>1032</v>
      </c>
      <c r="H7052" s="134" t="s">
        <v>2109</v>
      </c>
      <c r="I7052" s="130" t="s">
        <v>2646</v>
      </c>
      <c r="J7052" s="130" t="s">
        <v>325</v>
      </c>
      <c r="K7052" s="134">
        <f>'73511-07'!C$703</f>
        <v>961</v>
      </c>
    </row>
    <row r="7053" spans="1:11" x14ac:dyDescent="0.3">
      <c r="A7053" s="128">
        <v>73511</v>
      </c>
      <c r="B7053" s="128" t="s">
        <v>58</v>
      </c>
      <c r="C7053" s="128" t="s">
        <v>2591</v>
      </c>
      <c r="D7053" s="128">
        <v>2019</v>
      </c>
      <c r="E7053" s="128" t="s">
        <v>32</v>
      </c>
      <c r="F7053" s="128" t="s">
        <v>324</v>
      </c>
      <c r="G7053" s="99" t="s">
        <v>1032</v>
      </c>
      <c r="H7053" s="134" t="s">
        <v>2109</v>
      </c>
      <c r="I7053" s="128" t="s">
        <v>116</v>
      </c>
      <c r="J7053" s="130" t="s">
        <v>325</v>
      </c>
      <c r="K7053" s="134">
        <f>'73511-07'!D$703</f>
        <v>689</v>
      </c>
    </row>
    <row r="7054" spans="1:11" x14ac:dyDescent="0.3">
      <c r="A7054" s="128">
        <v>73511</v>
      </c>
      <c r="B7054" s="128" t="s">
        <v>58</v>
      </c>
      <c r="C7054" s="128" t="s">
        <v>2591</v>
      </c>
      <c r="D7054" s="128">
        <v>2019</v>
      </c>
      <c r="E7054" s="128" t="s">
        <v>32</v>
      </c>
      <c r="F7054" s="128" t="s">
        <v>324</v>
      </c>
      <c r="G7054" s="99" t="s">
        <v>1032</v>
      </c>
      <c r="H7054" s="134" t="s">
        <v>2109</v>
      </c>
      <c r="I7054" s="128" t="s">
        <v>116</v>
      </c>
      <c r="J7054" s="128" t="s">
        <v>52</v>
      </c>
      <c r="K7054" s="134">
        <f>'73511-07'!E$703</f>
        <v>152043</v>
      </c>
    </row>
    <row r="7055" spans="1:11" x14ac:dyDescent="0.3">
      <c r="A7055" s="128">
        <v>73511</v>
      </c>
      <c r="B7055" s="128" t="s">
        <v>58</v>
      </c>
      <c r="C7055" s="128" t="s">
        <v>2591</v>
      </c>
      <c r="D7055" s="128">
        <v>2019</v>
      </c>
      <c r="E7055" s="128" t="s">
        <v>32</v>
      </c>
      <c r="F7055" s="128" t="s">
        <v>324</v>
      </c>
      <c r="G7055" s="99" t="s">
        <v>1032</v>
      </c>
      <c r="H7055" s="134" t="s">
        <v>2109</v>
      </c>
      <c r="I7055" s="128" t="s">
        <v>117</v>
      </c>
      <c r="J7055" s="130" t="s">
        <v>325</v>
      </c>
      <c r="K7055" s="134">
        <f>'73511-07'!F$703</f>
        <v>272</v>
      </c>
    </row>
    <row r="7056" spans="1:11" x14ac:dyDescent="0.3">
      <c r="A7056" s="128">
        <v>73511</v>
      </c>
      <c r="B7056" s="128" t="s">
        <v>58</v>
      </c>
      <c r="C7056" s="128" t="s">
        <v>2591</v>
      </c>
      <c r="D7056" s="128">
        <v>2019</v>
      </c>
      <c r="E7056" s="128" t="s">
        <v>32</v>
      </c>
      <c r="F7056" s="128" t="s">
        <v>324</v>
      </c>
      <c r="G7056" s="99" t="s">
        <v>1032</v>
      </c>
      <c r="H7056" s="134" t="s">
        <v>2109</v>
      </c>
      <c r="I7056" s="128" t="s">
        <v>117</v>
      </c>
      <c r="J7056" s="128" t="s">
        <v>52</v>
      </c>
      <c r="K7056" s="134">
        <f>'73511-07'!G$703</f>
        <v>-27308</v>
      </c>
    </row>
    <row r="7057" spans="1:11" x14ac:dyDescent="0.3">
      <c r="A7057" s="128">
        <v>73511</v>
      </c>
      <c r="B7057" s="128" t="s">
        <v>58</v>
      </c>
      <c r="C7057" s="128" t="s">
        <v>2591</v>
      </c>
      <c r="D7057" s="128">
        <v>2019</v>
      </c>
      <c r="E7057" s="128" t="s">
        <v>32</v>
      </c>
      <c r="F7057" s="128" t="s">
        <v>324</v>
      </c>
      <c r="G7057" s="99" t="s">
        <v>1032</v>
      </c>
      <c r="H7057" s="134" t="s">
        <v>2109</v>
      </c>
      <c r="I7057" s="128" t="s">
        <v>120</v>
      </c>
      <c r="J7057" s="128" t="s">
        <v>52</v>
      </c>
      <c r="K7057" s="134">
        <f>'73511-07'!H$703</f>
        <v>151980</v>
      </c>
    </row>
    <row r="7058" spans="1:11" x14ac:dyDescent="0.3">
      <c r="A7058" s="128">
        <v>73511</v>
      </c>
      <c r="B7058" s="128" t="s">
        <v>58</v>
      </c>
      <c r="C7058" s="128" t="s">
        <v>2591</v>
      </c>
      <c r="D7058" s="128">
        <v>2019</v>
      </c>
      <c r="E7058" s="128" t="s">
        <v>32</v>
      </c>
      <c r="F7058" s="128" t="s">
        <v>324</v>
      </c>
      <c r="G7058" s="99" t="s">
        <v>1032</v>
      </c>
      <c r="H7058" s="134" t="s">
        <v>2109</v>
      </c>
      <c r="I7058" s="130" t="s">
        <v>121</v>
      </c>
      <c r="J7058" s="130" t="s">
        <v>325</v>
      </c>
      <c r="K7058" s="134">
        <f>'73511-07'!I$703</f>
        <v>379</v>
      </c>
    </row>
    <row r="7059" spans="1:11" x14ac:dyDescent="0.3">
      <c r="A7059" s="128">
        <v>73511</v>
      </c>
      <c r="B7059" s="128" t="s">
        <v>58</v>
      </c>
      <c r="C7059" s="128" t="s">
        <v>2591</v>
      </c>
      <c r="D7059" s="128">
        <v>2019</v>
      </c>
      <c r="E7059" s="128" t="s">
        <v>32</v>
      </c>
      <c r="F7059" s="128" t="s">
        <v>324</v>
      </c>
      <c r="G7059" s="99" t="s">
        <v>1032</v>
      </c>
      <c r="H7059" s="134" t="s">
        <v>2109</v>
      </c>
      <c r="I7059" s="130" t="s">
        <v>121</v>
      </c>
      <c r="J7059" s="128" t="s">
        <v>52</v>
      </c>
      <c r="K7059" s="134">
        <f>'73511-07'!J$703</f>
        <v>5915</v>
      </c>
    </row>
    <row r="7060" spans="1:11" x14ac:dyDescent="0.3">
      <c r="A7060" s="128">
        <v>73511</v>
      </c>
      <c r="B7060" s="128" t="s">
        <v>58</v>
      </c>
      <c r="C7060" s="128" t="s">
        <v>2591</v>
      </c>
      <c r="D7060" s="128">
        <v>2019</v>
      </c>
      <c r="E7060" s="128" t="s">
        <v>32</v>
      </c>
      <c r="F7060" s="128" t="s">
        <v>324</v>
      </c>
      <c r="G7060" s="99" t="s">
        <v>1032</v>
      </c>
      <c r="H7060" s="134" t="s">
        <v>2109</v>
      </c>
      <c r="I7060" s="130" t="s">
        <v>124</v>
      </c>
      <c r="J7060" s="130" t="s">
        <v>325</v>
      </c>
      <c r="K7060" s="134">
        <f>'73511-07'!K$703</f>
        <v>449</v>
      </c>
    </row>
    <row r="7061" spans="1:11" x14ac:dyDescent="0.3">
      <c r="A7061" s="128">
        <v>73511</v>
      </c>
      <c r="B7061" s="128" t="s">
        <v>58</v>
      </c>
      <c r="C7061" s="128" t="s">
        <v>2591</v>
      </c>
      <c r="D7061" s="128">
        <v>2019</v>
      </c>
      <c r="E7061" s="128" t="s">
        <v>32</v>
      </c>
      <c r="F7061" s="128" t="s">
        <v>324</v>
      </c>
      <c r="G7061" s="99" t="s">
        <v>1032</v>
      </c>
      <c r="H7061" s="134" t="s">
        <v>2109</v>
      </c>
      <c r="I7061" s="130" t="s">
        <v>124</v>
      </c>
      <c r="J7061" s="128" t="s">
        <v>52</v>
      </c>
      <c r="K7061" s="134">
        <f>'73511-07'!L$703</f>
        <v>6048</v>
      </c>
    </row>
    <row r="7062" spans="1:11" x14ac:dyDescent="0.3">
      <c r="A7062" s="128">
        <v>73511</v>
      </c>
      <c r="B7062" s="128" t="s">
        <v>58</v>
      </c>
      <c r="C7062" s="128" t="s">
        <v>2591</v>
      </c>
      <c r="D7062" s="128">
        <v>2019</v>
      </c>
      <c r="E7062" s="128" t="s">
        <v>32</v>
      </c>
      <c r="F7062" s="128" t="s">
        <v>324</v>
      </c>
      <c r="G7062" s="99" t="s">
        <v>1033</v>
      </c>
      <c r="H7062" s="134" t="s">
        <v>2110</v>
      </c>
      <c r="I7062" s="130" t="s">
        <v>2646</v>
      </c>
      <c r="J7062" s="130" t="s">
        <v>325</v>
      </c>
      <c r="K7062" s="134">
        <f>'73511-07'!C$704</f>
        <v>79</v>
      </c>
    </row>
    <row r="7063" spans="1:11" x14ac:dyDescent="0.3">
      <c r="A7063" s="128">
        <v>73511</v>
      </c>
      <c r="B7063" s="128" t="s">
        <v>58</v>
      </c>
      <c r="C7063" s="128" t="s">
        <v>2591</v>
      </c>
      <c r="D7063" s="128">
        <v>2019</v>
      </c>
      <c r="E7063" s="128" t="s">
        <v>32</v>
      </c>
      <c r="F7063" s="128" t="s">
        <v>324</v>
      </c>
      <c r="G7063" s="99" t="s">
        <v>1033</v>
      </c>
      <c r="H7063" s="134" t="s">
        <v>2110</v>
      </c>
      <c r="I7063" s="128" t="s">
        <v>116</v>
      </c>
      <c r="J7063" s="130" t="s">
        <v>325</v>
      </c>
      <c r="K7063" s="134">
        <f>'73511-07'!D$704</f>
        <v>64</v>
      </c>
    </row>
    <row r="7064" spans="1:11" x14ac:dyDescent="0.3">
      <c r="A7064" s="128">
        <v>73511</v>
      </c>
      <c r="B7064" s="128" t="s">
        <v>58</v>
      </c>
      <c r="C7064" s="128" t="s">
        <v>2591</v>
      </c>
      <c r="D7064" s="128">
        <v>2019</v>
      </c>
      <c r="E7064" s="128" t="s">
        <v>32</v>
      </c>
      <c r="F7064" s="128" t="s">
        <v>324</v>
      </c>
      <c r="G7064" s="99" t="s">
        <v>1033</v>
      </c>
      <c r="H7064" s="134" t="s">
        <v>2110</v>
      </c>
      <c r="I7064" s="128" t="s">
        <v>116</v>
      </c>
      <c r="J7064" s="128" t="s">
        <v>52</v>
      </c>
      <c r="K7064" s="134">
        <f>'73511-07'!E$704</f>
        <v>13297</v>
      </c>
    </row>
    <row r="7065" spans="1:11" x14ac:dyDescent="0.3">
      <c r="A7065" s="128">
        <v>73511</v>
      </c>
      <c r="B7065" s="128" t="s">
        <v>58</v>
      </c>
      <c r="C7065" s="128" t="s">
        <v>2591</v>
      </c>
      <c r="D7065" s="128">
        <v>2019</v>
      </c>
      <c r="E7065" s="128" t="s">
        <v>32</v>
      </c>
      <c r="F7065" s="128" t="s">
        <v>324</v>
      </c>
      <c r="G7065" s="99" t="s">
        <v>1033</v>
      </c>
      <c r="H7065" s="134" t="s">
        <v>2110</v>
      </c>
      <c r="I7065" s="128" t="s">
        <v>117</v>
      </c>
      <c r="J7065" s="130" t="s">
        <v>325</v>
      </c>
      <c r="K7065" s="134">
        <f>'73511-07'!F$704</f>
        <v>15</v>
      </c>
    </row>
    <row r="7066" spans="1:11" x14ac:dyDescent="0.3">
      <c r="A7066" s="128">
        <v>73511</v>
      </c>
      <c r="B7066" s="128" t="s">
        <v>58</v>
      </c>
      <c r="C7066" s="128" t="s">
        <v>2591</v>
      </c>
      <c r="D7066" s="128">
        <v>2019</v>
      </c>
      <c r="E7066" s="128" t="s">
        <v>32</v>
      </c>
      <c r="F7066" s="128" t="s">
        <v>324</v>
      </c>
      <c r="G7066" s="99" t="s">
        <v>1033</v>
      </c>
      <c r="H7066" s="134" t="s">
        <v>2110</v>
      </c>
      <c r="I7066" s="128" t="s">
        <v>117</v>
      </c>
      <c r="J7066" s="128" t="s">
        <v>52</v>
      </c>
      <c r="K7066" s="134">
        <f>'73511-07'!G$704</f>
        <v>-4498</v>
      </c>
    </row>
    <row r="7067" spans="1:11" x14ac:dyDescent="0.3">
      <c r="A7067" s="128">
        <v>73511</v>
      </c>
      <c r="B7067" s="128" t="s">
        <v>58</v>
      </c>
      <c r="C7067" s="128" t="s">
        <v>2591</v>
      </c>
      <c r="D7067" s="128">
        <v>2019</v>
      </c>
      <c r="E7067" s="128" t="s">
        <v>32</v>
      </c>
      <c r="F7067" s="128" t="s">
        <v>324</v>
      </c>
      <c r="G7067" s="99" t="s">
        <v>1033</v>
      </c>
      <c r="H7067" s="134" t="s">
        <v>2110</v>
      </c>
      <c r="I7067" s="128" t="s">
        <v>120</v>
      </c>
      <c r="J7067" s="128" t="s">
        <v>52</v>
      </c>
      <c r="K7067" s="134">
        <f>'73511-07'!H$704</f>
        <v>8869</v>
      </c>
    </row>
    <row r="7068" spans="1:11" x14ac:dyDescent="0.3">
      <c r="A7068" s="128">
        <v>73511</v>
      </c>
      <c r="B7068" s="128" t="s">
        <v>58</v>
      </c>
      <c r="C7068" s="128" t="s">
        <v>2591</v>
      </c>
      <c r="D7068" s="128">
        <v>2019</v>
      </c>
      <c r="E7068" s="128" t="s">
        <v>32</v>
      </c>
      <c r="F7068" s="128" t="s">
        <v>324</v>
      </c>
      <c r="G7068" s="99" t="s">
        <v>1033</v>
      </c>
      <c r="H7068" s="134" t="s">
        <v>2110</v>
      </c>
      <c r="I7068" s="130" t="s">
        <v>121</v>
      </c>
      <c r="J7068" s="130" t="s">
        <v>325</v>
      </c>
      <c r="K7068" s="134">
        <f>'73511-07'!I$704</f>
        <v>39</v>
      </c>
    </row>
    <row r="7069" spans="1:11" x14ac:dyDescent="0.3">
      <c r="A7069" s="128">
        <v>73511</v>
      </c>
      <c r="B7069" s="128" t="s">
        <v>58</v>
      </c>
      <c r="C7069" s="128" t="s">
        <v>2591</v>
      </c>
      <c r="D7069" s="128">
        <v>2019</v>
      </c>
      <c r="E7069" s="128" t="s">
        <v>32</v>
      </c>
      <c r="F7069" s="128" t="s">
        <v>324</v>
      </c>
      <c r="G7069" s="99" t="s">
        <v>1033</v>
      </c>
      <c r="H7069" s="134" t="s">
        <v>2110</v>
      </c>
      <c r="I7069" s="130" t="s">
        <v>121</v>
      </c>
      <c r="J7069" s="128" t="s">
        <v>52</v>
      </c>
      <c r="K7069" s="134">
        <f>'73511-07'!J$704</f>
        <v>777</v>
      </c>
    </row>
    <row r="7070" spans="1:11" x14ac:dyDescent="0.3">
      <c r="A7070" s="128">
        <v>73511</v>
      </c>
      <c r="B7070" s="128" t="s">
        <v>58</v>
      </c>
      <c r="C7070" s="128" t="s">
        <v>2591</v>
      </c>
      <c r="D7070" s="128">
        <v>2019</v>
      </c>
      <c r="E7070" s="128" t="s">
        <v>32</v>
      </c>
      <c r="F7070" s="128" t="s">
        <v>324</v>
      </c>
      <c r="G7070" s="99" t="s">
        <v>1033</v>
      </c>
      <c r="H7070" s="134" t="s">
        <v>2110</v>
      </c>
      <c r="I7070" s="130" t="s">
        <v>124</v>
      </c>
      <c r="J7070" s="130" t="s">
        <v>325</v>
      </c>
      <c r="K7070" s="134">
        <f>'73511-07'!K$704</f>
        <v>36</v>
      </c>
    </row>
    <row r="7071" spans="1:11" x14ac:dyDescent="0.3">
      <c r="A7071" s="128">
        <v>73511</v>
      </c>
      <c r="B7071" s="128" t="s">
        <v>58</v>
      </c>
      <c r="C7071" s="128" t="s">
        <v>2591</v>
      </c>
      <c r="D7071" s="128">
        <v>2019</v>
      </c>
      <c r="E7071" s="128" t="s">
        <v>32</v>
      </c>
      <c r="F7071" s="128" t="s">
        <v>324</v>
      </c>
      <c r="G7071" s="99" t="s">
        <v>1033</v>
      </c>
      <c r="H7071" s="134" t="s">
        <v>2110</v>
      </c>
      <c r="I7071" s="130" t="s">
        <v>124</v>
      </c>
      <c r="J7071" s="128" t="s">
        <v>52</v>
      </c>
      <c r="K7071" s="134">
        <f>'73511-07'!L$704</f>
        <v>358</v>
      </c>
    </row>
    <row r="7072" spans="1:11" x14ac:dyDescent="0.3">
      <c r="A7072" s="128">
        <v>73511</v>
      </c>
      <c r="B7072" s="128" t="s">
        <v>58</v>
      </c>
      <c r="C7072" s="128" t="s">
        <v>2591</v>
      </c>
      <c r="D7072" s="128">
        <v>2019</v>
      </c>
      <c r="E7072" s="128" t="s">
        <v>32</v>
      </c>
      <c r="F7072" s="128" t="s">
        <v>324</v>
      </c>
      <c r="G7072" s="99" t="s">
        <v>1034</v>
      </c>
      <c r="H7072" s="134" t="s">
        <v>2111</v>
      </c>
      <c r="I7072" s="130" t="s">
        <v>2646</v>
      </c>
      <c r="J7072" s="130" t="s">
        <v>325</v>
      </c>
      <c r="K7072" s="134">
        <f>'73511-07'!C$705</f>
        <v>30</v>
      </c>
    </row>
    <row r="7073" spans="1:11" x14ac:dyDescent="0.3">
      <c r="A7073" s="128">
        <v>73511</v>
      </c>
      <c r="B7073" s="128" t="s">
        <v>58</v>
      </c>
      <c r="C7073" s="128" t="s">
        <v>2591</v>
      </c>
      <c r="D7073" s="128">
        <v>2019</v>
      </c>
      <c r="E7073" s="128" t="s">
        <v>32</v>
      </c>
      <c r="F7073" s="128" t="s">
        <v>324</v>
      </c>
      <c r="G7073" s="99" t="s">
        <v>1034</v>
      </c>
      <c r="H7073" s="134" t="s">
        <v>2111</v>
      </c>
      <c r="I7073" s="128" t="s">
        <v>116</v>
      </c>
      <c r="J7073" s="130" t="s">
        <v>325</v>
      </c>
      <c r="K7073" s="134">
        <f>'73511-07'!D$705</f>
        <v>21</v>
      </c>
    </row>
    <row r="7074" spans="1:11" x14ac:dyDescent="0.3">
      <c r="A7074" s="128">
        <v>73511</v>
      </c>
      <c r="B7074" s="128" t="s">
        <v>58</v>
      </c>
      <c r="C7074" s="128" t="s">
        <v>2591</v>
      </c>
      <c r="D7074" s="128">
        <v>2019</v>
      </c>
      <c r="E7074" s="128" t="s">
        <v>32</v>
      </c>
      <c r="F7074" s="128" t="s">
        <v>324</v>
      </c>
      <c r="G7074" s="99" t="s">
        <v>1034</v>
      </c>
      <c r="H7074" s="134" t="s">
        <v>2111</v>
      </c>
      <c r="I7074" s="128" t="s">
        <v>116</v>
      </c>
      <c r="J7074" s="128" t="s">
        <v>52</v>
      </c>
      <c r="K7074" s="134">
        <f>'73511-07'!E$705</f>
        <v>3153</v>
      </c>
    </row>
    <row r="7075" spans="1:11" x14ac:dyDescent="0.3">
      <c r="A7075" s="128">
        <v>73511</v>
      </c>
      <c r="B7075" s="128" t="s">
        <v>58</v>
      </c>
      <c r="C7075" s="128" t="s">
        <v>2591</v>
      </c>
      <c r="D7075" s="128">
        <v>2019</v>
      </c>
      <c r="E7075" s="128" t="s">
        <v>32</v>
      </c>
      <c r="F7075" s="128" t="s">
        <v>324</v>
      </c>
      <c r="G7075" s="99" t="s">
        <v>1034</v>
      </c>
      <c r="H7075" s="134" t="s">
        <v>2111</v>
      </c>
      <c r="I7075" s="128" t="s">
        <v>117</v>
      </c>
      <c r="J7075" s="130" t="s">
        <v>325</v>
      </c>
      <c r="K7075" s="134">
        <f>'73511-07'!F$705</f>
        <v>9</v>
      </c>
    </row>
    <row r="7076" spans="1:11" x14ac:dyDescent="0.3">
      <c r="A7076" s="128">
        <v>73511</v>
      </c>
      <c r="B7076" s="128" t="s">
        <v>58</v>
      </c>
      <c r="C7076" s="128" t="s">
        <v>2591</v>
      </c>
      <c r="D7076" s="128">
        <v>2019</v>
      </c>
      <c r="E7076" s="128" t="s">
        <v>32</v>
      </c>
      <c r="F7076" s="128" t="s">
        <v>324</v>
      </c>
      <c r="G7076" s="99" t="s">
        <v>1034</v>
      </c>
      <c r="H7076" s="134" t="s">
        <v>2111</v>
      </c>
      <c r="I7076" s="128" t="s">
        <v>117</v>
      </c>
      <c r="J7076" s="128" t="s">
        <v>52</v>
      </c>
      <c r="K7076" s="134">
        <f>'73511-07'!G$705</f>
        <v>-455</v>
      </c>
    </row>
    <row r="7077" spans="1:11" x14ac:dyDescent="0.3">
      <c r="A7077" s="128">
        <v>73511</v>
      </c>
      <c r="B7077" s="128" t="s">
        <v>58</v>
      </c>
      <c r="C7077" s="128" t="s">
        <v>2591</v>
      </c>
      <c r="D7077" s="128">
        <v>2019</v>
      </c>
      <c r="E7077" s="128" t="s">
        <v>32</v>
      </c>
      <c r="F7077" s="128" t="s">
        <v>324</v>
      </c>
      <c r="G7077" s="99" t="s">
        <v>1034</v>
      </c>
      <c r="H7077" s="134" t="s">
        <v>2111</v>
      </c>
      <c r="I7077" s="128" t="s">
        <v>120</v>
      </c>
      <c r="J7077" s="128" t="s">
        <v>52</v>
      </c>
      <c r="K7077" s="134">
        <f>'73511-07'!H$705</f>
        <v>2750</v>
      </c>
    </row>
    <row r="7078" spans="1:11" x14ac:dyDescent="0.3">
      <c r="A7078" s="128">
        <v>73511</v>
      </c>
      <c r="B7078" s="128" t="s">
        <v>58</v>
      </c>
      <c r="C7078" s="128" t="s">
        <v>2591</v>
      </c>
      <c r="D7078" s="128">
        <v>2019</v>
      </c>
      <c r="E7078" s="128" t="s">
        <v>32</v>
      </c>
      <c r="F7078" s="128" t="s">
        <v>324</v>
      </c>
      <c r="G7078" s="99" t="s">
        <v>1034</v>
      </c>
      <c r="H7078" s="134" t="s">
        <v>2111</v>
      </c>
      <c r="I7078" s="130" t="s">
        <v>121</v>
      </c>
      <c r="J7078" s="130" t="s">
        <v>325</v>
      </c>
      <c r="K7078" s="134">
        <f>'73511-07'!I$705</f>
        <v>6</v>
      </c>
    </row>
    <row r="7079" spans="1:11" x14ac:dyDescent="0.3">
      <c r="A7079" s="128">
        <v>73511</v>
      </c>
      <c r="B7079" s="128" t="s">
        <v>58</v>
      </c>
      <c r="C7079" s="128" t="s">
        <v>2591</v>
      </c>
      <c r="D7079" s="128">
        <v>2019</v>
      </c>
      <c r="E7079" s="128" t="s">
        <v>32</v>
      </c>
      <c r="F7079" s="128" t="s">
        <v>324</v>
      </c>
      <c r="G7079" s="99" t="s">
        <v>1034</v>
      </c>
      <c r="H7079" s="134" t="s">
        <v>2111</v>
      </c>
      <c r="I7079" s="130" t="s">
        <v>121</v>
      </c>
      <c r="J7079" s="128" t="s">
        <v>52</v>
      </c>
      <c r="K7079" s="134">
        <f>'73511-07'!J$705</f>
        <v>135</v>
      </c>
    </row>
    <row r="7080" spans="1:11" x14ac:dyDescent="0.3">
      <c r="A7080" s="128">
        <v>73511</v>
      </c>
      <c r="B7080" s="128" t="s">
        <v>58</v>
      </c>
      <c r="C7080" s="128" t="s">
        <v>2591</v>
      </c>
      <c r="D7080" s="128">
        <v>2019</v>
      </c>
      <c r="E7080" s="128" t="s">
        <v>32</v>
      </c>
      <c r="F7080" s="128" t="s">
        <v>324</v>
      </c>
      <c r="G7080" s="99" t="s">
        <v>1034</v>
      </c>
      <c r="H7080" s="134" t="s">
        <v>2111</v>
      </c>
      <c r="I7080" s="130" t="s">
        <v>124</v>
      </c>
      <c r="J7080" s="130" t="s">
        <v>325</v>
      </c>
      <c r="K7080" s="134">
        <f>'73511-07'!K$705</f>
        <v>16</v>
      </c>
    </row>
    <row r="7081" spans="1:11" x14ac:dyDescent="0.3">
      <c r="A7081" s="128">
        <v>73511</v>
      </c>
      <c r="B7081" s="128" t="s">
        <v>58</v>
      </c>
      <c r="C7081" s="128" t="s">
        <v>2591</v>
      </c>
      <c r="D7081" s="128">
        <v>2019</v>
      </c>
      <c r="E7081" s="128" t="s">
        <v>32</v>
      </c>
      <c r="F7081" s="128" t="s">
        <v>324</v>
      </c>
      <c r="G7081" s="99" t="s">
        <v>1034</v>
      </c>
      <c r="H7081" s="134" t="s">
        <v>2111</v>
      </c>
      <c r="I7081" s="130" t="s">
        <v>124</v>
      </c>
      <c r="J7081" s="128" t="s">
        <v>52</v>
      </c>
      <c r="K7081" s="134">
        <f>'73511-07'!L$705</f>
        <v>117</v>
      </c>
    </row>
    <row r="7082" spans="1:11" x14ac:dyDescent="0.3">
      <c r="A7082" s="128">
        <v>73511</v>
      </c>
      <c r="B7082" s="128" t="s">
        <v>58</v>
      </c>
      <c r="C7082" s="128" t="s">
        <v>2591</v>
      </c>
      <c r="D7082" s="128">
        <v>2019</v>
      </c>
      <c r="E7082" s="128" t="s">
        <v>32</v>
      </c>
      <c r="F7082" s="128" t="s">
        <v>324</v>
      </c>
      <c r="G7082" s="99" t="s">
        <v>1035</v>
      </c>
      <c r="H7082" s="134" t="s">
        <v>2112</v>
      </c>
      <c r="I7082" s="130" t="s">
        <v>2646</v>
      </c>
      <c r="J7082" s="130" t="s">
        <v>325</v>
      </c>
      <c r="K7082" s="134">
        <f>'73511-07'!C$706</f>
        <v>71</v>
      </c>
    </row>
    <row r="7083" spans="1:11" x14ac:dyDescent="0.3">
      <c r="A7083" s="128">
        <v>73511</v>
      </c>
      <c r="B7083" s="128" t="s">
        <v>58</v>
      </c>
      <c r="C7083" s="128" t="s">
        <v>2591</v>
      </c>
      <c r="D7083" s="128">
        <v>2019</v>
      </c>
      <c r="E7083" s="128" t="s">
        <v>32</v>
      </c>
      <c r="F7083" s="128" t="s">
        <v>324</v>
      </c>
      <c r="G7083" s="99" t="s">
        <v>1035</v>
      </c>
      <c r="H7083" s="134" t="s">
        <v>2112</v>
      </c>
      <c r="I7083" s="128" t="s">
        <v>116</v>
      </c>
      <c r="J7083" s="130" t="s">
        <v>325</v>
      </c>
      <c r="K7083" s="134">
        <f>'73511-07'!D$706</f>
        <v>52</v>
      </c>
    </row>
    <row r="7084" spans="1:11" x14ac:dyDescent="0.3">
      <c r="A7084" s="128">
        <v>73511</v>
      </c>
      <c r="B7084" s="128" t="s">
        <v>58</v>
      </c>
      <c r="C7084" s="128" t="s">
        <v>2591</v>
      </c>
      <c r="D7084" s="128">
        <v>2019</v>
      </c>
      <c r="E7084" s="128" t="s">
        <v>32</v>
      </c>
      <c r="F7084" s="128" t="s">
        <v>324</v>
      </c>
      <c r="G7084" s="99" t="s">
        <v>1035</v>
      </c>
      <c r="H7084" s="134" t="s">
        <v>2112</v>
      </c>
      <c r="I7084" s="128" t="s">
        <v>116</v>
      </c>
      <c r="J7084" s="128" t="s">
        <v>52</v>
      </c>
      <c r="K7084" s="134">
        <f>'73511-07'!E$706</f>
        <v>3598</v>
      </c>
    </row>
    <row r="7085" spans="1:11" x14ac:dyDescent="0.3">
      <c r="A7085" s="128">
        <v>73511</v>
      </c>
      <c r="B7085" s="128" t="s">
        <v>58</v>
      </c>
      <c r="C7085" s="128" t="s">
        <v>2591</v>
      </c>
      <c r="D7085" s="128">
        <v>2019</v>
      </c>
      <c r="E7085" s="128" t="s">
        <v>32</v>
      </c>
      <c r="F7085" s="128" t="s">
        <v>324</v>
      </c>
      <c r="G7085" s="99" t="s">
        <v>1035</v>
      </c>
      <c r="H7085" s="134" t="s">
        <v>2112</v>
      </c>
      <c r="I7085" s="128" t="s">
        <v>117</v>
      </c>
      <c r="J7085" s="130" t="s">
        <v>325</v>
      </c>
      <c r="K7085" s="134">
        <f>'73511-07'!F$706</f>
        <v>19</v>
      </c>
    </row>
    <row r="7086" spans="1:11" x14ac:dyDescent="0.3">
      <c r="A7086" s="128">
        <v>73511</v>
      </c>
      <c r="B7086" s="128" t="s">
        <v>58</v>
      </c>
      <c r="C7086" s="128" t="s">
        <v>2591</v>
      </c>
      <c r="D7086" s="128">
        <v>2019</v>
      </c>
      <c r="E7086" s="128" t="s">
        <v>32</v>
      </c>
      <c r="F7086" s="128" t="s">
        <v>324</v>
      </c>
      <c r="G7086" s="99" t="s">
        <v>1035</v>
      </c>
      <c r="H7086" s="134" t="s">
        <v>2112</v>
      </c>
      <c r="I7086" s="128" t="s">
        <v>117</v>
      </c>
      <c r="J7086" s="128" t="s">
        <v>52</v>
      </c>
      <c r="K7086" s="134">
        <f>'73511-07'!G$706</f>
        <v>-337</v>
      </c>
    </row>
    <row r="7087" spans="1:11" x14ac:dyDescent="0.3">
      <c r="A7087" s="128">
        <v>73511</v>
      </c>
      <c r="B7087" s="128" t="s">
        <v>58</v>
      </c>
      <c r="C7087" s="128" t="s">
        <v>2591</v>
      </c>
      <c r="D7087" s="128">
        <v>2019</v>
      </c>
      <c r="E7087" s="128" t="s">
        <v>32</v>
      </c>
      <c r="F7087" s="128" t="s">
        <v>324</v>
      </c>
      <c r="G7087" s="99" t="s">
        <v>1035</v>
      </c>
      <c r="H7087" s="134" t="s">
        <v>2112</v>
      </c>
      <c r="I7087" s="128" t="s">
        <v>120</v>
      </c>
      <c r="J7087" s="128" t="s">
        <v>52</v>
      </c>
      <c r="K7087" s="134">
        <f>'73511-07'!H$706</f>
        <v>2690</v>
      </c>
    </row>
    <row r="7088" spans="1:11" x14ac:dyDescent="0.3">
      <c r="A7088" s="128">
        <v>73511</v>
      </c>
      <c r="B7088" s="128" t="s">
        <v>58</v>
      </c>
      <c r="C7088" s="128" t="s">
        <v>2591</v>
      </c>
      <c r="D7088" s="128">
        <v>2019</v>
      </c>
      <c r="E7088" s="128" t="s">
        <v>32</v>
      </c>
      <c r="F7088" s="128" t="s">
        <v>324</v>
      </c>
      <c r="G7088" s="99" t="s">
        <v>1035</v>
      </c>
      <c r="H7088" s="134" t="s">
        <v>2112</v>
      </c>
      <c r="I7088" s="130" t="s">
        <v>121</v>
      </c>
      <c r="J7088" s="130" t="s">
        <v>325</v>
      </c>
      <c r="K7088" s="134">
        <f>'73511-07'!I$706</f>
        <v>27</v>
      </c>
    </row>
    <row r="7089" spans="1:11" x14ac:dyDescent="0.3">
      <c r="A7089" s="128">
        <v>73511</v>
      </c>
      <c r="B7089" s="128" t="s">
        <v>58</v>
      </c>
      <c r="C7089" s="128" t="s">
        <v>2591</v>
      </c>
      <c r="D7089" s="128">
        <v>2019</v>
      </c>
      <c r="E7089" s="128" t="s">
        <v>32</v>
      </c>
      <c r="F7089" s="128" t="s">
        <v>324</v>
      </c>
      <c r="G7089" s="99" t="s">
        <v>1035</v>
      </c>
      <c r="H7089" s="134" t="s">
        <v>2112</v>
      </c>
      <c r="I7089" s="130" t="s">
        <v>121</v>
      </c>
      <c r="J7089" s="128" t="s">
        <v>52</v>
      </c>
      <c r="K7089" s="134">
        <f>'73511-07'!J$706</f>
        <v>511</v>
      </c>
    </row>
    <row r="7090" spans="1:11" x14ac:dyDescent="0.3">
      <c r="A7090" s="128">
        <v>73511</v>
      </c>
      <c r="B7090" s="128" t="s">
        <v>58</v>
      </c>
      <c r="C7090" s="128" t="s">
        <v>2591</v>
      </c>
      <c r="D7090" s="128">
        <v>2019</v>
      </c>
      <c r="E7090" s="128" t="s">
        <v>32</v>
      </c>
      <c r="F7090" s="128" t="s">
        <v>324</v>
      </c>
      <c r="G7090" s="99" t="s">
        <v>1035</v>
      </c>
      <c r="H7090" s="134" t="s">
        <v>2112</v>
      </c>
      <c r="I7090" s="130" t="s">
        <v>124</v>
      </c>
      <c r="J7090" s="130" t="s">
        <v>325</v>
      </c>
      <c r="K7090" s="134">
        <f>'73511-07'!K$706</f>
        <v>24</v>
      </c>
    </row>
    <row r="7091" spans="1:11" x14ac:dyDescent="0.3">
      <c r="A7091" s="128">
        <v>73511</v>
      </c>
      <c r="B7091" s="128" t="s">
        <v>58</v>
      </c>
      <c r="C7091" s="128" t="s">
        <v>2591</v>
      </c>
      <c r="D7091" s="128">
        <v>2019</v>
      </c>
      <c r="E7091" s="128" t="s">
        <v>32</v>
      </c>
      <c r="F7091" s="128" t="s">
        <v>324</v>
      </c>
      <c r="G7091" s="99" t="s">
        <v>1035</v>
      </c>
      <c r="H7091" s="134" t="s">
        <v>2112</v>
      </c>
      <c r="I7091" s="130" t="s">
        <v>124</v>
      </c>
      <c r="J7091" s="128" t="s">
        <v>52</v>
      </c>
      <c r="K7091" s="134">
        <f>'73511-07'!L$706</f>
        <v>89</v>
      </c>
    </row>
    <row r="7092" spans="1:11" x14ac:dyDescent="0.3">
      <c r="A7092" s="128">
        <v>73511</v>
      </c>
      <c r="B7092" s="128" t="s">
        <v>58</v>
      </c>
      <c r="C7092" s="128" t="s">
        <v>2591</v>
      </c>
      <c r="D7092" s="128">
        <v>2019</v>
      </c>
      <c r="E7092" s="128" t="s">
        <v>32</v>
      </c>
      <c r="F7092" s="128" t="s">
        <v>324</v>
      </c>
      <c r="G7092" s="99" t="s">
        <v>1036</v>
      </c>
      <c r="H7092" s="134" t="s">
        <v>2113</v>
      </c>
      <c r="I7092" s="130" t="s">
        <v>2646</v>
      </c>
      <c r="J7092" s="130" t="s">
        <v>325</v>
      </c>
      <c r="K7092" s="134">
        <f>'73511-07'!C$707</f>
        <v>25</v>
      </c>
    </row>
    <row r="7093" spans="1:11" x14ac:dyDescent="0.3">
      <c r="A7093" s="128">
        <v>73511</v>
      </c>
      <c r="B7093" s="128" t="s">
        <v>58</v>
      </c>
      <c r="C7093" s="128" t="s">
        <v>2591</v>
      </c>
      <c r="D7093" s="128">
        <v>2019</v>
      </c>
      <c r="E7093" s="128" t="s">
        <v>32</v>
      </c>
      <c r="F7093" s="128" t="s">
        <v>324</v>
      </c>
      <c r="G7093" s="99" t="s">
        <v>1036</v>
      </c>
      <c r="H7093" s="134" t="s">
        <v>2113</v>
      </c>
      <c r="I7093" s="128" t="s">
        <v>116</v>
      </c>
      <c r="J7093" s="130" t="s">
        <v>325</v>
      </c>
      <c r="K7093" s="134">
        <f>'73511-07'!D$707</f>
        <v>16</v>
      </c>
    </row>
    <row r="7094" spans="1:11" x14ac:dyDescent="0.3">
      <c r="A7094" s="128">
        <v>73511</v>
      </c>
      <c r="B7094" s="128" t="s">
        <v>58</v>
      </c>
      <c r="C7094" s="128" t="s">
        <v>2591</v>
      </c>
      <c r="D7094" s="128">
        <v>2019</v>
      </c>
      <c r="E7094" s="128" t="s">
        <v>32</v>
      </c>
      <c r="F7094" s="128" t="s">
        <v>324</v>
      </c>
      <c r="G7094" s="99" t="s">
        <v>1036</v>
      </c>
      <c r="H7094" s="134" t="s">
        <v>2113</v>
      </c>
      <c r="I7094" s="128" t="s">
        <v>116</v>
      </c>
      <c r="J7094" s="128" t="s">
        <v>52</v>
      </c>
      <c r="K7094" s="134">
        <f>'73511-07'!E$707</f>
        <v>4731</v>
      </c>
    </row>
    <row r="7095" spans="1:11" x14ac:dyDescent="0.3">
      <c r="A7095" s="128">
        <v>73511</v>
      </c>
      <c r="B7095" s="128" t="s">
        <v>58</v>
      </c>
      <c r="C7095" s="128" t="s">
        <v>2591</v>
      </c>
      <c r="D7095" s="128">
        <v>2019</v>
      </c>
      <c r="E7095" s="128" t="s">
        <v>32</v>
      </c>
      <c r="F7095" s="128" t="s">
        <v>324</v>
      </c>
      <c r="G7095" s="99" t="s">
        <v>1036</v>
      </c>
      <c r="H7095" s="134" t="s">
        <v>2113</v>
      </c>
      <c r="I7095" s="128" t="s">
        <v>117</v>
      </c>
      <c r="J7095" s="130" t="s">
        <v>325</v>
      </c>
      <c r="K7095" s="134">
        <f>'73511-07'!F$707</f>
        <v>9</v>
      </c>
    </row>
    <row r="7096" spans="1:11" x14ac:dyDescent="0.3">
      <c r="A7096" s="128">
        <v>73511</v>
      </c>
      <c r="B7096" s="128" t="s">
        <v>58</v>
      </c>
      <c r="C7096" s="128" t="s">
        <v>2591</v>
      </c>
      <c r="D7096" s="128">
        <v>2019</v>
      </c>
      <c r="E7096" s="128" t="s">
        <v>32</v>
      </c>
      <c r="F7096" s="128" t="s">
        <v>324</v>
      </c>
      <c r="G7096" s="99" t="s">
        <v>1036</v>
      </c>
      <c r="H7096" s="134" t="s">
        <v>2113</v>
      </c>
      <c r="I7096" s="128" t="s">
        <v>117</v>
      </c>
      <c r="J7096" s="128" t="s">
        <v>52</v>
      </c>
      <c r="K7096" s="134">
        <f>'73511-07'!G$707</f>
        <v>-229</v>
      </c>
    </row>
    <row r="7097" spans="1:11" x14ac:dyDescent="0.3">
      <c r="A7097" s="128">
        <v>73511</v>
      </c>
      <c r="B7097" s="128" t="s">
        <v>58</v>
      </c>
      <c r="C7097" s="128" t="s">
        <v>2591</v>
      </c>
      <c r="D7097" s="128">
        <v>2019</v>
      </c>
      <c r="E7097" s="128" t="s">
        <v>32</v>
      </c>
      <c r="F7097" s="128" t="s">
        <v>324</v>
      </c>
      <c r="G7097" s="99" t="s">
        <v>1036</v>
      </c>
      <c r="H7097" s="134" t="s">
        <v>2113</v>
      </c>
      <c r="I7097" s="128" t="s">
        <v>120</v>
      </c>
      <c r="J7097" s="128" t="s">
        <v>52</v>
      </c>
      <c r="K7097" s="134">
        <f>'73511-07'!H$707</f>
        <v>4576</v>
      </c>
    </row>
    <row r="7098" spans="1:11" x14ac:dyDescent="0.3">
      <c r="A7098" s="128">
        <v>73511</v>
      </c>
      <c r="B7098" s="128" t="s">
        <v>58</v>
      </c>
      <c r="C7098" s="128" t="s">
        <v>2591</v>
      </c>
      <c r="D7098" s="128">
        <v>2019</v>
      </c>
      <c r="E7098" s="128" t="s">
        <v>32</v>
      </c>
      <c r="F7098" s="128" t="s">
        <v>324</v>
      </c>
      <c r="G7098" s="99" t="s">
        <v>1036</v>
      </c>
      <c r="H7098" s="134" t="s">
        <v>2113</v>
      </c>
      <c r="I7098" s="130" t="s">
        <v>121</v>
      </c>
      <c r="J7098" s="130" t="s">
        <v>325</v>
      </c>
      <c r="K7098" s="134">
        <f>'73511-07'!I$707</f>
        <v>8</v>
      </c>
    </row>
    <row r="7099" spans="1:11" x14ac:dyDescent="0.3">
      <c r="A7099" s="128">
        <v>73511</v>
      </c>
      <c r="B7099" s="128" t="s">
        <v>58</v>
      </c>
      <c r="C7099" s="128" t="s">
        <v>2591</v>
      </c>
      <c r="D7099" s="128">
        <v>2019</v>
      </c>
      <c r="E7099" s="128" t="s">
        <v>32</v>
      </c>
      <c r="F7099" s="128" t="s">
        <v>324</v>
      </c>
      <c r="G7099" s="99" t="s">
        <v>1036</v>
      </c>
      <c r="H7099" s="134" t="s">
        <v>2113</v>
      </c>
      <c r="I7099" s="130" t="s">
        <v>121</v>
      </c>
      <c r="J7099" s="128" t="s">
        <v>52</v>
      </c>
      <c r="K7099" s="134">
        <f>'73511-07'!J$707</f>
        <v>192</v>
      </c>
    </row>
    <row r="7100" spans="1:11" x14ac:dyDescent="0.3">
      <c r="A7100" s="128">
        <v>73511</v>
      </c>
      <c r="B7100" s="128" t="s">
        <v>58</v>
      </c>
      <c r="C7100" s="128" t="s">
        <v>2591</v>
      </c>
      <c r="D7100" s="128">
        <v>2019</v>
      </c>
      <c r="E7100" s="128" t="s">
        <v>32</v>
      </c>
      <c r="F7100" s="128" t="s">
        <v>324</v>
      </c>
      <c r="G7100" s="99" t="s">
        <v>1036</v>
      </c>
      <c r="H7100" s="134" t="s">
        <v>2113</v>
      </c>
      <c r="I7100" s="130" t="s">
        <v>124</v>
      </c>
      <c r="J7100" s="130" t="s">
        <v>325</v>
      </c>
      <c r="K7100" s="134">
        <f>'73511-07'!K$707</f>
        <v>11</v>
      </c>
    </row>
    <row r="7101" spans="1:11" x14ac:dyDescent="0.3">
      <c r="A7101" s="128">
        <v>73511</v>
      </c>
      <c r="B7101" s="128" t="s">
        <v>58</v>
      </c>
      <c r="C7101" s="128" t="s">
        <v>2591</v>
      </c>
      <c r="D7101" s="128">
        <v>2019</v>
      </c>
      <c r="E7101" s="128" t="s">
        <v>32</v>
      </c>
      <c r="F7101" s="128" t="s">
        <v>324</v>
      </c>
      <c r="G7101" s="99" t="s">
        <v>1036</v>
      </c>
      <c r="H7101" s="134" t="s">
        <v>2113</v>
      </c>
      <c r="I7101" s="130" t="s">
        <v>124</v>
      </c>
      <c r="J7101" s="128" t="s">
        <v>52</v>
      </c>
      <c r="K7101" s="134">
        <f>'73511-07'!L$707</f>
        <v>161</v>
      </c>
    </row>
    <row r="7102" spans="1:11" x14ac:dyDescent="0.3">
      <c r="A7102" s="128">
        <v>73511</v>
      </c>
      <c r="B7102" s="128" t="s">
        <v>58</v>
      </c>
      <c r="C7102" s="128" t="s">
        <v>2591</v>
      </c>
      <c r="D7102" s="128">
        <v>2019</v>
      </c>
      <c r="E7102" s="128" t="s">
        <v>32</v>
      </c>
      <c r="F7102" s="128" t="s">
        <v>324</v>
      </c>
      <c r="G7102" s="99" t="s">
        <v>1037</v>
      </c>
      <c r="H7102" s="134" t="s">
        <v>2114</v>
      </c>
      <c r="I7102" s="130" t="s">
        <v>2646</v>
      </c>
      <c r="J7102" s="130" t="s">
        <v>325</v>
      </c>
      <c r="K7102" s="134">
        <f>'73511-07'!C$708</f>
        <v>1807</v>
      </c>
    </row>
    <row r="7103" spans="1:11" x14ac:dyDescent="0.3">
      <c r="A7103" s="128">
        <v>73511</v>
      </c>
      <c r="B7103" s="128" t="s">
        <v>58</v>
      </c>
      <c r="C7103" s="128" t="s">
        <v>2591</v>
      </c>
      <c r="D7103" s="128">
        <v>2019</v>
      </c>
      <c r="E7103" s="128" t="s">
        <v>32</v>
      </c>
      <c r="F7103" s="128" t="s">
        <v>324</v>
      </c>
      <c r="G7103" s="99" t="s">
        <v>1037</v>
      </c>
      <c r="H7103" s="134" t="s">
        <v>2114</v>
      </c>
      <c r="I7103" s="128" t="s">
        <v>116</v>
      </c>
      <c r="J7103" s="130" t="s">
        <v>325</v>
      </c>
      <c r="K7103" s="134">
        <f>'73511-07'!D$708</f>
        <v>1421</v>
      </c>
    </row>
    <row r="7104" spans="1:11" x14ac:dyDescent="0.3">
      <c r="A7104" s="128">
        <v>73511</v>
      </c>
      <c r="B7104" s="128" t="s">
        <v>58</v>
      </c>
      <c r="C7104" s="128" t="s">
        <v>2591</v>
      </c>
      <c r="D7104" s="128">
        <v>2019</v>
      </c>
      <c r="E7104" s="128" t="s">
        <v>32</v>
      </c>
      <c r="F7104" s="128" t="s">
        <v>324</v>
      </c>
      <c r="G7104" s="99" t="s">
        <v>1037</v>
      </c>
      <c r="H7104" s="134" t="s">
        <v>2114</v>
      </c>
      <c r="I7104" s="128" t="s">
        <v>116</v>
      </c>
      <c r="J7104" s="128" t="s">
        <v>52</v>
      </c>
      <c r="K7104" s="134">
        <f>'73511-07'!E$708</f>
        <v>96402</v>
      </c>
    </row>
    <row r="7105" spans="1:11" x14ac:dyDescent="0.3">
      <c r="A7105" s="128">
        <v>73511</v>
      </c>
      <c r="B7105" s="128" t="s">
        <v>58</v>
      </c>
      <c r="C7105" s="128" t="s">
        <v>2591</v>
      </c>
      <c r="D7105" s="128">
        <v>2019</v>
      </c>
      <c r="E7105" s="128" t="s">
        <v>32</v>
      </c>
      <c r="F7105" s="128" t="s">
        <v>324</v>
      </c>
      <c r="G7105" s="99" t="s">
        <v>1037</v>
      </c>
      <c r="H7105" s="134" t="s">
        <v>2114</v>
      </c>
      <c r="I7105" s="128" t="s">
        <v>117</v>
      </c>
      <c r="J7105" s="130" t="s">
        <v>325</v>
      </c>
      <c r="K7105" s="134">
        <f>'73511-07'!F$708</f>
        <v>386</v>
      </c>
    </row>
    <row r="7106" spans="1:11" x14ac:dyDescent="0.3">
      <c r="A7106" s="128">
        <v>73511</v>
      </c>
      <c r="B7106" s="128" t="s">
        <v>58</v>
      </c>
      <c r="C7106" s="128" t="s">
        <v>2591</v>
      </c>
      <c r="D7106" s="128">
        <v>2019</v>
      </c>
      <c r="E7106" s="128" t="s">
        <v>32</v>
      </c>
      <c r="F7106" s="128" t="s">
        <v>324</v>
      </c>
      <c r="G7106" s="99" t="s">
        <v>1037</v>
      </c>
      <c r="H7106" s="134" t="s">
        <v>2114</v>
      </c>
      <c r="I7106" s="128" t="s">
        <v>117</v>
      </c>
      <c r="J7106" s="128" t="s">
        <v>52</v>
      </c>
      <c r="K7106" s="134">
        <f>'73511-07'!G$708</f>
        <v>-32056</v>
      </c>
    </row>
    <row r="7107" spans="1:11" x14ac:dyDescent="0.3">
      <c r="A7107" s="128">
        <v>73511</v>
      </c>
      <c r="B7107" s="128" t="s">
        <v>58</v>
      </c>
      <c r="C7107" s="128" t="s">
        <v>2591</v>
      </c>
      <c r="D7107" s="128">
        <v>2019</v>
      </c>
      <c r="E7107" s="128" t="s">
        <v>32</v>
      </c>
      <c r="F7107" s="128" t="s">
        <v>324</v>
      </c>
      <c r="G7107" s="99" t="s">
        <v>1037</v>
      </c>
      <c r="H7107" s="134" t="s">
        <v>2114</v>
      </c>
      <c r="I7107" s="128" t="s">
        <v>120</v>
      </c>
      <c r="J7107" s="128" t="s">
        <v>52</v>
      </c>
      <c r="K7107" s="134">
        <f>'73511-07'!H$708</f>
        <v>55290</v>
      </c>
    </row>
    <row r="7108" spans="1:11" x14ac:dyDescent="0.3">
      <c r="A7108" s="128">
        <v>73511</v>
      </c>
      <c r="B7108" s="128" t="s">
        <v>58</v>
      </c>
      <c r="C7108" s="128" t="s">
        <v>2591</v>
      </c>
      <c r="D7108" s="128">
        <v>2019</v>
      </c>
      <c r="E7108" s="128" t="s">
        <v>32</v>
      </c>
      <c r="F7108" s="128" t="s">
        <v>324</v>
      </c>
      <c r="G7108" s="99" t="s">
        <v>1037</v>
      </c>
      <c r="H7108" s="134" t="s">
        <v>2114</v>
      </c>
      <c r="I7108" s="130" t="s">
        <v>121</v>
      </c>
      <c r="J7108" s="130" t="s">
        <v>325</v>
      </c>
      <c r="K7108" s="134">
        <f>'73511-07'!I$708</f>
        <v>883</v>
      </c>
    </row>
    <row r="7109" spans="1:11" x14ac:dyDescent="0.3">
      <c r="A7109" s="128">
        <v>73511</v>
      </c>
      <c r="B7109" s="128" t="s">
        <v>58</v>
      </c>
      <c r="C7109" s="128" t="s">
        <v>2591</v>
      </c>
      <c r="D7109" s="128">
        <v>2019</v>
      </c>
      <c r="E7109" s="128" t="s">
        <v>32</v>
      </c>
      <c r="F7109" s="128" t="s">
        <v>324</v>
      </c>
      <c r="G7109" s="99" t="s">
        <v>1037</v>
      </c>
      <c r="H7109" s="134" t="s">
        <v>2114</v>
      </c>
      <c r="I7109" s="130" t="s">
        <v>121</v>
      </c>
      <c r="J7109" s="128" t="s">
        <v>52</v>
      </c>
      <c r="K7109" s="134">
        <f>'73511-07'!J$708</f>
        <v>16783</v>
      </c>
    </row>
    <row r="7110" spans="1:11" x14ac:dyDescent="0.3">
      <c r="A7110" s="128">
        <v>73511</v>
      </c>
      <c r="B7110" s="128" t="s">
        <v>58</v>
      </c>
      <c r="C7110" s="128" t="s">
        <v>2591</v>
      </c>
      <c r="D7110" s="128">
        <v>2019</v>
      </c>
      <c r="E7110" s="128" t="s">
        <v>32</v>
      </c>
      <c r="F7110" s="128" t="s">
        <v>324</v>
      </c>
      <c r="G7110" s="99" t="s">
        <v>1037</v>
      </c>
      <c r="H7110" s="134" t="s">
        <v>2114</v>
      </c>
      <c r="I7110" s="130" t="s">
        <v>124</v>
      </c>
      <c r="J7110" s="130" t="s">
        <v>325</v>
      </c>
      <c r="K7110" s="134">
        <f>'73511-07'!K$708</f>
        <v>809</v>
      </c>
    </row>
    <row r="7111" spans="1:11" x14ac:dyDescent="0.3">
      <c r="A7111" s="128">
        <v>73511</v>
      </c>
      <c r="B7111" s="128" t="s">
        <v>58</v>
      </c>
      <c r="C7111" s="128" t="s">
        <v>2591</v>
      </c>
      <c r="D7111" s="128">
        <v>2019</v>
      </c>
      <c r="E7111" s="128" t="s">
        <v>32</v>
      </c>
      <c r="F7111" s="128" t="s">
        <v>324</v>
      </c>
      <c r="G7111" s="99" t="s">
        <v>1037</v>
      </c>
      <c r="H7111" s="134" t="s">
        <v>2114</v>
      </c>
      <c r="I7111" s="130" t="s">
        <v>124</v>
      </c>
      <c r="J7111" s="128" t="s">
        <v>52</v>
      </c>
      <c r="K7111" s="134">
        <f>'73511-07'!L$708</f>
        <v>2627</v>
      </c>
    </row>
    <row r="7112" spans="1:11" x14ac:dyDescent="0.3">
      <c r="A7112" s="128">
        <v>73511</v>
      </c>
      <c r="B7112" s="128" t="s">
        <v>58</v>
      </c>
      <c r="C7112" s="128" t="s">
        <v>2591</v>
      </c>
      <c r="D7112" s="128">
        <v>2019</v>
      </c>
      <c r="E7112" s="128" t="s">
        <v>32</v>
      </c>
      <c r="F7112" s="128" t="s">
        <v>324</v>
      </c>
      <c r="G7112" s="99" t="s">
        <v>1038</v>
      </c>
      <c r="H7112" s="134" t="s">
        <v>2115</v>
      </c>
      <c r="I7112" s="130" t="s">
        <v>2646</v>
      </c>
      <c r="J7112" s="130" t="s">
        <v>325</v>
      </c>
      <c r="K7112" s="134">
        <f>'73511-07'!C$709</f>
        <v>1050</v>
      </c>
    </row>
    <row r="7113" spans="1:11" x14ac:dyDescent="0.3">
      <c r="A7113" s="128">
        <v>73511</v>
      </c>
      <c r="B7113" s="128" t="s">
        <v>58</v>
      </c>
      <c r="C7113" s="128" t="s">
        <v>2591</v>
      </c>
      <c r="D7113" s="128">
        <v>2019</v>
      </c>
      <c r="E7113" s="128" t="s">
        <v>32</v>
      </c>
      <c r="F7113" s="128" t="s">
        <v>324</v>
      </c>
      <c r="G7113" s="99" t="s">
        <v>1038</v>
      </c>
      <c r="H7113" s="134" t="s">
        <v>2115</v>
      </c>
      <c r="I7113" s="128" t="s">
        <v>116</v>
      </c>
      <c r="J7113" s="130" t="s">
        <v>325</v>
      </c>
      <c r="K7113" s="134">
        <f>'73511-07'!D$709</f>
        <v>717</v>
      </c>
    </row>
    <row r="7114" spans="1:11" x14ac:dyDescent="0.3">
      <c r="A7114" s="128">
        <v>73511</v>
      </c>
      <c r="B7114" s="128" t="s">
        <v>58</v>
      </c>
      <c r="C7114" s="128" t="s">
        <v>2591</v>
      </c>
      <c r="D7114" s="128">
        <v>2019</v>
      </c>
      <c r="E7114" s="128" t="s">
        <v>32</v>
      </c>
      <c r="F7114" s="128" t="s">
        <v>324</v>
      </c>
      <c r="G7114" s="99" t="s">
        <v>1038</v>
      </c>
      <c r="H7114" s="134" t="s">
        <v>2115</v>
      </c>
      <c r="I7114" s="128" t="s">
        <v>116</v>
      </c>
      <c r="J7114" s="128" t="s">
        <v>52</v>
      </c>
      <c r="K7114" s="134">
        <f>'73511-07'!E$709</f>
        <v>206120</v>
      </c>
    </row>
    <row r="7115" spans="1:11" x14ac:dyDescent="0.3">
      <c r="A7115" s="128">
        <v>73511</v>
      </c>
      <c r="B7115" s="128" t="s">
        <v>58</v>
      </c>
      <c r="C7115" s="128" t="s">
        <v>2591</v>
      </c>
      <c r="D7115" s="128">
        <v>2019</v>
      </c>
      <c r="E7115" s="128" t="s">
        <v>32</v>
      </c>
      <c r="F7115" s="128" t="s">
        <v>324</v>
      </c>
      <c r="G7115" s="99" t="s">
        <v>1038</v>
      </c>
      <c r="H7115" s="134" t="s">
        <v>2115</v>
      </c>
      <c r="I7115" s="128" t="s">
        <v>117</v>
      </c>
      <c r="J7115" s="130" t="s">
        <v>325</v>
      </c>
      <c r="K7115" s="134">
        <f>'73511-07'!F$709</f>
        <v>333</v>
      </c>
    </row>
    <row r="7116" spans="1:11" x14ac:dyDescent="0.3">
      <c r="A7116" s="128">
        <v>73511</v>
      </c>
      <c r="B7116" s="128" t="s">
        <v>58</v>
      </c>
      <c r="C7116" s="128" t="s">
        <v>2591</v>
      </c>
      <c r="D7116" s="128">
        <v>2019</v>
      </c>
      <c r="E7116" s="128" t="s">
        <v>32</v>
      </c>
      <c r="F7116" s="128" t="s">
        <v>324</v>
      </c>
      <c r="G7116" s="99" t="s">
        <v>1038</v>
      </c>
      <c r="H7116" s="134" t="s">
        <v>2115</v>
      </c>
      <c r="I7116" s="128" t="s">
        <v>117</v>
      </c>
      <c r="J7116" s="128" t="s">
        <v>52</v>
      </c>
      <c r="K7116" s="134">
        <f>'73511-07'!G$709</f>
        <v>-244856</v>
      </c>
    </row>
    <row r="7117" spans="1:11" x14ac:dyDescent="0.3">
      <c r="A7117" s="128">
        <v>73511</v>
      </c>
      <c r="B7117" s="128" t="s">
        <v>58</v>
      </c>
      <c r="C7117" s="128" t="s">
        <v>2591</v>
      </c>
      <c r="D7117" s="128">
        <v>2019</v>
      </c>
      <c r="E7117" s="128" t="s">
        <v>32</v>
      </c>
      <c r="F7117" s="128" t="s">
        <v>324</v>
      </c>
      <c r="G7117" s="99" t="s">
        <v>1038</v>
      </c>
      <c r="H7117" s="134" t="s">
        <v>2115</v>
      </c>
      <c r="I7117" s="128" t="s">
        <v>120</v>
      </c>
      <c r="J7117" s="128" t="s">
        <v>52</v>
      </c>
      <c r="K7117" s="134">
        <f>'73511-07'!H$709</f>
        <v>75594</v>
      </c>
    </row>
    <row r="7118" spans="1:11" x14ac:dyDescent="0.3">
      <c r="A7118" s="128">
        <v>73511</v>
      </c>
      <c r="B7118" s="128" t="s">
        <v>58</v>
      </c>
      <c r="C7118" s="128" t="s">
        <v>2591</v>
      </c>
      <c r="D7118" s="128">
        <v>2019</v>
      </c>
      <c r="E7118" s="128" t="s">
        <v>32</v>
      </c>
      <c r="F7118" s="128" t="s">
        <v>324</v>
      </c>
      <c r="G7118" s="99" t="s">
        <v>1038</v>
      </c>
      <c r="H7118" s="134" t="s">
        <v>2115</v>
      </c>
      <c r="I7118" s="130" t="s">
        <v>121</v>
      </c>
      <c r="J7118" s="130" t="s">
        <v>325</v>
      </c>
      <c r="K7118" s="134">
        <f>'73511-07'!I$709</f>
        <v>319</v>
      </c>
    </row>
    <row r="7119" spans="1:11" x14ac:dyDescent="0.3">
      <c r="A7119" s="128">
        <v>73511</v>
      </c>
      <c r="B7119" s="128" t="s">
        <v>58</v>
      </c>
      <c r="C7119" s="128" t="s">
        <v>2591</v>
      </c>
      <c r="D7119" s="128">
        <v>2019</v>
      </c>
      <c r="E7119" s="128" t="s">
        <v>32</v>
      </c>
      <c r="F7119" s="128" t="s">
        <v>324</v>
      </c>
      <c r="G7119" s="99" t="s">
        <v>1038</v>
      </c>
      <c r="H7119" s="134" t="s">
        <v>2115</v>
      </c>
      <c r="I7119" s="130" t="s">
        <v>121</v>
      </c>
      <c r="J7119" s="128" t="s">
        <v>52</v>
      </c>
      <c r="K7119" s="134">
        <f>'73511-07'!J$709</f>
        <v>6187</v>
      </c>
    </row>
    <row r="7120" spans="1:11" x14ac:dyDescent="0.3">
      <c r="A7120" s="128">
        <v>73511</v>
      </c>
      <c r="B7120" s="128" t="s">
        <v>58</v>
      </c>
      <c r="C7120" s="128" t="s">
        <v>2591</v>
      </c>
      <c r="D7120" s="128">
        <v>2019</v>
      </c>
      <c r="E7120" s="128" t="s">
        <v>32</v>
      </c>
      <c r="F7120" s="128" t="s">
        <v>324</v>
      </c>
      <c r="G7120" s="99" t="s">
        <v>1038</v>
      </c>
      <c r="H7120" s="134" t="s">
        <v>2115</v>
      </c>
      <c r="I7120" s="130" t="s">
        <v>124</v>
      </c>
      <c r="J7120" s="130" t="s">
        <v>325</v>
      </c>
      <c r="K7120" s="134">
        <f>'73511-07'!K$709</f>
        <v>427</v>
      </c>
    </row>
    <row r="7121" spans="1:11" x14ac:dyDescent="0.3">
      <c r="A7121" s="128">
        <v>73511</v>
      </c>
      <c r="B7121" s="128" t="s">
        <v>58</v>
      </c>
      <c r="C7121" s="128" t="s">
        <v>2591</v>
      </c>
      <c r="D7121" s="128">
        <v>2019</v>
      </c>
      <c r="E7121" s="128" t="s">
        <v>32</v>
      </c>
      <c r="F7121" s="128" t="s">
        <v>324</v>
      </c>
      <c r="G7121" s="99" t="s">
        <v>1038</v>
      </c>
      <c r="H7121" s="134" t="s">
        <v>2115</v>
      </c>
      <c r="I7121" s="130" t="s">
        <v>124</v>
      </c>
      <c r="J7121" s="128" t="s">
        <v>52</v>
      </c>
      <c r="K7121" s="134">
        <f>'73511-07'!L$709</f>
        <v>8488</v>
      </c>
    </row>
    <row r="7122" spans="1:11" x14ac:dyDescent="0.3">
      <c r="A7122" s="128">
        <v>73511</v>
      </c>
      <c r="B7122" s="128" t="s">
        <v>58</v>
      </c>
      <c r="C7122" s="128" t="s">
        <v>2591</v>
      </c>
      <c r="D7122" s="128">
        <v>2019</v>
      </c>
      <c r="E7122" s="128" t="s">
        <v>32</v>
      </c>
      <c r="F7122" s="128" t="s">
        <v>324</v>
      </c>
      <c r="G7122" s="99" t="s">
        <v>1039</v>
      </c>
      <c r="H7122" s="134" t="s">
        <v>2116</v>
      </c>
      <c r="I7122" s="130" t="s">
        <v>2646</v>
      </c>
      <c r="J7122" s="130" t="s">
        <v>325</v>
      </c>
      <c r="K7122" s="134" t="str">
        <f>'73511-07'!C$710</f>
        <v>.</v>
      </c>
    </row>
    <row r="7123" spans="1:11" x14ac:dyDescent="0.3">
      <c r="A7123" s="128">
        <v>73511</v>
      </c>
      <c r="B7123" s="128" t="s">
        <v>58</v>
      </c>
      <c r="C7123" s="128" t="s">
        <v>2591</v>
      </c>
      <c r="D7123" s="128">
        <v>2019</v>
      </c>
      <c r="E7123" s="128" t="s">
        <v>32</v>
      </c>
      <c r="F7123" s="128" t="s">
        <v>324</v>
      </c>
      <c r="G7123" s="99" t="s">
        <v>1039</v>
      </c>
      <c r="H7123" s="134" t="s">
        <v>2116</v>
      </c>
      <c r="I7123" s="128" t="s">
        <v>116</v>
      </c>
      <c r="J7123" s="130" t="s">
        <v>325</v>
      </c>
      <c r="K7123" s="134" t="str">
        <f>'73511-07'!D$710</f>
        <v>.</v>
      </c>
    </row>
    <row r="7124" spans="1:11" x14ac:dyDescent="0.3">
      <c r="A7124" s="128">
        <v>73511</v>
      </c>
      <c r="B7124" s="128" t="s">
        <v>58</v>
      </c>
      <c r="C7124" s="128" t="s">
        <v>2591</v>
      </c>
      <c r="D7124" s="128">
        <v>2019</v>
      </c>
      <c r="E7124" s="128" t="s">
        <v>32</v>
      </c>
      <c r="F7124" s="128" t="s">
        <v>324</v>
      </c>
      <c r="G7124" s="99" t="s">
        <v>1039</v>
      </c>
      <c r="H7124" s="134" t="s">
        <v>2116</v>
      </c>
      <c r="I7124" s="128" t="s">
        <v>116</v>
      </c>
      <c r="J7124" s="128" t="s">
        <v>52</v>
      </c>
      <c r="K7124" s="134" t="str">
        <f>'73511-07'!E$710</f>
        <v>.</v>
      </c>
    </row>
    <row r="7125" spans="1:11" x14ac:dyDescent="0.3">
      <c r="A7125" s="128">
        <v>73511</v>
      </c>
      <c r="B7125" s="128" t="s">
        <v>58</v>
      </c>
      <c r="C7125" s="128" t="s">
        <v>2591</v>
      </c>
      <c r="D7125" s="128">
        <v>2019</v>
      </c>
      <c r="E7125" s="128" t="s">
        <v>32</v>
      </c>
      <c r="F7125" s="128" t="s">
        <v>324</v>
      </c>
      <c r="G7125" s="99" t="s">
        <v>1039</v>
      </c>
      <c r="H7125" s="134" t="s">
        <v>2116</v>
      </c>
      <c r="I7125" s="128" t="s">
        <v>117</v>
      </c>
      <c r="J7125" s="130" t="s">
        <v>325</v>
      </c>
      <c r="K7125" s="134" t="str">
        <f>'73511-07'!F$710</f>
        <v>.</v>
      </c>
    </row>
    <row r="7126" spans="1:11" x14ac:dyDescent="0.3">
      <c r="A7126" s="128">
        <v>73511</v>
      </c>
      <c r="B7126" s="128" t="s">
        <v>58</v>
      </c>
      <c r="C7126" s="128" t="s">
        <v>2591</v>
      </c>
      <c r="D7126" s="128">
        <v>2019</v>
      </c>
      <c r="E7126" s="128" t="s">
        <v>32</v>
      </c>
      <c r="F7126" s="128" t="s">
        <v>324</v>
      </c>
      <c r="G7126" s="99" t="s">
        <v>1039</v>
      </c>
      <c r="H7126" s="134" t="s">
        <v>2116</v>
      </c>
      <c r="I7126" s="128" t="s">
        <v>117</v>
      </c>
      <c r="J7126" s="128" t="s">
        <v>52</v>
      </c>
      <c r="K7126" s="134" t="str">
        <f>'73511-07'!G$710</f>
        <v>.</v>
      </c>
    </row>
    <row r="7127" spans="1:11" x14ac:dyDescent="0.3">
      <c r="A7127" s="128">
        <v>73511</v>
      </c>
      <c r="B7127" s="128" t="s">
        <v>58</v>
      </c>
      <c r="C7127" s="128" t="s">
        <v>2591</v>
      </c>
      <c r="D7127" s="128">
        <v>2019</v>
      </c>
      <c r="E7127" s="128" t="s">
        <v>32</v>
      </c>
      <c r="F7127" s="128" t="s">
        <v>324</v>
      </c>
      <c r="G7127" s="99" t="s">
        <v>1039</v>
      </c>
      <c r="H7127" s="134" t="s">
        <v>2116</v>
      </c>
      <c r="I7127" s="128" t="s">
        <v>120</v>
      </c>
      <c r="J7127" s="128" t="s">
        <v>52</v>
      </c>
      <c r="K7127" s="134" t="str">
        <f>'73511-07'!H$710</f>
        <v>.</v>
      </c>
    </row>
    <row r="7128" spans="1:11" x14ac:dyDescent="0.3">
      <c r="A7128" s="128">
        <v>73511</v>
      </c>
      <c r="B7128" s="128" t="s">
        <v>58</v>
      </c>
      <c r="C7128" s="128" t="s">
        <v>2591</v>
      </c>
      <c r="D7128" s="128">
        <v>2019</v>
      </c>
      <c r="E7128" s="128" t="s">
        <v>32</v>
      </c>
      <c r="F7128" s="128" t="s">
        <v>324</v>
      </c>
      <c r="G7128" s="99" t="s">
        <v>1039</v>
      </c>
      <c r="H7128" s="134" t="s">
        <v>2116</v>
      </c>
      <c r="I7128" s="130" t="s">
        <v>121</v>
      </c>
      <c r="J7128" s="130" t="s">
        <v>325</v>
      </c>
      <c r="K7128" s="134" t="str">
        <f>'73511-07'!I$710</f>
        <v>.</v>
      </c>
    </row>
    <row r="7129" spans="1:11" x14ac:dyDescent="0.3">
      <c r="A7129" s="128">
        <v>73511</v>
      </c>
      <c r="B7129" s="128" t="s">
        <v>58</v>
      </c>
      <c r="C7129" s="128" t="s">
        <v>2591</v>
      </c>
      <c r="D7129" s="128">
        <v>2019</v>
      </c>
      <c r="E7129" s="128" t="s">
        <v>32</v>
      </c>
      <c r="F7129" s="128" t="s">
        <v>324</v>
      </c>
      <c r="G7129" s="99" t="s">
        <v>1039</v>
      </c>
      <c r="H7129" s="134" t="s">
        <v>2116</v>
      </c>
      <c r="I7129" s="130" t="s">
        <v>121</v>
      </c>
      <c r="J7129" s="128" t="s">
        <v>52</v>
      </c>
      <c r="K7129" s="134" t="str">
        <f>'73511-07'!J$710</f>
        <v>.</v>
      </c>
    </row>
    <row r="7130" spans="1:11" x14ac:dyDescent="0.3">
      <c r="A7130" s="128">
        <v>73511</v>
      </c>
      <c r="B7130" s="128" t="s">
        <v>58</v>
      </c>
      <c r="C7130" s="128" t="s">
        <v>2591</v>
      </c>
      <c r="D7130" s="128">
        <v>2019</v>
      </c>
      <c r="E7130" s="128" t="s">
        <v>32</v>
      </c>
      <c r="F7130" s="128" t="s">
        <v>324</v>
      </c>
      <c r="G7130" s="99" t="s">
        <v>1039</v>
      </c>
      <c r="H7130" s="134" t="s">
        <v>2116</v>
      </c>
      <c r="I7130" s="130" t="s">
        <v>124</v>
      </c>
      <c r="J7130" s="130" t="s">
        <v>325</v>
      </c>
      <c r="K7130" s="134" t="str">
        <f>'73511-07'!K$710</f>
        <v>.</v>
      </c>
    </row>
    <row r="7131" spans="1:11" x14ac:dyDescent="0.3">
      <c r="A7131" s="128">
        <v>73511</v>
      </c>
      <c r="B7131" s="128" t="s">
        <v>58</v>
      </c>
      <c r="C7131" s="128" t="s">
        <v>2591</v>
      </c>
      <c r="D7131" s="128">
        <v>2019</v>
      </c>
      <c r="E7131" s="128" t="s">
        <v>32</v>
      </c>
      <c r="F7131" s="128" t="s">
        <v>324</v>
      </c>
      <c r="G7131" s="99" t="s">
        <v>1039</v>
      </c>
      <c r="H7131" s="134" t="s">
        <v>2116</v>
      </c>
      <c r="I7131" s="130" t="s">
        <v>124</v>
      </c>
      <c r="J7131" s="128" t="s">
        <v>52</v>
      </c>
      <c r="K7131" s="134" t="str">
        <f>'73511-07'!L$710</f>
        <v>.</v>
      </c>
    </row>
    <row r="7132" spans="1:11" x14ac:dyDescent="0.3">
      <c r="A7132" s="128">
        <v>73511</v>
      </c>
      <c r="B7132" s="128" t="s">
        <v>58</v>
      </c>
      <c r="C7132" s="128" t="s">
        <v>2591</v>
      </c>
      <c r="D7132" s="128">
        <v>2019</v>
      </c>
      <c r="E7132" s="128" t="s">
        <v>32</v>
      </c>
      <c r="F7132" s="128" t="s">
        <v>324</v>
      </c>
      <c r="G7132" s="99" t="s">
        <v>1040</v>
      </c>
      <c r="H7132" s="134" t="s">
        <v>2117</v>
      </c>
      <c r="I7132" s="130" t="s">
        <v>2646</v>
      </c>
      <c r="J7132" s="130" t="s">
        <v>325</v>
      </c>
      <c r="K7132" s="134">
        <f>'73511-07'!C$711</f>
        <v>225</v>
      </c>
    </row>
    <row r="7133" spans="1:11" x14ac:dyDescent="0.3">
      <c r="A7133" s="128">
        <v>73511</v>
      </c>
      <c r="B7133" s="128" t="s">
        <v>58</v>
      </c>
      <c r="C7133" s="128" t="s">
        <v>2591</v>
      </c>
      <c r="D7133" s="128">
        <v>2019</v>
      </c>
      <c r="E7133" s="128" t="s">
        <v>32</v>
      </c>
      <c r="F7133" s="128" t="s">
        <v>324</v>
      </c>
      <c r="G7133" s="99" t="s">
        <v>1040</v>
      </c>
      <c r="H7133" s="134" t="s">
        <v>2117</v>
      </c>
      <c r="I7133" s="128" t="s">
        <v>116</v>
      </c>
      <c r="J7133" s="130" t="s">
        <v>325</v>
      </c>
      <c r="K7133" s="134">
        <f>'73511-07'!D$711</f>
        <v>138</v>
      </c>
    </row>
    <row r="7134" spans="1:11" x14ac:dyDescent="0.3">
      <c r="A7134" s="128">
        <v>73511</v>
      </c>
      <c r="B7134" s="128" t="s">
        <v>58</v>
      </c>
      <c r="C7134" s="128" t="s">
        <v>2591</v>
      </c>
      <c r="D7134" s="128">
        <v>2019</v>
      </c>
      <c r="E7134" s="128" t="s">
        <v>32</v>
      </c>
      <c r="F7134" s="128" t="s">
        <v>324</v>
      </c>
      <c r="G7134" s="99" t="s">
        <v>1040</v>
      </c>
      <c r="H7134" s="134" t="s">
        <v>2117</v>
      </c>
      <c r="I7134" s="128" t="s">
        <v>116</v>
      </c>
      <c r="J7134" s="128" t="s">
        <v>52</v>
      </c>
      <c r="K7134" s="134">
        <f>'73511-07'!E$711</f>
        <v>134723</v>
      </c>
    </row>
    <row r="7135" spans="1:11" x14ac:dyDescent="0.3">
      <c r="A7135" s="128">
        <v>73511</v>
      </c>
      <c r="B7135" s="128" t="s">
        <v>58</v>
      </c>
      <c r="C7135" s="128" t="s">
        <v>2591</v>
      </c>
      <c r="D7135" s="128">
        <v>2019</v>
      </c>
      <c r="E7135" s="128" t="s">
        <v>32</v>
      </c>
      <c r="F7135" s="128" t="s">
        <v>324</v>
      </c>
      <c r="G7135" s="99" t="s">
        <v>1040</v>
      </c>
      <c r="H7135" s="134" t="s">
        <v>2117</v>
      </c>
      <c r="I7135" s="128" t="s">
        <v>117</v>
      </c>
      <c r="J7135" s="130" t="s">
        <v>325</v>
      </c>
      <c r="K7135" s="134">
        <f>'73511-07'!F$711</f>
        <v>87</v>
      </c>
    </row>
    <row r="7136" spans="1:11" x14ac:dyDescent="0.3">
      <c r="A7136" s="128">
        <v>73511</v>
      </c>
      <c r="B7136" s="128" t="s">
        <v>58</v>
      </c>
      <c r="C7136" s="128" t="s">
        <v>2591</v>
      </c>
      <c r="D7136" s="128">
        <v>2019</v>
      </c>
      <c r="E7136" s="128" t="s">
        <v>32</v>
      </c>
      <c r="F7136" s="128" t="s">
        <v>324</v>
      </c>
      <c r="G7136" s="99" t="s">
        <v>1040</v>
      </c>
      <c r="H7136" s="134" t="s">
        <v>2117</v>
      </c>
      <c r="I7136" s="128" t="s">
        <v>117</v>
      </c>
      <c r="J7136" s="128" t="s">
        <v>52</v>
      </c>
      <c r="K7136" s="134">
        <f>'73511-07'!G$711</f>
        <v>-124666</v>
      </c>
    </row>
    <row r="7137" spans="1:11" x14ac:dyDescent="0.3">
      <c r="A7137" s="128">
        <v>73511</v>
      </c>
      <c r="B7137" s="128" t="s">
        <v>58</v>
      </c>
      <c r="C7137" s="128" t="s">
        <v>2591</v>
      </c>
      <c r="D7137" s="128">
        <v>2019</v>
      </c>
      <c r="E7137" s="128" t="s">
        <v>32</v>
      </c>
      <c r="F7137" s="128" t="s">
        <v>324</v>
      </c>
      <c r="G7137" s="99" t="s">
        <v>1040</v>
      </c>
      <c r="H7137" s="134" t="s">
        <v>2117</v>
      </c>
      <c r="I7137" s="128" t="s">
        <v>120</v>
      </c>
      <c r="J7137" s="128" t="s">
        <v>52</v>
      </c>
      <c r="K7137" s="134">
        <f>'73511-07'!H$711</f>
        <v>88753</v>
      </c>
    </row>
    <row r="7138" spans="1:11" x14ac:dyDescent="0.3">
      <c r="A7138" s="128">
        <v>73511</v>
      </c>
      <c r="B7138" s="128" t="s">
        <v>58</v>
      </c>
      <c r="C7138" s="128" t="s">
        <v>2591</v>
      </c>
      <c r="D7138" s="128">
        <v>2019</v>
      </c>
      <c r="E7138" s="128" t="s">
        <v>32</v>
      </c>
      <c r="F7138" s="128" t="s">
        <v>324</v>
      </c>
      <c r="G7138" s="99" t="s">
        <v>1040</v>
      </c>
      <c r="H7138" s="134" t="s">
        <v>2117</v>
      </c>
      <c r="I7138" s="130" t="s">
        <v>121</v>
      </c>
      <c r="J7138" s="130" t="s">
        <v>325</v>
      </c>
      <c r="K7138" s="134">
        <f>'73511-07'!I$711</f>
        <v>48</v>
      </c>
    </row>
    <row r="7139" spans="1:11" x14ac:dyDescent="0.3">
      <c r="A7139" s="128">
        <v>73511</v>
      </c>
      <c r="B7139" s="128" t="s">
        <v>58</v>
      </c>
      <c r="C7139" s="128" t="s">
        <v>2591</v>
      </c>
      <c r="D7139" s="128">
        <v>2019</v>
      </c>
      <c r="E7139" s="128" t="s">
        <v>32</v>
      </c>
      <c r="F7139" s="128" t="s">
        <v>324</v>
      </c>
      <c r="G7139" s="99" t="s">
        <v>1040</v>
      </c>
      <c r="H7139" s="134" t="s">
        <v>2117</v>
      </c>
      <c r="I7139" s="130" t="s">
        <v>121</v>
      </c>
      <c r="J7139" s="128" t="s">
        <v>52</v>
      </c>
      <c r="K7139" s="134">
        <f>'73511-07'!J$711</f>
        <v>890</v>
      </c>
    </row>
    <row r="7140" spans="1:11" x14ac:dyDescent="0.3">
      <c r="A7140" s="128">
        <v>73511</v>
      </c>
      <c r="B7140" s="128" t="s">
        <v>58</v>
      </c>
      <c r="C7140" s="128" t="s">
        <v>2591</v>
      </c>
      <c r="D7140" s="128">
        <v>2019</v>
      </c>
      <c r="E7140" s="128" t="s">
        <v>32</v>
      </c>
      <c r="F7140" s="128" t="s">
        <v>324</v>
      </c>
      <c r="G7140" s="99" t="s">
        <v>1040</v>
      </c>
      <c r="H7140" s="134" t="s">
        <v>2117</v>
      </c>
      <c r="I7140" s="130" t="s">
        <v>124</v>
      </c>
      <c r="J7140" s="130" t="s">
        <v>325</v>
      </c>
      <c r="K7140" s="134">
        <f>'73511-07'!K$711</f>
        <v>99</v>
      </c>
    </row>
    <row r="7141" spans="1:11" x14ac:dyDescent="0.3">
      <c r="A7141" s="128">
        <v>73511</v>
      </c>
      <c r="B7141" s="128" t="s">
        <v>58</v>
      </c>
      <c r="C7141" s="128" t="s">
        <v>2591</v>
      </c>
      <c r="D7141" s="128">
        <v>2019</v>
      </c>
      <c r="E7141" s="128" t="s">
        <v>32</v>
      </c>
      <c r="F7141" s="128" t="s">
        <v>324</v>
      </c>
      <c r="G7141" s="99" t="s">
        <v>1040</v>
      </c>
      <c r="H7141" s="134" t="s">
        <v>2117</v>
      </c>
      <c r="I7141" s="130" t="s">
        <v>124</v>
      </c>
      <c r="J7141" s="128" t="s">
        <v>52</v>
      </c>
      <c r="K7141" s="134">
        <f>'73511-07'!L$711</f>
        <v>6180</v>
      </c>
    </row>
    <row r="7142" spans="1:11" x14ac:dyDescent="0.3">
      <c r="A7142" s="128">
        <v>73511</v>
      </c>
      <c r="B7142" s="128" t="s">
        <v>58</v>
      </c>
      <c r="C7142" s="128" t="s">
        <v>2591</v>
      </c>
      <c r="D7142" s="128">
        <v>2019</v>
      </c>
      <c r="E7142" s="128" t="s">
        <v>32</v>
      </c>
      <c r="F7142" s="128" t="s">
        <v>324</v>
      </c>
      <c r="G7142" s="99" t="s">
        <v>1041</v>
      </c>
      <c r="H7142" s="134" t="s">
        <v>2118</v>
      </c>
      <c r="I7142" s="130" t="s">
        <v>2646</v>
      </c>
      <c r="J7142" s="130" t="s">
        <v>325</v>
      </c>
      <c r="K7142" s="134" t="str">
        <f>'73511-07'!C$712</f>
        <v>.</v>
      </c>
    </row>
    <row r="7143" spans="1:11" x14ac:dyDescent="0.3">
      <c r="A7143" s="128">
        <v>73511</v>
      </c>
      <c r="B7143" s="128" t="s">
        <v>58</v>
      </c>
      <c r="C7143" s="128" t="s">
        <v>2591</v>
      </c>
      <c r="D7143" s="128">
        <v>2019</v>
      </c>
      <c r="E7143" s="128" t="s">
        <v>32</v>
      </c>
      <c r="F7143" s="128" t="s">
        <v>324</v>
      </c>
      <c r="G7143" s="99" t="s">
        <v>1041</v>
      </c>
      <c r="H7143" s="134" t="s">
        <v>2118</v>
      </c>
      <c r="I7143" s="128" t="s">
        <v>116</v>
      </c>
      <c r="J7143" s="130" t="s">
        <v>325</v>
      </c>
      <c r="K7143" s="134" t="str">
        <f>'73511-07'!D$712</f>
        <v>.</v>
      </c>
    </row>
    <row r="7144" spans="1:11" x14ac:dyDescent="0.3">
      <c r="A7144" s="128">
        <v>73511</v>
      </c>
      <c r="B7144" s="128" t="s">
        <v>58</v>
      </c>
      <c r="C7144" s="128" t="s">
        <v>2591</v>
      </c>
      <c r="D7144" s="128">
        <v>2019</v>
      </c>
      <c r="E7144" s="128" t="s">
        <v>32</v>
      </c>
      <c r="F7144" s="128" t="s">
        <v>324</v>
      </c>
      <c r="G7144" s="99" t="s">
        <v>1041</v>
      </c>
      <c r="H7144" s="134" t="s">
        <v>2118</v>
      </c>
      <c r="I7144" s="128" t="s">
        <v>116</v>
      </c>
      <c r="J7144" s="128" t="s">
        <v>52</v>
      </c>
      <c r="K7144" s="134" t="str">
        <f>'73511-07'!E$712</f>
        <v>.</v>
      </c>
    </row>
    <row r="7145" spans="1:11" x14ac:dyDescent="0.3">
      <c r="A7145" s="128">
        <v>73511</v>
      </c>
      <c r="B7145" s="128" t="s">
        <v>58</v>
      </c>
      <c r="C7145" s="128" t="s">
        <v>2591</v>
      </c>
      <c r="D7145" s="128">
        <v>2019</v>
      </c>
      <c r="E7145" s="128" t="s">
        <v>32</v>
      </c>
      <c r="F7145" s="128" t="s">
        <v>324</v>
      </c>
      <c r="G7145" s="99" t="s">
        <v>1041</v>
      </c>
      <c r="H7145" s="134" t="s">
        <v>2118</v>
      </c>
      <c r="I7145" s="128" t="s">
        <v>117</v>
      </c>
      <c r="J7145" s="130" t="s">
        <v>325</v>
      </c>
      <c r="K7145" s="134" t="str">
        <f>'73511-07'!F$712</f>
        <v>.</v>
      </c>
    </row>
    <row r="7146" spans="1:11" x14ac:dyDescent="0.3">
      <c r="A7146" s="128">
        <v>73511</v>
      </c>
      <c r="B7146" s="128" t="s">
        <v>58</v>
      </c>
      <c r="C7146" s="128" t="s">
        <v>2591</v>
      </c>
      <c r="D7146" s="128">
        <v>2019</v>
      </c>
      <c r="E7146" s="128" t="s">
        <v>32</v>
      </c>
      <c r="F7146" s="128" t="s">
        <v>324</v>
      </c>
      <c r="G7146" s="99" t="s">
        <v>1041</v>
      </c>
      <c r="H7146" s="134" t="s">
        <v>2118</v>
      </c>
      <c r="I7146" s="128" t="s">
        <v>117</v>
      </c>
      <c r="J7146" s="128" t="s">
        <v>52</v>
      </c>
      <c r="K7146" s="134" t="str">
        <f>'73511-07'!G$712</f>
        <v>.</v>
      </c>
    </row>
    <row r="7147" spans="1:11" x14ac:dyDescent="0.3">
      <c r="A7147" s="128">
        <v>73511</v>
      </c>
      <c r="B7147" s="128" t="s">
        <v>58</v>
      </c>
      <c r="C7147" s="128" t="s">
        <v>2591</v>
      </c>
      <c r="D7147" s="128">
        <v>2019</v>
      </c>
      <c r="E7147" s="128" t="s">
        <v>32</v>
      </c>
      <c r="F7147" s="128" t="s">
        <v>324</v>
      </c>
      <c r="G7147" s="99" t="s">
        <v>1041</v>
      </c>
      <c r="H7147" s="134" t="s">
        <v>2118</v>
      </c>
      <c r="I7147" s="128" t="s">
        <v>120</v>
      </c>
      <c r="J7147" s="128" t="s">
        <v>52</v>
      </c>
      <c r="K7147" s="134" t="str">
        <f>'73511-07'!H$712</f>
        <v>.</v>
      </c>
    </row>
    <row r="7148" spans="1:11" x14ac:dyDescent="0.3">
      <c r="A7148" s="128">
        <v>73511</v>
      </c>
      <c r="B7148" s="128" t="s">
        <v>58</v>
      </c>
      <c r="C7148" s="128" t="s">
        <v>2591</v>
      </c>
      <c r="D7148" s="128">
        <v>2019</v>
      </c>
      <c r="E7148" s="128" t="s">
        <v>32</v>
      </c>
      <c r="F7148" s="128" t="s">
        <v>324</v>
      </c>
      <c r="G7148" s="99" t="s">
        <v>1041</v>
      </c>
      <c r="H7148" s="134" t="s">
        <v>2118</v>
      </c>
      <c r="I7148" s="130" t="s">
        <v>121</v>
      </c>
      <c r="J7148" s="130" t="s">
        <v>325</v>
      </c>
      <c r="K7148" s="134" t="str">
        <f>'73511-07'!I$712</f>
        <v>.</v>
      </c>
    </row>
    <row r="7149" spans="1:11" x14ac:dyDescent="0.3">
      <c r="A7149" s="128">
        <v>73511</v>
      </c>
      <c r="B7149" s="128" t="s">
        <v>58</v>
      </c>
      <c r="C7149" s="128" t="s">
        <v>2591</v>
      </c>
      <c r="D7149" s="128">
        <v>2019</v>
      </c>
      <c r="E7149" s="128" t="s">
        <v>32</v>
      </c>
      <c r="F7149" s="128" t="s">
        <v>324</v>
      </c>
      <c r="G7149" s="99" t="s">
        <v>1041</v>
      </c>
      <c r="H7149" s="134" t="s">
        <v>2118</v>
      </c>
      <c r="I7149" s="130" t="s">
        <v>121</v>
      </c>
      <c r="J7149" s="128" t="s">
        <v>52</v>
      </c>
      <c r="K7149" s="134" t="str">
        <f>'73511-07'!J$712</f>
        <v>.</v>
      </c>
    </row>
    <row r="7150" spans="1:11" x14ac:dyDescent="0.3">
      <c r="A7150" s="128">
        <v>73511</v>
      </c>
      <c r="B7150" s="128" t="s">
        <v>58</v>
      </c>
      <c r="C7150" s="128" t="s">
        <v>2591</v>
      </c>
      <c r="D7150" s="128">
        <v>2019</v>
      </c>
      <c r="E7150" s="128" t="s">
        <v>32</v>
      </c>
      <c r="F7150" s="128" t="s">
        <v>324</v>
      </c>
      <c r="G7150" s="99" t="s">
        <v>1041</v>
      </c>
      <c r="H7150" s="134" t="s">
        <v>2118</v>
      </c>
      <c r="I7150" s="130" t="s">
        <v>124</v>
      </c>
      <c r="J7150" s="130" t="s">
        <v>325</v>
      </c>
      <c r="K7150" s="134" t="str">
        <f>'73511-07'!K$712</f>
        <v>.</v>
      </c>
    </row>
    <row r="7151" spans="1:11" x14ac:dyDescent="0.3">
      <c r="A7151" s="128">
        <v>73511</v>
      </c>
      <c r="B7151" s="128" t="s">
        <v>58</v>
      </c>
      <c r="C7151" s="128" t="s">
        <v>2591</v>
      </c>
      <c r="D7151" s="128">
        <v>2019</v>
      </c>
      <c r="E7151" s="128" t="s">
        <v>32</v>
      </c>
      <c r="F7151" s="128" t="s">
        <v>324</v>
      </c>
      <c r="G7151" s="99" t="s">
        <v>1041</v>
      </c>
      <c r="H7151" s="134" t="s">
        <v>2118</v>
      </c>
      <c r="I7151" s="130" t="s">
        <v>124</v>
      </c>
      <c r="J7151" s="128" t="s">
        <v>52</v>
      </c>
      <c r="K7151" s="134" t="str">
        <f>'73511-07'!L$712</f>
        <v>.</v>
      </c>
    </row>
    <row r="7152" spans="1:11" x14ac:dyDescent="0.3">
      <c r="A7152" s="128">
        <v>73511</v>
      </c>
      <c r="B7152" s="128" t="s">
        <v>58</v>
      </c>
      <c r="C7152" s="128" t="s">
        <v>2591</v>
      </c>
      <c r="D7152" s="128">
        <v>2019</v>
      </c>
      <c r="E7152" s="128" t="s">
        <v>32</v>
      </c>
      <c r="F7152" s="128" t="s">
        <v>324</v>
      </c>
      <c r="G7152" s="99" t="s">
        <v>1042</v>
      </c>
      <c r="H7152" s="134" t="s">
        <v>2119</v>
      </c>
      <c r="I7152" s="130" t="s">
        <v>2646</v>
      </c>
      <c r="J7152" s="130" t="s">
        <v>325</v>
      </c>
      <c r="K7152" s="134">
        <f>'73511-07'!C$713</f>
        <v>795</v>
      </c>
    </row>
    <row r="7153" spans="1:11" x14ac:dyDescent="0.3">
      <c r="A7153" s="128">
        <v>73511</v>
      </c>
      <c r="B7153" s="128" t="s">
        <v>58</v>
      </c>
      <c r="C7153" s="128" t="s">
        <v>2591</v>
      </c>
      <c r="D7153" s="128">
        <v>2019</v>
      </c>
      <c r="E7153" s="128" t="s">
        <v>32</v>
      </c>
      <c r="F7153" s="128" t="s">
        <v>324</v>
      </c>
      <c r="G7153" s="99" t="s">
        <v>1042</v>
      </c>
      <c r="H7153" s="134" t="s">
        <v>2119</v>
      </c>
      <c r="I7153" s="128" t="s">
        <v>116</v>
      </c>
      <c r="J7153" s="130" t="s">
        <v>325</v>
      </c>
      <c r="K7153" s="134">
        <f>'73511-07'!D$713</f>
        <v>551</v>
      </c>
    </row>
    <row r="7154" spans="1:11" x14ac:dyDescent="0.3">
      <c r="A7154" s="128">
        <v>73511</v>
      </c>
      <c r="B7154" s="128" t="s">
        <v>58</v>
      </c>
      <c r="C7154" s="128" t="s">
        <v>2591</v>
      </c>
      <c r="D7154" s="128">
        <v>2019</v>
      </c>
      <c r="E7154" s="128" t="s">
        <v>32</v>
      </c>
      <c r="F7154" s="128" t="s">
        <v>324</v>
      </c>
      <c r="G7154" s="99" t="s">
        <v>1042</v>
      </c>
      <c r="H7154" s="134" t="s">
        <v>2119</v>
      </c>
      <c r="I7154" s="128" t="s">
        <v>116</v>
      </c>
      <c r="J7154" s="128" t="s">
        <v>52</v>
      </c>
      <c r="K7154" s="134">
        <f>'73511-07'!E$713</f>
        <v>69649</v>
      </c>
    </row>
    <row r="7155" spans="1:11" x14ac:dyDescent="0.3">
      <c r="A7155" s="128">
        <v>73511</v>
      </c>
      <c r="B7155" s="128" t="s">
        <v>58</v>
      </c>
      <c r="C7155" s="128" t="s">
        <v>2591</v>
      </c>
      <c r="D7155" s="128">
        <v>2019</v>
      </c>
      <c r="E7155" s="128" t="s">
        <v>32</v>
      </c>
      <c r="F7155" s="128" t="s">
        <v>324</v>
      </c>
      <c r="G7155" s="99" t="s">
        <v>1042</v>
      </c>
      <c r="H7155" s="134" t="s">
        <v>2119</v>
      </c>
      <c r="I7155" s="128" t="s">
        <v>117</v>
      </c>
      <c r="J7155" s="130" t="s">
        <v>325</v>
      </c>
      <c r="K7155" s="134">
        <f>'73511-07'!F$713</f>
        <v>244</v>
      </c>
    </row>
    <row r="7156" spans="1:11" x14ac:dyDescent="0.3">
      <c r="A7156" s="128">
        <v>73511</v>
      </c>
      <c r="B7156" s="128" t="s">
        <v>58</v>
      </c>
      <c r="C7156" s="128" t="s">
        <v>2591</v>
      </c>
      <c r="D7156" s="128">
        <v>2019</v>
      </c>
      <c r="E7156" s="128" t="s">
        <v>32</v>
      </c>
      <c r="F7156" s="128" t="s">
        <v>324</v>
      </c>
      <c r="G7156" s="99" t="s">
        <v>1042</v>
      </c>
      <c r="H7156" s="134" t="s">
        <v>2119</v>
      </c>
      <c r="I7156" s="128" t="s">
        <v>117</v>
      </c>
      <c r="J7156" s="128" t="s">
        <v>52</v>
      </c>
      <c r="K7156" s="134">
        <f>'73511-07'!G$713</f>
        <v>-120163</v>
      </c>
    </row>
    <row r="7157" spans="1:11" x14ac:dyDescent="0.3">
      <c r="A7157" s="128">
        <v>73511</v>
      </c>
      <c r="B7157" s="128" t="s">
        <v>58</v>
      </c>
      <c r="C7157" s="128" t="s">
        <v>2591</v>
      </c>
      <c r="D7157" s="128">
        <v>2019</v>
      </c>
      <c r="E7157" s="128" t="s">
        <v>32</v>
      </c>
      <c r="F7157" s="128" t="s">
        <v>324</v>
      </c>
      <c r="G7157" s="99" t="s">
        <v>1042</v>
      </c>
      <c r="H7157" s="134" t="s">
        <v>2119</v>
      </c>
      <c r="I7157" s="128" t="s">
        <v>120</v>
      </c>
      <c r="J7157" s="128" t="s">
        <v>52</v>
      </c>
      <c r="K7157" s="134">
        <f>'73511-07'!H$713</f>
        <v>-14889</v>
      </c>
    </row>
    <row r="7158" spans="1:11" x14ac:dyDescent="0.3">
      <c r="A7158" s="128">
        <v>73511</v>
      </c>
      <c r="B7158" s="128" t="s">
        <v>58</v>
      </c>
      <c r="C7158" s="128" t="s">
        <v>2591</v>
      </c>
      <c r="D7158" s="128">
        <v>2019</v>
      </c>
      <c r="E7158" s="128" t="s">
        <v>32</v>
      </c>
      <c r="F7158" s="128" t="s">
        <v>324</v>
      </c>
      <c r="G7158" s="99" t="s">
        <v>1042</v>
      </c>
      <c r="H7158" s="134" t="s">
        <v>2119</v>
      </c>
      <c r="I7158" s="130" t="s">
        <v>121</v>
      </c>
      <c r="J7158" s="130" t="s">
        <v>325</v>
      </c>
      <c r="K7158" s="134">
        <f>'73511-07'!I$713</f>
        <v>252</v>
      </c>
    </row>
    <row r="7159" spans="1:11" x14ac:dyDescent="0.3">
      <c r="A7159" s="128">
        <v>73511</v>
      </c>
      <c r="B7159" s="128" t="s">
        <v>58</v>
      </c>
      <c r="C7159" s="128" t="s">
        <v>2591</v>
      </c>
      <c r="D7159" s="128">
        <v>2019</v>
      </c>
      <c r="E7159" s="128" t="s">
        <v>32</v>
      </c>
      <c r="F7159" s="128" t="s">
        <v>324</v>
      </c>
      <c r="G7159" s="99" t="s">
        <v>1042</v>
      </c>
      <c r="H7159" s="134" t="s">
        <v>2119</v>
      </c>
      <c r="I7159" s="130" t="s">
        <v>121</v>
      </c>
      <c r="J7159" s="128" t="s">
        <v>52</v>
      </c>
      <c r="K7159" s="134">
        <f>'73511-07'!J$713</f>
        <v>4889</v>
      </c>
    </row>
    <row r="7160" spans="1:11" x14ac:dyDescent="0.3">
      <c r="A7160" s="128">
        <v>73511</v>
      </c>
      <c r="B7160" s="128" t="s">
        <v>58</v>
      </c>
      <c r="C7160" s="128" t="s">
        <v>2591</v>
      </c>
      <c r="D7160" s="128">
        <v>2019</v>
      </c>
      <c r="E7160" s="128" t="s">
        <v>32</v>
      </c>
      <c r="F7160" s="128" t="s">
        <v>324</v>
      </c>
      <c r="G7160" s="99" t="s">
        <v>1042</v>
      </c>
      <c r="H7160" s="134" t="s">
        <v>2119</v>
      </c>
      <c r="I7160" s="130" t="s">
        <v>124</v>
      </c>
      <c r="J7160" s="130" t="s">
        <v>325</v>
      </c>
      <c r="K7160" s="134">
        <f>'73511-07'!K$713</f>
        <v>310</v>
      </c>
    </row>
    <row r="7161" spans="1:11" x14ac:dyDescent="0.3">
      <c r="A7161" s="128">
        <v>73511</v>
      </c>
      <c r="B7161" s="128" t="s">
        <v>58</v>
      </c>
      <c r="C7161" s="128" t="s">
        <v>2591</v>
      </c>
      <c r="D7161" s="128">
        <v>2019</v>
      </c>
      <c r="E7161" s="128" t="s">
        <v>32</v>
      </c>
      <c r="F7161" s="128" t="s">
        <v>324</v>
      </c>
      <c r="G7161" s="99" t="s">
        <v>1042</v>
      </c>
      <c r="H7161" s="134" t="s">
        <v>2119</v>
      </c>
      <c r="I7161" s="130" t="s">
        <v>124</v>
      </c>
      <c r="J7161" s="128" t="s">
        <v>52</v>
      </c>
      <c r="K7161" s="134">
        <f>'73511-07'!L$713</f>
        <v>2260</v>
      </c>
    </row>
    <row r="7162" spans="1:11" x14ac:dyDescent="0.3">
      <c r="A7162" s="128">
        <v>73511</v>
      </c>
      <c r="B7162" s="128" t="s">
        <v>58</v>
      </c>
      <c r="C7162" s="128" t="s">
        <v>2591</v>
      </c>
      <c r="D7162" s="128">
        <v>2019</v>
      </c>
      <c r="E7162" s="128" t="s">
        <v>32</v>
      </c>
      <c r="F7162" s="128" t="s">
        <v>324</v>
      </c>
      <c r="G7162" s="99" t="s">
        <v>1043</v>
      </c>
      <c r="H7162" s="134" t="s">
        <v>2120</v>
      </c>
      <c r="I7162" s="130" t="s">
        <v>2646</v>
      </c>
      <c r="J7162" s="130" t="s">
        <v>325</v>
      </c>
      <c r="K7162" s="134">
        <f>'73511-07'!C$714</f>
        <v>894</v>
      </c>
    </row>
    <row r="7163" spans="1:11" x14ac:dyDescent="0.3">
      <c r="A7163" s="128">
        <v>73511</v>
      </c>
      <c r="B7163" s="128" t="s">
        <v>58</v>
      </c>
      <c r="C7163" s="128" t="s">
        <v>2591</v>
      </c>
      <c r="D7163" s="128">
        <v>2019</v>
      </c>
      <c r="E7163" s="128" t="s">
        <v>32</v>
      </c>
      <c r="F7163" s="128" t="s">
        <v>324</v>
      </c>
      <c r="G7163" s="99" t="s">
        <v>1043</v>
      </c>
      <c r="H7163" s="134" t="s">
        <v>2120</v>
      </c>
      <c r="I7163" s="128" t="s">
        <v>116</v>
      </c>
      <c r="J7163" s="130" t="s">
        <v>325</v>
      </c>
      <c r="K7163" s="134">
        <f>'73511-07'!D$714</f>
        <v>531</v>
      </c>
    </row>
    <row r="7164" spans="1:11" x14ac:dyDescent="0.3">
      <c r="A7164" s="128">
        <v>73511</v>
      </c>
      <c r="B7164" s="128" t="s">
        <v>58</v>
      </c>
      <c r="C7164" s="128" t="s">
        <v>2591</v>
      </c>
      <c r="D7164" s="128">
        <v>2019</v>
      </c>
      <c r="E7164" s="128" t="s">
        <v>32</v>
      </c>
      <c r="F7164" s="128" t="s">
        <v>324</v>
      </c>
      <c r="G7164" s="99" t="s">
        <v>1043</v>
      </c>
      <c r="H7164" s="134" t="s">
        <v>2120</v>
      </c>
      <c r="I7164" s="128" t="s">
        <v>116</v>
      </c>
      <c r="J7164" s="128" t="s">
        <v>52</v>
      </c>
      <c r="K7164" s="134">
        <f>'73511-07'!E$714</f>
        <v>906649</v>
      </c>
    </row>
    <row r="7165" spans="1:11" x14ac:dyDescent="0.3">
      <c r="A7165" s="128">
        <v>73511</v>
      </c>
      <c r="B7165" s="128" t="s">
        <v>58</v>
      </c>
      <c r="C7165" s="128" t="s">
        <v>2591</v>
      </c>
      <c r="D7165" s="128">
        <v>2019</v>
      </c>
      <c r="E7165" s="128" t="s">
        <v>32</v>
      </c>
      <c r="F7165" s="128" t="s">
        <v>324</v>
      </c>
      <c r="G7165" s="99" t="s">
        <v>1043</v>
      </c>
      <c r="H7165" s="134" t="s">
        <v>2120</v>
      </c>
      <c r="I7165" s="128" t="s">
        <v>117</v>
      </c>
      <c r="J7165" s="130" t="s">
        <v>325</v>
      </c>
      <c r="K7165" s="134">
        <f>'73511-07'!F$714</f>
        <v>363</v>
      </c>
    </row>
    <row r="7166" spans="1:11" x14ac:dyDescent="0.3">
      <c r="A7166" s="128">
        <v>73511</v>
      </c>
      <c r="B7166" s="128" t="s">
        <v>58</v>
      </c>
      <c r="C7166" s="128" t="s">
        <v>2591</v>
      </c>
      <c r="D7166" s="128">
        <v>2019</v>
      </c>
      <c r="E7166" s="128" t="s">
        <v>32</v>
      </c>
      <c r="F7166" s="128" t="s">
        <v>324</v>
      </c>
      <c r="G7166" s="99" t="s">
        <v>1043</v>
      </c>
      <c r="H7166" s="134" t="s">
        <v>2120</v>
      </c>
      <c r="I7166" s="128" t="s">
        <v>117</v>
      </c>
      <c r="J7166" s="128" t="s">
        <v>52</v>
      </c>
      <c r="K7166" s="134">
        <f>'73511-07'!G$714</f>
        <v>-403793</v>
      </c>
    </row>
    <row r="7167" spans="1:11" x14ac:dyDescent="0.3">
      <c r="A7167" s="128">
        <v>73511</v>
      </c>
      <c r="B7167" s="128" t="s">
        <v>58</v>
      </c>
      <c r="C7167" s="128" t="s">
        <v>2591</v>
      </c>
      <c r="D7167" s="128">
        <v>2019</v>
      </c>
      <c r="E7167" s="128" t="s">
        <v>32</v>
      </c>
      <c r="F7167" s="128" t="s">
        <v>324</v>
      </c>
      <c r="G7167" s="99" t="s">
        <v>1043</v>
      </c>
      <c r="H7167" s="134" t="s">
        <v>2120</v>
      </c>
      <c r="I7167" s="128" t="s">
        <v>120</v>
      </c>
      <c r="J7167" s="128" t="s">
        <v>52</v>
      </c>
      <c r="K7167" s="134">
        <f>'73511-07'!H$714</f>
        <v>659349</v>
      </c>
    </row>
    <row r="7168" spans="1:11" x14ac:dyDescent="0.3">
      <c r="A7168" s="128">
        <v>73511</v>
      </c>
      <c r="B7168" s="128" t="s">
        <v>58</v>
      </c>
      <c r="C7168" s="128" t="s">
        <v>2591</v>
      </c>
      <c r="D7168" s="128">
        <v>2019</v>
      </c>
      <c r="E7168" s="128" t="s">
        <v>32</v>
      </c>
      <c r="F7168" s="128" t="s">
        <v>324</v>
      </c>
      <c r="G7168" s="99" t="s">
        <v>1043</v>
      </c>
      <c r="H7168" s="134" t="s">
        <v>2120</v>
      </c>
      <c r="I7168" s="130" t="s">
        <v>121</v>
      </c>
      <c r="J7168" s="130" t="s">
        <v>325</v>
      </c>
      <c r="K7168" s="134">
        <f>'73511-07'!I$714</f>
        <v>159</v>
      </c>
    </row>
    <row r="7169" spans="1:11" x14ac:dyDescent="0.3">
      <c r="A7169" s="128">
        <v>73511</v>
      </c>
      <c r="B7169" s="128" t="s">
        <v>58</v>
      </c>
      <c r="C7169" s="128" t="s">
        <v>2591</v>
      </c>
      <c r="D7169" s="128">
        <v>2019</v>
      </c>
      <c r="E7169" s="128" t="s">
        <v>32</v>
      </c>
      <c r="F7169" s="128" t="s">
        <v>324</v>
      </c>
      <c r="G7169" s="99" t="s">
        <v>1043</v>
      </c>
      <c r="H7169" s="134" t="s">
        <v>2120</v>
      </c>
      <c r="I7169" s="130" t="s">
        <v>121</v>
      </c>
      <c r="J7169" s="128" t="s">
        <v>52</v>
      </c>
      <c r="K7169" s="134">
        <f>'73511-07'!J$714</f>
        <v>2817</v>
      </c>
    </row>
    <row r="7170" spans="1:11" x14ac:dyDescent="0.3">
      <c r="A7170" s="128">
        <v>73511</v>
      </c>
      <c r="B7170" s="128" t="s">
        <v>58</v>
      </c>
      <c r="C7170" s="128" t="s">
        <v>2591</v>
      </c>
      <c r="D7170" s="128">
        <v>2019</v>
      </c>
      <c r="E7170" s="128" t="s">
        <v>32</v>
      </c>
      <c r="F7170" s="128" t="s">
        <v>324</v>
      </c>
      <c r="G7170" s="99" t="s">
        <v>1043</v>
      </c>
      <c r="H7170" s="134" t="s">
        <v>2120</v>
      </c>
      <c r="I7170" s="130" t="s">
        <v>124</v>
      </c>
      <c r="J7170" s="130" t="s">
        <v>325</v>
      </c>
      <c r="K7170" s="134">
        <f>'73511-07'!K$714</f>
        <v>290</v>
      </c>
    </row>
    <row r="7171" spans="1:11" x14ac:dyDescent="0.3">
      <c r="A7171" s="128">
        <v>73511</v>
      </c>
      <c r="B7171" s="128" t="s">
        <v>58</v>
      </c>
      <c r="C7171" s="128" t="s">
        <v>2591</v>
      </c>
      <c r="D7171" s="128">
        <v>2019</v>
      </c>
      <c r="E7171" s="128" t="s">
        <v>32</v>
      </c>
      <c r="F7171" s="128" t="s">
        <v>324</v>
      </c>
      <c r="G7171" s="99" t="s">
        <v>1043</v>
      </c>
      <c r="H7171" s="134" t="s">
        <v>2120</v>
      </c>
      <c r="I7171" s="130" t="s">
        <v>124</v>
      </c>
      <c r="J7171" s="128" t="s">
        <v>52</v>
      </c>
      <c r="K7171" s="134">
        <f>'73511-07'!L$714</f>
        <v>31194</v>
      </c>
    </row>
    <row r="7172" spans="1:11" x14ac:dyDescent="0.3">
      <c r="A7172" s="128">
        <v>73511</v>
      </c>
      <c r="B7172" s="128" t="s">
        <v>58</v>
      </c>
      <c r="C7172" s="128" t="s">
        <v>2591</v>
      </c>
      <c r="D7172" s="128">
        <v>2019</v>
      </c>
      <c r="E7172" s="128" t="s">
        <v>32</v>
      </c>
      <c r="F7172" s="128" t="s">
        <v>324</v>
      </c>
      <c r="G7172" s="99" t="s">
        <v>1044</v>
      </c>
      <c r="H7172" s="134" t="s">
        <v>2121</v>
      </c>
      <c r="I7172" s="130" t="s">
        <v>2646</v>
      </c>
      <c r="J7172" s="130" t="s">
        <v>325</v>
      </c>
      <c r="K7172" s="134">
        <f>'73511-07'!C$715</f>
        <v>282</v>
      </c>
    </row>
    <row r="7173" spans="1:11" x14ac:dyDescent="0.3">
      <c r="A7173" s="128">
        <v>73511</v>
      </c>
      <c r="B7173" s="128" t="s">
        <v>58</v>
      </c>
      <c r="C7173" s="128" t="s">
        <v>2591</v>
      </c>
      <c r="D7173" s="128">
        <v>2019</v>
      </c>
      <c r="E7173" s="128" t="s">
        <v>32</v>
      </c>
      <c r="F7173" s="128" t="s">
        <v>324</v>
      </c>
      <c r="G7173" s="99" t="s">
        <v>1044</v>
      </c>
      <c r="H7173" s="134" t="s">
        <v>2121</v>
      </c>
      <c r="I7173" s="128" t="s">
        <v>116</v>
      </c>
      <c r="J7173" s="130" t="s">
        <v>325</v>
      </c>
      <c r="K7173" s="134">
        <f>'73511-07'!D$715</f>
        <v>164</v>
      </c>
    </row>
    <row r="7174" spans="1:11" x14ac:dyDescent="0.3">
      <c r="A7174" s="128">
        <v>73511</v>
      </c>
      <c r="B7174" s="128" t="s">
        <v>58</v>
      </c>
      <c r="C7174" s="128" t="s">
        <v>2591</v>
      </c>
      <c r="D7174" s="128">
        <v>2019</v>
      </c>
      <c r="E7174" s="128" t="s">
        <v>32</v>
      </c>
      <c r="F7174" s="128" t="s">
        <v>324</v>
      </c>
      <c r="G7174" s="99" t="s">
        <v>1044</v>
      </c>
      <c r="H7174" s="134" t="s">
        <v>2121</v>
      </c>
      <c r="I7174" s="128" t="s">
        <v>116</v>
      </c>
      <c r="J7174" s="128" t="s">
        <v>52</v>
      </c>
      <c r="K7174" s="134">
        <f>'73511-07'!E$715</f>
        <v>840524</v>
      </c>
    </row>
    <row r="7175" spans="1:11" x14ac:dyDescent="0.3">
      <c r="A7175" s="128">
        <v>73511</v>
      </c>
      <c r="B7175" s="128" t="s">
        <v>58</v>
      </c>
      <c r="C7175" s="128" t="s">
        <v>2591</v>
      </c>
      <c r="D7175" s="128">
        <v>2019</v>
      </c>
      <c r="E7175" s="128" t="s">
        <v>32</v>
      </c>
      <c r="F7175" s="128" t="s">
        <v>324</v>
      </c>
      <c r="G7175" s="99" t="s">
        <v>1044</v>
      </c>
      <c r="H7175" s="134" t="s">
        <v>2121</v>
      </c>
      <c r="I7175" s="128" t="s">
        <v>117</v>
      </c>
      <c r="J7175" s="130" t="s">
        <v>325</v>
      </c>
      <c r="K7175" s="134">
        <f>'73511-07'!F$715</f>
        <v>118</v>
      </c>
    </row>
    <row r="7176" spans="1:11" x14ac:dyDescent="0.3">
      <c r="A7176" s="128">
        <v>73511</v>
      </c>
      <c r="B7176" s="128" t="s">
        <v>58</v>
      </c>
      <c r="C7176" s="128" t="s">
        <v>2591</v>
      </c>
      <c r="D7176" s="128">
        <v>2019</v>
      </c>
      <c r="E7176" s="128" t="s">
        <v>32</v>
      </c>
      <c r="F7176" s="128" t="s">
        <v>324</v>
      </c>
      <c r="G7176" s="99" t="s">
        <v>1044</v>
      </c>
      <c r="H7176" s="134" t="s">
        <v>2121</v>
      </c>
      <c r="I7176" s="128" t="s">
        <v>117</v>
      </c>
      <c r="J7176" s="128" t="s">
        <v>52</v>
      </c>
      <c r="K7176" s="134">
        <f>'73511-07'!G$715</f>
        <v>-333623</v>
      </c>
    </row>
    <row r="7177" spans="1:11" x14ac:dyDescent="0.3">
      <c r="A7177" s="128">
        <v>73511</v>
      </c>
      <c r="B7177" s="128" t="s">
        <v>58</v>
      </c>
      <c r="C7177" s="128" t="s">
        <v>2591</v>
      </c>
      <c r="D7177" s="128">
        <v>2019</v>
      </c>
      <c r="E7177" s="128" t="s">
        <v>32</v>
      </c>
      <c r="F7177" s="128" t="s">
        <v>324</v>
      </c>
      <c r="G7177" s="99" t="s">
        <v>1044</v>
      </c>
      <c r="H7177" s="134" t="s">
        <v>2121</v>
      </c>
      <c r="I7177" s="128" t="s">
        <v>120</v>
      </c>
      <c r="J7177" s="128" t="s">
        <v>52</v>
      </c>
      <c r="K7177" s="134">
        <f>'73511-07'!H$715</f>
        <v>554167</v>
      </c>
    </row>
    <row r="7178" spans="1:11" x14ac:dyDescent="0.3">
      <c r="A7178" s="128">
        <v>73511</v>
      </c>
      <c r="B7178" s="128" t="s">
        <v>58</v>
      </c>
      <c r="C7178" s="128" t="s">
        <v>2591</v>
      </c>
      <c r="D7178" s="128">
        <v>2019</v>
      </c>
      <c r="E7178" s="128" t="s">
        <v>32</v>
      </c>
      <c r="F7178" s="128" t="s">
        <v>324</v>
      </c>
      <c r="G7178" s="99" t="s">
        <v>1044</v>
      </c>
      <c r="H7178" s="134" t="s">
        <v>2121</v>
      </c>
      <c r="I7178" s="130" t="s">
        <v>121</v>
      </c>
      <c r="J7178" s="130" t="s">
        <v>325</v>
      </c>
      <c r="K7178" s="134">
        <f>'73511-07'!I$715</f>
        <v>35</v>
      </c>
    </row>
    <row r="7179" spans="1:11" x14ac:dyDescent="0.3">
      <c r="A7179" s="128">
        <v>73511</v>
      </c>
      <c r="B7179" s="128" t="s">
        <v>58</v>
      </c>
      <c r="C7179" s="128" t="s">
        <v>2591</v>
      </c>
      <c r="D7179" s="128">
        <v>2019</v>
      </c>
      <c r="E7179" s="128" t="s">
        <v>32</v>
      </c>
      <c r="F7179" s="128" t="s">
        <v>324</v>
      </c>
      <c r="G7179" s="99" t="s">
        <v>1044</v>
      </c>
      <c r="H7179" s="134" t="s">
        <v>2121</v>
      </c>
      <c r="I7179" s="130" t="s">
        <v>121</v>
      </c>
      <c r="J7179" s="128" t="s">
        <v>52</v>
      </c>
      <c r="K7179" s="134">
        <f>'73511-07'!J$715</f>
        <v>593</v>
      </c>
    </row>
    <row r="7180" spans="1:11" x14ac:dyDescent="0.3">
      <c r="A7180" s="128">
        <v>73511</v>
      </c>
      <c r="B7180" s="128" t="s">
        <v>58</v>
      </c>
      <c r="C7180" s="128" t="s">
        <v>2591</v>
      </c>
      <c r="D7180" s="128">
        <v>2019</v>
      </c>
      <c r="E7180" s="128" t="s">
        <v>32</v>
      </c>
      <c r="F7180" s="128" t="s">
        <v>324</v>
      </c>
      <c r="G7180" s="99" t="s">
        <v>1044</v>
      </c>
      <c r="H7180" s="134" t="s">
        <v>2121</v>
      </c>
      <c r="I7180" s="130" t="s">
        <v>124</v>
      </c>
      <c r="J7180" s="130" t="s">
        <v>325</v>
      </c>
      <c r="K7180" s="134">
        <f>'73511-07'!K$715</f>
        <v>91</v>
      </c>
    </row>
    <row r="7181" spans="1:11" x14ac:dyDescent="0.3">
      <c r="A7181" s="128">
        <v>73511</v>
      </c>
      <c r="B7181" s="128" t="s">
        <v>58</v>
      </c>
      <c r="C7181" s="128" t="s">
        <v>2591</v>
      </c>
      <c r="D7181" s="128">
        <v>2019</v>
      </c>
      <c r="E7181" s="128" t="s">
        <v>32</v>
      </c>
      <c r="F7181" s="128" t="s">
        <v>324</v>
      </c>
      <c r="G7181" s="99" t="s">
        <v>1044</v>
      </c>
      <c r="H7181" s="134" t="s">
        <v>2121</v>
      </c>
      <c r="I7181" s="130" t="s">
        <v>124</v>
      </c>
      <c r="J7181" s="128" t="s">
        <v>52</v>
      </c>
      <c r="K7181" s="134">
        <f>'73511-07'!L$715</f>
        <v>25207</v>
      </c>
    </row>
    <row r="7182" spans="1:11" x14ac:dyDescent="0.3">
      <c r="A7182" s="128">
        <v>73511</v>
      </c>
      <c r="B7182" s="128" t="s">
        <v>58</v>
      </c>
      <c r="C7182" s="128" t="s">
        <v>2591</v>
      </c>
      <c r="D7182" s="128">
        <v>2019</v>
      </c>
      <c r="E7182" s="128" t="s">
        <v>32</v>
      </c>
      <c r="F7182" s="128" t="s">
        <v>324</v>
      </c>
      <c r="G7182" s="99" t="s">
        <v>1045</v>
      </c>
      <c r="H7182" s="134" t="s">
        <v>2122</v>
      </c>
      <c r="I7182" s="130" t="s">
        <v>2646</v>
      </c>
      <c r="J7182" s="130" t="s">
        <v>325</v>
      </c>
      <c r="K7182" s="134">
        <f>'73511-07'!C$716</f>
        <v>612</v>
      </c>
    </row>
    <row r="7183" spans="1:11" x14ac:dyDescent="0.3">
      <c r="A7183" s="128">
        <v>73511</v>
      </c>
      <c r="B7183" s="128" t="s">
        <v>58</v>
      </c>
      <c r="C7183" s="128" t="s">
        <v>2591</v>
      </c>
      <c r="D7183" s="128">
        <v>2019</v>
      </c>
      <c r="E7183" s="128" t="s">
        <v>32</v>
      </c>
      <c r="F7183" s="128" t="s">
        <v>324</v>
      </c>
      <c r="G7183" s="99" t="s">
        <v>1045</v>
      </c>
      <c r="H7183" s="134" t="s">
        <v>2122</v>
      </c>
      <c r="I7183" s="128" t="s">
        <v>116</v>
      </c>
      <c r="J7183" s="130" t="s">
        <v>325</v>
      </c>
      <c r="K7183" s="134">
        <f>'73511-07'!D$716</f>
        <v>367</v>
      </c>
    </row>
    <row r="7184" spans="1:11" x14ac:dyDescent="0.3">
      <c r="A7184" s="128">
        <v>73511</v>
      </c>
      <c r="B7184" s="128" t="s">
        <v>58</v>
      </c>
      <c r="C7184" s="128" t="s">
        <v>2591</v>
      </c>
      <c r="D7184" s="128">
        <v>2019</v>
      </c>
      <c r="E7184" s="128" t="s">
        <v>32</v>
      </c>
      <c r="F7184" s="128" t="s">
        <v>324</v>
      </c>
      <c r="G7184" s="99" t="s">
        <v>1045</v>
      </c>
      <c r="H7184" s="134" t="s">
        <v>2122</v>
      </c>
      <c r="I7184" s="128" t="s">
        <v>116</v>
      </c>
      <c r="J7184" s="128" t="s">
        <v>52</v>
      </c>
      <c r="K7184" s="134">
        <f>'73511-07'!E$716</f>
        <v>66126</v>
      </c>
    </row>
    <row r="7185" spans="1:11" x14ac:dyDescent="0.3">
      <c r="A7185" s="128">
        <v>73511</v>
      </c>
      <c r="B7185" s="128" t="s">
        <v>58</v>
      </c>
      <c r="C7185" s="128" t="s">
        <v>2591</v>
      </c>
      <c r="D7185" s="128">
        <v>2019</v>
      </c>
      <c r="E7185" s="128" t="s">
        <v>32</v>
      </c>
      <c r="F7185" s="128" t="s">
        <v>324</v>
      </c>
      <c r="G7185" s="99" t="s">
        <v>1045</v>
      </c>
      <c r="H7185" s="134" t="s">
        <v>2122</v>
      </c>
      <c r="I7185" s="128" t="s">
        <v>117</v>
      </c>
      <c r="J7185" s="130" t="s">
        <v>325</v>
      </c>
      <c r="K7185" s="134">
        <f>'73511-07'!F$716</f>
        <v>245</v>
      </c>
    </row>
    <row r="7186" spans="1:11" x14ac:dyDescent="0.3">
      <c r="A7186" s="128">
        <v>73511</v>
      </c>
      <c r="B7186" s="128" t="s">
        <v>58</v>
      </c>
      <c r="C7186" s="128" t="s">
        <v>2591</v>
      </c>
      <c r="D7186" s="128">
        <v>2019</v>
      </c>
      <c r="E7186" s="128" t="s">
        <v>32</v>
      </c>
      <c r="F7186" s="128" t="s">
        <v>324</v>
      </c>
      <c r="G7186" s="99" t="s">
        <v>1045</v>
      </c>
      <c r="H7186" s="134" t="s">
        <v>2122</v>
      </c>
      <c r="I7186" s="128" t="s">
        <v>117</v>
      </c>
      <c r="J7186" s="128" t="s">
        <v>52</v>
      </c>
      <c r="K7186" s="134">
        <f>'73511-07'!G$716</f>
        <v>-70169</v>
      </c>
    </row>
    <row r="7187" spans="1:11" x14ac:dyDescent="0.3">
      <c r="A7187" s="128">
        <v>73511</v>
      </c>
      <c r="B7187" s="128" t="s">
        <v>58</v>
      </c>
      <c r="C7187" s="128" t="s">
        <v>2591</v>
      </c>
      <c r="D7187" s="128">
        <v>2019</v>
      </c>
      <c r="E7187" s="128" t="s">
        <v>32</v>
      </c>
      <c r="F7187" s="128" t="s">
        <v>324</v>
      </c>
      <c r="G7187" s="99" t="s">
        <v>1045</v>
      </c>
      <c r="H7187" s="134" t="s">
        <v>2122</v>
      </c>
      <c r="I7187" s="128" t="s">
        <v>120</v>
      </c>
      <c r="J7187" s="128" t="s">
        <v>52</v>
      </c>
      <c r="K7187" s="134">
        <f>'73511-07'!H$716</f>
        <v>105182</v>
      </c>
    </row>
    <row r="7188" spans="1:11" x14ac:dyDescent="0.3">
      <c r="A7188" s="128">
        <v>73511</v>
      </c>
      <c r="B7188" s="128" t="s">
        <v>58</v>
      </c>
      <c r="C7188" s="128" t="s">
        <v>2591</v>
      </c>
      <c r="D7188" s="128">
        <v>2019</v>
      </c>
      <c r="E7188" s="128" t="s">
        <v>32</v>
      </c>
      <c r="F7188" s="128" t="s">
        <v>324</v>
      </c>
      <c r="G7188" s="99" t="s">
        <v>1045</v>
      </c>
      <c r="H7188" s="134" t="s">
        <v>2122</v>
      </c>
      <c r="I7188" s="130" t="s">
        <v>121</v>
      </c>
      <c r="J7188" s="130" t="s">
        <v>325</v>
      </c>
      <c r="K7188" s="134">
        <f>'73511-07'!I$716</f>
        <v>124</v>
      </c>
    </row>
    <row r="7189" spans="1:11" x14ac:dyDescent="0.3">
      <c r="A7189" s="128">
        <v>73511</v>
      </c>
      <c r="B7189" s="128" t="s">
        <v>58</v>
      </c>
      <c r="C7189" s="128" t="s">
        <v>2591</v>
      </c>
      <c r="D7189" s="128">
        <v>2019</v>
      </c>
      <c r="E7189" s="128" t="s">
        <v>32</v>
      </c>
      <c r="F7189" s="128" t="s">
        <v>324</v>
      </c>
      <c r="G7189" s="99" t="s">
        <v>1045</v>
      </c>
      <c r="H7189" s="134" t="s">
        <v>2122</v>
      </c>
      <c r="I7189" s="130" t="s">
        <v>121</v>
      </c>
      <c r="J7189" s="128" t="s">
        <v>52</v>
      </c>
      <c r="K7189" s="134">
        <f>'73511-07'!J$716</f>
        <v>2224</v>
      </c>
    </row>
    <row r="7190" spans="1:11" x14ac:dyDescent="0.3">
      <c r="A7190" s="128">
        <v>73511</v>
      </c>
      <c r="B7190" s="128" t="s">
        <v>58</v>
      </c>
      <c r="C7190" s="128" t="s">
        <v>2591</v>
      </c>
      <c r="D7190" s="128">
        <v>2019</v>
      </c>
      <c r="E7190" s="128" t="s">
        <v>32</v>
      </c>
      <c r="F7190" s="128" t="s">
        <v>324</v>
      </c>
      <c r="G7190" s="99" t="s">
        <v>1045</v>
      </c>
      <c r="H7190" s="134" t="s">
        <v>2122</v>
      </c>
      <c r="I7190" s="130" t="s">
        <v>124</v>
      </c>
      <c r="J7190" s="130" t="s">
        <v>325</v>
      </c>
      <c r="K7190" s="134">
        <f>'73511-07'!K$716</f>
        <v>199</v>
      </c>
    </row>
    <row r="7191" spans="1:11" x14ac:dyDescent="0.3">
      <c r="A7191" s="128">
        <v>73511</v>
      </c>
      <c r="B7191" s="128" t="s">
        <v>58</v>
      </c>
      <c r="C7191" s="128" t="s">
        <v>2591</v>
      </c>
      <c r="D7191" s="128">
        <v>2019</v>
      </c>
      <c r="E7191" s="128" t="s">
        <v>32</v>
      </c>
      <c r="F7191" s="128" t="s">
        <v>324</v>
      </c>
      <c r="G7191" s="99" t="s">
        <v>1045</v>
      </c>
      <c r="H7191" s="134" t="s">
        <v>2122</v>
      </c>
      <c r="I7191" s="130" t="s">
        <v>124</v>
      </c>
      <c r="J7191" s="128" t="s">
        <v>52</v>
      </c>
      <c r="K7191" s="134">
        <f>'73511-07'!L$716</f>
        <v>5987</v>
      </c>
    </row>
    <row r="7192" spans="1:11" x14ac:dyDescent="0.3">
      <c r="A7192" s="128">
        <v>73511</v>
      </c>
      <c r="B7192" s="128" t="s">
        <v>58</v>
      </c>
      <c r="C7192" s="128" t="s">
        <v>2591</v>
      </c>
      <c r="D7192" s="128">
        <v>2019</v>
      </c>
      <c r="E7192" s="128" t="s">
        <v>32</v>
      </c>
      <c r="F7192" s="128" t="s">
        <v>324</v>
      </c>
      <c r="G7192" s="99" t="s">
        <v>1046</v>
      </c>
      <c r="H7192" s="134" t="s">
        <v>310</v>
      </c>
      <c r="I7192" s="130" t="s">
        <v>2646</v>
      </c>
      <c r="J7192" s="130" t="s">
        <v>325</v>
      </c>
      <c r="K7192" s="134">
        <f>'73511-07'!C$717</f>
        <v>257</v>
      </c>
    </row>
    <row r="7193" spans="1:11" x14ac:dyDescent="0.3">
      <c r="A7193" s="128">
        <v>73511</v>
      </c>
      <c r="B7193" s="128" t="s">
        <v>58</v>
      </c>
      <c r="C7193" s="128" t="s">
        <v>2591</v>
      </c>
      <c r="D7193" s="128">
        <v>2019</v>
      </c>
      <c r="E7193" s="128" t="s">
        <v>32</v>
      </c>
      <c r="F7193" s="128" t="s">
        <v>324</v>
      </c>
      <c r="G7193" s="99" t="s">
        <v>1046</v>
      </c>
      <c r="H7193" s="134" t="s">
        <v>310</v>
      </c>
      <c r="I7193" s="128" t="s">
        <v>116</v>
      </c>
      <c r="J7193" s="130" t="s">
        <v>325</v>
      </c>
      <c r="K7193" s="134">
        <f>'73511-07'!D$717</f>
        <v>184</v>
      </c>
    </row>
    <row r="7194" spans="1:11" x14ac:dyDescent="0.3">
      <c r="A7194" s="128">
        <v>73511</v>
      </c>
      <c r="B7194" s="128" t="s">
        <v>58</v>
      </c>
      <c r="C7194" s="128" t="s">
        <v>2591</v>
      </c>
      <c r="D7194" s="128">
        <v>2019</v>
      </c>
      <c r="E7194" s="128" t="s">
        <v>32</v>
      </c>
      <c r="F7194" s="128" t="s">
        <v>324</v>
      </c>
      <c r="G7194" s="99" t="s">
        <v>1046</v>
      </c>
      <c r="H7194" s="134" t="s">
        <v>310</v>
      </c>
      <c r="I7194" s="128" t="s">
        <v>116</v>
      </c>
      <c r="J7194" s="128" t="s">
        <v>52</v>
      </c>
      <c r="K7194" s="134">
        <f>'73511-07'!E$717</f>
        <v>117440</v>
      </c>
    </row>
    <row r="7195" spans="1:11" x14ac:dyDescent="0.3">
      <c r="A7195" s="128">
        <v>73511</v>
      </c>
      <c r="B7195" s="128" t="s">
        <v>58</v>
      </c>
      <c r="C7195" s="128" t="s">
        <v>2591</v>
      </c>
      <c r="D7195" s="128">
        <v>2019</v>
      </c>
      <c r="E7195" s="128" t="s">
        <v>32</v>
      </c>
      <c r="F7195" s="128" t="s">
        <v>324</v>
      </c>
      <c r="G7195" s="99" t="s">
        <v>1046</v>
      </c>
      <c r="H7195" s="134" t="s">
        <v>310</v>
      </c>
      <c r="I7195" s="128" t="s">
        <v>117</v>
      </c>
      <c r="J7195" s="130" t="s">
        <v>325</v>
      </c>
      <c r="K7195" s="134">
        <f>'73511-07'!F$717</f>
        <v>73</v>
      </c>
    </row>
    <row r="7196" spans="1:11" x14ac:dyDescent="0.3">
      <c r="A7196" s="128">
        <v>73511</v>
      </c>
      <c r="B7196" s="128" t="s">
        <v>58</v>
      </c>
      <c r="C7196" s="128" t="s">
        <v>2591</v>
      </c>
      <c r="D7196" s="128">
        <v>2019</v>
      </c>
      <c r="E7196" s="128" t="s">
        <v>32</v>
      </c>
      <c r="F7196" s="128" t="s">
        <v>324</v>
      </c>
      <c r="G7196" s="99" t="s">
        <v>1046</v>
      </c>
      <c r="H7196" s="134" t="s">
        <v>310</v>
      </c>
      <c r="I7196" s="128" t="s">
        <v>117</v>
      </c>
      <c r="J7196" s="128" t="s">
        <v>52</v>
      </c>
      <c r="K7196" s="134">
        <f>'73511-07'!G$717</f>
        <v>-23164</v>
      </c>
    </row>
    <row r="7197" spans="1:11" x14ac:dyDescent="0.3">
      <c r="A7197" s="128">
        <v>73511</v>
      </c>
      <c r="B7197" s="128" t="s">
        <v>58</v>
      </c>
      <c r="C7197" s="128" t="s">
        <v>2591</v>
      </c>
      <c r="D7197" s="128">
        <v>2019</v>
      </c>
      <c r="E7197" s="128" t="s">
        <v>32</v>
      </c>
      <c r="F7197" s="128" t="s">
        <v>324</v>
      </c>
      <c r="G7197" s="99" t="s">
        <v>1046</v>
      </c>
      <c r="H7197" s="134" t="s">
        <v>310</v>
      </c>
      <c r="I7197" s="128" t="s">
        <v>120</v>
      </c>
      <c r="J7197" s="128" t="s">
        <v>52</v>
      </c>
      <c r="K7197" s="134">
        <f>'73511-07'!H$717</f>
        <v>81692</v>
      </c>
    </row>
    <row r="7198" spans="1:11" x14ac:dyDescent="0.3">
      <c r="A7198" s="128">
        <v>73511</v>
      </c>
      <c r="B7198" s="128" t="s">
        <v>58</v>
      </c>
      <c r="C7198" s="128" t="s">
        <v>2591</v>
      </c>
      <c r="D7198" s="128">
        <v>2019</v>
      </c>
      <c r="E7198" s="128" t="s">
        <v>32</v>
      </c>
      <c r="F7198" s="128" t="s">
        <v>324</v>
      </c>
      <c r="G7198" s="99" t="s">
        <v>1046</v>
      </c>
      <c r="H7198" s="134" t="s">
        <v>310</v>
      </c>
      <c r="I7198" s="130" t="s">
        <v>121</v>
      </c>
      <c r="J7198" s="130" t="s">
        <v>325</v>
      </c>
      <c r="K7198" s="134">
        <f>'73511-07'!I$717</f>
        <v>70</v>
      </c>
    </row>
    <row r="7199" spans="1:11" x14ac:dyDescent="0.3">
      <c r="A7199" s="128">
        <v>73511</v>
      </c>
      <c r="B7199" s="128" t="s">
        <v>58</v>
      </c>
      <c r="C7199" s="128" t="s">
        <v>2591</v>
      </c>
      <c r="D7199" s="128">
        <v>2019</v>
      </c>
      <c r="E7199" s="128" t="s">
        <v>32</v>
      </c>
      <c r="F7199" s="128" t="s">
        <v>324</v>
      </c>
      <c r="G7199" s="99" t="s">
        <v>1046</v>
      </c>
      <c r="H7199" s="134" t="s">
        <v>310</v>
      </c>
      <c r="I7199" s="130" t="s">
        <v>121</v>
      </c>
      <c r="J7199" s="128" t="s">
        <v>52</v>
      </c>
      <c r="K7199" s="134">
        <f>'73511-07'!J$717</f>
        <v>1531</v>
      </c>
    </row>
    <row r="7200" spans="1:11" x14ac:dyDescent="0.3">
      <c r="A7200" s="128">
        <v>73511</v>
      </c>
      <c r="B7200" s="128" t="s">
        <v>58</v>
      </c>
      <c r="C7200" s="128" t="s">
        <v>2591</v>
      </c>
      <c r="D7200" s="128">
        <v>2019</v>
      </c>
      <c r="E7200" s="128" t="s">
        <v>32</v>
      </c>
      <c r="F7200" s="128" t="s">
        <v>324</v>
      </c>
      <c r="G7200" s="99" t="s">
        <v>1046</v>
      </c>
      <c r="H7200" s="134" t="s">
        <v>310</v>
      </c>
      <c r="I7200" s="130" t="s">
        <v>124</v>
      </c>
      <c r="J7200" s="130" t="s">
        <v>325</v>
      </c>
      <c r="K7200" s="134">
        <f>'73511-07'!K$717</f>
        <v>128</v>
      </c>
    </row>
    <row r="7201" spans="1:11" x14ac:dyDescent="0.3">
      <c r="A7201" s="128">
        <v>73511</v>
      </c>
      <c r="B7201" s="128" t="s">
        <v>58</v>
      </c>
      <c r="C7201" s="128" t="s">
        <v>2591</v>
      </c>
      <c r="D7201" s="128">
        <v>2019</v>
      </c>
      <c r="E7201" s="128" t="s">
        <v>32</v>
      </c>
      <c r="F7201" s="128" t="s">
        <v>324</v>
      </c>
      <c r="G7201" s="99" t="s">
        <v>1046</v>
      </c>
      <c r="H7201" s="134" t="s">
        <v>310</v>
      </c>
      <c r="I7201" s="130" t="s">
        <v>124</v>
      </c>
      <c r="J7201" s="128" t="s">
        <v>52</v>
      </c>
      <c r="K7201" s="134">
        <f>'73511-07'!L$717</f>
        <v>3526</v>
      </c>
    </row>
    <row r="7202" spans="1:11" x14ac:dyDescent="0.3">
      <c r="A7202" s="128">
        <v>73511</v>
      </c>
      <c r="B7202" s="128" t="s">
        <v>58</v>
      </c>
      <c r="C7202" s="128" t="s">
        <v>2591</v>
      </c>
      <c r="D7202" s="128">
        <v>2019</v>
      </c>
      <c r="E7202" s="128" t="s">
        <v>32</v>
      </c>
      <c r="F7202" s="128" t="s">
        <v>324</v>
      </c>
      <c r="G7202" s="99" t="s">
        <v>1047</v>
      </c>
      <c r="H7202" s="134" t="s">
        <v>2123</v>
      </c>
      <c r="I7202" s="130" t="s">
        <v>2646</v>
      </c>
      <c r="J7202" s="130" t="s">
        <v>325</v>
      </c>
      <c r="K7202" s="134">
        <f>'73511-07'!C$718</f>
        <v>23107</v>
      </c>
    </row>
    <row r="7203" spans="1:11" x14ac:dyDescent="0.3">
      <c r="A7203" s="128">
        <v>73511</v>
      </c>
      <c r="B7203" s="128" t="s">
        <v>58</v>
      </c>
      <c r="C7203" s="128" t="s">
        <v>2591</v>
      </c>
      <c r="D7203" s="128">
        <v>2019</v>
      </c>
      <c r="E7203" s="128" t="s">
        <v>32</v>
      </c>
      <c r="F7203" s="128" t="s">
        <v>324</v>
      </c>
      <c r="G7203" s="99" t="s">
        <v>1047</v>
      </c>
      <c r="H7203" s="134" t="s">
        <v>2123</v>
      </c>
      <c r="I7203" s="128" t="s">
        <v>116</v>
      </c>
      <c r="J7203" s="130" t="s">
        <v>325</v>
      </c>
      <c r="K7203" s="134">
        <f>'73511-07'!D$718</f>
        <v>17543</v>
      </c>
    </row>
    <row r="7204" spans="1:11" x14ac:dyDescent="0.3">
      <c r="A7204" s="128">
        <v>73511</v>
      </c>
      <c r="B7204" s="128" t="s">
        <v>58</v>
      </c>
      <c r="C7204" s="128" t="s">
        <v>2591</v>
      </c>
      <c r="D7204" s="128">
        <v>2019</v>
      </c>
      <c r="E7204" s="128" t="s">
        <v>32</v>
      </c>
      <c r="F7204" s="128" t="s">
        <v>324</v>
      </c>
      <c r="G7204" s="99" t="s">
        <v>1047</v>
      </c>
      <c r="H7204" s="134" t="s">
        <v>2123</v>
      </c>
      <c r="I7204" s="128" t="s">
        <v>116</v>
      </c>
      <c r="J7204" s="128" t="s">
        <v>52</v>
      </c>
      <c r="K7204" s="134">
        <f>'73511-07'!E$718</f>
        <v>3902677</v>
      </c>
    </row>
    <row r="7205" spans="1:11" x14ac:dyDescent="0.3">
      <c r="A7205" s="128">
        <v>73511</v>
      </c>
      <c r="B7205" s="128" t="s">
        <v>58</v>
      </c>
      <c r="C7205" s="128" t="s">
        <v>2591</v>
      </c>
      <c r="D7205" s="128">
        <v>2019</v>
      </c>
      <c r="E7205" s="128" t="s">
        <v>32</v>
      </c>
      <c r="F7205" s="128" t="s">
        <v>324</v>
      </c>
      <c r="G7205" s="99" t="s">
        <v>1047</v>
      </c>
      <c r="H7205" s="134" t="s">
        <v>2123</v>
      </c>
      <c r="I7205" s="128" t="s">
        <v>117</v>
      </c>
      <c r="J7205" s="130" t="s">
        <v>325</v>
      </c>
      <c r="K7205" s="134">
        <f>'73511-07'!F$718</f>
        <v>5564</v>
      </c>
    </row>
    <row r="7206" spans="1:11" x14ac:dyDescent="0.3">
      <c r="A7206" s="128">
        <v>73511</v>
      </c>
      <c r="B7206" s="128" t="s">
        <v>58</v>
      </c>
      <c r="C7206" s="128" t="s">
        <v>2591</v>
      </c>
      <c r="D7206" s="128">
        <v>2019</v>
      </c>
      <c r="E7206" s="128" t="s">
        <v>32</v>
      </c>
      <c r="F7206" s="128" t="s">
        <v>324</v>
      </c>
      <c r="G7206" s="99" t="s">
        <v>1047</v>
      </c>
      <c r="H7206" s="134" t="s">
        <v>2123</v>
      </c>
      <c r="I7206" s="128" t="s">
        <v>117</v>
      </c>
      <c r="J7206" s="128" t="s">
        <v>52</v>
      </c>
      <c r="K7206" s="134">
        <f>'73511-07'!G$718</f>
        <v>-707565</v>
      </c>
    </row>
    <row r="7207" spans="1:11" x14ac:dyDescent="0.3">
      <c r="A7207" s="128">
        <v>73511</v>
      </c>
      <c r="B7207" s="128" t="s">
        <v>58</v>
      </c>
      <c r="C7207" s="128" t="s">
        <v>2591</v>
      </c>
      <c r="D7207" s="128">
        <v>2019</v>
      </c>
      <c r="E7207" s="128" t="s">
        <v>32</v>
      </c>
      <c r="F7207" s="128" t="s">
        <v>324</v>
      </c>
      <c r="G7207" s="99" t="s">
        <v>1047</v>
      </c>
      <c r="H7207" s="134" t="s">
        <v>2123</v>
      </c>
      <c r="I7207" s="128" t="s">
        <v>120</v>
      </c>
      <c r="J7207" s="128" t="s">
        <v>52</v>
      </c>
      <c r="K7207" s="134">
        <f>'73511-07'!H$718</f>
        <v>2927639</v>
      </c>
    </row>
    <row r="7208" spans="1:11" x14ac:dyDescent="0.3">
      <c r="A7208" s="128">
        <v>73511</v>
      </c>
      <c r="B7208" s="128" t="s">
        <v>58</v>
      </c>
      <c r="C7208" s="128" t="s">
        <v>2591</v>
      </c>
      <c r="D7208" s="128">
        <v>2019</v>
      </c>
      <c r="E7208" s="128" t="s">
        <v>32</v>
      </c>
      <c r="F7208" s="128" t="s">
        <v>324</v>
      </c>
      <c r="G7208" s="99" t="s">
        <v>1047</v>
      </c>
      <c r="H7208" s="134" t="s">
        <v>2123</v>
      </c>
      <c r="I7208" s="130" t="s">
        <v>121</v>
      </c>
      <c r="J7208" s="130" t="s">
        <v>325</v>
      </c>
      <c r="K7208" s="134">
        <f>'73511-07'!I$718</f>
        <v>8458</v>
      </c>
    </row>
    <row r="7209" spans="1:11" x14ac:dyDescent="0.3">
      <c r="A7209" s="128">
        <v>73511</v>
      </c>
      <c r="B7209" s="128" t="s">
        <v>58</v>
      </c>
      <c r="C7209" s="128" t="s">
        <v>2591</v>
      </c>
      <c r="D7209" s="128">
        <v>2019</v>
      </c>
      <c r="E7209" s="128" t="s">
        <v>32</v>
      </c>
      <c r="F7209" s="128" t="s">
        <v>324</v>
      </c>
      <c r="G7209" s="99" t="s">
        <v>1047</v>
      </c>
      <c r="H7209" s="134" t="s">
        <v>2123</v>
      </c>
      <c r="I7209" s="130" t="s">
        <v>121</v>
      </c>
      <c r="J7209" s="128" t="s">
        <v>52</v>
      </c>
      <c r="K7209" s="134">
        <f>'73511-07'!J$718</f>
        <v>177228</v>
      </c>
    </row>
    <row r="7210" spans="1:11" x14ac:dyDescent="0.3">
      <c r="A7210" s="128">
        <v>73511</v>
      </c>
      <c r="B7210" s="128" t="s">
        <v>58</v>
      </c>
      <c r="C7210" s="128" t="s">
        <v>2591</v>
      </c>
      <c r="D7210" s="128">
        <v>2019</v>
      </c>
      <c r="E7210" s="128" t="s">
        <v>32</v>
      </c>
      <c r="F7210" s="128" t="s">
        <v>324</v>
      </c>
      <c r="G7210" s="99" t="s">
        <v>1047</v>
      </c>
      <c r="H7210" s="134" t="s">
        <v>2123</v>
      </c>
      <c r="I7210" s="130" t="s">
        <v>124</v>
      </c>
      <c r="J7210" s="130" t="s">
        <v>325</v>
      </c>
      <c r="K7210" s="134">
        <f>'73511-07'!K$718</f>
        <v>11683</v>
      </c>
    </row>
    <row r="7211" spans="1:11" x14ac:dyDescent="0.3">
      <c r="A7211" s="128">
        <v>73511</v>
      </c>
      <c r="B7211" s="128" t="s">
        <v>58</v>
      </c>
      <c r="C7211" s="128" t="s">
        <v>2591</v>
      </c>
      <c r="D7211" s="128">
        <v>2019</v>
      </c>
      <c r="E7211" s="128" t="s">
        <v>32</v>
      </c>
      <c r="F7211" s="128" t="s">
        <v>324</v>
      </c>
      <c r="G7211" s="99" t="s">
        <v>1047</v>
      </c>
      <c r="H7211" s="134" t="s">
        <v>2123</v>
      </c>
      <c r="I7211" s="130" t="s">
        <v>124</v>
      </c>
      <c r="J7211" s="128" t="s">
        <v>52</v>
      </c>
      <c r="K7211" s="134">
        <f>'73511-07'!L$718</f>
        <v>120557</v>
      </c>
    </row>
    <row r="7212" spans="1:11" x14ac:dyDescent="0.3">
      <c r="A7212" s="128">
        <v>73511</v>
      </c>
      <c r="B7212" s="128" t="s">
        <v>58</v>
      </c>
      <c r="C7212" s="128" t="s">
        <v>2591</v>
      </c>
      <c r="D7212" s="128">
        <v>2019</v>
      </c>
      <c r="E7212" s="128" t="s">
        <v>32</v>
      </c>
      <c r="F7212" s="128" t="s">
        <v>324</v>
      </c>
      <c r="G7212" s="99" t="s">
        <v>1048</v>
      </c>
      <c r="H7212" s="134" t="s">
        <v>2124</v>
      </c>
      <c r="I7212" s="130" t="s">
        <v>2646</v>
      </c>
      <c r="J7212" s="130" t="s">
        <v>325</v>
      </c>
      <c r="K7212" s="134">
        <f>'73511-07'!C$719</f>
        <v>18171</v>
      </c>
    </row>
    <row r="7213" spans="1:11" x14ac:dyDescent="0.3">
      <c r="A7213" s="128">
        <v>73511</v>
      </c>
      <c r="B7213" s="128" t="s">
        <v>58</v>
      </c>
      <c r="C7213" s="128" t="s">
        <v>2591</v>
      </c>
      <c r="D7213" s="128">
        <v>2019</v>
      </c>
      <c r="E7213" s="128" t="s">
        <v>32</v>
      </c>
      <c r="F7213" s="128" t="s">
        <v>324</v>
      </c>
      <c r="G7213" s="99" t="s">
        <v>1048</v>
      </c>
      <c r="H7213" s="134" t="s">
        <v>2124</v>
      </c>
      <c r="I7213" s="128" t="s">
        <v>116</v>
      </c>
      <c r="J7213" s="130" t="s">
        <v>325</v>
      </c>
      <c r="K7213" s="134">
        <f>'73511-07'!D$719</f>
        <v>13898</v>
      </c>
    </row>
    <row r="7214" spans="1:11" x14ac:dyDescent="0.3">
      <c r="A7214" s="128">
        <v>73511</v>
      </c>
      <c r="B7214" s="128" t="s">
        <v>58</v>
      </c>
      <c r="C7214" s="128" t="s">
        <v>2591</v>
      </c>
      <c r="D7214" s="128">
        <v>2019</v>
      </c>
      <c r="E7214" s="128" t="s">
        <v>32</v>
      </c>
      <c r="F7214" s="128" t="s">
        <v>324</v>
      </c>
      <c r="G7214" s="99" t="s">
        <v>1048</v>
      </c>
      <c r="H7214" s="134" t="s">
        <v>2124</v>
      </c>
      <c r="I7214" s="128" t="s">
        <v>116</v>
      </c>
      <c r="J7214" s="128" t="s">
        <v>52</v>
      </c>
      <c r="K7214" s="134">
        <f>'73511-07'!E$719</f>
        <v>3296381</v>
      </c>
    </row>
    <row r="7215" spans="1:11" x14ac:dyDescent="0.3">
      <c r="A7215" s="128">
        <v>73511</v>
      </c>
      <c r="B7215" s="128" t="s">
        <v>58</v>
      </c>
      <c r="C7215" s="128" t="s">
        <v>2591</v>
      </c>
      <c r="D7215" s="128">
        <v>2019</v>
      </c>
      <c r="E7215" s="128" t="s">
        <v>32</v>
      </c>
      <c r="F7215" s="128" t="s">
        <v>324</v>
      </c>
      <c r="G7215" s="99" t="s">
        <v>1048</v>
      </c>
      <c r="H7215" s="134" t="s">
        <v>2124</v>
      </c>
      <c r="I7215" s="128" t="s">
        <v>117</v>
      </c>
      <c r="J7215" s="130" t="s">
        <v>325</v>
      </c>
      <c r="K7215" s="134">
        <f>'73511-07'!F$719</f>
        <v>4273</v>
      </c>
    </row>
    <row r="7216" spans="1:11" x14ac:dyDescent="0.3">
      <c r="A7216" s="128">
        <v>73511</v>
      </c>
      <c r="B7216" s="128" t="s">
        <v>58</v>
      </c>
      <c r="C7216" s="128" t="s">
        <v>2591</v>
      </c>
      <c r="D7216" s="128">
        <v>2019</v>
      </c>
      <c r="E7216" s="128" t="s">
        <v>32</v>
      </c>
      <c r="F7216" s="128" t="s">
        <v>324</v>
      </c>
      <c r="G7216" s="99" t="s">
        <v>1048</v>
      </c>
      <c r="H7216" s="134" t="s">
        <v>2124</v>
      </c>
      <c r="I7216" s="128" t="s">
        <v>117</v>
      </c>
      <c r="J7216" s="128" t="s">
        <v>52</v>
      </c>
      <c r="K7216" s="134">
        <f>'73511-07'!G$719</f>
        <v>-546030</v>
      </c>
    </row>
    <row r="7217" spans="1:11" x14ac:dyDescent="0.3">
      <c r="A7217" s="128">
        <v>73511</v>
      </c>
      <c r="B7217" s="128" t="s">
        <v>58</v>
      </c>
      <c r="C7217" s="128" t="s">
        <v>2591</v>
      </c>
      <c r="D7217" s="128">
        <v>2019</v>
      </c>
      <c r="E7217" s="128" t="s">
        <v>32</v>
      </c>
      <c r="F7217" s="128" t="s">
        <v>324</v>
      </c>
      <c r="G7217" s="99" t="s">
        <v>1048</v>
      </c>
      <c r="H7217" s="134" t="s">
        <v>2124</v>
      </c>
      <c r="I7217" s="128" t="s">
        <v>120</v>
      </c>
      <c r="J7217" s="128" t="s">
        <v>52</v>
      </c>
      <c r="K7217" s="134">
        <f>'73511-07'!H$719</f>
        <v>2494764</v>
      </c>
    </row>
    <row r="7218" spans="1:11" x14ac:dyDescent="0.3">
      <c r="A7218" s="128">
        <v>73511</v>
      </c>
      <c r="B7218" s="128" t="s">
        <v>58</v>
      </c>
      <c r="C7218" s="128" t="s">
        <v>2591</v>
      </c>
      <c r="D7218" s="128">
        <v>2019</v>
      </c>
      <c r="E7218" s="128" t="s">
        <v>32</v>
      </c>
      <c r="F7218" s="128" t="s">
        <v>324</v>
      </c>
      <c r="G7218" s="99" t="s">
        <v>1048</v>
      </c>
      <c r="H7218" s="134" t="s">
        <v>2124</v>
      </c>
      <c r="I7218" s="130" t="s">
        <v>121</v>
      </c>
      <c r="J7218" s="130" t="s">
        <v>325</v>
      </c>
      <c r="K7218" s="134">
        <f>'73511-07'!I$719</f>
        <v>6620</v>
      </c>
    </row>
    <row r="7219" spans="1:11" x14ac:dyDescent="0.3">
      <c r="A7219" s="128">
        <v>73511</v>
      </c>
      <c r="B7219" s="128" t="s">
        <v>58</v>
      </c>
      <c r="C7219" s="128" t="s">
        <v>2591</v>
      </c>
      <c r="D7219" s="128">
        <v>2019</v>
      </c>
      <c r="E7219" s="128" t="s">
        <v>32</v>
      </c>
      <c r="F7219" s="128" t="s">
        <v>324</v>
      </c>
      <c r="G7219" s="99" t="s">
        <v>1048</v>
      </c>
      <c r="H7219" s="134" t="s">
        <v>2124</v>
      </c>
      <c r="I7219" s="130" t="s">
        <v>121</v>
      </c>
      <c r="J7219" s="128" t="s">
        <v>52</v>
      </c>
      <c r="K7219" s="134">
        <f>'73511-07'!J$719</f>
        <v>141469</v>
      </c>
    </row>
    <row r="7220" spans="1:11" x14ac:dyDescent="0.3">
      <c r="A7220" s="128">
        <v>73511</v>
      </c>
      <c r="B7220" s="128" t="s">
        <v>58</v>
      </c>
      <c r="C7220" s="128" t="s">
        <v>2591</v>
      </c>
      <c r="D7220" s="128">
        <v>2019</v>
      </c>
      <c r="E7220" s="128" t="s">
        <v>32</v>
      </c>
      <c r="F7220" s="128" t="s">
        <v>324</v>
      </c>
      <c r="G7220" s="99" t="s">
        <v>1048</v>
      </c>
      <c r="H7220" s="134" t="s">
        <v>2124</v>
      </c>
      <c r="I7220" s="130" t="s">
        <v>124</v>
      </c>
      <c r="J7220" s="130" t="s">
        <v>325</v>
      </c>
      <c r="K7220" s="134">
        <f>'73511-07'!K$719</f>
        <v>9482</v>
      </c>
    </row>
    <row r="7221" spans="1:11" x14ac:dyDescent="0.3">
      <c r="A7221" s="128">
        <v>73511</v>
      </c>
      <c r="B7221" s="128" t="s">
        <v>58</v>
      </c>
      <c r="C7221" s="128" t="s">
        <v>2591</v>
      </c>
      <c r="D7221" s="128">
        <v>2019</v>
      </c>
      <c r="E7221" s="128" t="s">
        <v>32</v>
      </c>
      <c r="F7221" s="128" t="s">
        <v>324</v>
      </c>
      <c r="G7221" s="99" t="s">
        <v>1048</v>
      </c>
      <c r="H7221" s="134" t="s">
        <v>2124</v>
      </c>
      <c r="I7221" s="130" t="s">
        <v>124</v>
      </c>
      <c r="J7221" s="128" t="s">
        <v>52</v>
      </c>
      <c r="K7221" s="134">
        <f>'73511-07'!L$719</f>
        <v>101330</v>
      </c>
    </row>
    <row r="7222" spans="1:11" x14ac:dyDescent="0.3">
      <c r="A7222" s="128">
        <v>73511</v>
      </c>
      <c r="B7222" s="128" t="s">
        <v>58</v>
      </c>
      <c r="C7222" s="128" t="s">
        <v>2591</v>
      </c>
      <c r="D7222" s="128">
        <v>2019</v>
      </c>
      <c r="E7222" s="128" t="s">
        <v>32</v>
      </c>
      <c r="F7222" s="128" t="s">
        <v>324</v>
      </c>
      <c r="G7222" s="99" t="s">
        <v>1049</v>
      </c>
      <c r="H7222" s="134" t="s">
        <v>2125</v>
      </c>
      <c r="I7222" s="130" t="s">
        <v>2646</v>
      </c>
      <c r="J7222" s="130" t="s">
        <v>325</v>
      </c>
      <c r="K7222" s="134">
        <f>'73511-07'!C$720</f>
        <v>587</v>
      </c>
    </row>
    <row r="7223" spans="1:11" x14ac:dyDescent="0.3">
      <c r="A7223" s="128">
        <v>73511</v>
      </c>
      <c r="B7223" s="128" t="s">
        <v>58</v>
      </c>
      <c r="C7223" s="128" t="s">
        <v>2591</v>
      </c>
      <c r="D7223" s="128">
        <v>2019</v>
      </c>
      <c r="E7223" s="128" t="s">
        <v>32</v>
      </c>
      <c r="F7223" s="128" t="s">
        <v>324</v>
      </c>
      <c r="G7223" s="99" t="s">
        <v>1049</v>
      </c>
      <c r="H7223" s="134" t="s">
        <v>2125</v>
      </c>
      <c r="I7223" s="128" t="s">
        <v>116</v>
      </c>
      <c r="J7223" s="130" t="s">
        <v>325</v>
      </c>
      <c r="K7223" s="134">
        <f>'73511-07'!D$720</f>
        <v>378</v>
      </c>
    </row>
    <row r="7224" spans="1:11" x14ac:dyDescent="0.3">
      <c r="A7224" s="128">
        <v>73511</v>
      </c>
      <c r="B7224" s="128" t="s">
        <v>58</v>
      </c>
      <c r="C7224" s="128" t="s">
        <v>2591</v>
      </c>
      <c r="D7224" s="128">
        <v>2019</v>
      </c>
      <c r="E7224" s="128" t="s">
        <v>32</v>
      </c>
      <c r="F7224" s="128" t="s">
        <v>324</v>
      </c>
      <c r="G7224" s="99" t="s">
        <v>1049</v>
      </c>
      <c r="H7224" s="134" t="s">
        <v>2125</v>
      </c>
      <c r="I7224" s="128" t="s">
        <v>116</v>
      </c>
      <c r="J7224" s="128" t="s">
        <v>52</v>
      </c>
      <c r="K7224" s="134">
        <f>'73511-07'!E$720</f>
        <v>103921</v>
      </c>
    </row>
    <row r="7225" spans="1:11" x14ac:dyDescent="0.3">
      <c r="A7225" s="128">
        <v>73511</v>
      </c>
      <c r="B7225" s="128" t="s">
        <v>58</v>
      </c>
      <c r="C7225" s="128" t="s">
        <v>2591</v>
      </c>
      <c r="D7225" s="128">
        <v>2019</v>
      </c>
      <c r="E7225" s="128" t="s">
        <v>32</v>
      </c>
      <c r="F7225" s="128" t="s">
        <v>324</v>
      </c>
      <c r="G7225" s="99" t="s">
        <v>1049</v>
      </c>
      <c r="H7225" s="134" t="s">
        <v>2125</v>
      </c>
      <c r="I7225" s="128" t="s">
        <v>117</v>
      </c>
      <c r="J7225" s="130" t="s">
        <v>325</v>
      </c>
      <c r="K7225" s="134">
        <f>'73511-07'!F$720</f>
        <v>209</v>
      </c>
    </row>
    <row r="7226" spans="1:11" x14ac:dyDescent="0.3">
      <c r="A7226" s="128">
        <v>73511</v>
      </c>
      <c r="B7226" s="128" t="s">
        <v>58</v>
      </c>
      <c r="C7226" s="128" t="s">
        <v>2591</v>
      </c>
      <c r="D7226" s="128">
        <v>2019</v>
      </c>
      <c r="E7226" s="128" t="s">
        <v>32</v>
      </c>
      <c r="F7226" s="128" t="s">
        <v>324</v>
      </c>
      <c r="G7226" s="99" t="s">
        <v>1049</v>
      </c>
      <c r="H7226" s="134" t="s">
        <v>2125</v>
      </c>
      <c r="I7226" s="128" t="s">
        <v>117</v>
      </c>
      <c r="J7226" s="128" t="s">
        <v>52</v>
      </c>
      <c r="K7226" s="134">
        <f>'73511-07'!G$720</f>
        <v>-11253</v>
      </c>
    </row>
    <row r="7227" spans="1:11" x14ac:dyDescent="0.3">
      <c r="A7227" s="128">
        <v>73511</v>
      </c>
      <c r="B7227" s="128" t="s">
        <v>58</v>
      </c>
      <c r="C7227" s="128" t="s">
        <v>2591</v>
      </c>
      <c r="D7227" s="128">
        <v>2019</v>
      </c>
      <c r="E7227" s="128" t="s">
        <v>32</v>
      </c>
      <c r="F7227" s="128" t="s">
        <v>324</v>
      </c>
      <c r="G7227" s="99" t="s">
        <v>1049</v>
      </c>
      <c r="H7227" s="134" t="s">
        <v>2125</v>
      </c>
      <c r="I7227" s="128" t="s">
        <v>120</v>
      </c>
      <c r="J7227" s="128" t="s">
        <v>52</v>
      </c>
      <c r="K7227" s="134">
        <f>'73511-07'!H$720</f>
        <v>76913</v>
      </c>
    </row>
    <row r="7228" spans="1:11" x14ac:dyDescent="0.3">
      <c r="A7228" s="128">
        <v>73511</v>
      </c>
      <c r="B7228" s="128" t="s">
        <v>58</v>
      </c>
      <c r="C7228" s="128" t="s">
        <v>2591</v>
      </c>
      <c r="D7228" s="128">
        <v>2019</v>
      </c>
      <c r="E7228" s="128" t="s">
        <v>32</v>
      </c>
      <c r="F7228" s="128" t="s">
        <v>324</v>
      </c>
      <c r="G7228" s="99" t="s">
        <v>1049</v>
      </c>
      <c r="H7228" s="134" t="s">
        <v>2125</v>
      </c>
      <c r="I7228" s="130" t="s">
        <v>121</v>
      </c>
      <c r="J7228" s="130" t="s">
        <v>325</v>
      </c>
      <c r="K7228" s="134">
        <f>'73511-07'!I$720</f>
        <v>120</v>
      </c>
    </row>
    <row r="7229" spans="1:11" x14ac:dyDescent="0.3">
      <c r="A7229" s="128">
        <v>73511</v>
      </c>
      <c r="B7229" s="128" t="s">
        <v>58</v>
      </c>
      <c r="C7229" s="128" t="s">
        <v>2591</v>
      </c>
      <c r="D7229" s="128">
        <v>2019</v>
      </c>
      <c r="E7229" s="128" t="s">
        <v>32</v>
      </c>
      <c r="F7229" s="128" t="s">
        <v>324</v>
      </c>
      <c r="G7229" s="99" t="s">
        <v>1049</v>
      </c>
      <c r="H7229" s="134" t="s">
        <v>2125</v>
      </c>
      <c r="I7229" s="130" t="s">
        <v>121</v>
      </c>
      <c r="J7229" s="128" t="s">
        <v>52</v>
      </c>
      <c r="K7229" s="134">
        <f>'73511-07'!J$720</f>
        <v>2474</v>
      </c>
    </row>
    <row r="7230" spans="1:11" x14ac:dyDescent="0.3">
      <c r="A7230" s="128">
        <v>73511</v>
      </c>
      <c r="B7230" s="128" t="s">
        <v>58</v>
      </c>
      <c r="C7230" s="128" t="s">
        <v>2591</v>
      </c>
      <c r="D7230" s="128">
        <v>2019</v>
      </c>
      <c r="E7230" s="128" t="s">
        <v>32</v>
      </c>
      <c r="F7230" s="128" t="s">
        <v>324</v>
      </c>
      <c r="G7230" s="99" t="s">
        <v>1049</v>
      </c>
      <c r="H7230" s="134" t="s">
        <v>2125</v>
      </c>
      <c r="I7230" s="130" t="s">
        <v>124</v>
      </c>
      <c r="J7230" s="130" t="s">
        <v>325</v>
      </c>
      <c r="K7230" s="134">
        <f>'73511-07'!K$720</f>
        <v>212</v>
      </c>
    </row>
    <row r="7231" spans="1:11" x14ac:dyDescent="0.3">
      <c r="A7231" s="128">
        <v>73511</v>
      </c>
      <c r="B7231" s="128" t="s">
        <v>58</v>
      </c>
      <c r="C7231" s="128" t="s">
        <v>2591</v>
      </c>
      <c r="D7231" s="128">
        <v>2019</v>
      </c>
      <c r="E7231" s="128" t="s">
        <v>32</v>
      </c>
      <c r="F7231" s="128" t="s">
        <v>324</v>
      </c>
      <c r="G7231" s="99" t="s">
        <v>1049</v>
      </c>
      <c r="H7231" s="134" t="s">
        <v>2125</v>
      </c>
      <c r="I7231" s="130" t="s">
        <v>124</v>
      </c>
      <c r="J7231" s="128" t="s">
        <v>52</v>
      </c>
      <c r="K7231" s="134">
        <f>'73511-07'!L$720</f>
        <v>3049</v>
      </c>
    </row>
    <row r="7232" spans="1:11" x14ac:dyDescent="0.3">
      <c r="A7232" s="128">
        <v>73511</v>
      </c>
      <c r="B7232" s="128" t="s">
        <v>58</v>
      </c>
      <c r="C7232" s="128" t="s">
        <v>2591</v>
      </c>
      <c r="D7232" s="128">
        <v>2019</v>
      </c>
      <c r="E7232" s="128" t="s">
        <v>32</v>
      </c>
      <c r="F7232" s="128" t="s">
        <v>324</v>
      </c>
      <c r="G7232" s="99" t="s">
        <v>1050</v>
      </c>
      <c r="H7232" s="134" t="s">
        <v>2126</v>
      </c>
      <c r="I7232" s="130" t="s">
        <v>2646</v>
      </c>
      <c r="J7232" s="130" t="s">
        <v>325</v>
      </c>
      <c r="K7232" s="134">
        <f>'73511-07'!C$721</f>
        <v>4349</v>
      </c>
    </row>
    <row r="7233" spans="1:11" x14ac:dyDescent="0.3">
      <c r="A7233" s="128">
        <v>73511</v>
      </c>
      <c r="B7233" s="128" t="s">
        <v>58</v>
      </c>
      <c r="C7233" s="128" t="s">
        <v>2591</v>
      </c>
      <c r="D7233" s="128">
        <v>2019</v>
      </c>
      <c r="E7233" s="128" t="s">
        <v>32</v>
      </c>
      <c r="F7233" s="128" t="s">
        <v>324</v>
      </c>
      <c r="G7233" s="99" t="s">
        <v>1050</v>
      </c>
      <c r="H7233" s="134" t="s">
        <v>2126</v>
      </c>
      <c r="I7233" s="128" t="s">
        <v>116</v>
      </c>
      <c r="J7233" s="130" t="s">
        <v>325</v>
      </c>
      <c r="K7233" s="134">
        <f>'73511-07'!D$721</f>
        <v>3267</v>
      </c>
    </row>
    <row r="7234" spans="1:11" x14ac:dyDescent="0.3">
      <c r="A7234" s="128">
        <v>73511</v>
      </c>
      <c r="B7234" s="128" t="s">
        <v>58</v>
      </c>
      <c r="C7234" s="128" t="s">
        <v>2591</v>
      </c>
      <c r="D7234" s="128">
        <v>2019</v>
      </c>
      <c r="E7234" s="128" t="s">
        <v>32</v>
      </c>
      <c r="F7234" s="128" t="s">
        <v>324</v>
      </c>
      <c r="G7234" s="99" t="s">
        <v>1050</v>
      </c>
      <c r="H7234" s="134" t="s">
        <v>2126</v>
      </c>
      <c r="I7234" s="128" t="s">
        <v>116</v>
      </c>
      <c r="J7234" s="128" t="s">
        <v>52</v>
      </c>
      <c r="K7234" s="134">
        <f>'73511-07'!E$721</f>
        <v>502375</v>
      </c>
    </row>
    <row r="7235" spans="1:11" x14ac:dyDescent="0.3">
      <c r="A7235" s="128">
        <v>73511</v>
      </c>
      <c r="B7235" s="128" t="s">
        <v>58</v>
      </c>
      <c r="C7235" s="128" t="s">
        <v>2591</v>
      </c>
      <c r="D7235" s="128">
        <v>2019</v>
      </c>
      <c r="E7235" s="128" t="s">
        <v>32</v>
      </c>
      <c r="F7235" s="128" t="s">
        <v>324</v>
      </c>
      <c r="G7235" s="99" t="s">
        <v>1050</v>
      </c>
      <c r="H7235" s="134" t="s">
        <v>2126</v>
      </c>
      <c r="I7235" s="128" t="s">
        <v>117</v>
      </c>
      <c r="J7235" s="130" t="s">
        <v>325</v>
      </c>
      <c r="K7235" s="134">
        <f>'73511-07'!F$721</f>
        <v>1082</v>
      </c>
    </row>
    <row r="7236" spans="1:11" x14ac:dyDescent="0.3">
      <c r="A7236" s="128">
        <v>73511</v>
      </c>
      <c r="B7236" s="128" t="s">
        <v>58</v>
      </c>
      <c r="C7236" s="128" t="s">
        <v>2591</v>
      </c>
      <c r="D7236" s="128">
        <v>2019</v>
      </c>
      <c r="E7236" s="128" t="s">
        <v>32</v>
      </c>
      <c r="F7236" s="128" t="s">
        <v>324</v>
      </c>
      <c r="G7236" s="99" t="s">
        <v>1050</v>
      </c>
      <c r="H7236" s="134" t="s">
        <v>2126</v>
      </c>
      <c r="I7236" s="128" t="s">
        <v>117</v>
      </c>
      <c r="J7236" s="128" t="s">
        <v>52</v>
      </c>
      <c r="K7236" s="134">
        <f>'73511-07'!G$721</f>
        <v>-150282</v>
      </c>
    </row>
    <row r="7237" spans="1:11" x14ac:dyDescent="0.3">
      <c r="A7237" s="128">
        <v>73511</v>
      </c>
      <c r="B7237" s="128" t="s">
        <v>58</v>
      </c>
      <c r="C7237" s="128" t="s">
        <v>2591</v>
      </c>
      <c r="D7237" s="128">
        <v>2019</v>
      </c>
      <c r="E7237" s="128" t="s">
        <v>32</v>
      </c>
      <c r="F7237" s="128" t="s">
        <v>324</v>
      </c>
      <c r="G7237" s="99" t="s">
        <v>1050</v>
      </c>
      <c r="H7237" s="134" t="s">
        <v>2126</v>
      </c>
      <c r="I7237" s="128" t="s">
        <v>120</v>
      </c>
      <c r="J7237" s="128" t="s">
        <v>52</v>
      </c>
      <c r="K7237" s="134">
        <f>'73511-07'!H$721</f>
        <v>355962</v>
      </c>
    </row>
    <row r="7238" spans="1:11" x14ac:dyDescent="0.3">
      <c r="A7238" s="128">
        <v>73511</v>
      </c>
      <c r="B7238" s="128" t="s">
        <v>58</v>
      </c>
      <c r="C7238" s="128" t="s">
        <v>2591</v>
      </c>
      <c r="D7238" s="128">
        <v>2019</v>
      </c>
      <c r="E7238" s="128" t="s">
        <v>32</v>
      </c>
      <c r="F7238" s="128" t="s">
        <v>324</v>
      </c>
      <c r="G7238" s="99" t="s">
        <v>1050</v>
      </c>
      <c r="H7238" s="134" t="s">
        <v>2126</v>
      </c>
      <c r="I7238" s="130" t="s">
        <v>121</v>
      </c>
      <c r="J7238" s="130" t="s">
        <v>325</v>
      </c>
      <c r="K7238" s="134">
        <f>'73511-07'!I$721</f>
        <v>1718</v>
      </c>
    </row>
    <row r="7239" spans="1:11" x14ac:dyDescent="0.3">
      <c r="A7239" s="128">
        <v>73511</v>
      </c>
      <c r="B7239" s="128" t="s">
        <v>58</v>
      </c>
      <c r="C7239" s="128" t="s">
        <v>2591</v>
      </c>
      <c r="D7239" s="128">
        <v>2019</v>
      </c>
      <c r="E7239" s="128" t="s">
        <v>32</v>
      </c>
      <c r="F7239" s="128" t="s">
        <v>324</v>
      </c>
      <c r="G7239" s="99" t="s">
        <v>1050</v>
      </c>
      <c r="H7239" s="134" t="s">
        <v>2126</v>
      </c>
      <c r="I7239" s="130" t="s">
        <v>121</v>
      </c>
      <c r="J7239" s="128" t="s">
        <v>52</v>
      </c>
      <c r="K7239" s="134">
        <f>'73511-07'!J$721</f>
        <v>33286</v>
      </c>
    </row>
    <row r="7240" spans="1:11" x14ac:dyDescent="0.3">
      <c r="A7240" s="128">
        <v>73511</v>
      </c>
      <c r="B7240" s="128" t="s">
        <v>58</v>
      </c>
      <c r="C7240" s="128" t="s">
        <v>2591</v>
      </c>
      <c r="D7240" s="128">
        <v>2019</v>
      </c>
      <c r="E7240" s="128" t="s">
        <v>32</v>
      </c>
      <c r="F7240" s="128" t="s">
        <v>324</v>
      </c>
      <c r="G7240" s="99" t="s">
        <v>1050</v>
      </c>
      <c r="H7240" s="134" t="s">
        <v>2126</v>
      </c>
      <c r="I7240" s="130" t="s">
        <v>124</v>
      </c>
      <c r="J7240" s="130" t="s">
        <v>325</v>
      </c>
      <c r="K7240" s="134">
        <f>'73511-07'!K$721</f>
        <v>1989</v>
      </c>
    </row>
    <row r="7241" spans="1:11" x14ac:dyDescent="0.3">
      <c r="A7241" s="128">
        <v>73511</v>
      </c>
      <c r="B7241" s="128" t="s">
        <v>58</v>
      </c>
      <c r="C7241" s="128" t="s">
        <v>2591</v>
      </c>
      <c r="D7241" s="128">
        <v>2019</v>
      </c>
      <c r="E7241" s="128" t="s">
        <v>32</v>
      </c>
      <c r="F7241" s="128" t="s">
        <v>324</v>
      </c>
      <c r="G7241" s="99" t="s">
        <v>1050</v>
      </c>
      <c r="H7241" s="134" t="s">
        <v>2126</v>
      </c>
      <c r="I7241" s="130" t="s">
        <v>124</v>
      </c>
      <c r="J7241" s="128" t="s">
        <v>52</v>
      </c>
      <c r="K7241" s="134">
        <f>'73511-07'!L$721</f>
        <v>16179</v>
      </c>
    </row>
    <row r="7242" spans="1:11" x14ac:dyDescent="0.3">
      <c r="A7242" s="128">
        <v>73511</v>
      </c>
      <c r="B7242" s="128" t="s">
        <v>58</v>
      </c>
      <c r="C7242" s="128" t="s">
        <v>2591</v>
      </c>
      <c r="D7242" s="128">
        <v>2019</v>
      </c>
      <c r="E7242" s="128" t="s">
        <v>32</v>
      </c>
      <c r="F7242" s="128" t="s">
        <v>324</v>
      </c>
      <c r="G7242" s="99" t="s">
        <v>1051</v>
      </c>
      <c r="H7242" s="134" t="s">
        <v>2127</v>
      </c>
      <c r="I7242" s="130" t="s">
        <v>2646</v>
      </c>
      <c r="J7242" s="130" t="s">
        <v>325</v>
      </c>
      <c r="K7242" s="134">
        <f>'73511-07'!C$722</f>
        <v>14522</v>
      </c>
    </row>
    <row r="7243" spans="1:11" x14ac:dyDescent="0.3">
      <c r="A7243" s="128">
        <v>73511</v>
      </c>
      <c r="B7243" s="128" t="s">
        <v>58</v>
      </c>
      <c r="C7243" s="128" t="s">
        <v>2591</v>
      </c>
      <c r="D7243" s="128">
        <v>2019</v>
      </c>
      <c r="E7243" s="128" t="s">
        <v>32</v>
      </c>
      <c r="F7243" s="128" t="s">
        <v>324</v>
      </c>
      <c r="G7243" s="99" t="s">
        <v>1051</v>
      </c>
      <c r="H7243" s="134" t="s">
        <v>2127</v>
      </c>
      <c r="I7243" s="128" t="s">
        <v>116</v>
      </c>
      <c r="J7243" s="130" t="s">
        <v>325</v>
      </c>
      <c r="K7243" s="134">
        <f>'73511-07'!D$722</f>
        <v>12551</v>
      </c>
    </row>
    <row r="7244" spans="1:11" x14ac:dyDescent="0.3">
      <c r="A7244" s="128">
        <v>73511</v>
      </c>
      <c r="B7244" s="128" t="s">
        <v>58</v>
      </c>
      <c r="C7244" s="128" t="s">
        <v>2591</v>
      </c>
      <c r="D7244" s="128">
        <v>2019</v>
      </c>
      <c r="E7244" s="128" t="s">
        <v>32</v>
      </c>
      <c r="F7244" s="128" t="s">
        <v>324</v>
      </c>
      <c r="G7244" s="99" t="s">
        <v>1051</v>
      </c>
      <c r="H7244" s="134" t="s">
        <v>2127</v>
      </c>
      <c r="I7244" s="128" t="s">
        <v>116</v>
      </c>
      <c r="J7244" s="128" t="s">
        <v>52</v>
      </c>
      <c r="K7244" s="134">
        <f>'73511-07'!E$722</f>
        <v>829491</v>
      </c>
    </row>
    <row r="7245" spans="1:11" x14ac:dyDescent="0.3">
      <c r="A7245" s="128">
        <v>73511</v>
      </c>
      <c r="B7245" s="128" t="s">
        <v>58</v>
      </c>
      <c r="C7245" s="128" t="s">
        <v>2591</v>
      </c>
      <c r="D7245" s="128">
        <v>2019</v>
      </c>
      <c r="E7245" s="128" t="s">
        <v>32</v>
      </c>
      <c r="F7245" s="128" t="s">
        <v>324</v>
      </c>
      <c r="G7245" s="99" t="s">
        <v>1051</v>
      </c>
      <c r="H7245" s="134" t="s">
        <v>2127</v>
      </c>
      <c r="I7245" s="128" t="s">
        <v>117</v>
      </c>
      <c r="J7245" s="130" t="s">
        <v>325</v>
      </c>
      <c r="K7245" s="134">
        <f>'73511-07'!F$722</f>
        <v>1971</v>
      </c>
    </row>
    <row r="7246" spans="1:11" x14ac:dyDescent="0.3">
      <c r="A7246" s="128">
        <v>73511</v>
      </c>
      <c r="B7246" s="128" t="s">
        <v>58</v>
      </c>
      <c r="C7246" s="128" t="s">
        <v>2591</v>
      </c>
      <c r="D7246" s="128">
        <v>2019</v>
      </c>
      <c r="E7246" s="128" t="s">
        <v>32</v>
      </c>
      <c r="F7246" s="128" t="s">
        <v>324</v>
      </c>
      <c r="G7246" s="99" t="s">
        <v>1051</v>
      </c>
      <c r="H7246" s="134" t="s">
        <v>2127</v>
      </c>
      <c r="I7246" s="128" t="s">
        <v>117</v>
      </c>
      <c r="J7246" s="128" t="s">
        <v>52</v>
      </c>
      <c r="K7246" s="134">
        <f>'73511-07'!G$722</f>
        <v>-461537</v>
      </c>
    </row>
    <row r="7247" spans="1:11" x14ac:dyDescent="0.3">
      <c r="A7247" s="128">
        <v>73511</v>
      </c>
      <c r="B7247" s="128" t="s">
        <v>58</v>
      </c>
      <c r="C7247" s="128" t="s">
        <v>2591</v>
      </c>
      <c r="D7247" s="128">
        <v>2019</v>
      </c>
      <c r="E7247" s="128" t="s">
        <v>32</v>
      </c>
      <c r="F7247" s="128" t="s">
        <v>324</v>
      </c>
      <c r="G7247" s="99" t="s">
        <v>1051</v>
      </c>
      <c r="H7247" s="134" t="s">
        <v>2127</v>
      </c>
      <c r="I7247" s="128" t="s">
        <v>120</v>
      </c>
      <c r="J7247" s="128" t="s">
        <v>52</v>
      </c>
      <c r="K7247" s="134">
        <f>'73511-07'!H$722</f>
        <v>953146</v>
      </c>
    </row>
    <row r="7248" spans="1:11" x14ac:dyDescent="0.3">
      <c r="A7248" s="128">
        <v>73511</v>
      </c>
      <c r="B7248" s="128" t="s">
        <v>58</v>
      </c>
      <c r="C7248" s="128" t="s">
        <v>2591</v>
      </c>
      <c r="D7248" s="128">
        <v>2019</v>
      </c>
      <c r="E7248" s="128" t="s">
        <v>32</v>
      </c>
      <c r="F7248" s="128" t="s">
        <v>324</v>
      </c>
      <c r="G7248" s="99" t="s">
        <v>1051</v>
      </c>
      <c r="H7248" s="134" t="s">
        <v>2127</v>
      </c>
      <c r="I7248" s="130" t="s">
        <v>121</v>
      </c>
      <c r="J7248" s="130" t="s">
        <v>325</v>
      </c>
      <c r="K7248" s="134">
        <f>'73511-07'!I$722</f>
        <v>10345</v>
      </c>
    </row>
    <row r="7249" spans="1:11" x14ac:dyDescent="0.3">
      <c r="A7249" s="128">
        <v>73511</v>
      </c>
      <c r="B7249" s="128" t="s">
        <v>58</v>
      </c>
      <c r="C7249" s="128" t="s">
        <v>2591</v>
      </c>
      <c r="D7249" s="128">
        <v>2019</v>
      </c>
      <c r="E7249" s="128" t="s">
        <v>32</v>
      </c>
      <c r="F7249" s="128" t="s">
        <v>324</v>
      </c>
      <c r="G7249" s="99" t="s">
        <v>1051</v>
      </c>
      <c r="H7249" s="134" t="s">
        <v>2127</v>
      </c>
      <c r="I7249" s="130" t="s">
        <v>121</v>
      </c>
      <c r="J7249" s="128" t="s">
        <v>52</v>
      </c>
      <c r="K7249" s="134">
        <f>'73511-07'!J$722</f>
        <v>187657</v>
      </c>
    </row>
    <row r="7250" spans="1:11" x14ac:dyDescent="0.3">
      <c r="A7250" s="128">
        <v>73511</v>
      </c>
      <c r="B7250" s="128" t="s">
        <v>58</v>
      </c>
      <c r="C7250" s="128" t="s">
        <v>2591</v>
      </c>
      <c r="D7250" s="128">
        <v>2019</v>
      </c>
      <c r="E7250" s="128" t="s">
        <v>32</v>
      </c>
      <c r="F7250" s="128" t="s">
        <v>324</v>
      </c>
      <c r="G7250" s="99" t="s">
        <v>1051</v>
      </c>
      <c r="H7250" s="134" t="s">
        <v>2127</v>
      </c>
      <c r="I7250" s="130" t="s">
        <v>124</v>
      </c>
      <c r="J7250" s="130" t="s">
        <v>325</v>
      </c>
      <c r="K7250" s="134">
        <f>'73511-07'!K$722</f>
        <v>6213</v>
      </c>
    </row>
    <row r="7251" spans="1:11" x14ac:dyDescent="0.3">
      <c r="A7251" s="128">
        <v>73511</v>
      </c>
      <c r="B7251" s="128" t="s">
        <v>58</v>
      </c>
      <c r="C7251" s="128" t="s">
        <v>2591</v>
      </c>
      <c r="D7251" s="128">
        <v>2019</v>
      </c>
      <c r="E7251" s="128" t="s">
        <v>32</v>
      </c>
      <c r="F7251" s="128" t="s">
        <v>324</v>
      </c>
      <c r="G7251" s="99" t="s">
        <v>1051</v>
      </c>
      <c r="H7251" s="134" t="s">
        <v>2127</v>
      </c>
      <c r="I7251" s="130" t="s">
        <v>124</v>
      </c>
      <c r="J7251" s="128" t="s">
        <v>52</v>
      </c>
      <c r="K7251" s="134">
        <f>'73511-07'!L$722</f>
        <v>28641</v>
      </c>
    </row>
    <row r="7252" spans="1:11" x14ac:dyDescent="0.3">
      <c r="A7252" s="128">
        <v>73511</v>
      </c>
      <c r="B7252" s="128" t="s">
        <v>58</v>
      </c>
      <c r="C7252" s="128" t="s">
        <v>2591</v>
      </c>
      <c r="D7252" s="128">
        <v>2019</v>
      </c>
      <c r="E7252" s="128" t="s">
        <v>32</v>
      </c>
      <c r="F7252" s="128" t="s">
        <v>324</v>
      </c>
      <c r="G7252" s="99" t="s">
        <v>1052</v>
      </c>
      <c r="H7252" s="134" t="s">
        <v>2128</v>
      </c>
      <c r="I7252" s="130" t="s">
        <v>2646</v>
      </c>
      <c r="J7252" s="130" t="s">
        <v>325</v>
      </c>
      <c r="K7252" s="134" t="str">
        <f>'73511-07'!C$723</f>
        <v>-</v>
      </c>
    </row>
    <row r="7253" spans="1:11" x14ac:dyDescent="0.3">
      <c r="A7253" s="128">
        <v>73511</v>
      </c>
      <c r="B7253" s="128" t="s">
        <v>58</v>
      </c>
      <c r="C7253" s="128" t="s">
        <v>2591</v>
      </c>
      <c r="D7253" s="128">
        <v>2019</v>
      </c>
      <c r="E7253" s="128" t="s">
        <v>32</v>
      </c>
      <c r="F7253" s="128" t="s">
        <v>324</v>
      </c>
      <c r="G7253" s="99" t="s">
        <v>1052</v>
      </c>
      <c r="H7253" s="134" t="s">
        <v>2128</v>
      </c>
      <c r="I7253" s="128" t="s">
        <v>116</v>
      </c>
      <c r="J7253" s="130" t="s">
        <v>325</v>
      </c>
      <c r="K7253" s="134" t="str">
        <f>'73511-07'!D$723</f>
        <v>-</v>
      </c>
    </row>
    <row r="7254" spans="1:11" x14ac:dyDescent="0.3">
      <c r="A7254" s="128">
        <v>73511</v>
      </c>
      <c r="B7254" s="128" t="s">
        <v>58</v>
      </c>
      <c r="C7254" s="128" t="s">
        <v>2591</v>
      </c>
      <c r="D7254" s="128">
        <v>2019</v>
      </c>
      <c r="E7254" s="128" t="s">
        <v>32</v>
      </c>
      <c r="F7254" s="128" t="s">
        <v>324</v>
      </c>
      <c r="G7254" s="99" t="s">
        <v>1052</v>
      </c>
      <c r="H7254" s="134" t="s">
        <v>2128</v>
      </c>
      <c r="I7254" s="128" t="s">
        <v>116</v>
      </c>
      <c r="J7254" s="128" t="s">
        <v>52</v>
      </c>
      <c r="K7254" s="134" t="str">
        <f>'73511-07'!E$723</f>
        <v>-</v>
      </c>
    </row>
    <row r="7255" spans="1:11" x14ac:dyDescent="0.3">
      <c r="A7255" s="128">
        <v>73511</v>
      </c>
      <c r="B7255" s="128" t="s">
        <v>58</v>
      </c>
      <c r="C7255" s="128" t="s">
        <v>2591</v>
      </c>
      <c r="D7255" s="128">
        <v>2019</v>
      </c>
      <c r="E7255" s="128" t="s">
        <v>32</v>
      </c>
      <c r="F7255" s="128" t="s">
        <v>324</v>
      </c>
      <c r="G7255" s="99" t="s">
        <v>1052</v>
      </c>
      <c r="H7255" s="134" t="s">
        <v>2128</v>
      </c>
      <c r="I7255" s="128" t="s">
        <v>117</v>
      </c>
      <c r="J7255" s="130" t="s">
        <v>325</v>
      </c>
      <c r="K7255" s="134" t="str">
        <f>'73511-07'!F$723</f>
        <v>-</v>
      </c>
    </row>
    <row r="7256" spans="1:11" x14ac:dyDescent="0.3">
      <c r="A7256" s="128">
        <v>73511</v>
      </c>
      <c r="B7256" s="128" t="s">
        <v>58</v>
      </c>
      <c r="C7256" s="128" t="s">
        <v>2591</v>
      </c>
      <c r="D7256" s="128">
        <v>2019</v>
      </c>
      <c r="E7256" s="128" t="s">
        <v>32</v>
      </c>
      <c r="F7256" s="128" t="s">
        <v>324</v>
      </c>
      <c r="G7256" s="99" t="s">
        <v>1052</v>
      </c>
      <c r="H7256" s="134" t="s">
        <v>2128</v>
      </c>
      <c r="I7256" s="128" t="s">
        <v>117</v>
      </c>
      <c r="J7256" s="128" t="s">
        <v>52</v>
      </c>
      <c r="K7256" s="134" t="str">
        <f>'73511-07'!G$723</f>
        <v>-</v>
      </c>
    </row>
    <row r="7257" spans="1:11" x14ac:dyDescent="0.3">
      <c r="A7257" s="128">
        <v>73511</v>
      </c>
      <c r="B7257" s="128" t="s">
        <v>58</v>
      </c>
      <c r="C7257" s="128" t="s">
        <v>2591</v>
      </c>
      <c r="D7257" s="128">
        <v>2019</v>
      </c>
      <c r="E7257" s="128" t="s">
        <v>32</v>
      </c>
      <c r="F7257" s="128" t="s">
        <v>324</v>
      </c>
      <c r="G7257" s="99" t="s">
        <v>1052</v>
      </c>
      <c r="H7257" s="134" t="s">
        <v>2128</v>
      </c>
      <c r="I7257" s="128" t="s">
        <v>120</v>
      </c>
      <c r="J7257" s="128" t="s">
        <v>52</v>
      </c>
      <c r="K7257" s="134" t="str">
        <f>'73511-07'!H$723</f>
        <v>-</v>
      </c>
    </row>
    <row r="7258" spans="1:11" x14ac:dyDescent="0.3">
      <c r="A7258" s="128">
        <v>73511</v>
      </c>
      <c r="B7258" s="128" t="s">
        <v>58</v>
      </c>
      <c r="C7258" s="128" t="s">
        <v>2591</v>
      </c>
      <c r="D7258" s="128">
        <v>2019</v>
      </c>
      <c r="E7258" s="128" t="s">
        <v>32</v>
      </c>
      <c r="F7258" s="128" t="s">
        <v>324</v>
      </c>
      <c r="G7258" s="99" t="s">
        <v>1052</v>
      </c>
      <c r="H7258" s="134" t="s">
        <v>2128</v>
      </c>
      <c r="I7258" s="130" t="s">
        <v>121</v>
      </c>
      <c r="J7258" s="130" t="s">
        <v>325</v>
      </c>
      <c r="K7258" s="134" t="str">
        <f>'73511-07'!I$723</f>
        <v>-</v>
      </c>
    </row>
    <row r="7259" spans="1:11" x14ac:dyDescent="0.3">
      <c r="A7259" s="128">
        <v>73511</v>
      </c>
      <c r="B7259" s="128" t="s">
        <v>58</v>
      </c>
      <c r="C7259" s="128" t="s">
        <v>2591</v>
      </c>
      <c r="D7259" s="128">
        <v>2019</v>
      </c>
      <c r="E7259" s="128" t="s">
        <v>32</v>
      </c>
      <c r="F7259" s="128" t="s">
        <v>324</v>
      </c>
      <c r="G7259" s="99" t="s">
        <v>1052</v>
      </c>
      <c r="H7259" s="134" t="s">
        <v>2128</v>
      </c>
      <c r="I7259" s="130" t="s">
        <v>121</v>
      </c>
      <c r="J7259" s="128" t="s">
        <v>52</v>
      </c>
      <c r="K7259" s="134" t="str">
        <f>'73511-07'!J$723</f>
        <v>-</v>
      </c>
    </row>
    <row r="7260" spans="1:11" x14ac:dyDescent="0.3">
      <c r="A7260" s="128">
        <v>73511</v>
      </c>
      <c r="B7260" s="128" t="s">
        <v>58</v>
      </c>
      <c r="C7260" s="128" t="s">
        <v>2591</v>
      </c>
      <c r="D7260" s="128">
        <v>2019</v>
      </c>
      <c r="E7260" s="128" t="s">
        <v>32</v>
      </c>
      <c r="F7260" s="128" t="s">
        <v>324</v>
      </c>
      <c r="G7260" s="99" t="s">
        <v>1052</v>
      </c>
      <c r="H7260" s="134" t="s">
        <v>2128</v>
      </c>
      <c r="I7260" s="130" t="s">
        <v>124</v>
      </c>
      <c r="J7260" s="130" t="s">
        <v>325</v>
      </c>
      <c r="K7260" s="134" t="str">
        <f>'73511-07'!K$723</f>
        <v>-</v>
      </c>
    </row>
    <row r="7261" spans="1:11" x14ac:dyDescent="0.3">
      <c r="A7261" s="128">
        <v>73511</v>
      </c>
      <c r="B7261" s="128" t="s">
        <v>58</v>
      </c>
      <c r="C7261" s="128" t="s">
        <v>2591</v>
      </c>
      <c r="D7261" s="128">
        <v>2019</v>
      </c>
      <c r="E7261" s="128" t="s">
        <v>32</v>
      </c>
      <c r="F7261" s="128" t="s">
        <v>324</v>
      </c>
      <c r="G7261" s="99" t="s">
        <v>1052</v>
      </c>
      <c r="H7261" s="134" t="s">
        <v>2128</v>
      </c>
      <c r="I7261" s="130" t="s">
        <v>124</v>
      </c>
      <c r="J7261" s="128" t="s">
        <v>52</v>
      </c>
      <c r="K7261" s="134" t="str">
        <f>'73511-07'!L$723</f>
        <v>-</v>
      </c>
    </row>
    <row r="7262" spans="1:11" x14ac:dyDescent="0.3">
      <c r="A7262" s="128">
        <v>73511</v>
      </c>
      <c r="B7262" s="128" t="s">
        <v>58</v>
      </c>
      <c r="C7262" s="128" t="s">
        <v>2591</v>
      </c>
      <c r="D7262" s="128">
        <v>2019</v>
      </c>
      <c r="E7262" s="128" t="s">
        <v>32</v>
      </c>
      <c r="F7262" s="128" t="s">
        <v>324</v>
      </c>
      <c r="G7262" s="99" t="s">
        <v>1053</v>
      </c>
      <c r="H7262" s="134" t="s">
        <v>2129</v>
      </c>
      <c r="I7262" s="130" t="s">
        <v>2646</v>
      </c>
      <c r="J7262" s="130" t="s">
        <v>325</v>
      </c>
      <c r="K7262" s="134">
        <f>'73511-07'!C$724</f>
        <v>14522</v>
      </c>
    </row>
    <row r="7263" spans="1:11" x14ac:dyDescent="0.3">
      <c r="A7263" s="128">
        <v>73511</v>
      </c>
      <c r="B7263" s="128" t="s">
        <v>58</v>
      </c>
      <c r="C7263" s="128" t="s">
        <v>2591</v>
      </c>
      <c r="D7263" s="128">
        <v>2019</v>
      </c>
      <c r="E7263" s="128" t="s">
        <v>32</v>
      </c>
      <c r="F7263" s="128" t="s">
        <v>324</v>
      </c>
      <c r="G7263" s="99" t="s">
        <v>1053</v>
      </c>
      <c r="H7263" s="134" t="s">
        <v>2129</v>
      </c>
      <c r="I7263" s="128" t="s">
        <v>116</v>
      </c>
      <c r="J7263" s="130" t="s">
        <v>325</v>
      </c>
      <c r="K7263" s="134">
        <f>'73511-07'!D$724</f>
        <v>12551</v>
      </c>
    </row>
    <row r="7264" spans="1:11" x14ac:dyDescent="0.3">
      <c r="A7264" s="128">
        <v>73511</v>
      </c>
      <c r="B7264" s="128" t="s">
        <v>58</v>
      </c>
      <c r="C7264" s="128" t="s">
        <v>2591</v>
      </c>
      <c r="D7264" s="128">
        <v>2019</v>
      </c>
      <c r="E7264" s="128" t="s">
        <v>32</v>
      </c>
      <c r="F7264" s="128" t="s">
        <v>324</v>
      </c>
      <c r="G7264" s="99" t="s">
        <v>1053</v>
      </c>
      <c r="H7264" s="134" t="s">
        <v>2129</v>
      </c>
      <c r="I7264" s="128" t="s">
        <v>116</v>
      </c>
      <c r="J7264" s="128" t="s">
        <v>52</v>
      </c>
      <c r="K7264" s="134">
        <f>'73511-07'!E$724</f>
        <v>829491</v>
      </c>
    </row>
    <row r="7265" spans="1:11" x14ac:dyDescent="0.3">
      <c r="A7265" s="128">
        <v>73511</v>
      </c>
      <c r="B7265" s="128" t="s">
        <v>58</v>
      </c>
      <c r="C7265" s="128" t="s">
        <v>2591</v>
      </c>
      <c r="D7265" s="128">
        <v>2019</v>
      </c>
      <c r="E7265" s="128" t="s">
        <v>32</v>
      </c>
      <c r="F7265" s="128" t="s">
        <v>324</v>
      </c>
      <c r="G7265" s="99" t="s">
        <v>1053</v>
      </c>
      <c r="H7265" s="134" t="s">
        <v>2129</v>
      </c>
      <c r="I7265" s="128" t="s">
        <v>117</v>
      </c>
      <c r="J7265" s="130" t="s">
        <v>325</v>
      </c>
      <c r="K7265" s="134">
        <f>'73511-07'!F$724</f>
        <v>1971</v>
      </c>
    </row>
    <row r="7266" spans="1:11" x14ac:dyDescent="0.3">
      <c r="A7266" s="128">
        <v>73511</v>
      </c>
      <c r="B7266" s="128" t="s">
        <v>58</v>
      </c>
      <c r="C7266" s="128" t="s">
        <v>2591</v>
      </c>
      <c r="D7266" s="128">
        <v>2019</v>
      </c>
      <c r="E7266" s="128" t="s">
        <v>32</v>
      </c>
      <c r="F7266" s="128" t="s">
        <v>324</v>
      </c>
      <c r="G7266" s="99" t="s">
        <v>1053</v>
      </c>
      <c r="H7266" s="134" t="s">
        <v>2129</v>
      </c>
      <c r="I7266" s="128" t="s">
        <v>117</v>
      </c>
      <c r="J7266" s="128" t="s">
        <v>52</v>
      </c>
      <c r="K7266" s="134">
        <f>'73511-07'!G$724</f>
        <v>-461537</v>
      </c>
    </row>
    <row r="7267" spans="1:11" x14ac:dyDescent="0.3">
      <c r="A7267" s="128">
        <v>73511</v>
      </c>
      <c r="B7267" s="128" t="s">
        <v>58</v>
      </c>
      <c r="C7267" s="128" t="s">
        <v>2591</v>
      </c>
      <c r="D7267" s="128">
        <v>2019</v>
      </c>
      <c r="E7267" s="128" t="s">
        <v>32</v>
      </c>
      <c r="F7267" s="128" t="s">
        <v>324</v>
      </c>
      <c r="G7267" s="99" t="s">
        <v>1053</v>
      </c>
      <c r="H7267" s="134" t="s">
        <v>2129</v>
      </c>
      <c r="I7267" s="128" t="s">
        <v>120</v>
      </c>
      <c r="J7267" s="128" t="s">
        <v>52</v>
      </c>
      <c r="K7267" s="134">
        <f>'73511-07'!H$724</f>
        <v>953146</v>
      </c>
    </row>
    <row r="7268" spans="1:11" x14ac:dyDescent="0.3">
      <c r="A7268" s="128">
        <v>73511</v>
      </c>
      <c r="B7268" s="128" t="s">
        <v>58</v>
      </c>
      <c r="C7268" s="128" t="s">
        <v>2591</v>
      </c>
      <c r="D7268" s="128">
        <v>2019</v>
      </c>
      <c r="E7268" s="128" t="s">
        <v>32</v>
      </c>
      <c r="F7268" s="128" t="s">
        <v>324</v>
      </c>
      <c r="G7268" s="99" t="s">
        <v>1053</v>
      </c>
      <c r="H7268" s="134" t="s">
        <v>2129</v>
      </c>
      <c r="I7268" s="130" t="s">
        <v>121</v>
      </c>
      <c r="J7268" s="130" t="s">
        <v>325</v>
      </c>
      <c r="K7268" s="134">
        <f>'73511-07'!I$724</f>
        <v>10345</v>
      </c>
    </row>
    <row r="7269" spans="1:11" x14ac:dyDescent="0.3">
      <c r="A7269" s="128">
        <v>73511</v>
      </c>
      <c r="B7269" s="128" t="s">
        <v>58</v>
      </c>
      <c r="C7269" s="128" t="s">
        <v>2591</v>
      </c>
      <c r="D7269" s="128">
        <v>2019</v>
      </c>
      <c r="E7269" s="128" t="s">
        <v>32</v>
      </c>
      <c r="F7269" s="128" t="s">
        <v>324</v>
      </c>
      <c r="G7269" s="99" t="s">
        <v>1053</v>
      </c>
      <c r="H7269" s="134" t="s">
        <v>2129</v>
      </c>
      <c r="I7269" s="130" t="s">
        <v>121</v>
      </c>
      <c r="J7269" s="128" t="s">
        <v>52</v>
      </c>
      <c r="K7269" s="134">
        <f>'73511-07'!J$724</f>
        <v>187657</v>
      </c>
    </row>
    <row r="7270" spans="1:11" x14ac:dyDescent="0.3">
      <c r="A7270" s="128">
        <v>73511</v>
      </c>
      <c r="B7270" s="128" t="s">
        <v>58</v>
      </c>
      <c r="C7270" s="128" t="s">
        <v>2591</v>
      </c>
      <c r="D7270" s="128">
        <v>2019</v>
      </c>
      <c r="E7270" s="128" t="s">
        <v>32</v>
      </c>
      <c r="F7270" s="128" t="s">
        <v>324</v>
      </c>
      <c r="G7270" s="99" t="s">
        <v>1053</v>
      </c>
      <c r="H7270" s="134" t="s">
        <v>2129</v>
      </c>
      <c r="I7270" s="130" t="s">
        <v>124</v>
      </c>
      <c r="J7270" s="130" t="s">
        <v>325</v>
      </c>
      <c r="K7270" s="134">
        <f>'73511-07'!K$724</f>
        <v>6213</v>
      </c>
    </row>
    <row r="7271" spans="1:11" x14ac:dyDescent="0.3">
      <c r="A7271" s="128">
        <v>73511</v>
      </c>
      <c r="B7271" s="128" t="s">
        <v>58</v>
      </c>
      <c r="C7271" s="128" t="s">
        <v>2591</v>
      </c>
      <c r="D7271" s="128">
        <v>2019</v>
      </c>
      <c r="E7271" s="128" t="s">
        <v>32</v>
      </c>
      <c r="F7271" s="128" t="s">
        <v>324</v>
      </c>
      <c r="G7271" s="99" t="s">
        <v>1053</v>
      </c>
      <c r="H7271" s="134" t="s">
        <v>2129</v>
      </c>
      <c r="I7271" s="130" t="s">
        <v>124</v>
      </c>
      <c r="J7271" s="128" t="s">
        <v>52</v>
      </c>
      <c r="K7271" s="134">
        <f>'73511-07'!L$724</f>
        <v>28641</v>
      </c>
    </row>
    <row r="7272" spans="1:11" x14ac:dyDescent="0.3">
      <c r="A7272" s="128">
        <v>73511</v>
      </c>
      <c r="B7272" s="128" t="s">
        <v>58</v>
      </c>
      <c r="C7272" s="128" t="s">
        <v>2591</v>
      </c>
      <c r="D7272" s="128">
        <v>2019</v>
      </c>
      <c r="E7272" s="128" t="s">
        <v>32</v>
      </c>
      <c r="F7272" s="128" t="s">
        <v>324</v>
      </c>
      <c r="G7272" s="99" t="s">
        <v>1054</v>
      </c>
      <c r="H7272" s="134" t="s">
        <v>2130</v>
      </c>
      <c r="I7272" s="130" t="s">
        <v>2646</v>
      </c>
      <c r="J7272" s="130" t="s">
        <v>325</v>
      </c>
      <c r="K7272" s="134">
        <f>'73511-07'!C$725</f>
        <v>251860</v>
      </c>
    </row>
    <row r="7273" spans="1:11" x14ac:dyDescent="0.3">
      <c r="A7273" s="128">
        <v>73511</v>
      </c>
      <c r="B7273" s="128" t="s">
        <v>58</v>
      </c>
      <c r="C7273" s="128" t="s">
        <v>2591</v>
      </c>
      <c r="D7273" s="128">
        <v>2019</v>
      </c>
      <c r="E7273" s="128" t="s">
        <v>32</v>
      </c>
      <c r="F7273" s="128" t="s">
        <v>324</v>
      </c>
      <c r="G7273" s="99" t="s">
        <v>1054</v>
      </c>
      <c r="H7273" s="134" t="s">
        <v>2130</v>
      </c>
      <c r="I7273" s="128" t="s">
        <v>116</v>
      </c>
      <c r="J7273" s="130" t="s">
        <v>325</v>
      </c>
      <c r="K7273" s="134">
        <f>'73511-07'!D$725</f>
        <v>202309</v>
      </c>
    </row>
    <row r="7274" spans="1:11" x14ac:dyDescent="0.3">
      <c r="A7274" s="128">
        <v>73511</v>
      </c>
      <c r="B7274" s="128" t="s">
        <v>58</v>
      </c>
      <c r="C7274" s="128" t="s">
        <v>2591</v>
      </c>
      <c r="D7274" s="128">
        <v>2019</v>
      </c>
      <c r="E7274" s="128" t="s">
        <v>32</v>
      </c>
      <c r="F7274" s="128" t="s">
        <v>324</v>
      </c>
      <c r="G7274" s="99" t="s">
        <v>1054</v>
      </c>
      <c r="H7274" s="134" t="s">
        <v>2130</v>
      </c>
      <c r="I7274" s="128" t="s">
        <v>116</v>
      </c>
      <c r="J7274" s="128" t="s">
        <v>52</v>
      </c>
      <c r="K7274" s="134">
        <f>'73511-07'!E$725</f>
        <v>10798584</v>
      </c>
    </row>
    <row r="7275" spans="1:11" x14ac:dyDescent="0.3">
      <c r="A7275" s="128">
        <v>73511</v>
      </c>
      <c r="B7275" s="128" t="s">
        <v>58</v>
      </c>
      <c r="C7275" s="128" t="s">
        <v>2591</v>
      </c>
      <c r="D7275" s="128">
        <v>2019</v>
      </c>
      <c r="E7275" s="128" t="s">
        <v>32</v>
      </c>
      <c r="F7275" s="128" t="s">
        <v>324</v>
      </c>
      <c r="G7275" s="99" t="s">
        <v>1054</v>
      </c>
      <c r="H7275" s="134" t="s">
        <v>2130</v>
      </c>
      <c r="I7275" s="128" t="s">
        <v>117</v>
      </c>
      <c r="J7275" s="130" t="s">
        <v>325</v>
      </c>
      <c r="K7275" s="134">
        <f>'73511-07'!F$725</f>
        <v>49551</v>
      </c>
    </row>
    <row r="7276" spans="1:11" x14ac:dyDescent="0.3">
      <c r="A7276" s="128">
        <v>73511</v>
      </c>
      <c r="B7276" s="128" t="s">
        <v>58</v>
      </c>
      <c r="C7276" s="128" t="s">
        <v>2591</v>
      </c>
      <c r="D7276" s="128">
        <v>2019</v>
      </c>
      <c r="E7276" s="128" t="s">
        <v>32</v>
      </c>
      <c r="F7276" s="128" t="s">
        <v>324</v>
      </c>
      <c r="G7276" s="99" t="s">
        <v>1054</v>
      </c>
      <c r="H7276" s="134" t="s">
        <v>2130</v>
      </c>
      <c r="I7276" s="128" t="s">
        <v>117</v>
      </c>
      <c r="J7276" s="128" t="s">
        <v>52</v>
      </c>
      <c r="K7276" s="134">
        <f>'73511-07'!G$725</f>
        <v>-1672725</v>
      </c>
    </row>
    <row r="7277" spans="1:11" x14ac:dyDescent="0.3">
      <c r="A7277" s="128">
        <v>73511</v>
      </c>
      <c r="B7277" s="128" t="s">
        <v>58</v>
      </c>
      <c r="C7277" s="128" t="s">
        <v>2591</v>
      </c>
      <c r="D7277" s="128">
        <v>2019</v>
      </c>
      <c r="E7277" s="128" t="s">
        <v>32</v>
      </c>
      <c r="F7277" s="128" t="s">
        <v>324</v>
      </c>
      <c r="G7277" s="99" t="s">
        <v>1054</v>
      </c>
      <c r="H7277" s="134" t="s">
        <v>2130</v>
      </c>
      <c r="I7277" s="128" t="s">
        <v>120</v>
      </c>
      <c r="J7277" s="128" t="s">
        <v>52</v>
      </c>
      <c r="K7277" s="134">
        <f>'73511-07'!H$725</f>
        <v>9012079</v>
      </c>
    </row>
    <row r="7278" spans="1:11" x14ac:dyDescent="0.3">
      <c r="A7278" s="128">
        <v>73511</v>
      </c>
      <c r="B7278" s="128" t="s">
        <v>58</v>
      </c>
      <c r="C7278" s="128" t="s">
        <v>2591</v>
      </c>
      <c r="D7278" s="128">
        <v>2019</v>
      </c>
      <c r="E7278" s="128" t="s">
        <v>32</v>
      </c>
      <c r="F7278" s="128" t="s">
        <v>324</v>
      </c>
      <c r="G7278" s="99" t="s">
        <v>1054</v>
      </c>
      <c r="H7278" s="134" t="s">
        <v>2130</v>
      </c>
      <c r="I7278" s="130" t="s">
        <v>121</v>
      </c>
      <c r="J7278" s="130" t="s">
        <v>325</v>
      </c>
      <c r="K7278" s="134">
        <f>'73511-07'!I$725</f>
        <v>164051</v>
      </c>
    </row>
    <row r="7279" spans="1:11" x14ac:dyDescent="0.3">
      <c r="A7279" s="128">
        <v>73511</v>
      </c>
      <c r="B7279" s="128" t="s">
        <v>58</v>
      </c>
      <c r="C7279" s="128" t="s">
        <v>2591</v>
      </c>
      <c r="D7279" s="128">
        <v>2019</v>
      </c>
      <c r="E7279" s="128" t="s">
        <v>32</v>
      </c>
      <c r="F7279" s="128" t="s">
        <v>324</v>
      </c>
      <c r="G7279" s="99" t="s">
        <v>1054</v>
      </c>
      <c r="H7279" s="134" t="s">
        <v>2130</v>
      </c>
      <c r="I7279" s="130" t="s">
        <v>121</v>
      </c>
      <c r="J7279" s="128" t="s">
        <v>52</v>
      </c>
      <c r="K7279" s="134">
        <f>'73511-07'!J$725</f>
        <v>3152610</v>
      </c>
    </row>
    <row r="7280" spans="1:11" x14ac:dyDescent="0.3">
      <c r="A7280" s="128">
        <v>73511</v>
      </c>
      <c r="B7280" s="128" t="s">
        <v>58</v>
      </c>
      <c r="C7280" s="128" t="s">
        <v>2591</v>
      </c>
      <c r="D7280" s="128">
        <v>2019</v>
      </c>
      <c r="E7280" s="128" t="s">
        <v>32</v>
      </c>
      <c r="F7280" s="128" t="s">
        <v>324</v>
      </c>
      <c r="G7280" s="99" t="s">
        <v>1054</v>
      </c>
      <c r="H7280" s="134" t="s">
        <v>2130</v>
      </c>
      <c r="I7280" s="130" t="s">
        <v>124</v>
      </c>
      <c r="J7280" s="130" t="s">
        <v>325</v>
      </c>
      <c r="K7280" s="134">
        <f>'73511-07'!K$725</f>
        <v>110953</v>
      </c>
    </row>
    <row r="7281" spans="1:11" x14ac:dyDescent="0.3">
      <c r="A7281" s="128">
        <v>73511</v>
      </c>
      <c r="B7281" s="128" t="s">
        <v>58</v>
      </c>
      <c r="C7281" s="128" t="s">
        <v>2591</v>
      </c>
      <c r="D7281" s="128">
        <v>2019</v>
      </c>
      <c r="E7281" s="128" t="s">
        <v>32</v>
      </c>
      <c r="F7281" s="128" t="s">
        <v>324</v>
      </c>
      <c r="G7281" s="99" t="s">
        <v>1054</v>
      </c>
      <c r="H7281" s="134" t="s">
        <v>2130</v>
      </c>
      <c r="I7281" s="130" t="s">
        <v>124</v>
      </c>
      <c r="J7281" s="128" t="s">
        <v>52</v>
      </c>
      <c r="K7281" s="134">
        <f>'73511-07'!L$725</f>
        <v>260452</v>
      </c>
    </row>
    <row r="7282" spans="1:11" x14ac:dyDescent="0.3">
      <c r="A7282" s="128">
        <v>73511</v>
      </c>
      <c r="B7282" s="128" t="s">
        <v>58</v>
      </c>
      <c r="C7282" s="128" t="s">
        <v>2591</v>
      </c>
      <c r="D7282" s="128">
        <v>2019</v>
      </c>
      <c r="E7282" s="128" t="s">
        <v>32</v>
      </c>
      <c r="F7282" s="128" t="s">
        <v>324</v>
      </c>
      <c r="G7282" s="99" t="s">
        <v>1055</v>
      </c>
      <c r="H7282" s="134" t="s">
        <v>2131</v>
      </c>
      <c r="I7282" s="130" t="s">
        <v>2646</v>
      </c>
      <c r="J7282" s="130" t="s">
        <v>325</v>
      </c>
      <c r="K7282" s="134">
        <f>'73511-07'!C$726</f>
        <v>49987</v>
      </c>
    </row>
    <row r="7283" spans="1:11" x14ac:dyDescent="0.3">
      <c r="A7283" s="128">
        <v>73511</v>
      </c>
      <c r="B7283" s="128" t="s">
        <v>58</v>
      </c>
      <c r="C7283" s="128" t="s">
        <v>2591</v>
      </c>
      <c r="D7283" s="128">
        <v>2019</v>
      </c>
      <c r="E7283" s="128" t="s">
        <v>32</v>
      </c>
      <c r="F7283" s="128" t="s">
        <v>324</v>
      </c>
      <c r="G7283" s="99" t="s">
        <v>1055</v>
      </c>
      <c r="H7283" s="134" t="s">
        <v>2131</v>
      </c>
      <c r="I7283" s="128" t="s">
        <v>116</v>
      </c>
      <c r="J7283" s="130" t="s">
        <v>325</v>
      </c>
      <c r="K7283" s="134">
        <f>'73511-07'!D$726</f>
        <v>38154</v>
      </c>
    </row>
    <row r="7284" spans="1:11" x14ac:dyDescent="0.3">
      <c r="A7284" s="128">
        <v>73511</v>
      </c>
      <c r="B7284" s="128" t="s">
        <v>58</v>
      </c>
      <c r="C7284" s="128" t="s">
        <v>2591</v>
      </c>
      <c r="D7284" s="128">
        <v>2019</v>
      </c>
      <c r="E7284" s="128" t="s">
        <v>32</v>
      </c>
      <c r="F7284" s="128" t="s">
        <v>324</v>
      </c>
      <c r="G7284" s="99" t="s">
        <v>1055</v>
      </c>
      <c r="H7284" s="134" t="s">
        <v>2131</v>
      </c>
      <c r="I7284" s="128" t="s">
        <v>116</v>
      </c>
      <c r="J7284" s="128" t="s">
        <v>52</v>
      </c>
      <c r="K7284" s="134">
        <f>'73511-07'!E$726</f>
        <v>3179458</v>
      </c>
    </row>
    <row r="7285" spans="1:11" x14ac:dyDescent="0.3">
      <c r="A7285" s="128">
        <v>73511</v>
      </c>
      <c r="B7285" s="128" t="s">
        <v>58</v>
      </c>
      <c r="C7285" s="128" t="s">
        <v>2591</v>
      </c>
      <c r="D7285" s="128">
        <v>2019</v>
      </c>
      <c r="E7285" s="128" t="s">
        <v>32</v>
      </c>
      <c r="F7285" s="128" t="s">
        <v>324</v>
      </c>
      <c r="G7285" s="99" t="s">
        <v>1055</v>
      </c>
      <c r="H7285" s="134" t="s">
        <v>2131</v>
      </c>
      <c r="I7285" s="128" t="s">
        <v>117</v>
      </c>
      <c r="J7285" s="130" t="s">
        <v>325</v>
      </c>
      <c r="K7285" s="134">
        <f>'73511-07'!F$726</f>
        <v>11833</v>
      </c>
    </row>
    <row r="7286" spans="1:11" x14ac:dyDescent="0.3">
      <c r="A7286" s="128">
        <v>73511</v>
      </c>
      <c r="B7286" s="128" t="s">
        <v>58</v>
      </c>
      <c r="C7286" s="128" t="s">
        <v>2591</v>
      </c>
      <c r="D7286" s="128">
        <v>2019</v>
      </c>
      <c r="E7286" s="128" t="s">
        <v>32</v>
      </c>
      <c r="F7286" s="128" t="s">
        <v>324</v>
      </c>
      <c r="G7286" s="99" t="s">
        <v>1055</v>
      </c>
      <c r="H7286" s="134" t="s">
        <v>2131</v>
      </c>
      <c r="I7286" s="128" t="s">
        <v>117</v>
      </c>
      <c r="J7286" s="128" t="s">
        <v>52</v>
      </c>
      <c r="K7286" s="134">
        <f>'73511-07'!G$726</f>
        <v>-746641</v>
      </c>
    </row>
    <row r="7287" spans="1:11" x14ac:dyDescent="0.3">
      <c r="A7287" s="128">
        <v>73511</v>
      </c>
      <c r="B7287" s="128" t="s">
        <v>58</v>
      </c>
      <c r="C7287" s="128" t="s">
        <v>2591</v>
      </c>
      <c r="D7287" s="128">
        <v>2019</v>
      </c>
      <c r="E7287" s="128" t="s">
        <v>32</v>
      </c>
      <c r="F7287" s="128" t="s">
        <v>324</v>
      </c>
      <c r="G7287" s="99" t="s">
        <v>1055</v>
      </c>
      <c r="H7287" s="134" t="s">
        <v>2131</v>
      </c>
      <c r="I7287" s="128" t="s">
        <v>120</v>
      </c>
      <c r="J7287" s="128" t="s">
        <v>52</v>
      </c>
      <c r="K7287" s="134">
        <f>'73511-07'!H$726</f>
        <v>2558999</v>
      </c>
    </row>
    <row r="7288" spans="1:11" x14ac:dyDescent="0.3">
      <c r="A7288" s="128">
        <v>73511</v>
      </c>
      <c r="B7288" s="128" t="s">
        <v>58</v>
      </c>
      <c r="C7288" s="128" t="s">
        <v>2591</v>
      </c>
      <c r="D7288" s="128">
        <v>2019</v>
      </c>
      <c r="E7288" s="128" t="s">
        <v>32</v>
      </c>
      <c r="F7288" s="128" t="s">
        <v>324</v>
      </c>
      <c r="G7288" s="99" t="s">
        <v>1055</v>
      </c>
      <c r="H7288" s="134" t="s">
        <v>2131</v>
      </c>
      <c r="I7288" s="130" t="s">
        <v>121</v>
      </c>
      <c r="J7288" s="130" t="s">
        <v>325</v>
      </c>
      <c r="K7288" s="134">
        <f>'73511-07'!I$726</f>
        <v>27759</v>
      </c>
    </row>
    <row r="7289" spans="1:11" x14ac:dyDescent="0.3">
      <c r="A7289" s="128">
        <v>73511</v>
      </c>
      <c r="B7289" s="128" t="s">
        <v>58</v>
      </c>
      <c r="C7289" s="128" t="s">
        <v>2591</v>
      </c>
      <c r="D7289" s="128">
        <v>2019</v>
      </c>
      <c r="E7289" s="128" t="s">
        <v>32</v>
      </c>
      <c r="F7289" s="128" t="s">
        <v>324</v>
      </c>
      <c r="G7289" s="99" t="s">
        <v>1055</v>
      </c>
      <c r="H7289" s="134" t="s">
        <v>2131</v>
      </c>
      <c r="I7289" s="130" t="s">
        <v>121</v>
      </c>
      <c r="J7289" s="128" t="s">
        <v>52</v>
      </c>
      <c r="K7289" s="134">
        <f>'73511-07'!J$726</f>
        <v>560883</v>
      </c>
    </row>
    <row r="7290" spans="1:11" x14ac:dyDescent="0.3">
      <c r="A7290" s="128">
        <v>73511</v>
      </c>
      <c r="B7290" s="128" t="s">
        <v>58</v>
      </c>
      <c r="C7290" s="128" t="s">
        <v>2591</v>
      </c>
      <c r="D7290" s="128">
        <v>2019</v>
      </c>
      <c r="E7290" s="128" t="s">
        <v>32</v>
      </c>
      <c r="F7290" s="128" t="s">
        <v>324</v>
      </c>
      <c r="G7290" s="99" t="s">
        <v>1055</v>
      </c>
      <c r="H7290" s="134" t="s">
        <v>2131</v>
      </c>
      <c r="I7290" s="130" t="s">
        <v>124</v>
      </c>
      <c r="J7290" s="130" t="s">
        <v>325</v>
      </c>
      <c r="K7290" s="134">
        <f>'73511-07'!K$726</f>
        <v>22331</v>
      </c>
    </row>
    <row r="7291" spans="1:11" x14ac:dyDescent="0.3">
      <c r="A7291" s="128">
        <v>73511</v>
      </c>
      <c r="B7291" s="128" t="s">
        <v>58</v>
      </c>
      <c r="C7291" s="128" t="s">
        <v>2591</v>
      </c>
      <c r="D7291" s="128">
        <v>2019</v>
      </c>
      <c r="E7291" s="128" t="s">
        <v>32</v>
      </c>
      <c r="F7291" s="128" t="s">
        <v>324</v>
      </c>
      <c r="G7291" s="99" t="s">
        <v>1055</v>
      </c>
      <c r="H7291" s="134" t="s">
        <v>2131</v>
      </c>
      <c r="I7291" s="130" t="s">
        <v>124</v>
      </c>
      <c r="J7291" s="128" t="s">
        <v>52</v>
      </c>
      <c r="K7291" s="134">
        <f>'73511-07'!L$726</f>
        <v>92628</v>
      </c>
    </row>
    <row r="7292" spans="1:11" x14ac:dyDescent="0.3">
      <c r="A7292" s="128">
        <v>73511</v>
      </c>
      <c r="B7292" s="128" t="s">
        <v>58</v>
      </c>
      <c r="C7292" s="128" t="s">
        <v>2591</v>
      </c>
      <c r="D7292" s="128">
        <v>2019</v>
      </c>
      <c r="E7292" s="128" t="s">
        <v>32</v>
      </c>
      <c r="F7292" s="128" t="s">
        <v>324</v>
      </c>
      <c r="G7292" s="99" t="s">
        <v>1056</v>
      </c>
      <c r="H7292" s="134" t="s">
        <v>2132</v>
      </c>
      <c r="I7292" s="130" t="s">
        <v>2646</v>
      </c>
      <c r="J7292" s="130" t="s">
        <v>325</v>
      </c>
      <c r="K7292" s="134">
        <f>'73511-07'!C$727</f>
        <v>37911</v>
      </c>
    </row>
    <row r="7293" spans="1:11" x14ac:dyDescent="0.3">
      <c r="A7293" s="128">
        <v>73511</v>
      </c>
      <c r="B7293" s="128" t="s">
        <v>58</v>
      </c>
      <c r="C7293" s="128" t="s">
        <v>2591</v>
      </c>
      <c r="D7293" s="128">
        <v>2019</v>
      </c>
      <c r="E7293" s="128" t="s">
        <v>32</v>
      </c>
      <c r="F7293" s="128" t="s">
        <v>324</v>
      </c>
      <c r="G7293" s="99" t="s">
        <v>1056</v>
      </c>
      <c r="H7293" s="134" t="s">
        <v>2132</v>
      </c>
      <c r="I7293" s="128" t="s">
        <v>116</v>
      </c>
      <c r="J7293" s="130" t="s">
        <v>325</v>
      </c>
      <c r="K7293" s="134">
        <f>'73511-07'!D$727</f>
        <v>29567</v>
      </c>
    </row>
    <row r="7294" spans="1:11" x14ac:dyDescent="0.3">
      <c r="A7294" s="128">
        <v>73511</v>
      </c>
      <c r="B7294" s="128" t="s">
        <v>58</v>
      </c>
      <c r="C7294" s="128" t="s">
        <v>2591</v>
      </c>
      <c r="D7294" s="128">
        <v>2019</v>
      </c>
      <c r="E7294" s="128" t="s">
        <v>32</v>
      </c>
      <c r="F7294" s="128" t="s">
        <v>324</v>
      </c>
      <c r="G7294" s="99" t="s">
        <v>1056</v>
      </c>
      <c r="H7294" s="134" t="s">
        <v>2132</v>
      </c>
      <c r="I7294" s="128" t="s">
        <v>116</v>
      </c>
      <c r="J7294" s="128" t="s">
        <v>52</v>
      </c>
      <c r="K7294" s="134">
        <f>'73511-07'!E$727</f>
        <v>2708575</v>
      </c>
    </row>
    <row r="7295" spans="1:11" x14ac:dyDescent="0.3">
      <c r="A7295" s="128">
        <v>73511</v>
      </c>
      <c r="B7295" s="128" t="s">
        <v>58</v>
      </c>
      <c r="C7295" s="128" t="s">
        <v>2591</v>
      </c>
      <c r="D7295" s="128">
        <v>2019</v>
      </c>
      <c r="E7295" s="128" t="s">
        <v>32</v>
      </c>
      <c r="F7295" s="128" t="s">
        <v>324</v>
      </c>
      <c r="G7295" s="99" t="s">
        <v>1056</v>
      </c>
      <c r="H7295" s="134" t="s">
        <v>2132</v>
      </c>
      <c r="I7295" s="128" t="s">
        <v>117</v>
      </c>
      <c r="J7295" s="130" t="s">
        <v>325</v>
      </c>
      <c r="K7295" s="134">
        <f>'73511-07'!F$727</f>
        <v>8344</v>
      </c>
    </row>
    <row r="7296" spans="1:11" x14ac:dyDescent="0.3">
      <c r="A7296" s="128">
        <v>73511</v>
      </c>
      <c r="B7296" s="128" t="s">
        <v>58</v>
      </c>
      <c r="C7296" s="128" t="s">
        <v>2591</v>
      </c>
      <c r="D7296" s="128">
        <v>2019</v>
      </c>
      <c r="E7296" s="128" t="s">
        <v>32</v>
      </c>
      <c r="F7296" s="128" t="s">
        <v>324</v>
      </c>
      <c r="G7296" s="99" t="s">
        <v>1056</v>
      </c>
      <c r="H7296" s="134" t="s">
        <v>2132</v>
      </c>
      <c r="I7296" s="128" t="s">
        <v>117</v>
      </c>
      <c r="J7296" s="128" t="s">
        <v>52</v>
      </c>
      <c r="K7296" s="134">
        <f>'73511-07'!G$727</f>
        <v>-642147</v>
      </c>
    </row>
    <row r="7297" spans="1:11" x14ac:dyDescent="0.3">
      <c r="A7297" s="128">
        <v>73511</v>
      </c>
      <c r="B7297" s="128" t="s">
        <v>58</v>
      </c>
      <c r="C7297" s="128" t="s">
        <v>2591</v>
      </c>
      <c r="D7297" s="128">
        <v>2019</v>
      </c>
      <c r="E7297" s="128" t="s">
        <v>32</v>
      </c>
      <c r="F7297" s="128" t="s">
        <v>324</v>
      </c>
      <c r="G7297" s="99" t="s">
        <v>1056</v>
      </c>
      <c r="H7297" s="134" t="s">
        <v>2132</v>
      </c>
      <c r="I7297" s="128" t="s">
        <v>120</v>
      </c>
      <c r="J7297" s="128" t="s">
        <v>52</v>
      </c>
      <c r="K7297" s="134">
        <f>'73511-07'!H$727</f>
        <v>2213310</v>
      </c>
    </row>
    <row r="7298" spans="1:11" x14ac:dyDescent="0.3">
      <c r="A7298" s="128">
        <v>73511</v>
      </c>
      <c r="B7298" s="128" t="s">
        <v>58</v>
      </c>
      <c r="C7298" s="128" t="s">
        <v>2591</v>
      </c>
      <c r="D7298" s="128">
        <v>2019</v>
      </c>
      <c r="E7298" s="128" t="s">
        <v>32</v>
      </c>
      <c r="F7298" s="128" t="s">
        <v>324</v>
      </c>
      <c r="G7298" s="99" t="s">
        <v>1056</v>
      </c>
      <c r="H7298" s="134" t="s">
        <v>2132</v>
      </c>
      <c r="I7298" s="130" t="s">
        <v>121</v>
      </c>
      <c r="J7298" s="130" t="s">
        <v>325</v>
      </c>
      <c r="K7298" s="134">
        <f>'73511-07'!I$727</f>
        <v>21675</v>
      </c>
    </row>
    <row r="7299" spans="1:11" x14ac:dyDescent="0.3">
      <c r="A7299" s="128">
        <v>73511</v>
      </c>
      <c r="B7299" s="128" t="s">
        <v>58</v>
      </c>
      <c r="C7299" s="128" t="s">
        <v>2591</v>
      </c>
      <c r="D7299" s="128">
        <v>2019</v>
      </c>
      <c r="E7299" s="128" t="s">
        <v>32</v>
      </c>
      <c r="F7299" s="128" t="s">
        <v>324</v>
      </c>
      <c r="G7299" s="99" t="s">
        <v>1056</v>
      </c>
      <c r="H7299" s="134" t="s">
        <v>2132</v>
      </c>
      <c r="I7299" s="130" t="s">
        <v>121</v>
      </c>
      <c r="J7299" s="128" t="s">
        <v>52</v>
      </c>
      <c r="K7299" s="134">
        <f>'73511-07'!J$727</f>
        <v>451431</v>
      </c>
    </row>
    <row r="7300" spans="1:11" x14ac:dyDescent="0.3">
      <c r="A7300" s="128">
        <v>73511</v>
      </c>
      <c r="B7300" s="128" t="s">
        <v>58</v>
      </c>
      <c r="C7300" s="128" t="s">
        <v>2591</v>
      </c>
      <c r="D7300" s="128">
        <v>2019</v>
      </c>
      <c r="E7300" s="128" t="s">
        <v>32</v>
      </c>
      <c r="F7300" s="128" t="s">
        <v>324</v>
      </c>
      <c r="G7300" s="99" t="s">
        <v>1056</v>
      </c>
      <c r="H7300" s="134" t="s">
        <v>2132</v>
      </c>
      <c r="I7300" s="130" t="s">
        <v>124</v>
      </c>
      <c r="J7300" s="130" t="s">
        <v>325</v>
      </c>
      <c r="K7300" s="134">
        <f>'73511-07'!K$727</f>
        <v>18352</v>
      </c>
    </row>
    <row r="7301" spans="1:11" x14ac:dyDescent="0.3">
      <c r="A7301" s="128">
        <v>73511</v>
      </c>
      <c r="B7301" s="128" t="s">
        <v>58</v>
      </c>
      <c r="C7301" s="128" t="s">
        <v>2591</v>
      </c>
      <c r="D7301" s="128">
        <v>2019</v>
      </c>
      <c r="E7301" s="128" t="s">
        <v>32</v>
      </c>
      <c r="F7301" s="128" t="s">
        <v>324</v>
      </c>
      <c r="G7301" s="99" t="s">
        <v>1056</v>
      </c>
      <c r="H7301" s="134" t="s">
        <v>2132</v>
      </c>
      <c r="I7301" s="130" t="s">
        <v>124</v>
      </c>
      <c r="J7301" s="128" t="s">
        <v>52</v>
      </c>
      <c r="K7301" s="134">
        <f>'73511-07'!L$727</f>
        <v>80816</v>
      </c>
    </row>
    <row r="7302" spans="1:11" x14ac:dyDescent="0.3">
      <c r="A7302" s="128">
        <v>73511</v>
      </c>
      <c r="B7302" s="128" t="s">
        <v>58</v>
      </c>
      <c r="C7302" s="128" t="s">
        <v>2591</v>
      </c>
      <c r="D7302" s="128">
        <v>2019</v>
      </c>
      <c r="E7302" s="128" t="s">
        <v>32</v>
      </c>
      <c r="F7302" s="128" t="s">
        <v>324</v>
      </c>
      <c r="G7302" s="99" t="s">
        <v>1057</v>
      </c>
      <c r="H7302" s="134" t="s">
        <v>2133</v>
      </c>
      <c r="I7302" s="130" t="s">
        <v>2646</v>
      </c>
      <c r="J7302" s="130" t="s">
        <v>325</v>
      </c>
      <c r="K7302" s="134">
        <f>'73511-07'!C$728</f>
        <v>13705</v>
      </c>
    </row>
    <row r="7303" spans="1:11" x14ac:dyDescent="0.3">
      <c r="A7303" s="128">
        <v>73511</v>
      </c>
      <c r="B7303" s="128" t="s">
        <v>58</v>
      </c>
      <c r="C7303" s="128" t="s">
        <v>2591</v>
      </c>
      <c r="D7303" s="128">
        <v>2019</v>
      </c>
      <c r="E7303" s="128" t="s">
        <v>32</v>
      </c>
      <c r="F7303" s="128" t="s">
        <v>324</v>
      </c>
      <c r="G7303" s="99" t="s">
        <v>1057</v>
      </c>
      <c r="H7303" s="134" t="s">
        <v>2133</v>
      </c>
      <c r="I7303" s="128" t="s">
        <v>116</v>
      </c>
      <c r="J7303" s="130" t="s">
        <v>325</v>
      </c>
      <c r="K7303" s="134">
        <f>'73511-07'!D$728</f>
        <v>10057</v>
      </c>
    </row>
    <row r="7304" spans="1:11" x14ac:dyDescent="0.3">
      <c r="A7304" s="128">
        <v>73511</v>
      </c>
      <c r="B7304" s="128" t="s">
        <v>58</v>
      </c>
      <c r="C7304" s="128" t="s">
        <v>2591</v>
      </c>
      <c r="D7304" s="128">
        <v>2019</v>
      </c>
      <c r="E7304" s="128" t="s">
        <v>32</v>
      </c>
      <c r="F7304" s="128" t="s">
        <v>324</v>
      </c>
      <c r="G7304" s="99" t="s">
        <v>1057</v>
      </c>
      <c r="H7304" s="134" t="s">
        <v>2133</v>
      </c>
      <c r="I7304" s="128" t="s">
        <v>116</v>
      </c>
      <c r="J7304" s="128" t="s">
        <v>52</v>
      </c>
      <c r="K7304" s="134">
        <f>'73511-07'!E$728</f>
        <v>1596569</v>
      </c>
    </row>
    <row r="7305" spans="1:11" x14ac:dyDescent="0.3">
      <c r="A7305" s="128">
        <v>73511</v>
      </c>
      <c r="B7305" s="128" t="s">
        <v>58</v>
      </c>
      <c r="C7305" s="128" t="s">
        <v>2591</v>
      </c>
      <c r="D7305" s="128">
        <v>2019</v>
      </c>
      <c r="E7305" s="128" t="s">
        <v>32</v>
      </c>
      <c r="F7305" s="128" t="s">
        <v>324</v>
      </c>
      <c r="G7305" s="99" t="s">
        <v>1057</v>
      </c>
      <c r="H7305" s="134" t="s">
        <v>2133</v>
      </c>
      <c r="I7305" s="128" t="s">
        <v>117</v>
      </c>
      <c r="J7305" s="130" t="s">
        <v>325</v>
      </c>
      <c r="K7305" s="134">
        <f>'73511-07'!F$728</f>
        <v>3648</v>
      </c>
    </row>
    <row r="7306" spans="1:11" x14ac:dyDescent="0.3">
      <c r="A7306" s="128">
        <v>73511</v>
      </c>
      <c r="B7306" s="128" t="s">
        <v>58</v>
      </c>
      <c r="C7306" s="128" t="s">
        <v>2591</v>
      </c>
      <c r="D7306" s="128">
        <v>2019</v>
      </c>
      <c r="E7306" s="128" t="s">
        <v>32</v>
      </c>
      <c r="F7306" s="128" t="s">
        <v>324</v>
      </c>
      <c r="G7306" s="99" t="s">
        <v>1057</v>
      </c>
      <c r="H7306" s="134" t="s">
        <v>2133</v>
      </c>
      <c r="I7306" s="128" t="s">
        <v>117</v>
      </c>
      <c r="J7306" s="128" t="s">
        <v>52</v>
      </c>
      <c r="K7306" s="134">
        <f>'73511-07'!G$728</f>
        <v>-500289</v>
      </c>
    </row>
    <row r="7307" spans="1:11" x14ac:dyDescent="0.3">
      <c r="A7307" s="128">
        <v>73511</v>
      </c>
      <c r="B7307" s="128" t="s">
        <v>58</v>
      </c>
      <c r="C7307" s="128" t="s">
        <v>2591</v>
      </c>
      <c r="D7307" s="128">
        <v>2019</v>
      </c>
      <c r="E7307" s="128" t="s">
        <v>32</v>
      </c>
      <c r="F7307" s="128" t="s">
        <v>324</v>
      </c>
      <c r="G7307" s="99" t="s">
        <v>1057</v>
      </c>
      <c r="H7307" s="134" t="s">
        <v>2133</v>
      </c>
      <c r="I7307" s="128" t="s">
        <v>120</v>
      </c>
      <c r="J7307" s="128" t="s">
        <v>52</v>
      </c>
      <c r="K7307" s="134">
        <f>'73511-07'!H$728</f>
        <v>1175661</v>
      </c>
    </row>
    <row r="7308" spans="1:11" x14ac:dyDescent="0.3">
      <c r="A7308" s="128">
        <v>73511</v>
      </c>
      <c r="B7308" s="128" t="s">
        <v>58</v>
      </c>
      <c r="C7308" s="128" t="s">
        <v>2591</v>
      </c>
      <c r="D7308" s="128">
        <v>2019</v>
      </c>
      <c r="E7308" s="128" t="s">
        <v>32</v>
      </c>
      <c r="F7308" s="128" t="s">
        <v>324</v>
      </c>
      <c r="G7308" s="99" t="s">
        <v>1057</v>
      </c>
      <c r="H7308" s="134" t="s">
        <v>2133</v>
      </c>
      <c r="I7308" s="130" t="s">
        <v>121</v>
      </c>
      <c r="J7308" s="130" t="s">
        <v>325</v>
      </c>
      <c r="K7308" s="134">
        <f>'73511-07'!I$728</f>
        <v>6056</v>
      </c>
    </row>
    <row r="7309" spans="1:11" x14ac:dyDescent="0.3">
      <c r="A7309" s="128">
        <v>73511</v>
      </c>
      <c r="B7309" s="128" t="s">
        <v>58</v>
      </c>
      <c r="C7309" s="128" t="s">
        <v>2591</v>
      </c>
      <c r="D7309" s="128">
        <v>2019</v>
      </c>
      <c r="E7309" s="128" t="s">
        <v>32</v>
      </c>
      <c r="F7309" s="128" t="s">
        <v>324</v>
      </c>
      <c r="G7309" s="99" t="s">
        <v>1057</v>
      </c>
      <c r="H7309" s="134" t="s">
        <v>2133</v>
      </c>
      <c r="I7309" s="130" t="s">
        <v>121</v>
      </c>
      <c r="J7309" s="128" t="s">
        <v>52</v>
      </c>
      <c r="K7309" s="134">
        <f>'73511-07'!J$728</f>
        <v>136030</v>
      </c>
    </row>
    <row r="7310" spans="1:11" x14ac:dyDescent="0.3">
      <c r="A7310" s="128">
        <v>73511</v>
      </c>
      <c r="B7310" s="128" t="s">
        <v>58</v>
      </c>
      <c r="C7310" s="128" t="s">
        <v>2591</v>
      </c>
      <c r="D7310" s="128">
        <v>2019</v>
      </c>
      <c r="E7310" s="128" t="s">
        <v>32</v>
      </c>
      <c r="F7310" s="128" t="s">
        <v>324</v>
      </c>
      <c r="G7310" s="99" t="s">
        <v>1057</v>
      </c>
      <c r="H7310" s="134" t="s">
        <v>2133</v>
      </c>
      <c r="I7310" s="130" t="s">
        <v>124</v>
      </c>
      <c r="J7310" s="130" t="s">
        <v>325</v>
      </c>
      <c r="K7310" s="134">
        <f>'73511-07'!K$728</f>
        <v>7122</v>
      </c>
    </row>
    <row r="7311" spans="1:11" x14ac:dyDescent="0.3">
      <c r="A7311" s="128">
        <v>73511</v>
      </c>
      <c r="B7311" s="128" t="s">
        <v>58</v>
      </c>
      <c r="C7311" s="128" t="s">
        <v>2591</v>
      </c>
      <c r="D7311" s="128">
        <v>2019</v>
      </c>
      <c r="E7311" s="128" t="s">
        <v>32</v>
      </c>
      <c r="F7311" s="128" t="s">
        <v>324</v>
      </c>
      <c r="G7311" s="99" t="s">
        <v>1057</v>
      </c>
      <c r="H7311" s="134" t="s">
        <v>2133</v>
      </c>
      <c r="I7311" s="130" t="s">
        <v>124</v>
      </c>
      <c r="J7311" s="128" t="s">
        <v>52</v>
      </c>
      <c r="K7311" s="134">
        <f>'73511-07'!L$728</f>
        <v>51300</v>
      </c>
    </row>
    <row r="7312" spans="1:11" x14ac:dyDescent="0.3">
      <c r="A7312" s="128">
        <v>73511</v>
      </c>
      <c r="B7312" s="128" t="s">
        <v>58</v>
      </c>
      <c r="C7312" s="128" t="s">
        <v>2591</v>
      </c>
      <c r="D7312" s="128">
        <v>2019</v>
      </c>
      <c r="E7312" s="128" t="s">
        <v>32</v>
      </c>
      <c r="F7312" s="128" t="s">
        <v>324</v>
      </c>
      <c r="G7312" s="99" t="s">
        <v>1058</v>
      </c>
      <c r="H7312" s="134" t="s">
        <v>2134</v>
      </c>
      <c r="I7312" s="130" t="s">
        <v>2646</v>
      </c>
      <c r="J7312" s="130" t="s">
        <v>325</v>
      </c>
      <c r="K7312" s="134">
        <f>'73511-07'!C$729</f>
        <v>4591</v>
      </c>
    </row>
    <row r="7313" spans="1:11" x14ac:dyDescent="0.3">
      <c r="A7313" s="128">
        <v>73511</v>
      </c>
      <c r="B7313" s="128" t="s">
        <v>58</v>
      </c>
      <c r="C7313" s="128" t="s">
        <v>2591</v>
      </c>
      <c r="D7313" s="128">
        <v>2019</v>
      </c>
      <c r="E7313" s="128" t="s">
        <v>32</v>
      </c>
      <c r="F7313" s="128" t="s">
        <v>324</v>
      </c>
      <c r="G7313" s="99" t="s">
        <v>1058</v>
      </c>
      <c r="H7313" s="134" t="s">
        <v>2134</v>
      </c>
      <c r="I7313" s="128" t="s">
        <v>116</v>
      </c>
      <c r="J7313" s="130" t="s">
        <v>325</v>
      </c>
      <c r="K7313" s="134">
        <f>'73511-07'!D$729</f>
        <v>3647</v>
      </c>
    </row>
    <row r="7314" spans="1:11" x14ac:dyDescent="0.3">
      <c r="A7314" s="128">
        <v>73511</v>
      </c>
      <c r="B7314" s="128" t="s">
        <v>58</v>
      </c>
      <c r="C7314" s="128" t="s">
        <v>2591</v>
      </c>
      <c r="D7314" s="128">
        <v>2019</v>
      </c>
      <c r="E7314" s="128" t="s">
        <v>32</v>
      </c>
      <c r="F7314" s="128" t="s">
        <v>324</v>
      </c>
      <c r="G7314" s="99" t="s">
        <v>1058</v>
      </c>
      <c r="H7314" s="134" t="s">
        <v>2134</v>
      </c>
      <c r="I7314" s="128" t="s">
        <v>116</v>
      </c>
      <c r="J7314" s="128" t="s">
        <v>52</v>
      </c>
      <c r="K7314" s="134">
        <f>'73511-07'!E$729</f>
        <v>345287</v>
      </c>
    </row>
    <row r="7315" spans="1:11" x14ac:dyDescent="0.3">
      <c r="A7315" s="128">
        <v>73511</v>
      </c>
      <c r="B7315" s="128" t="s">
        <v>58</v>
      </c>
      <c r="C7315" s="128" t="s">
        <v>2591</v>
      </c>
      <c r="D7315" s="128">
        <v>2019</v>
      </c>
      <c r="E7315" s="128" t="s">
        <v>32</v>
      </c>
      <c r="F7315" s="128" t="s">
        <v>324</v>
      </c>
      <c r="G7315" s="99" t="s">
        <v>1058</v>
      </c>
      <c r="H7315" s="134" t="s">
        <v>2134</v>
      </c>
      <c r="I7315" s="128" t="s">
        <v>117</v>
      </c>
      <c r="J7315" s="130" t="s">
        <v>325</v>
      </c>
      <c r="K7315" s="134">
        <f>'73511-07'!F$729</f>
        <v>944</v>
      </c>
    </row>
    <row r="7316" spans="1:11" x14ac:dyDescent="0.3">
      <c r="A7316" s="128">
        <v>73511</v>
      </c>
      <c r="B7316" s="128" t="s">
        <v>58</v>
      </c>
      <c r="C7316" s="128" t="s">
        <v>2591</v>
      </c>
      <c r="D7316" s="128">
        <v>2019</v>
      </c>
      <c r="E7316" s="128" t="s">
        <v>32</v>
      </c>
      <c r="F7316" s="128" t="s">
        <v>324</v>
      </c>
      <c r="G7316" s="99" t="s">
        <v>1058</v>
      </c>
      <c r="H7316" s="134" t="s">
        <v>2134</v>
      </c>
      <c r="I7316" s="128" t="s">
        <v>117</v>
      </c>
      <c r="J7316" s="128" t="s">
        <v>52</v>
      </c>
      <c r="K7316" s="134">
        <f>'73511-07'!G$729</f>
        <v>-65458</v>
      </c>
    </row>
    <row r="7317" spans="1:11" x14ac:dyDescent="0.3">
      <c r="A7317" s="128">
        <v>73511</v>
      </c>
      <c r="B7317" s="128" t="s">
        <v>58</v>
      </c>
      <c r="C7317" s="128" t="s">
        <v>2591</v>
      </c>
      <c r="D7317" s="128">
        <v>2019</v>
      </c>
      <c r="E7317" s="128" t="s">
        <v>32</v>
      </c>
      <c r="F7317" s="128" t="s">
        <v>324</v>
      </c>
      <c r="G7317" s="99" t="s">
        <v>1058</v>
      </c>
      <c r="H7317" s="134" t="s">
        <v>2134</v>
      </c>
      <c r="I7317" s="128" t="s">
        <v>120</v>
      </c>
      <c r="J7317" s="128" t="s">
        <v>52</v>
      </c>
      <c r="K7317" s="134">
        <f>'73511-07'!H$729</f>
        <v>383295</v>
      </c>
    </row>
    <row r="7318" spans="1:11" x14ac:dyDescent="0.3">
      <c r="A7318" s="128">
        <v>73511</v>
      </c>
      <c r="B7318" s="128" t="s">
        <v>58</v>
      </c>
      <c r="C7318" s="128" t="s">
        <v>2591</v>
      </c>
      <c r="D7318" s="128">
        <v>2019</v>
      </c>
      <c r="E7318" s="128" t="s">
        <v>32</v>
      </c>
      <c r="F7318" s="128" t="s">
        <v>324</v>
      </c>
      <c r="G7318" s="99" t="s">
        <v>1058</v>
      </c>
      <c r="H7318" s="134" t="s">
        <v>2134</v>
      </c>
      <c r="I7318" s="130" t="s">
        <v>121</v>
      </c>
      <c r="J7318" s="130" t="s">
        <v>325</v>
      </c>
      <c r="K7318" s="134">
        <f>'73511-07'!I$729</f>
        <v>2676</v>
      </c>
    </row>
    <row r="7319" spans="1:11" x14ac:dyDescent="0.3">
      <c r="A7319" s="128">
        <v>73511</v>
      </c>
      <c r="B7319" s="128" t="s">
        <v>58</v>
      </c>
      <c r="C7319" s="128" t="s">
        <v>2591</v>
      </c>
      <c r="D7319" s="128">
        <v>2019</v>
      </c>
      <c r="E7319" s="128" t="s">
        <v>32</v>
      </c>
      <c r="F7319" s="128" t="s">
        <v>324</v>
      </c>
      <c r="G7319" s="99" t="s">
        <v>1058</v>
      </c>
      <c r="H7319" s="134" t="s">
        <v>2134</v>
      </c>
      <c r="I7319" s="130" t="s">
        <v>121</v>
      </c>
      <c r="J7319" s="128" t="s">
        <v>52</v>
      </c>
      <c r="K7319" s="134">
        <f>'73511-07'!J$729</f>
        <v>58056</v>
      </c>
    </row>
    <row r="7320" spans="1:11" x14ac:dyDescent="0.3">
      <c r="A7320" s="128">
        <v>73511</v>
      </c>
      <c r="B7320" s="128" t="s">
        <v>58</v>
      </c>
      <c r="C7320" s="128" t="s">
        <v>2591</v>
      </c>
      <c r="D7320" s="128">
        <v>2019</v>
      </c>
      <c r="E7320" s="128" t="s">
        <v>32</v>
      </c>
      <c r="F7320" s="128" t="s">
        <v>324</v>
      </c>
      <c r="G7320" s="99" t="s">
        <v>1058</v>
      </c>
      <c r="H7320" s="134" t="s">
        <v>2134</v>
      </c>
      <c r="I7320" s="130" t="s">
        <v>124</v>
      </c>
      <c r="J7320" s="130" t="s">
        <v>325</v>
      </c>
      <c r="K7320" s="134">
        <f>'73511-07'!K$729</f>
        <v>2498</v>
      </c>
    </row>
    <row r="7321" spans="1:11" x14ac:dyDescent="0.3">
      <c r="A7321" s="128">
        <v>73511</v>
      </c>
      <c r="B7321" s="128" t="s">
        <v>58</v>
      </c>
      <c r="C7321" s="128" t="s">
        <v>2591</v>
      </c>
      <c r="D7321" s="128">
        <v>2019</v>
      </c>
      <c r="E7321" s="128" t="s">
        <v>32</v>
      </c>
      <c r="F7321" s="128" t="s">
        <v>324</v>
      </c>
      <c r="G7321" s="99" t="s">
        <v>1058</v>
      </c>
      <c r="H7321" s="134" t="s">
        <v>2134</v>
      </c>
      <c r="I7321" s="130" t="s">
        <v>124</v>
      </c>
      <c r="J7321" s="128" t="s">
        <v>52</v>
      </c>
      <c r="K7321" s="134">
        <f>'73511-07'!L$729</f>
        <v>13028</v>
      </c>
    </row>
    <row r="7322" spans="1:11" x14ac:dyDescent="0.3">
      <c r="A7322" s="128">
        <v>73511</v>
      </c>
      <c r="B7322" s="128" t="s">
        <v>58</v>
      </c>
      <c r="C7322" s="128" t="s">
        <v>2591</v>
      </c>
      <c r="D7322" s="128">
        <v>2019</v>
      </c>
      <c r="E7322" s="128" t="s">
        <v>32</v>
      </c>
      <c r="F7322" s="128" t="s">
        <v>324</v>
      </c>
      <c r="G7322" s="99" t="s">
        <v>1059</v>
      </c>
      <c r="H7322" s="134" t="s">
        <v>2135</v>
      </c>
      <c r="I7322" s="130" t="s">
        <v>2646</v>
      </c>
      <c r="J7322" s="130" t="s">
        <v>325</v>
      </c>
      <c r="K7322" s="134">
        <f>'73511-07'!C$730</f>
        <v>12263</v>
      </c>
    </row>
    <row r="7323" spans="1:11" x14ac:dyDescent="0.3">
      <c r="A7323" s="128">
        <v>73511</v>
      </c>
      <c r="B7323" s="128" t="s">
        <v>58</v>
      </c>
      <c r="C7323" s="128" t="s">
        <v>2591</v>
      </c>
      <c r="D7323" s="128">
        <v>2019</v>
      </c>
      <c r="E7323" s="128" t="s">
        <v>32</v>
      </c>
      <c r="F7323" s="128" t="s">
        <v>324</v>
      </c>
      <c r="G7323" s="99" t="s">
        <v>1059</v>
      </c>
      <c r="H7323" s="134" t="s">
        <v>2135</v>
      </c>
      <c r="I7323" s="128" t="s">
        <v>116</v>
      </c>
      <c r="J7323" s="130" t="s">
        <v>325</v>
      </c>
      <c r="K7323" s="134">
        <f>'73511-07'!D$730</f>
        <v>10297</v>
      </c>
    </row>
    <row r="7324" spans="1:11" x14ac:dyDescent="0.3">
      <c r="A7324" s="128">
        <v>73511</v>
      </c>
      <c r="B7324" s="128" t="s">
        <v>58</v>
      </c>
      <c r="C7324" s="128" t="s">
        <v>2591</v>
      </c>
      <c r="D7324" s="128">
        <v>2019</v>
      </c>
      <c r="E7324" s="128" t="s">
        <v>32</v>
      </c>
      <c r="F7324" s="128" t="s">
        <v>324</v>
      </c>
      <c r="G7324" s="99" t="s">
        <v>1059</v>
      </c>
      <c r="H7324" s="134" t="s">
        <v>2135</v>
      </c>
      <c r="I7324" s="128" t="s">
        <v>116</v>
      </c>
      <c r="J7324" s="128" t="s">
        <v>52</v>
      </c>
      <c r="K7324" s="134">
        <f>'73511-07'!E$730</f>
        <v>565812</v>
      </c>
    </row>
    <row r="7325" spans="1:11" x14ac:dyDescent="0.3">
      <c r="A7325" s="128">
        <v>73511</v>
      </c>
      <c r="B7325" s="128" t="s">
        <v>58</v>
      </c>
      <c r="C7325" s="128" t="s">
        <v>2591</v>
      </c>
      <c r="D7325" s="128">
        <v>2019</v>
      </c>
      <c r="E7325" s="128" t="s">
        <v>32</v>
      </c>
      <c r="F7325" s="128" t="s">
        <v>324</v>
      </c>
      <c r="G7325" s="99" t="s">
        <v>1059</v>
      </c>
      <c r="H7325" s="134" t="s">
        <v>2135</v>
      </c>
      <c r="I7325" s="128" t="s">
        <v>117</v>
      </c>
      <c r="J7325" s="130" t="s">
        <v>325</v>
      </c>
      <c r="K7325" s="134">
        <f>'73511-07'!F$730</f>
        <v>1966</v>
      </c>
    </row>
    <row r="7326" spans="1:11" x14ac:dyDescent="0.3">
      <c r="A7326" s="128">
        <v>73511</v>
      </c>
      <c r="B7326" s="128" t="s">
        <v>58</v>
      </c>
      <c r="C7326" s="128" t="s">
        <v>2591</v>
      </c>
      <c r="D7326" s="128">
        <v>2019</v>
      </c>
      <c r="E7326" s="128" t="s">
        <v>32</v>
      </c>
      <c r="F7326" s="128" t="s">
        <v>324</v>
      </c>
      <c r="G7326" s="99" t="s">
        <v>1059</v>
      </c>
      <c r="H7326" s="134" t="s">
        <v>2135</v>
      </c>
      <c r="I7326" s="128" t="s">
        <v>117</v>
      </c>
      <c r="J7326" s="128" t="s">
        <v>52</v>
      </c>
      <c r="K7326" s="134">
        <f>'73511-07'!G$730</f>
        <v>-50500</v>
      </c>
    </row>
    <row r="7327" spans="1:11" x14ac:dyDescent="0.3">
      <c r="A7327" s="128">
        <v>73511</v>
      </c>
      <c r="B7327" s="128" t="s">
        <v>58</v>
      </c>
      <c r="C7327" s="128" t="s">
        <v>2591</v>
      </c>
      <c r="D7327" s="128">
        <v>2019</v>
      </c>
      <c r="E7327" s="128" t="s">
        <v>32</v>
      </c>
      <c r="F7327" s="128" t="s">
        <v>324</v>
      </c>
      <c r="G7327" s="99" t="s">
        <v>1059</v>
      </c>
      <c r="H7327" s="134" t="s">
        <v>2135</v>
      </c>
      <c r="I7327" s="128" t="s">
        <v>120</v>
      </c>
      <c r="J7327" s="128" t="s">
        <v>52</v>
      </c>
      <c r="K7327" s="134">
        <f>'73511-07'!H$730</f>
        <v>495043</v>
      </c>
    </row>
    <row r="7328" spans="1:11" x14ac:dyDescent="0.3">
      <c r="A7328" s="128">
        <v>73511</v>
      </c>
      <c r="B7328" s="128" t="s">
        <v>58</v>
      </c>
      <c r="C7328" s="128" t="s">
        <v>2591</v>
      </c>
      <c r="D7328" s="128">
        <v>2019</v>
      </c>
      <c r="E7328" s="128" t="s">
        <v>32</v>
      </c>
      <c r="F7328" s="128" t="s">
        <v>324</v>
      </c>
      <c r="G7328" s="99" t="s">
        <v>1059</v>
      </c>
      <c r="H7328" s="134" t="s">
        <v>2135</v>
      </c>
      <c r="I7328" s="130" t="s">
        <v>121</v>
      </c>
      <c r="J7328" s="130" t="s">
        <v>325</v>
      </c>
      <c r="K7328" s="134">
        <f>'73511-07'!I$730</f>
        <v>8654</v>
      </c>
    </row>
    <row r="7329" spans="1:11" x14ac:dyDescent="0.3">
      <c r="A7329" s="128">
        <v>73511</v>
      </c>
      <c r="B7329" s="128" t="s">
        <v>58</v>
      </c>
      <c r="C7329" s="128" t="s">
        <v>2591</v>
      </c>
      <c r="D7329" s="128">
        <v>2019</v>
      </c>
      <c r="E7329" s="128" t="s">
        <v>32</v>
      </c>
      <c r="F7329" s="128" t="s">
        <v>324</v>
      </c>
      <c r="G7329" s="99" t="s">
        <v>1059</v>
      </c>
      <c r="H7329" s="134" t="s">
        <v>2135</v>
      </c>
      <c r="I7329" s="130" t="s">
        <v>121</v>
      </c>
      <c r="J7329" s="128" t="s">
        <v>52</v>
      </c>
      <c r="K7329" s="134">
        <f>'73511-07'!J$730</f>
        <v>177853</v>
      </c>
    </row>
    <row r="7330" spans="1:11" x14ac:dyDescent="0.3">
      <c r="A7330" s="128">
        <v>73511</v>
      </c>
      <c r="B7330" s="128" t="s">
        <v>58</v>
      </c>
      <c r="C7330" s="128" t="s">
        <v>2591</v>
      </c>
      <c r="D7330" s="128">
        <v>2019</v>
      </c>
      <c r="E7330" s="128" t="s">
        <v>32</v>
      </c>
      <c r="F7330" s="128" t="s">
        <v>324</v>
      </c>
      <c r="G7330" s="99" t="s">
        <v>1059</v>
      </c>
      <c r="H7330" s="134" t="s">
        <v>2135</v>
      </c>
      <c r="I7330" s="130" t="s">
        <v>124</v>
      </c>
      <c r="J7330" s="130" t="s">
        <v>325</v>
      </c>
      <c r="K7330" s="134">
        <f>'73511-07'!K$730</f>
        <v>6307</v>
      </c>
    </row>
    <row r="7331" spans="1:11" x14ac:dyDescent="0.3">
      <c r="A7331" s="128">
        <v>73511</v>
      </c>
      <c r="B7331" s="128" t="s">
        <v>58</v>
      </c>
      <c r="C7331" s="128" t="s">
        <v>2591</v>
      </c>
      <c r="D7331" s="128">
        <v>2019</v>
      </c>
      <c r="E7331" s="128" t="s">
        <v>32</v>
      </c>
      <c r="F7331" s="128" t="s">
        <v>324</v>
      </c>
      <c r="G7331" s="99" t="s">
        <v>1059</v>
      </c>
      <c r="H7331" s="134" t="s">
        <v>2135</v>
      </c>
      <c r="I7331" s="130" t="s">
        <v>124</v>
      </c>
      <c r="J7331" s="128" t="s">
        <v>52</v>
      </c>
      <c r="K7331" s="134">
        <f>'73511-07'!L$730</f>
        <v>12807</v>
      </c>
    </row>
    <row r="7332" spans="1:11" x14ac:dyDescent="0.3">
      <c r="A7332" s="128">
        <v>73511</v>
      </c>
      <c r="B7332" s="128" t="s">
        <v>58</v>
      </c>
      <c r="C7332" s="128" t="s">
        <v>2591</v>
      </c>
      <c r="D7332" s="128">
        <v>2019</v>
      </c>
      <c r="E7332" s="128" t="s">
        <v>32</v>
      </c>
      <c r="F7332" s="128" t="s">
        <v>324</v>
      </c>
      <c r="G7332" s="99" t="s">
        <v>1060</v>
      </c>
      <c r="H7332" s="134" t="s">
        <v>2136</v>
      </c>
      <c r="I7332" s="130" t="s">
        <v>2646</v>
      </c>
      <c r="J7332" s="130" t="s">
        <v>325</v>
      </c>
      <c r="K7332" s="134">
        <f>'73511-07'!C$731</f>
        <v>7352</v>
      </c>
    </row>
    <row r="7333" spans="1:11" x14ac:dyDescent="0.3">
      <c r="A7333" s="128">
        <v>73511</v>
      </c>
      <c r="B7333" s="128" t="s">
        <v>58</v>
      </c>
      <c r="C7333" s="128" t="s">
        <v>2591</v>
      </c>
      <c r="D7333" s="128">
        <v>2019</v>
      </c>
      <c r="E7333" s="128" t="s">
        <v>32</v>
      </c>
      <c r="F7333" s="128" t="s">
        <v>324</v>
      </c>
      <c r="G7333" s="99" t="s">
        <v>1060</v>
      </c>
      <c r="H7333" s="134" t="s">
        <v>2136</v>
      </c>
      <c r="I7333" s="128" t="s">
        <v>116</v>
      </c>
      <c r="J7333" s="130" t="s">
        <v>325</v>
      </c>
      <c r="K7333" s="134">
        <f>'73511-07'!D$731</f>
        <v>5566</v>
      </c>
    </row>
    <row r="7334" spans="1:11" x14ac:dyDescent="0.3">
      <c r="A7334" s="128">
        <v>73511</v>
      </c>
      <c r="B7334" s="128" t="s">
        <v>58</v>
      </c>
      <c r="C7334" s="128" t="s">
        <v>2591</v>
      </c>
      <c r="D7334" s="128">
        <v>2019</v>
      </c>
      <c r="E7334" s="128" t="s">
        <v>32</v>
      </c>
      <c r="F7334" s="128" t="s">
        <v>324</v>
      </c>
      <c r="G7334" s="99" t="s">
        <v>1060</v>
      </c>
      <c r="H7334" s="134" t="s">
        <v>2136</v>
      </c>
      <c r="I7334" s="128" t="s">
        <v>116</v>
      </c>
      <c r="J7334" s="128" t="s">
        <v>52</v>
      </c>
      <c r="K7334" s="134">
        <f>'73511-07'!E$731</f>
        <v>200907</v>
      </c>
    </row>
    <row r="7335" spans="1:11" x14ac:dyDescent="0.3">
      <c r="A7335" s="128">
        <v>73511</v>
      </c>
      <c r="B7335" s="128" t="s">
        <v>58</v>
      </c>
      <c r="C7335" s="128" t="s">
        <v>2591</v>
      </c>
      <c r="D7335" s="128">
        <v>2019</v>
      </c>
      <c r="E7335" s="128" t="s">
        <v>32</v>
      </c>
      <c r="F7335" s="128" t="s">
        <v>324</v>
      </c>
      <c r="G7335" s="99" t="s">
        <v>1060</v>
      </c>
      <c r="H7335" s="134" t="s">
        <v>2136</v>
      </c>
      <c r="I7335" s="128" t="s">
        <v>117</v>
      </c>
      <c r="J7335" s="130" t="s">
        <v>325</v>
      </c>
      <c r="K7335" s="134">
        <f>'73511-07'!F$731</f>
        <v>1786</v>
      </c>
    </row>
    <row r="7336" spans="1:11" x14ac:dyDescent="0.3">
      <c r="A7336" s="128">
        <v>73511</v>
      </c>
      <c r="B7336" s="128" t="s">
        <v>58</v>
      </c>
      <c r="C7336" s="128" t="s">
        <v>2591</v>
      </c>
      <c r="D7336" s="128">
        <v>2019</v>
      </c>
      <c r="E7336" s="128" t="s">
        <v>32</v>
      </c>
      <c r="F7336" s="128" t="s">
        <v>324</v>
      </c>
      <c r="G7336" s="99" t="s">
        <v>1060</v>
      </c>
      <c r="H7336" s="134" t="s">
        <v>2136</v>
      </c>
      <c r="I7336" s="128" t="s">
        <v>117</v>
      </c>
      <c r="J7336" s="128" t="s">
        <v>52</v>
      </c>
      <c r="K7336" s="134">
        <f>'73511-07'!G$731</f>
        <v>-25900</v>
      </c>
    </row>
    <row r="7337" spans="1:11" x14ac:dyDescent="0.3">
      <c r="A7337" s="128">
        <v>73511</v>
      </c>
      <c r="B7337" s="128" t="s">
        <v>58</v>
      </c>
      <c r="C7337" s="128" t="s">
        <v>2591</v>
      </c>
      <c r="D7337" s="128">
        <v>2019</v>
      </c>
      <c r="E7337" s="128" t="s">
        <v>32</v>
      </c>
      <c r="F7337" s="128" t="s">
        <v>324</v>
      </c>
      <c r="G7337" s="99" t="s">
        <v>1060</v>
      </c>
      <c r="H7337" s="134" t="s">
        <v>2136</v>
      </c>
      <c r="I7337" s="128" t="s">
        <v>120</v>
      </c>
      <c r="J7337" s="128" t="s">
        <v>52</v>
      </c>
      <c r="K7337" s="134">
        <f>'73511-07'!H$731</f>
        <v>159310</v>
      </c>
    </row>
    <row r="7338" spans="1:11" x14ac:dyDescent="0.3">
      <c r="A7338" s="128">
        <v>73511</v>
      </c>
      <c r="B7338" s="128" t="s">
        <v>58</v>
      </c>
      <c r="C7338" s="128" t="s">
        <v>2591</v>
      </c>
      <c r="D7338" s="128">
        <v>2019</v>
      </c>
      <c r="E7338" s="128" t="s">
        <v>32</v>
      </c>
      <c r="F7338" s="128" t="s">
        <v>324</v>
      </c>
      <c r="G7338" s="99" t="s">
        <v>1060</v>
      </c>
      <c r="H7338" s="134" t="s">
        <v>2136</v>
      </c>
      <c r="I7338" s="130" t="s">
        <v>121</v>
      </c>
      <c r="J7338" s="130" t="s">
        <v>325</v>
      </c>
      <c r="K7338" s="134">
        <f>'73511-07'!I$731</f>
        <v>4289</v>
      </c>
    </row>
    <row r="7339" spans="1:11" x14ac:dyDescent="0.3">
      <c r="A7339" s="128">
        <v>73511</v>
      </c>
      <c r="B7339" s="128" t="s">
        <v>58</v>
      </c>
      <c r="C7339" s="128" t="s">
        <v>2591</v>
      </c>
      <c r="D7339" s="128">
        <v>2019</v>
      </c>
      <c r="E7339" s="128" t="s">
        <v>32</v>
      </c>
      <c r="F7339" s="128" t="s">
        <v>324</v>
      </c>
      <c r="G7339" s="99" t="s">
        <v>1060</v>
      </c>
      <c r="H7339" s="134" t="s">
        <v>2136</v>
      </c>
      <c r="I7339" s="130" t="s">
        <v>121</v>
      </c>
      <c r="J7339" s="128" t="s">
        <v>52</v>
      </c>
      <c r="K7339" s="134">
        <f>'73511-07'!J$731</f>
        <v>79492</v>
      </c>
    </row>
    <row r="7340" spans="1:11" x14ac:dyDescent="0.3">
      <c r="A7340" s="128">
        <v>73511</v>
      </c>
      <c r="B7340" s="128" t="s">
        <v>58</v>
      </c>
      <c r="C7340" s="128" t="s">
        <v>2591</v>
      </c>
      <c r="D7340" s="128">
        <v>2019</v>
      </c>
      <c r="E7340" s="128" t="s">
        <v>32</v>
      </c>
      <c r="F7340" s="128" t="s">
        <v>324</v>
      </c>
      <c r="G7340" s="99" t="s">
        <v>1060</v>
      </c>
      <c r="H7340" s="134" t="s">
        <v>2136</v>
      </c>
      <c r="I7340" s="130" t="s">
        <v>124</v>
      </c>
      <c r="J7340" s="130" t="s">
        <v>325</v>
      </c>
      <c r="K7340" s="134">
        <f>'73511-07'!K$731</f>
        <v>2425</v>
      </c>
    </row>
    <row r="7341" spans="1:11" x14ac:dyDescent="0.3">
      <c r="A7341" s="128">
        <v>73511</v>
      </c>
      <c r="B7341" s="128" t="s">
        <v>58</v>
      </c>
      <c r="C7341" s="128" t="s">
        <v>2591</v>
      </c>
      <c r="D7341" s="128">
        <v>2019</v>
      </c>
      <c r="E7341" s="128" t="s">
        <v>32</v>
      </c>
      <c r="F7341" s="128" t="s">
        <v>324</v>
      </c>
      <c r="G7341" s="99" t="s">
        <v>1060</v>
      </c>
      <c r="H7341" s="134" t="s">
        <v>2136</v>
      </c>
      <c r="I7341" s="130" t="s">
        <v>124</v>
      </c>
      <c r="J7341" s="128" t="s">
        <v>52</v>
      </c>
      <c r="K7341" s="134">
        <f>'73511-07'!L$731</f>
        <v>3681</v>
      </c>
    </row>
    <row r="7342" spans="1:11" x14ac:dyDescent="0.3">
      <c r="A7342" s="128">
        <v>73511</v>
      </c>
      <c r="B7342" s="128" t="s">
        <v>58</v>
      </c>
      <c r="C7342" s="128" t="s">
        <v>2591</v>
      </c>
      <c r="D7342" s="128">
        <v>2019</v>
      </c>
      <c r="E7342" s="128" t="s">
        <v>32</v>
      </c>
      <c r="F7342" s="128" t="s">
        <v>324</v>
      </c>
      <c r="G7342" s="99" t="s">
        <v>1061</v>
      </c>
      <c r="H7342" s="134" t="s">
        <v>2137</v>
      </c>
      <c r="I7342" s="130" t="s">
        <v>2646</v>
      </c>
      <c r="J7342" s="130" t="s">
        <v>325</v>
      </c>
      <c r="K7342" s="134">
        <f>'73511-07'!C$732</f>
        <v>7179</v>
      </c>
    </row>
    <row r="7343" spans="1:11" x14ac:dyDescent="0.3">
      <c r="A7343" s="128">
        <v>73511</v>
      </c>
      <c r="B7343" s="128" t="s">
        <v>58</v>
      </c>
      <c r="C7343" s="128" t="s">
        <v>2591</v>
      </c>
      <c r="D7343" s="128">
        <v>2019</v>
      </c>
      <c r="E7343" s="128" t="s">
        <v>32</v>
      </c>
      <c r="F7343" s="128" t="s">
        <v>324</v>
      </c>
      <c r="G7343" s="99" t="s">
        <v>1061</v>
      </c>
      <c r="H7343" s="134" t="s">
        <v>2137</v>
      </c>
      <c r="I7343" s="128" t="s">
        <v>116</v>
      </c>
      <c r="J7343" s="130" t="s">
        <v>325</v>
      </c>
      <c r="K7343" s="134">
        <f>'73511-07'!D$732</f>
        <v>4856</v>
      </c>
    </row>
    <row r="7344" spans="1:11" x14ac:dyDescent="0.3">
      <c r="A7344" s="128">
        <v>73511</v>
      </c>
      <c r="B7344" s="128" t="s">
        <v>58</v>
      </c>
      <c r="C7344" s="128" t="s">
        <v>2591</v>
      </c>
      <c r="D7344" s="128">
        <v>2019</v>
      </c>
      <c r="E7344" s="128" t="s">
        <v>32</v>
      </c>
      <c r="F7344" s="128" t="s">
        <v>324</v>
      </c>
      <c r="G7344" s="99" t="s">
        <v>1061</v>
      </c>
      <c r="H7344" s="134" t="s">
        <v>2137</v>
      </c>
      <c r="I7344" s="128" t="s">
        <v>116</v>
      </c>
      <c r="J7344" s="128" t="s">
        <v>52</v>
      </c>
      <c r="K7344" s="134">
        <f>'73511-07'!E$732</f>
        <v>213729</v>
      </c>
    </row>
    <row r="7345" spans="1:11" x14ac:dyDescent="0.3">
      <c r="A7345" s="128">
        <v>73511</v>
      </c>
      <c r="B7345" s="128" t="s">
        <v>58</v>
      </c>
      <c r="C7345" s="128" t="s">
        <v>2591</v>
      </c>
      <c r="D7345" s="128">
        <v>2019</v>
      </c>
      <c r="E7345" s="128" t="s">
        <v>32</v>
      </c>
      <c r="F7345" s="128" t="s">
        <v>324</v>
      </c>
      <c r="G7345" s="99" t="s">
        <v>1061</v>
      </c>
      <c r="H7345" s="134" t="s">
        <v>2137</v>
      </c>
      <c r="I7345" s="128" t="s">
        <v>117</v>
      </c>
      <c r="J7345" s="130" t="s">
        <v>325</v>
      </c>
      <c r="K7345" s="134">
        <f>'73511-07'!F$732</f>
        <v>2323</v>
      </c>
    </row>
    <row r="7346" spans="1:11" x14ac:dyDescent="0.3">
      <c r="A7346" s="128">
        <v>73511</v>
      </c>
      <c r="B7346" s="128" t="s">
        <v>58</v>
      </c>
      <c r="C7346" s="128" t="s">
        <v>2591</v>
      </c>
      <c r="D7346" s="128">
        <v>2019</v>
      </c>
      <c r="E7346" s="128" t="s">
        <v>32</v>
      </c>
      <c r="F7346" s="128" t="s">
        <v>324</v>
      </c>
      <c r="G7346" s="99" t="s">
        <v>1061</v>
      </c>
      <c r="H7346" s="134" t="s">
        <v>2137</v>
      </c>
      <c r="I7346" s="128" t="s">
        <v>117</v>
      </c>
      <c r="J7346" s="128" t="s">
        <v>52</v>
      </c>
      <c r="K7346" s="134">
        <f>'73511-07'!G$732</f>
        <v>-66284</v>
      </c>
    </row>
    <row r="7347" spans="1:11" x14ac:dyDescent="0.3">
      <c r="A7347" s="128">
        <v>73511</v>
      </c>
      <c r="B7347" s="128" t="s">
        <v>58</v>
      </c>
      <c r="C7347" s="128" t="s">
        <v>2591</v>
      </c>
      <c r="D7347" s="128">
        <v>2019</v>
      </c>
      <c r="E7347" s="128" t="s">
        <v>32</v>
      </c>
      <c r="F7347" s="128" t="s">
        <v>324</v>
      </c>
      <c r="G7347" s="99" t="s">
        <v>1061</v>
      </c>
      <c r="H7347" s="134" t="s">
        <v>2137</v>
      </c>
      <c r="I7347" s="128" t="s">
        <v>120</v>
      </c>
      <c r="J7347" s="128" t="s">
        <v>52</v>
      </c>
      <c r="K7347" s="134">
        <f>'73511-07'!H$732</f>
        <v>133018</v>
      </c>
    </row>
    <row r="7348" spans="1:11" x14ac:dyDescent="0.3">
      <c r="A7348" s="128">
        <v>73511</v>
      </c>
      <c r="B7348" s="128" t="s">
        <v>58</v>
      </c>
      <c r="C7348" s="128" t="s">
        <v>2591</v>
      </c>
      <c r="D7348" s="128">
        <v>2019</v>
      </c>
      <c r="E7348" s="128" t="s">
        <v>32</v>
      </c>
      <c r="F7348" s="128" t="s">
        <v>324</v>
      </c>
      <c r="G7348" s="99" t="s">
        <v>1061</v>
      </c>
      <c r="H7348" s="134" t="s">
        <v>2137</v>
      </c>
      <c r="I7348" s="130" t="s">
        <v>121</v>
      </c>
      <c r="J7348" s="130" t="s">
        <v>325</v>
      </c>
      <c r="K7348" s="134">
        <f>'73511-07'!I$732</f>
        <v>3347</v>
      </c>
    </row>
    <row r="7349" spans="1:11" x14ac:dyDescent="0.3">
      <c r="A7349" s="128">
        <v>73511</v>
      </c>
      <c r="B7349" s="128" t="s">
        <v>58</v>
      </c>
      <c r="C7349" s="128" t="s">
        <v>2591</v>
      </c>
      <c r="D7349" s="128">
        <v>2019</v>
      </c>
      <c r="E7349" s="128" t="s">
        <v>32</v>
      </c>
      <c r="F7349" s="128" t="s">
        <v>324</v>
      </c>
      <c r="G7349" s="99" t="s">
        <v>1061</v>
      </c>
      <c r="H7349" s="134" t="s">
        <v>2137</v>
      </c>
      <c r="I7349" s="130" t="s">
        <v>121</v>
      </c>
      <c r="J7349" s="128" t="s">
        <v>52</v>
      </c>
      <c r="K7349" s="134">
        <f>'73511-07'!J$732</f>
        <v>57505</v>
      </c>
    </row>
    <row r="7350" spans="1:11" x14ac:dyDescent="0.3">
      <c r="A7350" s="128">
        <v>73511</v>
      </c>
      <c r="B7350" s="128" t="s">
        <v>58</v>
      </c>
      <c r="C7350" s="128" t="s">
        <v>2591</v>
      </c>
      <c r="D7350" s="128">
        <v>2019</v>
      </c>
      <c r="E7350" s="128" t="s">
        <v>32</v>
      </c>
      <c r="F7350" s="128" t="s">
        <v>324</v>
      </c>
      <c r="G7350" s="99" t="s">
        <v>1061</v>
      </c>
      <c r="H7350" s="134" t="s">
        <v>2137</v>
      </c>
      <c r="I7350" s="130" t="s">
        <v>124</v>
      </c>
      <c r="J7350" s="130" t="s">
        <v>325</v>
      </c>
      <c r="K7350" s="134">
        <f>'73511-07'!K$732</f>
        <v>1919</v>
      </c>
    </row>
    <row r="7351" spans="1:11" x14ac:dyDescent="0.3">
      <c r="A7351" s="128">
        <v>73511</v>
      </c>
      <c r="B7351" s="128" t="s">
        <v>58</v>
      </c>
      <c r="C7351" s="128" t="s">
        <v>2591</v>
      </c>
      <c r="D7351" s="128">
        <v>2019</v>
      </c>
      <c r="E7351" s="128" t="s">
        <v>32</v>
      </c>
      <c r="F7351" s="128" t="s">
        <v>324</v>
      </c>
      <c r="G7351" s="99" t="s">
        <v>1061</v>
      </c>
      <c r="H7351" s="134" t="s">
        <v>2137</v>
      </c>
      <c r="I7351" s="130" t="s">
        <v>124</v>
      </c>
      <c r="J7351" s="128" t="s">
        <v>52</v>
      </c>
      <c r="K7351" s="134">
        <f>'73511-07'!L$732</f>
        <v>4906</v>
      </c>
    </row>
    <row r="7352" spans="1:11" x14ac:dyDescent="0.3">
      <c r="A7352" s="128">
        <v>73511</v>
      </c>
      <c r="B7352" s="128" t="s">
        <v>58</v>
      </c>
      <c r="C7352" s="128" t="s">
        <v>2591</v>
      </c>
      <c r="D7352" s="128">
        <v>2019</v>
      </c>
      <c r="E7352" s="128" t="s">
        <v>32</v>
      </c>
      <c r="F7352" s="128" t="s">
        <v>324</v>
      </c>
      <c r="G7352" s="99" t="s">
        <v>1062</v>
      </c>
      <c r="H7352" s="134" t="s">
        <v>2138</v>
      </c>
      <c r="I7352" s="130" t="s">
        <v>2646</v>
      </c>
      <c r="J7352" s="130" t="s">
        <v>325</v>
      </c>
      <c r="K7352" s="134">
        <f>'73511-07'!C$733</f>
        <v>308</v>
      </c>
    </row>
    <row r="7353" spans="1:11" x14ac:dyDescent="0.3">
      <c r="A7353" s="128">
        <v>73511</v>
      </c>
      <c r="B7353" s="128" t="s">
        <v>58</v>
      </c>
      <c r="C7353" s="128" t="s">
        <v>2591</v>
      </c>
      <c r="D7353" s="128">
        <v>2019</v>
      </c>
      <c r="E7353" s="128" t="s">
        <v>32</v>
      </c>
      <c r="F7353" s="128" t="s">
        <v>324</v>
      </c>
      <c r="G7353" s="99" t="s">
        <v>1062</v>
      </c>
      <c r="H7353" s="134" t="s">
        <v>2138</v>
      </c>
      <c r="I7353" s="128" t="s">
        <v>116</v>
      </c>
      <c r="J7353" s="130" t="s">
        <v>325</v>
      </c>
      <c r="K7353" s="134">
        <f>'73511-07'!D$733</f>
        <v>217</v>
      </c>
    </row>
    <row r="7354" spans="1:11" x14ac:dyDescent="0.3">
      <c r="A7354" s="128">
        <v>73511</v>
      </c>
      <c r="B7354" s="128" t="s">
        <v>58</v>
      </c>
      <c r="C7354" s="128" t="s">
        <v>2591</v>
      </c>
      <c r="D7354" s="128">
        <v>2019</v>
      </c>
      <c r="E7354" s="128" t="s">
        <v>32</v>
      </c>
      <c r="F7354" s="128" t="s">
        <v>324</v>
      </c>
      <c r="G7354" s="99" t="s">
        <v>1062</v>
      </c>
      <c r="H7354" s="134" t="s">
        <v>2138</v>
      </c>
      <c r="I7354" s="128" t="s">
        <v>116</v>
      </c>
      <c r="J7354" s="128" t="s">
        <v>52</v>
      </c>
      <c r="K7354" s="134">
        <f>'73511-07'!E$733</f>
        <v>13231</v>
      </c>
    </row>
    <row r="7355" spans="1:11" x14ac:dyDescent="0.3">
      <c r="A7355" s="128">
        <v>73511</v>
      </c>
      <c r="B7355" s="128" t="s">
        <v>58</v>
      </c>
      <c r="C7355" s="128" t="s">
        <v>2591</v>
      </c>
      <c r="D7355" s="128">
        <v>2019</v>
      </c>
      <c r="E7355" s="128" t="s">
        <v>32</v>
      </c>
      <c r="F7355" s="128" t="s">
        <v>324</v>
      </c>
      <c r="G7355" s="99" t="s">
        <v>1062</v>
      </c>
      <c r="H7355" s="134" t="s">
        <v>2138</v>
      </c>
      <c r="I7355" s="128" t="s">
        <v>117</v>
      </c>
      <c r="J7355" s="130" t="s">
        <v>325</v>
      </c>
      <c r="K7355" s="134">
        <f>'73511-07'!F$733</f>
        <v>91</v>
      </c>
    </row>
    <row r="7356" spans="1:11" x14ac:dyDescent="0.3">
      <c r="A7356" s="128">
        <v>73511</v>
      </c>
      <c r="B7356" s="128" t="s">
        <v>58</v>
      </c>
      <c r="C7356" s="128" t="s">
        <v>2591</v>
      </c>
      <c r="D7356" s="128">
        <v>2019</v>
      </c>
      <c r="E7356" s="128" t="s">
        <v>32</v>
      </c>
      <c r="F7356" s="128" t="s">
        <v>324</v>
      </c>
      <c r="G7356" s="99" t="s">
        <v>1062</v>
      </c>
      <c r="H7356" s="134" t="s">
        <v>2138</v>
      </c>
      <c r="I7356" s="128" t="s">
        <v>117</v>
      </c>
      <c r="J7356" s="128" t="s">
        <v>52</v>
      </c>
      <c r="K7356" s="134">
        <f>'73511-07'!G$733</f>
        <v>-8272</v>
      </c>
    </row>
    <row r="7357" spans="1:11" x14ac:dyDescent="0.3">
      <c r="A7357" s="128">
        <v>73511</v>
      </c>
      <c r="B7357" s="128" t="s">
        <v>58</v>
      </c>
      <c r="C7357" s="128" t="s">
        <v>2591</v>
      </c>
      <c r="D7357" s="128">
        <v>2019</v>
      </c>
      <c r="E7357" s="128" t="s">
        <v>32</v>
      </c>
      <c r="F7357" s="128" t="s">
        <v>324</v>
      </c>
      <c r="G7357" s="99" t="s">
        <v>1062</v>
      </c>
      <c r="H7357" s="134" t="s">
        <v>2138</v>
      </c>
      <c r="I7357" s="128" t="s">
        <v>120</v>
      </c>
      <c r="J7357" s="128" t="s">
        <v>52</v>
      </c>
      <c r="K7357" s="134">
        <f>'73511-07'!H$733</f>
        <v>2848</v>
      </c>
    </row>
    <row r="7358" spans="1:11" x14ac:dyDescent="0.3">
      <c r="A7358" s="128">
        <v>73511</v>
      </c>
      <c r="B7358" s="128" t="s">
        <v>58</v>
      </c>
      <c r="C7358" s="128" t="s">
        <v>2591</v>
      </c>
      <c r="D7358" s="128">
        <v>2019</v>
      </c>
      <c r="E7358" s="128" t="s">
        <v>32</v>
      </c>
      <c r="F7358" s="128" t="s">
        <v>324</v>
      </c>
      <c r="G7358" s="99" t="s">
        <v>1062</v>
      </c>
      <c r="H7358" s="134" t="s">
        <v>2138</v>
      </c>
      <c r="I7358" s="130" t="s">
        <v>121</v>
      </c>
      <c r="J7358" s="130" t="s">
        <v>325</v>
      </c>
      <c r="K7358" s="134">
        <f>'73511-07'!I$733</f>
        <v>129</v>
      </c>
    </row>
    <row r="7359" spans="1:11" x14ac:dyDescent="0.3">
      <c r="A7359" s="128">
        <v>73511</v>
      </c>
      <c r="B7359" s="128" t="s">
        <v>58</v>
      </c>
      <c r="C7359" s="128" t="s">
        <v>2591</v>
      </c>
      <c r="D7359" s="128">
        <v>2019</v>
      </c>
      <c r="E7359" s="128" t="s">
        <v>32</v>
      </c>
      <c r="F7359" s="128" t="s">
        <v>324</v>
      </c>
      <c r="G7359" s="99" t="s">
        <v>1062</v>
      </c>
      <c r="H7359" s="134" t="s">
        <v>2138</v>
      </c>
      <c r="I7359" s="130" t="s">
        <v>121</v>
      </c>
      <c r="J7359" s="128" t="s">
        <v>52</v>
      </c>
      <c r="K7359" s="134">
        <f>'73511-07'!J$733</f>
        <v>2074</v>
      </c>
    </row>
    <row r="7360" spans="1:11" x14ac:dyDescent="0.3">
      <c r="A7360" s="128">
        <v>73511</v>
      </c>
      <c r="B7360" s="128" t="s">
        <v>58</v>
      </c>
      <c r="C7360" s="128" t="s">
        <v>2591</v>
      </c>
      <c r="D7360" s="128">
        <v>2019</v>
      </c>
      <c r="E7360" s="128" t="s">
        <v>32</v>
      </c>
      <c r="F7360" s="128" t="s">
        <v>324</v>
      </c>
      <c r="G7360" s="99" t="s">
        <v>1062</v>
      </c>
      <c r="H7360" s="134" t="s">
        <v>2138</v>
      </c>
      <c r="I7360" s="130" t="s">
        <v>124</v>
      </c>
      <c r="J7360" s="130" t="s">
        <v>325</v>
      </c>
      <c r="K7360" s="134">
        <f>'73511-07'!K$733</f>
        <v>106</v>
      </c>
    </row>
    <row r="7361" spans="1:11" x14ac:dyDescent="0.3">
      <c r="A7361" s="128">
        <v>73511</v>
      </c>
      <c r="B7361" s="128" t="s">
        <v>58</v>
      </c>
      <c r="C7361" s="128" t="s">
        <v>2591</v>
      </c>
      <c r="D7361" s="128">
        <v>2019</v>
      </c>
      <c r="E7361" s="128" t="s">
        <v>32</v>
      </c>
      <c r="F7361" s="128" t="s">
        <v>324</v>
      </c>
      <c r="G7361" s="99" t="s">
        <v>1062</v>
      </c>
      <c r="H7361" s="134" t="s">
        <v>2138</v>
      </c>
      <c r="I7361" s="130" t="s">
        <v>124</v>
      </c>
      <c r="J7361" s="128" t="s">
        <v>52</v>
      </c>
      <c r="K7361" s="134">
        <f>'73511-07'!L$733</f>
        <v>318</v>
      </c>
    </row>
    <row r="7362" spans="1:11" x14ac:dyDescent="0.3">
      <c r="A7362" s="128">
        <v>73511</v>
      </c>
      <c r="B7362" s="128" t="s">
        <v>58</v>
      </c>
      <c r="C7362" s="128" t="s">
        <v>2591</v>
      </c>
      <c r="D7362" s="128">
        <v>2019</v>
      </c>
      <c r="E7362" s="128" t="s">
        <v>32</v>
      </c>
      <c r="F7362" s="128" t="s">
        <v>324</v>
      </c>
      <c r="G7362" s="99" t="s">
        <v>1063</v>
      </c>
      <c r="H7362" s="134" t="s">
        <v>2139</v>
      </c>
      <c r="I7362" s="130" t="s">
        <v>2646</v>
      </c>
      <c r="J7362" s="130" t="s">
        <v>325</v>
      </c>
      <c r="K7362" s="134">
        <f>'73511-07'!C$734</f>
        <v>392</v>
      </c>
    </row>
    <row r="7363" spans="1:11" x14ac:dyDescent="0.3">
      <c r="A7363" s="128">
        <v>73511</v>
      </c>
      <c r="B7363" s="128" t="s">
        <v>58</v>
      </c>
      <c r="C7363" s="128" t="s">
        <v>2591</v>
      </c>
      <c r="D7363" s="128">
        <v>2019</v>
      </c>
      <c r="E7363" s="128" t="s">
        <v>32</v>
      </c>
      <c r="F7363" s="128" t="s">
        <v>324</v>
      </c>
      <c r="G7363" s="99" t="s">
        <v>1063</v>
      </c>
      <c r="H7363" s="134" t="s">
        <v>2139</v>
      </c>
      <c r="I7363" s="128" t="s">
        <v>116</v>
      </c>
      <c r="J7363" s="130" t="s">
        <v>325</v>
      </c>
      <c r="K7363" s="134">
        <f>'73511-07'!D$734</f>
        <v>244</v>
      </c>
    </row>
    <row r="7364" spans="1:11" x14ac:dyDescent="0.3">
      <c r="A7364" s="128">
        <v>73511</v>
      </c>
      <c r="B7364" s="128" t="s">
        <v>58</v>
      </c>
      <c r="C7364" s="128" t="s">
        <v>2591</v>
      </c>
      <c r="D7364" s="128">
        <v>2019</v>
      </c>
      <c r="E7364" s="128" t="s">
        <v>32</v>
      </c>
      <c r="F7364" s="128" t="s">
        <v>324</v>
      </c>
      <c r="G7364" s="99" t="s">
        <v>1063</v>
      </c>
      <c r="H7364" s="134" t="s">
        <v>2139</v>
      </c>
      <c r="I7364" s="128" t="s">
        <v>116</v>
      </c>
      <c r="J7364" s="128" t="s">
        <v>52</v>
      </c>
      <c r="K7364" s="134">
        <f>'73511-07'!E$734</f>
        <v>36490</v>
      </c>
    </row>
    <row r="7365" spans="1:11" x14ac:dyDescent="0.3">
      <c r="A7365" s="128">
        <v>73511</v>
      </c>
      <c r="B7365" s="128" t="s">
        <v>58</v>
      </c>
      <c r="C7365" s="128" t="s">
        <v>2591</v>
      </c>
      <c r="D7365" s="128">
        <v>2019</v>
      </c>
      <c r="E7365" s="128" t="s">
        <v>32</v>
      </c>
      <c r="F7365" s="128" t="s">
        <v>324</v>
      </c>
      <c r="G7365" s="99" t="s">
        <v>1063</v>
      </c>
      <c r="H7365" s="134" t="s">
        <v>2139</v>
      </c>
      <c r="I7365" s="128" t="s">
        <v>117</v>
      </c>
      <c r="J7365" s="130" t="s">
        <v>325</v>
      </c>
      <c r="K7365" s="134">
        <f>'73511-07'!F$734</f>
        <v>148</v>
      </c>
    </row>
    <row r="7366" spans="1:11" x14ac:dyDescent="0.3">
      <c r="A7366" s="128">
        <v>73511</v>
      </c>
      <c r="B7366" s="128" t="s">
        <v>58</v>
      </c>
      <c r="C7366" s="128" t="s">
        <v>2591</v>
      </c>
      <c r="D7366" s="128">
        <v>2019</v>
      </c>
      <c r="E7366" s="128" t="s">
        <v>32</v>
      </c>
      <c r="F7366" s="128" t="s">
        <v>324</v>
      </c>
      <c r="G7366" s="99" t="s">
        <v>1063</v>
      </c>
      <c r="H7366" s="134" t="s">
        <v>2139</v>
      </c>
      <c r="I7366" s="128" t="s">
        <v>117</v>
      </c>
      <c r="J7366" s="128" t="s">
        <v>52</v>
      </c>
      <c r="K7366" s="134">
        <f>'73511-07'!G$734</f>
        <v>-16271</v>
      </c>
    </row>
    <row r="7367" spans="1:11" x14ac:dyDescent="0.3">
      <c r="A7367" s="128">
        <v>73511</v>
      </c>
      <c r="B7367" s="128" t="s">
        <v>58</v>
      </c>
      <c r="C7367" s="128" t="s">
        <v>2591</v>
      </c>
      <c r="D7367" s="128">
        <v>2019</v>
      </c>
      <c r="E7367" s="128" t="s">
        <v>32</v>
      </c>
      <c r="F7367" s="128" t="s">
        <v>324</v>
      </c>
      <c r="G7367" s="99" t="s">
        <v>1063</v>
      </c>
      <c r="H7367" s="134" t="s">
        <v>2139</v>
      </c>
      <c r="I7367" s="128" t="s">
        <v>120</v>
      </c>
      <c r="J7367" s="128" t="s">
        <v>52</v>
      </c>
      <c r="K7367" s="134">
        <f>'73511-07'!H$734</f>
        <v>16855</v>
      </c>
    </row>
    <row r="7368" spans="1:11" x14ac:dyDescent="0.3">
      <c r="A7368" s="128">
        <v>73511</v>
      </c>
      <c r="B7368" s="128" t="s">
        <v>58</v>
      </c>
      <c r="C7368" s="128" t="s">
        <v>2591</v>
      </c>
      <c r="D7368" s="128">
        <v>2019</v>
      </c>
      <c r="E7368" s="128" t="s">
        <v>32</v>
      </c>
      <c r="F7368" s="128" t="s">
        <v>324</v>
      </c>
      <c r="G7368" s="99" t="s">
        <v>1063</v>
      </c>
      <c r="H7368" s="134" t="s">
        <v>2139</v>
      </c>
      <c r="I7368" s="130" t="s">
        <v>121</v>
      </c>
      <c r="J7368" s="130" t="s">
        <v>325</v>
      </c>
      <c r="K7368" s="134">
        <f>'73511-07'!I$734</f>
        <v>115</v>
      </c>
    </row>
    <row r="7369" spans="1:11" x14ac:dyDescent="0.3">
      <c r="A7369" s="128">
        <v>73511</v>
      </c>
      <c r="B7369" s="128" t="s">
        <v>58</v>
      </c>
      <c r="C7369" s="128" t="s">
        <v>2591</v>
      </c>
      <c r="D7369" s="128">
        <v>2019</v>
      </c>
      <c r="E7369" s="128" t="s">
        <v>32</v>
      </c>
      <c r="F7369" s="128" t="s">
        <v>324</v>
      </c>
      <c r="G7369" s="99" t="s">
        <v>1063</v>
      </c>
      <c r="H7369" s="134" t="s">
        <v>2139</v>
      </c>
      <c r="I7369" s="130" t="s">
        <v>121</v>
      </c>
      <c r="J7369" s="128" t="s">
        <v>52</v>
      </c>
      <c r="K7369" s="134">
        <f>'73511-07'!J$734</f>
        <v>2100</v>
      </c>
    </row>
    <row r="7370" spans="1:11" x14ac:dyDescent="0.3">
      <c r="A7370" s="128">
        <v>73511</v>
      </c>
      <c r="B7370" s="128" t="s">
        <v>58</v>
      </c>
      <c r="C7370" s="128" t="s">
        <v>2591</v>
      </c>
      <c r="D7370" s="128">
        <v>2019</v>
      </c>
      <c r="E7370" s="128" t="s">
        <v>32</v>
      </c>
      <c r="F7370" s="128" t="s">
        <v>324</v>
      </c>
      <c r="G7370" s="99" t="s">
        <v>1063</v>
      </c>
      <c r="H7370" s="134" t="s">
        <v>2139</v>
      </c>
      <c r="I7370" s="130" t="s">
        <v>124</v>
      </c>
      <c r="J7370" s="130" t="s">
        <v>325</v>
      </c>
      <c r="K7370" s="134">
        <f>'73511-07'!K$734</f>
        <v>116</v>
      </c>
    </row>
    <row r="7371" spans="1:11" x14ac:dyDescent="0.3">
      <c r="A7371" s="128">
        <v>73511</v>
      </c>
      <c r="B7371" s="128" t="s">
        <v>58</v>
      </c>
      <c r="C7371" s="128" t="s">
        <v>2591</v>
      </c>
      <c r="D7371" s="128">
        <v>2019</v>
      </c>
      <c r="E7371" s="128" t="s">
        <v>32</v>
      </c>
      <c r="F7371" s="128" t="s">
        <v>324</v>
      </c>
      <c r="G7371" s="99" t="s">
        <v>1063</v>
      </c>
      <c r="H7371" s="134" t="s">
        <v>2139</v>
      </c>
      <c r="I7371" s="130" t="s">
        <v>124</v>
      </c>
      <c r="J7371" s="128" t="s">
        <v>52</v>
      </c>
      <c r="K7371" s="134">
        <f>'73511-07'!L$734</f>
        <v>1073</v>
      </c>
    </row>
    <row r="7372" spans="1:11" x14ac:dyDescent="0.3">
      <c r="A7372" s="128">
        <v>73511</v>
      </c>
      <c r="B7372" s="128" t="s">
        <v>58</v>
      </c>
      <c r="C7372" s="128" t="s">
        <v>2591</v>
      </c>
      <c r="D7372" s="128">
        <v>2019</v>
      </c>
      <c r="E7372" s="128" t="s">
        <v>32</v>
      </c>
      <c r="F7372" s="128" t="s">
        <v>324</v>
      </c>
      <c r="G7372" s="99" t="s">
        <v>1064</v>
      </c>
      <c r="H7372" s="134" t="s">
        <v>2140</v>
      </c>
      <c r="I7372" s="130" t="s">
        <v>2646</v>
      </c>
      <c r="J7372" s="130" t="s">
        <v>325</v>
      </c>
      <c r="K7372" s="134">
        <f>'73511-07'!C$735</f>
        <v>6022</v>
      </c>
    </row>
    <row r="7373" spans="1:11" x14ac:dyDescent="0.3">
      <c r="A7373" s="128">
        <v>73511</v>
      </c>
      <c r="B7373" s="128" t="s">
        <v>58</v>
      </c>
      <c r="C7373" s="128" t="s">
        <v>2591</v>
      </c>
      <c r="D7373" s="128">
        <v>2019</v>
      </c>
      <c r="E7373" s="128" t="s">
        <v>32</v>
      </c>
      <c r="F7373" s="128" t="s">
        <v>324</v>
      </c>
      <c r="G7373" s="99" t="s">
        <v>1064</v>
      </c>
      <c r="H7373" s="134" t="s">
        <v>2140</v>
      </c>
      <c r="I7373" s="128" t="s">
        <v>116</v>
      </c>
      <c r="J7373" s="130" t="s">
        <v>325</v>
      </c>
      <c r="K7373" s="134">
        <f>'73511-07'!D$735</f>
        <v>4066</v>
      </c>
    </row>
    <row r="7374" spans="1:11" x14ac:dyDescent="0.3">
      <c r="A7374" s="128">
        <v>73511</v>
      </c>
      <c r="B7374" s="128" t="s">
        <v>58</v>
      </c>
      <c r="C7374" s="128" t="s">
        <v>2591</v>
      </c>
      <c r="D7374" s="128">
        <v>2019</v>
      </c>
      <c r="E7374" s="128" t="s">
        <v>32</v>
      </c>
      <c r="F7374" s="128" t="s">
        <v>324</v>
      </c>
      <c r="G7374" s="99" t="s">
        <v>1064</v>
      </c>
      <c r="H7374" s="134" t="s">
        <v>2140</v>
      </c>
      <c r="I7374" s="128" t="s">
        <v>116</v>
      </c>
      <c r="J7374" s="128" t="s">
        <v>52</v>
      </c>
      <c r="K7374" s="134">
        <f>'73511-07'!E$735</f>
        <v>143993</v>
      </c>
    </row>
    <row r="7375" spans="1:11" x14ac:dyDescent="0.3">
      <c r="A7375" s="128">
        <v>73511</v>
      </c>
      <c r="B7375" s="128" t="s">
        <v>58</v>
      </c>
      <c r="C7375" s="128" t="s">
        <v>2591</v>
      </c>
      <c r="D7375" s="128">
        <v>2019</v>
      </c>
      <c r="E7375" s="128" t="s">
        <v>32</v>
      </c>
      <c r="F7375" s="128" t="s">
        <v>324</v>
      </c>
      <c r="G7375" s="99" t="s">
        <v>1064</v>
      </c>
      <c r="H7375" s="134" t="s">
        <v>2140</v>
      </c>
      <c r="I7375" s="128" t="s">
        <v>117</v>
      </c>
      <c r="J7375" s="130" t="s">
        <v>325</v>
      </c>
      <c r="K7375" s="134">
        <f>'73511-07'!F$735</f>
        <v>1956</v>
      </c>
    </row>
    <row r="7376" spans="1:11" x14ac:dyDescent="0.3">
      <c r="A7376" s="128">
        <v>73511</v>
      </c>
      <c r="B7376" s="128" t="s">
        <v>58</v>
      </c>
      <c r="C7376" s="128" t="s">
        <v>2591</v>
      </c>
      <c r="D7376" s="128">
        <v>2019</v>
      </c>
      <c r="E7376" s="128" t="s">
        <v>32</v>
      </c>
      <c r="F7376" s="128" t="s">
        <v>324</v>
      </c>
      <c r="G7376" s="99" t="s">
        <v>1064</v>
      </c>
      <c r="H7376" s="134" t="s">
        <v>2140</v>
      </c>
      <c r="I7376" s="128" t="s">
        <v>117</v>
      </c>
      <c r="J7376" s="128" t="s">
        <v>52</v>
      </c>
      <c r="K7376" s="134">
        <f>'73511-07'!G$735</f>
        <v>-36529</v>
      </c>
    </row>
    <row r="7377" spans="1:11" x14ac:dyDescent="0.3">
      <c r="A7377" s="128">
        <v>73511</v>
      </c>
      <c r="B7377" s="128" t="s">
        <v>58</v>
      </c>
      <c r="C7377" s="128" t="s">
        <v>2591</v>
      </c>
      <c r="D7377" s="128">
        <v>2019</v>
      </c>
      <c r="E7377" s="128" t="s">
        <v>32</v>
      </c>
      <c r="F7377" s="128" t="s">
        <v>324</v>
      </c>
      <c r="G7377" s="99" t="s">
        <v>1064</v>
      </c>
      <c r="H7377" s="134" t="s">
        <v>2140</v>
      </c>
      <c r="I7377" s="128" t="s">
        <v>120</v>
      </c>
      <c r="J7377" s="128" t="s">
        <v>52</v>
      </c>
      <c r="K7377" s="134">
        <f>'73511-07'!H$735</f>
        <v>100966</v>
      </c>
    </row>
    <row r="7378" spans="1:11" x14ac:dyDescent="0.3">
      <c r="A7378" s="128">
        <v>73511</v>
      </c>
      <c r="B7378" s="128" t="s">
        <v>58</v>
      </c>
      <c r="C7378" s="128" t="s">
        <v>2591</v>
      </c>
      <c r="D7378" s="128">
        <v>2019</v>
      </c>
      <c r="E7378" s="128" t="s">
        <v>32</v>
      </c>
      <c r="F7378" s="128" t="s">
        <v>324</v>
      </c>
      <c r="G7378" s="99" t="s">
        <v>1064</v>
      </c>
      <c r="H7378" s="134" t="s">
        <v>2140</v>
      </c>
      <c r="I7378" s="130" t="s">
        <v>121</v>
      </c>
      <c r="J7378" s="130" t="s">
        <v>325</v>
      </c>
      <c r="K7378" s="134">
        <f>'73511-07'!I$735</f>
        <v>2847</v>
      </c>
    </row>
    <row r="7379" spans="1:11" x14ac:dyDescent="0.3">
      <c r="A7379" s="128">
        <v>73511</v>
      </c>
      <c r="B7379" s="128" t="s">
        <v>58</v>
      </c>
      <c r="C7379" s="128" t="s">
        <v>2591</v>
      </c>
      <c r="D7379" s="128">
        <v>2019</v>
      </c>
      <c r="E7379" s="128" t="s">
        <v>32</v>
      </c>
      <c r="F7379" s="128" t="s">
        <v>324</v>
      </c>
      <c r="G7379" s="99" t="s">
        <v>1064</v>
      </c>
      <c r="H7379" s="134" t="s">
        <v>2140</v>
      </c>
      <c r="I7379" s="130" t="s">
        <v>121</v>
      </c>
      <c r="J7379" s="128" t="s">
        <v>52</v>
      </c>
      <c r="K7379" s="134">
        <f>'73511-07'!J$735</f>
        <v>48694</v>
      </c>
    </row>
    <row r="7380" spans="1:11" x14ac:dyDescent="0.3">
      <c r="A7380" s="128">
        <v>73511</v>
      </c>
      <c r="B7380" s="128" t="s">
        <v>58</v>
      </c>
      <c r="C7380" s="128" t="s">
        <v>2591</v>
      </c>
      <c r="D7380" s="128">
        <v>2019</v>
      </c>
      <c r="E7380" s="128" t="s">
        <v>32</v>
      </c>
      <c r="F7380" s="128" t="s">
        <v>324</v>
      </c>
      <c r="G7380" s="99" t="s">
        <v>1064</v>
      </c>
      <c r="H7380" s="134" t="s">
        <v>2140</v>
      </c>
      <c r="I7380" s="130" t="s">
        <v>124</v>
      </c>
      <c r="J7380" s="130" t="s">
        <v>325</v>
      </c>
      <c r="K7380" s="134">
        <f>'73511-07'!K$735</f>
        <v>1516</v>
      </c>
    </row>
    <row r="7381" spans="1:11" x14ac:dyDescent="0.3">
      <c r="A7381" s="128">
        <v>73511</v>
      </c>
      <c r="B7381" s="128" t="s">
        <v>58</v>
      </c>
      <c r="C7381" s="128" t="s">
        <v>2591</v>
      </c>
      <c r="D7381" s="128">
        <v>2019</v>
      </c>
      <c r="E7381" s="128" t="s">
        <v>32</v>
      </c>
      <c r="F7381" s="128" t="s">
        <v>324</v>
      </c>
      <c r="G7381" s="99" t="s">
        <v>1064</v>
      </c>
      <c r="H7381" s="134" t="s">
        <v>2140</v>
      </c>
      <c r="I7381" s="130" t="s">
        <v>124</v>
      </c>
      <c r="J7381" s="128" t="s">
        <v>52</v>
      </c>
      <c r="K7381" s="134">
        <f>'73511-07'!C$735</f>
        <v>6022</v>
      </c>
    </row>
    <row r="7382" spans="1:11" x14ac:dyDescent="0.3">
      <c r="A7382" s="128">
        <v>73511</v>
      </c>
      <c r="B7382" s="128" t="s">
        <v>58</v>
      </c>
      <c r="C7382" s="128" t="s">
        <v>2591</v>
      </c>
      <c r="D7382" s="128">
        <v>2019</v>
      </c>
      <c r="E7382" s="128" t="s">
        <v>32</v>
      </c>
      <c r="F7382" s="128" t="s">
        <v>324</v>
      </c>
      <c r="G7382" s="99" t="s">
        <v>1065</v>
      </c>
      <c r="H7382" s="134" t="s">
        <v>2141</v>
      </c>
      <c r="I7382" s="130" t="s">
        <v>2646</v>
      </c>
      <c r="J7382" s="130" t="s">
        <v>325</v>
      </c>
      <c r="K7382" s="134">
        <f>'73511-07'!C$736</f>
        <v>457</v>
      </c>
    </row>
    <row r="7383" spans="1:11" x14ac:dyDescent="0.3">
      <c r="A7383" s="128">
        <v>73511</v>
      </c>
      <c r="B7383" s="128" t="s">
        <v>58</v>
      </c>
      <c r="C7383" s="128" t="s">
        <v>2591</v>
      </c>
      <c r="D7383" s="128">
        <v>2019</v>
      </c>
      <c r="E7383" s="128" t="s">
        <v>32</v>
      </c>
      <c r="F7383" s="128" t="s">
        <v>324</v>
      </c>
      <c r="G7383" s="99" t="s">
        <v>1065</v>
      </c>
      <c r="H7383" s="134" t="s">
        <v>2141</v>
      </c>
      <c r="I7383" s="128" t="s">
        <v>116</v>
      </c>
      <c r="J7383" s="130" t="s">
        <v>325</v>
      </c>
      <c r="K7383" s="134">
        <f>'73511-07'!D$736</f>
        <v>329</v>
      </c>
    </row>
    <row r="7384" spans="1:11" x14ac:dyDescent="0.3">
      <c r="A7384" s="128">
        <v>73511</v>
      </c>
      <c r="B7384" s="128" t="s">
        <v>58</v>
      </c>
      <c r="C7384" s="128" t="s">
        <v>2591</v>
      </c>
      <c r="D7384" s="128">
        <v>2019</v>
      </c>
      <c r="E7384" s="128" t="s">
        <v>32</v>
      </c>
      <c r="F7384" s="128" t="s">
        <v>324</v>
      </c>
      <c r="G7384" s="99" t="s">
        <v>1065</v>
      </c>
      <c r="H7384" s="134" t="s">
        <v>2141</v>
      </c>
      <c r="I7384" s="128" t="s">
        <v>116</v>
      </c>
      <c r="J7384" s="128" t="s">
        <v>52</v>
      </c>
      <c r="K7384" s="134">
        <f>'73511-07'!E$736</f>
        <v>20015</v>
      </c>
    </row>
    <row r="7385" spans="1:11" x14ac:dyDescent="0.3">
      <c r="A7385" s="128">
        <v>73511</v>
      </c>
      <c r="B7385" s="128" t="s">
        <v>58</v>
      </c>
      <c r="C7385" s="128" t="s">
        <v>2591</v>
      </c>
      <c r="D7385" s="128">
        <v>2019</v>
      </c>
      <c r="E7385" s="128" t="s">
        <v>32</v>
      </c>
      <c r="F7385" s="128" t="s">
        <v>324</v>
      </c>
      <c r="G7385" s="99" t="s">
        <v>1065</v>
      </c>
      <c r="H7385" s="134" t="s">
        <v>2141</v>
      </c>
      <c r="I7385" s="128" t="s">
        <v>117</v>
      </c>
      <c r="J7385" s="130" t="s">
        <v>325</v>
      </c>
      <c r="K7385" s="134">
        <f>'73511-07'!F$736</f>
        <v>128</v>
      </c>
    </row>
    <row r="7386" spans="1:11" x14ac:dyDescent="0.3">
      <c r="A7386" s="128">
        <v>73511</v>
      </c>
      <c r="B7386" s="128" t="s">
        <v>58</v>
      </c>
      <c r="C7386" s="128" t="s">
        <v>2591</v>
      </c>
      <c r="D7386" s="128">
        <v>2019</v>
      </c>
      <c r="E7386" s="128" t="s">
        <v>32</v>
      </c>
      <c r="F7386" s="128" t="s">
        <v>324</v>
      </c>
      <c r="G7386" s="99" t="s">
        <v>1065</v>
      </c>
      <c r="H7386" s="134" t="s">
        <v>2141</v>
      </c>
      <c r="I7386" s="128" t="s">
        <v>117</v>
      </c>
      <c r="J7386" s="128" t="s">
        <v>52</v>
      </c>
      <c r="K7386" s="134">
        <f>'73511-07'!G$736</f>
        <v>-5212</v>
      </c>
    </row>
    <row r="7387" spans="1:11" x14ac:dyDescent="0.3">
      <c r="A7387" s="128">
        <v>73511</v>
      </c>
      <c r="B7387" s="128" t="s">
        <v>58</v>
      </c>
      <c r="C7387" s="128" t="s">
        <v>2591</v>
      </c>
      <c r="D7387" s="128">
        <v>2019</v>
      </c>
      <c r="E7387" s="128" t="s">
        <v>32</v>
      </c>
      <c r="F7387" s="128" t="s">
        <v>324</v>
      </c>
      <c r="G7387" s="99" t="s">
        <v>1065</v>
      </c>
      <c r="H7387" s="134" t="s">
        <v>2141</v>
      </c>
      <c r="I7387" s="128" t="s">
        <v>120</v>
      </c>
      <c r="J7387" s="128" t="s">
        <v>52</v>
      </c>
      <c r="K7387" s="134">
        <f>'73511-07'!H$736</f>
        <v>12349</v>
      </c>
    </row>
    <row r="7388" spans="1:11" x14ac:dyDescent="0.3">
      <c r="A7388" s="128">
        <v>73511</v>
      </c>
      <c r="B7388" s="128" t="s">
        <v>58</v>
      </c>
      <c r="C7388" s="128" t="s">
        <v>2591</v>
      </c>
      <c r="D7388" s="128">
        <v>2019</v>
      </c>
      <c r="E7388" s="128" t="s">
        <v>32</v>
      </c>
      <c r="F7388" s="128" t="s">
        <v>324</v>
      </c>
      <c r="G7388" s="99" t="s">
        <v>1065</v>
      </c>
      <c r="H7388" s="134" t="s">
        <v>2141</v>
      </c>
      <c r="I7388" s="130" t="s">
        <v>121</v>
      </c>
      <c r="J7388" s="130" t="s">
        <v>325</v>
      </c>
      <c r="K7388" s="134">
        <f>'73511-07'!I$736</f>
        <v>256</v>
      </c>
    </row>
    <row r="7389" spans="1:11" x14ac:dyDescent="0.3">
      <c r="A7389" s="128">
        <v>73511</v>
      </c>
      <c r="B7389" s="128" t="s">
        <v>58</v>
      </c>
      <c r="C7389" s="128" t="s">
        <v>2591</v>
      </c>
      <c r="D7389" s="128">
        <v>2019</v>
      </c>
      <c r="E7389" s="128" t="s">
        <v>32</v>
      </c>
      <c r="F7389" s="128" t="s">
        <v>324</v>
      </c>
      <c r="G7389" s="99" t="s">
        <v>1065</v>
      </c>
      <c r="H7389" s="134" t="s">
        <v>2141</v>
      </c>
      <c r="I7389" s="130" t="s">
        <v>121</v>
      </c>
      <c r="J7389" s="128" t="s">
        <v>52</v>
      </c>
      <c r="K7389" s="134">
        <f>'73511-07'!J$736</f>
        <v>4637</v>
      </c>
    </row>
    <row r="7390" spans="1:11" x14ac:dyDescent="0.3">
      <c r="A7390" s="128">
        <v>73511</v>
      </c>
      <c r="B7390" s="128" t="s">
        <v>58</v>
      </c>
      <c r="C7390" s="128" t="s">
        <v>2591</v>
      </c>
      <c r="D7390" s="128">
        <v>2019</v>
      </c>
      <c r="E7390" s="128" t="s">
        <v>32</v>
      </c>
      <c r="F7390" s="128" t="s">
        <v>324</v>
      </c>
      <c r="G7390" s="99" t="s">
        <v>1065</v>
      </c>
      <c r="H7390" s="134" t="s">
        <v>2141</v>
      </c>
      <c r="I7390" s="130" t="s">
        <v>124</v>
      </c>
      <c r="J7390" s="130" t="s">
        <v>325</v>
      </c>
      <c r="K7390" s="134">
        <f>'73511-07'!K$736</f>
        <v>181</v>
      </c>
    </row>
    <row r="7391" spans="1:11" x14ac:dyDescent="0.3">
      <c r="A7391" s="128">
        <v>73511</v>
      </c>
      <c r="B7391" s="128" t="s">
        <v>58</v>
      </c>
      <c r="C7391" s="128" t="s">
        <v>2591</v>
      </c>
      <c r="D7391" s="128">
        <v>2019</v>
      </c>
      <c r="E7391" s="128" t="s">
        <v>32</v>
      </c>
      <c r="F7391" s="128" t="s">
        <v>324</v>
      </c>
      <c r="G7391" s="99" t="s">
        <v>1065</v>
      </c>
      <c r="H7391" s="134" t="s">
        <v>2141</v>
      </c>
      <c r="I7391" s="130" t="s">
        <v>124</v>
      </c>
      <c r="J7391" s="128" t="s">
        <v>52</v>
      </c>
      <c r="K7391" s="134">
        <f>'73511-07'!L$736</f>
        <v>443</v>
      </c>
    </row>
    <row r="7392" spans="1:11" x14ac:dyDescent="0.3">
      <c r="A7392" s="128">
        <v>73511</v>
      </c>
      <c r="B7392" s="128" t="s">
        <v>58</v>
      </c>
      <c r="C7392" s="128" t="s">
        <v>2591</v>
      </c>
      <c r="D7392" s="128">
        <v>2019</v>
      </c>
      <c r="E7392" s="128" t="s">
        <v>32</v>
      </c>
      <c r="F7392" s="128" t="s">
        <v>324</v>
      </c>
      <c r="G7392" s="99" t="s">
        <v>1066</v>
      </c>
      <c r="H7392" s="134" t="s">
        <v>2142</v>
      </c>
      <c r="I7392" s="130" t="s">
        <v>2646</v>
      </c>
      <c r="J7392" s="130" t="s">
        <v>325</v>
      </c>
      <c r="K7392" s="134">
        <f>'73511-07'!C$737</f>
        <v>2067</v>
      </c>
    </row>
    <row r="7393" spans="1:11" x14ac:dyDescent="0.3">
      <c r="A7393" s="128">
        <v>73511</v>
      </c>
      <c r="B7393" s="128" t="s">
        <v>58</v>
      </c>
      <c r="C7393" s="128" t="s">
        <v>2591</v>
      </c>
      <c r="D7393" s="128">
        <v>2019</v>
      </c>
      <c r="E7393" s="128" t="s">
        <v>32</v>
      </c>
      <c r="F7393" s="128" t="s">
        <v>324</v>
      </c>
      <c r="G7393" s="99" t="s">
        <v>1066</v>
      </c>
      <c r="H7393" s="134" t="s">
        <v>2142</v>
      </c>
      <c r="I7393" s="128" t="s">
        <v>116</v>
      </c>
      <c r="J7393" s="130" t="s">
        <v>325</v>
      </c>
      <c r="K7393" s="134">
        <f>'73511-07'!D$737</f>
        <v>1739</v>
      </c>
    </row>
    <row r="7394" spans="1:11" x14ac:dyDescent="0.3">
      <c r="A7394" s="128">
        <v>73511</v>
      </c>
      <c r="B7394" s="128" t="s">
        <v>58</v>
      </c>
      <c r="C7394" s="128" t="s">
        <v>2591</v>
      </c>
      <c r="D7394" s="128">
        <v>2019</v>
      </c>
      <c r="E7394" s="128" t="s">
        <v>32</v>
      </c>
      <c r="F7394" s="128" t="s">
        <v>324</v>
      </c>
      <c r="G7394" s="99" t="s">
        <v>1066</v>
      </c>
      <c r="H7394" s="134" t="s">
        <v>2142</v>
      </c>
      <c r="I7394" s="128" t="s">
        <v>116</v>
      </c>
      <c r="J7394" s="128" t="s">
        <v>52</v>
      </c>
      <c r="K7394" s="134">
        <f>'73511-07'!E$737</f>
        <v>159638</v>
      </c>
    </row>
    <row r="7395" spans="1:11" x14ac:dyDescent="0.3">
      <c r="A7395" s="128">
        <v>73511</v>
      </c>
      <c r="B7395" s="128" t="s">
        <v>58</v>
      </c>
      <c r="C7395" s="128" t="s">
        <v>2591</v>
      </c>
      <c r="D7395" s="128">
        <v>2019</v>
      </c>
      <c r="E7395" s="128" t="s">
        <v>32</v>
      </c>
      <c r="F7395" s="128" t="s">
        <v>324</v>
      </c>
      <c r="G7395" s="99" t="s">
        <v>1066</v>
      </c>
      <c r="H7395" s="134" t="s">
        <v>2142</v>
      </c>
      <c r="I7395" s="128" t="s">
        <v>117</v>
      </c>
      <c r="J7395" s="130" t="s">
        <v>325</v>
      </c>
      <c r="K7395" s="134">
        <f>'73511-07'!F$737</f>
        <v>328</v>
      </c>
    </row>
    <row r="7396" spans="1:11" x14ac:dyDescent="0.3">
      <c r="A7396" s="128">
        <v>73511</v>
      </c>
      <c r="B7396" s="128" t="s">
        <v>58</v>
      </c>
      <c r="C7396" s="128" t="s">
        <v>2591</v>
      </c>
      <c r="D7396" s="128">
        <v>2019</v>
      </c>
      <c r="E7396" s="128" t="s">
        <v>32</v>
      </c>
      <c r="F7396" s="128" t="s">
        <v>324</v>
      </c>
      <c r="G7396" s="99" t="s">
        <v>1066</v>
      </c>
      <c r="H7396" s="134" t="s">
        <v>2142</v>
      </c>
      <c r="I7396" s="128" t="s">
        <v>117</v>
      </c>
      <c r="J7396" s="128" t="s">
        <v>52</v>
      </c>
      <c r="K7396" s="134">
        <f>'73511-07'!G$737</f>
        <v>-12870</v>
      </c>
    </row>
    <row r="7397" spans="1:11" x14ac:dyDescent="0.3">
      <c r="A7397" s="128">
        <v>73511</v>
      </c>
      <c r="B7397" s="128" t="s">
        <v>58</v>
      </c>
      <c r="C7397" s="128" t="s">
        <v>2591</v>
      </c>
      <c r="D7397" s="128">
        <v>2019</v>
      </c>
      <c r="E7397" s="128" t="s">
        <v>32</v>
      </c>
      <c r="F7397" s="128" t="s">
        <v>324</v>
      </c>
      <c r="G7397" s="99" t="s">
        <v>1066</v>
      </c>
      <c r="H7397" s="134" t="s">
        <v>2142</v>
      </c>
      <c r="I7397" s="128" t="s">
        <v>120</v>
      </c>
      <c r="J7397" s="128" t="s">
        <v>52</v>
      </c>
      <c r="K7397" s="134">
        <f>'73511-07'!H$737</f>
        <v>142595</v>
      </c>
    </row>
    <row r="7398" spans="1:11" x14ac:dyDescent="0.3">
      <c r="A7398" s="128">
        <v>73511</v>
      </c>
      <c r="B7398" s="128" t="s">
        <v>58</v>
      </c>
      <c r="C7398" s="128" t="s">
        <v>2591</v>
      </c>
      <c r="D7398" s="128">
        <v>2019</v>
      </c>
      <c r="E7398" s="128" t="s">
        <v>32</v>
      </c>
      <c r="F7398" s="128" t="s">
        <v>324</v>
      </c>
      <c r="G7398" s="99" t="s">
        <v>1066</v>
      </c>
      <c r="H7398" s="134" t="s">
        <v>2142</v>
      </c>
      <c r="I7398" s="130" t="s">
        <v>121</v>
      </c>
      <c r="J7398" s="130" t="s">
        <v>325</v>
      </c>
      <c r="K7398" s="134">
        <f>'73511-07'!I$737</f>
        <v>1372</v>
      </c>
    </row>
    <row r="7399" spans="1:11" x14ac:dyDescent="0.3">
      <c r="A7399" s="128">
        <v>73511</v>
      </c>
      <c r="B7399" s="128" t="s">
        <v>58</v>
      </c>
      <c r="C7399" s="128" t="s">
        <v>2591</v>
      </c>
      <c r="D7399" s="128">
        <v>2019</v>
      </c>
      <c r="E7399" s="128" t="s">
        <v>32</v>
      </c>
      <c r="F7399" s="128" t="s">
        <v>324</v>
      </c>
      <c r="G7399" s="99" t="s">
        <v>1066</v>
      </c>
      <c r="H7399" s="134" t="s">
        <v>2142</v>
      </c>
      <c r="I7399" s="130" t="s">
        <v>121</v>
      </c>
      <c r="J7399" s="128" t="s">
        <v>52</v>
      </c>
      <c r="K7399" s="134">
        <f>'73511-07'!J$737</f>
        <v>28748</v>
      </c>
    </row>
    <row r="7400" spans="1:11" x14ac:dyDescent="0.3">
      <c r="A7400" s="128">
        <v>73511</v>
      </c>
      <c r="B7400" s="128" t="s">
        <v>58</v>
      </c>
      <c r="C7400" s="128" t="s">
        <v>2591</v>
      </c>
      <c r="D7400" s="128">
        <v>2019</v>
      </c>
      <c r="E7400" s="128" t="s">
        <v>32</v>
      </c>
      <c r="F7400" s="128" t="s">
        <v>324</v>
      </c>
      <c r="G7400" s="99" t="s">
        <v>1066</v>
      </c>
      <c r="H7400" s="134" t="s">
        <v>2142</v>
      </c>
      <c r="I7400" s="130" t="s">
        <v>124</v>
      </c>
      <c r="J7400" s="130" t="s">
        <v>325</v>
      </c>
      <c r="K7400" s="134">
        <f>'73511-07'!K$737</f>
        <v>1212</v>
      </c>
    </row>
    <row r="7401" spans="1:11" x14ac:dyDescent="0.3">
      <c r="A7401" s="128">
        <v>73511</v>
      </c>
      <c r="B7401" s="128" t="s">
        <v>58</v>
      </c>
      <c r="C7401" s="128" t="s">
        <v>2591</v>
      </c>
      <c r="D7401" s="128">
        <v>2019</v>
      </c>
      <c r="E7401" s="128" t="s">
        <v>32</v>
      </c>
      <c r="F7401" s="128" t="s">
        <v>324</v>
      </c>
      <c r="G7401" s="99" t="s">
        <v>1066</v>
      </c>
      <c r="H7401" s="134" t="s">
        <v>2142</v>
      </c>
      <c r="I7401" s="130" t="s">
        <v>124</v>
      </c>
      <c r="J7401" s="128" t="s">
        <v>52</v>
      </c>
      <c r="K7401" s="134">
        <f>'73511-07'!L$737</f>
        <v>4421</v>
      </c>
    </row>
    <row r="7402" spans="1:11" x14ac:dyDescent="0.3">
      <c r="A7402" s="128">
        <v>73511</v>
      </c>
      <c r="B7402" s="128" t="s">
        <v>58</v>
      </c>
      <c r="C7402" s="128" t="s">
        <v>2591</v>
      </c>
      <c r="D7402" s="128">
        <v>2019</v>
      </c>
      <c r="E7402" s="128" t="s">
        <v>32</v>
      </c>
      <c r="F7402" s="128" t="s">
        <v>324</v>
      </c>
      <c r="G7402" s="99" t="s">
        <v>1067</v>
      </c>
      <c r="H7402" s="134" t="s">
        <v>2143</v>
      </c>
      <c r="I7402" s="130" t="s">
        <v>2646</v>
      </c>
      <c r="J7402" s="130" t="s">
        <v>325</v>
      </c>
      <c r="K7402" s="134">
        <f>'73511-07'!C$738</f>
        <v>2830</v>
      </c>
    </row>
    <row r="7403" spans="1:11" x14ac:dyDescent="0.3">
      <c r="A7403" s="128">
        <v>73511</v>
      </c>
      <c r="B7403" s="128" t="s">
        <v>58</v>
      </c>
      <c r="C7403" s="128" t="s">
        <v>2591</v>
      </c>
      <c r="D7403" s="128">
        <v>2019</v>
      </c>
      <c r="E7403" s="128" t="s">
        <v>32</v>
      </c>
      <c r="F7403" s="128" t="s">
        <v>324</v>
      </c>
      <c r="G7403" s="99" t="s">
        <v>1067</v>
      </c>
      <c r="H7403" s="134" t="s">
        <v>2143</v>
      </c>
      <c r="I7403" s="128" t="s">
        <v>116</v>
      </c>
      <c r="J7403" s="130" t="s">
        <v>325</v>
      </c>
      <c r="K7403" s="134">
        <f>'73511-07'!D$738</f>
        <v>1992</v>
      </c>
    </row>
    <row r="7404" spans="1:11" x14ac:dyDescent="0.3">
      <c r="A7404" s="128">
        <v>73511</v>
      </c>
      <c r="B7404" s="128" t="s">
        <v>58</v>
      </c>
      <c r="C7404" s="128" t="s">
        <v>2591</v>
      </c>
      <c r="D7404" s="128">
        <v>2019</v>
      </c>
      <c r="E7404" s="128" t="s">
        <v>32</v>
      </c>
      <c r="F7404" s="128" t="s">
        <v>324</v>
      </c>
      <c r="G7404" s="99" t="s">
        <v>1067</v>
      </c>
      <c r="H7404" s="134" t="s">
        <v>2143</v>
      </c>
      <c r="I7404" s="128" t="s">
        <v>116</v>
      </c>
      <c r="J7404" s="128" t="s">
        <v>52</v>
      </c>
      <c r="K7404" s="134">
        <f>'73511-07'!E$738</f>
        <v>97517</v>
      </c>
    </row>
    <row r="7405" spans="1:11" x14ac:dyDescent="0.3">
      <c r="A7405" s="128">
        <v>73511</v>
      </c>
      <c r="B7405" s="128" t="s">
        <v>58</v>
      </c>
      <c r="C7405" s="128" t="s">
        <v>2591</v>
      </c>
      <c r="D7405" s="128">
        <v>2019</v>
      </c>
      <c r="E7405" s="128" t="s">
        <v>32</v>
      </c>
      <c r="F7405" s="128" t="s">
        <v>324</v>
      </c>
      <c r="G7405" s="99" t="s">
        <v>1067</v>
      </c>
      <c r="H7405" s="134" t="s">
        <v>2143</v>
      </c>
      <c r="I7405" s="128" t="s">
        <v>117</v>
      </c>
      <c r="J7405" s="130" t="s">
        <v>325</v>
      </c>
      <c r="K7405" s="134">
        <f>'73511-07'!F$738</f>
        <v>838</v>
      </c>
    </row>
    <row r="7406" spans="1:11" x14ac:dyDescent="0.3">
      <c r="A7406" s="128">
        <v>73511</v>
      </c>
      <c r="B7406" s="128" t="s">
        <v>58</v>
      </c>
      <c r="C7406" s="128" t="s">
        <v>2591</v>
      </c>
      <c r="D7406" s="128">
        <v>2019</v>
      </c>
      <c r="E7406" s="128" t="s">
        <v>32</v>
      </c>
      <c r="F7406" s="128" t="s">
        <v>324</v>
      </c>
      <c r="G7406" s="99" t="s">
        <v>1067</v>
      </c>
      <c r="H7406" s="134" t="s">
        <v>2143</v>
      </c>
      <c r="I7406" s="128" t="s">
        <v>117</v>
      </c>
      <c r="J7406" s="128" t="s">
        <v>52</v>
      </c>
      <c r="K7406" s="134">
        <f>'73511-07'!G$738</f>
        <v>-25340</v>
      </c>
    </row>
    <row r="7407" spans="1:11" x14ac:dyDescent="0.3">
      <c r="A7407" s="128">
        <v>73511</v>
      </c>
      <c r="B7407" s="128" t="s">
        <v>58</v>
      </c>
      <c r="C7407" s="128" t="s">
        <v>2591</v>
      </c>
      <c r="D7407" s="128">
        <v>2019</v>
      </c>
      <c r="E7407" s="128" t="s">
        <v>32</v>
      </c>
      <c r="F7407" s="128" t="s">
        <v>324</v>
      </c>
      <c r="G7407" s="99" t="s">
        <v>1067</v>
      </c>
      <c r="H7407" s="134" t="s">
        <v>2143</v>
      </c>
      <c r="I7407" s="128" t="s">
        <v>120</v>
      </c>
      <c r="J7407" s="128" t="s">
        <v>52</v>
      </c>
      <c r="K7407" s="134">
        <f>'73511-07'!H$738</f>
        <v>70076</v>
      </c>
    </row>
    <row r="7408" spans="1:11" x14ac:dyDescent="0.3">
      <c r="A7408" s="128">
        <v>73511</v>
      </c>
      <c r="B7408" s="128" t="s">
        <v>58</v>
      </c>
      <c r="C7408" s="128" t="s">
        <v>2591</v>
      </c>
      <c r="D7408" s="128">
        <v>2019</v>
      </c>
      <c r="E7408" s="128" t="s">
        <v>32</v>
      </c>
      <c r="F7408" s="128" t="s">
        <v>324</v>
      </c>
      <c r="G7408" s="99" t="s">
        <v>1067</v>
      </c>
      <c r="H7408" s="134" t="s">
        <v>2143</v>
      </c>
      <c r="I7408" s="130" t="s">
        <v>121</v>
      </c>
      <c r="J7408" s="130" t="s">
        <v>325</v>
      </c>
      <c r="K7408" s="134">
        <f>'73511-07'!I$738</f>
        <v>1365</v>
      </c>
    </row>
    <row r="7409" spans="1:11" x14ac:dyDescent="0.3">
      <c r="A7409" s="128">
        <v>73511</v>
      </c>
      <c r="B7409" s="128" t="s">
        <v>58</v>
      </c>
      <c r="C7409" s="128" t="s">
        <v>2591</v>
      </c>
      <c r="D7409" s="128">
        <v>2019</v>
      </c>
      <c r="E7409" s="128" t="s">
        <v>32</v>
      </c>
      <c r="F7409" s="128" t="s">
        <v>324</v>
      </c>
      <c r="G7409" s="99" t="s">
        <v>1067</v>
      </c>
      <c r="H7409" s="134" t="s">
        <v>2143</v>
      </c>
      <c r="I7409" s="130" t="s">
        <v>121</v>
      </c>
      <c r="J7409" s="128" t="s">
        <v>52</v>
      </c>
      <c r="K7409" s="134">
        <f>'73511-07'!J$738</f>
        <v>23199</v>
      </c>
    </row>
    <row r="7410" spans="1:11" x14ac:dyDescent="0.3">
      <c r="A7410" s="128">
        <v>73511</v>
      </c>
      <c r="B7410" s="128" t="s">
        <v>58</v>
      </c>
      <c r="C7410" s="128" t="s">
        <v>2591</v>
      </c>
      <c r="D7410" s="128">
        <v>2019</v>
      </c>
      <c r="E7410" s="128" t="s">
        <v>32</v>
      </c>
      <c r="F7410" s="128" t="s">
        <v>324</v>
      </c>
      <c r="G7410" s="99" t="s">
        <v>1067</v>
      </c>
      <c r="H7410" s="134" t="s">
        <v>2143</v>
      </c>
      <c r="I7410" s="130" t="s">
        <v>124</v>
      </c>
      <c r="J7410" s="130" t="s">
        <v>325</v>
      </c>
      <c r="K7410" s="134">
        <f>'73511-07'!K$738</f>
        <v>848</v>
      </c>
    </row>
    <row r="7411" spans="1:11" x14ac:dyDescent="0.3">
      <c r="A7411" s="128">
        <v>73511</v>
      </c>
      <c r="B7411" s="128" t="s">
        <v>58</v>
      </c>
      <c r="C7411" s="128" t="s">
        <v>2591</v>
      </c>
      <c r="D7411" s="128">
        <v>2019</v>
      </c>
      <c r="E7411" s="128" t="s">
        <v>32</v>
      </c>
      <c r="F7411" s="128" t="s">
        <v>324</v>
      </c>
      <c r="G7411" s="99" t="s">
        <v>1067</v>
      </c>
      <c r="H7411" s="134" t="s">
        <v>2143</v>
      </c>
      <c r="I7411" s="130" t="s">
        <v>124</v>
      </c>
      <c r="J7411" s="128" t="s">
        <v>52</v>
      </c>
      <c r="K7411" s="134">
        <f>'73511-07'!L$738</f>
        <v>2485</v>
      </c>
    </row>
    <row r="7412" spans="1:11" x14ac:dyDescent="0.3">
      <c r="A7412" s="128">
        <v>73511</v>
      </c>
      <c r="B7412" s="128" t="s">
        <v>58</v>
      </c>
      <c r="C7412" s="128" t="s">
        <v>2591</v>
      </c>
      <c r="D7412" s="128">
        <v>2019</v>
      </c>
      <c r="E7412" s="128" t="s">
        <v>32</v>
      </c>
      <c r="F7412" s="128" t="s">
        <v>324</v>
      </c>
      <c r="G7412" s="99" t="s">
        <v>1068</v>
      </c>
      <c r="H7412" s="134" t="s">
        <v>2144</v>
      </c>
      <c r="I7412" s="130" t="s">
        <v>2646</v>
      </c>
      <c r="J7412" s="130" t="s">
        <v>325</v>
      </c>
      <c r="K7412" s="134">
        <f>'73511-07'!C$739</f>
        <v>1483</v>
      </c>
    </row>
    <row r="7413" spans="1:11" x14ac:dyDescent="0.3">
      <c r="A7413" s="128">
        <v>73511</v>
      </c>
      <c r="B7413" s="128" t="s">
        <v>58</v>
      </c>
      <c r="C7413" s="128" t="s">
        <v>2591</v>
      </c>
      <c r="D7413" s="128">
        <v>2019</v>
      </c>
      <c r="E7413" s="128" t="s">
        <v>32</v>
      </c>
      <c r="F7413" s="128" t="s">
        <v>324</v>
      </c>
      <c r="G7413" s="99" t="s">
        <v>1068</v>
      </c>
      <c r="H7413" s="134" t="s">
        <v>2144</v>
      </c>
      <c r="I7413" s="128" t="s">
        <v>116</v>
      </c>
      <c r="J7413" s="130" t="s">
        <v>325</v>
      </c>
      <c r="K7413" s="134">
        <f>'73511-07'!D$739</f>
        <v>1084</v>
      </c>
    </row>
    <row r="7414" spans="1:11" x14ac:dyDescent="0.3">
      <c r="A7414" s="128">
        <v>73511</v>
      </c>
      <c r="B7414" s="128" t="s">
        <v>58</v>
      </c>
      <c r="C7414" s="128" t="s">
        <v>2591</v>
      </c>
      <c r="D7414" s="128">
        <v>2019</v>
      </c>
      <c r="E7414" s="128" t="s">
        <v>32</v>
      </c>
      <c r="F7414" s="128" t="s">
        <v>324</v>
      </c>
      <c r="G7414" s="99" t="s">
        <v>1068</v>
      </c>
      <c r="H7414" s="134" t="s">
        <v>2144</v>
      </c>
      <c r="I7414" s="128" t="s">
        <v>116</v>
      </c>
      <c r="J7414" s="128" t="s">
        <v>52</v>
      </c>
      <c r="K7414" s="134">
        <f>'73511-07'!E$739</f>
        <v>32806</v>
      </c>
    </row>
    <row r="7415" spans="1:11" x14ac:dyDescent="0.3">
      <c r="A7415" s="128">
        <v>73511</v>
      </c>
      <c r="B7415" s="128" t="s">
        <v>58</v>
      </c>
      <c r="C7415" s="128" t="s">
        <v>2591</v>
      </c>
      <c r="D7415" s="128">
        <v>2019</v>
      </c>
      <c r="E7415" s="128" t="s">
        <v>32</v>
      </c>
      <c r="F7415" s="128" t="s">
        <v>324</v>
      </c>
      <c r="G7415" s="99" t="s">
        <v>1068</v>
      </c>
      <c r="H7415" s="134" t="s">
        <v>2144</v>
      </c>
      <c r="I7415" s="128" t="s">
        <v>117</v>
      </c>
      <c r="J7415" s="130" t="s">
        <v>325</v>
      </c>
      <c r="K7415" s="134">
        <f>'73511-07'!F$739</f>
        <v>399</v>
      </c>
    </row>
    <row r="7416" spans="1:11" x14ac:dyDescent="0.3">
      <c r="A7416" s="128">
        <v>73511</v>
      </c>
      <c r="B7416" s="128" t="s">
        <v>58</v>
      </c>
      <c r="C7416" s="128" t="s">
        <v>2591</v>
      </c>
      <c r="D7416" s="128">
        <v>2019</v>
      </c>
      <c r="E7416" s="128" t="s">
        <v>32</v>
      </c>
      <c r="F7416" s="128" t="s">
        <v>324</v>
      </c>
      <c r="G7416" s="99" t="s">
        <v>1068</v>
      </c>
      <c r="H7416" s="134" t="s">
        <v>2144</v>
      </c>
      <c r="I7416" s="128" t="s">
        <v>117</v>
      </c>
      <c r="J7416" s="128" t="s">
        <v>52</v>
      </c>
      <c r="K7416" s="134">
        <f>'73511-07'!G$739</f>
        <v>-6133</v>
      </c>
    </row>
    <row r="7417" spans="1:11" x14ac:dyDescent="0.3">
      <c r="A7417" s="128">
        <v>73511</v>
      </c>
      <c r="B7417" s="128" t="s">
        <v>58</v>
      </c>
      <c r="C7417" s="128" t="s">
        <v>2591</v>
      </c>
      <c r="D7417" s="128">
        <v>2019</v>
      </c>
      <c r="E7417" s="128" t="s">
        <v>32</v>
      </c>
      <c r="F7417" s="128" t="s">
        <v>324</v>
      </c>
      <c r="G7417" s="99" t="s">
        <v>1068</v>
      </c>
      <c r="H7417" s="134" t="s">
        <v>2144</v>
      </c>
      <c r="I7417" s="128" t="s">
        <v>120</v>
      </c>
      <c r="J7417" s="128" t="s">
        <v>52</v>
      </c>
      <c r="K7417" s="134">
        <f>'73511-07'!H$739</f>
        <v>25896</v>
      </c>
    </row>
    <row r="7418" spans="1:11" x14ac:dyDescent="0.3">
      <c r="A7418" s="128">
        <v>73511</v>
      </c>
      <c r="B7418" s="128" t="s">
        <v>58</v>
      </c>
      <c r="C7418" s="128" t="s">
        <v>2591</v>
      </c>
      <c r="D7418" s="128">
        <v>2019</v>
      </c>
      <c r="E7418" s="128" t="s">
        <v>32</v>
      </c>
      <c r="F7418" s="128" t="s">
        <v>324</v>
      </c>
      <c r="G7418" s="99" t="s">
        <v>1068</v>
      </c>
      <c r="H7418" s="134" t="s">
        <v>2144</v>
      </c>
      <c r="I7418" s="130" t="s">
        <v>121</v>
      </c>
      <c r="J7418" s="130" t="s">
        <v>325</v>
      </c>
      <c r="K7418" s="134">
        <f>'73511-07'!I$739</f>
        <v>850</v>
      </c>
    </row>
    <row r="7419" spans="1:11" x14ac:dyDescent="0.3">
      <c r="A7419" s="128">
        <v>73511</v>
      </c>
      <c r="B7419" s="128" t="s">
        <v>58</v>
      </c>
      <c r="C7419" s="128" t="s">
        <v>2591</v>
      </c>
      <c r="D7419" s="128">
        <v>2019</v>
      </c>
      <c r="E7419" s="128" t="s">
        <v>32</v>
      </c>
      <c r="F7419" s="128" t="s">
        <v>324</v>
      </c>
      <c r="G7419" s="99" t="s">
        <v>1068</v>
      </c>
      <c r="H7419" s="134" t="s">
        <v>2144</v>
      </c>
      <c r="I7419" s="130" t="s">
        <v>121</v>
      </c>
      <c r="J7419" s="128" t="s">
        <v>52</v>
      </c>
      <c r="K7419" s="134">
        <f>'73511-07'!J$739</f>
        <v>13974</v>
      </c>
    </row>
    <row r="7420" spans="1:11" x14ac:dyDescent="0.3">
      <c r="A7420" s="128">
        <v>73511</v>
      </c>
      <c r="B7420" s="128" t="s">
        <v>58</v>
      </c>
      <c r="C7420" s="128" t="s">
        <v>2591</v>
      </c>
      <c r="D7420" s="128">
        <v>2019</v>
      </c>
      <c r="E7420" s="128" t="s">
        <v>32</v>
      </c>
      <c r="F7420" s="128" t="s">
        <v>324</v>
      </c>
      <c r="G7420" s="99" t="s">
        <v>1068</v>
      </c>
      <c r="H7420" s="134" t="s">
        <v>2144</v>
      </c>
      <c r="I7420" s="130" t="s">
        <v>124</v>
      </c>
      <c r="J7420" s="130" t="s">
        <v>325</v>
      </c>
      <c r="K7420" s="134">
        <f>'73511-07'!K$739</f>
        <v>397</v>
      </c>
    </row>
    <row r="7421" spans="1:11" x14ac:dyDescent="0.3">
      <c r="A7421" s="128">
        <v>73511</v>
      </c>
      <c r="B7421" s="128" t="s">
        <v>58</v>
      </c>
      <c r="C7421" s="128" t="s">
        <v>2591</v>
      </c>
      <c r="D7421" s="128">
        <v>2019</v>
      </c>
      <c r="E7421" s="128" t="s">
        <v>32</v>
      </c>
      <c r="F7421" s="128" t="s">
        <v>324</v>
      </c>
      <c r="G7421" s="99" t="s">
        <v>1068</v>
      </c>
      <c r="H7421" s="134" t="s">
        <v>2144</v>
      </c>
      <c r="I7421" s="130" t="s">
        <v>124</v>
      </c>
      <c r="J7421" s="128" t="s">
        <v>52</v>
      </c>
      <c r="K7421" s="134">
        <f>'73511-07'!L$739</f>
        <v>608</v>
      </c>
    </row>
    <row r="7422" spans="1:11" x14ac:dyDescent="0.3">
      <c r="A7422" s="128">
        <v>73511</v>
      </c>
      <c r="B7422" s="128" t="s">
        <v>58</v>
      </c>
      <c r="C7422" s="128" t="s">
        <v>2591</v>
      </c>
      <c r="D7422" s="128">
        <v>2019</v>
      </c>
      <c r="E7422" s="128" t="s">
        <v>32</v>
      </c>
      <c r="F7422" s="128" t="s">
        <v>324</v>
      </c>
      <c r="G7422" s="99" t="s">
        <v>1069</v>
      </c>
      <c r="H7422" s="134" t="s">
        <v>2145</v>
      </c>
      <c r="I7422" s="130" t="s">
        <v>2646</v>
      </c>
      <c r="J7422" s="130" t="s">
        <v>325</v>
      </c>
      <c r="K7422" s="134">
        <f>'73511-07'!C$740</f>
        <v>1347</v>
      </c>
    </row>
    <row r="7423" spans="1:11" x14ac:dyDescent="0.3">
      <c r="A7423" s="128">
        <v>73511</v>
      </c>
      <c r="B7423" s="128" t="s">
        <v>58</v>
      </c>
      <c r="C7423" s="128" t="s">
        <v>2591</v>
      </c>
      <c r="D7423" s="128">
        <v>2019</v>
      </c>
      <c r="E7423" s="128" t="s">
        <v>32</v>
      </c>
      <c r="F7423" s="128" t="s">
        <v>324</v>
      </c>
      <c r="G7423" s="99" t="s">
        <v>1069</v>
      </c>
      <c r="H7423" s="134" t="s">
        <v>2145</v>
      </c>
      <c r="I7423" s="128" t="s">
        <v>116</v>
      </c>
      <c r="J7423" s="130" t="s">
        <v>325</v>
      </c>
      <c r="K7423" s="134">
        <f>'73511-07'!D$740</f>
        <v>908</v>
      </c>
    </row>
    <row r="7424" spans="1:11" x14ac:dyDescent="0.3">
      <c r="A7424" s="128">
        <v>73511</v>
      </c>
      <c r="B7424" s="128" t="s">
        <v>58</v>
      </c>
      <c r="C7424" s="128" t="s">
        <v>2591</v>
      </c>
      <c r="D7424" s="128">
        <v>2019</v>
      </c>
      <c r="E7424" s="128" t="s">
        <v>32</v>
      </c>
      <c r="F7424" s="128" t="s">
        <v>324</v>
      </c>
      <c r="G7424" s="99" t="s">
        <v>1069</v>
      </c>
      <c r="H7424" s="134" t="s">
        <v>2145</v>
      </c>
      <c r="I7424" s="128" t="s">
        <v>116</v>
      </c>
      <c r="J7424" s="128" t="s">
        <v>52</v>
      </c>
      <c r="K7424" s="134">
        <f>'73511-07'!E$740</f>
        <v>64711</v>
      </c>
    </row>
    <row r="7425" spans="1:11" x14ac:dyDescent="0.3">
      <c r="A7425" s="128">
        <v>73511</v>
      </c>
      <c r="B7425" s="128" t="s">
        <v>58</v>
      </c>
      <c r="C7425" s="128" t="s">
        <v>2591</v>
      </c>
      <c r="D7425" s="128">
        <v>2019</v>
      </c>
      <c r="E7425" s="128" t="s">
        <v>32</v>
      </c>
      <c r="F7425" s="128" t="s">
        <v>324</v>
      </c>
      <c r="G7425" s="99" t="s">
        <v>1069</v>
      </c>
      <c r="H7425" s="134" t="s">
        <v>2145</v>
      </c>
      <c r="I7425" s="128" t="s">
        <v>117</v>
      </c>
      <c r="J7425" s="130" t="s">
        <v>325</v>
      </c>
      <c r="K7425" s="134">
        <f>'73511-07'!F$740</f>
        <v>439</v>
      </c>
    </row>
    <row r="7426" spans="1:11" x14ac:dyDescent="0.3">
      <c r="A7426" s="128">
        <v>73511</v>
      </c>
      <c r="B7426" s="128" t="s">
        <v>58</v>
      </c>
      <c r="C7426" s="128" t="s">
        <v>2591</v>
      </c>
      <c r="D7426" s="128">
        <v>2019</v>
      </c>
      <c r="E7426" s="128" t="s">
        <v>32</v>
      </c>
      <c r="F7426" s="128" t="s">
        <v>324</v>
      </c>
      <c r="G7426" s="99" t="s">
        <v>1069</v>
      </c>
      <c r="H7426" s="134" t="s">
        <v>2145</v>
      </c>
      <c r="I7426" s="128" t="s">
        <v>117</v>
      </c>
      <c r="J7426" s="128" t="s">
        <v>52</v>
      </c>
      <c r="K7426" s="134">
        <f>'73511-07'!G$740</f>
        <v>-19207</v>
      </c>
    </row>
    <row r="7427" spans="1:11" x14ac:dyDescent="0.3">
      <c r="A7427" s="128">
        <v>73511</v>
      </c>
      <c r="B7427" s="128" t="s">
        <v>58</v>
      </c>
      <c r="C7427" s="128" t="s">
        <v>2591</v>
      </c>
      <c r="D7427" s="128">
        <v>2019</v>
      </c>
      <c r="E7427" s="128" t="s">
        <v>32</v>
      </c>
      <c r="F7427" s="128" t="s">
        <v>324</v>
      </c>
      <c r="G7427" s="99" t="s">
        <v>1069</v>
      </c>
      <c r="H7427" s="134" t="s">
        <v>2145</v>
      </c>
      <c r="I7427" s="128" t="s">
        <v>120</v>
      </c>
      <c r="J7427" s="128" t="s">
        <v>52</v>
      </c>
      <c r="K7427" s="134">
        <f>'73511-07'!H$740</f>
        <v>44179</v>
      </c>
    </row>
    <row r="7428" spans="1:11" x14ac:dyDescent="0.3">
      <c r="A7428" s="128">
        <v>73511</v>
      </c>
      <c r="B7428" s="128" t="s">
        <v>58</v>
      </c>
      <c r="C7428" s="128" t="s">
        <v>2591</v>
      </c>
      <c r="D7428" s="128">
        <v>2019</v>
      </c>
      <c r="E7428" s="128" t="s">
        <v>32</v>
      </c>
      <c r="F7428" s="128" t="s">
        <v>324</v>
      </c>
      <c r="G7428" s="99" t="s">
        <v>1069</v>
      </c>
      <c r="H7428" s="134" t="s">
        <v>2145</v>
      </c>
      <c r="I7428" s="130" t="s">
        <v>121</v>
      </c>
      <c r="J7428" s="130" t="s">
        <v>325</v>
      </c>
      <c r="K7428" s="134">
        <f>'73511-07'!I$740</f>
        <v>515</v>
      </c>
    </row>
    <row r="7429" spans="1:11" x14ac:dyDescent="0.3">
      <c r="A7429" s="128">
        <v>73511</v>
      </c>
      <c r="B7429" s="128" t="s">
        <v>58</v>
      </c>
      <c r="C7429" s="128" t="s">
        <v>2591</v>
      </c>
      <c r="D7429" s="128">
        <v>2019</v>
      </c>
      <c r="E7429" s="128" t="s">
        <v>32</v>
      </c>
      <c r="F7429" s="128" t="s">
        <v>324</v>
      </c>
      <c r="G7429" s="99" t="s">
        <v>1069</v>
      </c>
      <c r="H7429" s="134" t="s">
        <v>2145</v>
      </c>
      <c r="I7429" s="130" t="s">
        <v>121</v>
      </c>
      <c r="J7429" s="128" t="s">
        <v>52</v>
      </c>
      <c r="K7429" s="134">
        <f>'73511-07'!J$740</f>
        <v>9225</v>
      </c>
    </row>
    <row r="7430" spans="1:11" x14ac:dyDescent="0.3">
      <c r="A7430" s="128">
        <v>73511</v>
      </c>
      <c r="B7430" s="128" t="s">
        <v>58</v>
      </c>
      <c r="C7430" s="128" t="s">
        <v>2591</v>
      </c>
      <c r="D7430" s="128">
        <v>2019</v>
      </c>
      <c r="E7430" s="128" t="s">
        <v>32</v>
      </c>
      <c r="F7430" s="128" t="s">
        <v>324</v>
      </c>
      <c r="G7430" s="99" t="s">
        <v>1069</v>
      </c>
      <c r="H7430" s="134" t="s">
        <v>2145</v>
      </c>
      <c r="I7430" s="130" t="s">
        <v>124</v>
      </c>
      <c r="J7430" s="130" t="s">
        <v>325</v>
      </c>
      <c r="K7430" s="134">
        <f>'73511-07'!K$740</f>
        <v>451</v>
      </c>
    </row>
    <row r="7431" spans="1:11" x14ac:dyDescent="0.3">
      <c r="A7431" s="128">
        <v>73511</v>
      </c>
      <c r="B7431" s="128" t="s">
        <v>58</v>
      </c>
      <c r="C7431" s="128" t="s">
        <v>2591</v>
      </c>
      <c r="D7431" s="128">
        <v>2019</v>
      </c>
      <c r="E7431" s="128" t="s">
        <v>32</v>
      </c>
      <c r="F7431" s="128" t="s">
        <v>324</v>
      </c>
      <c r="G7431" s="99" t="s">
        <v>1069</v>
      </c>
      <c r="H7431" s="134" t="s">
        <v>2145</v>
      </c>
      <c r="I7431" s="130" t="s">
        <v>124</v>
      </c>
      <c r="J7431" s="128" t="s">
        <v>52</v>
      </c>
      <c r="K7431" s="134">
        <f>'73511-07'!L$740</f>
        <v>1877</v>
      </c>
    </row>
    <row r="7432" spans="1:11" x14ac:dyDescent="0.3">
      <c r="A7432" s="128">
        <v>73511</v>
      </c>
      <c r="B7432" s="128" t="s">
        <v>58</v>
      </c>
      <c r="C7432" s="128" t="s">
        <v>2591</v>
      </c>
      <c r="D7432" s="128">
        <v>2019</v>
      </c>
      <c r="E7432" s="128" t="s">
        <v>32</v>
      </c>
      <c r="F7432" s="128" t="s">
        <v>324</v>
      </c>
      <c r="G7432" s="99" t="s">
        <v>1070</v>
      </c>
      <c r="H7432" s="134" t="s">
        <v>2146</v>
      </c>
      <c r="I7432" s="130" t="s">
        <v>2646</v>
      </c>
      <c r="J7432" s="130" t="s">
        <v>325</v>
      </c>
      <c r="K7432" s="134">
        <f>'73511-07'!C$741</f>
        <v>201873</v>
      </c>
    </row>
    <row r="7433" spans="1:11" x14ac:dyDescent="0.3">
      <c r="A7433" s="128">
        <v>73511</v>
      </c>
      <c r="B7433" s="128" t="s">
        <v>58</v>
      </c>
      <c r="C7433" s="128" t="s">
        <v>2591</v>
      </c>
      <c r="D7433" s="128">
        <v>2019</v>
      </c>
      <c r="E7433" s="128" t="s">
        <v>32</v>
      </c>
      <c r="F7433" s="128" t="s">
        <v>324</v>
      </c>
      <c r="G7433" s="99" t="s">
        <v>1070</v>
      </c>
      <c r="H7433" s="134" t="s">
        <v>2146</v>
      </c>
      <c r="I7433" s="128" t="s">
        <v>116</v>
      </c>
      <c r="J7433" s="130" t="s">
        <v>325</v>
      </c>
      <c r="K7433" s="134">
        <f>'73511-07'!D$741</f>
        <v>164155</v>
      </c>
    </row>
    <row r="7434" spans="1:11" x14ac:dyDescent="0.3">
      <c r="A7434" s="128">
        <v>73511</v>
      </c>
      <c r="B7434" s="128" t="s">
        <v>58</v>
      </c>
      <c r="C7434" s="128" t="s">
        <v>2591</v>
      </c>
      <c r="D7434" s="128">
        <v>2019</v>
      </c>
      <c r="E7434" s="128" t="s">
        <v>32</v>
      </c>
      <c r="F7434" s="128" t="s">
        <v>324</v>
      </c>
      <c r="G7434" s="99" t="s">
        <v>1070</v>
      </c>
      <c r="H7434" s="134" t="s">
        <v>2146</v>
      </c>
      <c r="I7434" s="128" t="s">
        <v>116</v>
      </c>
      <c r="J7434" s="128" t="s">
        <v>52</v>
      </c>
      <c r="K7434" s="134">
        <f>'73511-07'!E$741</f>
        <v>7619126</v>
      </c>
    </row>
    <row r="7435" spans="1:11" x14ac:dyDescent="0.3">
      <c r="A7435" s="128">
        <v>73511</v>
      </c>
      <c r="B7435" s="128" t="s">
        <v>58</v>
      </c>
      <c r="C7435" s="128" t="s">
        <v>2591</v>
      </c>
      <c r="D7435" s="128">
        <v>2019</v>
      </c>
      <c r="E7435" s="128" t="s">
        <v>32</v>
      </c>
      <c r="F7435" s="128" t="s">
        <v>324</v>
      </c>
      <c r="G7435" s="99" t="s">
        <v>1070</v>
      </c>
      <c r="H7435" s="134" t="s">
        <v>2146</v>
      </c>
      <c r="I7435" s="128" t="s">
        <v>117</v>
      </c>
      <c r="J7435" s="130" t="s">
        <v>325</v>
      </c>
      <c r="K7435" s="134">
        <f>'73511-07'!F$741</f>
        <v>37718</v>
      </c>
    </row>
    <row r="7436" spans="1:11" x14ac:dyDescent="0.3">
      <c r="A7436" s="128">
        <v>73511</v>
      </c>
      <c r="B7436" s="128" t="s">
        <v>58</v>
      </c>
      <c r="C7436" s="128" t="s">
        <v>2591</v>
      </c>
      <c r="D7436" s="128">
        <v>2019</v>
      </c>
      <c r="E7436" s="128" t="s">
        <v>32</v>
      </c>
      <c r="F7436" s="128" t="s">
        <v>324</v>
      </c>
      <c r="G7436" s="99" t="s">
        <v>1070</v>
      </c>
      <c r="H7436" s="134" t="s">
        <v>2146</v>
      </c>
      <c r="I7436" s="128" t="s">
        <v>117</v>
      </c>
      <c r="J7436" s="128" t="s">
        <v>52</v>
      </c>
      <c r="K7436" s="134">
        <f>'73511-07'!G$741</f>
        <v>-926084</v>
      </c>
    </row>
    <row r="7437" spans="1:11" x14ac:dyDescent="0.3">
      <c r="A7437" s="128">
        <v>73511</v>
      </c>
      <c r="B7437" s="128" t="s">
        <v>58</v>
      </c>
      <c r="C7437" s="128" t="s">
        <v>2591</v>
      </c>
      <c r="D7437" s="128">
        <v>2019</v>
      </c>
      <c r="E7437" s="128" t="s">
        <v>32</v>
      </c>
      <c r="F7437" s="128" t="s">
        <v>324</v>
      </c>
      <c r="G7437" s="99" t="s">
        <v>1070</v>
      </c>
      <c r="H7437" s="134" t="s">
        <v>2146</v>
      </c>
      <c r="I7437" s="128" t="s">
        <v>120</v>
      </c>
      <c r="J7437" s="128" t="s">
        <v>52</v>
      </c>
      <c r="K7437" s="134">
        <f>'73511-07'!H$741</f>
        <v>6453080</v>
      </c>
    </row>
    <row r="7438" spans="1:11" x14ac:dyDescent="0.3">
      <c r="A7438" s="128">
        <v>73511</v>
      </c>
      <c r="B7438" s="128" t="s">
        <v>58</v>
      </c>
      <c r="C7438" s="128" t="s">
        <v>2591</v>
      </c>
      <c r="D7438" s="128">
        <v>2019</v>
      </c>
      <c r="E7438" s="128" t="s">
        <v>32</v>
      </c>
      <c r="F7438" s="128" t="s">
        <v>324</v>
      </c>
      <c r="G7438" s="99" t="s">
        <v>1070</v>
      </c>
      <c r="H7438" s="134" t="s">
        <v>2146</v>
      </c>
      <c r="I7438" s="130" t="s">
        <v>121</v>
      </c>
      <c r="J7438" s="130" t="s">
        <v>325</v>
      </c>
      <c r="K7438" s="134">
        <f>'73511-07'!I$741</f>
        <v>136292</v>
      </c>
    </row>
    <row r="7439" spans="1:11" x14ac:dyDescent="0.3">
      <c r="A7439" s="128">
        <v>73511</v>
      </c>
      <c r="B7439" s="128" t="s">
        <v>58</v>
      </c>
      <c r="C7439" s="128" t="s">
        <v>2591</v>
      </c>
      <c r="D7439" s="128">
        <v>2019</v>
      </c>
      <c r="E7439" s="128" t="s">
        <v>32</v>
      </c>
      <c r="F7439" s="128" t="s">
        <v>324</v>
      </c>
      <c r="G7439" s="99" t="s">
        <v>1070</v>
      </c>
      <c r="H7439" s="134" t="s">
        <v>2146</v>
      </c>
      <c r="I7439" s="130" t="s">
        <v>121</v>
      </c>
      <c r="J7439" s="128" t="s">
        <v>52</v>
      </c>
      <c r="K7439" s="134">
        <f>'73511-07'!J$741</f>
        <v>2591727</v>
      </c>
    </row>
    <row r="7440" spans="1:11" x14ac:dyDescent="0.3">
      <c r="A7440" s="128">
        <v>73511</v>
      </c>
      <c r="B7440" s="128" t="s">
        <v>58</v>
      </c>
      <c r="C7440" s="128" t="s">
        <v>2591</v>
      </c>
      <c r="D7440" s="128">
        <v>2019</v>
      </c>
      <c r="E7440" s="128" t="s">
        <v>32</v>
      </c>
      <c r="F7440" s="128" t="s">
        <v>324</v>
      </c>
      <c r="G7440" s="99" t="s">
        <v>1070</v>
      </c>
      <c r="H7440" s="134" t="s">
        <v>2146</v>
      </c>
      <c r="I7440" s="130" t="s">
        <v>124</v>
      </c>
      <c r="J7440" s="130" t="s">
        <v>325</v>
      </c>
      <c r="K7440" s="134">
        <f>'73511-07'!K$741</f>
        <v>88622</v>
      </c>
    </row>
    <row r="7441" spans="1:11" x14ac:dyDescent="0.3">
      <c r="A7441" s="128">
        <v>73511</v>
      </c>
      <c r="B7441" s="128" t="s">
        <v>58</v>
      </c>
      <c r="C7441" s="128" t="s">
        <v>2591</v>
      </c>
      <c r="D7441" s="128">
        <v>2019</v>
      </c>
      <c r="E7441" s="128" t="s">
        <v>32</v>
      </c>
      <c r="F7441" s="128" t="s">
        <v>324</v>
      </c>
      <c r="G7441" s="99" t="s">
        <v>1070</v>
      </c>
      <c r="H7441" s="134" t="s">
        <v>2146</v>
      </c>
      <c r="I7441" s="130" t="s">
        <v>124</v>
      </c>
      <c r="J7441" s="128" t="s">
        <v>52</v>
      </c>
      <c r="K7441" s="134">
        <f>'73511-07'!L$741</f>
        <v>167824</v>
      </c>
    </row>
    <row r="7442" spans="1:11" x14ac:dyDescent="0.3">
      <c r="A7442" s="128">
        <v>73511</v>
      </c>
      <c r="B7442" s="128" t="s">
        <v>58</v>
      </c>
      <c r="C7442" s="128" t="s">
        <v>2591</v>
      </c>
      <c r="D7442" s="128">
        <v>2019</v>
      </c>
      <c r="E7442" s="128" t="s">
        <v>32</v>
      </c>
      <c r="F7442" s="128" t="s">
        <v>324</v>
      </c>
      <c r="G7442" s="99" t="s">
        <v>1071</v>
      </c>
      <c r="H7442" s="134" t="s">
        <v>2147</v>
      </c>
      <c r="I7442" s="130" t="s">
        <v>2646</v>
      </c>
      <c r="J7442" s="130" t="s">
        <v>325</v>
      </c>
      <c r="K7442" s="134">
        <f>'73511-07'!C$742</f>
        <v>137031</v>
      </c>
    </row>
    <row r="7443" spans="1:11" x14ac:dyDescent="0.3">
      <c r="A7443" s="128">
        <v>73511</v>
      </c>
      <c r="B7443" s="128" t="s">
        <v>58</v>
      </c>
      <c r="C7443" s="128" t="s">
        <v>2591</v>
      </c>
      <c r="D7443" s="128">
        <v>2019</v>
      </c>
      <c r="E7443" s="128" t="s">
        <v>32</v>
      </c>
      <c r="F7443" s="128" t="s">
        <v>324</v>
      </c>
      <c r="G7443" s="99" t="s">
        <v>1071</v>
      </c>
      <c r="H7443" s="134" t="s">
        <v>2147</v>
      </c>
      <c r="I7443" s="128" t="s">
        <v>116</v>
      </c>
      <c r="J7443" s="130" t="s">
        <v>325</v>
      </c>
      <c r="K7443" s="134">
        <f>'73511-07'!D$742</f>
        <v>113142</v>
      </c>
    </row>
    <row r="7444" spans="1:11" x14ac:dyDescent="0.3">
      <c r="A7444" s="128">
        <v>73511</v>
      </c>
      <c r="B7444" s="128" t="s">
        <v>58</v>
      </c>
      <c r="C7444" s="128" t="s">
        <v>2591</v>
      </c>
      <c r="D7444" s="128">
        <v>2019</v>
      </c>
      <c r="E7444" s="128" t="s">
        <v>32</v>
      </c>
      <c r="F7444" s="128" t="s">
        <v>324</v>
      </c>
      <c r="G7444" s="99" t="s">
        <v>1071</v>
      </c>
      <c r="H7444" s="134" t="s">
        <v>2147</v>
      </c>
      <c r="I7444" s="128" t="s">
        <v>116</v>
      </c>
      <c r="J7444" s="128" t="s">
        <v>52</v>
      </c>
      <c r="K7444" s="134">
        <f>'73511-07'!E$742</f>
        <v>5701938</v>
      </c>
    </row>
    <row r="7445" spans="1:11" x14ac:dyDescent="0.3">
      <c r="A7445" s="128">
        <v>73511</v>
      </c>
      <c r="B7445" s="128" t="s">
        <v>58</v>
      </c>
      <c r="C7445" s="128" t="s">
        <v>2591</v>
      </c>
      <c r="D7445" s="128">
        <v>2019</v>
      </c>
      <c r="E7445" s="128" t="s">
        <v>32</v>
      </c>
      <c r="F7445" s="128" t="s">
        <v>324</v>
      </c>
      <c r="G7445" s="99" t="s">
        <v>1071</v>
      </c>
      <c r="H7445" s="134" t="s">
        <v>2147</v>
      </c>
      <c r="I7445" s="128" t="s">
        <v>117</v>
      </c>
      <c r="J7445" s="130" t="s">
        <v>325</v>
      </c>
      <c r="K7445" s="134">
        <f>'73511-07'!F$742</f>
        <v>23889</v>
      </c>
    </row>
    <row r="7446" spans="1:11" x14ac:dyDescent="0.3">
      <c r="A7446" s="128">
        <v>73511</v>
      </c>
      <c r="B7446" s="128" t="s">
        <v>58</v>
      </c>
      <c r="C7446" s="128" t="s">
        <v>2591</v>
      </c>
      <c r="D7446" s="128">
        <v>2019</v>
      </c>
      <c r="E7446" s="128" t="s">
        <v>32</v>
      </c>
      <c r="F7446" s="128" t="s">
        <v>324</v>
      </c>
      <c r="G7446" s="99" t="s">
        <v>1071</v>
      </c>
      <c r="H7446" s="134" t="s">
        <v>2147</v>
      </c>
      <c r="I7446" s="128" t="s">
        <v>117</v>
      </c>
      <c r="J7446" s="128" t="s">
        <v>52</v>
      </c>
      <c r="K7446" s="134">
        <f>'73511-07'!G$742</f>
        <v>-635960</v>
      </c>
    </row>
    <row r="7447" spans="1:11" x14ac:dyDescent="0.3">
      <c r="A7447" s="128">
        <v>73511</v>
      </c>
      <c r="B7447" s="128" t="s">
        <v>58</v>
      </c>
      <c r="C7447" s="128" t="s">
        <v>2591</v>
      </c>
      <c r="D7447" s="128">
        <v>2019</v>
      </c>
      <c r="E7447" s="128" t="s">
        <v>32</v>
      </c>
      <c r="F7447" s="128" t="s">
        <v>324</v>
      </c>
      <c r="G7447" s="99" t="s">
        <v>1071</v>
      </c>
      <c r="H7447" s="134" t="s">
        <v>2147</v>
      </c>
      <c r="I7447" s="128" t="s">
        <v>120</v>
      </c>
      <c r="J7447" s="128" t="s">
        <v>52</v>
      </c>
      <c r="K7447" s="134">
        <f>'73511-07'!H$742</f>
        <v>4915196</v>
      </c>
    </row>
    <row r="7448" spans="1:11" x14ac:dyDescent="0.3">
      <c r="A7448" s="128">
        <v>73511</v>
      </c>
      <c r="B7448" s="128" t="s">
        <v>58</v>
      </c>
      <c r="C7448" s="128" t="s">
        <v>2591</v>
      </c>
      <c r="D7448" s="128">
        <v>2019</v>
      </c>
      <c r="E7448" s="128" t="s">
        <v>32</v>
      </c>
      <c r="F7448" s="128" t="s">
        <v>324</v>
      </c>
      <c r="G7448" s="99" t="s">
        <v>1071</v>
      </c>
      <c r="H7448" s="134" t="s">
        <v>2147</v>
      </c>
      <c r="I7448" s="130" t="s">
        <v>121</v>
      </c>
      <c r="J7448" s="130" t="s">
        <v>325</v>
      </c>
      <c r="K7448" s="134">
        <f>'73511-07'!I$742</f>
        <v>96187</v>
      </c>
    </row>
    <row r="7449" spans="1:11" x14ac:dyDescent="0.3">
      <c r="A7449" s="128">
        <v>73511</v>
      </c>
      <c r="B7449" s="128" t="s">
        <v>58</v>
      </c>
      <c r="C7449" s="128" t="s">
        <v>2591</v>
      </c>
      <c r="D7449" s="128">
        <v>2019</v>
      </c>
      <c r="E7449" s="128" t="s">
        <v>32</v>
      </c>
      <c r="F7449" s="128" t="s">
        <v>324</v>
      </c>
      <c r="G7449" s="99" t="s">
        <v>1071</v>
      </c>
      <c r="H7449" s="134" t="s">
        <v>2147</v>
      </c>
      <c r="I7449" s="130" t="s">
        <v>121</v>
      </c>
      <c r="J7449" s="128" t="s">
        <v>52</v>
      </c>
      <c r="K7449" s="134">
        <f>'73511-07'!J$742</f>
        <v>1914874</v>
      </c>
    </row>
    <row r="7450" spans="1:11" x14ac:dyDescent="0.3">
      <c r="A7450" s="128">
        <v>73511</v>
      </c>
      <c r="B7450" s="128" t="s">
        <v>58</v>
      </c>
      <c r="C7450" s="128" t="s">
        <v>2591</v>
      </c>
      <c r="D7450" s="128">
        <v>2019</v>
      </c>
      <c r="E7450" s="128" t="s">
        <v>32</v>
      </c>
      <c r="F7450" s="128" t="s">
        <v>324</v>
      </c>
      <c r="G7450" s="99" t="s">
        <v>1071</v>
      </c>
      <c r="H7450" s="134" t="s">
        <v>2147</v>
      </c>
      <c r="I7450" s="130" t="s">
        <v>124</v>
      </c>
      <c r="J7450" s="130" t="s">
        <v>325</v>
      </c>
      <c r="K7450" s="134">
        <f>'73511-07'!K$742</f>
        <v>65644</v>
      </c>
    </row>
    <row r="7451" spans="1:11" x14ac:dyDescent="0.3">
      <c r="A7451" s="128">
        <v>73511</v>
      </c>
      <c r="B7451" s="128" t="s">
        <v>58</v>
      </c>
      <c r="C7451" s="128" t="s">
        <v>2591</v>
      </c>
      <c r="D7451" s="128">
        <v>2019</v>
      </c>
      <c r="E7451" s="128" t="s">
        <v>32</v>
      </c>
      <c r="F7451" s="128" t="s">
        <v>324</v>
      </c>
      <c r="G7451" s="99" t="s">
        <v>1071</v>
      </c>
      <c r="H7451" s="134" t="s">
        <v>2147</v>
      </c>
      <c r="I7451" s="130" t="s">
        <v>124</v>
      </c>
      <c r="J7451" s="128" t="s">
        <v>52</v>
      </c>
      <c r="K7451" s="134">
        <f>'73511-07'!L$742</f>
        <v>127509</v>
      </c>
    </row>
    <row r="7452" spans="1:11" x14ac:dyDescent="0.3">
      <c r="A7452" s="128">
        <v>73511</v>
      </c>
      <c r="B7452" s="128" t="s">
        <v>58</v>
      </c>
      <c r="C7452" s="128" t="s">
        <v>2591</v>
      </c>
      <c r="D7452" s="128">
        <v>2019</v>
      </c>
      <c r="E7452" s="128" t="s">
        <v>32</v>
      </c>
      <c r="F7452" s="128" t="s">
        <v>324</v>
      </c>
      <c r="G7452" s="99" t="s">
        <v>1072</v>
      </c>
      <c r="H7452" s="134" t="s">
        <v>2148</v>
      </c>
      <c r="I7452" s="130" t="s">
        <v>2646</v>
      </c>
      <c r="J7452" s="130" t="s">
        <v>325</v>
      </c>
      <c r="K7452" s="134">
        <f>'73511-07'!C$743</f>
        <v>72504</v>
      </c>
    </row>
    <row r="7453" spans="1:11" x14ac:dyDescent="0.3">
      <c r="A7453" s="128">
        <v>73511</v>
      </c>
      <c r="B7453" s="128" t="s">
        <v>58</v>
      </c>
      <c r="C7453" s="128" t="s">
        <v>2591</v>
      </c>
      <c r="D7453" s="128">
        <v>2019</v>
      </c>
      <c r="E7453" s="128" t="s">
        <v>32</v>
      </c>
      <c r="F7453" s="128" t="s">
        <v>324</v>
      </c>
      <c r="G7453" s="99" t="s">
        <v>1072</v>
      </c>
      <c r="H7453" s="134" t="s">
        <v>2148</v>
      </c>
      <c r="I7453" s="128" t="s">
        <v>116</v>
      </c>
      <c r="J7453" s="130" t="s">
        <v>325</v>
      </c>
      <c r="K7453" s="134">
        <f>'73511-07'!D$743</f>
        <v>60385</v>
      </c>
    </row>
    <row r="7454" spans="1:11" x14ac:dyDescent="0.3">
      <c r="A7454" s="128">
        <v>73511</v>
      </c>
      <c r="B7454" s="128" t="s">
        <v>58</v>
      </c>
      <c r="C7454" s="128" t="s">
        <v>2591</v>
      </c>
      <c r="D7454" s="128">
        <v>2019</v>
      </c>
      <c r="E7454" s="128" t="s">
        <v>32</v>
      </c>
      <c r="F7454" s="128" t="s">
        <v>324</v>
      </c>
      <c r="G7454" s="99" t="s">
        <v>1072</v>
      </c>
      <c r="H7454" s="134" t="s">
        <v>2148</v>
      </c>
      <c r="I7454" s="128" t="s">
        <v>116</v>
      </c>
      <c r="J7454" s="128" t="s">
        <v>52</v>
      </c>
      <c r="K7454" s="134">
        <f>'73511-07'!E$743</f>
        <v>3451491</v>
      </c>
    </row>
    <row r="7455" spans="1:11" x14ac:dyDescent="0.3">
      <c r="A7455" s="128">
        <v>73511</v>
      </c>
      <c r="B7455" s="128" t="s">
        <v>58</v>
      </c>
      <c r="C7455" s="128" t="s">
        <v>2591</v>
      </c>
      <c r="D7455" s="128">
        <v>2019</v>
      </c>
      <c r="E7455" s="128" t="s">
        <v>32</v>
      </c>
      <c r="F7455" s="128" t="s">
        <v>324</v>
      </c>
      <c r="G7455" s="99" t="s">
        <v>1072</v>
      </c>
      <c r="H7455" s="134" t="s">
        <v>2148</v>
      </c>
      <c r="I7455" s="128" t="s">
        <v>117</v>
      </c>
      <c r="J7455" s="130" t="s">
        <v>325</v>
      </c>
      <c r="K7455" s="134">
        <f>'73511-07'!F$743</f>
        <v>12119</v>
      </c>
    </row>
    <row r="7456" spans="1:11" x14ac:dyDescent="0.3">
      <c r="A7456" s="128">
        <v>73511</v>
      </c>
      <c r="B7456" s="128" t="s">
        <v>58</v>
      </c>
      <c r="C7456" s="128" t="s">
        <v>2591</v>
      </c>
      <c r="D7456" s="128">
        <v>2019</v>
      </c>
      <c r="E7456" s="128" t="s">
        <v>32</v>
      </c>
      <c r="F7456" s="128" t="s">
        <v>324</v>
      </c>
      <c r="G7456" s="99" t="s">
        <v>1072</v>
      </c>
      <c r="H7456" s="134" t="s">
        <v>2148</v>
      </c>
      <c r="I7456" s="128" t="s">
        <v>117</v>
      </c>
      <c r="J7456" s="128" t="s">
        <v>52</v>
      </c>
      <c r="K7456" s="134">
        <f>'73511-07'!G$743</f>
        <v>-395578</v>
      </c>
    </row>
    <row r="7457" spans="1:11" x14ac:dyDescent="0.3">
      <c r="A7457" s="128">
        <v>73511</v>
      </c>
      <c r="B7457" s="128" t="s">
        <v>58</v>
      </c>
      <c r="C7457" s="128" t="s">
        <v>2591</v>
      </c>
      <c r="D7457" s="128">
        <v>2019</v>
      </c>
      <c r="E7457" s="128" t="s">
        <v>32</v>
      </c>
      <c r="F7457" s="128" t="s">
        <v>324</v>
      </c>
      <c r="G7457" s="99" t="s">
        <v>1072</v>
      </c>
      <c r="H7457" s="134" t="s">
        <v>2148</v>
      </c>
      <c r="I7457" s="128" t="s">
        <v>120</v>
      </c>
      <c r="J7457" s="128" t="s">
        <v>52</v>
      </c>
      <c r="K7457" s="134">
        <f>'73511-07'!H$743</f>
        <v>2860004</v>
      </c>
    </row>
    <row r="7458" spans="1:11" x14ac:dyDescent="0.3">
      <c r="A7458" s="128">
        <v>73511</v>
      </c>
      <c r="B7458" s="128" t="s">
        <v>58</v>
      </c>
      <c r="C7458" s="128" t="s">
        <v>2591</v>
      </c>
      <c r="D7458" s="128">
        <v>2019</v>
      </c>
      <c r="E7458" s="128" t="s">
        <v>32</v>
      </c>
      <c r="F7458" s="128" t="s">
        <v>324</v>
      </c>
      <c r="G7458" s="99" t="s">
        <v>1072</v>
      </c>
      <c r="H7458" s="134" t="s">
        <v>2148</v>
      </c>
      <c r="I7458" s="130" t="s">
        <v>121</v>
      </c>
      <c r="J7458" s="130" t="s">
        <v>325</v>
      </c>
      <c r="K7458" s="134">
        <f>'73511-07'!I$743</f>
        <v>49972</v>
      </c>
    </row>
    <row r="7459" spans="1:11" x14ac:dyDescent="0.3">
      <c r="A7459" s="128">
        <v>73511</v>
      </c>
      <c r="B7459" s="128" t="s">
        <v>58</v>
      </c>
      <c r="C7459" s="128" t="s">
        <v>2591</v>
      </c>
      <c r="D7459" s="128">
        <v>2019</v>
      </c>
      <c r="E7459" s="128" t="s">
        <v>32</v>
      </c>
      <c r="F7459" s="128" t="s">
        <v>324</v>
      </c>
      <c r="G7459" s="99" t="s">
        <v>1072</v>
      </c>
      <c r="H7459" s="134" t="s">
        <v>2148</v>
      </c>
      <c r="I7459" s="130" t="s">
        <v>121</v>
      </c>
      <c r="J7459" s="128" t="s">
        <v>52</v>
      </c>
      <c r="K7459" s="134">
        <f>'73511-07'!J$743</f>
        <v>1034237</v>
      </c>
    </row>
    <row r="7460" spans="1:11" x14ac:dyDescent="0.3">
      <c r="A7460" s="128">
        <v>73511</v>
      </c>
      <c r="B7460" s="128" t="s">
        <v>58</v>
      </c>
      <c r="C7460" s="128" t="s">
        <v>2591</v>
      </c>
      <c r="D7460" s="128">
        <v>2019</v>
      </c>
      <c r="E7460" s="128" t="s">
        <v>32</v>
      </c>
      <c r="F7460" s="128" t="s">
        <v>324</v>
      </c>
      <c r="G7460" s="99" t="s">
        <v>1072</v>
      </c>
      <c r="H7460" s="134" t="s">
        <v>2148</v>
      </c>
      <c r="I7460" s="130" t="s">
        <v>124</v>
      </c>
      <c r="J7460" s="130" t="s">
        <v>325</v>
      </c>
      <c r="K7460" s="134">
        <f>'73511-07'!K$743</f>
        <v>38140</v>
      </c>
    </row>
    <row r="7461" spans="1:11" x14ac:dyDescent="0.3">
      <c r="A7461" s="128">
        <v>73511</v>
      </c>
      <c r="B7461" s="128" t="s">
        <v>58</v>
      </c>
      <c r="C7461" s="128" t="s">
        <v>2591</v>
      </c>
      <c r="D7461" s="128">
        <v>2019</v>
      </c>
      <c r="E7461" s="128" t="s">
        <v>32</v>
      </c>
      <c r="F7461" s="128" t="s">
        <v>324</v>
      </c>
      <c r="G7461" s="99" t="s">
        <v>1072</v>
      </c>
      <c r="H7461" s="134" t="s">
        <v>2148</v>
      </c>
      <c r="I7461" s="130" t="s">
        <v>124</v>
      </c>
      <c r="J7461" s="128" t="s">
        <v>52</v>
      </c>
      <c r="K7461" s="134">
        <f>'73511-07'!L$743</f>
        <v>78578</v>
      </c>
    </row>
    <row r="7462" spans="1:11" x14ac:dyDescent="0.3">
      <c r="A7462" s="128">
        <v>73511</v>
      </c>
      <c r="B7462" s="128" t="s">
        <v>58</v>
      </c>
      <c r="C7462" s="128" t="s">
        <v>2591</v>
      </c>
      <c r="D7462" s="128">
        <v>2019</v>
      </c>
      <c r="E7462" s="128" t="s">
        <v>32</v>
      </c>
      <c r="F7462" s="128" t="s">
        <v>324</v>
      </c>
      <c r="G7462" s="99" t="s">
        <v>1073</v>
      </c>
      <c r="H7462" s="134" t="s">
        <v>2149</v>
      </c>
      <c r="I7462" s="130" t="s">
        <v>2646</v>
      </c>
      <c r="J7462" s="130" t="s">
        <v>325</v>
      </c>
      <c r="K7462" s="134">
        <f>'73511-07'!C$744</f>
        <v>3034</v>
      </c>
    </row>
    <row r="7463" spans="1:11" x14ac:dyDescent="0.3">
      <c r="A7463" s="128">
        <v>73511</v>
      </c>
      <c r="B7463" s="128" t="s">
        <v>58</v>
      </c>
      <c r="C7463" s="128" t="s">
        <v>2591</v>
      </c>
      <c r="D7463" s="128">
        <v>2019</v>
      </c>
      <c r="E7463" s="128" t="s">
        <v>32</v>
      </c>
      <c r="F7463" s="128" t="s">
        <v>324</v>
      </c>
      <c r="G7463" s="99" t="s">
        <v>1073</v>
      </c>
      <c r="H7463" s="134" t="s">
        <v>2149</v>
      </c>
      <c r="I7463" s="128" t="s">
        <v>116</v>
      </c>
      <c r="J7463" s="130" t="s">
        <v>325</v>
      </c>
      <c r="K7463" s="134">
        <f>'73511-07'!D$744</f>
        <v>2375</v>
      </c>
    </row>
    <row r="7464" spans="1:11" x14ac:dyDescent="0.3">
      <c r="A7464" s="128">
        <v>73511</v>
      </c>
      <c r="B7464" s="128" t="s">
        <v>58</v>
      </c>
      <c r="C7464" s="128" t="s">
        <v>2591</v>
      </c>
      <c r="D7464" s="128">
        <v>2019</v>
      </c>
      <c r="E7464" s="128" t="s">
        <v>32</v>
      </c>
      <c r="F7464" s="128" t="s">
        <v>324</v>
      </c>
      <c r="G7464" s="99" t="s">
        <v>1073</v>
      </c>
      <c r="H7464" s="134" t="s">
        <v>2149</v>
      </c>
      <c r="I7464" s="128" t="s">
        <v>116</v>
      </c>
      <c r="J7464" s="128" t="s">
        <v>52</v>
      </c>
      <c r="K7464" s="134">
        <f>'73511-07'!E$744</f>
        <v>366366</v>
      </c>
    </row>
    <row r="7465" spans="1:11" x14ac:dyDescent="0.3">
      <c r="A7465" s="128">
        <v>73511</v>
      </c>
      <c r="B7465" s="128" t="s">
        <v>58</v>
      </c>
      <c r="C7465" s="128" t="s">
        <v>2591</v>
      </c>
      <c r="D7465" s="128">
        <v>2019</v>
      </c>
      <c r="E7465" s="128" t="s">
        <v>32</v>
      </c>
      <c r="F7465" s="128" t="s">
        <v>324</v>
      </c>
      <c r="G7465" s="99" t="s">
        <v>1073</v>
      </c>
      <c r="H7465" s="134" t="s">
        <v>2149</v>
      </c>
      <c r="I7465" s="128" t="s">
        <v>117</v>
      </c>
      <c r="J7465" s="130" t="s">
        <v>325</v>
      </c>
      <c r="K7465" s="134">
        <f>'73511-07'!F$744</f>
        <v>659</v>
      </c>
    </row>
    <row r="7466" spans="1:11" x14ac:dyDescent="0.3">
      <c r="A7466" s="128">
        <v>73511</v>
      </c>
      <c r="B7466" s="128" t="s">
        <v>58</v>
      </c>
      <c r="C7466" s="128" t="s">
        <v>2591</v>
      </c>
      <c r="D7466" s="128">
        <v>2019</v>
      </c>
      <c r="E7466" s="128" t="s">
        <v>32</v>
      </c>
      <c r="F7466" s="128" t="s">
        <v>324</v>
      </c>
      <c r="G7466" s="99" t="s">
        <v>1073</v>
      </c>
      <c r="H7466" s="134" t="s">
        <v>2149</v>
      </c>
      <c r="I7466" s="128" t="s">
        <v>117</v>
      </c>
      <c r="J7466" s="128" t="s">
        <v>52</v>
      </c>
      <c r="K7466" s="134">
        <f>'73511-07'!G$744</f>
        <v>-71512</v>
      </c>
    </row>
    <row r="7467" spans="1:11" x14ac:dyDescent="0.3">
      <c r="A7467" s="128">
        <v>73511</v>
      </c>
      <c r="B7467" s="128" t="s">
        <v>58</v>
      </c>
      <c r="C7467" s="128" t="s">
        <v>2591</v>
      </c>
      <c r="D7467" s="128">
        <v>2019</v>
      </c>
      <c r="E7467" s="128" t="s">
        <v>32</v>
      </c>
      <c r="F7467" s="128" t="s">
        <v>324</v>
      </c>
      <c r="G7467" s="99" t="s">
        <v>1073</v>
      </c>
      <c r="H7467" s="134" t="s">
        <v>2149</v>
      </c>
      <c r="I7467" s="128" t="s">
        <v>120</v>
      </c>
      <c r="J7467" s="128" t="s">
        <v>52</v>
      </c>
      <c r="K7467" s="134">
        <f>'73511-07'!H$744</f>
        <v>377351</v>
      </c>
    </row>
    <row r="7468" spans="1:11" x14ac:dyDescent="0.3">
      <c r="A7468" s="128">
        <v>73511</v>
      </c>
      <c r="B7468" s="128" t="s">
        <v>58</v>
      </c>
      <c r="C7468" s="128" t="s">
        <v>2591</v>
      </c>
      <c r="D7468" s="128">
        <v>2019</v>
      </c>
      <c r="E7468" s="128" t="s">
        <v>32</v>
      </c>
      <c r="F7468" s="128" t="s">
        <v>324</v>
      </c>
      <c r="G7468" s="99" t="s">
        <v>1073</v>
      </c>
      <c r="H7468" s="134" t="s">
        <v>2149</v>
      </c>
      <c r="I7468" s="130" t="s">
        <v>121</v>
      </c>
      <c r="J7468" s="130" t="s">
        <v>325</v>
      </c>
      <c r="K7468" s="134">
        <f>'73511-07'!I$744</f>
        <v>1817</v>
      </c>
    </row>
    <row r="7469" spans="1:11" x14ac:dyDescent="0.3">
      <c r="A7469" s="128">
        <v>73511</v>
      </c>
      <c r="B7469" s="128" t="s">
        <v>58</v>
      </c>
      <c r="C7469" s="128" t="s">
        <v>2591</v>
      </c>
      <c r="D7469" s="128">
        <v>2019</v>
      </c>
      <c r="E7469" s="128" t="s">
        <v>32</v>
      </c>
      <c r="F7469" s="128" t="s">
        <v>324</v>
      </c>
      <c r="G7469" s="99" t="s">
        <v>1073</v>
      </c>
      <c r="H7469" s="134" t="s">
        <v>2149</v>
      </c>
      <c r="I7469" s="130" t="s">
        <v>121</v>
      </c>
      <c r="J7469" s="128" t="s">
        <v>52</v>
      </c>
      <c r="K7469" s="134">
        <f>'73511-07'!J$744</f>
        <v>36735</v>
      </c>
    </row>
    <row r="7470" spans="1:11" x14ac:dyDescent="0.3">
      <c r="A7470" s="128">
        <v>73511</v>
      </c>
      <c r="B7470" s="128" t="s">
        <v>58</v>
      </c>
      <c r="C7470" s="128" t="s">
        <v>2591</v>
      </c>
      <c r="D7470" s="128">
        <v>2019</v>
      </c>
      <c r="E7470" s="128" t="s">
        <v>32</v>
      </c>
      <c r="F7470" s="128" t="s">
        <v>324</v>
      </c>
      <c r="G7470" s="99" t="s">
        <v>1073</v>
      </c>
      <c r="H7470" s="134" t="s">
        <v>2149</v>
      </c>
      <c r="I7470" s="130" t="s">
        <v>124</v>
      </c>
      <c r="J7470" s="130" t="s">
        <v>325</v>
      </c>
      <c r="K7470" s="134">
        <f>'73511-07'!K$744</f>
        <v>1490</v>
      </c>
    </row>
    <row r="7471" spans="1:11" x14ac:dyDescent="0.3">
      <c r="A7471" s="128">
        <v>73511</v>
      </c>
      <c r="B7471" s="128" t="s">
        <v>58</v>
      </c>
      <c r="C7471" s="128" t="s">
        <v>2591</v>
      </c>
      <c r="D7471" s="128">
        <v>2019</v>
      </c>
      <c r="E7471" s="128" t="s">
        <v>32</v>
      </c>
      <c r="F7471" s="128" t="s">
        <v>324</v>
      </c>
      <c r="G7471" s="99" t="s">
        <v>1073</v>
      </c>
      <c r="H7471" s="134" t="s">
        <v>2149</v>
      </c>
      <c r="I7471" s="130" t="s">
        <v>124</v>
      </c>
      <c r="J7471" s="128" t="s">
        <v>52</v>
      </c>
      <c r="K7471" s="134">
        <f>'73511-07'!L$744</f>
        <v>14042</v>
      </c>
    </row>
    <row r="7472" spans="1:11" x14ac:dyDescent="0.3">
      <c r="A7472" s="128">
        <v>73511</v>
      </c>
      <c r="B7472" s="128" t="s">
        <v>58</v>
      </c>
      <c r="C7472" s="128" t="s">
        <v>2591</v>
      </c>
      <c r="D7472" s="128">
        <v>2019</v>
      </c>
      <c r="E7472" s="128" t="s">
        <v>32</v>
      </c>
      <c r="F7472" s="128" t="s">
        <v>324</v>
      </c>
      <c r="G7472" s="99" t="s">
        <v>1074</v>
      </c>
      <c r="H7472" s="134" t="s">
        <v>2150</v>
      </c>
      <c r="I7472" s="130" t="s">
        <v>2646</v>
      </c>
      <c r="J7472" s="130" t="s">
        <v>325</v>
      </c>
      <c r="K7472" s="134">
        <f>'73511-07'!C$745</f>
        <v>41404</v>
      </c>
    </row>
    <row r="7473" spans="1:11" x14ac:dyDescent="0.3">
      <c r="A7473" s="128">
        <v>73511</v>
      </c>
      <c r="B7473" s="128" t="s">
        <v>58</v>
      </c>
      <c r="C7473" s="128" t="s">
        <v>2591</v>
      </c>
      <c r="D7473" s="128">
        <v>2019</v>
      </c>
      <c r="E7473" s="128" t="s">
        <v>32</v>
      </c>
      <c r="F7473" s="128" t="s">
        <v>324</v>
      </c>
      <c r="G7473" s="99" t="s">
        <v>1074</v>
      </c>
      <c r="H7473" s="134" t="s">
        <v>2150</v>
      </c>
      <c r="I7473" s="128" t="s">
        <v>116</v>
      </c>
      <c r="J7473" s="130" t="s">
        <v>325</v>
      </c>
      <c r="K7473" s="134">
        <f>'73511-07'!D$745</f>
        <v>34871</v>
      </c>
    </row>
    <row r="7474" spans="1:11" x14ac:dyDescent="0.3">
      <c r="A7474" s="128">
        <v>73511</v>
      </c>
      <c r="B7474" s="128" t="s">
        <v>58</v>
      </c>
      <c r="C7474" s="128" t="s">
        <v>2591</v>
      </c>
      <c r="D7474" s="128">
        <v>2019</v>
      </c>
      <c r="E7474" s="128" t="s">
        <v>32</v>
      </c>
      <c r="F7474" s="128" t="s">
        <v>324</v>
      </c>
      <c r="G7474" s="99" t="s">
        <v>1074</v>
      </c>
      <c r="H7474" s="134" t="s">
        <v>2150</v>
      </c>
      <c r="I7474" s="128" t="s">
        <v>116</v>
      </c>
      <c r="J7474" s="128" t="s">
        <v>52</v>
      </c>
      <c r="K7474" s="134">
        <f>'73511-07'!E$745</f>
        <v>1262692</v>
      </c>
    </row>
    <row r="7475" spans="1:11" x14ac:dyDescent="0.3">
      <c r="A7475" s="128">
        <v>73511</v>
      </c>
      <c r="B7475" s="128" t="s">
        <v>58</v>
      </c>
      <c r="C7475" s="128" t="s">
        <v>2591</v>
      </c>
      <c r="D7475" s="128">
        <v>2019</v>
      </c>
      <c r="E7475" s="128" t="s">
        <v>32</v>
      </c>
      <c r="F7475" s="128" t="s">
        <v>324</v>
      </c>
      <c r="G7475" s="99" t="s">
        <v>1074</v>
      </c>
      <c r="H7475" s="134" t="s">
        <v>2150</v>
      </c>
      <c r="I7475" s="128" t="s">
        <v>117</v>
      </c>
      <c r="J7475" s="130" t="s">
        <v>325</v>
      </c>
      <c r="K7475" s="134">
        <f>'73511-07'!F$745</f>
        <v>6533</v>
      </c>
    </row>
    <row r="7476" spans="1:11" x14ac:dyDescent="0.3">
      <c r="A7476" s="128">
        <v>73511</v>
      </c>
      <c r="B7476" s="128" t="s">
        <v>58</v>
      </c>
      <c r="C7476" s="128" t="s">
        <v>2591</v>
      </c>
      <c r="D7476" s="128">
        <v>2019</v>
      </c>
      <c r="E7476" s="128" t="s">
        <v>32</v>
      </c>
      <c r="F7476" s="128" t="s">
        <v>324</v>
      </c>
      <c r="G7476" s="99" t="s">
        <v>1074</v>
      </c>
      <c r="H7476" s="134" t="s">
        <v>2150</v>
      </c>
      <c r="I7476" s="128" t="s">
        <v>117</v>
      </c>
      <c r="J7476" s="128" t="s">
        <v>52</v>
      </c>
      <c r="K7476" s="134">
        <f>'73511-07'!G$745</f>
        <v>-80943</v>
      </c>
    </row>
    <row r="7477" spans="1:11" x14ac:dyDescent="0.3">
      <c r="A7477" s="128">
        <v>73511</v>
      </c>
      <c r="B7477" s="128" t="s">
        <v>58</v>
      </c>
      <c r="C7477" s="128" t="s">
        <v>2591</v>
      </c>
      <c r="D7477" s="128">
        <v>2019</v>
      </c>
      <c r="E7477" s="128" t="s">
        <v>32</v>
      </c>
      <c r="F7477" s="128" t="s">
        <v>324</v>
      </c>
      <c r="G7477" s="99" t="s">
        <v>1074</v>
      </c>
      <c r="H7477" s="134" t="s">
        <v>2150</v>
      </c>
      <c r="I7477" s="128" t="s">
        <v>120</v>
      </c>
      <c r="J7477" s="128" t="s">
        <v>52</v>
      </c>
      <c r="K7477" s="134">
        <f>'73511-07'!H$745</f>
        <v>1165459</v>
      </c>
    </row>
    <row r="7478" spans="1:11" x14ac:dyDescent="0.3">
      <c r="A7478" s="128">
        <v>73511</v>
      </c>
      <c r="B7478" s="128" t="s">
        <v>58</v>
      </c>
      <c r="C7478" s="128" t="s">
        <v>2591</v>
      </c>
      <c r="D7478" s="128">
        <v>2019</v>
      </c>
      <c r="E7478" s="128" t="s">
        <v>32</v>
      </c>
      <c r="F7478" s="128" t="s">
        <v>324</v>
      </c>
      <c r="G7478" s="99" t="s">
        <v>1074</v>
      </c>
      <c r="H7478" s="134" t="s">
        <v>2150</v>
      </c>
      <c r="I7478" s="130" t="s">
        <v>121</v>
      </c>
      <c r="J7478" s="130" t="s">
        <v>325</v>
      </c>
      <c r="K7478" s="134">
        <f>'73511-07'!I$745</f>
        <v>31504</v>
      </c>
    </row>
    <row r="7479" spans="1:11" x14ac:dyDescent="0.3">
      <c r="A7479" s="128">
        <v>73511</v>
      </c>
      <c r="B7479" s="128" t="s">
        <v>58</v>
      </c>
      <c r="C7479" s="128" t="s">
        <v>2591</v>
      </c>
      <c r="D7479" s="128">
        <v>2019</v>
      </c>
      <c r="E7479" s="128" t="s">
        <v>32</v>
      </c>
      <c r="F7479" s="128" t="s">
        <v>324</v>
      </c>
      <c r="G7479" s="99" t="s">
        <v>1074</v>
      </c>
      <c r="H7479" s="134" t="s">
        <v>2150</v>
      </c>
      <c r="I7479" s="130" t="s">
        <v>121</v>
      </c>
      <c r="J7479" s="128" t="s">
        <v>52</v>
      </c>
      <c r="K7479" s="134">
        <f>'73511-07'!J$745</f>
        <v>596877</v>
      </c>
    </row>
    <row r="7480" spans="1:11" x14ac:dyDescent="0.3">
      <c r="A7480" s="128">
        <v>73511</v>
      </c>
      <c r="B7480" s="128" t="s">
        <v>58</v>
      </c>
      <c r="C7480" s="128" t="s">
        <v>2591</v>
      </c>
      <c r="D7480" s="128">
        <v>2019</v>
      </c>
      <c r="E7480" s="128" t="s">
        <v>32</v>
      </c>
      <c r="F7480" s="128" t="s">
        <v>324</v>
      </c>
      <c r="G7480" s="99" t="s">
        <v>1074</v>
      </c>
      <c r="H7480" s="134" t="s">
        <v>2150</v>
      </c>
      <c r="I7480" s="130" t="s">
        <v>124</v>
      </c>
      <c r="J7480" s="130" t="s">
        <v>325</v>
      </c>
      <c r="K7480" s="134">
        <f>'73511-07'!K$745</f>
        <v>18066</v>
      </c>
    </row>
    <row r="7481" spans="1:11" x14ac:dyDescent="0.3">
      <c r="A7481" s="128">
        <v>73511</v>
      </c>
      <c r="B7481" s="128" t="s">
        <v>58</v>
      </c>
      <c r="C7481" s="128" t="s">
        <v>2591</v>
      </c>
      <c r="D7481" s="128">
        <v>2019</v>
      </c>
      <c r="E7481" s="128" t="s">
        <v>32</v>
      </c>
      <c r="F7481" s="128" t="s">
        <v>324</v>
      </c>
      <c r="G7481" s="99" t="s">
        <v>1074</v>
      </c>
      <c r="H7481" s="134" t="s">
        <v>2150</v>
      </c>
      <c r="I7481" s="130" t="s">
        <v>124</v>
      </c>
      <c r="J7481" s="128" t="s">
        <v>52</v>
      </c>
      <c r="K7481" s="134">
        <f>'73511-07'!L$745</f>
        <v>22654</v>
      </c>
    </row>
    <row r="7482" spans="1:11" x14ac:dyDescent="0.3">
      <c r="A7482" s="128">
        <v>73511</v>
      </c>
      <c r="B7482" s="128" t="s">
        <v>58</v>
      </c>
      <c r="C7482" s="128" t="s">
        <v>2591</v>
      </c>
      <c r="D7482" s="128">
        <v>2019</v>
      </c>
      <c r="E7482" s="128" t="s">
        <v>32</v>
      </c>
      <c r="F7482" s="128" t="s">
        <v>324</v>
      </c>
      <c r="G7482" s="99" t="s">
        <v>1075</v>
      </c>
      <c r="H7482" s="134" t="s">
        <v>2151</v>
      </c>
      <c r="I7482" s="130" t="s">
        <v>2646</v>
      </c>
      <c r="J7482" s="130" t="s">
        <v>325</v>
      </c>
      <c r="K7482" s="134">
        <f>'73511-07'!C$746</f>
        <v>14029</v>
      </c>
    </row>
    <row r="7483" spans="1:11" x14ac:dyDescent="0.3">
      <c r="A7483" s="128">
        <v>73511</v>
      </c>
      <c r="B7483" s="128" t="s">
        <v>58</v>
      </c>
      <c r="C7483" s="128" t="s">
        <v>2591</v>
      </c>
      <c r="D7483" s="128">
        <v>2019</v>
      </c>
      <c r="E7483" s="128" t="s">
        <v>32</v>
      </c>
      <c r="F7483" s="128" t="s">
        <v>324</v>
      </c>
      <c r="G7483" s="99" t="s">
        <v>1075</v>
      </c>
      <c r="H7483" s="134" t="s">
        <v>2151</v>
      </c>
      <c r="I7483" s="128" t="s">
        <v>116</v>
      </c>
      <c r="J7483" s="130" t="s">
        <v>325</v>
      </c>
      <c r="K7483" s="134">
        <f>'73511-07'!D$746</f>
        <v>10334</v>
      </c>
    </row>
    <row r="7484" spans="1:11" x14ac:dyDescent="0.3">
      <c r="A7484" s="128">
        <v>73511</v>
      </c>
      <c r="B7484" s="128" t="s">
        <v>58</v>
      </c>
      <c r="C7484" s="128" t="s">
        <v>2591</v>
      </c>
      <c r="D7484" s="128">
        <v>2019</v>
      </c>
      <c r="E7484" s="128" t="s">
        <v>32</v>
      </c>
      <c r="F7484" s="128" t="s">
        <v>324</v>
      </c>
      <c r="G7484" s="99" t="s">
        <v>1075</v>
      </c>
      <c r="H7484" s="134" t="s">
        <v>2151</v>
      </c>
      <c r="I7484" s="128" t="s">
        <v>116</v>
      </c>
      <c r="J7484" s="128" t="s">
        <v>52</v>
      </c>
      <c r="K7484" s="134">
        <f>'73511-07'!E$746</f>
        <v>381070</v>
      </c>
    </row>
    <row r="7485" spans="1:11" x14ac:dyDescent="0.3">
      <c r="A7485" s="128">
        <v>73511</v>
      </c>
      <c r="B7485" s="128" t="s">
        <v>58</v>
      </c>
      <c r="C7485" s="128" t="s">
        <v>2591</v>
      </c>
      <c r="D7485" s="128">
        <v>2019</v>
      </c>
      <c r="E7485" s="128" t="s">
        <v>32</v>
      </c>
      <c r="F7485" s="128" t="s">
        <v>324</v>
      </c>
      <c r="G7485" s="99" t="s">
        <v>1075</v>
      </c>
      <c r="H7485" s="134" t="s">
        <v>2151</v>
      </c>
      <c r="I7485" s="128" t="s">
        <v>117</v>
      </c>
      <c r="J7485" s="130" t="s">
        <v>325</v>
      </c>
      <c r="K7485" s="134">
        <f>'73511-07'!F$746</f>
        <v>3695</v>
      </c>
    </row>
    <row r="7486" spans="1:11" x14ac:dyDescent="0.3">
      <c r="A7486" s="128">
        <v>73511</v>
      </c>
      <c r="B7486" s="128" t="s">
        <v>58</v>
      </c>
      <c r="C7486" s="128" t="s">
        <v>2591</v>
      </c>
      <c r="D7486" s="128">
        <v>2019</v>
      </c>
      <c r="E7486" s="128" t="s">
        <v>32</v>
      </c>
      <c r="F7486" s="128" t="s">
        <v>324</v>
      </c>
      <c r="G7486" s="99" t="s">
        <v>1075</v>
      </c>
      <c r="H7486" s="134" t="s">
        <v>2151</v>
      </c>
      <c r="I7486" s="128" t="s">
        <v>117</v>
      </c>
      <c r="J7486" s="128" t="s">
        <v>52</v>
      </c>
      <c r="K7486" s="134">
        <f>'73511-07'!G$746</f>
        <v>-72508</v>
      </c>
    </row>
    <row r="7487" spans="1:11" x14ac:dyDescent="0.3">
      <c r="A7487" s="128">
        <v>73511</v>
      </c>
      <c r="B7487" s="128" t="s">
        <v>58</v>
      </c>
      <c r="C7487" s="128" t="s">
        <v>2591</v>
      </c>
      <c r="D7487" s="128">
        <v>2019</v>
      </c>
      <c r="E7487" s="128" t="s">
        <v>32</v>
      </c>
      <c r="F7487" s="128" t="s">
        <v>324</v>
      </c>
      <c r="G7487" s="99" t="s">
        <v>1075</v>
      </c>
      <c r="H7487" s="134" t="s">
        <v>2151</v>
      </c>
      <c r="I7487" s="128" t="s">
        <v>120</v>
      </c>
      <c r="J7487" s="128" t="s">
        <v>52</v>
      </c>
      <c r="K7487" s="134">
        <f>'73511-07'!H$746</f>
        <v>292937</v>
      </c>
    </row>
    <row r="7488" spans="1:11" x14ac:dyDescent="0.3">
      <c r="A7488" s="128">
        <v>73511</v>
      </c>
      <c r="B7488" s="128" t="s">
        <v>58</v>
      </c>
      <c r="C7488" s="128" t="s">
        <v>2591</v>
      </c>
      <c r="D7488" s="128">
        <v>2019</v>
      </c>
      <c r="E7488" s="128" t="s">
        <v>32</v>
      </c>
      <c r="F7488" s="128" t="s">
        <v>324</v>
      </c>
      <c r="G7488" s="99" t="s">
        <v>1075</v>
      </c>
      <c r="H7488" s="134" t="s">
        <v>2151</v>
      </c>
      <c r="I7488" s="130" t="s">
        <v>121</v>
      </c>
      <c r="J7488" s="130" t="s">
        <v>325</v>
      </c>
      <c r="K7488" s="134">
        <f>'73511-07'!I$746</f>
        <v>8261</v>
      </c>
    </row>
    <row r="7489" spans="1:11" x14ac:dyDescent="0.3">
      <c r="A7489" s="128">
        <v>73511</v>
      </c>
      <c r="B7489" s="128" t="s">
        <v>58</v>
      </c>
      <c r="C7489" s="128" t="s">
        <v>2591</v>
      </c>
      <c r="D7489" s="128">
        <v>2019</v>
      </c>
      <c r="E7489" s="128" t="s">
        <v>32</v>
      </c>
      <c r="F7489" s="128" t="s">
        <v>324</v>
      </c>
      <c r="G7489" s="99" t="s">
        <v>1075</v>
      </c>
      <c r="H7489" s="134" t="s">
        <v>2151</v>
      </c>
      <c r="I7489" s="130" t="s">
        <v>121</v>
      </c>
      <c r="J7489" s="128" t="s">
        <v>52</v>
      </c>
      <c r="K7489" s="134">
        <f>'73511-07'!J$746</f>
        <v>151621</v>
      </c>
    </row>
    <row r="7490" spans="1:11" x14ac:dyDescent="0.3">
      <c r="A7490" s="128">
        <v>73511</v>
      </c>
      <c r="B7490" s="128" t="s">
        <v>58</v>
      </c>
      <c r="C7490" s="128" t="s">
        <v>2591</v>
      </c>
      <c r="D7490" s="128">
        <v>2019</v>
      </c>
      <c r="E7490" s="128" t="s">
        <v>32</v>
      </c>
      <c r="F7490" s="128" t="s">
        <v>324</v>
      </c>
      <c r="G7490" s="99" t="s">
        <v>1075</v>
      </c>
      <c r="H7490" s="134" t="s">
        <v>2151</v>
      </c>
      <c r="I7490" s="130" t="s">
        <v>124</v>
      </c>
      <c r="J7490" s="130" t="s">
        <v>325</v>
      </c>
      <c r="K7490" s="134">
        <f>'73511-07'!K$746</f>
        <v>4718</v>
      </c>
    </row>
    <row r="7491" spans="1:11" x14ac:dyDescent="0.3">
      <c r="A7491" s="128">
        <v>73511</v>
      </c>
      <c r="B7491" s="128" t="s">
        <v>58</v>
      </c>
      <c r="C7491" s="128" t="s">
        <v>2591</v>
      </c>
      <c r="D7491" s="128">
        <v>2019</v>
      </c>
      <c r="E7491" s="128" t="s">
        <v>32</v>
      </c>
      <c r="F7491" s="128" t="s">
        <v>324</v>
      </c>
      <c r="G7491" s="99" t="s">
        <v>1075</v>
      </c>
      <c r="H7491" s="134" t="s">
        <v>2151</v>
      </c>
      <c r="I7491" s="130" t="s">
        <v>124</v>
      </c>
      <c r="J7491" s="128" t="s">
        <v>52</v>
      </c>
      <c r="K7491" s="134">
        <f>'73511-07'!L$746</f>
        <v>7358</v>
      </c>
    </row>
    <row r="7492" spans="1:11" x14ac:dyDescent="0.3">
      <c r="A7492" s="128">
        <v>73511</v>
      </c>
      <c r="B7492" s="128" t="s">
        <v>58</v>
      </c>
      <c r="C7492" s="128" t="s">
        <v>2591</v>
      </c>
      <c r="D7492" s="128">
        <v>2019</v>
      </c>
      <c r="E7492" s="128" t="s">
        <v>32</v>
      </c>
      <c r="F7492" s="128" t="s">
        <v>324</v>
      </c>
      <c r="G7492" s="99" t="s">
        <v>1076</v>
      </c>
      <c r="H7492" s="134" t="s">
        <v>2152</v>
      </c>
      <c r="I7492" s="130" t="s">
        <v>2646</v>
      </c>
      <c r="J7492" s="130" t="s">
        <v>325</v>
      </c>
      <c r="K7492" s="134">
        <f>'73511-07'!C$747</f>
        <v>6060</v>
      </c>
    </row>
    <row r="7493" spans="1:11" x14ac:dyDescent="0.3">
      <c r="A7493" s="128">
        <v>73511</v>
      </c>
      <c r="B7493" s="128" t="s">
        <v>58</v>
      </c>
      <c r="C7493" s="128" t="s">
        <v>2591</v>
      </c>
      <c r="D7493" s="128">
        <v>2019</v>
      </c>
      <c r="E7493" s="128" t="s">
        <v>32</v>
      </c>
      <c r="F7493" s="128" t="s">
        <v>324</v>
      </c>
      <c r="G7493" s="99" t="s">
        <v>1076</v>
      </c>
      <c r="H7493" s="134" t="s">
        <v>2152</v>
      </c>
      <c r="I7493" s="128" t="s">
        <v>116</v>
      </c>
      <c r="J7493" s="130" t="s">
        <v>325</v>
      </c>
      <c r="K7493" s="134">
        <f>'73511-07'!D$747</f>
        <v>5177</v>
      </c>
    </row>
    <row r="7494" spans="1:11" x14ac:dyDescent="0.3">
      <c r="A7494" s="128">
        <v>73511</v>
      </c>
      <c r="B7494" s="128" t="s">
        <v>58</v>
      </c>
      <c r="C7494" s="128" t="s">
        <v>2591</v>
      </c>
      <c r="D7494" s="128">
        <v>2019</v>
      </c>
      <c r="E7494" s="128" t="s">
        <v>32</v>
      </c>
      <c r="F7494" s="128" t="s">
        <v>324</v>
      </c>
      <c r="G7494" s="99" t="s">
        <v>1076</v>
      </c>
      <c r="H7494" s="134" t="s">
        <v>2152</v>
      </c>
      <c r="I7494" s="128" t="s">
        <v>116</v>
      </c>
      <c r="J7494" s="128" t="s">
        <v>52</v>
      </c>
      <c r="K7494" s="134">
        <f>'73511-07'!E$747</f>
        <v>240319</v>
      </c>
    </row>
    <row r="7495" spans="1:11" x14ac:dyDescent="0.3">
      <c r="A7495" s="128">
        <v>73511</v>
      </c>
      <c r="B7495" s="128" t="s">
        <v>58</v>
      </c>
      <c r="C7495" s="128" t="s">
        <v>2591</v>
      </c>
      <c r="D7495" s="128">
        <v>2019</v>
      </c>
      <c r="E7495" s="128" t="s">
        <v>32</v>
      </c>
      <c r="F7495" s="128" t="s">
        <v>324</v>
      </c>
      <c r="G7495" s="99" t="s">
        <v>1076</v>
      </c>
      <c r="H7495" s="134" t="s">
        <v>2152</v>
      </c>
      <c r="I7495" s="128" t="s">
        <v>117</v>
      </c>
      <c r="J7495" s="130" t="s">
        <v>325</v>
      </c>
      <c r="K7495" s="134">
        <f>'73511-07'!F$747</f>
        <v>883</v>
      </c>
    </row>
    <row r="7496" spans="1:11" x14ac:dyDescent="0.3">
      <c r="A7496" s="128">
        <v>73511</v>
      </c>
      <c r="B7496" s="128" t="s">
        <v>58</v>
      </c>
      <c r="C7496" s="128" t="s">
        <v>2591</v>
      </c>
      <c r="D7496" s="128">
        <v>2019</v>
      </c>
      <c r="E7496" s="128" t="s">
        <v>32</v>
      </c>
      <c r="F7496" s="128" t="s">
        <v>324</v>
      </c>
      <c r="G7496" s="99" t="s">
        <v>1076</v>
      </c>
      <c r="H7496" s="134" t="s">
        <v>2152</v>
      </c>
      <c r="I7496" s="128" t="s">
        <v>117</v>
      </c>
      <c r="J7496" s="128" t="s">
        <v>52</v>
      </c>
      <c r="K7496" s="134">
        <f>'73511-07'!G$747</f>
        <v>-15418</v>
      </c>
    </row>
    <row r="7497" spans="1:11" x14ac:dyDescent="0.3">
      <c r="A7497" s="128">
        <v>73511</v>
      </c>
      <c r="B7497" s="128" t="s">
        <v>58</v>
      </c>
      <c r="C7497" s="128" t="s">
        <v>2591</v>
      </c>
      <c r="D7497" s="128">
        <v>2019</v>
      </c>
      <c r="E7497" s="128" t="s">
        <v>32</v>
      </c>
      <c r="F7497" s="128" t="s">
        <v>324</v>
      </c>
      <c r="G7497" s="99" t="s">
        <v>1076</v>
      </c>
      <c r="H7497" s="134" t="s">
        <v>2152</v>
      </c>
      <c r="I7497" s="128" t="s">
        <v>120</v>
      </c>
      <c r="J7497" s="128" t="s">
        <v>52</v>
      </c>
      <c r="K7497" s="134">
        <f>'73511-07'!H$747</f>
        <v>219445</v>
      </c>
    </row>
    <row r="7498" spans="1:11" x14ac:dyDescent="0.3">
      <c r="A7498" s="128">
        <v>73511</v>
      </c>
      <c r="B7498" s="128" t="s">
        <v>58</v>
      </c>
      <c r="C7498" s="128" t="s">
        <v>2591</v>
      </c>
      <c r="D7498" s="128">
        <v>2019</v>
      </c>
      <c r="E7498" s="128" t="s">
        <v>32</v>
      </c>
      <c r="F7498" s="128" t="s">
        <v>324</v>
      </c>
      <c r="G7498" s="99" t="s">
        <v>1076</v>
      </c>
      <c r="H7498" s="134" t="s">
        <v>2152</v>
      </c>
      <c r="I7498" s="130" t="s">
        <v>121</v>
      </c>
      <c r="J7498" s="130" t="s">
        <v>325</v>
      </c>
      <c r="K7498" s="134">
        <f>'73511-07'!I$747</f>
        <v>4633</v>
      </c>
    </row>
    <row r="7499" spans="1:11" x14ac:dyDescent="0.3">
      <c r="A7499" s="128">
        <v>73511</v>
      </c>
      <c r="B7499" s="128" t="s">
        <v>58</v>
      </c>
      <c r="C7499" s="128" t="s">
        <v>2591</v>
      </c>
      <c r="D7499" s="128">
        <v>2019</v>
      </c>
      <c r="E7499" s="128" t="s">
        <v>32</v>
      </c>
      <c r="F7499" s="128" t="s">
        <v>324</v>
      </c>
      <c r="G7499" s="99" t="s">
        <v>1076</v>
      </c>
      <c r="H7499" s="134" t="s">
        <v>2152</v>
      </c>
      <c r="I7499" s="130" t="s">
        <v>121</v>
      </c>
      <c r="J7499" s="128" t="s">
        <v>52</v>
      </c>
      <c r="K7499" s="134">
        <f>'73511-07'!J$747</f>
        <v>95404</v>
      </c>
    </row>
    <row r="7500" spans="1:11" x14ac:dyDescent="0.3">
      <c r="A7500" s="128">
        <v>73511</v>
      </c>
      <c r="B7500" s="128" t="s">
        <v>58</v>
      </c>
      <c r="C7500" s="128" t="s">
        <v>2591</v>
      </c>
      <c r="D7500" s="128">
        <v>2019</v>
      </c>
      <c r="E7500" s="128" t="s">
        <v>32</v>
      </c>
      <c r="F7500" s="128" t="s">
        <v>324</v>
      </c>
      <c r="G7500" s="99" t="s">
        <v>1076</v>
      </c>
      <c r="H7500" s="134" t="s">
        <v>2152</v>
      </c>
      <c r="I7500" s="130" t="s">
        <v>124</v>
      </c>
      <c r="J7500" s="130" t="s">
        <v>325</v>
      </c>
      <c r="K7500" s="134">
        <f>'73511-07'!K$747</f>
        <v>3230</v>
      </c>
    </row>
    <row r="7501" spans="1:11" x14ac:dyDescent="0.3">
      <c r="A7501" s="128">
        <v>73511</v>
      </c>
      <c r="B7501" s="128" t="s">
        <v>58</v>
      </c>
      <c r="C7501" s="128" t="s">
        <v>2591</v>
      </c>
      <c r="D7501" s="128">
        <v>2019</v>
      </c>
      <c r="E7501" s="128" t="s">
        <v>32</v>
      </c>
      <c r="F7501" s="128" t="s">
        <v>324</v>
      </c>
      <c r="G7501" s="99" t="s">
        <v>1076</v>
      </c>
      <c r="H7501" s="134" t="s">
        <v>2152</v>
      </c>
      <c r="I7501" s="130" t="s">
        <v>124</v>
      </c>
      <c r="J7501" s="128" t="s">
        <v>52</v>
      </c>
      <c r="K7501" s="134">
        <f>'73511-07'!L$747</f>
        <v>4877</v>
      </c>
    </row>
    <row r="7502" spans="1:11" x14ac:dyDescent="0.3">
      <c r="A7502" s="128">
        <v>73511</v>
      </c>
      <c r="B7502" s="128" t="s">
        <v>58</v>
      </c>
      <c r="C7502" s="128" t="s">
        <v>2591</v>
      </c>
      <c r="D7502" s="128">
        <v>2019</v>
      </c>
      <c r="E7502" s="128" t="s">
        <v>32</v>
      </c>
      <c r="F7502" s="128" t="s">
        <v>324</v>
      </c>
      <c r="G7502" s="99" t="s">
        <v>1077</v>
      </c>
      <c r="H7502" s="134" t="s">
        <v>2153</v>
      </c>
      <c r="I7502" s="130" t="s">
        <v>2646</v>
      </c>
      <c r="J7502" s="130" t="s">
        <v>325</v>
      </c>
      <c r="K7502" s="134">
        <f>'73511-07'!C$748</f>
        <v>19378</v>
      </c>
    </row>
    <row r="7503" spans="1:11" x14ac:dyDescent="0.3">
      <c r="A7503" s="128">
        <v>73511</v>
      </c>
      <c r="B7503" s="128" t="s">
        <v>58</v>
      </c>
      <c r="C7503" s="128" t="s">
        <v>2591</v>
      </c>
      <c r="D7503" s="128">
        <v>2019</v>
      </c>
      <c r="E7503" s="128" t="s">
        <v>32</v>
      </c>
      <c r="F7503" s="128" t="s">
        <v>324</v>
      </c>
      <c r="G7503" s="99" t="s">
        <v>1077</v>
      </c>
      <c r="H7503" s="134" t="s">
        <v>2153</v>
      </c>
      <c r="I7503" s="128" t="s">
        <v>116</v>
      </c>
      <c r="J7503" s="130" t="s">
        <v>325</v>
      </c>
      <c r="K7503" s="134">
        <f>'73511-07'!D$748</f>
        <v>15326</v>
      </c>
    </row>
    <row r="7504" spans="1:11" x14ac:dyDescent="0.3">
      <c r="A7504" s="128">
        <v>73511</v>
      </c>
      <c r="B7504" s="128" t="s">
        <v>58</v>
      </c>
      <c r="C7504" s="128" t="s">
        <v>2591</v>
      </c>
      <c r="D7504" s="128">
        <v>2019</v>
      </c>
      <c r="E7504" s="128" t="s">
        <v>32</v>
      </c>
      <c r="F7504" s="128" t="s">
        <v>324</v>
      </c>
      <c r="G7504" s="99" t="s">
        <v>1077</v>
      </c>
      <c r="H7504" s="134" t="s">
        <v>2153</v>
      </c>
      <c r="I7504" s="128" t="s">
        <v>116</v>
      </c>
      <c r="J7504" s="128" t="s">
        <v>52</v>
      </c>
      <c r="K7504" s="134">
        <f>'73511-07'!E$748</f>
        <v>728039</v>
      </c>
    </row>
    <row r="7505" spans="1:11" x14ac:dyDescent="0.3">
      <c r="A7505" s="128">
        <v>73511</v>
      </c>
      <c r="B7505" s="128" t="s">
        <v>58</v>
      </c>
      <c r="C7505" s="128" t="s">
        <v>2591</v>
      </c>
      <c r="D7505" s="128">
        <v>2019</v>
      </c>
      <c r="E7505" s="128" t="s">
        <v>32</v>
      </c>
      <c r="F7505" s="128" t="s">
        <v>324</v>
      </c>
      <c r="G7505" s="99" t="s">
        <v>1077</v>
      </c>
      <c r="H7505" s="134" t="s">
        <v>2153</v>
      </c>
      <c r="I7505" s="128" t="s">
        <v>117</v>
      </c>
      <c r="J7505" s="130" t="s">
        <v>325</v>
      </c>
      <c r="K7505" s="134">
        <f>'73511-07'!F$748</f>
        <v>4052</v>
      </c>
    </row>
    <row r="7506" spans="1:11" x14ac:dyDescent="0.3">
      <c r="A7506" s="128">
        <v>73511</v>
      </c>
      <c r="B7506" s="128" t="s">
        <v>58</v>
      </c>
      <c r="C7506" s="128" t="s">
        <v>2591</v>
      </c>
      <c r="D7506" s="128">
        <v>2019</v>
      </c>
      <c r="E7506" s="128" t="s">
        <v>32</v>
      </c>
      <c r="F7506" s="128" t="s">
        <v>324</v>
      </c>
      <c r="G7506" s="99" t="s">
        <v>1077</v>
      </c>
      <c r="H7506" s="134" t="s">
        <v>2153</v>
      </c>
      <c r="I7506" s="128" t="s">
        <v>117</v>
      </c>
      <c r="J7506" s="128" t="s">
        <v>52</v>
      </c>
      <c r="K7506" s="134">
        <f>'73511-07'!G$748</f>
        <v>-115003</v>
      </c>
    </row>
    <row r="7507" spans="1:11" x14ac:dyDescent="0.3">
      <c r="A7507" s="128">
        <v>73511</v>
      </c>
      <c r="B7507" s="128" t="s">
        <v>58</v>
      </c>
      <c r="C7507" s="128" t="s">
        <v>2591</v>
      </c>
      <c r="D7507" s="128">
        <v>2019</v>
      </c>
      <c r="E7507" s="128" t="s">
        <v>32</v>
      </c>
      <c r="F7507" s="128" t="s">
        <v>324</v>
      </c>
      <c r="G7507" s="99" t="s">
        <v>1077</v>
      </c>
      <c r="H7507" s="134" t="s">
        <v>2153</v>
      </c>
      <c r="I7507" s="128" t="s">
        <v>120</v>
      </c>
      <c r="J7507" s="128" t="s">
        <v>52</v>
      </c>
      <c r="K7507" s="134">
        <f>'73511-07'!H$748</f>
        <v>572950</v>
      </c>
    </row>
    <row r="7508" spans="1:11" x14ac:dyDescent="0.3">
      <c r="A7508" s="128">
        <v>73511</v>
      </c>
      <c r="B7508" s="128" t="s">
        <v>58</v>
      </c>
      <c r="C7508" s="128" t="s">
        <v>2591</v>
      </c>
      <c r="D7508" s="128">
        <v>2019</v>
      </c>
      <c r="E7508" s="128" t="s">
        <v>32</v>
      </c>
      <c r="F7508" s="128" t="s">
        <v>324</v>
      </c>
      <c r="G7508" s="99" t="s">
        <v>1077</v>
      </c>
      <c r="H7508" s="134" t="s">
        <v>2153</v>
      </c>
      <c r="I7508" s="130" t="s">
        <v>121</v>
      </c>
      <c r="J7508" s="130" t="s">
        <v>325</v>
      </c>
      <c r="K7508" s="134">
        <f>'73511-07'!I$748</f>
        <v>11295</v>
      </c>
    </row>
    <row r="7509" spans="1:11" x14ac:dyDescent="0.3">
      <c r="A7509" s="128">
        <v>73511</v>
      </c>
      <c r="B7509" s="128" t="s">
        <v>58</v>
      </c>
      <c r="C7509" s="128" t="s">
        <v>2591</v>
      </c>
      <c r="D7509" s="128">
        <v>2019</v>
      </c>
      <c r="E7509" s="128" t="s">
        <v>32</v>
      </c>
      <c r="F7509" s="128" t="s">
        <v>324</v>
      </c>
      <c r="G7509" s="99" t="s">
        <v>1077</v>
      </c>
      <c r="H7509" s="134" t="s">
        <v>2153</v>
      </c>
      <c r="I7509" s="130" t="s">
        <v>121</v>
      </c>
      <c r="J7509" s="128" t="s">
        <v>52</v>
      </c>
      <c r="K7509" s="134">
        <f>'73511-07'!J$748</f>
        <v>195768</v>
      </c>
    </row>
    <row r="7510" spans="1:11" x14ac:dyDescent="0.3">
      <c r="A7510" s="128">
        <v>73511</v>
      </c>
      <c r="B7510" s="128" t="s">
        <v>58</v>
      </c>
      <c r="C7510" s="128" t="s">
        <v>2591</v>
      </c>
      <c r="D7510" s="128">
        <v>2019</v>
      </c>
      <c r="E7510" s="128" t="s">
        <v>32</v>
      </c>
      <c r="F7510" s="128" t="s">
        <v>324</v>
      </c>
      <c r="G7510" s="99" t="s">
        <v>1077</v>
      </c>
      <c r="H7510" s="134" t="s">
        <v>2153</v>
      </c>
      <c r="I7510" s="130" t="s">
        <v>124</v>
      </c>
      <c r="J7510" s="130" t="s">
        <v>325</v>
      </c>
      <c r="K7510" s="134">
        <f>'73511-07'!K$748</f>
        <v>7218</v>
      </c>
    </row>
    <row r="7511" spans="1:11" x14ac:dyDescent="0.3">
      <c r="A7511" s="128">
        <v>73511</v>
      </c>
      <c r="B7511" s="128" t="s">
        <v>58</v>
      </c>
      <c r="C7511" s="128" t="s">
        <v>2591</v>
      </c>
      <c r="D7511" s="128">
        <v>2019</v>
      </c>
      <c r="E7511" s="128" t="s">
        <v>32</v>
      </c>
      <c r="F7511" s="128" t="s">
        <v>324</v>
      </c>
      <c r="G7511" s="99" t="s">
        <v>1077</v>
      </c>
      <c r="H7511" s="134" t="s">
        <v>2153</v>
      </c>
      <c r="I7511" s="130" t="s">
        <v>124</v>
      </c>
      <c r="J7511" s="128" t="s">
        <v>52</v>
      </c>
      <c r="K7511" s="134">
        <f>'73511-07'!L$748</f>
        <v>17333</v>
      </c>
    </row>
    <row r="7512" spans="1:11" x14ac:dyDescent="0.3">
      <c r="A7512" s="128">
        <v>73511</v>
      </c>
      <c r="B7512" s="128" t="s">
        <v>58</v>
      </c>
      <c r="C7512" s="128" t="s">
        <v>2591</v>
      </c>
      <c r="D7512" s="128">
        <v>2019</v>
      </c>
      <c r="E7512" s="128" t="s">
        <v>32</v>
      </c>
      <c r="F7512" s="128" t="s">
        <v>324</v>
      </c>
      <c r="G7512" s="99" t="s">
        <v>1078</v>
      </c>
      <c r="H7512" s="134" t="s">
        <v>2154</v>
      </c>
      <c r="I7512" s="130" t="s">
        <v>2646</v>
      </c>
      <c r="J7512" s="130" t="s">
        <v>325</v>
      </c>
      <c r="K7512" s="134">
        <f>'73511-07'!C$749</f>
        <v>9064</v>
      </c>
    </row>
    <row r="7513" spans="1:11" x14ac:dyDescent="0.3">
      <c r="A7513" s="128">
        <v>73511</v>
      </c>
      <c r="B7513" s="128" t="s">
        <v>58</v>
      </c>
      <c r="C7513" s="128" t="s">
        <v>2591</v>
      </c>
      <c r="D7513" s="128">
        <v>2019</v>
      </c>
      <c r="E7513" s="128" t="s">
        <v>32</v>
      </c>
      <c r="F7513" s="128" t="s">
        <v>324</v>
      </c>
      <c r="G7513" s="99" t="s">
        <v>1078</v>
      </c>
      <c r="H7513" s="134" t="s">
        <v>2154</v>
      </c>
      <c r="I7513" s="128" t="s">
        <v>116</v>
      </c>
      <c r="J7513" s="130" t="s">
        <v>325</v>
      </c>
      <c r="K7513" s="134">
        <f>'73511-07'!D$749</f>
        <v>6945</v>
      </c>
    </row>
    <row r="7514" spans="1:11" x14ac:dyDescent="0.3">
      <c r="A7514" s="128">
        <v>73511</v>
      </c>
      <c r="B7514" s="128" t="s">
        <v>58</v>
      </c>
      <c r="C7514" s="128" t="s">
        <v>2591</v>
      </c>
      <c r="D7514" s="128">
        <v>2019</v>
      </c>
      <c r="E7514" s="128" t="s">
        <v>32</v>
      </c>
      <c r="F7514" s="128" t="s">
        <v>324</v>
      </c>
      <c r="G7514" s="99" t="s">
        <v>1078</v>
      </c>
      <c r="H7514" s="134" t="s">
        <v>2154</v>
      </c>
      <c r="I7514" s="128" t="s">
        <v>116</v>
      </c>
      <c r="J7514" s="128" t="s">
        <v>52</v>
      </c>
      <c r="K7514" s="134">
        <f>'73511-07'!E$749</f>
        <v>258548</v>
      </c>
    </row>
    <row r="7515" spans="1:11" x14ac:dyDescent="0.3">
      <c r="A7515" s="128">
        <v>73511</v>
      </c>
      <c r="B7515" s="128" t="s">
        <v>58</v>
      </c>
      <c r="C7515" s="128" t="s">
        <v>2591</v>
      </c>
      <c r="D7515" s="128">
        <v>2019</v>
      </c>
      <c r="E7515" s="128" t="s">
        <v>32</v>
      </c>
      <c r="F7515" s="128" t="s">
        <v>324</v>
      </c>
      <c r="G7515" s="99" t="s">
        <v>1078</v>
      </c>
      <c r="H7515" s="134" t="s">
        <v>2154</v>
      </c>
      <c r="I7515" s="128" t="s">
        <v>117</v>
      </c>
      <c r="J7515" s="130" t="s">
        <v>325</v>
      </c>
      <c r="K7515" s="134">
        <f>'73511-07'!F$749</f>
        <v>2119</v>
      </c>
    </row>
    <row r="7516" spans="1:11" x14ac:dyDescent="0.3">
      <c r="A7516" s="128">
        <v>73511</v>
      </c>
      <c r="B7516" s="128" t="s">
        <v>58</v>
      </c>
      <c r="C7516" s="128" t="s">
        <v>2591</v>
      </c>
      <c r="D7516" s="128">
        <v>2019</v>
      </c>
      <c r="E7516" s="128" t="s">
        <v>32</v>
      </c>
      <c r="F7516" s="128" t="s">
        <v>324</v>
      </c>
      <c r="G7516" s="99" t="s">
        <v>1078</v>
      </c>
      <c r="H7516" s="134" t="s">
        <v>2154</v>
      </c>
      <c r="I7516" s="128" t="s">
        <v>117</v>
      </c>
      <c r="J7516" s="128" t="s">
        <v>52</v>
      </c>
      <c r="K7516" s="134">
        <f>'73511-07'!G$749</f>
        <v>-36789</v>
      </c>
    </row>
    <row r="7517" spans="1:11" x14ac:dyDescent="0.3">
      <c r="A7517" s="128">
        <v>73511</v>
      </c>
      <c r="B7517" s="128" t="s">
        <v>58</v>
      </c>
      <c r="C7517" s="128" t="s">
        <v>2591</v>
      </c>
      <c r="D7517" s="128">
        <v>2019</v>
      </c>
      <c r="E7517" s="128" t="s">
        <v>32</v>
      </c>
      <c r="F7517" s="128" t="s">
        <v>324</v>
      </c>
      <c r="G7517" s="99" t="s">
        <v>1078</v>
      </c>
      <c r="H7517" s="134" t="s">
        <v>2154</v>
      </c>
      <c r="I7517" s="128" t="s">
        <v>120</v>
      </c>
      <c r="J7517" s="128" t="s">
        <v>52</v>
      </c>
      <c r="K7517" s="134">
        <f>'73511-07'!H$749</f>
        <v>203854</v>
      </c>
    </row>
    <row r="7518" spans="1:11" x14ac:dyDescent="0.3">
      <c r="A7518" s="128">
        <v>73511</v>
      </c>
      <c r="B7518" s="128" t="s">
        <v>58</v>
      </c>
      <c r="C7518" s="128" t="s">
        <v>2591</v>
      </c>
      <c r="D7518" s="128">
        <v>2019</v>
      </c>
      <c r="E7518" s="128" t="s">
        <v>32</v>
      </c>
      <c r="F7518" s="128" t="s">
        <v>324</v>
      </c>
      <c r="G7518" s="99" t="s">
        <v>1078</v>
      </c>
      <c r="H7518" s="134" t="s">
        <v>2154</v>
      </c>
      <c r="I7518" s="130" t="s">
        <v>121</v>
      </c>
      <c r="J7518" s="130" t="s">
        <v>325</v>
      </c>
      <c r="K7518" s="134">
        <f>'73511-07'!I$749</f>
        <v>4981</v>
      </c>
    </row>
    <row r="7519" spans="1:11" x14ac:dyDescent="0.3">
      <c r="A7519" s="128">
        <v>73511</v>
      </c>
      <c r="B7519" s="128" t="s">
        <v>58</v>
      </c>
      <c r="C7519" s="128" t="s">
        <v>2591</v>
      </c>
      <c r="D7519" s="128">
        <v>2019</v>
      </c>
      <c r="E7519" s="128" t="s">
        <v>32</v>
      </c>
      <c r="F7519" s="128" t="s">
        <v>324</v>
      </c>
      <c r="G7519" s="99" t="s">
        <v>1078</v>
      </c>
      <c r="H7519" s="134" t="s">
        <v>2154</v>
      </c>
      <c r="I7519" s="130" t="s">
        <v>121</v>
      </c>
      <c r="J7519" s="128" t="s">
        <v>52</v>
      </c>
      <c r="K7519" s="134">
        <f>'73511-07'!J$749</f>
        <v>81896</v>
      </c>
    </row>
    <row r="7520" spans="1:11" x14ac:dyDescent="0.3">
      <c r="A7520" s="128">
        <v>73511</v>
      </c>
      <c r="B7520" s="128" t="s">
        <v>58</v>
      </c>
      <c r="C7520" s="128" t="s">
        <v>2591</v>
      </c>
      <c r="D7520" s="128">
        <v>2019</v>
      </c>
      <c r="E7520" s="128" t="s">
        <v>32</v>
      </c>
      <c r="F7520" s="128" t="s">
        <v>324</v>
      </c>
      <c r="G7520" s="99" t="s">
        <v>1078</v>
      </c>
      <c r="H7520" s="134" t="s">
        <v>2154</v>
      </c>
      <c r="I7520" s="130" t="s">
        <v>124</v>
      </c>
      <c r="J7520" s="130" t="s">
        <v>325</v>
      </c>
      <c r="K7520" s="134">
        <f>'73511-07'!K$749</f>
        <v>2940</v>
      </c>
    </row>
    <row r="7521" spans="1:11" x14ac:dyDescent="0.3">
      <c r="A7521" s="128">
        <v>73511</v>
      </c>
      <c r="B7521" s="128" t="s">
        <v>58</v>
      </c>
      <c r="C7521" s="128" t="s">
        <v>2591</v>
      </c>
      <c r="D7521" s="128">
        <v>2019</v>
      </c>
      <c r="E7521" s="128" t="s">
        <v>32</v>
      </c>
      <c r="F7521" s="128" t="s">
        <v>324</v>
      </c>
      <c r="G7521" s="99" t="s">
        <v>1078</v>
      </c>
      <c r="H7521" s="134" t="s">
        <v>2154</v>
      </c>
      <c r="I7521" s="130" t="s">
        <v>124</v>
      </c>
      <c r="J7521" s="128" t="s">
        <v>52</v>
      </c>
      <c r="K7521" s="134">
        <f>'73511-07'!L$749</f>
        <v>5553</v>
      </c>
    </row>
    <row r="7522" spans="1:11" x14ac:dyDescent="0.3">
      <c r="A7522" s="128">
        <v>73511</v>
      </c>
      <c r="B7522" s="128" t="s">
        <v>58</v>
      </c>
      <c r="C7522" s="128" t="s">
        <v>2591</v>
      </c>
      <c r="D7522" s="128">
        <v>2019</v>
      </c>
      <c r="E7522" s="128" t="s">
        <v>32</v>
      </c>
      <c r="F7522" s="128" t="s">
        <v>324</v>
      </c>
      <c r="G7522" s="99" t="s">
        <v>1079</v>
      </c>
      <c r="H7522" s="134" t="s">
        <v>2155</v>
      </c>
      <c r="I7522" s="130" t="s">
        <v>2646</v>
      </c>
      <c r="J7522" s="130" t="s">
        <v>325</v>
      </c>
      <c r="K7522" s="134">
        <f>'73511-07'!C$750</f>
        <v>10314</v>
      </c>
    </row>
    <row r="7523" spans="1:11" x14ac:dyDescent="0.3">
      <c r="A7523" s="128">
        <v>73511</v>
      </c>
      <c r="B7523" s="128" t="s">
        <v>58</v>
      </c>
      <c r="C7523" s="128" t="s">
        <v>2591</v>
      </c>
      <c r="D7523" s="128">
        <v>2019</v>
      </c>
      <c r="E7523" s="128" t="s">
        <v>32</v>
      </c>
      <c r="F7523" s="128" t="s">
        <v>324</v>
      </c>
      <c r="G7523" s="99" t="s">
        <v>1079</v>
      </c>
      <c r="H7523" s="134" t="s">
        <v>2155</v>
      </c>
      <c r="I7523" s="128" t="s">
        <v>116</v>
      </c>
      <c r="J7523" s="130" t="s">
        <v>325</v>
      </c>
      <c r="K7523" s="134">
        <f>'73511-07'!D$750</f>
        <v>8381</v>
      </c>
    </row>
    <row r="7524" spans="1:11" x14ac:dyDescent="0.3">
      <c r="A7524" s="128">
        <v>73511</v>
      </c>
      <c r="B7524" s="128" t="s">
        <v>58</v>
      </c>
      <c r="C7524" s="128" t="s">
        <v>2591</v>
      </c>
      <c r="D7524" s="128">
        <v>2019</v>
      </c>
      <c r="E7524" s="128" t="s">
        <v>32</v>
      </c>
      <c r="F7524" s="128" t="s">
        <v>324</v>
      </c>
      <c r="G7524" s="99" t="s">
        <v>1079</v>
      </c>
      <c r="H7524" s="134" t="s">
        <v>2155</v>
      </c>
      <c r="I7524" s="128" t="s">
        <v>116</v>
      </c>
      <c r="J7524" s="128" t="s">
        <v>52</v>
      </c>
      <c r="K7524" s="134">
        <f>'73511-07'!E$750</f>
        <v>469491</v>
      </c>
    </row>
    <row r="7525" spans="1:11" x14ac:dyDescent="0.3">
      <c r="A7525" s="128">
        <v>73511</v>
      </c>
      <c r="B7525" s="128" t="s">
        <v>58</v>
      </c>
      <c r="C7525" s="128" t="s">
        <v>2591</v>
      </c>
      <c r="D7525" s="128">
        <v>2019</v>
      </c>
      <c r="E7525" s="128" t="s">
        <v>32</v>
      </c>
      <c r="F7525" s="128" t="s">
        <v>324</v>
      </c>
      <c r="G7525" s="99" t="s">
        <v>1079</v>
      </c>
      <c r="H7525" s="134" t="s">
        <v>2155</v>
      </c>
      <c r="I7525" s="128" t="s">
        <v>117</v>
      </c>
      <c r="J7525" s="130" t="s">
        <v>325</v>
      </c>
      <c r="K7525" s="134">
        <f>'73511-07'!F$750</f>
        <v>1933</v>
      </c>
    </row>
    <row r="7526" spans="1:11" x14ac:dyDescent="0.3">
      <c r="A7526" s="128">
        <v>73511</v>
      </c>
      <c r="B7526" s="128" t="s">
        <v>58</v>
      </c>
      <c r="C7526" s="128" t="s">
        <v>2591</v>
      </c>
      <c r="D7526" s="128">
        <v>2019</v>
      </c>
      <c r="E7526" s="128" t="s">
        <v>32</v>
      </c>
      <c r="F7526" s="128" t="s">
        <v>324</v>
      </c>
      <c r="G7526" s="99" t="s">
        <v>1079</v>
      </c>
      <c r="H7526" s="134" t="s">
        <v>2155</v>
      </c>
      <c r="I7526" s="128" t="s">
        <v>117</v>
      </c>
      <c r="J7526" s="128" t="s">
        <v>52</v>
      </c>
      <c r="K7526" s="134">
        <f>'73511-07'!G$750</f>
        <v>-78214</v>
      </c>
    </row>
    <row r="7527" spans="1:11" x14ac:dyDescent="0.3">
      <c r="A7527" s="128">
        <v>73511</v>
      </c>
      <c r="B7527" s="128" t="s">
        <v>58</v>
      </c>
      <c r="C7527" s="128" t="s">
        <v>2591</v>
      </c>
      <c r="D7527" s="128">
        <v>2019</v>
      </c>
      <c r="E7527" s="128" t="s">
        <v>32</v>
      </c>
      <c r="F7527" s="128" t="s">
        <v>324</v>
      </c>
      <c r="G7527" s="99" t="s">
        <v>1079</v>
      </c>
      <c r="H7527" s="134" t="s">
        <v>2155</v>
      </c>
      <c r="I7527" s="128" t="s">
        <v>120</v>
      </c>
      <c r="J7527" s="128" t="s">
        <v>52</v>
      </c>
      <c r="K7527" s="134">
        <f>'73511-07'!H$750</f>
        <v>369096</v>
      </c>
    </row>
    <row r="7528" spans="1:11" x14ac:dyDescent="0.3">
      <c r="A7528" s="128">
        <v>73511</v>
      </c>
      <c r="B7528" s="128" t="s">
        <v>58</v>
      </c>
      <c r="C7528" s="128" t="s">
        <v>2591</v>
      </c>
      <c r="D7528" s="128">
        <v>2019</v>
      </c>
      <c r="E7528" s="128" t="s">
        <v>32</v>
      </c>
      <c r="F7528" s="128" t="s">
        <v>324</v>
      </c>
      <c r="G7528" s="99" t="s">
        <v>1079</v>
      </c>
      <c r="H7528" s="134" t="s">
        <v>2155</v>
      </c>
      <c r="I7528" s="130" t="s">
        <v>121</v>
      </c>
      <c r="J7528" s="130" t="s">
        <v>325</v>
      </c>
      <c r="K7528" s="134">
        <f>'73511-07'!I$750</f>
        <v>6314</v>
      </c>
    </row>
    <row r="7529" spans="1:11" x14ac:dyDescent="0.3">
      <c r="A7529" s="128">
        <v>73511</v>
      </c>
      <c r="B7529" s="128" t="s">
        <v>58</v>
      </c>
      <c r="C7529" s="128" t="s">
        <v>2591</v>
      </c>
      <c r="D7529" s="128">
        <v>2019</v>
      </c>
      <c r="E7529" s="128" t="s">
        <v>32</v>
      </c>
      <c r="F7529" s="128" t="s">
        <v>324</v>
      </c>
      <c r="G7529" s="99" t="s">
        <v>1079</v>
      </c>
      <c r="H7529" s="134" t="s">
        <v>2155</v>
      </c>
      <c r="I7529" s="130" t="s">
        <v>121</v>
      </c>
      <c r="J7529" s="128" t="s">
        <v>52</v>
      </c>
      <c r="K7529" s="134">
        <f>'73511-07'!J$750</f>
        <v>113872</v>
      </c>
    </row>
    <row r="7530" spans="1:11" x14ac:dyDescent="0.3">
      <c r="A7530" s="128">
        <v>73511</v>
      </c>
      <c r="B7530" s="128" t="s">
        <v>58</v>
      </c>
      <c r="C7530" s="128" t="s">
        <v>2591</v>
      </c>
      <c r="D7530" s="128">
        <v>2019</v>
      </c>
      <c r="E7530" s="128" t="s">
        <v>32</v>
      </c>
      <c r="F7530" s="128" t="s">
        <v>324</v>
      </c>
      <c r="G7530" s="99" t="s">
        <v>1079</v>
      </c>
      <c r="H7530" s="134" t="s">
        <v>2155</v>
      </c>
      <c r="I7530" s="130" t="s">
        <v>124</v>
      </c>
      <c r="J7530" s="130" t="s">
        <v>325</v>
      </c>
      <c r="K7530" s="134">
        <f>'73511-07'!K$750</f>
        <v>4278</v>
      </c>
    </row>
    <row r="7531" spans="1:11" x14ac:dyDescent="0.3">
      <c r="A7531" s="128">
        <v>73511</v>
      </c>
      <c r="B7531" s="128" t="s">
        <v>58</v>
      </c>
      <c r="C7531" s="128" t="s">
        <v>2591</v>
      </c>
      <c r="D7531" s="128">
        <v>2019</v>
      </c>
      <c r="E7531" s="128" t="s">
        <v>32</v>
      </c>
      <c r="F7531" s="128" t="s">
        <v>324</v>
      </c>
      <c r="G7531" s="99" t="s">
        <v>1079</v>
      </c>
      <c r="H7531" s="134" t="s">
        <v>2155</v>
      </c>
      <c r="I7531" s="130" t="s">
        <v>124</v>
      </c>
      <c r="J7531" s="128" t="s">
        <v>52</v>
      </c>
      <c r="K7531" s="134">
        <f>'73511-07'!L$750</f>
        <v>11780</v>
      </c>
    </row>
    <row r="7532" spans="1:11" x14ac:dyDescent="0.3">
      <c r="A7532" s="128">
        <v>73511</v>
      </c>
      <c r="B7532" s="128" t="s">
        <v>58</v>
      </c>
      <c r="C7532" s="128" t="s">
        <v>2591</v>
      </c>
      <c r="D7532" s="128">
        <v>2019</v>
      </c>
      <c r="E7532" s="128" t="s">
        <v>32</v>
      </c>
      <c r="F7532" s="128" t="s">
        <v>324</v>
      </c>
      <c r="G7532" s="99" t="s">
        <v>1080</v>
      </c>
      <c r="H7532" s="134" t="s">
        <v>2156</v>
      </c>
      <c r="I7532" s="130" t="s">
        <v>2646</v>
      </c>
      <c r="J7532" s="130" t="s">
        <v>325</v>
      </c>
      <c r="K7532" s="134">
        <f>'73511-07'!C$751</f>
        <v>45464</v>
      </c>
    </row>
    <row r="7533" spans="1:11" x14ac:dyDescent="0.3">
      <c r="A7533" s="128">
        <v>73511</v>
      </c>
      <c r="B7533" s="128" t="s">
        <v>58</v>
      </c>
      <c r="C7533" s="128" t="s">
        <v>2591</v>
      </c>
      <c r="D7533" s="128">
        <v>2019</v>
      </c>
      <c r="E7533" s="128" t="s">
        <v>32</v>
      </c>
      <c r="F7533" s="128" t="s">
        <v>324</v>
      </c>
      <c r="G7533" s="99" t="s">
        <v>1080</v>
      </c>
      <c r="H7533" s="134" t="s">
        <v>2156</v>
      </c>
      <c r="I7533" s="128" t="s">
        <v>116</v>
      </c>
      <c r="J7533" s="130" t="s">
        <v>325</v>
      </c>
      <c r="K7533" s="134">
        <f>'73511-07'!D$751</f>
        <v>35687</v>
      </c>
    </row>
    <row r="7534" spans="1:11" x14ac:dyDescent="0.3">
      <c r="A7534" s="128">
        <v>73511</v>
      </c>
      <c r="B7534" s="128" t="s">
        <v>58</v>
      </c>
      <c r="C7534" s="128" t="s">
        <v>2591</v>
      </c>
      <c r="D7534" s="128">
        <v>2019</v>
      </c>
      <c r="E7534" s="128" t="s">
        <v>32</v>
      </c>
      <c r="F7534" s="128" t="s">
        <v>324</v>
      </c>
      <c r="G7534" s="99" t="s">
        <v>1080</v>
      </c>
      <c r="H7534" s="134" t="s">
        <v>2156</v>
      </c>
      <c r="I7534" s="128" t="s">
        <v>116</v>
      </c>
      <c r="J7534" s="128" t="s">
        <v>52</v>
      </c>
      <c r="K7534" s="134">
        <f>'73511-07'!E$751</f>
        <v>1189149</v>
      </c>
    </row>
    <row r="7535" spans="1:11" x14ac:dyDescent="0.3">
      <c r="A7535" s="128">
        <v>73511</v>
      </c>
      <c r="B7535" s="128" t="s">
        <v>58</v>
      </c>
      <c r="C7535" s="128" t="s">
        <v>2591</v>
      </c>
      <c r="D7535" s="128">
        <v>2019</v>
      </c>
      <c r="E7535" s="128" t="s">
        <v>32</v>
      </c>
      <c r="F7535" s="128" t="s">
        <v>324</v>
      </c>
      <c r="G7535" s="99" t="s">
        <v>1080</v>
      </c>
      <c r="H7535" s="134" t="s">
        <v>2156</v>
      </c>
      <c r="I7535" s="128" t="s">
        <v>117</v>
      </c>
      <c r="J7535" s="130" t="s">
        <v>325</v>
      </c>
      <c r="K7535" s="134">
        <f>'73511-07'!F$751</f>
        <v>9777</v>
      </c>
    </row>
    <row r="7536" spans="1:11" x14ac:dyDescent="0.3">
      <c r="A7536" s="128">
        <v>73511</v>
      </c>
      <c r="B7536" s="128" t="s">
        <v>58</v>
      </c>
      <c r="C7536" s="128" t="s">
        <v>2591</v>
      </c>
      <c r="D7536" s="128">
        <v>2019</v>
      </c>
      <c r="E7536" s="128" t="s">
        <v>32</v>
      </c>
      <c r="F7536" s="128" t="s">
        <v>324</v>
      </c>
      <c r="G7536" s="99" t="s">
        <v>1080</v>
      </c>
      <c r="H7536" s="134" t="s">
        <v>2156</v>
      </c>
      <c r="I7536" s="128" t="s">
        <v>117</v>
      </c>
      <c r="J7536" s="128" t="s">
        <v>52</v>
      </c>
      <c r="K7536" s="134">
        <f>'73511-07'!G$751</f>
        <v>-175122</v>
      </c>
    </row>
    <row r="7537" spans="1:11" x14ac:dyDescent="0.3">
      <c r="A7537" s="128">
        <v>73511</v>
      </c>
      <c r="B7537" s="128" t="s">
        <v>58</v>
      </c>
      <c r="C7537" s="128" t="s">
        <v>2591</v>
      </c>
      <c r="D7537" s="128">
        <v>2019</v>
      </c>
      <c r="E7537" s="128" t="s">
        <v>32</v>
      </c>
      <c r="F7537" s="128" t="s">
        <v>324</v>
      </c>
      <c r="G7537" s="99" t="s">
        <v>1080</v>
      </c>
      <c r="H7537" s="134" t="s">
        <v>2156</v>
      </c>
      <c r="I7537" s="128" t="s">
        <v>120</v>
      </c>
      <c r="J7537" s="128" t="s">
        <v>52</v>
      </c>
      <c r="K7537" s="134">
        <f>'73511-07'!H$751</f>
        <v>964935</v>
      </c>
    </row>
    <row r="7538" spans="1:11" x14ac:dyDescent="0.3">
      <c r="A7538" s="128">
        <v>73511</v>
      </c>
      <c r="B7538" s="128" t="s">
        <v>58</v>
      </c>
      <c r="C7538" s="128" t="s">
        <v>2591</v>
      </c>
      <c r="D7538" s="128">
        <v>2019</v>
      </c>
      <c r="E7538" s="128" t="s">
        <v>32</v>
      </c>
      <c r="F7538" s="128" t="s">
        <v>324</v>
      </c>
      <c r="G7538" s="99" t="s">
        <v>1080</v>
      </c>
      <c r="H7538" s="134" t="s">
        <v>2156</v>
      </c>
      <c r="I7538" s="130" t="s">
        <v>121</v>
      </c>
      <c r="J7538" s="130" t="s">
        <v>325</v>
      </c>
      <c r="K7538" s="134">
        <f>'73511-07'!I$751</f>
        <v>28810</v>
      </c>
    </row>
    <row r="7539" spans="1:11" x14ac:dyDescent="0.3">
      <c r="A7539" s="128">
        <v>73511</v>
      </c>
      <c r="B7539" s="128" t="s">
        <v>58</v>
      </c>
      <c r="C7539" s="128" t="s">
        <v>2591</v>
      </c>
      <c r="D7539" s="128">
        <v>2019</v>
      </c>
      <c r="E7539" s="128" t="s">
        <v>32</v>
      </c>
      <c r="F7539" s="128" t="s">
        <v>324</v>
      </c>
      <c r="G7539" s="99" t="s">
        <v>1080</v>
      </c>
      <c r="H7539" s="134" t="s">
        <v>2156</v>
      </c>
      <c r="I7539" s="130" t="s">
        <v>121</v>
      </c>
      <c r="J7539" s="128" t="s">
        <v>52</v>
      </c>
      <c r="K7539" s="134">
        <f>'73511-07'!J$751</f>
        <v>481085</v>
      </c>
    </row>
    <row r="7540" spans="1:11" x14ac:dyDescent="0.3">
      <c r="A7540" s="128">
        <v>73511</v>
      </c>
      <c r="B7540" s="128" t="s">
        <v>58</v>
      </c>
      <c r="C7540" s="128" t="s">
        <v>2591</v>
      </c>
      <c r="D7540" s="128">
        <v>2019</v>
      </c>
      <c r="E7540" s="128" t="s">
        <v>32</v>
      </c>
      <c r="F7540" s="128" t="s">
        <v>324</v>
      </c>
      <c r="G7540" s="99" t="s">
        <v>1080</v>
      </c>
      <c r="H7540" s="134" t="s">
        <v>2156</v>
      </c>
      <c r="I7540" s="130" t="s">
        <v>124</v>
      </c>
      <c r="J7540" s="130" t="s">
        <v>325</v>
      </c>
      <c r="K7540" s="134">
        <f>'73511-07'!K$751</f>
        <v>15760</v>
      </c>
    </row>
    <row r="7541" spans="1:11" x14ac:dyDescent="0.3">
      <c r="A7541" s="128">
        <v>73511</v>
      </c>
      <c r="B7541" s="128" t="s">
        <v>58</v>
      </c>
      <c r="C7541" s="128" t="s">
        <v>2591</v>
      </c>
      <c r="D7541" s="128">
        <v>2019</v>
      </c>
      <c r="E7541" s="128" t="s">
        <v>32</v>
      </c>
      <c r="F7541" s="128" t="s">
        <v>324</v>
      </c>
      <c r="G7541" s="99" t="s">
        <v>1080</v>
      </c>
      <c r="H7541" s="134" t="s">
        <v>2156</v>
      </c>
      <c r="I7541" s="130" t="s">
        <v>124</v>
      </c>
      <c r="J7541" s="128" t="s">
        <v>52</v>
      </c>
      <c r="K7541" s="134">
        <f>'73511-07'!L$751</f>
        <v>22982</v>
      </c>
    </row>
    <row r="7542" spans="1:11" x14ac:dyDescent="0.3">
      <c r="A7542" s="128">
        <v>73511</v>
      </c>
      <c r="B7542" s="128" t="s">
        <v>58</v>
      </c>
      <c r="C7542" s="128" t="s">
        <v>2591</v>
      </c>
      <c r="D7542" s="128">
        <v>2019</v>
      </c>
      <c r="E7542" s="128" t="s">
        <v>32</v>
      </c>
      <c r="F7542" s="128" t="s">
        <v>324</v>
      </c>
      <c r="G7542" s="99" t="s">
        <v>1081</v>
      </c>
      <c r="H7542" s="134" t="s">
        <v>2157</v>
      </c>
      <c r="I7542" s="130" t="s">
        <v>2646</v>
      </c>
      <c r="J7542" s="130" t="s">
        <v>325</v>
      </c>
      <c r="K7542" s="134">
        <f>'73511-07'!C$752</f>
        <v>31394</v>
      </c>
    </row>
    <row r="7543" spans="1:11" x14ac:dyDescent="0.3">
      <c r="A7543" s="128">
        <v>73511</v>
      </c>
      <c r="B7543" s="128" t="s">
        <v>58</v>
      </c>
      <c r="C7543" s="128" t="s">
        <v>2591</v>
      </c>
      <c r="D7543" s="128">
        <v>2019</v>
      </c>
      <c r="E7543" s="128" t="s">
        <v>32</v>
      </c>
      <c r="F7543" s="128" t="s">
        <v>324</v>
      </c>
      <c r="G7543" s="99" t="s">
        <v>1081</v>
      </c>
      <c r="H7543" s="134" t="s">
        <v>2157</v>
      </c>
      <c r="I7543" s="128" t="s">
        <v>116</v>
      </c>
      <c r="J7543" s="130" t="s">
        <v>325</v>
      </c>
      <c r="K7543" s="134">
        <f>'73511-07'!D$752</f>
        <v>25472</v>
      </c>
    </row>
    <row r="7544" spans="1:11" x14ac:dyDescent="0.3">
      <c r="A7544" s="128">
        <v>73511</v>
      </c>
      <c r="B7544" s="128" t="s">
        <v>58</v>
      </c>
      <c r="C7544" s="128" t="s">
        <v>2591</v>
      </c>
      <c r="D7544" s="128">
        <v>2019</v>
      </c>
      <c r="E7544" s="128" t="s">
        <v>32</v>
      </c>
      <c r="F7544" s="128" t="s">
        <v>324</v>
      </c>
      <c r="G7544" s="99" t="s">
        <v>1081</v>
      </c>
      <c r="H7544" s="134" t="s">
        <v>2157</v>
      </c>
      <c r="I7544" s="128" t="s">
        <v>116</v>
      </c>
      <c r="J7544" s="128" t="s">
        <v>52</v>
      </c>
      <c r="K7544" s="134">
        <f>'73511-07'!E$752</f>
        <v>858910</v>
      </c>
    </row>
    <row r="7545" spans="1:11" x14ac:dyDescent="0.3">
      <c r="A7545" s="128">
        <v>73511</v>
      </c>
      <c r="B7545" s="128" t="s">
        <v>58</v>
      </c>
      <c r="C7545" s="128" t="s">
        <v>2591</v>
      </c>
      <c r="D7545" s="128">
        <v>2019</v>
      </c>
      <c r="E7545" s="128" t="s">
        <v>32</v>
      </c>
      <c r="F7545" s="128" t="s">
        <v>324</v>
      </c>
      <c r="G7545" s="99" t="s">
        <v>1081</v>
      </c>
      <c r="H7545" s="134" t="s">
        <v>2157</v>
      </c>
      <c r="I7545" s="128" t="s">
        <v>117</v>
      </c>
      <c r="J7545" s="130" t="s">
        <v>325</v>
      </c>
      <c r="K7545" s="134">
        <f>'73511-07'!F$752</f>
        <v>5922</v>
      </c>
    </row>
    <row r="7546" spans="1:11" x14ac:dyDescent="0.3">
      <c r="A7546" s="128">
        <v>73511</v>
      </c>
      <c r="B7546" s="128" t="s">
        <v>58</v>
      </c>
      <c r="C7546" s="128" t="s">
        <v>2591</v>
      </c>
      <c r="D7546" s="128">
        <v>2019</v>
      </c>
      <c r="E7546" s="128" t="s">
        <v>32</v>
      </c>
      <c r="F7546" s="128" t="s">
        <v>324</v>
      </c>
      <c r="G7546" s="99" t="s">
        <v>1081</v>
      </c>
      <c r="H7546" s="134" t="s">
        <v>2157</v>
      </c>
      <c r="I7546" s="128" t="s">
        <v>117</v>
      </c>
      <c r="J7546" s="128" t="s">
        <v>52</v>
      </c>
      <c r="K7546" s="134">
        <f>'73511-07'!G$752</f>
        <v>-79056</v>
      </c>
    </row>
    <row r="7547" spans="1:11" x14ac:dyDescent="0.3">
      <c r="A7547" s="128">
        <v>73511</v>
      </c>
      <c r="B7547" s="128" t="s">
        <v>58</v>
      </c>
      <c r="C7547" s="128" t="s">
        <v>2591</v>
      </c>
      <c r="D7547" s="128">
        <v>2019</v>
      </c>
      <c r="E7547" s="128" t="s">
        <v>32</v>
      </c>
      <c r="F7547" s="128" t="s">
        <v>324</v>
      </c>
      <c r="G7547" s="99" t="s">
        <v>1081</v>
      </c>
      <c r="H7547" s="134" t="s">
        <v>2157</v>
      </c>
      <c r="I7547" s="128" t="s">
        <v>120</v>
      </c>
      <c r="J7547" s="128" t="s">
        <v>52</v>
      </c>
      <c r="K7547" s="134">
        <f>'73511-07'!H$752</f>
        <v>757467</v>
      </c>
    </row>
    <row r="7548" spans="1:11" x14ac:dyDescent="0.3">
      <c r="A7548" s="128">
        <v>73511</v>
      </c>
      <c r="B7548" s="128" t="s">
        <v>58</v>
      </c>
      <c r="C7548" s="128" t="s">
        <v>2591</v>
      </c>
      <c r="D7548" s="128">
        <v>2019</v>
      </c>
      <c r="E7548" s="128" t="s">
        <v>32</v>
      </c>
      <c r="F7548" s="128" t="s">
        <v>324</v>
      </c>
      <c r="G7548" s="99" t="s">
        <v>1081</v>
      </c>
      <c r="H7548" s="134" t="s">
        <v>2157</v>
      </c>
      <c r="I7548" s="130" t="s">
        <v>121</v>
      </c>
      <c r="J7548" s="130" t="s">
        <v>325</v>
      </c>
      <c r="K7548" s="134">
        <f>'73511-07'!I$752</f>
        <v>21715</v>
      </c>
    </row>
    <row r="7549" spans="1:11" x14ac:dyDescent="0.3">
      <c r="A7549" s="128">
        <v>73511</v>
      </c>
      <c r="B7549" s="128" t="s">
        <v>58</v>
      </c>
      <c r="C7549" s="128" t="s">
        <v>2591</v>
      </c>
      <c r="D7549" s="128">
        <v>2019</v>
      </c>
      <c r="E7549" s="128" t="s">
        <v>32</v>
      </c>
      <c r="F7549" s="128" t="s">
        <v>324</v>
      </c>
      <c r="G7549" s="99" t="s">
        <v>1081</v>
      </c>
      <c r="H7549" s="134" t="s">
        <v>2157</v>
      </c>
      <c r="I7549" s="130" t="s">
        <v>121</v>
      </c>
      <c r="J7549" s="128" t="s">
        <v>52</v>
      </c>
      <c r="K7549" s="134">
        <f>'73511-07'!J$752</f>
        <v>372542</v>
      </c>
    </row>
    <row r="7550" spans="1:11" x14ac:dyDescent="0.3">
      <c r="A7550" s="128">
        <v>73511</v>
      </c>
      <c r="B7550" s="128" t="s">
        <v>58</v>
      </c>
      <c r="C7550" s="128" t="s">
        <v>2591</v>
      </c>
      <c r="D7550" s="128">
        <v>2019</v>
      </c>
      <c r="E7550" s="128" t="s">
        <v>32</v>
      </c>
      <c r="F7550" s="128" t="s">
        <v>324</v>
      </c>
      <c r="G7550" s="99" t="s">
        <v>1081</v>
      </c>
      <c r="H7550" s="134" t="s">
        <v>2157</v>
      </c>
      <c r="I7550" s="130" t="s">
        <v>124</v>
      </c>
      <c r="J7550" s="130" t="s">
        <v>325</v>
      </c>
      <c r="K7550" s="134">
        <f>'73511-07'!K$752</f>
        <v>11659</v>
      </c>
    </row>
    <row r="7551" spans="1:11" x14ac:dyDescent="0.3">
      <c r="A7551" s="128">
        <v>73511</v>
      </c>
      <c r="B7551" s="128" t="s">
        <v>58</v>
      </c>
      <c r="C7551" s="128" t="s">
        <v>2591</v>
      </c>
      <c r="D7551" s="128">
        <v>2019</v>
      </c>
      <c r="E7551" s="128" t="s">
        <v>32</v>
      </c>
      <c r="F7551" s="128" t="s">
        <v>324</v>
      </c>
      <c r="G7551" s="99" t="s">
        <v>1081</v>
      </c>
      <c r="H7551" s="134" t="s">
        <v>2157</v>
      </c>
      <c r="I7551" s="130" t="s">
        <v>124</v>
      </c>
      <c r="J7551" s="128" t="s">
        <v>52</v>
      </c>
      <c r="K7551" s="134">
        <f>'73511-07'!L$752</f>
        <v>16202</v>
      </c>
    </row>
    <row r="7552" spans="1:11" x14ac:dyDescent="0.3">
      <c r="A7552" s="128">
        <v>73511</v>
      </c>
      <c r="B7552" s="128" t="s">
        <v>58</v>
      </c>
      <c r="C7552" s="128" t="s">
        <v>2591</v>
      </c>
      <c r="D7552" s="128">
        <v>2019</v>
      </c>
      <c r="E7552" s="128" t="s">
        <v>32</v>
      </c>
      <c r="F7552" s="128" t="s">
        <v>324</v>
      </c>
      <c r="G7552" s="99" t="s">
        <v>1082</v>
      </c>
      <c r="H7552" s="134" t="s">
        <v>2158</v>
      </c>
      <c r="I7552" s="130" t="s">
        <v>2646</v>
      </c>
      <c r="J7552" s="130" t="s">
        <v>325</v>
      </c>
      <c r="K7552" s="134">
        <f>'73511-07'!C$753</f>
        <v>2192</v>
      </c>
    </row>
    <row r="7553" spans="1:11" x14ac:dyDescent="0.3">
      <c r="A7553" s="128">
        <v>73511</v>
      </c>
      <c r="B7553" s="128" t="s">
        <v>58</v>
      </c>
      <c r="C7553" s="128" t="s">
        <v>2591</v>
      </c>
      <c r="D7553" s="128">
        <v>2019</v>
      </c>
      <c r="E7553" s="128" t="s">
        <v>32</v>
      </c>
      <c r="F7553" s="128" t="s">
        <v>324</v>
      </c>
      <c r="G7553" s="99" t="s">
        <v>1082</v>
      </c>
      <c r="H7553" s="134" t="s">
        <v>2158</v>
      </c>
      <c r="I7553" s="128" t="s">
        <v>116</v>
      </c>
      <c r="J7553" s="130" t="s">
        <v>325</v>
      </c>
      <c r="K7553" s="134">
        <f>'73511-07'!D$753</f>
        <v>1513</v>
      </c>
    </row>
    <row r="7554" spans="1:11" x14ac:dyDescent="0.3">
      <c r="A7554" s="128">
        <v>73511</v>
      </c>
      <c r="B7554" s="128" t="s">
        <v>58</v>
      </c>
      <c r="C7554" s="128" t="s">
        <v>2591</v>
      </c>
      <c r="D7554" s="128">
        <v>2019</v>
      </c>
      <c r="E7554" s="128" t="s">
        <v>32</v>
      </c>
      <c r="F7554" s="128" t="s">
        <v>324</v>
      </c>
      <c r="G7554" s="99" t="s">
        <v>1082</v>
      </c>
      <c r="H7554" s="134" t="s">
        <v>2158</v>
      </c>
      <c r="I7554" s="128" t="s">
        <v>116</v>
      </c>
      <c r="J7554" s="128" t="s">
        <v>52</v>
      </c>
      <c r="K7554" s="134">
        <f>'73511-07'!E$753</f>
        <v>67360</v>
      </c>
    </row>
    <row r="7555" spans="1:11" x14ac:dyDescent="0.3">
      <c r="A7555" s="128">
        <v>73511</v>
      </c>
      <c r="B7555" s="128" t="s">
        <v>58</v>
      </c>
      <c r="C7555" s="128" t="s">
        <v>2591</v>
      </c>
      <c r="D7555" s="128">
        <v>2019</v>
      </c>
      <c r="E7555" s="128" t="s">
        <v>32</v>
      </c>
      <c r="F7555" s="128" t="s">
        <v>324</v>
      </c>
      <c r="G7555" s="99" t="s">
        <v>1082</v>
      </c>
      <c r="H7555" s="134" t="s">
        <v>2158</v>
      </c>
      <c r="I7555" s="128" t="s">
        <v>117</v>
      </c>
      <c r="J7555" s="130" t="s">
        <v>325</v>
      </c>
      <c r="K7555" s="134">
        <f>'73511-07'!F$753</f>
        <v>679</v>
      </c>
    </row>
    <row r="7556" spans="1:11" x14ac:dyDescent="0.3">
      <c r="A7556" s="128">
        <v>73511</v>
      </c>
      <c r="B7556" s="128" t="s">
        <v>58</v>
      </c>
      <c r="C7556" s="128" t="s">
        <v>2591</v>
      </c>
      <c r="D7556" s="128">
        <v>2019</v>
      </c>
      <c r="E7556" s="128" t="s">
        <v>32</v>
      </c>
      <c r="F7556" s="128" t="s">
        <v>324</v>
      </c>
      <c r="G7556" s="99" t="s">
        <v>1082</v>
      </c>
      <c r="H7556" s="134" t="s">
        <v>2158</v>
      </c>
      <c r="I7556" s="128" t="s">
        <v>117</v>
      </c>
      <c r="J7556" s="128" t="s">
        <v>52</v>
      </c>
      <c r="K7556" s="134">
        <f>'73511-07'!G$753</f>
        <v>-19823</v>
      </c>
    </row>
    <row r="7557" spans="1:11" x14ac:dyDescent="0.3">
      <c r="A7557" s="128">
        <v>73511</v>
      </c>
      <c r="B7557" s="128" t="s">
        <v>58</v>
      </c>
      <c r="C7557" s="128" t="s">
        <v>2591</v>
      </c>
      <c r="D7557" s="128">
        <v>2019</v>
      </c>
      <c r="E7557" s="128" t="s">
        <v>32</v>
      </c>
      <c r="F7557" s="128" t="s">
        <v>324</v>
      </c>
      <c r="G7557" s="99" t="s">
        <v>1082</v>
      </c>
      <c r="H7557" s="134" t="s">
        <v>2158</v>
      </c>
      <c r="I7557" s="128" t="s">
        <v>120</v>
      </c>
      <c r="J7557" s="128" t="s">
        <v>52</v>
      </c>
      <c r="K7557" s="134">
        <f>'73511-07'!H$753</f>
        <v>36760</v>
      </c>
    </row>
    <row r="7558" spans="1:11" x14ac:dyDescent="0.3">
      <c r="A7558" s="128">
        <v>73511</v>
      </c>
      <c r="B7558" s="128" t="s">
        <v>58</v>
      </c>
      <c r="C7558" s="128" t="s">
        <v>2591</v>
      </c>
      <c r="D7558" s="128">
        <v>2019</v>
      </c>
      <c r="E7558" s="128" t="s">
        <v>32</v>
      </c>
      <c r="F7558" s="128" t="s">
        <v>324</v>
      </c>
      <c r="G7558" s="99" t="s">
        <v>1082</v>
      </c>
      <c r="H7558" s="134" t="s">
        <v>2158</v>
      </c>
      <c r="I7558" s="130" t="s">
        <v>121</v>
      </c>
      <c r="J7558" s="130" t="s">
        <v>325</v>
      </c>
      <c r="K7558" s="134">
        <f>'73511-07'!I$753</f>
        <v>795</v>
      </c>
    </row>
    <row r="7559" spans="1:11" x14ac:dyDescent="0.3">
      <c r="A7559" s="128">
        <v>73511</v>
      </c>
      <c r="B7559" s="128" t="s">
        <v>58</v>
      </c>
      <c r="C7559" s="128" t="s">
        <v>2591</v>
      </c>
      <c r="D7559" s="128">
        <v>2019</v>
      </c>
      <c r="E7559" s="128" t="s">
        <v>32</v>
      </c>
      <c r="F7559" s="128" t="s">
        <v>324</v>
      </c>
      <c r="G7559" s="99" t="s">
        <v>1082</v>
      </c>
      <c r="H7559" s="134" t="s">
        <v>2158</v>
      </c>
      <c r="I7559" s="130" t="s">
        <v>121</v>
      </c>
      <c r="J7559" s="128" t="s">
        <v>52</v>
      </c>
      <c r="K7559" s="134">
        <f>'73511-07'!J$753</f>
        <v>12261</v>
      </c>
    </row>
    <row r="7560" spans="1:11" x14ac:dyDescent="0.3">
      <c r="A7560" s="128">
        <v>73511</v>
      </c>
      <c r="B7560" s="128" t="s">
        <v>58</v>
      </c>
      <c r="C7560" s="128" t="s">
        <v>2591</v>
      </c>
      <c r="D7560" s="128">
        <v>2019</v>
      </c>
      <c r="E7560" s="128" t="s">
        <v>32</v>
      </c>
      <c r="F7560" s="128" t="s">
        <v>324</v>
      </c>
      <c r="G7560" s="99" t="s">
        <v>1082</v>
      </c>
      <c r="H7560" s="134" t="s">
        <v>2158</v>
      </c>
      <c r="I7560" s="130" t="s">
        <v>124</v>
      </c>
      <c r="J7560" s="130" t="s">
        <v>325</v>
      </c>
      <c r="K7560" s="134">
        <f>'73511-07'!K$753</f>
        <v>547</v>
      </c>
    </row>
    <row r="7561" spans="1:11" x14ac:dyDescent="0.3">
      <c r="A7561" s="128">
        <v>73511</v>
      </c>
      <c r="B7561" s="128" t="s">
        <v>58</v>
      </c>
      <c r="C7561" s="128" t="s">
        <v>2591</v>
      </c>
      <c r="D7561" s="128">
        <v>2019</v>
      </c>
      <c r="E7561" s="128" t="s">
        <v>32</v>
      </c>
      <c r="F7561" s="128" t="s">
        <v>324</v>
      </c>
      <c r="G7561" s="99" t="s">
        <v>1082</v>
      </c>
      <c r="H7561" s="134" t="s">
        <v>2158</v>
      </c>
      <c r="I7561" s="130" t="s">
        <v>124</v>
      </c>
      <c r="J7561" s="128" t="s">
        <v>52</v>
      </c>
      <c r="K7561" s="134">
        <f>'73511-07'!L$753</f>
        <v>1537</v>
      </c>
    </row>
    <row r="7562" spans="1:11" x14ac:dyDescent="0.3">
      <c r="A7562" s="128">
        <v>73511</v>
      </c>
      <c r="B7562" s="128" t="s">
        <v>58</v>
      </c>
      <c r="C7562" s="128" t="s">
        <v>2591</v>
      </c>
      <c r="D7562" s="128">
        <v>2019</v>
      </c>
      <c r="E7562" s="128" t="s">
        <v>32</v>
      </c>
      <c r="F7562" s="128" t="s">
        <v>324</v>
      </c>
      <c r="G7562" s="99" t="s">
        <v>1083</v>
      </c>
      <c r="H7562" s="134" t="s">
        <v>2159</v>
      </c>
      <c r="I7562" s="130" t="s">
        <v>2646</v>
      </c>
      <c r="J7562" s="130" t="s">
        <v>325</v>
      </c>
      <c r="K7562" s="134">
        <f>'73511-07'!C$754</f>
        <v>3303</v>
      </c>
    </row>
    <row r="7563" spans="1:11" x14ac:dyDescent="0.3">
      <c r="A7563" s="128">
        <v>73511</v>
      </c>
      <c r="B7563" s="128" t="s">
        <v>58</v>
      </c>
      <c r="C7563" s="128" t="s">
        <v>2591</v>
      </c>
      <c r="D7563" s="128">
        <v>2019</v>
      </c>
      <c r="E7563" s="128" t="s">
        <v>32</v>
      </c>
      <c r="F7563" s="128" t="s">
        <v>324</v>
      </c>
      <c r="G7563" s="99" t="s">
        <v>1083</v>
      </c>
      <c r="H7563" s="134" t="s">
        <v>2159</v>
      </c>
      <c r="I7563" s="128" t="s">
        <v>116</v>
      </c>
      <c r="J7563" s="130" t="s">
        <v>325</v>
      </c>
      <c r="K7563" s="134">
        <f>'73511-07'!D$754</f>
        <v>2386</v>
      </c>
    </row>
    <row r="7564" spans="1:11" x14ac:dyDescent="0.3">
      <c r="A7564" s="128">
        <v>73511</v>
      </c>
      <c r="B7564" s="128" t="s">
        <v>58</v>
      </c>
      <c r="C7564" s="128" t="s">
        <v>2591</v>
      </c>
      <c r="D7564" s="128">
        <v>2019</v>
      </c>
      <c r="E7564" s="128" t="s">
        <v>32</v>
      </c>
      <c r="F7564" s="128" t="s">
        <v>324</v>
      </c>
      <c r="G7564" s="99" t="s">
        <v>1083</v>
      </c>
      <c r="H7564" s="134" t="s">
        <v>2159</v>
      </c>
      <c r="I7564" s="128" t="s">
        <v>116</v>
      </c>
      <c r="J7564" s="128" t="s">
        <v>52</v>
      </c>
      <c r="K7564" s="134">
        <f>'73511-07'!E$754</f>
        <v>75060</v>
      </c>
    </row>
    <row r="7565" spans="1:11" x14ac:dyDescent="0.3">
      <c r="A7565" s="128">
        <v>73511</v>
      </c>
      <c r="B7565" s="128" t="s">
        <v>58</v>
      </c>
      <c r="C7565" s="128" t="s">
        <v>2591</v>
      </c>
      <c r="D7565" s="128">
        <v>2019</v>
      </c>
      <c r="E7565" s="128" t="s">
        <v>32</v>
      </c>
      <c r="F7565" s="128" t="s">
        <v>324</v>
      </c>
      <c r="G7565" s="99" t="s">
        <v>1083</v>
      </c>
      <c r="H7565" s="134" t="s">
        <v>2159</v>
      </c>
      <c r="I7565" s="128" t="s">
        <v>117</v>
      </c>
      <c r="J7565" s="130" t="s">
        <v>325</v>
      </c>
      <c r="K7565" s="134">
        <f>'73511-07'!F$754</f>
        <v>917</v>
      </c>
    </row>
    <row r="7566" spans="1:11" x14ac:dyDescent="0.3">
      <c r="A7566" s="128">
        <v>73511</v>
      </c>
      <c r="B7566" s="128" t="s">
        <v>58</v>
      </c>
      <c r="C7566" s="128" t="s">
        <v>2591</v>
      </c>
      <c r="D7566" s="128">
        <v>2019</v>
      </c>
      <c r="E7566" s="128" t="s">
        <v>32</v>
      </c>
      <c r="F7566" s="128" t="s">
        <v>324</v>
      </c>
      <c r="G7566" s="99" t="s">
        <v>1083</v>
      </c>
      <c r="H7566" s="134" t="s">
        <v>2159</v>
      </c>
      <c r="I7566" s="128" t="s">
        <v>117</v>
      </c>
      <c r="J7566" s="128" t="s">
        <v>52</v>
      </c>
      <c r="K7566" s="134">
        <f>'73511-07'!G$754</f>
        <v>-16437</v>
      </c>
    </row>
    <row r="7567" spans="1:11" x14ac:dyDescent="0.3">
      <c r="A7567" s="128">
        <v>73511</v>
      </c>
      <c r="B7567" s="128" t="s">
        <v>58</v>
      </c>
      <c r="C7567" s="128" t="s">
        <v>2591</v>
      </c>
      <c r="D7567" s="128">
        <v>2019</v>
      </c>
      <c r="E7567" s="128" t="s">
        <v>32</v>
      </c>
      <c r="F7567" s="128" t="s">
        <v>324</v>
      </c>
      <c r="G7567" s="99" t="s">
        <v>1083</v>
      </c>
      <c r="H7567" s="134" t="s">
        <v>2159</v>
      </c>
      <c r="I7567" s="128" t="s">
        <v>120</v>
      </c>
      <c r="J7567" s="128" t="s">
        <v>52</v>
      </c>
      <c r="K7567" s="134">
        <f>'73511-07'!H$754</f>
        <v>57103</v>
      </c>
    </row>
    <row r="7568" spans="1:11" x14ac:dyDescent="0.3">
      <c r="A7568" s="128">
        <v>73511</v>
      </c>
      <c r="B7568" s="128" t="s">
        <v>58</v>
      </c>
      <c r="C7568" s="128" t="s">
        <v>2591</v>
      </c>
      <c r="D7568" s="128">
        <v>2019</v>
      </c>
      <c r="E7568" s="128" t="s">
        <v>32</v>
      </c>
      <c r="F7568" s="128" t="s">
        <v>324</v>
      </c>
      <c r="G7568" s="99" t="s">
        <v>1083</v>
      </c>
      <c r="H7568" s="134" t="s">
        <v>2159</v>
      </c>
      <c r="I7568" s="130" t="s">
        <v>121</v>
      </c>
      <c r="J7568" s="130" t="s">
        <v>325</v>
      </c>
      <c r="K7568" s="134">
        <f>'73511-07'!I$754</f>
        <v>1824</v>
      </c>
    </row>
    <row r="7569" spans="1:11" x14ac:dyDescent="0.3">
      <c r="A7569" s="128">
        <v>73511</v>
      </c>
      <c r="B7569" s="128" t="s">
        <v>58</v>
      </c>
      <c r="C7569" s="128" t="s">
        <v>2591</v>
      </c>
      <c r="D7569" s="128">
        <v>2019</v>
      </c>
      <c r="E7569" s="128" t="s">
        <v>32</v>
      </c>
      <c r="F7569" s="128" t="s">
        <v>324</v>
      </c>
      <c r="G7569" s="99" t="s">
        <v>1083</v>
      </c>
      <c r="H7569" s="134" t="s">
        <v>2159</v>
      </c>
      <c r="I7569" s="130" t="s">
        <v>121</v>
      </c>
      <c r="J7569" s="128" t="s">
        <v>52</v>
      </c>
      <c r="K7569" s="134">
        <f>'73511-07'!J$754</f>
        <v>31467</v>
      </c>
    </row>
    <row r="7570" spans="1:11" x14ac:dyDescent="0.3">
      <c r="A7570" s="128">
        <v>73511</v>
      </c>
      <c r="B7570" s="128" t="s">
        <v>58</v>
      </c>
      <c r="C7570" s="128" t="s">
        <v>2591</v>
      </c>
      <c r="D7570" s="128">
        <v>2019</v>
      </c>
      <c r="E7570" s="128" t="s">
        <v>32</v>
      </c>
      <c r="F7570" s="128" t="s">
        <v>324</v>
      </c>
      <c r="G7570" s="99" t="s">
        <v>1083</v>
      </c>
      <c r="H7570" s="134" t="s">
        <v>2159</v>
      </c>
      <c r="I7570" s="130" t="s">
        <v>124</v>
      </c>
      <c r="J7570" s="130" t="s">
        <v>325</v>
      </c>
      <c r="K7570" s="134">
        <f>'73511-07'!K$754</f>
        <v>976</v>
      </c>
    </row>
    <row r="7571" spans="1:11" x14ac:dyDescent="0.3">
      <c r="A7571" s="128">
        <v>73511</v>
      </c>
      <c r="B7571" s="128" t="s">
        <v>58</v>
      </c>
      <c r="C7571" s="128" t="s">
        <v>2591</v>
      </c>
      <c r="D7571" s="128">
        <v>2019</v>
      </c>
      <c r="E7571" s="128" t="s">
        <v>32</v>
      </c>
      <c r="F7571" s="128" t="s">
        <v>324</v>
      </c>
      <c r="G7571" s="99" t="s">
        <v>1083</v>
      </c>
      <c r="H7571" s="134" t="s">
        <v>2159</v>
      </c>
      <c r="I7571" s="130" t="s">
        <v>124</v>
      </c>
      <c r="J7571" s="128" t="s">
        <v>52</v>
      </c>
      <c r="K7571" s="134">
        <f>'73511-07'!L$754</f>
        <v>1470</v>
      </c>
    </row>
    <row r="7572" spans="1:11" x14ac:dyDescent="0.3">
      <c r="A7572" s="128">
        <v>73511</v>
      </c>
      <c r="B7572" s="128" t="s">
        <v>58</v>
      </c>
      <c r="C7572" s="128" t="s">
        <v>2591</v>
      </c>
      <c r="D7572" s="128">
        <v>2019</v>
      </c>
      <c r="E7572" s="128" t="s">
        <v>32</v>
      </c>
      <c r="F7572" s="128" t="s">
        <v>324</v>
      </c>
      <c r="G7572" s="99" t="s">
        <v>1084</v>
      </c>
      <c r="H7572" s="134" t="s">
        <v>2160</v>
      </c>
      <c r="I7572" s="130" t="s">
        <v>2646</v>
      </c>
      <c r="J7572" s="130" t="s">
        <v>325</v>
      </c>
      <c r="K7572" s="134">
        <f>'73511-07'!C$755</f>
        <v>585</v>
      </c>
    </row>
    <row r="7573" spans="1:11" x14ac:dyDescent="0.3">
      <c r="A7573" s="128">
        <v>73511</v>
      </c>
      <c r="B7573" s="128" t="s">
        <v>58</v>
      </c>
      <c r="C7573" s="128" t="s">
        <v>2591</v>
      </c>
      <c r="D7573" s="128">
        <v>2019</v>
      </c>
      <c r="E7573" s="128" t="s">
        <v>32</v>
      </c>
      <c r="F7573" s="128" t="s">
        <v>324</v>
      </c>
      <c r="G7573" s="99" t="s">
        <v>1084</v>
      </c>
      <c r="H7573" s="134" t="s">
        <v>2160</v>
      </c>
      <c r="I7573" s="128" t="s">
        <v>116</v>
      </c>
      <c r="J7573" s="130" t="s">
        <v>325</v>
      </c>
      <c r="K7573" s="134">
        <f>'73511-07'!D$755</f>
        <v>433</v>
      </c>
    </row>
    <row r="7574" spans="1:11" x14ac:dyDescent="0.3">
      <c r="A7574" s="128">
        <v>73511</v>
      </c>
      <c r="B7574" s="128" t="s">
        <v>58</v>
      </c>
      <c r="C7574" s="128" t="s">
        <v>2591</v>
      </c>
      <c r="D7574" s="128">
        <v>2019</v>
      </c>
      <c r="E7574" s="128" t="s">
        <v>32</v>
      </c>
      <c r="F7574" s="128" t="s">
        <v>324</v>
      </c>
      <c r="G7574" s="99" t="s">
        <v>1084</v>
      </c>
      <c r="H7574" s="134" t="s">
        <v>2160</v>
      </c>
      <c r="I7574" s="128" t="s">
        <v>116</v>
      </c>
      <c r="J7574" s="128" t="s">
        <v>52</v>
      </c>
      <c r="K7574" s="134">
        <f>'73511-07'!E$755</f>
        <v>20805</v>
      </c>
    </row>
    <row r="7575" spans="1:11" x14ac:dyDescent="0.3">
      <c r="A7575" s="128">
        <v>73511</v>
      </c>
      <c r="B7575" s="128" t="s">
        <v>58</v>
      </c>
      <c r="C7575" s="128" t="s">
        <v>2591</v>
      </c>
      <c r="D7575" s="128">
        <v>2019</v>
      </c>
      <c r="E7575" s="128" t="s">
        <v>32</v>
      </c>
      <c r="F7575" s="128" t="s">
        <v>324</v>
      </c>
      <c r="G7575" s="99" t="s">
        <v>1084</v>
      </c>
      <c r="H7575" s="134" t="s">
        <v>2160</v>
      </c>
      <c r="I7575" s="128" t="s">
        <v>117</v>
      </c>
      <c r="J7575" s="130" t="s">
        <v>325</v>
      </c>
      <c r="K7575" s="134">
        <f>'73511-07'!F$755</f>
        <v>152</v>
      </c>
    </row>
    <row r="7576" spans="1:11" x14ac:dyDescent="0.3">
      <c r="A7576" s="128">
        <v>73511</v>
      </c>
      <c r="B7576" s="128" t="s">
        <v>58</v>
      </c>
      <c r="C7576" s="128" t="s">
        <v>2591</v>
      </c>
      <c r="D7576" s="128">
        <v>2019</v>
      </c>
      <c r="E7576" s="128" t="s">
        <v>32</v>
      </c>
      <c r="F7576" s="128" t="s">
        <v>324</v>
      </c>
      <c r="G7576" s="99" t="s">
        <v>1084</v>
      </c>
      <c r="H7576" s="134" t="s">
        <v>2160</v>
      </c>
      <c r="I7576" s="128" t="s">
        <v>117</v>
      </c>
      <c r="J7576" s="128" t="s">
        <v>52</v>
      </c>
      <c r="K7576" s="134">
        <f>'73511-07'!G$755</f>
        <v>-4474</v>
      </c>
    </row>
    <row r="7577" spans="1:11" x14ac:dyDescent="0.3">
      <c r="A7577" s="128">
        <v>73511</v>
      </c>
      <c r="B7577" s="128" t="s">
        <v>58</v>
      </c>
      <c r="C7577" s="128" t="s">
        <v>2591</v>
      </c>
      <c r="D7577" s="128">
        <v>2019</v>
      </c>
      <c r="E7577" s="128" t="s">
        <v>32</v>
      </c>
      <c r="F7577" s="128" t="s">
        <v>324</v>
      </c>
      <c r="G7577" s="99" t="s">
        <v>1084</v>
      </c>
      <c r="H7577" s="134" t="s">
        <v>2160</v>
      </c>
      <c r="I7577" s="128" t="s">
        <v>120</v>
      </c>
      <c r="J7577" s="128" t="s">
        <v>52</v>
      </c>
      <c r="K7577" s="134">
        <f>'73511-07'!H$755</f>
        <v>14306</v>
      </c>
    </row>
    <row r="7578" spans="1:11" x14ac:dyDescent="0.3">
      <c r="A7578" s="128">
        <v>73511</v>
      </c>
      <c r="B7578" s="128" t="s">
        <v>58</v>
      </c>
      <c r="C7578" s="128" t="s">
        <v>2591</v>
      </c>
      <c r="D7578" s="128">
        <v>2019</v>
      </c>
      <c r="E7578" s="128" t="s">
        <v>32</v>
      </c>
      <c r="F7578" s="128" t="s">
        <v>324</v>
      </c>
      <c r="G7578" s="99" t="s">
        <v>1084</v>
      </c>
      <c r="H7578" s="134" t="s">
        <v>2160</v>
      </c>
      <c r="I7578" s="130" t="s">
        <v>121</v>
      </c>
      <c r="J7578" s="130" t="s">
        <v>325</v>
      </c>
      <c r="K7578" s="134">
        <f>'73511-07'!I$755</f>
        <v>273</v>
      </c>
    </row>
    <row r="7579" spans="1:11" x14ac:dyDescent="0.3">
      <c r="A7579" s="128">
        <v>73511</v>
      </c>
      <c r="B7579" s="128" t="s">
        <v>58</v>
      </c>
      <c r="C7579" s="128" t="s">
        <v>2591</v>
      </c>
      <c r="D7579" s="128">
        <v>2019</v>
      </c>
      <c r="E7579" s="128" t="s">
        <v>32</v>
      </c>
      <c r="F7579" s="128" t="s">
        <v>324</v>
      </c>
      <c r="G7579" s="99" t="s">
        <v>1084</v>
      </c>
      <c r="H7579" s="134" t="s">
        <v>2160</v>
      </c>
      <c r="I7579" s="130" t="s">
        <v>121</v>
      </c>
      <c r="J7579" s="128" t="s">
        <v>52</v>
      </c>
      <c r="K7579" s="134">
        <f>'73511-07'!J$755</f>
        <v>4981</v>
      </c>
    </row>
    <row r="7580" spans="1:11" x14ac:dyDescent="0.3">
      <c r="A7580" s="128">
        <v>73511</v>
      </c>
      <c r="B7580" s="128" t="s">
        <v>58</v>
      </c>
      <c r="C7580" s="128" t="s">
        <v>2591</v>
      </c>
      <c r="D7580" s="128">
        <v>2019</v>
      </c>
      <c r="E7580" s="128" t="s">
        <v>32</v>
      </c>
      <c r="F7580" s="128" t="s">
        <v>324</v>
      </c>
      <c r="G7580" s="99" t="s">
        <v>1084</v>
      </c>
      <c r="H7580" s="134" t="s">
        <v>2160</v>
      </c>
      <c r="I7580" s="130" t="s">
        <v>124</v>
      </c>
      <c r="J7580" s="130" t="s">
        <v>325</v>
      </c>
      <c r="K7580" s="134">
        <f>'73511-07'!K$755</f>
        <v>212</v>
      </c>
    </row>
    <row r="7581" spans="1:11" x14ac:dyDescent="0.3">
      <c r="A7581" s="128">
        <v>73511</v>
      </c>
      <c r="B7581" s="128" t="s">
        <v>58</v>
      </c>
      <c r="C7581" s="128" t="s">
        <v>2591</v>
      </c>
      <c r="D7581" s="128">
        <v>2019</v>
      </c>
      <c r="E7581" s="128" t="s">
        <v>32</v>
      </c>
      <c r="F7581" s="128" t="s">
        <v>324</v>
      </c>
      <c r="G7581" s="99" t="s">
        <v>1084</v>
      </c>
      <c r="H7581" s="134" t="s">
        <v>2160</v>
      </c>
      <c r="I7581" s="130" t="s">
        <v>124</v>
      </c>
      <c r="J7581" s="128" t="s">
        <v>52</v>
      </c>
      <c r="K7581" s="134">
        <f>'73511-07'!L$755</f>
        <v>481</v>
      </c>
    </row>
    <row r="7582" spans="1:11" x14ac:dyDescent="0.3">
      <c r="A7582" s="128">
        <v>73511</v>
      </c>
      <c r="B7582" s="128" t="s">
        <v>58</v>
      </c>
      <c r="C7582" s="128" t="s">
        <v>2591</v>
      </c>
      <c r="D7582" s="128">
        <v>2019</v>
      </c>
      <c r="E7582" s="128" t="s">
        <v>32</v>
      </c>
      <c r="F7582" s="128" t="s">
        <v>324</v>
      </c>
      <c r="G7582" s="99" t="s">
        <v>1085</v>
      </c>
      <c r="H7582" s="134" t="s">
        <v>2161</v>
      </c>
      <c r="I7582" s="130" t="s">
        <v>2646</v>
      </c>
      <c r="J7582" s="130" t="s">
        <v>325</v>
      </c>
      <c r="K7582" s="134">
        <f>'73511-07'!C$756</f>
        <v>7990</v>
      </c>
    </row>
    <row r="7583" spans="1:11" x14ac:dyDescent="0.3">
      <c r="A7583" s="128">
        <v>73511</v>
      </c>
      <c r="B7583" s="128" t="s">
        <v>58</v>
      </c>
      <c r="C7583" s="128" t="s">
        <v>2591</v>
      </c>
      <c r="D7583" s="128">
        <v>2019</v>
      </c>
      <c r="E7583" s="128" t="s">
        <v>32</v>
      </c>
      <c r="F7583" s="128" t="s">
        <v>324</v>
      </c>
      <c r="G7583" s="99" t="s">
        <v>1085</v>
      </c>
      <c r="H7583" s="134" t="s">
        <v>2161</v>
      </c>
      <c r="I7583" s="128" t="s">
        <v>116</v>
      </c>
      <c r="J7583" s="130" t="s">
        <v>325</v>
      </c>
      <c r="K7583" s="134">
        <f>'73511-07'!D$756</f>
        <v>5883</v>
      </c>
    </row>
    <row r="7584" spans="1:11" x14ac:dyDescent="0.3">
      <c r="A7584" s="128">
        <v>73511</v>
      </c>
      <c r="B7584" s="128" t="s">
        <v>58</v>
      </c>
      <c r="C7584" s="128" t="s">
        <v>2591</v>
      </c>
      <c r="D7584" s="128">
        <v>2019</v>
      </c>
      <c r="E7584" s="128" t="s">
        <v>32</v>
      </c>
      <c r="F7584" s="128" t="s">
        <v>324</v>
      </c>
      <c r="G7584" s="99" t="s">
        <v>1085</v>
      </c>
      <c r="H7584" s="134" t="s">
        <v>2161</v>
      </c>
      <c r="I7584" s="128" t="s">
        <v>116</v>
      </c>
      <c r="J7584" s="128" t="s">
        <v>52</v>
      </c>
      <c r="K7584" s="134">
        <f>'73511-07'!E$756</f>
        <v>167014</v>
      </c>
    </row>
    <row r="7585" spans="1:11" x14ac:dyDescent="0.3">
      <c r="A7585" s="128">
        <v>73511</v>
      </c>
      <c r="B7585" s="128" t="s">
        <v>58</v>
      </c>
      <c r="C7585" s="128" t="s">
        <v>2591</v>
      </c>
      <c r="D7585" s="128">
        <v>2019</v>
      </c>
      <c r="E7585" s="128" t="s">
        <v>32</v>
      </c>
      <c r="F7585" s="128" t="s">
        <v>324</v>
      </c>
      <c r="G7585" s="99" t="s">
        <v>1085</v>
      </c>
      <c r="H7585" s="134" t="s">
        <v>2161</v>
      </c>
      <c r="I7585" s="128" t="s">
        <v>117</v>
      </c>
      <c r="J7585" s="130" t="s">
        <v>325</v>
      </c>
      <c r="K7585" s="134">
        <f>'73511-07'!F$756</f>
        <v>2107</v>
      </c>
    </row>
    <row r="7586" spans="1:11" x14ac:dyDescent="0.3">
      <c r="A7586" s="128">
        <v>73511</v>
      </c>
      <c r="B7586" s="128" t="s">
        <v>58</v>
      </c>
      <c r="C7586" s="128" t="s">
        <v>2591</v>
      </c>
      <c r="D7586" s="128">
        <v>2019</v>
      </c>
      <c r="E7586" s="128" t="s">
        <v>32</v>
      </c>
      <c r="F7586" s="128" t="s">
        <v>324</v>
      </c>
      <c r="G7586" s="99" t="s">
        <v>1085</v>
      </c>
      <c r="H7586" s="134" t="s">
        <v>2161</v>
      </c>
      <c r="I7586" s="128" t="s">
        <v>117</v>
      </c>
      <c r="J7586" s="128" t="s">
        <v>52</v>
      </c>
      <c r="K7586" s="134">
        <f>'73511-07'!G$756</f>
        <v>-55332</v>
      </c>
    </row>
    <row r="7587" spans="1:11" x14ac:dyDescent="0.3">
      <c r="A7587" s="128">
        <v>73511</v>
      </c>
      <c r="B7587" s="128" t="s">
        <v>58</v>
      </c>
      <c r="C7587" s="128" t="s">
        <v>2591</v>
      </c>
      <c r="D7587" s="128">
        <v>2019</v>
      </c>
      <c r="E7587" s="128" t="s">
        <v>32</v>
      </c>
      <c r="F7587" s="128" t="s">
        <v>324</v>
      </c>
      <c r="G7587" s="99" t="s">
        <v>1085</v>
      </c>
      <c r="H7587" s="134" t="s">
        <v>2161</v>
      </c>
      <c r="I7587" s="128" t="s">
        <v>120</v>
      </c>
      <c r="J7587" s="128" t="s">
        <v>52</v>
      </c>
      <c r="K7587" s="134">
        <f>'73511-07'!H$756</f>
        <v>99299</v>
      </c>
    </row>
    <row r="7588" spans="1:11" x14ac:dyDescent="0.3">
      <c r="A7588" s="128">
        <v>73511</v>
      </c>
      <c r="B7588" s="128" t="s">
        <v>58</v>
      </c>
      <c r="C7588" s="128" t="s">
        <v>2591</v>
      </c>
      <c r="D7588" s="128">
        <v>2019</v>
      </c>
      <c r="E7588" s="128" t="s">
        <v>32</v>
      </c>
      <c r="F7588" s="128" t="s">
        <v>324</v>
      </c>
      <c r="G7588" s="99" t="s">
        <v>1085</v>
      </c>
      <c r="H7588" s="134" t="s">
        <v>2161</v>
      </c>
      <c r="I7588" s="130" t="s">
        <v>121</v>
      </c>
      <c r="J7588" s="130" t="s">
        <v>325</v>
      </c>
      <c r="K7588" s="134">
        <f>'73511-07'!I$756</f>
        <v>4203</v>
      </c>
    </row>
    <row r="7589" spans="1:11" x14ac:dyDescent="0.3">
      <c r="A7589" s="128">
        <v>73511</v>
      </c>
      <c r="B7589" s="128" t="s">
        <v>58</v>
      </c>
      <c r="C7589" s="128" t="s">
        <v>2591</v>
      </c>
      <c r="D7589" s="128">
        <v>2019</v>
      </c>
      <c r="E7589" s="128" t="s">
        <v>32</v>
      </c>
      <c r="F7589" s="128" t="s">
        <v>324</v>
      </c>
      <c r="G7589" s="99" t="s">
        <v>1085</v>
      </c>
      <c r="H7589" s="134" t="s">
        <v>2161</v>
      </c>
      <c r="I7589" s="130" t="s">
        <v>121</v>
      </c>
      <c r="J7589" s="128" t="s">
        <v>52</v>
      </c>
      <c r="K7589" s="134">
        <f>'73511-07'!J$756</f>
        <v>59835</v>
      </c>
    </row>
    <row r="7590" spans="1:11" x14ac:dyDescent="0.3">
      <c r="A7590" s="128">
        <v>73511</v>
      </c>
      <c r="B7590" s="128" t="s">
        <v>58</v>
      </c>
      <c r="C7590" s="128" t="s">
        <v>2591</v>
      </c>
      <c r="D7590" s="128">
        <v>2019</v>
      </c>
      <c r="E7590" s="128" t="s">
        <v>32</v>
      </c>
      <c r="F7590" s="128" t="s">
        <v>324</v>
      </c>
      <c r="G7590" s="99" t="s">
        <v>1085</v>
      </c>
      <c r="H7590" s="134" t="s">
        <v>2161</v>
      </c>
      <c r="I7590" s="130" t="s">
        <v>124</v>
      </c>
      <c r="J7590" s="130" t="s">
        <v>325</v>
      </c>
      <c r="K7590" s="134">
        <f>'73511-07'!K$756</f>
        <v>2366</v>
      </c>
    </row>
    <row r="7591" spans="1:11" x14ac:dyDescent="0.3">
      <c r="A7591" s="128">
        <v>73511</v>
      </c>
      <c r="B7591" s="128" t="s">
        <v>58</v>
      </c>
      <c r="C7591" s="128" t="s">
        <v>2591</v>
      </c>
      <c r="D7591" s="128">
        <v>2019</v>
      </c>
      <c r="E7591" s="128" t="s">
        <v>32</v>
      </c>
      <c r="F7591" s="128" t="s">
        <v>324</v>
      </c>
      <c r="G7591" s="99" t="s">
        <v>1085</v>
      </c>
      <c r="H7591" s="134" t="s">
        <v>2161</v>
      </c>
      <c r="I7591" s="130" t="s">
        <v>124</v>
      </c>
      <c r="J7591" s="128" t="s">
        <v>52</v>
      </c>
      <c r="K7591" s="134">
        <f>'73511-07'!L$756</f>
        <v>3292</v>
      </c>
    </row>
    <row r="7592" spans="1:11" x14ac:dyDescent="0.3">
      <c r="A7592" s="128">
        <v>73511</v>
      </c>
      <c r="B7592" s="128" t="s">
        <v>58</v>
      </c>
      <c r="C7592" s="128" t="s">
        <v>2591</v>
      </c>
      <c r="D7592" s="128">
        <v>2019</v>
      </c>
      <c r="E7592" s="128" t="s">
        <v>32</v>
      </c>
      <c r="F7592" s="128" t="s">
        <v>324</v>
      </c>
      <c r="G7592" s="99" t="s">
        <v>1086</v>
      </c>
      <c r="H7592" s="134" t="s">
        <v>2162</v>
      </c>
      <c r="I7592" s="130" t="s">
        <v>2646</v>
      </c>
      <c r="J7592" s="130" t="s">
        <v>325</v>
      </c>
      <c r="K7592" s="134">
        <f>'73511-07'!C$757</f>
        <v>176748</v>
      </c>
    </row>
    <row r="7593" spans="1:11" x14ac:dyDescent="0.3">
      <c r="A7593" s="128">
        <v>73511</v>
      </c>
      <c r="B7593" s="128" t="s">
        <v>58</v>
      </c>
      <c r="C7593" s="128" t="s">
        <v>2591</v>
      </c>
      <c r="D7593" s="128">
        <v>2019</v>
      </c>
      <c r="E7593" s="128" t="s">
        <v>32</v>
      </c>
      <c r="F7593" s="128" t="s">
        <v>324</v>
      </c>
      <c r="G7593" s="99" t="s">
        <v>1086</v>
      </c>
      <c r="H7593" s="134" t="s">
        <v>2162</v>
      </c>
      <c r="I7593" s="128" t="s">
        <v>116</v>
      </c>
      <c r="J7593" s="130" t="s">
        <v>325</v>
      </c>
      <c r="K7593" s="134">
        <f>'73511-07'!D$757</f>
        <v>123193</v>
      </c>
    </row>
    <row r="7594" spans="1:11" x14ac:dyDescent="0.3">
      <c r="A7594" s="128">
        <v>73511</v>
      </c>
      <c r="B7594" s="128" t="s">
        <v>58</v>
      </c>
      <c r="C7594" s="128" t="s">
        <v>2591</v>
      </c>
      <c r="D7594" s="128">
        <v>2019</v>
      </c>
      <c r="E7594" s="128" t="s">
        <v>32</v>
      </c>
      <c r="F7594" s="128" t="s">
        <v>324</v>
      </c>
      <c r="G7594" s="99" t="s">
        <v>1086</v>
      </c>
      <c r="H7594" s="134" t="s">
        <v>2162</v>
      </c>
      <c r="I7594" s="128" t="s">
        <v>116</v>
      </c>
      <c r="J7594" s="128" t="s">
        <v>52</v>
      </c>
      <c r="K7594" s="134">
        <f>'73511-07'!E$757</f>
        <v>21687659</v>
      </c>
    </row>
    <row r="7595" spans="1:11" x14ac:dyDescent="0.3">
      <c r="A7595" s="128">
        <v>73511</v>
      </c>
      <c r="B7595" s="128" t="s">
        <v>58</v>
      </c>
      <c r="C7595" s="128" t="s">
        <v>2591</v>
      </c>
      <c r="D7595" s="128">
        <v>2019</v>
      </c>
      <c r="E7595" s="128" t="s">
        <v>32</v>
      </c>
      <c r="F7595" s="128" t="s">
        <v>324</v>
      </c>
      <c r="G7595" s="99" t="s">
        <v>1086</v>
      </c>
      <c r="H7595" s="134" t="s">
        <v>2162</v>
      </c>
      <c r="I7595" s="128" t="s">
        <v>117</v>
      </c>
      <c r="J7595" s="130" t="s">
        <v>325</v>
      </c>
      <c r="K7595" s="134">
        <f>'73511-07'!F$757</f>
        <v>53555</v>
      </c>
    </row>
    <row r="7596" spans="1:11" x14ac:dyDescent="0.3">
      <c r="A7596" s="128">
        <v>73511</v>
      </c>
      <c r="B7596" s="128" t="s">
        <v>58</v>
      </c>
      <c r="C7596" s="128" t="s">
        <v>2591</v>
      </c>
      <c r="D7596" s="128">
        <v>2019</v>
      </c>
      <c r="E7596" s="128" t="s">
        <v>32</v>
      </c>
      <c r="F7596" s="128" t="s">
        <v>324</v>
      </c>
      <c r="G7596" s="99" t="s">
        <v>1086</v>
      </c>
      <c r="H7596" s="134" t="s">
        <v>2162</v>
      </c>
      <c r="I7596" s="128" t="s">
        <v>117</v>
      </c>
      <c r="J7596" s="128" t="s">
        <v>52</v>
      </c>
      <c r="K7596" s="134">
        <f>'73511-07'!G$757</f>
        <v>-10512862</v>
      </c>
    </row>
    <row r="7597" spans="1:11" x14ac:dyDescent="0.3">
      <c r="A7597" s="128">
        <v>73511</v>
      </c>
      <c r="B7597" s="128" t="s">
        <v>58</v>
      </c>
      <c r="C7597" s="128" t="s">
        <v>2591</v>
      </c>
      <c r="D7597" s="128">
        <v>2019</v>
      </c>
      <c r="E7597" s="128" t="s">
        <v>32</v>
      </c>
      <c r="F7597" s="128" t="s">
        <v>324</v>
      </c>
      <c r="G7597" s="99" t="s">
        <v>1086</v>
      </c>
      <c r="H7597" s="134" t="s">
        <v>2162</v>
      </c>
      <c r="I7597" s="128" t="s">
        <v>120</v>
      </c>
      <c r="J7597" s="128" t="s">
        <v>52</v>
      </c>
      <c r="K7597" s="134">
        <f>'73511-07'!H$757</f>
        <v>14980340</v>
      </c>
    </row>
    <row r="7598" spans="1:11" x14ac:dyDescent="0.3">
      <c r="A7598" s="128">
        <v>73511</v>
      </c>
      <c r="B7598" s="128" t="s">
        <v>58</v>
      </c>
      <c r="C7598" s="128" t="s">
        <v>2591</v>
      </c>
      <c r="D7598" s="128">
        <v>2019</v>
      </c>
      <c r="E7598" s="128" t="s">
        <v>32</v>
      </c>
      <c r="F7598" s="128" t="s">
        <v>324</v>
      </c>
      <c r="G7598" s="99" t="s">
        <v>1086</v>
      </c>
      <c r="H7598" s="134" t="s">
        <v>2162</v>
      </c>
      <c r="I7598" s="130" t="s">
        <v>121</v>
      </c>
      <c r="J7598" s="130" t="s">
        <v>325</v>
      </c>
      <c r="K7598" s="134">
        <f>'73511-07'!I$757</f>
        <v>59351</v>
      </c>
    </row>
    <row r="7599" spans="1:11" x14ac:dyDescent="0.3">
      <c r="A7599" s="128">
        <v>73511</v>
      </c>
      <c r="B7599" s="128" t="s">
        <v>58</v>
      </c>
      <c r="C7599" s="128" t="s">
        <v>2591</v>
      </c>
      <c r="D7599" s="128">
        <v>2019</v>
      </c>
      <c r="E7599" s="128" t="s">
        <v>32</v>
      </c>
      <c r="F7599" s="128" t="s">
        <v>324</v>
      </c>
      <c r="G7599" s="99" t="s">
        <v>1086</v>
      </c>
      <c r="H7599" s="134" t="s">
        <v>2162</v>
      </c>
      <c r="I7599" s="130" t="s">
        <v>121</v>
      </c>
      <c r="J7599" s="128" t="s">
        <v>52</v>
      </c>
      <c r="K7599" s="134">
        <f>'73511-07'!J$757</f>
        <v>1063364</v>
      </c>
    </row>
    <row r="7600" spans="1:11" x14ac:dyDescent="0.3">
      <c r="A7600" s="128">
        <v>73511</v>
      </c>
      <c r="B7600" s="128" t="s">
        <v>58</v>
      </c>
      <c r="C7600" s="128" t="s">
        <v>2591</v>
      </c>
      <c r="D7600" s="128">
        <v>2019</v>
      </c>
      <c r="E7600" s="128" t="s">
        <v>32</v>
      </c>
      <c r="F7600" s="128" t="s">
        <v>324</v>
      </c>
      <c r="G7600" s="99" t="s">
        <v>1086</v>
      </c>
      <c r="H7600" s="134" t="s">
        <v>2162</v>
      </c>
      <c r="I7600" s="130" t="s">
        <v>124</v>
      </c>
      <c r="J7600" s="130" t="s">
        <v>325</v>
      </c>
      <c r="K7600" s="134">
        <f>'73511-07'!K$757</f>
        <v>67049</v>
      </c>
    </row>
    <row r="7601" spans="1:11" x14ac:dyDescent="0.3">
      <c r="A7601" s="128">
        <v>73511</v>
      </c>
      <c r="B7601" s="128" t="s">
        <v>58</v>
      </c>
      <c r="C7601" s="128" t="s">
        <v>2591</v>
      </c>
      <c r="D7601" s="128">
        <v>2019</v>
      </c>
      <c r="E7601" s="128" t="s">
        <v>32</v>
      </c>
      <c r="F7601" s="128" t="s">
        <v>324</v>
      </c>
      <c r="G7601" s="99" t="s">
        <v>1086</v>
      </c>
      <c r="H7601" s="134" t="s">
        <v>2162</v>
      </c>
      <c r="I7601" s="130" t="s">
        <v>124</v>
      </c>
      <c r="J7601" s="128" t="s">
        <v>52</v>
      </c>
      <c r="K7601" s="134">
        <f>'73511-07'!L$757</f>
        <v>718471</v>
      </c>
    </row>
    <row r="7602" spans="1:11" x14ac:dyDescent="0.3">
      <c r="A7602" s="128">
        <v>73511</v>
      </c>
      <c r="B7602" s="128" t="s">
        <v>58</v>
      </c>
      <c r="C7602" s="128" t="s">
        <v>2591</v>
      </c>
      <c r="D7602" s="128">
        <v>2019</v>
      </c>
      <c r="E7602" s="128" t="s">
        <v>32</v>
      </c>
      <c r="F7602" s="128" t="s">
        <v>324</v>
      </c>
      <c r="G7602" s="99" t="s">
        <v>1087</v>
      </c>
      <c r="H7602" s="134" t="s">
        <v>2163</v>
      </c>
      <c r="I7602" s="130" t="s">
        <v>2646</v>
      </c>
      <c r="J7602" s="130" t="s">
        <v>325</v>
      </c>
      <c r="K7602" s="134">
        <f>'73511-07'!C$758</f>
        <v>13020</v>
      </c>
    </row>
    <row r="7603" spans="1:11" x14ac:dyDescent="0.3">
      <c r="A7603" s="128">
        <v>73511</v>
      </c>
      <c r="B7603" s="128" t="s">
        <v>58</v>
      </c>
      <c r="C7603" s="128" t="s">
        <v>2591</v>
      </c>
      <c r="D7603" s="128">
        <v>2019</v>
      </c>
      <c r="E7603" s="128" t="s">
        <v>32</v>
      </c>
      <c r="F7603" s="128" t="s">
        <v>324</v>
      </c>
      <c r="G7603" s="99" t="s">
        <v>1087</v>
      </c>
      <c r="H7603" s="134" t="s">
        <v>2163</v>
      </c>
      <c r="I7603" s="128" t="s">
        <v>116</v>
      </c>
      <c r="J7603" s="130" t="s">
        <v>325</v>
      </c>
      <c r="K7603" s="134">
        <f>'73511-07'!D$758</f>
        <v>8479</v>
      </c>
    </row>
    <row r="7604" spans="1:11" x14ac:dyDescent="0.3">
      <c r="A7604" s="128">
        <v>73511</v>
      </c>
      <c r="B7604" s="128" t="s">
        <v>58</v>
      </c>
      <c r="C7604" s="128" t="s">
        <v>2591</v>
      </c>
      <c r="D7604" s="128">
        <v>2019</v>
      </c>
      <c r="E7604" s="128" t="s">
        <v>32</v>
      </c>
      <c r="F7604" s="128" t="s">
        <v>324</v>
      </c>
      <c r="G7604" s="99" t="s">
        <v>1087</v>
      </c>
      <c r="H7604" s="134" t="s">
        <v>2163</v>
      </c>
      <c r="I7604" s="128" t="s">
        <v>116</v>
      </c>
      <c r="J7604" s="128" t="s">
        <v>52</v>
      </c>
      <c r="K7604" s="134">
        <f>'73511-07'!E$758</f>
        <v>2344996</v>
      </c>
    </row>
    <row r="7605" spans="1:11" x14ac:dyDescent="0.3">
      <c r="A7605" s="128">
        <v>73511</v>
      </c>
      <c r="B7605" s="128" t="s">
        <v>58</v>
      </c>
      <c r="C7605" s="128" t="s">
        <v>2591</v>
      </c>
      <c r="D7605" s="128">
        <v>2019</v>
      </c>
      <c r="E7605" s="128" t="s">
        <v>32</v>
      </c>
      <c r="F7605" s="128" t="s">
        <v>324</v>
      </c>
      <c r="G7605" s="99" t="s">
        <v>1087</v>
      </c>
      <c r="H7605" s="134" t="s">
        <v>2163</v>
      </c>
      <c r="I7605" s="128" t="s">
        <v>117</v>
      </c>
      <c r="J7605" s="130" t="s">
        <v>325</v>
      </c>
      <c r="K7605" s="134">
        <f>'73511-07'!F$758</f>
        <v>4541</v>
      </c>
    </row>
    <row r="7606" spans="1:11" x14ac:dyDescent="0.3">
      <c r="A7606" s="128">
        <v>73511</v>
      </c>
      <c r="B7606" s="128" t="s">
        <v>58</v>
      </c>
      <c r="C7606" s="128" t="s">
        <v>2591</v>
      </c>
      <c r="D7606" s="128">
        <v>2019</v>
      </c>
      <c r="E7606" s="128" t="s">
        <v>32</v>
      </c>
      <c r="F7606" s="128" t="s">
        <v>324</v>
      </c>
      <c r="G7606" s="99" t="s">
        <v>1087</v>
      </c>
      <c r="H7606" s="134" t="s">
        <v>2163</v>
      </c>
      <c r="I7606" s="128" t="s">
        <v>117</v>
      </c>
      <c r="J7606" s="128" t="s">
        <v>52</v>
      </c>
      <c r="K7606" s="134">
        <f>'73511-07'!G$758</f>
        <v>-553570</v>
      </c>
    </row>
    <row r="7607" spans="1:11" x14ac:dyDescent="0.3">
      <c r="A7607" s="128">
        <v>73511</v>
      </c>
      <c r="B7607" s="128" t="s">
        <v>58</v>
      </c>
      <c r="C7607" s="128" t="s">
        <v>2591</v>
      </c>
      <c r="D7607" s="128">
        <v>2019</v>
      </c>
      <c r="E7607" s="128" t="s">
        <v>32</v>
      </c>
      <c r="F7607" s="128" t="s">
        <v>324</v>
      </c>
      <c r="G7607" s="99" t="s">
        <v>1087</v>
      </c>
      <c r="H7607" s="134" t="s">
        <v>2163</v>
      </c>
      <c r="I7607" s="128" t="s">
        <v>120</v>
      </c>
      <c r="J7607" s="128" t="s">
        <v>52</v>
      </c>
      <c r="K7607" s="134">
        <f>'73511-07'!H$758</f>
        <v>1309314</v>
      </c>
    </row>
    <row r="7608" spans="1:11" x14ac:dyDescent="0.3">
      <c r="A7608" s="128">
        <v>73511</v>
      </c>
      <c r="B7608" s="128" t="s">
        <v>58</v>
      </c>
      <c r="C7608" s="128" t="s">
        <v>2591</v>
      </c>
      <c r="D7608" s="128">
        <v>2019</v>
      </c>
      <c r="E7608" s="128" t="s">
        <v>32</v>
      </c>
      <c r="F7608" s="128" t="s">
        <v>324</v>
      </c>
      <c r="G7608" s="99" t="s">
        <v>1087</v>
      </c>
      <c r="H7608" s="134" t="s">
        <v>2163</v>
      </c>
      <c r="I7608" s="130" t="s">
        <v>121</v>
      </c>
      <c r="J7608" s="130" t="s">
        <v>325</v>
      </c>
      <c r="K7608" s="134">
        <f>'73511-07'!I$758</f>
        <v>3805</v>
      </c>
    </row>
    <row r="7609" spans="1:11" x14ac:dyDescent="0.3">
      <c r="A7609" s="128">
        <v>73511</v>
      </c>
      <c r="B7609" s="128" t="s">
        <v>58</v>
      </c>
      <c r="C7609" s="128" t="s">
        <v>2591</v>
      </c>
      <c r="D7609" s="128">
        <v>2019</v>
      </c>
      <c r="E7609" s="128" t="s">
        <v>32</v>
      </c>
      <c r="F7609" s="128" t="s">
        <v>324</v>
      </c>
      <c r="G7609" s="99" t="s">
        <v>1087</v>
      </c>
      <c r="H7609" s="134" t="s">
        <v>2163</v>
      </c>
      <c r="I7609" s="130" t="s">
        <v>121</v>
      </c>
      <c r="J7609" s="128" t="s">
        <v>52</v>
      </c>
      <c r="K7609" s="134">
        <f>'73511-07'!J$758</f>
        <v>67446</v>
      </c>
    </row>
    <row r="7610" spans="1:11" x14ac:dyDescent="0.3">
      <c r="A7610" s="128">
        <v>73511</v>
      </c>
      <c r="B7610" s="128" t="s">
        <v>58</v>
      </c>
      <c r="C7610" s="128" t="s">
        <v>2591</v>
      </c>
      <c r="D7610" s="128">
        <v>2019</v>
      </c>
      <c r="E7610" s="128" t="s">
        <v>32</v>
      </c>
      <c r="F7610" s="128" t="s">
        <v>324</v>
      </c>
      <c r="G7610" s="99" t="s">
        <v>1087</v>
      </c>
      <c r="H7610" s="134" t="s">
        <v>2163</v>
      </c>
      <c r="I7610" s="130" t="s">
        <v>124</v>
      </c>
      <c r="J7610" s="130" t="s">
        <v>325</v>
      </c>
      <c r="K7610" s="134">
        <f>'73511-07'!K$758</f>
        <v>4112</v>
      </c>
    </row>
    <row r="7611" spans="1:11" x14ac:dyDescent="0.3">
      <c r="A7611" s="128">
        <v>73511</v>
      </c>
      <c r="B7611" s="128" t="s">
        <v>58</v>
      </c>
      <c r="C7611" s="128" t="s">
        <v>2591</v>
      </c>
      <c r="D7611" s="128">
        <v>2019</v>
      </c>
      <c r="E7611" s="128" t="s">
        <v>32</v>
      </c>
      <c r="F7611" s="128" t="s">
        <v>324</v>
      </c>
      <c r="G7611" s="99" t="s">
        <v>1087</v>
      </c>
      <c r="H7611" s="134" t="s">
        <v>2163</v>
      </c>
      <c r="I7611" s="130" t="s">
        <v>124</v>
      </c>
      <c r="J7611" s="128" t="s">
        <v>52</v>
      </c>
      <c r="K7611" s="134">
        <f>'73511-07'!L$758</f>
        <v>58856</v>
      </c>
    </row>
    <row r="7612" spans="1:11" x14ac:dyDescent="0.3">
      <c r="A7612" s="128">
        <v>73511</v>
      </c>
      <c r="B7612" s="128" t="s">
        <v>58</v>
      </c>
      <c r="C7612" s="128" t="s">
        <v>2591</v>
      </c>
      <c r="D7612" s="128">
        <v>2019</v>
      </c>
      <c r="E7612" s="128" t="s">
        <v>32</v>
      </c>
      <c r="F7612" s="128" t="s">
        <v>324</v>
      </c>
      <c r="G7612" s="99" t="s">
        <v>1088</v>
      </c>
      <c r="H7612" s="134" t="s">
        <v>2164</v>
      </c>
      <c r="I7612" s="130" t="s">
        <v>2646</v>
      </c>
      <c r="J7612" s="130" t="s">
        <v>325</v>
      </c>
      <c r="K7612" s="134">
        <f>'73511-07'!C$759</f>
        <v>11163</v>
      </c>
    </row>
    <row r="7613" spans="1:11" x14ac:dyDescent="0.3">
      <c r="A7613" s="128">
        <v>73511</v>
      </c>
      <c r="B7613" s="128" t="s">
        <v>58</v>
      </c>
      <c r="C7613" s="128" t="s">
        <v>2591</v>
      </c>
      <c r="D7613" s="128">
        <v>2019</v>
      </c>
      <c r="E7613" s="128" t="s">
        <v>32</v>
      </c>
      <c r="F7613" s="128" t="s">
        <v>324</v>
      </c>
      <c r="G7613" s="99" t="s">
        <v>1088</v>
      </c>
      <c r="H7613" s="134" t="s">
        <v>2164</v>
      </c>
      <c r="I7613" s="128" t="s">
        <v>116</v>
      </c>
      <c r="J7613" s="130" t="s">
        <v>325</v>
      </c>
      <c r="K7613" s="134">
        <f>'73511-07'!D$759</f>
        <v>7379</v>
      </c>
    </row>
    <row r="7614" spans="1:11" x14ac:dyDescent="0.3">
      <c r="A7614" s="128">
        <v>73511</v>
      </c>
      <c r="B7614" s="128" t="s">
        <v>58</v>
      </c>
      <c r="C7614" s="128" t="s">
        <v>2591</v>
      </c>
      <c r="D7614" s="128">
        <v>2019</v>
      </c>
      <c r="E7614" s="128" t="s">
        <v>32</v>
      </c>
      <c r="F7614" s="128" t="s">
        <v>324</v>
      </c>
      <c r="G7614" s="99" t="s">
        <v>1088</v>
      </c>
      <c r="H7614" s="134" t="s">
        <v>2164</v>
      </c>
      <c r="I7614" s="128" t="s">
        <v>116</v>
      </c>
      <c r="J7614" s="128" t="s">
        <v>52</v>
      </c>
      <c r="K7614" s="134">
        <f>'73511-07'!E$759</f>
        <v>2208552</v>
      </c>
    </row>
    <row r="7615" spans="1:11" x14ac:dyDescent="0.3">
      <c r="A7615" s="128">
        <v>73511</v>
      </c>
      <c r="B7615" s="128" t="s">
        <v>58</v>
      </c>
      <c r="C7615" s="128" t="s">
        <v>2591</v>
      </c>
      <c r="D7615" s="128">
        <v>2019</v>
      </c>
      <c r="E7615" s="128" t="s">
        <v>32</v>
      </c>
      <c r="F7615" s="128" t="s">
        <v>324</v>
      </c>
      <c r="G7615" s="99" t="s">
        <v>1088</v>
      </c>
      <c r="H7615" s="134" t="s">
        <v>2164</v>
      </c>
      <c r="I7615" s="128" t="s">
        <v>117</v>
      </c>
      <c r="J7615" s="130" t="s">
        <v>325</v>
      </c>
      <c r="K7615" s="134">
        <f>'73511-07'!F$759</f>
        <v>3784</v>
      </c>
    </row>
    <row r="7616" spans="1:11" x14ac:dyDescent="0.3">
      <c r="A7616" s="128">
        <v>73511</v>
      </c>
      <c r="B7616" s="128" t="s">
        <v>58</v>
      </c>
      <c r="C7616" s="128" t="s">
        <v>2591</v>
      </c>
      <c r="D7616" s="128">
        <v>2019</v>
      </c>
      <c r="E7616" s="128" t="s">
        <v>32</v>
      </c>
      <c r="F7616" s="128" t="s">
        <v>324</v>
      </c>
      <c r="G7616" s="99" t="s">
        <v>1088</v>
      </c>
      <c r="H7616" s="134" t="s">
        <v>2164</v>
      </c>
      <c r="I7616" s="128" t="s">
        <v>117</v>
      </c>
      <c r="J7616" s="128" t="s">
        <v>52</v>
      </c>
      <c r="K7616" s="134">
        <f>'73511-07'!G$759</f>
        <v>-452596</v>
      </c>
    </row>
    <row r="7617" spans="1:11" x14ac:dyDescent="0.3">
      <c r="A7617" s="128">
        <v>73511</v>
      </c>
      <c r="B7617" s="128" t="s">
        <v>58</v>
      </c>
      <c r="C7617" s="128" t="s">
        <v>2591</v>
      </c>
      <c r="D7617" s="128">
        <v>2019</v>
      </c>
      <c r="E7617" s="128" t="s">
        <v>32</v>
      </c>
      <c r="F7617" s="128" t="s">
        <v>324</v>
      </c>
      <c r="G7617" s="99" t="s">
        <v>1088</v>
      </c>
      <c r="H7617" s="134" t="s">
        <v>2164</v>
      </c>
      <c r="I7617" s="128" t="s">
        <v>120</v>
      </c>
      <c r="J7617" s="128" t="s">
        <v>52</v>
      </c>
      <c r="K7617" s="134">
        <f>'73511-07'!H$759</f>
        <v>1271621</v>
      </c>
    </row>
    <row r="7618" spans="1:11" x14ac:dyDescent="0.3">
      <c r="A7618" s="128">
        <v>73511</v>
      </c>
      <c r="B7618" s="128" t="s">
        <v>58</v>
      </c>
      <c r="C7618" s="128" t="s">
        <v>2591</v>
      </c>
      <c r="D7618" s="128">
        <v>2019</v>
      </c>
      <c r="E7618" s="128" t="s">
        <v>32</v>
      </c>
      <c r="F7618" s="128" t="s">
        <v>324</v>
      </c>
      <c r="G7618" s="99" t="s">
        <v>1088</v>
      </c>
      <c r="H7618" s="134" t="s">
        <v>2164</v>
      </c>
      <c r="I7618" s="130" t="s">
        <v>121</v>
      </c>
      <c r="J7618" s="130" t="s">
        <v>325</v>
      </c>
      <c r="K7618" s="134">
        <f>'73511-07'!I$759</f>
        <v>3435</v>
      </c>
    </row>
    <row r="7619" spans="1:11" x14ac:dyDescent="0.3">
      <c r="A7619" s="128">
        <v>73511</v>
      </c>
      <c r="B7619" s="128" t="s">
        <v>58</v>
      </c>
      <c r="C7619" s="128" t="s">
        <v>2591</v>
      </c>
      <c r="D7619" s="128">
        <v>2019</v>
      </c>
      <c r="E7619" s="128" t="s">
        <v>32</v>
      </c>
      <c r="F7619" s="128" t="s">
        <v>324</v>
      </c>
      <c r="G7619" s="99" t="s">
        <v>1088</v>
      </c>
      <c r="H7619" s="134" t="s">
        <v>2164</v>
      </c>
      <c r="I7619" s="130" t="s">
        <v>121</v>
      </c>
      <c r="J7619" s="128" t="s">
        <v>52</v>
      </c>
      <c r="K7619" s="134">
        <f>'73511-07'!J$759</f>
        <v>61212</v>
      </c>
    </row>
    <row r="7620" spans="1:11" x14ac:dyDescent="0.3">
      <c r="A7620" s="128">
        <v>73511</v>
      </c>
      <c r="B7620" s="128" t="s">
        <v>58</v>
      </c>
      <c r="C7620" s="128" t="s">
        <v>2591</v>
      </c>
      <c r="D7620" s="128">
        <v>2019</v>
      </c>
      <c r="E7620" s="128" t="s">
        <v>32</v>
      </c>
      <c r="F7620" s="128" t="s">
        <v>324</v>
      </c>
      <c r="G7620" s="99" t="s">
        <v>1088</v>
      </c>
      <c r="H7620" s="134" t="s">
        <v>2164</v>
      </c>
      <c r="I7620" s="130" t="s">
        <v>124</v>
      </c>
      <c r="J7620" s="130" t="s">
        <v>325</v>
      </c>
      <c r="K7620" s="134">
        <f>'73511-07'!K$759</f>
        <v>3505</v>
      </c>
    </row>
    <row r="7621" spans="1:11" x14ac:dyDescent="0.3">
      <c r="A7621" s="128">
        <v>73511</v>
      </c>
      <c r="B7621" s="128" t="s">
        <v>58</v>
      </c>
      <c r="C7621" s="128" t="s">
        <v>2591</v>
      </c>
      <c r="D7621" s="128">
        <v>2019</v>
      </c>
      <c r="E7621" s="128" t="s">
        <v>32</v>
      </c>
      <c r="F7621" s="128" t="s">
        <v>324</v>
      </c>
      <c r="G7621" s="99" t="s">
        <v>1088</v>
      </c>
      <c r="H7621" s="134" t="s">
        <v>2164</v>
      </c>
      <c r="I7621" s="130" t="s">
        <v>124</v>
      </c>
      <c r="J7621" s="128" t="s">
        <v>52</v>
      </c>
      <c r="K7621" s="134">
        <f>'73511-07'!L$759</f>
        <v>54662</v>
      </c>
    </row>
    <row r="7622" spans="1:11" x14ac:dyDescent="0.3">
      <c r="A7622" s="128">
        <v>73511</v>
      </c>
      <c r="B7622" s="128" t="s">
        <v>58</v>
      </c>
      <c r="C7622" s="128" t="s">
        <v>2591</v>
      </c>
      <c r="D7622" s="128">
        <v>2019</v>
      </c>
      <c r="E7622" s="128" t="s">
        <v>32</v>
      </c>
      <c r="F7622" s="128" t="s">
        <v>324</v>
      </c>
      <c r="G7622" s="99" t="s">
        <v>1089</v>
      </c>
      <c r="H7622" s="134" t="s">
        <v>2165</v>
      </c>
      <c r="I7622" s="130" t="s">
        <v>2646</v>
      </c>
      <c r="J7622" s="130" t="s">
        <v>325</v>
      </c>
      <c r="K7622" s="134">
        <f>'73511-07'!C$760</f>
        <v>3789</v>
      </c>
    </row>
    <row r="7623" spans="1:11" x14ac:dyDescent="0.3">
      <c r="A7623" s="128">
        <v>73511</v>
      </c>
      <c r="B7623" s="128" t="s">
        <v>58</v>
      </c>
      <c r="C7623" s="128" t="s">
        <v>2591</v>
      </c>
      <c r="D7623" s="128">
        <v>2019</v>
      </c>
      <c r="E7623" s="128" t="s">
        <v>32</v>
      </c>
      <c r="F7623" s="128" t="s">
        <v>324</v>
      </c>
      <c r="G7623" s="99" t="s">
        <v>1089</v>
      </c>
      <c r="H7623" s="134" t="s">
        <v>2165</v>
      </c>
      <c r="I7623" s="128" t="s">
        <v>116</v>
      </c>
      <c r="J7623" s="130" t="s">
        <v>325</v>
      </c>
      <c r="K7623" s="134">
        <f>'73511-07'!D$760</f>
        <v>2360</v>
      </c>
    </row>
    <row r="7624" spans="1:11" x14ac:dyDescent="0.3">
      <c r="A7624" s="128">
        <v>73511</v>
      </c>
      <c r="B7624" s="128" t="s">
        <v>58</v>
      </c>
      <c r="C7624" s="128" t="s">
        <v>2591</v>
      </c>
      <c r="D7624" s="128">
        <v>2019</v>
      </c>
      <c r="E7624" s="128" t="s">
        <v>32</v>
      </c>
      <c r="F7624" s="128" t="s">
        <v>324</v>
      </c>
      <c r="G7624" s="99" t="s">
        <v>1089</v>
      </c>
      <c r="H7624" s="134" t="s">
        <v>2165</v>
      </c>
      <c r="I7624" s="128" t="s">
        <v>116</v>
      </c>
      <c r="J7624" s="128" t="s">
        <v>52</v>
      </c>
      <c r="K7624" s="134">
        <f>'73511-07'!E$760</f>
        <v>435943</v>
      </c>
    </row>
    <row r="7625" spans="1:11" x14ac:dyDescent="0.3">
      <c r="A7625" s="128">
        <v>73511</v>
      </c>
      <c r="B7625" s="128" t="s">
        <v>58</v>
      </c>
      <c r="C7625" s="128" t="s">
        <v>2591</v>
      </c>
      <c r="D7625" s="128">
        <v>2019</v>
      </c>
      <c r="E7625" s="128" t="s">
        <v>32</v>
      </c>
      <c r="F7625" s="128" t="s">
        <v>324</v>
      </c>
      <c r="G7625" s="99" t="s">
        <v>1089</v>
      </c>
      <c r="H7625" s="134" t="s">
        <v>2165</v>
      </c>
      <c r="I7625" s="128" t="s">
        <v>117</v>
      </c>
      <c r="J7625" s="130" t="s">
        <v>325</v>
      </c>
      <c r="K7625" s="134">
        <f>'73511-07'!F$760</f>
        <v>1429</v>
      </c>
    </row>
    <row r="7626" spans="1:11" x14ac:dyDescent="0.3">
      <c r="A7626" s="128">
        <v>73511</v>
      </c>
      <c r="B7626" s="128" t="s">
        <v>58</v>
      </c>
      <c r="C7626" s="128" t="s">
        <v>2591</v>
      </c>
      <c r="D7626" s="128">
        <v>2019</v>
      </c>
      <c r="E7626" s="128" t="s">
        <v>32</v>
      </c>
      <c r="F7626" s="128" t="s">
        <v>324</v>
      </c>
      <c r="G7626" s="99" t="s">
        <v>1089</v>
      </c>
      <c r="H7626" s="134" t="s">
        <v>2165</v>
      </c>
      <c r="I7626" s="128" t="s">
        <v>117</v>
      </c>
      <c r="J7626" s="128" t="s">
        <v>52</v>
      </c>
      <c r="K7626" s="134">
        <f>'73511-07'!G$760</f>
        <v>-69106</v>
      </c>
    </row>
    <row r="7627" spans="1:11" x14ac:dyDescent="0.3">
      <c r="A7627" s="128">
        <v>73511</v>
      </c>
      <c r="B7627" s="128" t="s">
        <v>58</v>
      </c>
      <c r="C7627" s="128" t="s">
        <v>2591</v>
      </c>
      <c r="D7627" s="128">
        <v>2019</v>
      </c>
      <c r="E7627" s="128" t="s">
        <v>32</v>
      </c>
      <c r="F7627" s="128" t="s">
        <v>324</v>
      </c>
      <c r="G7627" s="99" t="s">
        <v>1089</v>
      </c>
      <c r="H7627" s="134" t="s">
        <v>2165</v>
      </c>
      <c r="I7627" s="128" t="s">
        <v>120</v>
      </c>
      <c r="J7627" s="128" t="s">
        <v>52</v>
      </c>
      <c r="K7627" s="134">
        <f>'73511-07'!H$760</f>
        <v>310742</v>
      </c>
    </row>
    <row r="7628" spans="1:11" x14ac:dyDescent="0.3">
      <c r="A7628" s="128">
        <v>73511</v>
      </c>
      <c r="B7628" s="128" t="s">
        <v>58</v>
      </c>
      <c r="C7628" s="128" t="s">
        <v>2591</v>
      </c>
      <c r="D7628" s="128">
        <v>2019</v>
      </c>
      <c r="E7628" s="128" t="s">
        <v>32</v>
      </c>
      <c r="F7628" s="128" t="s">
        <v>324</v>
      </c>
      <c r="G7628" s="99" t="s">
        <v>1089</v>
      </c>
      <c r="H7628" s="134" t="s">
        <v>2165</v>
      </c>
      <c r="I7628" s="130" t="s">
        <v>121</v>
      </c>
      <c r="J7628" s="130" t="s">
        <v>325</v>
      </c>
      <c r="K7628" s="134">
        <f>'73511-07'!I$760</f>
        <v>1091</v>
      </c>
    </row>
    <row r="7629" spans="1:11" x14ac:dyDescent="0.3">
      <c r="A7629" s="128">
        <v>73511</v>
      </c>
      <c r="B7629" s="128" t="s">
        <v>58</v>
      </c>
      <c r="C7629" s="128" t="s">
        <v>2591</v>
      </c>
      <c r="D7629" s="128">
        <v>2019</v>
      </c>
      <c r="E7629" s="128" t="s">
        <v>32</v>
      </c>
      <c r="F7629" s="128" t="s">
        <v>324</v>
      </c>
      <c r="G7629" s="99" t="s">
        <v>1089</v>
      </c>
      <c r="H7629" s="134" t="s">
        <v>2165</v>
      </c>
      <c r="I7629" s="130" t="s">
        <v>121</v>
      </c>
      <c r="J7629" s="128" t="s">
        <v>52</v>
      </c>
      <c r="K7629" s="134">
        <f>'73511-07'!J$760</f>
        <v>17642</v>
      </c>
    </row>
    <row r="7630" spans="1:11" x14ac:dyDescent="0.3">
      <c r="A7630" s="128">
        <v>73511</v>
      </c>
      <c r="B7630" s="128" t="s">
        <v>58</v>
      </c>
      <c r="C7630" s="128" t="s">
        <v>2591</v>
      </c>
      <c r="D7630" s="128">
        <v>2019</v>
      </c>
      <c r="E7630" s="128" t="s">
        <v>32</v>
      </c>
      <c r="F7630" s="128" t="s">
        <v>324</v>
      </c>
      <c r="G7630" s="99" t="s">
        <v>1089</v>
      </c>
      <c r="H7630" s="134" t="s">
        <v>2165</v>
      </c>
      <c r="I7630" s="130" t="s">
        <v>124</v>
      </c>
      <c r="J7630" s="130" t="s">
        <v>325</v>
      </c>
      <c r="K7630" s="134">
        <f>'73511-07'!K$760</f>
        <v>924</v>
      </c>
    </row>
    <row r="7631" spans="1:11" x14ac:dyDescent="0.3">
      <c r="A7631" s="128">
        <v>73511</v>
      </c>
      <c r="B7631" s="128" t="s">
        <v>58</v>
      </c>
      <c r="C7631" s="128" t="s">
        <v>2591</v>
      </c>
      <c r="D7631" s="128">
        <v>2019</v>
      </c>
      <c r="E7631" s="128" t="s">
        <v>32</v>
      </c>
      <c r="F7631" s="128" t="s">
        <v>324</v>
      </c>
      <c r="G7631" s="99" t="s">
        <v>1089</v>
      </c>
      <c r="H7631" s="134" t="s">
        <v>2165</v>
      </c>
      <c r="I7631" s="130" t="s">
        <v>124</v>
      </c>
      <c r="J7631" s="128" t="s">
        <v>52</v>
      </c>
      <c r="K7631" s="134">
        <f>'73511-07'!L$760</f>
        <v>12616</v>
      </c>
    </row>
    <row r="7632" spans="1:11" x14ac:dyDescent="0.3">
      <c r="A7632" s="128">
        <v>73511</v>
      </c>
      <c r="B7632" s="128" t="s">
        <v>58</v>
      </c>
      <c r="C7632" s="128" t="s">
        <v>2591</v>
      </c>
      <c r="D7632" s="128">
        <v>2019</v>
      </c>
      <c r="E7632" s="128" t="s">
        <v>32</v>
      </c>
      <c r="F7632" s="128" t="s">
        <v>324</v>
      </c>
      <c r="G7632" s="99" t="s">
        <v>1090</v>
      </c>
      <c r="H7632" s="134" t="s">
        <v>2166</v>
      </c>
      <c r="I7632" s="130" t="s">
        <v>2646</v>
      </c>
      <c r="J7632" s="130" t="s">
        <v>325</v>
      </c>
      <c r="K7632" s="134">
        <f>'73511-07'!C$761</f>
        <v>276</v>
      </c>
    </row>
    <row r="7633" spans="1:11" x14ac:dyDescent="0.3">
      <c r="A7633" s="128">
        <v>73511</v>
      </c>
      <c r="B7633" s="128" t="s">
        <v>58</v>
      </c>
      <c r="C7633" s="128" t="s">
        <v>2591</v>
      </c>
      <c r="D7633" s="128">
        <v>2019</v>
      </c>
      <c r="E7633" s="128" t="s">
        <v>32</v>
      </c>
      <c r="F7633" s="128" t="s">
        <v>324</v>
      </c>
      <c r="G7633" s="99" t="s">
        <v>1090</v>
      </c>
      <c r="H7633" s="134" t="s">
        <v>2166</v>
      </c>
      <c r="I7633" s="128" t="s">
        <v>116</v>
      </c>
      <c r="J7633" s="130" t="s">
        <v>325</v>
      </c>
      <c r="K7633" s="134">
        <f>'73511-07'!D$761</f>
        <v>217</v>
      </c>
    </row>
    <row r="7634" spans="1:11" x14ac:dyDescent="0.3">
      <c r="A7634" s="128">
        <v>73511</v>
      </c>
      <c r="B7634" s="128" t="s">
        <v>58</v>
      </c>
      <c r="C7634" s="128" t="s">
        <v>2591</v>
      </c>
      <c r="D7634" s="128">
        <v>2019</v>
      </c>
      <c r="E7634" s="128" t="s">
        <v>32</v>
      </c>
      <c r="F7634" s="128" t="s">
        <v>324</v>
      </c>
      <c r="G7634" s="99" t="s">
        <v>1090</v>
      </c>
      <c r="H7634" s="134" t="s">
        <v>2166</v>
      </c>
      <c r="I7634" s="128" t="s">
        <v>116</v>
      </c>
      <c r="J7634" s="128" t="s">
        <v>52</v>
      </c>
      <c r="K7634" s="134">
        <f>'73511-07'!E$761</f>
        <v>146563</v>
      </c>
    </row>
    <row r="7635" spans="1:11" x14ac:dyDescent="0.3">
      <c r="A7635" s="128">
        <v>73511</v>
      </c>
      <c r="B7635" s="128" t="s">
        <v>58</v>
      </c>
      <c r="C7635" s="128" t="s">
        <v>2591</v>
      </c>
      <c r="D7635" s="128">
        <v>2019</v>
      </c>
      <c r="E7635" s="128" t="s">
        <v>32</v>
      </c>
      <c r="F7635" s="128" t="s">
        <v>324</v>
      </c>
      <c r="G7635" s="99" t="s">
        <v>1090</v>
      </c>
      <c r="H7635" s="134" t="s">
        <v>2166</v>
      </c>
      <c r="I7635" s="128" t="s">
        <v>117</v>
      </c>
      <c r="J7635" s="130" t="s">
        <v>325</v>
      </c>
      <c r="K7635" s="134">
        <f>'73511-07'!F$761</f>
        <v>59</v>
      </c>
    </row>
    <row r="7636" spans="1:11" x14ac:dyDescent="0.3">
      <c r="A7636" s="128">
        <v>73511</v>
      </c>
      <c r="B7636" s="128" t="s">
        <v>58</v>
      </c>
      <c r="C7636" s="128" t="s">
        <v>2591</v>
      </c>
      <c r="D7636" s="128">
        <v>2019</v>
      </c>
      <c r="E7636" s="128" t="s">
        <v>32</v>
      </c>
      <c r="F7636" s="128" t="s">
        <v>324</v>
      </c>
      <c r="G7636" s="99" t="s">
        <v>1090</v>
      </c>
      <c r="H7636" s="134" t="s">
        <v>2166</v>
      </c>
      <c r="I7636" s="128" t="s">
        <v>117</v>
      </c>
      <c r="J7636" s="128" t="s">
        <v>52</v>
      </c>
      <c r="K7636" s="134">
        <f>'73511-07'!G$761</f>
        <v>-9897</v>
      </c>
    </row>
    <row r="7637" spans="1:11" x14ac:dyDescent="0.3">
      <c r="A7637" s="128">
        <v>73511</v>
      </c>
      <c r="B7637" s="128" t="s">
        <v>58</v>
      </c>
      <c r="C7637" s="128" t="s">
        <v>2591</v>
      </c>
      <c r="D7637" s="128">
        <v>2019</v>
      </c>
      <c r="E7637" s="128" t="s">
        <v>32</v>
      </c>
      <c r="F7637" s="128" t="s">
        <v>324</v>
      </c>
      <c r="G7637" s="99" t="s">
        <v>1090</v>
      </c>
      <c r="H7637" s="134" t="s">
        <v>2166</v>
      </c>
      <c r="I7637" s="128" t="s">
        <v>120</v>
      </c>
      <c r="J7637" s="128" t="s">
        <v>52</v>
      </c>
      <c r="K7637" s="134">
        <f>'73511-07'!H$761</f>
        <v>70384</v>
      </c>
    </row>
    <row r="7638" spans="1:11" x14ac:dyDescent="0.3">
      <c r="A7638" s="128">
        <v>73511</v>
      </c>
      <c r="B7638" s="128" t="s">
        <v>58</v>
      </c>
      <c r="C7638" s="128" t="s">
        <v>2591</v>
      </c>
      <c r="D7638" s="128">
        <v>2019</v>
      </c>
      <c r="E7638" s="128" t="s">
        <v>32</v>
      </c>
      <c r="F7638" s="128" t="s">
        <v>324</v>
      </c>
      <c r="G7638" s="99" t="s">
        <v>1090</v>
      </c>
      <c r="H7638" s="134" t="s">
        <v>2166</v>
      </c>
      <c r="I7638" s="130" t="s">
        <v>121</v>
      </c>
      <c r="J7638" s="130" t="s">
        <v>325</v>
      </c>
      <c r="K7638" s="134">
        <f>'73511-07'!I$761</f>
        <v>138</v>
      </c>
    </row>
    <row r="7639" spans="1:11" x14ac:dyDescent="0.3">
      <c r="A7639" s="128">
        <v>73511</v>
      </c>
      <c r="B7639" s="128" t="s">
        <v>58</v>
      </c>
      <c r="C7639" s="128" t="s">
        <v>2591</v>
      </c>
      <c r="D7639" s="128">
        <v>2019</v>
      </c>
      <c r="E7639" s="128" t="s">
        <v>32</v>
      </c>
      <c r="F7639" s="128" t="s">
        <v>324</v>
      </c>
      <c r="G7639" s="99" t="s">
        <v>1090</v>
      </c>
      <c r="H7639" s="134" t="s">
        <v>2166</v>
      </c>
      <c r="I7639" s="130" t="s">
        <v>121</v>
      </c>
      <c r="J7639" s="128" t="s">
        <v>52</v>
      </c>
      <c r="K7639" s="134">
        <f>'73511-07'!J$761</f>
        <v>2996</v>
      </c>
    </row>
    <row r="7640" spans="1:11" x14ac:dyDescent="0.3">
      <c r="A7640" s="128">
        <v>73511</v>
      </c>
      <c r="B7640" s="128" t="s">
        <v>58</v>
      </c>
      <c r="C7640" s="128" t="s">
        <v>2591</v>
      </c>
      <c r="D7640" s="128">
        <v>2019</v>
      </c>
      <c r="E7640" s="128" t="s">
        <v>32</v>
      </c>
      <c r="F7640" s="128" t="s">
        <v>324</v>
      </c>
      <c r="G7640" s="99" t="s">
        <v>1090</v>
      </c>
      <c r="H7640" s="134" t="s">
        <v>2166</v>
      </c>
      <c r="I7640" s="130" t="s">
        <v>124</v>
      </c>
      <c r="J7640" s="130" t="s">
        <v>325</v>
      </c>
      <c r="K7640" s="134">
        <f>'73511-07'!K$761</f>
        <v>138</v>
      </c>
    </row>
    <row r="7641" spans="1:11" x14ac:dyDescent="0.3">
      <c r="A7641" s="128">
        <v>73511</v>
      </c>
      <c r="B7641" s="128" t="s">
        <v>58</v>
      </c>
      <c r="C7641" s="128" t="s">
        <v>2591</v>
      </c>
      <c r="D7641" s="128">
        <v>2019</v>
      </c>
      <c r="E7641" s="128" t="s">
        <v>32</v>
      </c>
      <c r="F7641" s="128" t="s">
        <v>324</v>
      </c>
      <c r="G7641" s="99" t="s">
        <v>1090</v>
      </c>
      <c r="H7641" s="134" t="s">
        <v>2166</v>
      </c>
      <c r="I7641" s="130" t="s">
        <v>124</v>
      </c>
      <c r="J7641" s="128" t="s">
        <v>52</v>
      </c>
      <c r="K7641" s="134">
        <f>'73511-07'!L$761</f>
        <v>2855</v>
      </c>
    </row>
    <row r="7642" spans="1:11" x14ac:dyDescent="0.3">
      <c r="A7642" s="128">
        <v>73511</v>
      </c>
      <c r="B7642" s="128" t="s">
        <v>58</v>
      </c>
      <c r="C7642" s="128" t="s">
        <v>2591</v>
      </c>
      <c r="D7642" s="128">
        <v>2019</v>
      </c>
      <c r="E7642" s="128" t="s">
        <v>32</v>
      </c>
      <c r="F7642" s="128" t="s">
        <v>324</v>
      </c>
      <c r="G7642" s="99" t="s">
        <v>1091</v>
      </c>
      <c r="H7642" s="134" t="s">
        <v>2167</v>
      </c>
      <c r="I7642" s="130" t="s">
        <v>2646</v>
      </c>
      <c r="J7642" s="130" t="s">
        <v>325</v>
      </c>
      <c r="K7642" s="134">
        <f>'73511-07'!C$762</f>
        <v>899</v>
      </c>
    </row>
    <row r="7643" spans="1:11" x14ac:dyDescent="0.3">
      <c r="A7643" s="128">
        <v>73511</v>
      </c>
      <c r="B7643" s="128" t="s">
        <v>58</v>
      </c>
      <c r="C7643" s="128" t="s">
        <v>2591</v>
      </c>
      <c r="D7643" s="128">
        <v>2019</v>
      </c>
      <c r="E7643" s="128" t="s">
        <v>32</v>
      </c>
      <c r="F7643" s="128" t="s">
        <v>324</v>
      </c>
      <c r="G7643" s="99" t="s">
        <v>1091</v>
      </c>
      <c r="H7643" s="134" t="s">
        <v>2167</v>
      </c>
      <c r="I7643" s="128" t="s">
        <v>116</v>
      </c>
      <c r="J7643" s="130" t="s">
        <v>325</v>
      </c>
      <c r="K7643" s="134">
        <f>'73511-07'!D$762</f>
        <v>651</v>
      </c>
    </row>
    <row r="7644" spans="1:11" x14ac:dyDescent="0.3">
      <c r="A7644" s="128">
        <v>73511</v>
      </c>
      <c r="B7644" s="128" t="s">
        <v>58</v>
      </c>
      <c r="C7644" s="128" t="s">
        <v>2591</v>
      </c>
      <c r="D7644" s="128">
        <v>2019</v>
      </c>
      <c r="E7644" s="128" t="s">
        <v>32</v>
      </c>
      <c r="F7644" s="128" t="s">
        <v>324</v>
      </c>
      <c r="G7644" s="99" t="s">
        <v>1091</v>
      </c>
      <c r="H7644" s="134" t="s">
        <v>2167</v>
      </c>
      <c r="I7644" s="128" t="s">
        <v>116</v>
      </c>
      <c r="J7644" s="128" t="s">
        <v>52</v>
      </c>
      <c r="K7644" s="134">
        <f>'73511-07'!E$762</f>
        <v>744886</v>
      </c>
    </row>
    <row r="7645" spans="1:11" x14ac:dyDescent="0.3">
      <c r="A7645" s="128">
        <v>73511</v>
      </c>
      <c r="B7645" s="128" t="s">
        <v>58</v>
      </c>
      <c r="C7645" s="128" t="s">
        <v>2591</v>
      </c>
      <c r="D7645" s="128">
        <v>2019</v>
      </c>
      <c r="E7645" s="128" t="s">
        <v>32</v>
      </c>
      <c r="F7645" s="128" t="s">
        <v>324</v>
      </c>
      <c r="G7645" s="99" t="s">
        <v>1091</v>
      </c>
      <c r="H7645" s="134" t="s">
        <v>2167</v>
      </c>
      <c r="I7645" s="128" t="s">
        <v>117</v>
      </c>
      <c r="J7645" s="130" t="s">
        <v>325</v>
      </c>
      <c r="K7645" s="134">
        <f>'73511-07'!F$762</f>
        <v>248</v>
      </c>
    </row>
    <row r="7646" spans="1:11" x14ac:dyDescent="0.3">
      <c r="A7646" s="128">
        <v>73511</v>
      </c>
      <c r="B7646" s="128" t="s">
        <v>58</v>
      </c>
      <c r="C7646" s="128" t="s">
        <v>2591</v>
      </c>
      <c r="D7646" s="128">
        <v>2019</v>
      </c>
      <c r="E7646" s="128" t="s">
        <v>32</v>
      </c>
      <c r="F7646" s="128" t="s">
        <v>324</v>
      </c>
      <c r="G7646" s="99" t="s">
        <v>1091</v>
      </c>
      <c r="H7646" s="134" t="s">
        <v>2167</v>
      </c>
      <c r="I7646" s="128" t="s">
        <v>117</v>
      </c>
      <c r="J7646" s="128" t="s">
        <v>52</v>
      </c>
      <c r="K7646" s="134">
        <f>'73511-07'!G$762</f>
        <v>-194217</v>
      </c>
    </row>
    <row r="7647" spans="1:11" x14ac:dyDescent="0.3">
      <c r="A7647" s="128">
        <v>73511</v>
      </c>
      <c r="B7647" s="128" t="s">
        <v>58</v>
      </c>
      <c r="C7647" s="128" t="s">
        <v>2591</v>
      </c>
      <c r="D7647" s="128">
        <v>2019</v>
      </c>
      <c r="E7647" s="128" t="s">
        <v>32</v>
      </c>
      <c r="F7647" s="128" t="s">
        <v>324</v>
      </c>
      <c r="G7647" s="99" t="s">
        <v>1091</v>
      </c>
      <c r="H7647" s="134" t="s">
        <v>2167</v>
      </c>
      <c r="I7647" s="128" t="s">
        <v>120</v>
      </c>
      <c r="J7647" s="128" t="s">
        <v>52</v>
      </c>
      <c r="K7647" s="134">
        <f>'73511-07'!H$762</f>
        <v>430284</v>
      </c>
    </row>
    <row r="7648" spans="1:11" x14ac:dyDescent="0.3">
      <c r="A7648" s="128">
        <v>73511</v>
      </c>
      <c r="B7648" s="128" t="s">
        <v>58</v>
      </c>
      <c r="C7648" s="128" t="s">
        <v>2591</v>
      </c>
      <c r="D7648" s="128">
        <v>2019</v>
      </c>
      <c r="E7648" s="128" t="s">
        <v>32</v>
      </c>
      <c r="F7648" s="128" t="s">
        <v>324</v>
      </c>
      <c r="G7648" s="99" t="s">
        <v>1091</v>
      </c>
      <c r="H7648" s="134" t="s">
        <v>2167</v>
      </c>
      <c r="I7648" s="130" t="s">
        <v>121</v>
      </c>
      <c r="J7648" s="130" t="s">
        <v>325</v>
      </c>
      <c r="K7648" s="134">
        <f>'73511-07'!I$762</f>
        <v>327</v>
      </c>
    </row>
    <row r="7649" spans="1:11" x14ac:dyDescent="0.3">
      <c r="A7649" s="128">
        <v>73511</v>
      </c>
      <c r="B7649" s="128" t="s">
        <v>58</v>
      </c>
      <c r="C7649" s="128" t="s">
        <v>2591</v>
      </c>
      <c r="D7649" s="128">
        <v>2019</v>
      </c>
      <c r="E7649" s="128" t="s">
        <v>32</v>
      </c>
      <c r="F7649" s="128" t="s">
        <v>324</v>
      </c>
      <c r="G7649" s="99" t="s">
        <v>1091</v>
      </c>
      <c r="H7649" s="134" t="s">
        <v>2167</v>
      </c>
      <c r="I7649" s="130" t="s">
        <v>121</v>
      </c>
      <c r="J7649" s="128" t="s">
        <v>52</v>
      </c>
      <c r="K7649" s="134">
        <f>'73511-07'!J$762</f>
        <v>6822</v>
      </c>
    </row>
    <row r="7650" spans="1:11" x14ac:dyDescent="0.3">
      <c r="A7650" s="128">
        <v>73511</v>
      </c>
      <c r="B7650" s="128" t="s">
        <v>58</v>
      </c>
      <c r="C7650" s="128" t="s">
        <v>2591</v>
      </c>
      <c r="D7650" s="128">
        <v>2019</v>
      </c>
      <c r="E7650" s="128" t="s">
        <v>32</v>
      </c>
      <c r="F7650" s="128" t="s">
        <v>324</v>
      </c>
      <c r="G7650" s="99" t="s">
        <v>1091</v>
      </c>
      <c r="H7650" s="134" t="s">
        <v>2167</v>
      </c>
      <c r="I7650" s="130" t="s">
        <v>124</v>
      </c>
      <c r="J7650" s="130" t="s">
        <v>325</v>
      </c>
      <c r="K7650" s="134">
        <f>'73511-07'!K$762</f>
        <v>397</v>
      </c>
    </row>
    <row r="7651" spans="1:11" x14ac:dyDescent="0.3">
      <c r="A7651" s="128">
        <v>73511</v>
      </c>
      <c r="B7651" s="128" t="s">
        <v>58</v>
      </c>
      <c r="C7651" s="128" t="s">
        <v>2591</v>
      </c>
      <c r="D7651" s="128">
        <v>2019</v>
      </c>
      <c r="E7651" s="128" t="s">
        <v>32</v>
      </c>
      <c r="F7651" s="128" t="s">
        <v>324</v>
      </c>
      <c r="G7651" s="99" t="s">
        <v>1091</v>
      </c>
      <c r="H7651" s="134" t="s">
        <v>2167</v>
      </c>
      <c r="I7651" s="130" t="s">
        <v>124</v>
      </c>
      <c r="J7651" s="128" t="s">
        <v>52</v>
      </c>
      <c r="K7651" s="134">
        <f>'73511-07'!L$762</f>
        <v>18406</v>
      </c>
    </row>
    <row r="7652" spans="1:11" x14ac:dyDescent="0.3">
      <c r="A7652" s="128">
        <v>73511</v>
      </c>
      <c r="B7652" s="128" t="s">
        <v>58</v>
      </c>
      <c r="C7652" s="128" t="s">
        <v>2591</v>
      </c>
      <c r="D7652" s="128">
        <v>2019</v>
      </c>
      <c r="E7652" s="128" t="s">
        <v>32</v>
      </c>
      <c r="F7652" s="128" t="s">
        <v>324</v>
      </c>
      <c r="G7652" s="99" t="s">
        <v>1092</v>
      </c>
      <c r="H7652" s="134" t="s">
        <v>2168</v>
      </c>
      <c r="I7652" s="130" t="s">
        <v>2646</v>
      </c>
      <c r="J7652" s="130" t="s">
        <v>325</v>
      </c>
      <c r="K7652" s="134">
        <f>'73511-07'!C$763</f>
        <v>1932</v>
      </c>
    </row>
    <row r="7653" spans="1:11" x14ac:dyDescent="0.3">
      <c r="A7653" s="128">
        <v>73511</v>
      </c>
      <c r="B7653" s="128" t="s">
        <v>58</v>
      </c>
      <c r="C7653" s="128" t="s">
        <v>2591</v>
      </c>
      <c r="D7653" s="128">
        <v>2019</v>
      </c>
      <c r="E7653" s="128" t="s">
        <v>32</v>
      </c>
      <c r="F7653" s="128" t="s">
        <v>324</v>
      </c>
      <c r="G7653" s="99" t="s">
        <v>1092</v>
      </c>
      <c r="H7653" s="134" t="s">
        <v>2168</v>
      </c>
      <c r="I7653" s="128" t="s">
        <v>116</v>
      </c>
      <c r="J7653" s="130" t="s">
        <v>325</v>
      </c>
      <c r="K7653" s="134">
        <f>'73511-07'!D$763</f>
        <v>1305</v>
      </c>
    </row>
    <row r="7654" spans="1:11" x14ac:dyDescent="0.3">
      <c r="A7654" s="128">
        <v>73511</v>
      </c>
      <c r="B7654" s="128" t="s">
        <v>58</v>
      </c>
      <c r="C7654" s="128" t="s">
        <v>2591</v>
      </c>
      <c r="D7654" s="128">
        <v>2019</v>
      </c>
      <c r="E7654" s="128" t="s">
        <v>32</v>
      </c>
      <c r="F7654" s="128" t="s">
        <v>324</v>
      </c>
      <c r="G7654" s="99" t="s">
        <v>1092</v>
      </c>
      <c r="H7654" s="134" t="s">
        <v>2168</v>
      </c>
      <c r="I7654" s="128" t="s">
        <v>116</v>
      </c>
      <c r="J7654" s="128" t="s">
        <v>52</v>
      </c>
      <c r="K7654" s="134">
        <f>'73511-07'!E$763</f>
        <v>506215</v>
      </c>
    </row>
    <row r="7655" spans="1:11" x14ac:dyDescent="0.3">
      <c r="A7655" s="128">
        <v>73511</v>
      </c>
      <c r="B7655" s="128" t="s">
        <v>58</v>
      </c>
      <c r="C7655" s="128" t="s">
        <v>2591</v>
      </c>
      <c r="D7655" s="128">
        <v>2019</v>
      </c>
      <c r="E7655" s="128" t="s">
        <v>32</v>
      </c>
      <c r="F7655" s="128" t="s">
        <v>324</v>
      </c>
      <c r="G7655" s="99" t="s">
        <v>1092</v>
      </c>
      <c r="H7655" s="134" t="s">
        <v>2168</v>
      </c>
      <c r="I7655" s="128" t="s">
        <v>117</v>
      </c>
      <c r="J7655" s="130" t="s">
        <v>325</v>
      </c>
      <c r="K7655" s="134">
        <f>'73511-07'!F$763</f>
        <v>627</v>
      </c>
    </row>
    <row r="7656" spans="1:11" x14ac:dyDescent="0.3">
      <c r="A7656" s="128">
        <v>73511</v>
      </c>
      <c r="B7656" s="128" t="s">
        <v>58</v>
      </c>
      <c r="C7656" s="128" t="s">
        <v>2591</v>
      </c>
      <c r="D7656" s="128">
        <v>2019</v>
      </c>
      <c r="E7656" s="128" t="s">
        <v>32</v>
      </c>
      <c r="F7656" s="128" t="s">
        <v>324</v>
      </c>
      <c r="G7656" s="99" t="s">
        <v>1092</v>
      </c>
      <c r="H7656" s="134" t="s">
        <v>2168</v>
      </c>
      <c r="I7656" s="128" t="s">
        <v>117</v>
      </c>
      <c r="J7656" s="128" t="s">
        <v>52</v>
      </c>
      <c r="K7656" s="134">
        <f>'73511-07'!G$763</f>
        <v>-110862</v>
      </c>
    </row>
    <row r="7657" spans="1:11" x14ac:dyDescent="0.3">
      <c r="A7657" s="128">
        <v>73511</v>
      </c>
      <c r="B7657" s="128" t="s">
        <v>58</v>
      </c>
      <c r="C7657" s="128" t="s">
        <v>2591</v>
      </c>
      <c r="D7657" s="128">
        <v>2019</v>
      </c>
      <c r="E7657" s="128" t="s">
        <v>32</v>
      </c>
      <c r="F7657" s="128" t="s">
        <v>324</v>
      </c>
      <c r="G7657" s="99" t="s">
        <v>1092</v>
      </c>
      <c r="H7657" s="134" t="s">
        <v>2168</v>
      </c>
      <c r="I7657" s="128" t="s">
        <v>120</v>
      </c>
      <c r="J7657" s="128" t="s">
        <v>52</v>
      </c>
      <c r="K7657" s="134">
        <f>'73511-07'!H$763</f>
        <v>233790</v>
      </c>
    </row>
    <row r="7658" spans="1:11" x14ac:dyDescent="0.3">
      <c r="A7658" s="128">
        <v>73511</v>
      </c>
      <c r="B7658" s="128" t="s">
        <v>58</v>
      </c>
      <c r="C7658" s="128" t="s">
        <v>2591</v>
      </c>
      <c r="D7658" s="128">
        <v>2019</v>
      </c>
      <c r="E7658" s="128" t="s">
        <v>32</v>
      </c>
      <c r="F7658" s="128" t="s">
        <v>324</v>
      </c>
      <c r="G7658" s="99" t="s">
        <v>1092</v>
      </c>
      <c r="H7658" s="134" t="s">
        <v>2168</v>
      </c>
      <c r="I7658" s="130" t="s">
        <v>121</v>
      </c>
      <c r="J7658" s="130" t="s">
        <v>325</v>
      </c>
      <c r="K7658" s="134">
        <f>'73511-07'!I$763</f>
        <v>533</v>
      </c>
    </row>
    <row r="7659" spans="1:11" x14ac:dyDescent="0.3">
      <c r="A7659" s="128">
        <v>73511</v>
      </c>
      <c r="B7659" s="128" t="s">
        <v>58</v>
      </c>
      <c r="C7659" s="128" t="s">
        <v>2591</v>
      </c>
      <c r="D7659" s="128">
        <v>2019</v>
      </c>
      <c r="E7659" s="128" t="s">
        <v>32</v>
      </c>
      <c r="F7659" s="128" t="s">
        <v>324</v>
      </c>
      <c r="G7659" s="99" t="s">
        <v>1092</v>
      </c>
      <c r="H7659" s="134" t="s">
        <v>2168</v>
      </c>
      <c r="I7659" s="130" t="s">
        <v>121</v>
      </c>
      <c r="J7659" s="128" t="s">
        <v>52</v>
      </c>
      <c r="K7659" s="134">
        <f>'73511-07'!J$763</f>
        <v>10073</v>
      </c>
    </row>
    <row r="7660" spans="1:11" x14ac:dyDescent="0.3">
      <c r="A7660" s="128">
        <v>73511</v>
      </c>
      <c r="B7660" s="128" t="s">
        <v>58</v>
      </c>
      <c r="C7660" s="128" t="s">
        <v>2591</v>
      </c>
      <c r="D7660" s="128">
        <v>2019</v>
      </c>
      <c r="E7660" s="128" t="s">
        <v>32</v>
      </c>
      <c r="F7660" s="128" t="s">
        <v>324</v>
      </c>
      <c r="G7660" s="99" t="s">
        <v>1092</v>
      </c>
      <c r="H7660" s="134" t="s">
        <v>2168</v>
      </c>
      <c r="I7660" s="130" t="s">
        <v>124</v>
      </c>
      <c r="J7660" s="130" t="s">
        <v>325</v>
      </c>
      <c r="K7660" s="134">
        <f>'73511-07'!K$763</f>
        <v>696</v>
      </c>
    </row>
    <row r="7661" spans="1:11" x14ac:dyDescent="0.3">
      <c r="A7661" s="128">
        <v>73511</v>
      </c>
      <c r="B7661" s="128" t="s">
        <v>58</v>
      </c>
      <c r="C7661" s="128" t="s">
        <v>2591</v>
      </c>
      <c r="D7661" s="128">
        <v>2019</v>
      </c>
      <c r="E7661" s="128" t="s">
        <v>32</v>
      </c>
      <c r="F7661" s="128" t="s">
        <v>324</v>
      </c>
      <c r="G7661" s="99" t="s">
        <v>1092</v>
      </c>
      <c r="H7661" s="134" t="s">
        <v>2168</v>
      </c>
      <c r="I7661" s="130" t="s">
        <v>124</v>
      </c>
      <c r="J7661" s="128" t="s">
        <v>52</v>
      </c>
      <c r="K7661" s="134">
        <f>'73511-07'!L$763</f>
        <v>11841</v>
      </c>
    </row>
    <row r="7662" spans="1:11" x14ac:dyDescent="0.3">
      <c r="A7662" s="128">
        <v>73511</v>
      </c>
      <c r="B7662" s="128" t="s">
        <v>58</v>
      </c>
      <c r="C7662" s="128" t="s">
        <v>2591</v>
      </c>
      <c r="D7662" s="128">
        <v>2019</v>
      </c>
      <c r="E7662" s="128" t="s">
        <v>32</v>
      </c>
      <c r="F7662" s="128" t="s">
        <v>324</v>
      </c>
      <c r="G7662" s="99" t="s">
        <v>1093</v>
      </c>
      <c r="H7662" s="134" t="s">
        <v>2169</v>
      </c>
      <c r="I7662" s="130" t="s">
        <v>2646</v>
      </c>
      <c r="J7662" s="130" t="s">
        <v>325</v>
      </c>
      <c r="K7662" s="134">
        <f>'73511-07'!C$764</f>
        <v>4267</v>
      </c>
    </row>
    <row r="7663" spans="1:11" x14ac:dyDescent="0.3">
      <c r="A7663" s="128">
        <v>73511</v>
      </c>
      <c r="B7663" s="128" t="s">
        <v>58</v>
      </c>
      <c r="C7663" s="128" t="s">
        <v>2591</v>
      </c>
      <c r="D7663" s="128">
        <v>2019</v>
      </c>
      <c r="E7663" s="128" t="s">
        <v>32</v>
      </c>
      <c r="F7663" s="128" t="s">
        <v>324</v>
      </c>
      <c r="G7663" s="99" t="s">
        <v>1093</v>
      </c>
      <c r="H7663" s="134" t="s">
        <v>2169</v>
      </c>
      <c r="I7663" s="128" t="s">
        <v>116</v>
      </c>
      <c r="J7663" s="130" t="s">
        <v>325</v>
      </c>
      <c r="K7663" s="134">
        <f>'73511-07'!D$764</f>
        <v>2846</v>
      </c>
    </row>
    <row r="7664" spans="1:11" x14ac:dyDescent="0.3">
      <c r="A7664" s="128">
        <v>73511</v>
      </c>
      <c r="B7664" s="128" t="s">
        <v>58</v>
      </c>
      <c r="C7664" s="128" t="s">
        <v>2591</v>
      </c>
      <c r="D7664" s="128">
        <v>2019</v>
      </c>
      <c r="E7664" s="128" t="s">
        <v>32</v>
      </c>
      <c r="F7664" s="128" t="s">
        <v>324</v>
      </c>
      <c r="G7664" s="99" t="s">
        <v>1093</v>
      </c>
      <c r="H7664" s="134" t="s">
        <v>2169</v>
      </c>
      <c r="I7664" s="128" t="s">
        <v>116</v>
      </c>
      <c r="J7664" s="128" t="s">
        <v>52</v>
      </c>
      <c r="K7664" s="134">
        <f>'73511-07'!E$764</f>
        <v>374945</v>
      </c>
    </row>
    <row r="7665" spans="1:11" x14ac:dyDescent="0.3">
      <c r="A7665" s="128">
        <v>73511</v>
      </c>
      <c r="B7665" s="128" t="s">
        <v>58</v>
      </c>
      <c r="C7665" s="128" t="s">
        <v>2591</v>
      </c>
      <c r="D7665" s="128">
        <v>2019</v>
      </c>
      <c r="E7665" s="128" t="s">
        <v>32</v>
      </c>
      <c r="F7665" s="128" t="s">
        <v>324</v>
      </c>
      <c r="G7665" s="99" t="s">
        <v>1093</v>
      </c>
      <c r="H7665" s="134" t="s">
        <v>2169</v>
      </c>
      <c r="I7665" s="128" t="s">
        <v>117</v>
      </c>
      <c r="J7665" s="130" t="s">
        <v>325</v>
      </c>
      <c r="K7665" s="134">
        <f>'73511-07'!F$764</f>
        <v>1421</v>
      </c>
    </row>
    <row r="7666" spans="1:11" x14ac:dyDescent="0.3">
      <c r="A7666" s="128">
        <v>73511</v>
      </c>
      <c r="B7666" s="128" t="s">
        <v>58</v>
      </c>
      <c r="C7666" s="128" t="s">
        <v>2591</v>
      </c>
      <c r="D7666" s="128">
        <v>2019</v>
      </c>
      <c r="E7666" s="128" t="s">
        <v>32</v>
      </c>
      <c r="F7666" s="128" t="s">
        <v>324</v>
      </c>
      <c r="G7666" s="99" t="s">
        <v>1093</v>
      </c>
      <c r="H7666" s="134" t="s">
        <v>2169</v>
      </c>
      <c r="I7666" s="128" t="s">
        <v>117</v>
      </c>
      <c r="J7666" s="128" t="s">
        <v>52</v>
      </c>
      <c r="K7666" s="134">
        <f>'73511-07'!G$764</f>
        <v>-68516</v>
      </c>
    </row>
    <row r="7667" spans="1:11" x14ac:dyDescent="0.3">
      <c r="A7667" s="128">
        <v>73511</v>
      </c>
      <c r="B7667" s="128" t="s">
        <v>58</v>
      </c>
      <c r="C7667" s="128" t="s">
        <v>2591</v>
      </c>
      <c r="D7667" s="128">
        <v>2019</v>
      </c>
      <c r="E7667" s="128" t="s">
        <v>32</v>
      </c>
      <c r="F7667" s="128" t="s">
        <v>324</v>
      </c>
      <c r="G7667" s="99" t="s">
        <v>1093</v>
      </c>
      <c r="H7667" s="134" t="s">
        <v>2169</v>
      </c>
      <c r="I7667" s="128" t="s">
        <v>120</v>
      </c>
      <c r="J7667" s="128" t="s">
        <v>52</v>
      </c>
      <c r="K7667" s="134">
        <f>'73511-07'!H$764</f>
        <v>226421</v>
      </c>
    </row>
    <row r="7668" spans="1:11" x14ac:dyDescent="0.3">
      <c r="A7668" s="128">
        <v>73511</v>
      </c>
      <c r="B7668" s="128" t="s">
        <v>58</v>
      </c>
      <c r="C7668" s="128" t="s">
        <v>2591</v>
      </c>
      <c r="D7668" s="128">
        <v>2019</v>
      </c>
      <c r="E7668" s="128" t="s">
        <v>32</v>
      </c>
      <c r="F7668" s="128" t="s">
        <v>324</v>
      </c>
      <c r="G7668" s="99" t="s">
        <v>1093</v>
      </c>
      <c r="H7668" s="134" t="s">
        <v>2169</v>
      </c>
      <c r="I7668" s="130" t="s">
        <v>121</v>
      </c>
      <c r="J7668" s="130" t="s">
        <v>325</v>
      </c>
      <c r="K7668" s="134">
        <f>'73511-07'!I$764</f>
        <v>1346</v>
      </c>
    </row>
    <row r="7669" spans="1:11" x14ac:dyDescent="0.3">
      <c r="A7669" s="128">
        <v>73511</v>
      </c>
      <c r="B7669" s="128" t="s">
        <v>58</v>
      </c>
      <c r="C7669" s="128" t="s">
        <v>2591</v>
      </c>
      <c r="D7669" s="128">
        <v>2019</v>
      </c>
      <c r="E7669" s="128" t="s">
        <v>32</v>
      </c>
      <c r="F7669" s="128" t="s">
        <v>324</v>
      </c>
      <c r="G7669" s="99" t="s">
        <v>1093</v>
      </c>
      <c r="H7669" s="134" t="s">
        <v>2169</v>
      </c>
      <c r="I7669" s="130" t="s">
        <v>121</v>
      </c>
      <c r="J7669" s="128" t="s">
        <v>52</v>
      </c>
      <c r="K7669" s="134">
        <f>'73511-07'!J$764</f>
        <v>23679</v>
      </c>
    </row>
    <row r="7670" spans="1:11" x14ac:dyDescent="0.3">
      <c r="A7670" s="128">
        <v>73511</v>
      </c>
      <c r="B7670" s="128" t="s">
        <v>58</v>
      </c>
      <c r="C7670" s="128" t="s">
        <v>2591</v>
      </c>
      <c r="D7670" s="128">
        <v>2019</v>
      </c>
      <c r="E7670" s="128" t="s">
        <v>32</v>
      </c>
      <c r="F7670" s="128" t="s">
        <v>324</v>
      </c>
      <c r="G7670" s="99" t="s">
        <v>1093</v>
      </c>
      <c r="H7670" s="134" t="s">
        <v>2169</v>
      </c>
      <c r="I7670" s="130" t="s">
        <v>124</v>
      </c>
      <c r="J7670" s="130" t="s">
        <v>325</v>
      </c>
      <c r="K7670" s="134">
        <f>'73511-07'!K$764</f>
        <v>1350</v>
      </c>
    </row>
    <row r="7671" spans="1:11" x14ac:dyDescent="0.3">
      <c r="A7671" s="128">
        <v>73511</v>
      </c>
      <c r="B7671" s="128" t="s">
        <v>58</v>
      </c>
      <c r="C7671" s="128" t="s">
        <v>2591</v>
      </c>
      <c r="D7671" s="128">
        <v>2019</v>
      </c>
      <c r="E7671" s="128" t="s">
        <v>32</v>
      </c>
      <c r="F7671" s="128" t="s">
        <v>324</v>
      </c>
      <c r="G7671" s="99" t="s">
        <v>1093</v>
      </c>
      <c r="H7671" s="134" t="s">
        <v>2169</v>
      </c>
      <c r="I7671" s="130" t="s">
        <v>124</v>
      </c>
      <c r="J7671" s="128" t="s">
        <v>52</v>
      </c>
      <c r="K7671" s="134">
        <f>'73511-07'!L$764</f>
        <v>8944</v>
      </c>
    </row>
    <row r="7672" spans="1:11" x14ac:dyDescent="0.3">
      <c r="A7672" s="128">
        <v>73511</v>
      </c>
      <c r="B7672" s="128" t="s">
        <v>58</v>
      </c>
      <c r="C7672" s="128" t="s">
        <v>2591</v>
      </c>
      <c r="D7672" s="128">
        <v>2019</v>
      </c>
      <c r="E7672" s="128" t="s">
        <v>32</v>
      </c>
      <c r="F7672" s="128" t="s">
        <v>324</v>
      </c>
      <c r="G7672" s="99" t="s">
        <v>1094</v>
      </c>
      <c r="H7672" s="140" t="s">
        <v>2170</v>
      </c>
      <c r="I7672" s="130" t="s">
        <v>2646</v>
      </c>
      <c r="J7672" s="130" t="s">
        <v>325</v>
      </c>
      <c r="K7672" s="134">
        <f>'73511-07'!C$765</f>
        <v>1857</v>
      </c>
    </row>
    <row r="7673" spans="1:11" x14ac:dyDescent="0.3">
      <c r="A7673" s="128">
        <v>73511</v>
      </c>
      <c r="B7673" s="128" t="s">
        <v>58</v>
      </c>
      <c r="C7673" s="128" t="s">
        <v>2591</v>
      </c>
      <c r="D7673" s="128">
        <v>2019</v>
      </c>
      <c r="E7673" s="128" t="s">
        <v>32</v>
      </c>
      <c r="F7673" s="128" t="s">
        <v>324</v>
      </c>
      <c r="G7673" s="99" t="s">
        <v>1094</v>
      </c>
      <c r="H7673" s="140" t="s">
        <v>2170</v>
      </c>
      <c r="I7673" s="128" t="s">
        <v>116</v>
      </c>
      <c r="J7673" s="130" t="s">
        <v>325</v>
      </c>
      <c r="K7673" s="134">
        <f>'73511-07'!D$765</f>
        <v>1100</v>
      </c>
    </row>
    <row r="7674" spans="1:11" x14ac:dyDescent="0.3">
      <c r="A7674" s="128">
        <v>73511</v>
      </c>
      <c r="B7674" s="128" t="s">
        <v>58</v>
      </c>
      <c r="C7674" s="128" t="s">
        <v>2591</v>
      </c>
      <c r="D7674" s="128">
        <v>2019</v>
      </c>
      <c r="E7674" s="128" t="s">
        <v>32</v>
      </c>
      <c r="F7674" s="128" t="s">
        <v>324</v>
      </c>
      <c r="G7674" s="99" t="s">
        <v>1094</v>
      </c>
      <c r="H7674" s="140" t="s">
        <v>2170</v>
      </c>
      <c r="I7674" s="128" t="s">
        <v>116</v>
      </c>
      <c r="J7674" s="128" t="s">
        <v>52</v>
      </c>
      <c r="K7674" s="134">
        <f>'73511-07'!E$765</f>
        <v>136444</v>
      </c>
    </row>
    <row r="7675" spans="1:11" x14ac:dyDescent="0.3">
      <c r="A7675" s="128">
        <v>73511</v>
      </c>
      <c r="B7675" s="128" t="s">
        <v>58</v>
      </c>
      <c r="C7675" s="128" t="s">
        <v>2591</v>
      </c>
      <c r="D7675" s="128">
        <v>2019</v>
      </c>
      <c r="E7675" s="128" t="s">
        <v>32</v>
      </c>
      <c r="F7675" s="128" t="s">
        <v>324</v>
      </c>
      <c r="G7675" s="99" t="s">
        <v>1094</v>
      </c>
      <c r="H7675" s="140" t="s">
        <v>2170</v>
      </c>
      <c r="I7675" s="128" t="s">
        <v>117</v>
      </c>
      <c r="J7675" s="130" t="s">
        <v>325</v>
      </c>
      <c r="K7675" s="134">
        <f>'73511-07'!F$765</f>
        <v>757</v>
      </c>
    </row>
    <row r="7676" spans="1:11" x14ac:dyDescent="0.3">
      <c r="A7676" s="128">
        <v>73511</v>
      </c>
      <c r="B7676" s="128" t="s">
        <v>58</v>
      </c>
      <c r="C7676" s="128" t="s">
        <v>2591</v>
      </c>
      <c r="D7676" s="128">
        <v>2019</v>
      </c>
      <c r="E7676" s="128" t="s">
        <v>32</v>
      </c>
      <c r="F7676" s="128" t="s">
        <v>324</v>
      </c>
      <c r="G7676" s="99" t="s">
        <v>1094</v>
      </c>
      <c r="H7676" s="140" t="s">
        <v>2170</v>
      </c>
      <c r="I7676" s="128" t="s">
        <v>117</v>
      </c>
      <c r="J7676" s="128" t="s">
        <v>52</v>
      </c>
      <c r="K7676" s="134">
        <f>'73511-07'!G$765</f>
        <v>-100974</v>
      </c>
    </row>
    <row r="7677" spans="1:11" x14ac:dyDescent="0.3">
      <c r="A7677" s="128">
        <v>73511</v>
      </c>
      <c r="B7677" s="128" t="s">
        <v>58</v>
      </c>
      <c r="C7677" s="128" t="s">
        <v>2591</v>
      </c>
      <c r="D7677" s="128">
        <v>2019</v>
      </c>
      <c r="E7677" s="128" t="s">
        <v>32</v>
      </c>
      <c r="F7677" s="128" t="s">
        <v>324</v>
      </c>
      <c r="G7677" s="99" t="s">
        <v>1094</v>
      </c>
      <c r="H7677" s="140" t="s">
        <v>2170</v>
      </c>
      <c r="I7677" s="128" t="s">
        <v>120</v>
      </c>
      <c r="J7677" s="128" t="s">
        <v>52</v>
      </c>
      <c r="K7677" s="134">
        <f>'73511-07'!H$765</f>
        <v>37693</v>
      </c>
    </row>
    <row r="7678" spans="1:11" x14ac:dyDescent="0.3">
      <c r="A7678" s="128">
        <v>73511</v>
      </c>
      <c r="B7678" s="128" t="s">
        <v>58</v>
      </c>
      <c r="C7678" s="128" t="s">
        <v>2591</v>
      </c>
      <c r="D7678" s="128">
        <v>2019</v>
      </c>
      <c r="E7678" s="128" t="s">
        <v>32</v>
      </c>
      <c r="F7678" s="128" t="s">
        <v>324</v>
      </c>
      <c r="G7678" s="99" t="s">
        <v>1094</v>
      </c>
      <c r="H7678" s="140" t="s">
        <v>2170</v>
      </c>
      <c r="I7678" s="130" t="s">
        <v>121</v>
      </c>
      <c r="J7678" s="130" t="s">
        <v>325</v>
      </c>
      <c r="K7678" s="134">
        <f>'73511-07'!I$765</f>
        <v>370</v>
      </c>
    </row>
    <row r="7679" spans="1:11" x14ac:dyDescent="0.3">
      <c r="A7679" s="128">
        <v>73511</v>
      </c>
      <c r="B7679" s="128" t="s">
        <v>58</v>
      </c>
      <c r="C7679" s="128" t="s">
        <v>2591</v>
      </c>
      <c r="D7679" s="128">
        <v>2019</v>
      </c>
      <c r="E7679" s="128" t="s">
        <v>32</v>
      </c>
      <c r="F7679" s="128" t="s">
        <v>324</v>
      </c>
      <c r="G7679" s="99" t="s">
        <v>1094</v>
      </c>
      <c r="H7679" s="140" t="s">
        <v>2170</v>
      </c>
      <c r="I7679" s="130" t="s">
        <v>121</v>
      </c>
      <c r="J7679" s="128" t="s">
        <v>52</v>
      </c>
      <c r="K7679" s="134">
        <f>'73511-07'!J$765</f>
        <v>6234</v>
      </c>
    </row>
    <row r="7680" spans="1:11" x14ac:dyDescent="0.3">
      <c r="A7680" s="128">
        <v>73511</v>
      </c>
      <c r="B7680" s="128" t="s">
        <v>58</v>
      </c>
      <c r="C7680" s="128" t="s">
        <v>2591</v>
      </c>
      <c r="D7680" s="128">
        <v>2019</v>
      </c>
      <c r="E7680" s="128" t="s">
        <v>32</v>
      </c>
      <c r="F7680" s="128" t="s">
        <v>324</v>
      </c>
      <c r="G7680" s="99" t="s">
        <v>1094</v>
      </c>
      <c r="H7680" s="140" t="s">
        <v>2170</v>
      </c>
      <c r="I7680" s="130" t="s">
        <v>124</v>
      </c>
      <c r="J7680" s="130" t="s">
        <v>325</v>
      </c>
      <c r="K7680" s="134">
        <f>'73511-07'!K$765</f>
        <v>607</v>
      </c>
    </row>
    <row r="7681" spans="1:11" x14ac:dyDescent="0.3">
      <c r="A7681" s="128">
        <v>73511</v>
      </c>
      <c r="B7681" s="128" t="s">
        <v>58</v>
      </c>
      <c r="C7681" s="128" t="s">
        <v>2591</v>
      </c>
      <c r="D7681" s="128">
        <v>2019</v>
      </c>
      <c r="E7681" s="128" t="s">
        <v>32</v>
      </c>
      <c r="F7681" s="128" t="s">
        <v>324</v>
      </c>
      <c r="G7681" s="99" t="s">
        <v>1094</v>
      </c>
      <c r="H7681" s="140" t="s">
        <v>2170</v>
      </c>
      <c r="I7681" s="130" t="s">
        <v>124</v>
      </c>
      <c r="J7681" s="128" t="s">
        <v>52</v>
      </c>
      <c r="K7681" s="134">
        <f>'73511-07'!L$765</f>
        <v>4194</v>
      </c>
    </row>
    <row r="7682" spans="1:11" x14ac:dyDescent="0.3">
      <c r="A7682" s="128">
        <v>73511</v>
      </c>
      <c r="B7682" s="128" t="s">
        <v>58</v>
      </c>
      <c r="C7682" s="128" t="s">
        <v>2591</v>
      </c>
      <c r="D7682" s="128">
        <v>2019</v>
      </c>
      <c r="E7682" s="128" t="s">
        <v>32</v>
      </c>
      <c r="F7682" s="128" t="s">
        <v>324</v>
      </c>
      <c r="G7682" s="99" t="s">
        <v>1095</v>
      </c>
      <c r="H7682" s="134" t="s">
        <v>2171</v>
      </c>
      <c r="I7682" s="130" t="s">
        <v>2646</v>
      </c>
      <c r="J7682" s="130" t="s">
        <v>325</v>
      </c>
      <c r="K7682" s="134">
        <f>'73511-07'!C$766</f>
        <v>530</v>
      </c>
    </row>
    <row r="7683" spans="1:11" x14ac:dyDescent="0.3">
      <c r="A7683" s="128">
        <v>73511</v>
      </c>
      <c r="B7683" s="128" t="s">
        <v>58</v>
      </c>
      <c r="C7683" s="128" t="s">
        <v>2591</v>
      </c>
      <c r="D7683" s="128">
        <v>2019</v>
      </c>
      <c r="E7683" s="128" t="s">
        <v>32</v>
      </c>
      <c r="F7683" s="128" t="s">
        <v>324</v>
      </c>
      <c r="G7683" s="99" t="s">
        <v>1095</v>
      </c>
      <c r="H7683" s="134" t="s">
        <v>2171</v>
      </c>
      <c r="I7683" s="128" t="s">
        <v>116</v>
      </c>
      <c r="J7683" s="130" t="s">
        <v>325</v>
      </c>
      <c r="K7683" s="134">
        <f>'73511-07'!D$766</f>
        <v>317</v>
      </c>
    </row>
    <row r="7684" spans="1:11" x14ac:dyDescent="0.3">
      <c r="A7684" s="128">
        <v>73511</v>
      </c>
      <c r="B7684" s="128" t="s">
        <v>58</v>
      </c>
      <c r="C7684" s="128" t="s">
        <v>2591</v>
      </c>
      <c r="D7684" s="128">
        <v>2019</v>
      </c>
      <c r="E7684" s="128" t="s">
        <v>32</v>
      </c>
      <c r="F7684" s="128" t="s">
        <v>324</v>
      </c>
      <c r="G7684" s="99" t="s">
        <v>1095</v>
      </c>
      <c r="H7684" s="134" t="s">
        <v>2171</v>
      </c>
      <c r="I7684" s="128" t="s">
        <v>116</v>
      </c>
      <c r="J7684" s="128" t="s">
        <v>52</v>
      </c>
      <c r="K7684" s="134">
        <f>'73511-07'!E$766</f>
        <v>42542</v>
      </c>
    </row>
    <row r="7685" spans="1:11" x14ac:dyDescent="0.3">
      <c r="A7685" s="128">
        <v>73511</v>
      </c>
      <c r="B7685" s="128" t="s">
        <v>58</v>
      </c>
      <c r="C7685" s="128" t="s">
        <v>2591</v>
      </c>
      <c r="D7685" s="128">
        <v>2019</v>
      </c>
      <c r="E7685" s="128" t="s">
        <v>32</v>
      </c>
      <c r="F7685" s="128" t="s">
        <v>324</v>
      </c>
      <c r="G7685" s="99" t="s">
        <v>1095</v>
      </c>
      <c r="H7685" s="134" t="s">
        <v>2171</v>
      </c>
      <c r="I7685" s="128" t="s">
        <v>117</v>
      </c>
      <c r="J7685" s="130" t="s">
        <v>325</v>
      </c>
      <c r="K7685" s="134">
        <f>'73511-07'!F$766</f>
        <v>213</v>
      </c>
    </row>
    <row r="7686" spans="1:11" x14ac:dyDescent="0.3">
      <c r="A7686" s="128">
        <v>73511</v>
      </c>
      <c r="B7686" s="128" t="s">
        <v>58</v>
      </c>
      <c r="C7686" s="128" t="s">
        <v>2591</v>
      </c>
      <c r="D7686" s="128">
        <v>2019</v>
      </c>
      <c r="E7686" s="128" t="s">
        <v>32</v>
      </c>
      <c r="F7686" s="128" t="s">
        <v>324</v>
      </c>
      <c r="G7686" s="99" t="s">
        <v>1095</v>
      </c>
      <c r="H7686" s="134" t="s">
        <v>2171</v>
      </c>
      <c r="I7686" s="128" t="s">
        <v>117</v>
      </c>
      <c r="J7686" s="128" t="s">
        <v>52</v>
      </c>
      <c r="K7686" s="134">
        <f>'73511-07'!G$766</f>
        <v>-10033</v>
      </c>
    </row>
    <row r="7687" spans="1:11" x14ac:dyDescent="0.3">
      <c r="A7687" s="128">
        <v>73511</v>
      </c>
      <c r="B7687" s="128" t="s">
        <v>58</v>
      </c>
      <c r="C7687" s="128" t="s">
        <v>2591</v>
      </c>
      <c r="D7687" s="128">
        <v>2019</v>
      </c>
      <c r="E7687" s="128" t="s">
        <v>32</v>
      </c>
      <c r="F7687" s="128" t="s">
        <v>324</v>
      </c>
      <c r="G7687" s="99" t="s">
        <v>1095</v>
      </c>
      <c r="H7687" s="134" t="s">
        <v>2171</v>
      </c>
      <c r="I7687" s="128" t="s">
        <v>120</v>
      </c>
      <c r="J7687" s="128" t="s">
        <v>52</v>
      </c>
      <c r="K7687" s="134">
        <f>'73511-07'!H$766</f>
        <v>26301</v>
      </c>
    </row>
    <row r="7688" spans="1:11" x14ac:dyDescent="0.3">
      <c r="A7688" s="128">
        <v>73511</v>
      </c>
      <c r="B7688" s="128" t="s">
        <v>58</v>
      </c>
      <c r="C7688" s="128" t="s">
        <v>2591</v>
      </c>
      <c r="D7688" s="128">
        <v>2019</v>
      </c>
      <c r="E7688" s="128" t="s">
        <v>32</v>
      </c>
      <c r="F7688" s="128" t="s">
        <v>324</v>
      </c>
      <c r="G7688" s="99" t="s">
        <v>1095</v>
      </c>
      <c r="H7688" s="134" t="s">
        <v>2171</v>
      </c>
      <c r="I7688" s="130" t="s">
        <v>121</v>
      </c>
      <c r="J7688" s="130" t="s">
        <v>325</v>
      </c>
      <c r="K7688" s="134">
        <f>'73511-07'!I$766</f>
        <v>102</v>
      </c>
    </row>
    <row r="7689" spans="1:11" x14ac:dyDescent="0.3">
      <c r="A7689" s="128">
        <v>73511</v>
      </c>
      <c r="B7689" s="128" t="s">
        <v>58</v>
      </c>
      <c r="C7689" s="128" t="s">
        <v>2591</v>
      </c>
      <c r="D7689" s="128">
        <v>2019</v>
      </c>
      <c r="E7689" s="128" t="s">
        <v>32</v>
      </c>
      <c r="F7689" s="128" t="s">
        <v>324</v>
      </c>
      <c r="G7689" s="99" t="s">
        <v>1095</v>
      </c>
      <c r="H7689" s="134" t="s">
        <v>2171</v>
      </c>
      <c r="I7689" s="130" t="s">
        <v>121</v>
      </c>
      <c r="J7689" s="128" t="s">
        <v>52</v>
      </c>
      <c r="K7689" s="134">
        <f>'73511-07'!J$766</f>
        <v>1615</v>
      </c>
    </row>
    <row r="7690" spans="1:11" x14ac:dyDescent="0.3">
      <c r="A7690" s="128">
        <v>73511</v>
      </c>
      <c r="B7690" s="128" t="s">
        <v>58</v>
      </c>
      <c r="C7690" s="128" t="s">
        <v>2591</v>
      </c>
      <c r="D7690" s="128">
        <v>2019</v>
      </c>
      <c r="E7690" s="128" t="s">
        <v>32</v>
      </c>
      <c r="F7690" s="128" t="s">
        <v>324</v>
      </c>
      <c r="G7690" s="99" t="s">
        <v>1095</v>
      </c>
      <c r="H7690" s="134" t="s">
        <v>2171</v>
      </c>
      <c r="I7690" s="130" t="s">
        <v>124</v>
      </c>
      <c r="J7690" s="130" t="s">
        <v>325</v>
      </c>
      <c r="K7690" s="134">
        <f>'73511-07'!K$766</f>
        <v>150</v>
      </c>
    </row>
    <row r="7691" spans="1:11" x14ac:dyDescent="0.3">
      <c r="A7691" s="128">
        <v>73511</v>
      </c>
      <c r="B7691" s="128" t="s">
        <v>58</v>
      </c>
      <c r="C7691" s="128" t="s">
        <v>2591</v>
      </c>
      <c r="D7691" s="128">
        <v>2019</v>
      </c>
      <c r="E7691" s="128" t="s">
        <v>32</v>
      </c>
      <c r="F7691" s="128" t="s">
        <v>324</v>
      </c>
      <c r="G7691" s="99" t="s">
        <v>1095</v>
      </c>
      <c r="H7691" s="134" t="s">
        <v>2171</v>
      </c>
      <c r="I7691" s="130" t="s">
        <v>124</v>
      </c>
      <c r="J7691" s="128" t="s">
        <v>52</v>
      </c>
      <c r="K7691" s="134">
        <f>'73511-07'!L$766</f>
        <v>1208</v>
      </c>
    </row>
    <row r="7692" spans="1:11" x14ac:dyDescent="0.3">
      <c r="A7692" s="128">
        <v>73511</v>
      </c>
      <c r="B7692" s="128" t="s">
        <v>58</v>
      </c>
      <c r="C7692" s="128" t="s">
        <v>2591</v>
      </c>
      <c r="D7692" s="128">
        <v>2019</v>
      </c>
      <c r="E7692" s="128" t="s">
        <v>32</v>
      </c>
      <c r="F7692" s="128" t="s">
        <v>324</v>
      </c>
      <c r="G7692" s="99" t="s">
        <v>1096</v>
      </c>
      <c r="H7692" s="134" t="s">
        <v>2172</v>
      </c>
      <c r="I7692" s="130" t="s">
        <v>2646</v>
      </c>
      <c r="J7692" s="130" t="s">
        <v>325</v>
      </c>
      <c r="K7692" s="134">
        <f>'73511-07'!C$767</f>
        <v>1327</v>
      </c>
    </row>
    <row r="7693" spans="1:11" x14ac:dyDescent="0.3">
      <c r="A7693" s="128">
        <v>73511</v>
      </c>
      <c r="B7693" s="128" t="s">
        <v>58</v>
      </c>
      <c r="C7693" s="128" t="s">
        <v>2591</v>
      </c>
      <c r="D7693" s="128">
        <v>2019</v>
      </c>
      <c r="E7693" s="128" t="s">
        <v>32</v>
      </c>
      <c r="F7693" s="128" t="s">
        <v>324</v>
      </c>
      <c r="G7693" s="99" t="s">
        <v>1096</v>
      </c>
      <c r="H7693" s="134" t="s">
        <v>2172</v>
      </c>
      <c r="I7693" s="128" t="s">
        <v>116</v>
      </c>
      <c r="J7693" s="130" t="s">
        <v>325</v>
      </c>
      <c r="K7693" s="134">
        <f>'73511-07'!D$767</f>
        <v>783</v>
      </c>
    </row>
    <row r="7694" spans="1:11" x14ac:dyDescent="0.3">
      <c r="A7694" s="128">
        <v>73511</v>
      </c>
      <c r="B7694" s="128" t="s">
        <v>58</v>
      </c>
      <c r="C7694" s="128" t="s">
        <v>2591</v>
      </c>
      <c r="D7694" s="128">
        <v>2019</v>
      </c>
      <c r="E7694" s="128" t="s">
        <v>32</v>
      </c>
      <c r="F7694" s="128" t="s">
        <v>324</v>
      </c>
      <c r="G7694" s="99" t="s">
        <v>1096</v>
      </c>
      <c r="H7694" s="134" t="s">
        <v>2172</v>
      </c>
      <c r="I7694" s="128" t="s">
        <v>116</v>
      </c>
      <c r="J7694" s="128" t="s">
        <v>52</v>
      </c>
      <c r="K7694" s="134">
        <f>'73511-07'!E$767</f>
        <v>93902</v>
      </c>
    </row>
    <row r="7695" spans="1:11" x14ac:dyDescent="0.3">
      <c r="A7695" s="128">
        <v>73511</v>
      </c>
      <c r="B7695" s="128" t="s">
        <v>58</v>
      </c>
      <c r="C7695" s="128" t="s">
        <v>2591</v>
      </c>
      <c r="D7695" s="128">
        <v>2019</v>
      </c>
      <c r="E7695" s="128" t="s">
        <v>32</v>
      </c>
      <c r="F7695" s="128" t="s">
        <v>324</v>
      </c>
      <c r="G7695" s="99" t="s">
        <v>1096</v>
      </c>
      <c r="H7695" s="134" t="s">
        <v>2172</v>
      </c>
      <c r="I7695" s="128" t="s">
        <v>117</v>
      </c>
      <c r="J7695" s="130" t="s">
        <v>325</v>
      </c>
      <c r="K7695" s="134">
        <f>'73511-07'!F$767</f>
        <v>544</v>
      </c>
    </row>
    <row r="7696" spans="1:11" x14ac:dyDescent="0.3">
      <c r="A7696" s="128">
        <v>73511</v>
      </c>
      <c r="B7696" s="128" t="s">
        <v>58</v>
      </c>
      <c r="C7696" s="128" t="s">
        <v>2591</v>
      </c>
      <c r="D7696" s="128">
        <v>2019</v>
      </c>
      <c r="E7696" s="128" t="s">
        <v>32</v>
      </c>
      <c r="F7696" s="128" t="s">
        <v>324</v>
      </c>
      <c r="G7696" s="99" t="s">
        <v>1096</v>
      </c>
      <c r="H7696" s="134" t="s">
        <v>2172</v>
      </c>
      <c r="I7696" s="128" t="s">
        <v>117</v>
      </c>
      <c r="J7696" s="128" t="s">
        <v>52</v>
      </c>
      <c r="K7696" s="134">
        <f>'73511-07'!G$767</f>
        <v>-90941</v>
      </c>
    </row>
    <row r="7697" spans="1:11" x14ac:dyDescent="0.3">
      <c r="A7697" s="128">
        <v>73511</v>
      </c>
      <c r="B7697" s="128" t="s">
        <v>58</v>
      </c>
      <c r="C7697" s="128" t="s">
        <v>2591</v>
      </c>
      <c r="D7697" s="128">
        <v>2019</v>
      </c>
      <c r="E7697" s="128" t="s">
        <v>32</v>
      </c>
      <c r="F7697" s="128" t="s">
        <v>324</v>
      </c>
      <c r="G7697" s="99" t="s">
        <v>1096</v>
      </c>
      <c r="H7697" s="134" t="s">
        <v>2172</v>
      </c>
      <c r="I7697" s="128" t="s">
        <v>120</v>
      </c>
      <c r="J7697" s="128" t="s">
        <v>52</v>
      </c>
      <c r="K7697" s="134">
        <f>'73511-07'!H$767</f>
        <v>11392</v>
      </c>
    </row>
    <row r="7698" spans="1:11" x14ac:dyDescent="0.3">
      <c r="A7698" s="128">
        <v>73511</v>
      </c>
      <c r="B7698" s="128" t="s">
        <v>58</v>
      </c>
      <c r="C7698" s="128" t="s">
        <v>2591</v>
      </c>
      <c r="D7698" s="128">
        <v>2019</v>
      </c>
      <c r="E7698" s="128" t="s">
        <v>32</v>
      </c>
      <c r="F7698" s="128" t="s">
        <v>324</v>
      </c>
      <c r="G7698" s="99" t="s">
        <v>1096</v>
      </c>
      <c r="H7698" s="134" t="s">
        <v>2172</v>
      </c>
      <c r="I7698" s="130" t="s">
        <v>121</v>
      </c>
      <c r="J7698" s="130" t="s">
        <v>325</v>
      </c>
      <c r="K7698" s="134">
        <f>'73511-07'!I$767</f>
        <v>268</v>
      </c>
    </row>
    <row r="7699" spans="1:11" x14ac:dyDescent="0.3">
      <c r="A7699" s="128">
        <v>73511</v>
      </c>
      <c r="B7699" s="128" t="s">
        <v>58</v>
      </c>
      <c r="C7699" s="128" t="s">
        <v>2591</v>
      </c>
      <c r="D7699" s="128">
        <v>2019</v>
      </c>
      <c r="E7699" s="128" t="s">
        <v>32</v>
      </c>
      <c r="F7699" s="128" t="s">
        <v>324</v>
      </c>
      <c r="G7699" s="99" t="s">
        <v>1096</v>
      </c>
      <c r="H7699" s="134" t="s">
        <v>2172</v>
      </c>
      <c r="I7699" s="130" t="s">
        <v>121</v>
      </c>
      <c r="J7699" s="128" t="s">
        <v>52</v>
      </c>
      <c r="K7699" s="134">
        <f>'73511-07'!J$767</f>
        <v>4619</v>
      </c>
    </row>
    <row r="7700" spans="1:11" x14ac:dyDescent="0.3">
      <c r="A7700" s="128">
        <v>73511</v>
      </c>
      <c r="B7700" s="128" t="s">
        <v>58</v>
      </c>
      <c r="C7700" s="128" t="s">
        <v>2591</v>
      </c>
      <c r="D7700" s="128">
        <v>2019</v>
      </c>
      <c r="E7700" s="128" t="s">
        <v>32</v>
      </c>
      <c r="F7700" s="128" t="s">
        <v>324</v>
      </c>
      <c r="G7700" s="99" t="s">
        <v>1096</v>
      </c>
      <c r="H7700" s="134" t="s">
        <v>2172</v>
      </c>
      <c r="I7700" s="130" t="s">
        <v>124</v>
      </c>
      <c r="J7700" s="130" t="s">
        <v>325</v>
      </c>
      <c r="K7700" s="134">
        <f>'73511-07'!K$767</f>
        <v>457</v>
      </c>
    </row>
    <row r="7701" spans="1:11" x14ac:dyDescent="0.3">
      <c r="A7701" s="128">
        <v>73511</v>
      </c>
      <c r="B7701" s="128" t="s">
        <v>58</v>
      </c>
      <c r="C7701" s="128" t="s">
        <v>2591</v>
      </c>
      <c r="D7701" s="128">
        <v>2019</v>
      </c>
      <c r="E7701" s="128" t="s">
        <v>32</v>
      </c>
      <c r="F7701" s="128" t="s">
        <v>324</v>
      </c>
      <c r="G7701" s="99" t="s">
        <v>1096</v>
      </c>
      <c r="H7701" s="134" t="s">
        <v>2172</v>
      </c>
      <c r="I7701" s="130" t="s">
        <v>124</v>
      </c>
      <c r="J7701" s="128" t="s">
        <v>52</v>
      </c>
      <c r="K7701" s="134">
        <f>'73511-07'!L$767</f>
        <v>2986</v>
      </c>
    </row>
    <row r="7702" spans="1:11" x14ac:dyDescent="0.3">
      <c r="A7702" s="128">
        <v>73511</v>
      </c>
      <c r="B7702" s="128" t="s">
        <v>58</v>
      </c>
      <c r="C7702" s="128" t="s">
        <v>2591</v>
      </c>
      <c r="D7702" s="128">
        <v>2019</v>
      </c>
      <c r="E7702" s="128" t="s">
        <v>32</v>
      </c>
      <c r="F7702" s="128" t="s">
        <v>324</v>
      </c>
      <c r="G7702" s="99" t="s">
        <v>1097</v>
      </c>
      <c r="H7702" s="134" t="s">
        <v>2173</v>
      </c>
      <c r="I7702" s="130" t="s">
        <v>2646</v>
      </c>
      <c r="J7702" s="130" t="s">
        <v>325</v>
      </c>
      <c r="K7702" s="134">
        <f>'73511-07'!C$768</f>
        <v>16869</v>
      </c>
    </row>
    <row r="7703" spans="1:11" x14ac:dyDescent="0.3">
      <c r="A7703" s="128">
        <v>73511</v>
      </c>
      <c r="B7703" s="128" t="s">
        <v>58</v>
      </c>
      <c r="C7703" s="128" t="s">
        <v>2591</v>
      </c>
      <c r="D7703" s="128">
        <v>2019</v>
      </c>
      <c r="E7703" s="128" t="s">
        <v>32</v>
      </c>
      <c r="F7703" s="128" t="s">
        <v>324</v>
      </c>
      <c r="G7703" s="99" t="s">
        <v>1097</v>
      </c>
      <c r="H7703" s="134" t="s">
        <v>2173</v>
      </c>
      <c r="I7703" s="128" t="s">
        <v>116</v>
      </c>
      <c r="J7703" s="130" t="s">
        <v>325</v>
      </c>
      <c r="K7703" s="134">
        <f>'73511-07'!D$768</f>
        <v>11441</v>
      </c>
    </row>
    <row r="7704" spans="1:11" x14ac:dyDescent="0.3">
      <c r="A7704" s="128">
        <v>73511</v>
      </c>
      <c r="B7704" s="128" t="s">
        <v>58</v>
      </c>
      <c r="C7704" s="128" t="s">
        <v>2591</v>
      </c>
      <c r="D7704" s="128">
        <v>2019</v>
      </c>
      <c r="E7704" s="128" t="s">
        <v>32</v>
      </c>
      <c r="F7704" s="128" t="s">
        <v>324</v>
      </c>
      <c r="G7704" s="99" t="s">
        <v>1097</v>
      </c>
      <c r="H7704" s="134" t="s">
        <v>2173</v>
      </c>
      <c r="I7704" s="128" t="s">
        <v>116</v>
      </c>
      <c r="J7704" s="128" t="s">
        <v>52</v>
      </c>
      <c r="K7704" s="134">
        <f>'73511-07'!E$768</f>
        <v>1200440</v>
      </c>
    </row>
    <row r="7705" spans="1:11" x14ac:dyDescent="0.3">
      <c r="A7705" s="128">
        <v>73511</v>
      </c>
      <c r="B7705" s="128" t="s">
        <v>58</v>
      </c>
      <c r="C7705" s="128" t="s">
        <v>2591</v>
      </c>
      <c r="D7705" s="128">
        <v>2019</v>
      </c>
      <c r="E7705" s="128" t="s">
        <v>32</v>
      </c>
      <c r="F7705" s="128" t="s">
        <v>324</v>
      </c>
      <c r="G7705" s="99" t="s">
        <v>1097</v>
      </c>
      <c r="H7705" s="134" t="s">
        <v>2173</v>
      </c>
      <c r="I7705" s="128" t="s">
        <v>117</v>
      </c>
      <c r="J7705" s="130" t="s">
        <v>325</v>
      </c>
      <c r="K7705" s="134">
        <f>'73511-07'!F$768</f>
        <v>5428</v>
      </c>
    </row>
    <row r="7706" spans="1:11" x14ac:dyDescent="0.3">
      <c r="A7706" s="128">
        <v>73511</v>
      </c>
      <c r="B7706" s="128" t="s">
        <v>58</v>
      </c>
      <c r="C7706" s="128" t="s">
        <v>2591</v>
      </c>
      <c r="D7706" s="128">
        <v>2019</v>
      </c>
      <c r="E7706" s="128" t="s">
        <v>32</v>
      </c>
      <c r="F7706" s="128" t="s">
        <v>324</v>
      </c>
      <c r="G7706" s="99" t="s">
        <v>1097</v>
      </c>
      <c r="H7706" s="134" t="s">
        <v>2173</v>
      </c>
      <c r="I7706" s="128" t="s">
        <v>117</v>
      </c>
      <c r="J7706" s="128" t="s">
        <v>52</v>
      </c>
      <c r="K7706" s="134">
        <f>'73511-07'!G$768</f>
        <v>-321238</v>
      </c>
    </row>
    <row r="7707" spans="1:11" x14ac:dyDescent="0.3">
      <c r="A7707" s="128">
        <v>73511</v>
      </c>
      <c r="B7707" s="128" t="s">
        <v>58</v>
      </c>
      <c r="C7707" s="128" t="s">
        <v>2591</v>
      </c>
      <c r="D7707" s="128">
        <v>2019</v>
      </c>
      <c r="E7707" s="128" t="s">
        <v>32</v>
      </c>
      <c r="F7707" s="128" t="s">
        <v>324</v>
      </c>
      <c r="G7707" s="99" t="s">
        <v>1097</v>
      </c>
      <c r="H7707" s="134" t="s">
        <v>2173</v>
      </c>
      <c r="I7707" s="128" t="s">
        <v>120</v>
      </c>
      <c r="J7707" s="128" t="s">
        <v>52</v>
      </c>
      <c r="K7707" s="134">
        <f>'73511-07'!H$768</f>
        <v>725453</v>
      </c>
    </row>
    <row r="7708" spans="1:11" x14ac:dyDescent="0.3">
      <c r="A7708" s="128">
        <v>73511</v>
      </c>
      <c r="B7708" s="128" t="s">
        <v>58</v>
      </c>
      <c r="C7708" s="128" t="s">
        <v>2591</v>
      </c>
      <c r="D7708" s="128">
        <v>2019</v>
      </c>
      <c r="E7708" s="128" t="s">
        <v>32</v>
      </c>
      <c r="F7708" s="128" t="s">
        <v>324</v>
      </c>
      <c r="G7708" s="99" t="s">
        <v>1097</v>
      </c>
      <c r="H7708" s="134" t="s">
        <v>2173</v>
      </c>
      <c r="I7708" s="130" t="s">
        <v>121</v>
      </c>
      <c r="J7708" s="130" t="s">
        <v>325</v>
      </c>
      <c r="K7708" s="134">
        <f>'73511-07'!I$768</f>
        <v>5971</v>
      </c>
    </row>
    <row r="7709" spans="1:11" x14ac:dyDescent="0.3">
      <c r="A7709" s="128">
        <v>73511</v>
      </c>
      <c r="B7709" s="128" t="s">
        <v>58</v>
      </c>
      <c r="C7709" s="128" t="s">
        <v>2591</v>
      </c>
      <c r="D7709" s="128">
        <v>2019</v>
      </c>
      <c r="E7709" s="128" t="s">
        <v>32</v>
      </c>
      <c r="F7709" s="128" t="s">
        <v>324</v>
      </c>
      <c r="G7709" s="99" t="s">
        <v>1097</v>
      </c>
      <c r="H7709" s="134" t="s">
        <v>2173</v>
      </c>
      <c r="I7709" s="130" t="s">
        <v>121</v>
      </c>
      <c r="J7709" s="128" t="s">
        <v>52</v>
      </c>
      <c r="K7709" s="134">
        <f>'73511-07'!J$768</f>
        <v>98966</v>
      </c>
    </row>
    <row r="7710" spans="1:11" x14ac:dyDescent="0.3">
      <c r="A7710" s="128">
        <v>73511</v>
      </c>
      <c r="B7710" s="128" t="s">
        <v>58</v>
      </c>
      <c r="C7710" s="128" t="s">
        <v>2591</v>
      </c>
      <c r="D7710" s="128">
        <v>2019</v>
      </c>
      <c r="E7710" s="128" t="s">
        <v>32</v>
      </c>
      <c r="F7710" s="128" t="s">
        <v>324</v>
      </c>
      <c r="G7710" s="99" t="s">
        <v>1097</v>
      </c>
      <c r="H7710" s="134" t="s">
        <v>2173</v>
      </c>
      <c r="I7710" s="130" t="s">
        <v>124</v>
      </c>
      <c r="J7710" s="130" t="s">
        <v>325</v>
      </c>
      <c r="K7710" s="134">
        <f>'73511-07'!K$768</f>
        <v>5025</v>
      </c>
    </row>
    <row r="7711" spans="1:11" x14ac:dyDescent="0.3">
      <c r="A7711" s="128">
        <v>73511</v>
      </c>
      <c r="B7711" s="128" t="s">
        <v>58</v>
      </c>
      <c r="C7711" s="128" t="s">
        <v>2591</v>
      </c>
      <c r="D7711" s="128">
        <v>2019</v>
      </c>
      <c r="E7711" s="128" t="s">
        <v>32</v>
      </c>
      <c r="F7711" s="128" t="s">
        <v>324</v>
      </c>
      <c r="G7711" s="99" t="s">
        <v>1097</v>
      </c>
      <c r="H7711" s="134" t="s">
        <v>2173</v>
      </c>
      <c r="I7711" s="130" t="s">
        <v>124</v>
      </c>
      <c r="J7711" s="128" t="s">
        <v>52</v>
      </c>
      <c r="K7711" s="134">
        <f>'73511-07'!L$768</f>
        <v>31319</v>
      </c>
    </row>
    <row r="7712" spans="1:11" x14ac:dyDescent="0.3">
      <c r="A7712" s="128">
        <v>73511</v>
      </c>
      <c r="B7712" s="128" t="s">
        <v>58</v>
      </c>
      <c r="C7712" s="128" t="s">
        <v>2591</v>
      </c>
      <c r="D7712" s="128">
        <v>2019</v>
      </c>
      <c r="E7712" s="128" t="s">
        <v>32</v>
      </c>
      <c r="F7712" s="128" t="s">
        <v>324</v>
      </c>
      <c r="G7712" s="99" t="s">
        <v>1098</v>
      </c>
      <c r="H7712" s="134" t="s">
        <v>2174</v>
      </c>
      <c r="I7712" s="130" t="s">
        <v>2646</v>
      </c>
      <c r="J7712" s="130" t="s">
        <v>325</v>
      </c>
      <c r="K7712" s="134">
        <f>'73511-07'!C$769</f>
        <v>12023</v>
      </c>
    </row>
    <row r="7713" spans="1:11" x14ac:dyDescent="0.3">
      <c r="A7713" s="128">
        <v>73511</v>
      </c>
      <c r="B7713" s="128" t="s">
        <v>58</v>
      </c>
      <c r="C7713" s="128" t="s">
        <v>2591</v>
      </c>
      <c r="D7713" s="128">
        <v>2019</v>
      </c>
      <c r="E7713" s="128" t="s">
        <v>32</v>
      </c>
      <c r="F7713" s="128" t="s">
        <v>324</v>
      </c>
      <c r="G7713" s="99" t="s">
        <v>1098</v>
      </c>
      <c r="H7713" s="134" t="s">
        <v>2174</v>
      </c>
      <c r="I7713" s="128" t="s">
        <v>116</v>
      </c>
      <c r="J7713" s="130" t="s">
        <v>325</v>
      </c>
      <c r="K7713" s="134">
        <f>'73511-07'!D$769</f>
        <v>8259</v>
      </c>
    </row>
    <row r="7714" spans="1:11" x14ac:dyDescent="0.3">
      <c r="A7714" s="128">
        <v>73511</v>
      </c>
      <c r="B7714" s="128" t="s">
        <v>58</v>
      </c>
      <c r="C7714" s="128" t="s">
        <v>2591</v>
      </c>
      <c r="D7714" s="128">
        <v>2019</v>
      </c>
      <c r="E7714" s="128" t="s">
        <v>32</v>
      </c>
      <c r="F7714" s="128" t="s">
        <v>324</v>
      </c>
      <c r="G7714" s="99" t="s">
        <v>1098</v>
      </c>
      <c r="H7714" s="134" t="s">
        <v>2174</v>
      </c>
      <c r="I7714" s="128" t="s">
        <v>116</v>
      </c>
      <c r="J7714" s="128" t="s">
        <v>52</v>
      </c>
      <c r="K7714" s="134">
        <f>'73511-07'!E$769</f>
        <v>1027421</v>
      </c>
    </row>
    <row r="7715" spans="1:11" x14ac:dyDescent="0.3">
      <c r="A7715" s="128">
        <v>73511</v>
      </c>
      <c r="B7715" s="128" t="s">
        <v>58</v>
      </c>
      <c r="C7715" s="128" t="s">
        <v>2591</v>
      </c>
      <c r="D7715" s="128">
        <v>2019</v>
      </c>
      <c r="E7715" s="128" t="s">
        <v>32</v>
      </c>
      <c r="F7715" s="128" t="s">
        <v>324</v>
      </c>
      <c r="G7715" s="99" t="s">
        <v>1098</v>
      </c>
      <c r="H7715" s="134" t="s">
        <v>2174</v>
      </c>
      <c r="I7715" s="128" t="s">
        <v>117</v>
      </c>
      <c r="J7715" s="130" t="s">
        <v>325</v>
      </c>
      <c r="K7715" s="134">
        <f>'73511-07'!F$769</f>
        <v>3764</v>
      </c>
    </row>
    <row r="7716" spans="1:11" x14ac:dyDescent="0.3">
      <c r="A7716" s="128">
        <v>73511</v>
      </c>
      <c r="B7716" s="128" t="s">
        <v>58</v>
      </c>
      <c r="C7716" s="128" t="s">
        <v>2591</v>
      </c>
      <c r="D7716" s="128">
        <v>2019</v>
      </c>
      <c r="E7716" s="128" t="s">
        <v>32</v>
      </c>
      <c r="F7716" s="128" t="s">
        <v>324</v>
      </c>
      <c r="G7716" s="99" t="s">
        <v>1098</v>
      </c>
      <c r="H7716" s="134" t="s">
        <v>2174</v>
      </c>
      <c r="I7716" s="128" t="s">
        <v>117</v>
      </c>
      <c r="J7716" s="128" t="s">
        <v>52</v>
      </c>
      <c r="K7716" s="134">
        <f>'73511-07'!G$769</f>
        <v>-270058</v>
      </c>
    </row>
    <row r="7717" spans="1:11" x14ac:dyDescent="0.3">
      <c r="A7717" s="128">
        <v>73511</v>
      </c>
      <c r="B7717" s="128" t="s">
        <v>58</v>
      </c>
      <c r="C7717" s="128" t="s">
        <v>2591</v>
      </c>
      <c r="D7717" s="128">
        <v>2019</v>
      </c>
      <c r="E7717" s="128" t="s">
        <v>32</v>
      </c>
      <c r="F7717" s="128" t="s">
        <v>324</v>
      </c>
      <c r="G7717" s="99" t="s">
        <v>1098</v>
      </c>
      <c r="H7717" s="134" t="s">
        <v>2174</v>
      </c>
      <c r="I7717" s="128" t="s">
        <v>120</v>
      </c>
      <c r="J7717" s="128" t="s">
        <v>52</v>
      </c>
      <c r="K7717" s="134">
        <f>'73511-07'!H$769</f>
        <v>586675</v>
      </c>
    </row>
    <row r="7718" spans="1:11" x14ac:dyDescent="0.3">
      <c r="A7718" s="128">
        <v>73511</v>
      </c>
      <c r="B7718" s="128" t="s">
        <v>58</v>
      </c>
      <c r="C7718" s="128" t="s">
        <v>2591</v>
      </c>
      <c r="D7718" s="128">
        <v>2019</v>
      </c>
      <c r="E7718" s="128" t="s">
        <v>32</v>
      </c>
      <c r="F7718" s="128" t="s">
        <v>324</v>
      </c>
      <c r="G7718" s="99" t="s">
        <v>1098</v>
      </c>
      <c r="H7718" s="134" t="s">
        <v>2174</v>
      </c>
      <c r="I7718" s="130" t="s">
        <v>121</v>
      </c>
      <c r="J7718" s="130" t="s">
        <v>325</v>
      </c>
      <c r="K7718" s="134">
        <f>'73511-07'!I$769</f>
        <v>4205</v>
      </c>
    </row>
    <row r="7719" spans="1:11" x14ac:dyDescent="0.3">
      <c r="A7719" s="128">
        <v>73511</v>
      </c>
      <c r="B7719" s="128" t="s">
        <v>58</v>
      </c>
      <c r="C7719" s="128" t="s">
        <v>2591</v>
      </c>
      <c r="D7719" s="128">
        <v>2019</v>
      </c>
      <c r="E7719" s="128" t="s">
        <v>32</v>
      </c>
      <c r="F7719" s="128" t="s">
        <v>324</v>
      </c>
      <c r="G7719" s="99" t="s">
        <v>1098</v>
      </c>
      <c r="H7719" s="134" t="s">
        <v>2174</v>
      </c>
      <c r="I7719" s="130" t="s">
        <v>121</v>
      </c>
      <c r="J7719" s="128" t="s">
        <v>52</v>
      </c>
      <c r="K7719" s="134">
        <f>'73511-07'!J$769</f>
        <v>72358</v>
      </c>
    </row>
    <row r="7720" spans="1:11" x14ac:dyDescent="0.3">
      <c r="A7720" s="128">
        <v>73511</v>
      </c>
      <c r="B7720" s="128" t="s">
        <v>58</v>
      </c>
      <c r="C7720" s="128" t="s">
        <v>2591</v>
      </c>
      <c r="D7720" s="128">
        <v>2019</v>
      </c>
      <c r="E7720" s="128" t="s">
        <v>32</v>
      </c>
      <c r="F7720" s="128" t="s">
        <v>324</v>
      </c>
      <c r="G7720" s="99" t="s">
        <v>1098</v>
      </c>
      <c r="H7720" s="134" t="s">
        <v>2174</v>
      </c>
      <c r="I7720" s="130" t="s">
        <v>124</v>
      </c>
      <c r="J7720" s="130" t="s">
        <v>325</v>
      </c>
      <c r="K7720" s="134">
        <f>'73511-07'!K$769</f>
        <v>3893</v>
      </c>
    </row>
    <row r="7721" spans="1:11" x14ac:dyDescent="0.3">
      <c r="A7721" s="128">
        <v>73511</v>
      </c>
      <c r="B7721" s="128" t="s">
        <v>58</v>
      </c>
      <c r="C7721" s="128" t="s">
        <v>2591</v>
      </c>
      <c r="D7721" s="128">
        <v>2019</v>
      </c>
      <c r="E7721" s="128" t="s">
        <v>32</v>
      </c>
      <c r="F7721" s="128" t="s">
        <v>324</v>
      </c>
      <c r="G7721" s="99" t="s">
        <v>1098</v>
      </c>
      <c r="H7721" s="134" t="s">
        <v>2174</v>
      </c>
      <c r="I7721" s="130" t="s">
        <v>124</v>
      </c>
      <c r="J7721" s="128" t="s">
        <v>52</v>
      </c>
      <c r="K7721" s="134">
        <f>'73511-07'!L$769</f>
        <v>26014</v>
      </c>
    </row>
    <row r="7722" spans="1:11" x14ac:dyDescent="0.3">
      <c r="A7722" s="128">
        <v>73511</v>
      </c>
      <c r="B7722" s="128" t="s">
        <v>58</v>
      </c>
      <c r="C7722" s="128" t="s">
        <v>2591</v>
      </c>
      <c r="D7722" s="128">
        <v>2019</v>
      </c>
      <c r="E7722" s="128" t="s">
        <v>32</v>
      </c>
      <c r="F7722" s="128" t="s">
        <v>324</v>
      </c>
      <c r="G7722" s="99" t="s">
        <v>1099</v>
      </c>
      <c r="H7722" s="134" t="s">
        <v>2175</v>
      </c>
      <c r="I7722" s="130" t="s">
        <v>2646</v>
      </c>
      <c r="J7722" s="130" t="s">
        <v>325</v>
      </c>
      <c r="K7722" s="134">
        <f>'73511-07'!C$770</f>
        <v>8964</v>
      </c>
    </row>
    <row r="7723" spans="1:11" x14ac:dyDescent="0.3">
      <c r="A7723" s="128">
        <v>73511</v>
      </c>
      <c r="B7723" s="128" t="s">
        <v>58</v>
      </c>
      <c r="C7723" s="128" t="s">
        <v>2591</v>
      </c>
      <c r="D7723" s="128">
        <v>2019</v>
      </c>
      <c r="E7723" s="128" t="s">
        <v>32</v>
      </c>
      <c r="F7723" s="128" t="s">
        <v>324</v>
      </c>
      <c r="G7723" s="99" t="s">
        <v>1099</v>
      </c>
      <c r="H7723" s="134" t="s">
        <v>2175</v>
      </c>
      <c r="I7723" s="128" t="s">
        <v>116</v>
      </c>
      <c r="J7723" s="130" t="s">
        <v>325</v>
      </c>
      <c r="K7723" s="134">
        <f>'73511-07'!D$770</f>
        <v>5969</v>
      </c>
    </row>
    <row r="7724" spans="1:11" x14ac:dyDescent="0.3">
      <c r="A7724" s="128">
        <v>73511</v>
      </c>
      <c r="B7724" s="128" t="s">
        <v>58</v>
      </c>
      <c r="C7724" s="128" t="s">
        <v>2591</v>
      </c>
      <c r="D7724" s="128">
        <v>2019</v>
      </c>
      <c r="E7724" s="128" t="s">
        <v>32</v>
      </c>
      <c r="F7724" s="128" t="s">
        <v>324</v>
      </c>
      <c r="G7724" s="99" t="s">
        <v>1099</v>
      </c>
      <c r="H7724" s="134" t="s">
        <v>2175</v>
      </c>
      <c r="I7724" s="128" t="s">
        <v>116</v>
      </c>
      <c r="J7724" s="128" t="s">
        <v>52</v>
      </c>
      <c r="K7724" s="134">
        <f>'73511-07'!E$770</f>
        <v>748750</v>
      </c>
    </row>
    <row r="7725" spans="1:11" x14ac:dyDescent="0.3">
      <c r="A7725" s="128">
        <v>73511</v>
      </c>
      <c r="B7725" s="128" t="s">
        <v>58</v>
      </c>
      <c r="C7725" s="128" t="s">
        <v>2591</v>
      </c>
      <c r="D7725" s="128">
        <v>2019</v>
      </c>
      <c r="E7725" s="128" t="s">
        <v>32</v>
      </c>
      <c r="F7725" s="128" t="s">
        <v>324</v>
      </c>
      <c r="G7725" s="99" t="s">
        <v>1099</v>
      </c>
      <c r="H7725" s="134" t="s">
        <v>2175</v>
      </c>
      <c r="I7725" s="128" t="s">
        <v>117</v>
      </c>
      <c r="J7725" s="130" t="s">
        <v>325</v>
      </c>
      <c r="K7725" s="134">
        <f>'73511-07'!F$770</f>
        <v>2995</v>
      </c>
    </row>
    <row r="7726" spans="1:11" x14ac:dyDescent="0.3">
      <c r="A7726" s="128">
        <v>73511</v>
      </c>
      <c r="B7726" s="128" t="s">
        <v>58</v>
      </c>
      <c r="C7726" s="128" t="s">
        <v>2591</v>
      </c>
      <c r="D7726" s="128">
        <v>2019</v>
      </c>
      <c r="E7726" s="128" t="s">
        <v>32</v>
      </c>
      <c r="F7726" s="128" t="s">
        <v>324</v>
      </c>
      <c r="G7726" s="99" t="s">
        <v>1099</v>
      </c>
      <c r="H7726" s="134" t="s">
        <v>2175</v>
      </c>
      <c r="I7726" s="128" t="s">
        <v>117</v>
      </c>
      <c r="J7726" s="128" t="s">
        <v>52</v>
      </c>
      <c r="K7726" s="134">
        <f>'73511-07'!G$770</f>
        <v>-203398</v>
      </c>
    </row>
    <row r="7727" spans="1:11" x14ac:dyDescent="0.3">
      <c r="A7727" s="128">
        <v>73511</v>
      </c>
      <c r="B7727" s="128" t="s">
        <v>58</v>
      </c>
      <c r="C7727" s="128" t="s">
        <v>2591</v>
      </c>
      <c r="D7727" s="128">
        <v>2019</v>
      </c>
      <c r="E7727" s="128" t="s">
        <v>32</v>
      </c>
      <c r="F7727" s="128" t="s">
        <v>324</v>
      </c>
      <c r="G7727" s="99" t="s">
        <v>1099</v>
      </c>
      <c r="H7727" s="134" t="s">
        <v>2175</v>
      </c>
      <c r="I7727" s="128" t="s">
        <v>120</v>
      </c>
      <c r="J7727" s="128" t="s">
        <v>52</v>
      </c>
      <c r="K7727" s="134">
        <f>'73511-07'!H$770</f>
        <v>357842</v>
      </c>
    </row>
    <row r="7728" spans="1:11" x14ac:dyDescent="0.3">
      <c r="A7728" s="128">
        <v>73511</v>
      </c>
      <c r="B7728" s="128" t="s">
        <v>58</v>
      </c>
      <c r="C7728" s="128" t="s">
        <v>2591</v>
      </c>
      <c r="D7728" s="128">
        <v>2019</v>
      </c>
      <c r="E7728" s="128" t="s">
        <v>32</v>
      </c>
      <c r="F7728" s="128" t="s">
        <v>324</v>
      </c>
      <c r="G7728" s="99" t="s">
        <v>1099</v>
      </c>
      <c r="H7728" s="134" t="s">
        <v>2175</v>
      </c>
      <c r="I7728" s="130" t="s">
        <v>121</v>
      </c>
      <c r="J7728" s="130" t="s">
        <v>325</v>
      </c>
      <c r="K7728" s="134">
        <f>'73511-07'!I$770</f>
        <v>2844</v>
      </c>
    </row>
    <row r="7729" spans="1:11" x14ac:dyDescent="0.3">
      <c r="A7729" s="128">
        <v>73511</v>
      </c>
      <c r="B7729" s="128" t="s">
        <v>58</v>
      </c>
      <c r="C7729" s="128" t="s">
        <v>2591</v>
      </c>
      <c r="D7729" s="128">
        <v>2019</v>
      </c>
      <c r="E7729" s="128" t="s">
        <v>32</v>
      </c>
      <c r="F7729" s="128" t="s">
        <v>324</v>
      </c>
      <c r="G7729" s="99" t="s">
        <v>1099</v>
      </c>
      <c r="H7729" s="134" t="s">
        <v>2175</v>
      </c>
      <c r="I7729" s="130" t="s">
        <v>121</v>
      </c>
      <c r="J7729" s="128" t="s">
        <v>52</v>
      </c>
      <c r="K7729" s="134">
        <f>'73511-07'!J$770</f>
        <v>47775</v>
      </c>
    </row>
    <row r="7730" spans="1:11" x14ac:dyDescent="0.3">
      <c r="A7730" s="128">
        <v>73511</v>
      </c>
      <c r="B7730" s="128" t="s">
        <v>58</v>
      </c>
      <c r="C7730" s="128" t="s">
        <v>2591</v>
      </c>
      <c r="D7730" s="128">
        <v>2019</v>
      </c>
      <c r="E7730" s="128" t="s">
        <v>32</v>
      </c>
      <c r="F7730" s="128" t="s">
        <v>324</v>
      </c>
      <c r="G7730" s="99" t="s">
        <v>1099</v>
      </c>
      <c r="H7730" s="134" t="s">
        <v>2175</v>
      </c>
      <c r="I7730" s="130" t="s">
        <v>124</v>
      </c>
      <c r="J7730" s="130" t="s">
        <v>325</v>
      </c>
      <c r="K7730" s="134">
        <f>'73511-07'!K$770</f>
        <v>2695</v>
      </c>
    </row>
    <row r="7731" spans="1:11" x14ac:dyDescent="0.3">
      <c r="A7731" s="128">
        <v>73511</v>
      </c>
      <c r="B7731" s="128" t="s">
        <v>58</v>
      </c>
      <c r="C7731" s="128" t="s">
        <v>2591</v>
      </c>
      <c r="D7731" s="128">
        <v>2019</v>
      </c>
      <c r="E7731" s="128" t="s">
        <v>32</v>
      </c>
      <c r="F7731" s="128" t="s">
        <v>324</v>
      </c>
      <c r="G7731" s="99" t="s">
        <v>1099</v>
      </c>
      <c r="H7731" s="134" t="s">
        <v>2175</v>
      </c>
      <c r="I7731" s="130" t="s">
        <v>124</v>
      </c>
      <c r="J7731" s="128" t="s">
        <v>52</v>
      </c>
      <c r="K7731" s="134">
        <f>'73511-07'!L$770</f>
        <v>16995</v>
      </c>
    </row>
    <row r="7732" spans="1:11" x14ac:dyDescent="0.3">
      <c r="A7732" s="128">
        <v>73511</v>
      </c>
      <c r="B7732" s="128" t="s">
        <v>58</v>
      </c>
      <c r="C7732" s="128" t="s">
        <v>2591</v>
      </c>
      <c r="D7732" s="128">
        <v>2019</v>
      </c>
      <c r="E7732" s="128" t="s">
        <v>32</v>
      </c>
      <c r="F7732" s="128" t="s">
        <v>324</v>
      </c>
      <c r="G7732" s="99" t="s">
        <v>1100</v>
      </c>
      <c r="H7732" s="134" t="s">
        <v>2176</v>
      </c>
      <c r="I7732" s="130" t="s">
        <v>2646</v>
      </c>
      <c r="J7732" s="130" t="s">
        <v>325</v>
      </c>
      <c r="K7732" s="134">
        <f>'73511-07'!C$771</f>
        <v>1382</v>
      </c>
    </row>
    <row r="7733" spans="1:11" x14ac:dyDescent="0.3">
      <c r="A7733" s="128">
        <v>73511</v>
      </c>
      <c r="B7733" s="128" t="s">
        <v>58</v>
      </c>
      <c r="C7733" s="128" t="s">
        <v>2591</v>
      </c>
      <c r="D7733" s="128">
        <v>2019</v>
      </c>
      <c r="E7733" s="128" t="s">
        <v>32</v>
      </c>
      <c r="F7733" s="128" t="s">
        <v>324</v>
      </c>
      <c r="G7733" s="99" t="s">
        <v>1100</v>
      </c>
      <c r="H7733" s="134" t="s">
        <v>2176</v>
      </c>
      <c r="I7733" s="128" t="s">
        <v>116</v>
      </c>
      <c r="J7733" s="130" t="s">
        <v>325</v>
      </c>
      <c r="K7733" s="134">
        <f>'73511-07'!D$771</f>
        <v>1052</v>
      </c>
    </row>
    <row r="7734" spans="1:11" x14ac:dyDescent="0.3">
      <c r="A7734" s="128">
        <v>73511</v>
      </c>
      <c r="B7734" s="128" t="s">
        <v>58</v>
      </c>
      <c r="C7734" s="128" t="s">
        <v>2591</v>
      </c>
      <c r="D7734" s="128">
        <v>2019</v>
      </c>
      <c r="E7734" s="128" t="s">
        <v>32</v>
      </c>
      <c r="F7734" s="128" t="s">
        <v>324</v>
      </c>
      <c r="G7734" s="99" t="s">
        <v>1100</v>
      </c>
      <c r="H7734" s="134" t="s">
        <v>2176</v>
      </c>
      <c r="I7734" s="128" t="s">
        <v>116</v>
      </c>
      <c r="J7734" s="128" t="s">
        <v>52</v>
      </c>
      <c r="K7734" s="134">
        <f>'73511-07'!E$771</f>
        <v>55611</v>
      </c>
    </row>
    <row r="7735" spans="1:11" x14ac:dyDescent="0.3">
      <c r="A7735" s="128">
        <v>73511</v>
      </c>
      <c r="B7735" s="128" t="s">
        <v>58</v>
      </c>
      <c r="C7735" s="128" t="s">
        <v>2591</v>
      </c>
      <c r="D7735" s="128">
        <v>2019</v>
      </c>
      <c r="E7735" s="128" t="s">
        <v>32</v>
      </c>
      <c r="F7735" s="128" t="s">
        <v>324</v>
      </c>
      <c r="G7735" s="99" t="s">
        <v>1100</v>
      </c>
      <c r="H7735" s="134" t="s">
        <v>2176</v>
      </c>
      <c r="I7735" s="128" t="s">
        <v>117</v>
      </c>
      <c r="J7735" s="130" t="s">
        <v>325</v>
      </c>
      <c r="K7735" s="134">
        <f>'73511-07'!F$771</f>
        <v>330</v>
      </c>
    </row>
    <row r="7736" spans="1:11" x14ac:dyDescent="0.3">
      <c r="A7736" s="128">
        <v>73511</v>
      </c>
      <c r="B7736" s="128" t="s">
        <v>58</v>
      </c>
      <c r="C7736" s="128" t="s">
        <v>2591</v>
      </c>
      <c r="D7736" s="128">
        <v>2019</v>
      </c>
      <c r="E7736" s="128" t="s">
        <v>32</v>
      </c>
      <c r="F7736" s="128" t="s">
        <v>324</v>
      </c>
      <c r="G7736" s="99" t="s">
        <v>1100</v>
      </c>
      <c r="H7736" s="134" t="s">
        <v>2176</v>
      </c>
      <c r="I7736" s="128" t="s">
        <v>117</v>
      </c>
      <c r="J7736" s="128" t="s">
        <v>52</v>
      </c>
      <c r="K7736" s="134">
        <f>'73511-07'!G$771</f>
        <v>-7801</v>
      </c>
    </row>
    <row r="7737" spans="1:11" x14ac:dyDescent="0.3">
      <c r="A7737" s="128">
        <v>73511</v>
      </c>
      <c r="B7737" s="128" t="s">
        <v>58</v>
      </c>
      <c r="C7737" s="128" t="s">
        <v>2591</v>
      </c>
      <c r="D7737" s="128">
        <v>2019</v>
      </c>
      <c r="E7737" s="128" t="s">
        <v>32</v>
      </c>
      <c r="F7737" s="128" t="s">
        <v>324</v>
      </c>
      <c r="G7737" s="99" t="s">
        <v>1100</v>
      </c>
      <c r="H7737" s="134" t="s">
        <v>2176</v>
      </c>
      <c r="I7737" s="128" t="s">
        <v>120</v>
      </c>
      <c r="J7737" s="128" t="s">
        <v>52</v>
      </c>
      <c r="K7737" s="134">
        <f>'73511-07'!H$771</f>
        <v>42580</v>
      </c>
    </row>
    <row r="7738" spans="1:11" x14ac:dyDescent="0.3">
      <c r="A7738" s="128">
        <v>73511</v>
      </c>
      <c r="B7738" s="128" t="s">
        <v>58</v>
      </c>
      <c r="C7738" s="128" t="s">
        <v>2591</v>
      </c>
      <c r="D7738" s="128">
        <v>2019</v>
      </c>
      <c r="E7738" s="128" t="s">
        <v>32</v>
      </c>
      <c r="F7738" s="128" t="s">
        <v>324</v>
      </c>
      <c r="G7738" s="99" t="s">
        <v>1100</v>
      </c>
      <c r="H7738" s="134" t="s">
        <v>2176</v>
      </c>
      <c r="I7738" s="130" t="s">
        <v>121</v>
      </c>
      <c r="J7738" s="130" t="s">
        <v>325</v>
      </c>
      <c r="K7738" s="134">
        <f>'73511-07'!I$771</f>
        <v>703</v>
      </c>
    </row>
    <row r="7739" spans="1:11" x14ac:dyDescent="0.3">
      <c r="A7739" s="128">
        <v>73511</v>
      </c>
      <c r="B7739" s="128" t="s">
        <v>58</v>
      </c>
      <c r="C7739" s="128" t="s">
        <v>2591</v>
      </c>
      <c r="D7739" s="128">
        <v>2019</v>
      </c>
      <c r="E7739" s="128" t="s">
        <v>32</v>
      </c>
      <c r="F7739" s="128" t="s">
        <v>324</v>
      </c>
      <c r="G7739" s="99" t="s">
        <v>1100</v>
      </c>
      <c r="H7739" s="134" t="s">
        <v>2176</v>
      </c>
      <c r="I7739" s="130" t="s">
        <v>121</v>
      </c>
      <c r="J7739" s="128" t="s">
        <v>52</v>
      </c>
      <c r="K7739" s="134">
        <f>'73511-07'!J$771</f>
        <v>11623</v>
      </c>
    </row>
    <row r="7740" spans="1:11" x14ac:dyDescent="0.3">
      <c r="A7740" s="128">
        <v>73511</v>
      </c>
      <c r="B7740" s="128" t="s">
        <v>58</v>
      </c>
      <c r="C7740" s="128" t="s">
        <v>2591</v>
      </c>
      <c r="D7740" s="128">
        <v>2019</v>
      </c>
      <c r="E7740" s="128" t="s">
        <v>32</v>
      </c>
      <c r="F7740" s="128" t="s">
        <v>324</v>
      </c>
      <c r="G7740" s="99" t="s">
        <v>1100</v>
      </c>
      <c r="H7740" s="134" t="s">
        <v>2176</v>
      </c>
      <c r="I7740" s="130" t="s">
        <v>124</v>
      </c>
      <c r="J7740" s="130" t="s">
        <v>325</v>
      </c>
      <c r="K7740" s="134">
        <f>'73511-07'!K$771</f>
        <v>486</v>
      </c>
    </row>
    <row r="7741" spans="1:11" x14ac:dyDescent="0.3">
      <c r="A7741" s="128">
        <v>73511</v>
      </c>
      <c r="B7741" s="128" t="s">
        <v>58</v>
      </c>
      <c r="C7741" s="128" t="s">
        <v>2591</v>
      </c>
      <c r="D7741" s="128">
        <v>2019</v>
      </c>
      <c r="E7741" s="128" t="s">
        <v>32</v>
      </c>
      <c r="F7741" s="128" t="s">
        <v>324</v>
      </c>
      <c r="G7741" s="99" t="s">
        <v>1100</v>
      </c>
      <c r="H7741" s="134" t="s">
        <v>2176</v>
      </c>
      <c r="I7741" s="130" t="s">
        <v>124</v>
      </c>
      <c r="J7741" s="128" t="s">
        <v>52</v>
      </c>
      <c r="K7741" s="134">
        <f>'73511-07'!L$771</f>
        <v>1337</v>
      </c>
    </row>
    <row r="7742" spans="1:11" x14ac:dyDescent="0.3">
      <c r="A7742" s="128">
        <v>73511</v>
      </c>
      <c r="B7742" s="128" t="s">
        <v>58</v>
      </c>
      <c r="C7742" s="128" t="s">
        <v>2591</v>
      </c>
      <c r="D7742" s="128">
        <v>2019</v>
      </c>
      <c r="E7742" s="128" t="s">
        <v>32</v>
      </c>
      <c r="F7742" s="128" t="s">
        <v>324</v>
      </c>
      <c r="G7742" s="99" t="s">
        <v>1101</v>
      </c>
      <c r="H7742" s="134" t="s">
        <v>2177</v>
      </c>
      <c r="I7742" s="130" t="s">
        <v>2646</v>
      </c>
      <c r="J7742" s="130" t="s">
        <v>325</v>
      </c>
      <c r="K7742" s="134">
        <f>'73511-07'!C$772</f>
        <v>715</v>
      </c>
    </row>
    <row r="7743" spans="1:11" x14ac:dyDescent="0.3">
      <c r="A7743" s="128">
        <v>73511</v>
      </c>
      <c r="B7743" s="128" t="s">
        <v>58</v>
      </c>
      <c r="C7743" s="128" t="s">
        <v>2591</v>
      </c>
      <c r="D7743" s="128">
        <v>2019</v>
      </c>
      <c r="E7743" s="128" t="s">
        <v>32</v>
      </c>
      <c r="F7743" s="128" t="s">
        <v>324</v>
      </c>
      <c r="G7743" s="99" t="s">
        <v>1101</v>
      </c>
      <c r="H7743" s="134" t="s">
        <v>2177</v>
      </c>
      <c r="I7743" s="128" t="s">
        <v>116</v>
      </c>
      <c r="J7743" s="130" t="s">
        <v>325</v>
      </c>
      <c r="K7743" s="134">
        <f>'73511-07'!D$772</f>
        <v>451</v>
      </c>
    </row>
    <row r="7744" spans="1:11" x14ac:dyDescent="0.3">
      <c r="A7744" s="128">
        <v>73511</v>
      </c>
      <c r="B7744" s="128" t="s">
        <v>58</v>
      </c>
      <c r="C7744" s="128" t="s">
        <v>2591</v>
      </c>
      <c r="D7744" s="128">
        <v>2019</v>
      </c>
      <c r="E7744" s="128" t="s">
        <v>32</v>
      </c>
      <c r="F7744" s="128" t="s">
        <v>324</v>
      </c>
      <c r="G7744" s="99" t="s">
        <v>1101</v>
      </c>
      <c r="H7744" s="134" t="s">
        <v>2177</v>
      </c>
      <c r="I7744" s="128" t="s">
        <v>116</v>
      </c>
      <c r="J7744" s="128" t="s">
        <v>52</v>
      </c>
      <c r="K7744" s="134">
        <f>'73511-07'!E$772</f>
        <v>81003</v>
      </c>
    </row>
    <row r="7745" spans="1:11" x14ac:dyDescent="0.3">
      <c r="A7745" s="128">
        <v>73511</v>
      </c>
      <c r="B7745" s="128" t="s">
        <v>58</v>
      </c>
      <c r="C7745" s="128" t="s">
        <v>2591</v>
      </c>
      <c r="D7745" s="128">
        <v>2019</v>
      </c>
      <c r="E7745" s="128" t="s">
        <v>32</v>
      </c>
      <c r="F7745" s="128" t="s">
        <v>324</v>
      </c>
      <c r="G7745" s="99" t="s">
        <v>1101</v>
      </c>
      <c r="H7745" s="134" t="s">
        <v>2177</v>
      </c>
      <c r="I7745" s="128" t="s">
        <v>117</v>
      </c>
      <c r="J7745" s="130" t="s">
        <v>325</v>
      </c>
      <c r="K7745" s="134">
        <f>'73511-07'!F$772</f>
        <v>264</v>
      </c>
    </row>
    <row r="7746" spans="1:11" x14ac:dyDescent="0.3">
      <c r="A7746" s="128">
        <v>73511</v>
      </c>
      <c r="B7746" s="128" t="s">
        <v>58</v>
      </c>
      <c r="C7746" s="128" t="s">
        <v>2591</v>
      </c>
      <c r="D7746" s="128">
        <v>2019</v>
      </c>
      <c r="E7746" s="128" t="s">
        <v>32</v>
      </c>
      <c r="F7746" s="128" t="s">
        <v>324</v>
      </c>
      <c r="G7746" s="99" t="s">
        <v>1101</v>
      </c>
      <c r="H7746" s="134" t="s">
        <v>2177</v>
      </c>
      <c r="I7746" s="128" t="s">
        <v>117</v>
      </c>
      <c r="J7746" s="128" t="s">
        <v>52</v>
      </c>
      <c r="K7746" s="134">
        <f>'73511-07'!G$772</f>
        <v>-41923</v>
      </c>
    </row>
    <row r="7747" spans="1:11" x14ac:dyDescent="0.3">
      <c r="A7747" s="128">
        <v>73511</v>
      </c>
      <c r="B7747" s="128" t="s">
        <v>58</v>
      </c>
      <c r="C7747" s="128" t="s">
        <v>2591</v>
      </c>
      <c r="D7747" s="128">
        <v>2019</v>
      </c>
      <c r="E7747" s="128" t="s">
        <v>32</v>
      </c>
      <c r="F7747" s="128" t="s">
        <v>324</v>
      </c>
      <c r="G7747" s="99" t="s">
        <v>1101</v>
      </c>
      <c r="H7747" s="134" t="s">
        <v>2177</v>
      </c>
      <c r="I7747" s="128" t="s">
        <v>120</v>
      </c>
      <c r="J7747" s="128" t="s">
        <v>52</v>
      </c>
      <c r="K7747" s="134">
        <f>'73511-07'!H$772</f>
        <v>68664</v>
      </c>
    </row>
    <row r="7748" spans="1:11" x14ac:dyDescent="0.3">
      <c r="A7748" s="128">
        <v>73511</v>
      </c>
      <c r="B7748" s="128" t="s">
        <v>58</v>
      </c>
      <c r="C7748" s="128" t="s">
        <v>2591</v>
      </c>
      <c r="D7748" s="128">
        <v>2019</v>
      </c>
      <c r="E7748" s="128" t="s">
        <v>32</v>
      </c>
      <c r="F7748" s="128" t="s">
        <v>324</v>
      </c>
      <c r="G7748" s="99" t="s">
        <v>1101</v>
      </c>
      <c r="H7748" s="134" t="s">
        <v>2177</v>
      </c>
      <c r="I7748" s="130" t="s">
        <v>121</v>
      </c>
      <c r="J7748" s="130" t="s">
        <v>325</v>
      </c>
      <c r="K7748" s="134">
        <f>'73511-07'!I$772</f>
        <v>205</v>
      </c>
    </row>
    <row r="7749" spans="1:11" x14ac:dyDescent="0.3">
      <c r="A7749" s="128">
        <v>73511</v>
      </c>
      <c r="B7749" s="128" t="s">
        <v>58</v>
      </c>
      <c r="C7749" s="128" t="s">
        <v>2591</v>
      </c>
      <c r="D7749" s="128">
        <v>2019</v>
      </c>
      <c r="E7749" s="128" t="s">
        <v>32</v>
      </c>
      <c r="F7749" s="128" t="s">
        <v>324</v>
      </c>
      <c r="G7749" s="99" t="s">
        <v>1101</v>
      </c>
      <c r="H7749" s="134" t="s">
        <v>2177</v>
      </c>
      <c r="I7749" s="130" t="s">
        <v>121</v>
      </c>
      <c r="J7749" s="128" t="s">
        <v>52</v>
      </c>
      <c r="K7749" s="134">
        <f>'73511-07'!J$772</f>
        <v>3299</v>
      </c>
    </row>
    <row r="7750" spans="1:11" x14ac:dyDescent="0.3">
      <c r="A7750" s="128">
        <v>73511</v>
      </c>
      <c r="B7750" s="128" t="s">
        <v>58</v>
      </c>
      <c r="C7750" s="128" t="s">
        <v>2591</v>
      </c>
      <c r="D7750" s="128">
        <v>2019</v>
      </c>
      <c r="E7750" s="128" t="s">
        <v>32</v>
      </c>
      <c r="F7750" s="128" t="s">
        <v>324</v>
      </c>
      <c r="G7750" s="99" t="s">
        <v>1101</v>
      </c>
      <c r="H7750" s="134" t="s">
        <v>2177</v>
      </c>
      <c r="I7750" s="130" t="s">
        <v>124</v>
      </c>
      <c r="J7750" s="130" t="s">
        <v>325</v>
      </c>
      <c r="K7750" s="134">
        <f>'73511-07'!K$772</f>
        <v>187</v>
      </c>
    </row>
    <row r="7751" spans="1:11" x14ac:dyDescent="0.3">
      <c r="A7751" s="128">
        <v>73511</v>
      </c>
      <c r="B7751" s="128" t="s">
        <v>58</v>
      </c>
      <c r="C7751" s="128" t="s">
        <v>2591</v>
      </c>
      <c r="D7751" s="128">
        <v>2019</v>
      </c>
      <c r="E7751" s="128" t="s">
        <v>32</v>
      </c>
      <c r="F7751" s="128" t="s">
        <v>324</v>
      </c>
      <c r="G7751" s="99" t="s">
        <v>1101</v>
      </c>
      <c r="H7751" s="134" t="s">
        <v>2177</v>
      </c>
      <c r="I7751" s="130" t="s">
        <v>124</v>
      </c>
      <c r="J7751" s="128" t="s">
        <v>52</v>
      </c>
      <c r="K7751" s="134">
        <f>'73511-07'!L$772</f>
        <v>3494</v>
      </c>
    </row>
    <row r="7752" spans="1:11" x14ac:dyDescent="0.3">
      <c r="A7752" s="128">
        <v>73511</v>
      </c>
      <c r="B7752" s="128" t="s">
        <v>58</v>
      </c>
      <c r="C7752" s="128" t="s">
        <v>2591</v>
      </c>
      <c r="D7752" s="128">
        <v>2019</v>
      </c>
      <c r="E7752" s="128" t="s">
        <v>32</v>
      </c>
      <c r="F7752" s="128" t="s">
        <v>324</v>
      </c>
      <c r="G7752" s="99" t="s">
        <v>1102</v>
      </c>
      <c r="H7752" s="134" t="s">
        <v>2178</v>
      </c>
      <c r="I7752" s="130" t="s">
        <v>2646</v>
      </c>
      <c r="J7752" s="130" t="s">
        <v>325</v>
      </c>
      <c r="K7752" s="134">
        <f>'73511-07'!C$773</f>
        <v>962</v>
      </c>
    </row>
    <row r="7753" spans="1:11" x14ac:dyDescent="0.3">
      <c r="A7753" s="128">
        <v>73511</v>
      </c>
      <c r="B7753" s="128" t="s">
        <v>58</v>
      </c>
      <c r="C7753" s="128" t="s">
        <v>2591</v>
      </c>
      <c r="D7753" s="128">
        <v>2019</v>
      </c>
      <c r="E7753" s="128" t="s">
        <v>32</v>
      </c>
      <c r="F7753" s="128" t="s">
        <v>324</v>
      </c>
      <c r="G7753" s="99" t="s">
        <v>1102</v>
      </c>
      <c r="H7753" s="134" t="s">
        <v>2178</v>
      </c>
      <c r="I7753" s="128" t="s">
        <v>116</v>
      </c>
      <c r="J7753" s="130" t="s">
        <v>325</v>
      </c>
      <c r="K7753" s="134">
        <f>'73511-07'!D$773</f>
        <v>787</v>
      </c>
    </row>
    <row r="7754" spans="1:11" x14ac:dyDescent="0.3">
      <c r="A7754" s="128">
        <v>73511</v>
      </c>
      <c r="B7754" s="128" t="s">
        <v>58</v>
      </c>
      <c r="C7754" s="128" t="s">
        <v>2591</v>
      </c>
      <c r="D7754" s="128">
        <v>2019</v>
      </c>
      <c r="E7754" s="128" t="s">
        <v>32</v>
      </c>
      <c r="F7754" s="128" t="s">
        <v>324</v>
      </c>
      <c r="G7754" s="99" t="s">
        <v>1102</v>
      </c>
      <c r="H7754" s="134" t="s">
        <v>2178</v>
      </c>
      <c r="I7754" s="128" t="s">
        <v>116</v>
      </c>
      <c r="J7754" s="128" t="s">
        <v>52</v>
      </c>
      <c r="K7754" s="134">
        <f>'73511-07'!E$773</f>
        <v>142057</v>
      </c>
    </row>
    <row r="7755" spans="1:11" x14ac:dyDescent="0.3">
      <c r="A7755" s="128">
        <v>73511</v>
      </c>
      <c r="B7755" s="128" t="s">
        <v>58</v>
      </c>
      <c r="C7755" s="128" t="s">
        <v>2591</v>
      </c>
      <c r="D7755" s="128">
        <v>2019</v>
      </c>
      <c r="E7755" s="128" t="s">
        <v>32</v>
      </c>
      <c r="F7755" s="128" t="s">
        <v>324</v>
      </c>
      <c r="G7755" s="99" t="s">
        <v>1102</v>
      </c>
      <c r="H7755" s="134" t="s">
        <v>2178</v>
      </c>
      <c r="I7755" s="128" t="s">
        <v>117</v>
      </c>
      <c r="J7755" s="130" t="s">
        <v>325</v>
      </c>
      <c r="K7755" s="134">
        <f>'73511-07'!F$773</f>
        <v>175</v>
      </c>
    </row>
    <row r="7756" spans="1:11" x14ac:dyDescent="0.3">
      <c r="A7756" s="128">
        <v>73511</v>
      </c>
      <c r="B7756" s="128" t="s">
        <v>58</v>
      </c>
      <c r="C7756" s="128" t="s">
        <v>2591</v>
      </c>
      <c r="D7756" s="128">
        <v>2019</v>
      </c>
      <c r="E7756" s="128" t="s">
        <v>32</v>
      </c>
      <c r="F7756" s="128" t="s">
        <v>324</v>
      </c>
      <c r="G7756" s="99" t="s">
        <v>1102</v>
      </c>
      <c r="H7756" s="134" t="s">
        <v>2178</v>
      </c>
      <c r="I7756" s="128" t="s">
        <v>117</v>
      </c>
      <c r="J7756" s="128" t="s">
        <v>52</v>
      </c>
      <c r="K7756" s="134">
        <f>'73511-07'!G$773</f>
        <v>-16936</v>
      </c>
    </row>
    <row r="7757" spans="1:11" x14ac:dyDescent="0.3">
      <c r="A7757" s="128">
        <v>73511</v>
      </c>
      <c r="B7757" s="128" t="s">
        <v>58</v>
      </c>
      <c r="C7757" s="128" t="s">
        <v>2591</v>
      </c>
      <c r="D7757" s="128">
        <v>2019</v>
      </c>
      <c r="E7757" s="128" t="s">
        <v>32</v>
      </c>
      <c r="F7757" s="128" t="s">
        <v>324</v>
      </c>
      <c r="G7757" s="99" t="s">
        <v>1102</v>
      </c>
      <c r="H7757" s="134" t="s">
        <v>2178</v>
      </c>
      <c r="I7757" s="128" t="s">
        <v>120</v>
      </c>
      <c r="J7757" s="128" t="s">
        <v>52</v>
      </c>
      <c r="K7757" s="134">
        <f>'73511-07'!H$773</f>
        <v>117589</v>
      </c>
    </row>
    <row r="7758" spans="1:11" x14ac:dyDescent="0.3">
      <c r="A7758" s="128">
        <v>73511</v>
      </c>
      <c r="B7758" s="128" t="s">
        <v>58</v>
      </c>
      <c r="C7758" s="128" t="s">
        <v>2591</v>
      </c>
      <c r="D7758" s="128">
        <v>2019</v>
      </c>
      <c r="E7758" s="128" t="s">
        <v>32</v>
      </c>
      <c r="F7758" s="128" t="s">
        <v>324</v>
      </c>
      <c r="G7758" s="99" t="s">
        <v>1102</v>
      </c>
      <c r="H7758" s="134" t="s">
        <v>2178</v>
      </c>
      <c r="I7758" s="130" t="s">
        <v>121</v>
      </c>
      <c r="J7758" s="130" t="s">
        <v>325</v>
      </c>
      <c r="K7758" s="134">
        <f>'73511-07'!I$773</f>
        <v>453</v>
      </c>
    </row>
    <row r="7759" spans="1:11" x14ac:dyDescent="0.3">
      <c r="A7759" s="128">
        <v>73511</v>
      </c>
      <c r="B7759" s="128" t="s">
        <v>58</v>
      </c>
      <c r="C7759" s="128" t="s">
        <v>2591</v>
      </c>
      <c r="D7759" s="128">
        <v>2019</v>
      </c>
      <c r="E7759" s="128" t="s">
        <v>32</v>
      </c>
      <c r="F7759" s="128" t="s">
        <v>324</v>
      </c>
      <c r="G7759" s="99" t="s">
        <v>1102</v>
      </c>
      <c r="H7759" s="134" t="s">
        <v>2178</v>
      </c>
      <c r="I7759" s="130" t="s">
        <v>121</v>
      </c>
      <c r="J7759" s="128" t="s">
        <v>52</v>
      </c>
      <c r="K7759" s="134">
        <f>'73511-07'!J$773</f>
        <v>9661</v>
      </c>
    </row>
    <row r="7760" spans="1:11" x14ac:dyDescent="0.3">
      <c r="A7760" s="128">
        <v>73511</v>
      </c>
      <c r="B7760" s="128" t="s">
        <v>58</v>
      </c>
      <c r="C7760" s="128" t="s">
        <v>2591</v>
      </c>
      <c r="D7760" s="128">
        <v>2019</v>
      </c>
      <c r="E7760" s="128" t="s">
        <v>32</v>
      </c>
      <c r="F7760" s="128" t="s">
        <v>324</v>
      </c>
      <c r="G7760" s="99" t="s">
        <v>1102</v>
      </c>
      <c r="H7760" s="134" t="s">
        <v>2178</v>
      </c>
      <c r="I7760" s="130" t="s">
        <v>124</v>
      </c>
      <c r="J7760" s="130" t="s">
        <v>325</v>
      </c>
      <c r="K7760" s="134">
        <f>'73511-07'!K$773</f>
        <v>525</v>
      </c>
    </row>
    <row r="7761" spans="1:11" x14ac:dyDescent="0.3">
      <c r="A7761" s="128">
        <v>73511</v>
      </c>
      <c r="B7761" s="128" t="s">
        <v>58</v>
      </c>
      <c r="C7761" s="128" t="s">
        <v>2591</v>
      </c>
      <c r="D7761" s="128">
        <v>2019</v>
      </c>
      <c r="E7761" s="128" t="s">
        <v>32</v>
      </c>
      <c r="F7761" s="128" t="s">
        <v>324</v>
      </c>
      <c r="G7761" s="99" t="s">
        <v>1102</v>
      </c>
      <c r="H7761" s="134" t="s">
        <v>2178</v>
      </c>
      <c r="I7761" s="130" t="s">
        <v>124</v>
      </c>
      <c r="J7761" s="128" t="s">
        <v>52</v>
      </c>
      <c r="K7761" s="134">
        <f>'73511-07'!L$773</f>
        <v>4189</v>
      </c>
    </row>
    <row r="7762" spans="1:11" x14ac:dyDescent="0.3">
      <c r="A7762" s="128">
        <v>73511</v>
      </c>
      <c r="B7762" s="128" t="s">
        <v>58</v>
      </c>
      <c r="C7762" s="128" t="s">
        <v>2591</v>
      </c>
      <c r="D7762" s="128">
        <v>2019</v>
      </c>
      <c r="E7762" s="128" t="s">
        <v>32</v>
      </c>
      <c r="F7762" s="128" t="s">
        <v>324</v>
      </c>
      <c r="G7762" s="99" t="s">
        <v>1103</v>
      </c>
      <c r="H7762" s="134" t="s">
        <v>2179</v>
      </c>
      <c r="I7762" s="130" t="s">
        <v>2646</v>
      </c>
      <c r="J7762" s="130" t="s">
        <v>325</v>
      </c>
      <c r="K7762" s="134">
        <f>'73511-07'!C$774</f>
        <v>4846</v>
      </c>
    </row>
    <row r="7763" spans="1:11" x14ac:dyDescent="0.3">
      <c r="A7763" s="128">
        <v>73511</v>
      </c>
      <c r="B7763" s="128" t="s">
        <v>58</v>
      </c>
      <c r="C7763" s="128" t="s">
        <v>2591</v>
      </c>
      <c r="D7763" s="128">
        <v>2019</v>
      </c>
      <c r="E7763" s="128" t="s">
        <v>32</v>
      </c>
      <c r="F7763" s="128" t="s">
        <v>324</v>
      </c>
      <c r="G7763" s="99" t="s">
        <v>1103</v>
      </c>
      <c r="H7763" s="134" t="s">
        <v>2179</v>
      </c>
      <c r="I7763" s="128" t="s">
        <v>116</v>
      </c>
      <c r="J7763" s="130" t="s">
        <v>325</v>
      </c>
      <c r="K7763" s="134">
        <f>'73511-07'!D$774</f>
        <v>3182</v>
      </c>
    </row>
    <row r="7764" spans="1:11" x14ac:dyDescent="0.3">
      <c r="A7764" s="128">
        <v>73511</v>
      </c>
      <c r="B7764" s="128" t="s">
        <v>58</v>
      </c>
      <c r="C7764" s="128" t="s">
        <v>2591</v>
      </c>
      <c r="D7764" s="128">
        <v>2019</v>
      </c>
      <c r="E7764" s="128" t="s">
        <v>32</v>
      </c>
      <c r="F7764" s="128" t="s">
        <v>324</v>
      </c>
      <c r="G7764" s="99" t="s">
        <v>1103</v>
      </c>
      <c r="H7764" s="134" t="s">
        <v>2179</v>
      </c>
      <c r="I7764" s="128" t="s">
        <v>116</v>
      </c>
      <c r="J7764" s="128" t="s">
        <v>52</v>
      </c>
      <c r="K7764" s="134">
        <f>'73511-07'!E$774</f>
        <v>173018</v>
      </c>
    </row>
    <row r="7765" spans="1:11" x14ac:dyDescent="0.3">
      <c r="A7765" s="128">
        <v>73511</v>
      </c>
      <c r="B7765" s="128" t="s">
        <v>58</v>
      </c>
      <c r="C7765" s="128" t="s">
        <v>2591</v>
      </c>
      <c r="D7765" s="128">
        <v>2019</v>
      </c>
      <c r="E7765" s="128" t="s">
        <v>32</v>
      </c>
      <c r="F7765" s="128" t="s">
        <v>324</v>
      </c>
      <c r="G7765" s="99" t="s">
        <v>1103</v>
      </c>
      <c r="H7765" s="134" t="s">
        <v>2179</v>
      </c>
      <c r="I7765" s="128" t="s">
        <v>117</v>
      </c>
      <c r="J7765" s="130" t="s">
        <v>325</v>
      </c>
      <c r="K7765" s="134">
        <f>'73511-07'!F$774</f>
        <v>1664</v>
      </c>
    </row>
    <row r="7766" spans="1:11" x14ac:dyDescent="0.3">
      <c r="A7766" s="128">
        <v>73511</v>
      </c>
      <c r="B7766" s="128" t="s">
        <v>58</v>
      </c>
      <c r="C7766" s="128" t="s">
        <v>2591</v>
      </c>
      <c r="D7766" s="128">
        <v>2019</v>
      </c>
      <c r="E7766" s="128" t="s">
        <v>32</v>
      </c>
      <c r="F7766" s="128" t="s">
        <v>324</v>
      </c>
      <c r="G7766" s="99" t="s">
        <v>1103</v>
      </c>
      <c r="H7766" s="134" t="s">
        <v>2179</v>
      </c>
      <c r="I7766" s="128" t="s">
        <v>117</v>
      </c>
      <c r="J7766" s="128" t="s">
        <v>52</v>
      </c>
      <c r="K7766" s="134">
        <f>'73511-07'!G$774</f>
        <v>-51180</v>
      </c>
    </row>
    <row r="7767" spans="1:11" x14ac:dyDescent="0.3">
      <c r="A7767" s="128">
        <v>73511</v>
      </c>
      <c r="B7767" s="128" t="s">
        <v>58</v>
      </c>
      <c r="C7767" s="128" t="s">
        <v>2591</v>
      </c>
      <c r="D7767" s="128">
        <v>2019</v>
      </c>
      <c r="E7767" s="128" t="s">
        <v>32</v>
      </c>
      <c r="F7767" s="128" t="s">
        <v>324</v>
      </c>
      <c r="G7767" s="99" t="s">
        <v>1103</v>
      </c>
      <c r="H7767" s="134" t="s">
        <v>2179</v>
      </c>
      <c r="I7767" s="128" t="s">
        <v>120</v>
      </c>
      <c r="J7767" s="128" t="s">
        <v>52</v>
      </c>
      <c r="K7767" s="134">
        <f>'73511-07'!H$774</f>
        <v>138777</v>
      </c>
    </row>
    <row r="7768" spans="1:11" x14ac:dyDescent="0.3">
      <c r="A7768" s="128">
        <v>73511</v>
      </c>
      <c r="B7768" s="128" t="s">
        <v>58</v>
      </c>
      <c r="C7768" s="128" t="s">
        <v>2591</v>
      </c>
      <c r="D7768" s="128">
        <v>2019</v>
      </c>
      <c r="E7768" s="128" t="s">
        <v>32</v>
      </c>
      <c r="F7768" s="128" t="s">
        <v>324</v>
      </c>
      <c r="G7768" s="99" t="s">
        <v>1103</v>
      </c>
      <c r="H7768" s="134" t="s">
        <v>2179</v>
      </c>
      <c r="I7768" s="130" t="s">
        <v>121</v>
      </c>
      <c r="J7768" s="130" t="s">
        <v>325</v>
      </c>
      <c r="K7768" s="134">
        <f>'73511-07'!I$774</f>
        <v>1766</v>
      </c>
    </row>
    <row r="7769" spans="1:11" x14ac:dyDescent="0.3">
      <c r="A7769" s="128">
        <v>73511</v>
      </c>
      <c r="B7769" s="128" t="s">
        <v>58</v>
      </c>
      <c r="C7769" s="128" t="s">
        <v>2591</v>
      </c>
      <c r="D7769" s="128">
        <v>2019</v>
      </c>
      <c r="E7769" s="128" t="s">
        <v>32</v>
      </c>
      <c r="F7769" s="128" t="s">
        <v>324</v>
      </c>
      <c r="G7769" s="99" t="s">
        <v>1103</v>
      </c>
      <c r="H7769" s="134" t="s">
        <v>2179</v>
      </c>
      <c r="I7769" s="130" t="s">
        <v>121</v>
      </c>
      <c r="J7769" s="128" t="s">
        <v>52</v>
      </c>
      <c r="K7769" s="134">
        <f>'73511-07'!J$774</f>
        <v>26609</v>
      </c>
    </row>
    <row r="7770" spans="1:11" x14ac:dyDescent="0.3">
      <c r="A7770" s="128">
        <v>73511</v>
      </c>
      <c r="B7770" s="128" t="s">
        <v>58</v>
      </c>
      <c r="C7770" s="128" t="s">
        <v>2591</v>
      </c>
      <c r="D7770" s="128">
        <v>2019</v>
      </c>
      <c r="E7770" s="128" t="s">
        <v>32</v>
      </c>
      <c r="F7770" s="128" t="s">
        <v>324</v>
      </c>
      <c r="G7770" s="99" t="s">
        <v>1103</v>
      </c>
      <c r="H7770" s="134" t="s">
        <v>2179</v>
      </c>
      <c r="I7770" s="130" t="s">
        <v>124</v>
      </c>
      <c r="J7770" s="130" t="s">
        <v>325</v>
      </c>
      <c r="K7770" s="134">
        <f>'73511-07'!K$774</f>
        <v>1132</v>
      </c>
    </row>
    <row r="7771" spans="1:11" x14ac:dyDescent="0.3">
      <c r="A7771" s="128">
        <v>73511</v>
      </c>
      <c r="B7771" s="128" t="s">
        <v>58</v>
      </c>
      <c r="C7771" s="128" t="s">
        <v>2591</v>
      </c>
      <c r="D7771" s="128">
        <v>2019</v>
      </c>
      <c r="E7771" s="128" t="s">
        <v>32</v>
      </c>
      <c r="F7771" s="128" t="s">
        <v>324</v>
      </c>
      <c r="G7771" s="99" t="s">
        <v>1103</v>
      </c>
      <c r="H7771" s="134" t="s">
        <v>2179</v>
      </c>
      <c r="I7771" s="130" t="s">
        <v>124</v>
      </c>
      <c r="J7771" s="128" t="s">
        <v>52</v>
      </c>
      <c r="K7771" s="134">
        <f>'73511-07'!L$774</f>
        <v>5305</v>
      </c>
    </row>
    <row r="7772" spans="1:11" x14ac:dyDescent="0.3">
      <c r="A7772" s="128">
        <v>73511</v>
      </c>
      <c r="B7772" s="128" t="s">
        <v>58</v>
      </c>
      <c r="C7772" s="128" t="s">
        <v>2591</v>
      </c>
      <c r="D7772" s="128">
        <v>2019</v>
      </c>
      <c r="E7772" s="128" t="s">
        <v>32</v>
      </c>
      <c r="F7772" s="128" t="s">
        <v>324</v>
      </c>
      <c r="G7772" s="99" t="s">
        <v>1104</v>
      </c>
      <c r="H7772" s="134" t="s">
        <v>2180</v>
      </c>
      <c r="I7772" s="130" t="s">
        <v>2646</v>
      </c>
      <c r="J7772" s="130" t="s">
        <v>325</v>
      </c>
      <c r="K7772" s="134">
        <f>'73511-07'!C$775</f>
        <v>1363</v>
      </c>
    </row>
    <row r="7773" spans="1:11" x14ac:dyDescent="0.3">
      <c r="A7773" s="128">
        <v>73511</v>
      </c>
      <c r="B7773" s="128" t="s">
        <v>58</v>
      </c>
      <c r="C7773" s="128" t="s">
        <v>2591</v>
      </c>
      <c r="D7773" s="128">
        <v>2019</v>
      </c>
      <c r="E7773" s="128" t="s">
        <v>32</v>
      </c>
      <c r="F7773" s="128" t="s">
        <v>324</v>
      </c>
      <c r="G7773" s="99" t="s">
        <v>1104</v>
      </c>
      <c r="H7773" s="134" t="s">
        <v>2180</v>
      </c>
      <c r="I7773" s="128" t="s">
        <v>116</v>
      </c>
      <c r="J7773" s="130" t="s">
        <v>325</v>
      </c>
      <c r="K7773" s="134">
        <f>'73511-07'!D$775</f>
        <v>898</v>
      </c>
    </row>
    <row r="7774" spans="1:11" x14ac:dyDescent="0.3">
      <c r="A7774" s="128">
        <v>73511</v>
      </c>
      <c r="B7774" s="128" t="s">
        <v>58</v>
      </c>
      <c r="C7774" s="128" t="s">
        <v>2591</v>
      </c>
      <c r="D7774" s="128">
        <v>2019</v>
      </c>
      <c r="E7774" s="128" t="s">
        <v>32</v>
      </c>
      <c r="F7774" s="128" t="s">
        <v>324</v>
      </c>
      <c r="G7774" s="99" t="s">
        <v>1104</v>
      </c>
      <c r="H7774" s="134" t="s">
        <v>2180</v>
      </c>
      <c r="I7774" s="128" t="s">
        <v>116</v>
      </c>
      <c r="J7774" s="128" t="s">
        <v>52</v>
      </c>
      <c r="K7774" s="134">
        <f>'73511-07'!E$775</f>
        <v>32429</v>
      </c>
    </row>
    <row r="7775" spans="1:11" x14ac:dyDescent="0.3">
      <c r="A7775" s="128">
        <v>73511</v>
      </c>
      <c r="B7775" s="128" t="s">
        <v>58</v>
      </c>
      <c r="C7775" s="128" t="s">
        <v>2591</v>
      </c>
      <c r="D7775" s="128">
        <v>2019</v>
      </c>
      <c r="E7775" s="128" t="s">
        <v>32</v>
      </c>
      <c r="F7775" s="128" t="s">
        <v>324</v>
      </c>
      <c r="G7775" s="99" t="s">
        <v>1104</v>
      </c>
      <c r="H7775" s="134" t="s">
        <v>2180</v>
      </c>
      <c r="I7775" s="128" t="s">
        <v>117</v>
      </c>
      <c r="J7775" s="130" t="s">
        <v>325</v>
      </c>
      <c r="K7775" s="134">
        <f>'73511-07'!F$775</f>
        <v>465</v>
      </c>
    </row>
    <row r="7776" spans="1:11" x14ac:dyDescent="0.3">
      <c r="A7776" s="128">
        <v>73511</v>
      </c>
      <c r="B7776" s="128" t="s">
        <v>58</v>
      </c>
      <c r="C7776" s="128" t="s">
        <v>2591</v>
      </c>
      <c r="D7776" s="128">
        <v>2019</v>
      </c>
      <c r="E7776" s="128" t="s">
        <v>32</v>
      </c>
      <c r="F7776" s="128" t="s">
        <v>324</v>
      </c>
      <c r="G7776" s="99" t="s">
        <v>1104</v>
      </c>
      <c r="H7776" s="134" t="s">
        <v>2180</v>
      </c>
      <c r="I7776" s="128" t="s">
        <v>117</v>
      </c>
      <c r="J7776" s="128" t="s">
        <v>52</v>
      </c>
      <c r="K7776" s="134">
        <f>'73511-07'!G$775</f>
        <v>-6223</v>
      </c>
    </row>
    <row r="7777" spans="1:11" x14ac:dyDescent="0.3">
      <c r="A7777" s="128">
        <v>73511</v>
      </c>
      <c r="B7777" s="128" t="s">
        <v>58</v>
      </c>
      <c r="C7777" s="128" t="s">
        <v>2591</v>
      </c>
      <c r="D7777" s="128">
        <v>2019</v>
      </c>
      <c r="E7777" s="128" t="s">
        <v>32</v>
      </c>
      <c r="F7777" s="128" t="s">
        <v>324</v>
      </c>
      <c r="G7777" s="99" t="s">
        <v>1104</v>
      </c>
      <c r="H7777" s="134" t="s">
        <v>2180</v>
      </c>
      <c r="I7777" s="128" t="s">
        <v>120</v>
      </c>
      <c r="J7777" s="128" t="s">
        <v>52</v>
      </c>
      <c r="K7777" s="134">
        <f>'73511-07'!H$775</f>
        <v>23239</v>
      </c>
    </row>
    <row r="7778" spans="1:11" x14ac:dyDescent="0.3">
      <c r="A7778" s="128">
        <v>73511</v>
      </c>
      <c r="B7778" s="128" t="s">
        <v>58</v>
      </c>
      <c r="C7778" s="128" t="s">
        <v>2591</v>
      </c>
      <c r="D7778" s="128">
        <v>2019</v>
      </c>
      <c r="E7778" s="128" t="s">
        <v>32</v>
      </c>
      <c r="F7778" s="128" t="s">
        <v>324</v>
      </c>
      <c r="G7778" s="99" t="s">
        <v>1104</v>
      </c>
      <c r="H7778" s="134" t="s">
        <v>2180</v>
      </c>
      <c r="I7778" s="130" t="s">
        <v>121</v>
      </c>
      <c r="J7778" s="130" t="s">
        <v>325</v>
      </c>
      <c r="K7778" s="134">
        <f>'73511-07'!I$775</f>
        <v>575</v>
      </c>
    </row>
    <row r="7779" spans="1:11" x14ac:dyDescent="0.3">
      <c r="A7779" s="128">
        <v>73511</v>
      </c>
      <c r="B7779" s="128" t="s">
        <v>58</v>
      </c>
      <c r="C7779" s="128" t="s">
        <v>2591</v>
      </c>
      <c r="D7779" s="128">
        <v>2019</v>
      </c>
      <c r="E7779" s="128" t="s">
        <v>32</v>
      </c>
      <c r="F7779" s="128" t="s">
        <v>324</v>
      </c>
      <c r="G7779" s="99" t="s">
        <v>1104</v>
      </c>
      <c r="H7779" s="134" t="s">
        <v>2180</v>
      </c>
      <c r="I7779" s="130" t="s">
        <v>121</v>
      </c>
      <c r="J7779" s="128" t="s">
        <v>52</v>
      </c>
      <c r="K7779" s="134">
        <f>'73511-07'!J$775</f>
        <v>8979</v>
      </c>
    </row>
    <row r="7780" spans="1:11" x14ac:dyDescent="0.3">
      <c r="A7780" s="128">
        <v>73511</v>
      </c>
      <c r="B7780" s="128" t="s">
        <v>58</v>
      </c>
      <c r="C7780" s="128" t="s">
        <v>2591</v>
      </c>
      <c r="D7780" s="128">
        <v>2019</v>
      </c>
      <c r="E7780" s="128" t="s">
        <v>32</v>
      </c>
      <c r="F7780" s="128" t="s">
        <v>324</v>
      </c>
      <c r="G7780" s="99" t="s">
        <v>1104</v>
      </c>
      <c r="H7780" s="134" t="s">
        <v>2180</v>
      </c>
      <c r="I7780" s="130" t="s">
        <v>124</v>
      </c>
      <c r="J7780" s="130" t="s">
        <v>325</v>
      </c>
      <c r="K7780" s="134">
        <f>'73511-07'!K$775</f>
        <v>296</v>
      </c>
    </row>
    <row r="7781" spans="1:11" x14ac:dyDescent="0.3">
      <c r="A7781" s="128">
        <v>73511</v>
      </c>
      <c r="B7781" s="128" t="s">
        <v>58</v>
      </c>
      <c r="C7781" s="128" t="s">
        <v>2591</v>
      </c>
      <c r="D7781" s="128">
        <v>2019</v>
      </c>
      <c r="E7781" s="128" t="s">
        <v>32</v>
      </c>
      <c r="F7781" s="128" t="s">
        <v>324</v>
      </c>
      <c r="G7781" s="99" t="s">
        <v>1104</v>
      </c>
      <c r="H7781" s="134" t="s">
        <v>2180</v>
      </c>
      <c r="I7781" s="130" t="s">
        <v>124</v>
      </c>
      <c r="J7781" s="128" t="s">
        <v>52</v>
      </c>
      <c r="K7781" s="134">
        <f>'73511-07'!L$775</f>
        <v>710</v>
      </c>
    </row>
    <row r="7782" spans="1:11" x14ac:dyDescent="0.3">
      <c r="A7782" s="128">
        <v>73511</v>
      </c>
      <c r="B7782" s="128" t="s">
        <v>58</v>
      </c>
      <c r="C7782" s="128" t="s">
        <v>2591</v>
      </c>
      <c r="D7782" s="128">
        <v>2019</v>
      </c>
      <c r="E7782" s="128" t="s">
        <v>32</v>
      </c>
      <c r="F7782" s="128" t="s">
        <v>324</v>
      </c>
      <c r="G7782" s="99" t="s">
        <v>1105</v>
      </c>
      <c r="H7782" s="134" t="s">
        <v>2181</v>
      </c>
      <c r="I7782" s="130" t="s">
        <v>2646</v>
      </c>
      <c r="J7782" s="130" t="s">
        <v>325</v>
      </c>
      <c r="K7782" s="134">
        <f>'73511-07'!C$776</f>
        <v>904</v>
      </c>
    </row>
    <row r="7783" spans="1:11" x14ac:dyDescent="0.3">
      <c r="A7783" s="128">
        <v>73511</v>
      </c>
      <c r="B7783" s="128" t="s">
        <v>58</v>
      </c>
      <c r="C7783" s="128" t="s">
        <v>2591</v>
      </c>
      <c r="D7783" s="128">
        <v>2019</v>
      </c>
      <c r="E7783" s="128" t="s">
        <v>32</v>
      </c>
      <c r="F7783" s="128" t="s">
        <v>324</v>
      </c>
      <c r="G7783" s="99" t="s">
        <v>1105</v>
      </c>
      <c r="H7783" s="134" t="s">
        <v>2181</v>
      </c>
      <c r="I7783" s="128" t="s">
        <v>116</v>
      </c>
      <c r="J7783" s="130" t="s">
        <v>325</v>
      </c>
      <c r="K7783" s="134">
        <f>'73511-07'!D$776</f>
        <v>561</v>
      </c>
    </row>
    <row r="7784" spans="1:11" x14ac:dyDescent="0.3">
      <c r="A7784" s="128">
        <v>73511</v>
      </c>
      <c r="B7784" s="128" t="s">
        <v>58</v>
      </c>
      <c r="C7784" s="128" t="s">
        <v>2591</v>
      </c>
      <c r="D7784" s="128">
        <v>2019</v>
      </c>
      <c r="E7784" s="128" t="s">
        <v>32</v>
      </c>
      <c r="F7784" s="128" t="s">
        <v>324</v>
      </c>
      <c r="G7784" s="99" t="s">
        <v>1105</v>
      </c>
      <c r="H7784" s="134" t="s">
        <v>2181</v>
      </c>
      <c r="I7784" s="128" t="s">
        <v>116</v>
      </c>
      <c r="J7784" s="128" t="s">
        <v>52</v>
      </c>
      <c r="K7784" s="134">
        <f>'73511-07'!E$776</f>
        <v>29340</v>
      </c>
    </row>
    <row r="7785" spans="1:11" x14ac:dyDescent="0.3">
      <c r="A7785" s="128">
        <v>73511</v>
      </c>
      <c r="B7785" s="128" t="s">
        <v>58</v>
      </c>
      <c r="C7785" s="128" t="s">
        <v>2591</v>
      </c>
      <c r="D7785" s="128">
        <v>2019</v>
      </c>
      <c r="E7785" s="128" t="s">
        <v>32</v>
      </c>
      <c r="F7785" s="128" t="s">
        <v>324</v>
      </c>
      <c r="G7785" s="99" t="s">
        <v>1105</v>
      </c>
      <c r="H7785" s="134" t="s">
        <v>2181</v>
      </c>
      <c r="I7785" s="128" t="s">
        <v>117</v>
      </c>
      <c r="J7785" s="130" t="s">
        <v>325</v>
      </c>
      <c r="K7785" s="134">
        <f>'73511-07'!F$776</f>
        <v>343</v>
      </c>
    </row>
    <row r="7786" spans="1:11" x14ac:dyDescent="0.3">
      <c r="A7786" s="128">
        <v>73511</v>
      </c>
      <c r="B7786" s="128" t="s">
        <v>58</v>
      </c>
      <c r="C7786" s="128" t="s">
        <v>2591</v>
      </c>
      <c r="D7786" s="128">
        <v>2019</v>
      </c>
      <c r="E7786" s="128" t="s">
        <v>32</v>
      </c>
      <c r="F7786" s="128" t="s">
        <v>324</v>
      </c>
      <c r="G7786" s="99" t="s">
        <v>1105</v>
      </c>
      <c r="H7786" s="134" t="s">
        <v>2181</v>
      </c>
      <c r="I7786" s="128" t="s">
        <v>117</v>
      </c>
      <c r="J7786" s="128" t="s">
        <v>52</v>
      </c>
      <c r="K7786" s="134">
        <f>'73511-07'!G$776</f>
        <v>-8705</v>
      </c>
    </row>
    <row r="7787" spans="1:11" x14ac:dyDescent="0.3">
      <c r="A7787" s="128">
        <v>73511</v>
      </c>
      <c r="B7787" s="128" t="s">
        <v>58</v>
      </c>
      <c r="C7787" s="128" t="s">
        <v>2591</v>
      </c>
      <c r="D7787" s="128">
        <v>2019</v>
      </c>
      <c r="E7787" s="128" t="s">
        <v>32</v>
      </c>
      <c r="F7787" s="128" t="s">
        <v>324</v>
      </c>
      <c r="G7787" s="99" t="s">
        <v>1105</v>
      </c>
      <c r="H7787" s="134" t="s">
        <v>2181</v>
      </c>
      <c r="I7787" s="128" t="s">
        <v>120</v>
      </c>
      <c r="J7787" s="128" t="s">
        <v>52</v>
      </c>
      <c r="K7787" s="134">
        <f>'73511-07'!H$776</f>
        <v>36390</v>
      </c>
    </row>
    <row r="7788" spans="1:11" x14ac:dyDescent="0.3">
      <c r="A7788" s="128">
        <v>73511</v>
      </c>
      <c r="B7788" s="128" t="s">
        <v>58</v>
      </c>
      <c r="C7788" s="128" t="s">
        <v>2591</v>
      </c>
      <c r="D7788" s="128">
        <v>2019</v>
      </c>
      <c r="E7788" s="128" t="s">
        <v>32</v>
      </c>
      <c r="F7788" s="128" t="s">
        <v>324</v>
      </c>
      <c r="G7788" s="99" t="s">
        <v>1105</v>
      </c>
      <c r="H7788" s="134" t="s">
        <v>2181</v>
      </c>
      <c r="I7788" s="130" t="s">
        <v>121</v>
      </c>
      <c r="J7788" s="130" t="s">
        <v>325</v>
      </c>
      <c r="K7788" s="134">
        <f>'73511-07'!I$776</f>
        <v>291</v>
      </c>
    </row>
    <row r="7789" spans="1:11" x14ac:dyDescent="0.3">
      <c r="A7789" s="128">
        <v>73511</v>
      </c>
      <c r="B7789" s="128" t="s">
        <v>58</v>
      </c>
      <c r="C7789" s="128" t="s">
        <v>2591</v>
      </c>
      <c r="D7789" s="128">
        <v>2019</v>
      </c>
      <c r="E7789" s="128" t="s">
        <v>32</v>
      </c>
      <c r="F7789" s="128" t="s">
        <v>324</v>
      </c>
      <c r="G7789" s="99" t="s">
        <v>1105</v>
      </c>
      <c r="H7789" s="134" t="s">
        <v>2181</v>
      </c>
      <c r="I7789" s="130" t="s">
        <v>121</v>
      </c>
      <c r="J7789" s="128" t="s">
        <v>52</v>
      </c>
      <c r="K7789" s="134">
        <f>'73511-07'!J$776</f>
        <v>4063</v>
      </c>
    </row>
    <row r="7790" spans="1:11" x14ac:dyDescent="0.3">
      <c r="A7790" s="128">
        <v>73511</v>
      </c>
      <c r="B7790" s="128" t="s">
        <v>58</v>
      </c>
      <c r="C7790" s="128" t="s">
        <v>2591</v>
      </c>
      <c r="D7790" s="128">
        <v>2019</v>
      </c>
      <c r="E7790" s="128" t="s">
        <v>32</v>
      </c>
      <c r="F7790" s="128" t="s">
        <v>324</v>
      </c>
      <c r="G7790" s="99" t="s">
        <v>1105</v>
      </c>
      <c r="H7790" s="134" t="s">
        <v>2181</v>
      </c>
      <c r="I7790" s="130" t="s">
        <v>124</v>
      </c>
      <c r="J7790" s="130" t="s">
        <v>325</v>
      </c>
      <c r="K7790" s="134">
        <f>'73511-07'!K$776</f>
        <v>178</v>
      </c>
    </row>
    <row r="7791" spans="1:11" x14ac:dyDescent="0.3">
      <c r="A7791" s="128">
        <v>73511</v>
      </c>
      <c r="B7791" s="128" t="s">
        <v>58</v>
      </c>
      <c r="C7791" s="128" t="s">
        <v>2591</v>
      </c>
      <c r="D7791" s="128">
        <v>2019</v>
      </c>
      <c r="E7791" s="128" t="s">
        <v>32</v>
      </c>
      <c r="F7791" s="128" t="s">
        <v>324</v>
      </c>
      <c r="G7791" s="99" t="s">
        <v>1105</v>
      </c>
      <c r="H7791" s="134" t="s">
        <v>2181</v>
      </c>
      <c r="I7791" s="130" t="s">
        <v>124</v>
      </c>
      <c r="J7791" s="128" t="s">
        <v>52</v>
      </c>
      <c r="K7791" s="134">
        <f>'73511-07'!L$776</f>
        <v>1433</v>
      </c>
    </row>
    <row r="7792" spans="1:11" x14ac:dyDescent="0.3">
      <c r="A7792" s="128">
        <v>73511</v>
      </c>
      <c r="B7792" s="128" t="s">
        <v>58</v>
      </c>
      <c r="C7792" s="128" t="s">
        <v>2591</v>
      </c>
      <c r="D7792" s="128">
        <v>2019</v>
      </c>
      <c r="E7792" s="128" t="s">
        <v>32</v>
      </c>
      <c r="F7792" s="128" t="s">
        <v>324</v>
      </c>
      <c r="G7792" s="99" t="s">
        <v>1106</v>
      </c>
      <c r="H7792" s="134" t="s">
        <v>2182</v>
      </c>
      <c r="I7792" s="130" t="s">
        <v>2646</v>
      </c>
      <c r="J7792" s="130" t="s">
        <v>325</v>
      </c>
      <c r="K7792" s="134">
        <f>'73511-07'!C$777</f>
        <v>2579</v>
      </c>
    </row>
    <row r="7793" spans="1:11" x14ac:dyDescent="0.3">
      <c r="A7793" s="128">
        <v>73511</v>
      </c>
      <c r="B7793" s="128" t="s">
        <v>58</v>
      </c>
      <c r="C7793" s="128" t="s">
        <v>2591</v>
      </c>
      <c r="D7793" s="128">
        <v>2019</v>
      </c>
      <c r="E7793" s="128" t="s">
        <v>32</v>
      </c>
      <c r="F7793" s="128" t="s">
        <v>324</v>
      </c>
      <c r="G7793" s="99" t="s">
        <v>1106</v>
      </c>
      <c r="H7793" s="134" t="s">
        <v>2182</v>
      </c>
      <c r="I7793" s="128" t="s">
        <v>116</v>
      </c>
      <c r="J7793" s="130" t="s">
        <v>325</v>
      </c>
      <c r="K7793" s="134">
        <f>'73511-07'!D$777</f>
        <v>1723</v>
      </c>
    </row>
    <row r="7794" spans="1:11" x14ac:dyDescent="0.3">
      <c r="A7794" s="128">
        <v>73511</v>
      </c>
      <c r="B7794" s="128" t="s">
        <v>58</v>
      </c>
      <c r="C7794" s="128" t="s">
        <v>2591</v>
      </c>
      <c r="D7794" s="128">
        <v>2019</v>
      </c>
      <c r="E7794" s="128" t="s">
        <v>32</v>
      </c>
      <c r="F7794" s="128" t="s">
        <v>324</v>
      </c>
      <c r="G7794" s="99" t="s">
        <v>1106</v>
      </c>
      <c r="H7794" s="134" t="s">
        <v>2182</v>
      </c>
      <c r="I7794" s="128" t="s">
        <v>116</v>
      </c>
      <c r="J7794" s="128" t="s">
        <v>52</v>
      </c>
      <c r="K7794" s="134">
        <f>'73511-07'!E$777</f>
        <v>111249</v>
      </c>
    </row>
    <row r="7795" spans="1:11" x14ac:dyDescent="0.3">
      <c r="A7795" s="128">
        <v>73511</v>
      </c>
      <c r="B7795" s="128" t="s">
        <v>58</v>
      </c>
      <c r="C7795" s="128" t="s">
        <v>2591</v>
      </c>
      <c r="D7795" s="128">
        <v>2019</v>
      </c>
      <c r="E7795" s="128" t="s">
        <v>32</v>
      </c>
      <c r="F7795" s="128" t="s">
        <v>324</v>
      </c>
      <c r="G7795" s="99" t="s">
        <v>1106</v>
      </c>
      <c r="H7795" s="134" t="s">
        <v>2182</v>
      </c>
      <c r="I7795" s="128" t="s">
        <v>117</v>
      </c>
      <c r="J7795" s="130" t="s">
        <v>325</v>
      </c>
      <c r="K7795" s="134">
        <f>'73511-07'!F$777</f>
        <v>856</v>
      </c>
    </row>
    <row r="7796" spans="1:11" x14ac:dyDescent="0.3">
      <c r="A7796" s="128">
        <v>73511</v>
      </c>
      <c r="B7796" s="128" t="s">
        <v>58</v>
      </c>
      <c r="C7796" s="128" t="s">
        <v>2591</v>
      </c>
      <c r="D7796" s="128">
        <v>2019</v>
      </c>
      <c r="E7796" s="128" t="s">
        <v>32</v>
      </c>
      <c r="F7796" s="128" t="s">
        <v>324</v>
      </c>
      <c r="G7796" s="99" t="s">
        <v>1106</v>
      </c>
      <c r="H7796" s="134" t="s">
        <v>2182</v>
      </c>
      <c r="I7796" s="128" t="s">
        <v>117</v>
      </c>
      <c r="J7796" s="128" t="s">
        <v>52</v>
      </c>
      <c r="K7796" s="134">
        <f>'73511-07'!G$777</f>
        <v>-36252</v>
      </c>
    </row>
    <row r="7797" spans="1:11" x14ac:dyDescent="0.3">
      <c r="A7797" s="128">
        <v>73511</v>
      </c>
      <c r="B7797" s="128" t="s">
        <v>58</v>
      </c>
      <c r="C7797" s="128" t="s">
        <v>2591</v>
      </c>
      <c r="D7797" s="128">
        <v>2019</v>
      </c>
      <c r="E7797" s="128" t="s">
        <v>32</v>
      </c>
      <c r="F7797" s="128" t="s">
        <v>324</v>
      </c>
      <c r="G7797" s="99" t="s">
        <v>1106</v>
      </c>
      <c r="H7797" s="134" t="s">
        <v>2182</v>
      </c>
      <c r="I7797" s="128" t="s">
        <v>120</v>
      </c>
      <c r="J7797" s="128" t="s">
        <v>52</v>
      </c>
      <c r="K7797" s="134">
        <f>'73511-07'!H$777</f>
        <v>79148</v>
      </c>
    </row>
    <row r="7798" spans="1:11" x14ac:dyDescent="0.3">
      <c r="A7798" s="128">
        <v>73511</v>
      </c>
      <c r="B7798" s="128" t="s">
        <v>58</v>
      </c>
      <c r="C7798" s="128" t="s">
        <v>2591</v>
      </c>
      <c r="D7798" s="128">
        <v>2019</v>
      </c>
      <c r="E7798" s="128" t="s">
        <v>32</v>
      </c>
      <c r="F7798" s="128" t="s">
        <v>324</v>
      </c>
      <c r="G7798" s="99" t="s">
        <v>1106</v>
      </c>
      <c r="H7798" s="134" t="s">
        <v>2182</v>
      </c>
      <c r="I7798" s="130" t="s">
        <v>121</v>
      </c>
      <c r="J7798" s="130" t="s">
        <v>325</v>
      </c>
      <c r="K7798" s="134">
        <f>'73511-07'!I$777</f>
        <v>900</v>
      </c>
    </row>
    <row r="7799" spans="1:11" x14ac:dyDescent="0.3">
      <c r="A7799" s="128">
        <v>73511</v>
      </c>
      <c r="B7799" s="128" t="s">
        <v>58</v>
      </c>
      <c r="C7799" s="128" t="s">
        <v>2591</v>
      </c>
      <c r="D7799" s="128">
        <v>2019</v>
      </c>
      <c r="E7799" s="128" t="s">
        <v>32</v>
      </c>
      <c r="F7799" s="128" t="s">
        <v>324</v>
      </c>
      <c r="G7799" s="99" t="s">
        <v>1106</v>
      </c>
      <c r="H7799" s="134" t="s">
        <v>2182</v>
      </c>
      <c r="I7799" s="130" t="s">
        <v>121</v>
      </c>
      <c r="J7799" s="128" t="s">
        <v>52</v>
      </c>
      <c r="K7799" s="134">
        <f>'73511-07'!J$777</f>
        <v>13567</v>
      </c>
    </row>
    <row r="7800" spans="1:11" x14ac:dyDescent="0.3">
      <c r="A7800" s="128">
        <v>73511</v>
      </c>
      <c r="B7800" s="128" t="s">
        <v>58</v>
      </c>
      <c r="C7800" s="128" t="s">
        <v>2591</v>
      </c>
      <c r="D7800" s="128">
        <v>2019</v>
      </c>
      <c r="E7800" s="128" t="s">
        <v>32</v>
      </c>
      <c r="F7800" s="128" t="s">
        <v>324</v>
      </c>
      <c r="G7800" s="99" t="s">
        <v>1106</v>
      </c>
      <c r="H7800" s="134" t="s">
        <v>2182</v>
      </c>
      <c r="I7800" s="130" t="s">
        <v>124</v>
      </c>
      <c r="J7800" s="130" t="s">
        <v>325</v>
      </c>
      <c r="K7800" s="134">
        <f>'73511-07'!K$777</f>
        <v>658</v>
      </c>
    </row>
    <row r="7801" spans="1:11" x14ac:dyDescent="0.3">
      <c r="A7801" s="128">
        <v>73511</v>
      </c>
      <c r="B7801" s="128" t="s">
        <v>58</v>
      </c>
      <c r="C7801" s="128" t="s">
        <v>2591</v>
      </c>
      <c r="D7801" s="128">
        <v>2019</v>
      </c>
      <c r="E7801" s="128" t="s">
        <v>32</v>
      </c>
      <c r="F7801" s="128" t="s">
        <v>324</v>
      </c>
      <c r="G7801" s="99" t="s">
        <v>1106</v>
      </c>
      <c r="H7801" s="134" t="s">
        <v>2182</v>
      </c>
      <c r="I7801" s="130" t="s">
        <v>124</v>
      </c>
      <c r="J7801" s="128" t="s">
        <v>52</v>
      </c>
      <c r="K7801" s="134">
        <f>'73511-07'!L$777</f>
        <v>3162</v>
      </c>
    </row>
    <row r="7802" spans="1:11" x14ac:dyDescent="0.3">
      <c r="A7802" s="128">
        <v>73511</v>
      </c>
      <c r="B7802" s="128" t="s">
        <v>58</v>
      </c>
      <c r="C7802" s="128" t="s">
        <v>2591</v>
      </c>
      <c r="D7802" s="128">
        <v>2019</v>
      </c>
      <c r="E7802" s="128" t="s">
        <v>32</v>
      </c>
      <c r="F7802" s="128" t="s">
        <v>324</v>
      </c>
      <c r="G7802" s="99" t="s">
        <v>1107</v>
      </c>
      <c r="H7802" s="134" t="s">
        <v>2183</v>
      </c>
      <c r="I7802" s="130" t="s">
        <v>2646</v>
      </c>
      <c r="J7802" s="130" t="s">
        <v>325</v>
      </c>
      <c r="K7802" s="134">
        <f>'73511-07'!C$778</f>
        <v>603</v>
      </c>
    </row>
    <row r="7803" spans="1:11" x14ac:dyDescent="0.3">
      <c r="A7803" s="128">
        <v>73511</v>
      </c>
      <c r="B7803" s="128" t="s">
        <v>58</v>
      </c>
      <c r="C7803" s="128" t="s">
        <v>2591</v>
      </c>
      <c r="D7803" s="128">
        <v>2019</v>
      </c>
      <c r="E7803" s="128" t="s">
        <v>32</v>
      </c>
      <c r="F7803" s="128" t="s">
        <v>324</v>
      </c>
      <c r="G7803" s="99" t="s">
        <v>1107</v>
      </c>
      <c r="H7803" s="134" t="s">
        <v>2183</v>
      </c>
      <c r="I7803" s="128" t="s">
        <v>116</v>
      </c>
      <c r="J7803" s="130" t="s">
        <v>325</v>
      </c>
      <c r="K7803" s="134">
        <f>'73511-07'!D$778</f>
        <v>413</v>
      </c>
    </row>
    <row r="7804" spans="1:11" x14ac:dyDescent="0.3">
      <c r="A7804" s="128">
        <v>73511</v>
      </c>
      <c r="B7804" s="128" t="s">
        <v>58</v>
      </c>
      <c r="C7804" s="128" t="s">
        <v>2591</v>
      </c>
      <c r="D7804" s="128">
        <v>2019</v>
      </c>
      <c r="E7804" s="128" t="s">
        <v>32</v>
      </c>
      <c r="F7804" s="128" t="s">
        <v>324</v>
      </c>
      <c r="G7804" s="99" t="s">
        <v>1107</v>
      </c>
      <c r="H7804" s="134" t="s">
        <v>2183</v>
      </c>
      <c r="I7804" s="128" t="s">
        <v>116</v>
      </c>
      <c r="J7804" s="128" t="s">
        <v>52</v>
      </c>
      <c r="K7804" s="134">
        <f>'73511-07'!E$778</f>
        <v>290712</v>
      </c>
    </row>
    <row r="7805" spans="1:11" x14ac:dyDescent="0.3">
      <c r="A7805" s="128">
        <v>73511</v>
      </c>
      <c r="B7805" s="128" t="s">
        <v>58</v>
      </c>
      <c r="C7805" s="128" t="s">
        <v>2591</v>
      </c>
      <c r="D7805" s="128">
        <v>2019</v>
      </c>
      <c r="E7805" s="128" t="s">
        <v>32</v>
      </c>
      <c r="F7805" s="128" t="s">
        <v>324</v>
      </c>
      <c r="G7805" s="99" t="s">
        <v>1107</v>
      </c>
      <c r="H7805" s="134" t="s">
        <v>2183</v>
      </c>
      <c r="I7805" s="128" t="s">
        <v>117</v>
      </c>
      <c r="J7805" s="130" t="s">
        <v>325</v>
      </c>
      <c r="K7805" s="134">
        <f>'73511-07'!F$778</f>
        <v>190</v>
      </c>
    </row>
    <row r="7806" spans="1:11" x14ac:dyDescent="0.3">
      <c r="A7806" s="128">
        <v>73511</v>
      </c>
      <c r="B7806" s="128" t="s">
        <v>58</v>
      </c>
      <c r="C7806" s="128" t="s">
        <v>2591</v>
      </c>
      <c r="D7806" s="128">
        <v>2019</v>
      </c>
      <c r="E7806" s="128" t="s">
        <v>32</v>
      </c>
      <c r="F7806" s="128" t="s">
        <v>324</v>
      </c>
      <c r="G7806" s="99" t="s">
        <v>1107</v>
      </c>
      <c r="H7806" s="134" t="s">
        <v>2183</v>
      </c>
      <c r="I7806" s="128" t="s">
        <v>117</v>
      </c>
      <c r="J7806" s="128" t="s">
        <v>52</v>
      </c>
      <c r="K7806" s="134">
        <f>'73511-07'!G$778</f>
        <v>-290669</v>
      </c>
    </row>
    <row r="7807" spans="1:11" x14ac:dyDescent="0.3">
      <c r="A7807" s="128">
        <v>73511</v>
      </c>
      <c r="B7807" s="128" t="s">
        <v>58</v>
      </c>
      <c r="C7807" s="128" t="s">
        <v>2591</v>
      </c>
      <c r="D7807" s="128">
        <v>2019</v>
      </c>
      <c r="E7807" s="128" t="s">
        <v>32</v>
      </c>
      <c r="F7807" s="128" t="s">
        <v>324</v>
      </c>
      <c r="G7807" s="99" t="s">
        <v>1107</v>
      </c>
      <c r="H7807" s="134" t="s">
        <v>2183</v>
      </c>
      <c r="I7807" s="128" t="s">
        <v>120</v>
      </c>
      <c r="J7807" s="128" t="s">
        <v>52</v>
      </c>
      <c r="K7807" s="134">
        <f>'73511-07'!H$778</f>
        <v>598363</v>
      </c>
    </row>
    <row r="7808" spans="1:11" x14ac:dyDescent="0.3">
      <c r="A7808" s="128">
        <v>73511</v>
      </c>
      <c r="B7808" s="128" t="s">
        <v>58</v>
      </c>
      <c r="C7808" s="128" t="s">
        <v>2591</v>
      </c>
      <c r="D7808" s="128">
        <v>2019</v>
      </c>
      <c r="E7808" s="128" t="s">
        <v>32</v>
      </c>
      <c r="F7808" s="128" t="s">
        <v>324</v>
      </c>
      <c r="G7808" s="99" t="s">
        <v>1107</v>
      </c>
      <c r="H7808" s="134" t="s">
        <v>2183</v>
      </c>
      <c r="I7808" s="130" t="s">
        <v>121</v>
      </c>
      <c r="J7808" s="130" t="s">
        <v>325</v>
      </c>
      <c r="K7808" s="134">
        <f>'73511-07'!I$778</f>
        <v>157</v>
      </c>
    </row>
    <row r="7809" spans="1:11" x14ac:dyDescent="0.3">
      <c r="A7809" s="128">
        <v>73511</v>
      </c>
      <c r="B7809" s="128" t="s">
        <v>58</v>
      </c>
      <c r="C7809" s="128" t="s">
        <v>2591</v>
      </c>
      <c r="D7809" s="128">
        <v>2019</v>
      </c>
      <c r="E7809" s="128" t="s">
        <v>32</v>
      </c>
      <c r="F7809" s="128" t="s">
        <v>324</v>
      </c>
      <c r="G7809" s="99" t="s">
        <v>1107</v>
      </c>
      <c r="H7809" s="134" t="s">
        <v>2183</v>
      </c>
      <c r="I7809" s="130" t="s">
        <v>121</v>
      </c>
      <c r="J7809" s="128" t="s">
        <v>52</v>
      </c>
      <c r="K7809" s="134">
        <f>'73511-07'!J$778</f>
        <v>2766</v>
      </c>
    </row>
    <row r="7810" spans="1:11" x14ac:dyDescent="0.3">
      <c r="A7810" s="128">
        <v>73511</v>
      </c>
      <c r="B7810" s="128" t="s">
        <v>58</v>
      </c>
      <c r="C7810" s="128" t="s">
        <v>2591</v>
      </c>
      <c r="D7810" s="128">
        <v>2019</v>
      </c>
      <c r="E7810" s="128" t="s">
        <v>32</v>
      </c>
      <c r="F7810" s="128" t="s">
        <v>324</v>
      </c>
      <c r="G7810" s="99" t="s">
        <v>1107</v>
      </c>
      <c r="H7810" s="134" t="s">
        <v>2183</v>
      </c>
      <c r="I7810" s="130" t="s">
        <v>124</v>
      </c>
      <c r="J7810" s="130" t="s">
        <v>325</v>
      </c>
      <c r="K7810" s="134">
        <f>'73511-07'!K$778</f>
        <v>186</v>
      </c>
    </row>
    <row r="7811" spans="1:11" x14ac:dyDescent="0.3">
      <c r="A7811" s="128">
        <v>73511</v>
      </c>
      <c r="B7811" s="128" t="s">
        <v>58</v>
      </c>
      <c r="C7811" s="128" t="s">
        <v>2591</v>
      </c>
      <c r="D7811" s="128">
        <v>2019</v>
      </c>
      <c r="E7811" s="128" t="s">
        <v>32</v>
      </c>
      <c r="F7811" s="128" t="s">
        <v>324</v>
      </c>
      <c r="G7811" s="99" t="s">
        <v>1107</v>
      </c>
      <c r="H7811" s="134" t="s">
        <v>2183</v>
      </c>
      <c r="I7811" s="130" t="s">
        <v>124</v>
      </c>
      <c r="J7811" s="128" t="s">
        <v>52</v>
      </c>
      <c r="K7811" s="134">
        <f>'73511-07'!L$778</f>
        <v>25134</v>
      </c>
    </row>
    <row r="7812" spans="1:11" x14ac:dyDescent="0.3">
      <c r="A7812" s="128">
        <v>73511</v>
      </c>
      <c r="B7812" s="128" t="s">
        <v>58</v>
      </c>
      <c r="C7812" s="128" t="s">
        <v>2591</v>
      </c>
      <c r="D7812" s="128">
        <v>2019</v>
      </c>
      <c r="E7812" s="128" t="s">
        <v>32</v>
      </c>
      <c r="F7812" s="128" t="s">
        <v>324</v>
      </c>
      <c r="G7812" s="99" t="s">
        <v>1108</v>
      </c>
      <c r="H7812" s="134" t="s">
        <v>2184</v>
      </c>
      <c r="I7812" s="130" t="s">
        <v>2646</v>
      </c>
      <c r="J7812" s="130" t="s">
        <v>325</v>
      </c>
      <c r="K7812" s="134">
        <f>'73511-07'!C$779</f>
        <v>449</v>
      </c>
    </row>
    <row r="7813" spans="1:11" x14ac:dyDescent="0.3">
      <c r="A7813" s="128">
        <v>73511</v>
      </c>
      <c r="B7813" s="128" t="s">
        <v>58</v>
      </c>
      <c r="C7813" s="128" t="s">
        <v>2591</v>
      </c>
      <c r="D7813" s="128">
        <v>2019</v>
      </c>
      <c r="E7813" s="128" t="s">
        <v>32</v>
      </c>
      <c r="F7813" s="128" t="s">
        <v>324</v>
      </c>
      <c r="G7813" s="99" t="s">
        <v>1108</v>
      </c>
      <c r="H7813" s="134" t="s">
        <v>2184</v>
      </c>
      <c r="I7813" s="128" t="s">
        <v>116</v>
      </c>
      <c r="J7813" s="130" t="s">
        <v>325</v>
      </c>
      <c r="K7813" s="134" t="str">
        <f>'73511-07'!D$779</f>
        <v>.</v>
      </c>
    </row>
    <row r="7814" spans="1:11" x14ac:dyDescent="0.3">
      <c r="A7814" s="128">
        <v>73511</v>
      </c>
      <c r="B7814" s="128" t="s">
        <v>58</v>
      </c>
      <c r="C7814" s="128" t="s">
        <v>2591</v>
      </c>
      <c r="D7814" s="128">
        <v>2019</v>
      </c>
      <c r="E7814" s="128" t="s">
        <v>32</v>
      </c>
      <c r="F7814" s="128" t="s">
        <v>324</v>
      </c>
      <c r="G7814" s="99" t="s">
        <v>1108</v>
      </c>
      <c r="H7814" s="134" t="s">
        <v>2184</v>
      </c>
      <c r="I7814" s="128" t="s">
        <v>116</v>
      </c>
      <c r="J7814" s="128" t="s">
        <v>52</v>
      </c>
      <c r="K7814" s="134" t="str">
        <f>'73511-07'!E$779</f>
        <v>.</v>
      </c>
    </row>
    <row r="7815" spans="1:11" x14ac:dyDescent="0.3">
      <c r="A7815" s="128">
        <v>73511</v>
      </c>
      <c r="B7815" s="128" t="s">
        <v>58</v>
      </c>
      <c r="C7815" s="128" t="s">
        <v>2591</v>
      </c>
      <c r="D7815" s="128">
        <v>2019</v>
      </c>
      <c r="E7815" s="128" t="s">
        <v>32</v>
      </c>
      <c r="F7815" s="128" t="s">
        <v>324</v>
      </c>
      <c r="G7815" s="99" t="s">
        <v>1108</v>
      </c>
      <c r="H7815" s="134" t="s">
        <v>2184</v>
      </c>
      <c r="I7815" s="128" t="s">
        <v>117</v>
      </c>
      <c r="J7815" s="130" t="s">
        <v>325</v>
      </c>
      <c r="K7815" s="134" t="str">
        <f>'73511-07'!F$779</f>
        <v>.</v>
      </c>
    </row>
    <row r="7816" spans="1:11" x14ac:dyDescent="0.3">
      <c r="A7816" s="128">
        <v>73511</v>
      </c>
      <c r="B7816" s="128" t="s">
        <v>58</v>
      </c>
      <c r="C7816" s="128" t="s">
        <v>2591</v>
      </c>
      <c r="D7816" s="128">
        <v>2019</v>
      </c>
      <c r="E7816" s="128" t="s">
        <v>32</v>
      </c>
      <c r="F7816" s="128" t="s">
        <v>324</v>
      </c>
      <c r="G7816" s="99" t="s">
        <v>1108</v>
      </c>
      <c r="H7816" s="134" t="s">
        <v>2184</v>
      </c>
      <c r="I7816" s="128" t="s">
        <v>117</v>
      </c>
      <c r="J7816" s="128" t="s">
        <v>52</v>
      </c>
      <c r="K7816" s="134" t="str">
        <f>'73511-07'!G$779</f>
        <v>.</v>
      </c>
    </row>
    <row r="7817" spans="1:11" x14ac:dyDescent="0.3">
      <c r="A7817" s="128">
        <v>73511</v>
      </c>
      <c r="B7817" s="128" t="s">
        <v>58</v>
      </c>
      <c r="C7817" s="128" t="s">
        <v>2591</v>
      </c>
      <c r="D7817" s="128">
        <v>2019</v>
      </c>
      <c r="E7817" s="128" t="s">
        <v>32</v>
      </c>
      <c r="F7817" s="128" t="s">
        <v>324</v>
      </c>
      <c r="G7817" s="99" t="s">
        <v>1108</v>
      </c>
      <c r="H7817" s="134" t="s">
        <v>2184</v>
      </c>
      <c r="I7817" s="128" t="s">
        <v>120</v>
      </c>
      <c r="J7817" s="128" t="s">
        <v>52</v>
      </c>
      <c r="K7817" s="134">
        <f>'73511-07'!H$779</f>
        <v>114174</v>
      </c>
    </row>
    <row r="7818" spans="1:11" x14ac:dyDescent="0.3">
      <c r="A7818" s="128">
        <v>73511</v>
      </c>
      <c r="B7818" s="128" t="s">
        <v>58</v>
      </c>
      <c r="C7818" s="128" t="s">
        <v>2591</v>
      </c>
      <c r="D7818" s="128">
        <v>2019</v>
      </c>
      <c r="E7818" s="128" t="s">
        <v>32</v>
      </c>
      <c r="F7818" s="128" t="s">
        <v>324</v>
      </c>
      <c r="G7818" s="99" t="s">
        <v>1108</v>
      </c>
      <c r="H7818" s="134" t="s">
        <v>2184</v>
      </c>
      <c r="I7818" s="130" t="s">
        <v>121</v>
      </c>
      <c r="J7818" s="130" t="s">
        <v>325</v>
      </c>
      <c r="K7818" s="134">
        <f>'73511-07'!I$779</f>
        <v>129</v>
      </c>
    </row>
    <row r="7819" spans="1:11" x14ac:dyDescent="0.3">
      <c r="A7819" s="128">
        <v>73511</v>
      </c>
      <c r="B7819" s="128" t="s">
        <v>58</v>
      </c>
      <c r="C7819" s="128" t="s">
        <v>2591</v>
      </c>
      <c r="D7819" s="128">
        <v>2019</v>
      </c>
      <c r="E7819" s="128" t="s">
        <v>32</v>
      </c>
      <c r="F7819" s="128" t="s">
        <v>324</v>
      </c>
      <c r="G7819" s="99" t="s">
        <v>1108</v>
      </c>
      <c r="H7819" s="134" t="s">
        <v>2184</v>
      </c>
      <c r="I7819" s="130" t="s">
        <v>121</v>
      </c>
      <c r="J7819" s="128" t="s">
        <v>52</v>
      </c>
      <c r="K7819" s="134">
        <f>'73511-07'!J$779</f>
        <v>2365</v>
      </c>
    </row>
    <row r="7820" spans="1:11" x14ac:dyDescent="0.3">
      <c r="A7820" s="128">
        <v>73511</v>
      </c>
      <c r="B7820" s="128" t="s">
        <v>58</v>
      </c>
      <c r="C7820" s="128" t="s">
        <v>2591</v>
      </c>
      <c r="D7820" s="128">
        <v>2019</v>
      </c>
      <c r="E7820" s="128" t="s">
        <v>32</v>
      </c>
      <c r="F7820" s="128" t="s">
        <v>324</v>
      </c>
      <c r="G7820" s="99" t="s">
        <v>1108</v>
      </c>
      <c r="H7820" s="134" t="s">
        <v>2184</v>
      </c>
      <c r="I7820" s="130" t="s">
        <v>124</v>
      </c>
      <c r="J7820" s="130" t="s">
        <v>325</v>
      </c>
      <c r="K7820" s="134">
        <f>'73511-07'!K$779</f>
        <v>150</v>
      </c>
    </row>
    <row r="7821" spans="1:11" x14ac:dyDescent="0.3">
      <c r="A7821" s="128">
        <v>73511</v>
      </c>
      <c r="B7821" s="128" t="s">
        <v>58</v>
      </c>
      <c r="C7821" s="128" t="s">
        <v>2591</v>
      </c>
      <c r="D7821" s="128">
        <v>2019</v>
      </c>
      <c r="E7821" s="128" t="s">
        <v>32</v>
      </c>
      <c r="F7821" s="128" t="s">
        <v>324</v>
      </c>
      <c r="G7821" s="99" t="s">
        <v>1108</v>
      </c>
      <c r="H7821" s="134" t="s">
        <v>2184</v>
      </c>
      <c r="I7821" s="130" t="s">
        <v>124</v>
      </c>
      <c r="J7821" s="128" t="s">
        <v>52</v>
      </c>
      <c r="K7821" s="134">
        <f>'73511-07'!L$779</f>
        <v>4308</v>
      </c>
    </row>
    <row r="7822" spans="1:11" x14ac:dyDescent="0.3">
      <c r="A7822" s="128">
        <v>73511</v>
      </c>
      <c r="B7822" s="128" t="s">
        <v>58</v>
      </c>
      <c r="C7822" s="128" t="s">
        <v>2591</v>
      </c>
      <c r="D7822" s="128">
        <v>2019</v>
      </c>
      <c r="E7822" s="128" t="s">
        <v>32</v>
      </c>
      <c r="F7822" s="128" t="s">
        <v>324</v>
      </c>
      <c r="G7822" s="99" t="s">
        <v>1109</v>
      </c>
      <c r="H7822" s="134" t="s">
        <v>2185</v>
      </c>
      <c r="I7822" s="130" t="s">
        <v>2646</v>
      </c>
      <c r="J7822" s="130" t="s">
        <v>325</v>
      </c>
      <c r="K7822" s="134">
        <f>'73511-07'!C$780</f>
        <v>154</v>
      </c>
    </row>
    <row r="7823" spans="1:11" x14ac:dyDescent="0.3">
      <c r="A7823" s="128">
        <v>73511</v>
      </c>
      <c r="B7823" s="128" t="s">
        <v>58</v>
      </c>
      <c r="C7823" s="128" t="s">
        <v>2591</v>
      </c>
      <c r="D7823" s="128">
        <v>2019</v>
      </c>
      <c r="E7823" s="128" t="s">
        <v>32</v>
      </c>
      <c r="F7823" s="128" t="s">
        <v>324</v>
      </c>
      <c r="G7823" s="99" t="s">
        <v>1109</v>
      </c>
      <c r="H7823" s="134" t="s">
        <v>2185</v>
      </c>
      <c r="I7823" s="128" t="s">
        <v>116</v>
      </c>
      <c r="J7823" s="130" t="s">
        <v>325</v>
      </c>
      <c r="K7823" s="134" t="str">
        <f>'73511-07'!D$780</f>
        <v>.</v>
      </c>
    </row>
    <row r="7824" spans="1:11" x14ac:dyDescent="0.3">
      <c r="A7824" s="128">
        <v>73511</v>
      </c>
      <c r="B7824" s="128" t="s">
        <v>58</v>
      </c>
      <c r="C7824" s="128" t="s">
        <v>2591</v>
      </c>
      <c r="D7824" s="128">
        <v>2019</v>
      </c>
      <c r="E7824" s="128" t="s">
        <v>32</v>
      </c>
      <c r="F7824" s="128" t="s">
        <v>324</v>
      </c>
      <c r="G7824" s="99" t="s">
        <v>1109</v>
      </c>
      <c r="H7824" s="134" t="s">
        <v>2185</v>
      </c>
      <c r="I7824" s="128" t="s">
        <v>116</v>
      </c>
      <c r="J7824" s="128" t="s">
        <v>52</v>
      </c>
      <c r="K7824" s="134" t="str">
        <f>'73511-07'!E$780</f>
        <v>.</v>
      </c>
    </row>
    <row r="7825" spans="1:11" x14ac:dyDescent="0.3">
      <c r="A7825" s="128">
        <v>73511</v>
      </c>
      <c r="B7825" s="128" t="s">
        <v>58</v>
      </c>
      <c r="C7825" s="128" t="s">
        <v>2591</v>
      </c>
      <c r="D7825" s="128">
        <v>2019</v>
      </c>
      <c r="E7825" s="128" t="s">
        <v>32</v>
      </c>
      <c r="F7825" s="128" t="s">
        <v>324</v>
      </c>
      <c r="G7825" s="99" t="s">
        <v>1109</v>
      </c>
      <c r="H7825" s="134" t="s">
        <v>2185</v>
      </c>
      <c r="I7825" s="128" t="s">
        <v>117</v>
      </c>
      <c r="J7825" s="130" t="s">
        <v>325</v>
      </c>
      <c r="K7825" s="134" t="str">
        <f>'73511-07'!F$780</f>
        <v>.</v>
      </c>
    </row>
    <row r="7826" spans="1:11" x14ac:dyDescent="0.3">
      <c r="A7826" s="128">
        <v>73511</v>
      </c>
      <c r="B7826" s="128" t="s">
        <v>58</v>
      </c>
      <c r="C7826" s="128" t="s">
        <v>2591</v>
      </c>
      <c r="D7826" s="128">
        <v>2019</v>
      </c>
      <c r="E7826" s="128" t="s">
        <v>32</v>
      </c>
      <c r="F7826" s="128" t="s">
        <v>324</v>
      </c>
      <c r="G7826" s="99" t="s">
        <v>1109</v>
      </c>
      <c r="H7826" s="134" t="s">
        <v>2185</v>
      </c>
      <c r="I7826" s="128" t="s">
        <v>117</v>
      </c>
      <c r="J7826" s="128" t="s">
        <v>52</v>
      </c>
      <c r="K7826" s="134" t="str">
        <f>'73511-07'!G$780</f>
        <v>.</v>
      </c>
    </row>
    <row r="7827" spans="1:11" x14ac:dyDescent="0.3">
      <c r="A7827" s="128">
        <v>73511</v>
      </c>
      <c r="B7827" s="128" t="s">
        <v>58</v>
      </c>
      <c r="C7827" s="128" t="s">
        <v>2591</v>
      </c>
      <c r="D7827" s="128">
        <v>2019</v>
      </c>
      <c r="E7827" s="128" t="s">
        <v>32</v>
      </c>
      <c r="F7827" s="128" t="s">
        <v>324</v>
      </c>
      <c r="G7827" s="99" t="s">
        <v>1109</v>
      </c>
      <c r="H7827" s="134" t="s">
        <v>2185</v>
      </c>
      <c r="I7827" s="128" t="s">
        <v>120</v>
      </c>
      <c r="J7827" s="128" t="s">
        <v>52</v>
      </c>
      <c r="K7827" s="134">
        <f>'73511-07'!H$780</f>
        <v>484189</v>
      </c>
    </row>
    <row r="7828" spans="1:11" x14ac:dyDescent="0.3">
      <c r="A7828" s="128">
        <v>73511</v>
      </c>
      <c r="B7828" s="128" t="s">
        <v>58</v>
      </c>
      <c r="C7828" s="128" t="s">
        <v>2591</v>
      </c>
      <c r="D7828" s="128">
        <v>2019</v>
      </c>
      <c r="E7828" s="128" t="s">
        <v>32</v>
      </c>
      <c r="F7828" s="128" t="s">
        <v>324</v>
      </c>
      <c r="G7828" s="99" t="s">
        <v>1109</v>
      </c>
      <c r="H7828" s="134" t="s">
        <v>2185</v>
      </c>
      <c r="I7828" s="130" t="s">
        <v>121</v>
      </c>
      <c r="J7828" s="130" t="s">
        <v>325</v>
      </c>
      <c r="K7828" s="134">
        <f>'73511-07'!I$780</f>
        <v>28</v>
      </c>
    </row>
    <row r="7829" spans="1:11" x14ac:dyDescent="0.3">
      <c r="A7829" s="128">
        <v>73511</v>
      </c>
      <c r="B7829" s="128" t="s">
        <v>58</v>
      </c>
      <c r="C7829" s="128" t="s">
        <v>2591</v>
      </c>
      <c r="D7829" s="128">
        <v>2019</v>
      </c>
      <c r="E7829" s="128" t="s">
        <v>32</v>
      </c>
      <c r="F7829" s="128" t="s">
        <v>324</v>
      </c>
      <c r="G7829" s="99" t="s">
        <v>1109</v>
      </c>
      <c r="H7829" s="134" t="s">
        <v>2185</v>
      </c>
      <c r="I7829" s="130" t="s">
        <v>121</v>
      </c>
      <c r="J7829" s="128" t="s">
        <v>52</v>
      </c>
      <c r="K7829" s="134">
        <f>'73511-07'!J$780</f>
        <v>400</v>
      </c>
    </row>
    <row r="7830" spans="1:11" x14ac:dyDescent="0.3">
      <c r="A7830" s="128">
        <v>73511</v>
      </c>
      <c r="B7830" s="128" t="s">
        <v>58</v>
      </c>
      <c r="C7830" s="128" t="s">
        <v>2591</v>
      </c>
      <c r="D7830" s="128">
        <v>2019</v>
      </c>
      <c r="E7830" s="128" t="s">
        <v>32</v>
      </c>
      <c r="F7830" s="128" t="s">
        <v>324</v>
      </c>
      <c r="G7830" s="99" t="s">
        <v>1109</v>
      </c>
      <c r="H7830" s="134" t="s">
        <v>2185</v>
      </c>
      <c r="I7830" s="130" t="s">
        <v>124</v>
      </c>
      <c r="J7830" s="130" t="s">
        <v>325</v>
      </c>
      <c r="K7830" s="134">
        <f>'73511-07'!K$780</f>
        <v>36</v>
      </c>
    </row>
    <row r="7831" spans="1:11" x14ac:dyDescent="0.3">
      <c r="A7831" s="128">
        <v>73511</v>
      </c>
      <c r="B7831" s="128" t="s">
        <v>58</v>
      </c>
      <c r="C7831" s="128" t="s">
        <v>2591</v>
      </c>
      <c r="D7831" s="128">
        <v>2019</v>
      </c>
      <c r="E7831" s="128" t="s">
        <v>32</v>
      </c>
      <c r="F7831" s="128" t="s">
        <v>324</v>
      </c>
      <c r="G7831" s="99" t="s">
        <v>1109</v>
      </c>
      <c r="H7831" s="134" t="s">
        <v>2185</v>
      </c>
      <c r="I7831" s="130" t="s">
        <v>124</v>
      </c>
      <c r="J7831" s="128" t="s">
        <v>52</v>
      </c>
      <c r="K7831" s="134">
        <f>'73511-07'!L$780</f>
        <v>20826</v>
      </c>
    </row>
    <row r="7832" spans="1:11" x14ac:dyDescent="0.3">
      <c r="A7832" s="128">
        <v>73511</v>
      </c>
      <c r="B7832" s="128" t="s">
        <v>58</v>
      </c>
      <c r="C7832" s="128" t="s">
        <v>2591</v>
      </c>
      <c r="D7832" s="128">
        <v>2019</v>
      </c>
      <c r="E7832" s="128" t="s">
        <v>32</v>
      </c>
      <c r="F7832" s="128" t="s">
        <v>324</v>
      </c>
      <c r="G7832" s="99" t="s">
        <v>1110</v>
      </c>
      <c r="H7832" s="134" t="s">
        <v>2186</v>
      </c>
      <c r="I7832" s="130" t="s">
        <v>2646</v>
      </c>
      <c r="J7832" s="130" t="s">
        <v>325</v>
      </c>
      <c r="K7832" s="134">
        <f>'73511-07'!C$781</f>
        <v>4496</v>
      </c>
    </row>
    <row r="7833" spans="1:11" x14ac:dyDescent="0.3">
      <c r="A7833" s="128">
        <v>73511</v>
      </c>
      <c r="B7833" s="128" t="s">
        <v>58</v>
      </c>
      <c r="C7833" s="128" t="s">
        <v>2591</v>
      </c>
      <c r="D7833" s="128">
        <v>2019</v>
      </c>
      <c r="E7833" s="128" t="s">
        <v>32</v>
      </c>
      <c r="F7833" s="128" t="s">
        <v>324</v>
      </c>
      <c r="G7833" s="99" t="s">
        <v>1110</v>
      </c>
      <c r="H7833" s="134" t="s">
        <v>2186</v>
      </c>
      <c r="I7833" s="128" t="s">
        <v>116</v>
      </c>
      <c r="J7833" s="130" t="s">
        <v>325</v>
      </c>
      <c r="K7833" s="134">
        <f>'73511-07'!D$781</f>
        <v>3043</v>
      </c>
    </row>
    <row r="7834" spans="1:11" x14ac:dyDescent="0.3">
      <c r="A7834" s="128">
        <v>73511</v>
      </c>
      <c r="B7834" s="128" t="s">
        <v>58</v>
      </c>
      <c r="C7834" s="128" t="s">
        <v>2591</v>
      </c>
      <c r="D7834" s="128">
        <v>2019</v>
      </c>
      <c r="E7834" s="128" t="s">
        <v>32</v>
      </c>
      <c r="F7834" s="128" t="s">
        <v>324</v>
      </c>
      <c r="G7834" s="99" t="s">
        <v>1110</v>
      </c>
      <c r="H7834" s="134" t="s">
        <v>2186</v>
      </c>
      <c r="I7834" s="128" t="s">
        <v>116</v>
      </c>
      <c r="J7834" s="128" t="s">
        <v>52</v>
      </c>
      <c r="K7834" s="134">
        <f>'73511-07'!E$781</f>
        <v>795393</v>
      </c>
    </row>
    <row r="7835" spans="1:11" x14ac:dyDescent="0.3">
      <c r="A7835" s="128">
        <v>73511</v>
      </c>
      <c r="B7835" s="128" t="s">
        <v>58</v>
      </c>
      <c r="C7835" s="128" t="s">
        <v>2591</v>
      </c>
      <c r="D7835" s="128">
        <v>2019</v>
      </c>
      <c r="E7835" s="128" t="s">
        <v>32</v>
      </c>
      <c r="F7835" s="128" t="s">
        <v>324</v>
      </c>
      <c r="G7835" s="99" t="s">
        <v>1110</v>
      </c>
      <c r="H7835" s="134" t="s">
        <v>2186</v>
      </c>
      <c r="I7835" s="128" t="s">
        <v>117</v>
      </c>
      <c r="J7835" s="130" t="s">
        <v>325</v>
      </c>
      <c r="K7835" s="134">
        <f>'73511-07'!F$781</f>
        <v>1453</v>
      </c>
    </row>
    <row r="7836" spans="1:11" x14ac:dyDescent="0.3">
      <c r="A7836" s="128">
        <v>73511</v>
      </c>
      <c r="B7836" s="128" t="s">
        <v>58</v>
      </c>
      <c r="C7836" s="128" t="s">
        <v>2591</v>
      </c>
      <c r="D7836" s="128">
        <v>2019</v>
      </c>
      <c r="E7836" s="128" t="s">
        <v>32</v>
      </c>
      <c r="F7836" s="128" t="s">
        <v>324</v>
      </c>
      <c r="G7836" s="99" t="s">
        <v>1110</v>
      </c>
      <c r="H7836" s="134" t="s">
        <v>2186</v>
      </c>
      <c r="I7836" s="128" t="s">
        <v>117</v>
      </c>
      <c r="J7836" s="128" t="s">
        <v>52</v>
      </c>
      <c r="K7836" s="134">
        <f>'73511-07'!G$781</f>
        <v>-3836610</v>
      </c>
    </row>
    <row r="7837" spans="1:11" x14ac:dyDescent="0.3">
      <c r="A7837" s="128">
        <v>73511</v>
      </c>
      <c r="B7837" s="128" t="s">
        <v>58</v>
      </c>
      <c r="C7837" s="128" t="s">
        <v>2591</v>
      </c>
      <c r="D7837" s="128">
        <v>2019</v>
      </c>
      <c r="E7837" s="128" t="s">
        <v>32</v>
      </c>
      <c r="F7837" s="128" t="s">
        <v>324</v>
      </c>
      <c r="G7837" s="99" t="s">
        <v>1110</v>
      </c>
      <c r="H7837" s="134" t="s">
        <v>2186</v>
      </c>
      <c r="I7837" s="128" t="s">
        <v>120</v>
      </c>
      <c r="J7837" s="128" t="s">
        <v>52</v>
      </c>
      <c r="K7837" s="134">
        <f>'73511-07'!H$781</f>
        <v>1376965</v>
      </c>
    </row>
    <row r="7838" spans="1:11" x14ac:dyDescent="0.3">
      <c r="A7838" s="128">
        <v>73511</v>
      </c>
      <c r="B7838" s="128" t="s">
        <v>58</v>
      </c>
      <c r="C7838" s="128" t="s">
        <v>2591</v>
      </c>
      <c r="D7838" s="128">
        <v>2019</v>
      </c>
      <c r="E7838" s="128" t="s">
        <v>32</v>
      </c>
      <c r="F7838" s="128" t="s">
        <v>324</v>
      </c>
      <c r="G7838" s="99" t="s">
        <v>1110</v>
      </c>
      <c r="H7838" s="134" t="s">
        <v>2186</v>
      </c>
      <c r="I7838" s="130" t="s">
        <v>121</v>
      </c>
      <c r="J7838" s="130" t="s">
        <v>325</v>
      </c>
      <c r="K7838" s="134">
        <f>'73511-07'!I$781</f>
        <v>1542</v>
      </c>
    </row>
    <row r="7839" spans="1:11" x14ac:dyDescent="0.3">
      <c r="A7839" s="128">
        <v>73511</v>
      </c>
      <c r="B7839" s="128" t="s">
        <v>58</v>
      </c>
      <c r="C7839" s="128" t="s">
        <v>2591</v>
      </c>
      <c r="D7839" s="128">
        <v>2019</v>
      </c>
      <c r="E7839" s="128" t="s">
        <v>32</v>
      </c>
      <c r="F7839" s="128" t="s">
        <v>324</v>
      </c>
      <c r="G7839" s="99" t="s">
        <v>1110</v>
      </c>
      <c r="H7839" s="134" t="s">
        <v>2186</v>
      </c>
      <c r="I7839" s="130" t="s">
        <v>121</v>
      </c>
      <c r="J7839" s="128" t="s">
        <v>52</v>
      </c>
      <c r="K7839" s="134">
        <f>'73511-07'!J$781</f>
        <v>27051</v>
      </c>
    </row>
    <row r="7840" spans="1:11" x14ac:dyDescent="0.3">
      <c r="A7840" s="128">
        <v>73511</v>
      </c>
      <c r="B7840" s="128" t="s">
        <v>58</v>
      </c>
      <c r="C7840" s="128" t="s">
        <v>2591</v>
      </c>
      <c r="D7840" s="128">
        <v>2019</v>
      </c>
      <c r="E7840" s="128" t="s">
        <v>32</v>
      </c>
      <c r="F7840" s="128" t="s">
        <v>324</v>
      </c>
      <c r="G7840" s="99" t="s">
        <v>1110</v>
      </c>
      <c r="H7840" s="134" t="s">
        <v>2186</v>
      </c>
      <c r="I7840" s="130" t="s">
        <v>124</v>
      </c>
      <c r="J7840" s="130" t="s">
        <v>325</v>
      </c>
      <c r="K7840" s="134">
        <f>'73511-07'!K$781</f>
        <v>1593</v>
      </c>
    </row>
    <row r="7841" spans="1:11" x14ac:dyDescent="0.3">
      <c r="A7841" s="128">
        <v>73511</v>
      </c>
      <c r="B7841" s="128" t="s">
        <v>58</v>
      </c>
      <c r="C7841" s="128" t="s">
        <v>2591</v>
      </c>
      <c r="D7841" s="128">
        <v>2019</v>
      </c>
      <c r="E7841" s="128" t="s">
        <v>32</v>
      </c>
      <c r="F7841" s="128" t="s">
        <v>324</v>
      </c>
      <c r="G7841" s="99" t="s">
        <v>1110</v>
      </c>
      <c r="H7841" s="134" t="s">
        <v>2186</v>
      </c>
      <c r="I7841" s="130" t="s">
        <v>124</v>
      </c>
      <c r="J7841" s="128" t="s">
        <v>52</v>
      </c>
      <c r="K7841" s="134">
        <f>'73511-07'!L$781</f>
        <v>84176</v>
      </c>
    </row>
    <row r="7842" spans="1:11" x14ac:dyDescent="0.3">
      <c r="A7842" s="128">
        <v>73511</v>
      </c>
      <c r="B7842" s="128" t="s">
        <v>58</v>
      </c>
      <c r="C7842" s="128" t="s">
        <v>2591</v>
      </c>
      <c r="D7842" s="128">
        <v>2019</v>
      </c>
      <c r="E7842" s="128" t="s">
        <v>32</v>
      </c>
      <c r="F7842" s="128" t="s">
        <v>324</v>
      </c>
      <c r="G7842" s="99" t="s">
        <v>1111</v>
      </c>
      <c r="H7842" s="134" t="s">
        <v>2187</v>
      </c>
      <c r="I7842" s="130" t="s">
        <v>2646</v>
      </c>
      <c r="J7842" s="130" t="s">
        <v>325</v>
      </c>
      <c r="K7842" s="134">
        <f>'73511-07'!C$782</f>
        <v>394</v>
      </c>
    </row>
    <row r="7843" spans="1:11" x14ac:dyDescent="0.3">
      <c r="A7843" s="128">
        <v>73511</v>
      </c>
      <c r="B7843" s="128" t="s">
        <v>58</v>
      </c>
      <c r="C7843" s="128" t="s">
        <v>2591</v>
      </c>
      <c r="D7843" s="128">
        <v>2019</v>
      </c>
      <c r="E7843" s="128" t="s">
        <v>32</v>
      </c>
      <c r="F7843" s="128" t="s">
        <v>324</v>
      </c>
      <c r="G7843" s="99" t="s">
        <v>1111</v>
      </c>
      <c r="H7843" s="134" t="s">
        <v>2187</v>
      </c>
      <c r="I7843" s="128" t="s">
        <v>116</v>
      </c>
      <c r="J7843" s="130" t="s">
        <v>325</v>
      </c>
      <c r="K7843" s="134">
        <f>'73511-07'!D$782</f>
        <v>240</v>
      </c>
    </row>
    <row r="7844" spans="1:11" x14ac:dyDescent="0.3">
      <c r="A7844" s="128">
        <v>73511</v>
      </c>
      <c r="B7844" s="128" t="s">
        <v>58</v>
      </c>
      <c r="C7844" s="128" t="s">
        <v>2591</v>
      </c>
      <c r="D7844" s="128">
        <v>2019</v>
      </c>
      <c r="E7844" s="128" t="s">
        <v>32</v>
      </c>
      <c r="F7844" s="128" t="s">
        <v>324</v>
      </c>
      <c r="G7844" s="99" t="s">
        <v>1111</v>
      </c>
      <c r="H7844" s="134" t="s">
        <v>2187</v>
      </c>
      <c r="I7844" s="128" t="s">
        <v>116</v>
      </c>
      <c r="J7844" s="128" t="s">
        <v>52</v>
      </c>
      <c r="K7844" s="134">
        <f>'73511-07'!E$782</f>
        <v>295616</v>
      </c>
    </row>
    <row r="7845" spans="1:11" x14ac:dyDescent="0.3">
      <c r="A7845" s="128">
        <v>73511</v>
      </c>
      <c r="B7845" s="128" t="s">
        <v>58</v>
      </c>
      <c r="C7845" s="128" t="s">
        <v>2591</v>
      </c>
      <c r="D7845" s="128">
        <v>2019</v>
      </c>
      <c r="E7845" s="128" t="s">
        <v>32</v>
      </c>
      <c r="F7845" s="128" t="s">
        <v>324</v>
      </c>
      <c r="G7845" s="99" t="s">
        <v>1111</v>
      </c>
      <c r="H7845" s="134" t="s">
        <v>2187</v>
      </c>
      <c r="I7845" s="128" t="s">
        <v>117</v>
      </c>
      <c r="J7845" s="130" t="s">
        <v>325</v>
      </c>
      <c r="K7845" s="134">
        <f>'73511-07'!F$782</f>
        <v>154</v>
      </c>
    </row>
    <row r="7846" spans="1:11" x14ac:dyDescent="0.3">
      <c r="A7846" s="128">
        <v>73511</v>
      </c>
      <c r="B7846" s="128" t="s">
        <v>58</v>
      </c>
      <c r="C7846" s="128" t="s">
        <v>2591</v>
      </c>
      <c r="D7846" s="128">
        <v>2019</v>
      </c>
      <c r="E7846" s="128" t="s">
        <v>32</v>
      </c>
      <c r="F7846" s="128" t="s">
        <v>324</v>
      </c>
      <c r="G7846" s="99" t="s">
        <v>1111</v>
      </c>
      <c r="H7846" s="134" t="s">
        <v>2187</v>
      </c>
      <c r="I7846" s="128" t="s">
        <v>117</v>
      </c>
      <c r="J7846" s="128" t="s">
        <v>52</v>
      </c>
      <c r="K7846" s="134">
        <f>'73511-07'!G$782</f>
        <v>-474008</v>
      </c>
    </row>
    <row r="7847" spans="1:11" x14ac:dyDescent="0.3">
      <c r="A7847" s="128">
        <v>73511</v>
      </c>
      <c r="B7847" s="128" t="s">
        <v>58</v>
      </c>
      <c r="C7847" s="128" t="s">
        <v>2591</v>
      </c>
      <c r="D7847" s="128">
        <v>2019</v>
      </c>
      <c r="E7847" s="128" t="s">
        <v>32</v>
      </c>
      <c r="F7847" s="128" t="s">
        <v>324</v>
      </c>
      <c r="G7847" s="99" t="s">
        <v>1111</v>
      </c>
      <c r="H7847" s="134" t="s">
        <v>2187</v>
      </c>
      <c r="I7847" s="128" t="s">
        <v>120</v>
      </c>
      <c r="J7847" s="128" t="s">
        <v>52</v>
      </c>
      <c r="K7847" s="134">
        <f>'73511-07'!H$782</f>
        <v>359637</v>
      </c>
    </row>
    <row r="7848" spans="1:11" x14ac:dyDescent="0.3">
      <c r="A7848" s="128">
        <v>73511</v>
      </c>
      <c r="B7848" s="128" t="s">
        <v>58</v>
      </c>
      <c r="C7848" s="128" t="s">
        <v>2591</v>
      </c>
      <c r="D7848" s="128">
        <v>2019</v>
      </c>
      <c r="E7848" s="128" t="s">
        <v>32</v>
      </c>
      <c r="F7848" s="128" t="s">
        <v>324</v>
      </c>
      <c r="G7848" s="99" t="s">
        <v>1111</v>
      </c>
      <c r="H7848" s="134" t="s">
        <v>2187</v>
      </c>
      <c r="I7848" s="130" t="s">
        <v>121</v>
      </c>
      <c r="J7848" s="130" t="s">
        <v>325</v>
      </c>
      <c r="K7848" s="134">
        <f>'73511-07'!I$782</f>
        <v>104</v>
      </c>
    </row>
    <row r="7849" spans="1:11" x14ac:dyDescent="0.3">
      <c r="A7849" s="128">
        <v>73511</v>
      </c>
      <c r="B7849" s="128" t="s">
        <v>58</v>
      </c>
      <c r="C7849" s="128" t="s">
        <v>2591</v>
      </c>
      <c r="D7849" s="128">
        <v>2019</v>
      </c>
      <c r="E7849" s="128" t="s">
        <v>32</v>
      </c>
      <c r="F7849" s="128" t="s">
        <v>324</v>
      </c>
      <c r="G7849" s="99" t="s">
        <v>1111</v>
      </c>
      <c r="H7849" s="134" t="s">
        <v>2187</v>
      </c>
      <c r="I7849" s="130" t="s">
        <v>121</v>
      </c>
      <c r="J7849" s="128" t="s">
        <v>52</v>
      </c>
      <c r="K7849" s="134">
        <f>'73511-07'!J$782</f>
        <v>2110</v>
      </c>
    </row>
    <row r="7850" spans="1:11" x14ac:dyDescent="0.3">
      <c r="A7850" s="128">
        <v>73511</v>
      </c>
      <c r="B7850" s="128" t="s">
        <v>58</v>
      </c>
      <c r="C7850" s="128" t="s">
        <v>2591</v>
      </c>
      <c r="D7850" s="128">
        <v>2019</v>
      </c>
      <c r="E7850" s="128" t="s">
        <v>32</v>
      </c>
      <c r="F7850" s="128" t="s">
        <v>324</v>
      </c>
      <c r="G7850" s="99" t="s">
        <v>1111</v>
      </c>
      <c r="H7850" s="134" t="s">
        <v>2187</v>
      </c>
      <c r="I7850" s="130" t="s">
        <v>124</v>
      </c>
      <c r="J7850" s="130" t="s">
        <v>325</v>
      </c>
      <c r="K7850" s="134">
        <f>'73511-07'!K$782</f>
        <v>169</v>
      </c>
    </row>
    <row r="7851" spans="1:11" x14ac:dyDescent="0.3">
      <c r="A7851" s="128">
        <v>73511</v>
      </c>
      <c r="B7851" s="128" t="s">
        <v>58</v>
      </c>
      <c r="C7851" s="128" t="s">
        <v>2591</v>
      </c>
      <c r="D7851" s="128">
        <v>2019</v>
      </c>
      <c r="E7851" s="128" t="s">
        <v>32</v>
      </c>
      <c r="F7851" s="128" t="s">
        <v>324</v>
      </c>
      <c r="G7851" s="99" t="s">
        <v>1111</v>
      </c>
      <c r="H7851" s="134" t="s">
        <v>2187</v>
      </c>
      <c r="I7851" s="130" t="s">
        <v>124</v>
      </c>
      <c r="J7851" s="128" t="s">
        <v>52</v>
      </c>
      <c r="K7851" s="134">
        <f>'73511-07'!L$782</f>
        <v>15708</v>
      </c>
    </row>
    <row r="7852" spans="1:11" x14ac:dyDescent="0.3">
      <c r="A7852" s="128">
        <v>73511</v>
      </c>
      <c r="B7852" s="128" t="s">
        <v>58</v>
      </c>
      <c r="C7852" s="128" t="s">
        <v>2591</v>
      </c>
      <c r="D7852" s="128">
        <v>2019</v>
      </c>
      <c r="E7852" s="128" t="s">
        <v>32</v>
      </c>
      <c r="F7852" s="128" t="s">
        <v>324</v>
      </c>
      <c r="G7852" s="99" t="s">
        <v>1112</v>
      </c>
      <c r="H7852" s="134" t="s">
        <v>2188</v>
      </c>
      <c r="I7852" s="130" t="s">
        <v>2646</v>
      </c>
      <c r="J7852" s="130" t="s">
        <v>325</v>
      </c>
      <c r="K7852" s="134">
        <f>'73511-07'!C$783</f>
        <v>620</v>
      </c>
    </row>
    <row r="7853" spans="1:11" x14ac:dyDescent="0.3">
      <c r="A7853" s="128">
        <v>73511</v>
      </c>
      <c r="B7853" s="128" t="s">
        <v>58</v>
      </c>
      <c r="C7853" s="128" t="s">
        <v>2591</v>
      </c>
      <c r="D7853" s="128">
        <v>2019</v>
      </c>
      <c r="E7853" s="128" t="s">
        <v>32</v>
      </c>
      <c r="F7853" s="128" t="s">
        <v>324</v>
      </c>
      <c r="G7853" s="99" t="s">
        <v>1112</v>
      </c>
      <c r="H7853" s="134" t="s">
        <v>2188</v>
      </c>
      <c r="I7853" s="128" t="s">
        <v>116</v>
      </c>
      <c r="J7853" s="130" t="s">
        <v>325</v>
      </c>
      <c r="K7853" s="134">
        <f>'73511-07'!D$783</f>
        <v>428</v>
      </c>
    </row>
    <row r="7854" spans="1:11" x14ac:dyDescent="0.3">
      <c r="A7854" s="128">
        <v>73511</v>
      </c>
      <c r="B7854" s="128" t="s">
        <v>58</v>
      </c>
      <c r="C7854" s="128" t="s">
        <v>2591</v>
      </c>
      <c r="D7854" s="128">
        <v>2019</v>
      </c>
      <c r="E7854" s="128" t="s">
        <v>32</v>
      </c>
      <c r="F7854" s="128" t="s">
        <v>324</v>
      </c>
      <c r="G7854" s="99" t="s">
        <v>1112</v>
      </c>
      <c r="H7854" s="134" t="s">
        <v>2188</v>
      </c>
      <c r="I7854" s="128" t="s">
        <v>116</v>
      </c>
      <c r="J7854" s="128" t="s">
        <v>52</v>
      </c>
      <c r="K7854" s="134">
        <f>'73511-07'!E$783</f>
        <v>256525</v>
      </c>
    </row>
    <row r="7855" spans="1:11" x14ac:dyDescent="0.3">
      <c r="A7855" s="128">
        <v>73511</v>
      </c>
      <c r="B7855" s="128" t="s">
        <v>58</v>
      </c>
      <c r="C7855" s="128" t="s">
        <v>2591</v>
      </c>
      <c r="D7855" s="128">
        <v>2019</v>
      </c>
      <c r="E7855" s="128" t="s">
        <v>32</v>
      </c>
      <c r="F7855" s="128" t="s">
        <v>324</v>
      </c>
      <c r="G7855" s="99" t="s">
        <v>1112</v>
      </c>
      <c r="H7855" s="134" t="s">
        <v>2188</v>
      </c>
      <c r="I7855" s="128" t="s">
        <v>117</v>
      </c>
      <c r="J7855" s="130" t="s">
        <v>325</v>
      </c>
      <c r="K7855" s="134">
        <f>'73511-07'!F$783</f>
        <v>192</v>
      </c>
    </row>
    <row r="7856" spans="1:11" x14ac:dyDescent="0.3">
      <c r="A7856" s="128">
        <v>73511</v>
      </c>
      <c r="B7856" s="128" t="s">
        <v>58</v>
      </c>
      <c r="C7856" s="128" t="s">
        <v>2591</v>
      </c>
      <c r="D7856" s="128">
        <v>2019</v>
      </c>
      <c r="E7856" s="128" t="s">
        <v>32</v>
      </c>
      <c r="F7856" s="128" t="s">
        <v>324</v>
      </c>
      <c r="G7856" s="99" t="s">
        <v>1112</v>
      </c>
      <c r="H7856" s="134" t="s">
        <v>2188</v>
      </c>
      <c r="I7856" s="128" t="s">
        <v>117</v>
      </c>
      <c r="J7856" s="128" t="s">
        <v>52</v>
      </c>
      <c r="K7856" s="134">
        <f>'73511-07'!G$783</f>
        <v>-3181153</v>
      </c>
    </row>
    <row r="7857" spans="1:11" x14ac:dyDescent="0.3">
      <c r="A7857" s="128">
        <v>73511</v>
      </c>
      <c r="B7857" s="128" t="s">
        <v>58</v>
      </c>
      <c r="C7857" s="128" t="s">
        <v>2591</v>
      </c>
      <c r="D7857" s="128">
        <v>2019</v>
      </c>
      <c r="E7857" s="128" t="s">
        <v>32</v>
      </c>
      <c r="F7857" s="128" t="s">
        <v>324</v>
      </c>
      <c r="G7857" s="99" t="s">
        <v>1112</v>
      </c>
      <c r="H7857" s="134" t="s">
        <v>2188</v>
      </c>
      <c r="I7857" s="128" t="s">
        <v>120</v>
      </c>
      <c r="J7857" s="128" t="s">
        <v>52</v>
      </c>
      <c r="K7857" s="134">
        <f>'73511-07'!H$783</f>
        <v>963911</v>
      </c>
    </row>
    <row r="7858" spans="1:11" x14ac:dyDescent="0.3">
      <c r="A7858" s="128">
        <v>73511</v>
      </c>
      <c r="B7858" s="128" t="s">
        <v>58</v>
      </c>
      <c r="C7858" s="128" t="s">
        <v>2591</v>
      </c>
      <c r="D7858" s="128">
        <v>2019</v>
      </c>
      <c r="E7858" s="128" t="s">
        <v>32</v>
      </c>
      <c r="F7858" s="128" t="s">
        <v>324</v>
      </c>
      <c r="G7858" s="99" t="s">
        <v>1112</v>
      </c>
      <c r="H7858" s="134" t="s">
        <v>2188</v>
      </c>
      <c r="I7858" s="130" t="s">
        <v>121</v>
      </c>
      <c r="J7858" s="130" t="s">
        <v>325</v>
      </c>
      <c r="K7858" s="134">
        <f>'73511-07'!I$783</f>
        <v>191</v>
      </c>
    </row>
    <row r="7859" spans="1:11" x14ac:dyDescent="0.3">
      <c r="A7859" s="128">
        <v>73511</v>
      </c>
      <c r="B7859" s="128" t="s">
        <v>58</v>
      </c>
      <c r="C7859" s="128" t="s">
        <v>2591</v>
      </c>
      <c r="D7859" s="128">
        <v>2019</v>
      </c>
      <c r="E7859" s="128" t="s">
        <v>32</v>
      </c>
      <c r="F7859" s="128" t="s">
        <v>324</v>
      </c>
      <c r="G7859" s="99" t="s">
        <v>1112</v>
      </c>
      <c r="H7859" s="134" t="s">
        <v>2188</v>
      </c>
      <c r="I7859" s="130" t="s">
        <v>121</v>
      </c>
      <c r="J7859" s="128" t="s">
        <v>52</v>
      </c>
      <c r="K7859" s="134">
        <f>'73511-07'!J$783</f>
        <v>3509</v>
      </c>
    </row>
    <row r="7860" spans="1:11" x14ac:dyDescent="0.3">
      <c r="A7860" s="128">
        <v>73511</v>
      </c>
      <c r="B7860" s="128" t="s">
        <v>58</v>
      </c>
      <c r="C7860" s="128" t="s">
        <v>2591</v>
      </c>
      <c r="D7860" s="128">
        <v>2019</v>
      </c>
      <c r="E7860" s="128" t="s">
        <v>32</v>
      </c>
      <c r="F7860" s="128" t="s">
        <v>324</v>
      </c>
      <c r="G7860" s="99" t="s">
        <v>1112</v>
      </c>
      <c r="H7860" s="134" t="s">
        <v>2188</v>
      </c>
      <c r="I7860" s="130" t="s">
        <v>124</v>
      </c>
      <c r="J7860" s="130" t="s">
        <v>325</v>
      </c>
      <c r="K7860" s="134">
        <f>'73511-07'!K$783</f>
        <v>230</v>
      </c>
    </row>
    <row r="7861" spans="1:11" x14ac:dyDescent="0.3">
      <c r="A7861" s="128">
        <v>73511</v>
      </c>
      <c r="B7861" s="128" t="s">
        <v>58</v>
      </c>
      <c r="C7861" s="128" t="s">
        <v>2591</v>
      </c>
      <c r="D7861" s="128">
        <v>2019</v>
      </c>
      <c r="E7861" s="128" t="s">
        <v>32</v>
      </c>
      <c r="F7861" s="128" t="s">
        <v>324</v>
      </c>
      <c r="G7861" s="99" t="s">
        <v>1112</v>
      </c>
      <c r="H7861" s="134" t="s">
        <v>2188</v>
      </c>
      <c r="I7861" s="130" t="s">
        <v>124</v>
      </c>
      <c r="J7861" s="128" t="s">
        <v>52</v>
      </c>
      <c r="K7861" s="134">
        <f>'73511-07'!L$783</f>
        <v>61468</v>
      </c>
    </row>
    <row r="7862" spans="1:11" x14ac:dyDescent="0.3">
      <c r="A7862" s="128">
        <v>73511</v>
      </c>
      <c r="B7862" s="128" t="s">
        <v>58</v>
      </c>
      <c r="C7862" s="128" t="s">
        <v>2591</v>
      </c>
      <c r="D7862" s="128">
        <v>2019</v>
      </c>
      <c r="E7862" s="128" t="s">
        <v>32</v>
      </c>
      <c r="F7862" s="128" t="s">
        <v>324</v>
      </c>
      <c r="G7862" s="99" t="s">
        <v>1113</v>
      </c>
      <c r="H7862" s="134" t="s">
        <v>2189</v>
      </c>
      <c r="I7862" s="130" t="s">
        <v>2646</v>
      </c>
      <c r="J7862" s="130" t="s">
        <v>325</v>
      </c>
      <c r="K7862" s="134">
        <f>'73511-07'!C$784</f>
        <v>54</v>
      </c>
    </row>
    <row r="7863" spans="1:11" x14ac:dyDescent="0.3">
      <c r="A7863" s="128">
        <v>73511</v>
      </c>
      <c r="B7863" s="128" t="s">
        <v>58</v>
      </c>
      <c r="C7863" s="128" t="s">
        <v>2591</v>
      </c>
      <c r="D7863" s="128">
        <v>2019</v>
      </c>
      <c r="E7863" s="128" t="s">
        <v>32</v>
      </c>
      <c r="F7863" s="128" t="s">
        <v>324</v>
      </c>
      <c r="G7863" s="99" t="s">
        <v>1113</v>
      </c>
      <c r="H7863" s="134" t="s">
        <v>2189</v>
      </c>
      <c r="I7863" s="128" t="s">
        <v>116</v>
      </c>
      <c r="J7863" s="130" t="s">
        <v>325</v>
      </c>
      <c r="K7863" s="134">
        <f>'73511-07'!D$784</f>
        <v>41</v>
      </c>
    </row>
    <row r="7864" spans="1:11" x14ac:dyDescent="0.3">
      <c r="A7864" s="128">
        <v>73511</v>
      </c>
      <c r="B7864" s="128" t="s">
        <v>58</v>
      </c>
      <c r="C7864" s="128" t="s">
        <v>2591</v>
      </c>
      <c r="D7864" s="128">
        <v>2019</v>
      </c>
      <c r="E7864" s="128" t="s">
        <v>32</v>
      </c>
      <c r="F7864" s="128" t="s">
        <v>324</v>
      </c>
      <c r="G7864" s="99" t="s">
        <v>1113</v>
      </c>
      <c r="H7864" s="134" t="s">
        <v>2189</v>
      </c>
      <c r="I7864" s="128" t="s">
        <v>116</v>
      </c>
      <c r="J7864" s="128" t="s">
        <v>52</v>
      </c>
      <c r="K7864" s="134">
        <f>'73511-07'!E$784</f>
        <v>14623</v>
      </c>
    </row>
    <row r="7865" spans="1:11" x14ac:dyDescent="0.3">
      <c r="A7865" s="128">
        <v>73511</v>
      </c>
      <c r="B7865" s="128" t="s">
        <v>58</v>
      </c>
      <c r="C7865" s="128" t="s">
        <v>2591</v>
      </c>
      <c r="D7865" s="128">
        <v>2019</v>
      </c>
      <c r="E7865" s="128" t="s">
        <v>32</v>
      </c>
      <c r="F7865" s="128" t="s">
        <v>324</v>
      </c>
      <c r="G7865" s="99" t="s">
        <v>1113</v>
      </c>
      <c r="H7865" s="134" t="s">
        <v>2189</v>
      </c>
      <c r="I7865" s="128" t="s">
        <v>117</v>
      </c>
      <c r="J7865" s="130" t="s">
        <v>325</v>
      </c>
      <c r="K7865" s="134">
        <f>'73511-07'!F$784</f>
        <v>13</v>
      </c>
    </row>
    <row r="7866" spans="1:11" x14ac:dyDescent="0.3">
      <c r="A7866" s="128">
        <v>73511</v>
      </c>
      <c r="B7866" s="128" t="s">
        <v>58</v>
      </c>
      <c r="C7866" s="128" t="s">
        <v>2591</v>
      </c>
      <c r="D7866" s="128">
        <v>2019</v>
      </c>
      <c r="E7866" s="128" t="s">
        <v>32</v>
      </c>
      <c r="F7866" s="128" t="s">
        <v>324</v>
      </c>
      <c r="G7866" s="99" t="s">
        <v>1113</v>
      </c>
      <c r="H7866" s="134" t="s">
        <v>2189</v>
      </c>
      <c r="I7866" s="128" t="s">
        <v>117</v>
      </c>
      <c r="J7866" s="128" t="s">
        <v>52</v>
      </c>
      <c r="K7866" s="134">
        <f>'73511-07'!G$784</f>
        <v>-728</v>
      </c>
    </row>
    <row r="7867" spans="1:11" x14ac:dyDescent="0.3">
      <c r="A7867" s="128">
        <v>73511</v>
      </c>
      <c r="B7867" s="128" t="s">
        <v>58</v>
      </c>
      <c r="C7867" s="128" t="s">
        <v>2591</v>
      </c>
      <c r="D7867" s="128">
        <v>2019</v>
      </c>
      <c r="E7867" s="128" t="s">
        <v>32</v>
      </c>
      <c r="F7867" s="128" t="s">
        <v>324</v>
      </c>
      <c r="G7867" s="99" t="s">
        <v>1113</v>
      </c>
      <c r="H7867" s="134" t="s">
        <v>2189</v>
      </c>
      <c r="I7867" s="128" t="s">
        <v>120</v>
      </c>
      <c r="J7867" s="128" t="s">
        <v>52</v>
      </c>
      <c r="K7867" s="134">
        <f>'73511-07'!H$784</f>
        <v>9734</v>
      </c>
    </row>
    <row r="7868" spans="1:11" x14ac:dyDescent="0.3">
      <c r="A7868" s="128">
        <v>73511</v>
      </c>
      <c r="B7868" s="128" t="s">
        <v>58</v>
      </c>
      <c r="C7868" s="128" t="s">
        <v>2591</v>
      </c>
      <c r="D7868" s="128">
        <v>2019</v>
      </c>
      <c r="E7868" s="128" t="s">
        <v>32</v>
      </c>
      <c r="F7868" s="128" t="s">
        <v>324</v>
      </c>
      <c r="G7868" s="99" t="s">
        <v>1113</v>
      </c>
      <c r="H7868" s="134" t="s">
        <v>2189</v>
      </c>
      <c r="I7868" s="130" t="s">
        <v>121</v>
      </c>
      <c r="J7868" s="130" t="s">
        <v>325</v>
      </c>
      <c r="K7868" s="134">
        <f>'73511-07'!I$784</f>
        <v>10</v>
      </c>
    </row>
    <row r="7869" spans="1:11" x14ac:dyDescent="0.3">
      <c r="A7869" s="128">
        <v>73511</v>
      </c>
      <c r="B7869" s="128" t="s">
        <v>58</v>
      </c>
      <c r="C7869" s="128" t="s">
        <v>2591</v>
      </c>
      <c r="D7869" s="128">
        <v>2019</v>
      </c>
      <c r="E7869" s="128" t="s">
        <v>32</v>
      </c>
      <c r="F7869" s="128" t="s">
        <v>324</v>
      </c>
      <c r="G7869" s="99" t="s">
        <v>1113</v>
      </c>
      <c r="H7869" s="134" t="s">
        <v>2189</v>
      </c>
      <c r="I7869" s="130" t="s">
        <v>121</v>
      </c>
      <c r="J7869" s="128" t="s">
        <v>52</v>
      </c>
      <c r="K7869" s="134">
        <f>'73511-07'!J$784</f>
        <v>209</v>
      </c>
    </row>
    <row r="7870" spans="1:11" x14ac:dyDescent="0.3">
      <c r="A7870" s="128">
        <v>73511</v>
      </c>
      <c r="B7870" s="128" t="s">
        <v>58</v>
      </c>
      <c r="C7870" s="128" t="s">
        <v>2591</v>
      </c>
      <c r="D7870" s="128">
        <v>2019</v>
      </c>
      <c r="E7870" s="128" t="s">
        <v>32</v>
      </c>
      <c r="F7870" s="128" t="s">
        <v>324</v>
      </c>
      <c r="G7870" s="99" t="s">
        <v>1113</v>
      </c>
      <c r="H7870" s="134" t="s">
        <v>2189</v>
      </c>
      <c r="I7870" s="130" t="s">
        <v>124</v>
      </c>
      <c r="J7870" s="130" t="s">
        <v>325</v>
      </c>
      <c r="K7870" s="134">
        <f>'73511-07'!K$784</f>
        <v>24</v>
      </c>
    </row>
    <row r="7871" spans="1:11" x14ac:dyDescent="0.3">
      <c r="A7871" s="128">
        <v>73511</v>
      </c>
      <c r="B7871" s="128" t="s">
        <v>58</v>
      </c>
      <c r="C7871" s="128" t="s">
        <v>2591</v>
      </c>
      <c r="D7871" s="128">
        <v>2019</v>
      </c>
      <c r="E7871" s="128" t="s">
        <v>32</v>
      </c>
      <c r="F7871" s="128" t="s">
        <v>324</v>
      </c>
      <c r="G7871" s="99" t="s">
        <v>1113</v>
      </c>
      <c r="H7871" s="134" t="s">
        <v>2189</v>
      </c>
      <c r="I7871" s="130" t="s">
        <v>124</v>
      </c>
      <c r="J7871" s="128" t="s">
        <v>52</v>
      </c>
      <c r="K7871" s="134">
        <f>'73511-07'!L$784</f>
        <v>356</v>
      </c>
    </row>
    <row r="7872" spans="1:11" x14ac:dyDescent="0.3">
      <c r="A7872" s="128">
        <v>73511</v>
      </c>
      <c r="B7872" s="128" t="s">
        <v>58</v>
      </c>
      <c r="C7872" s="128" t="s">
        <v>2591</v>
      </c>
      <c r="D7872" s="128">
        <v>2019</v>
      </c>
      <c r="E7872" s="128" t="s">
        <v>32</v>
      </c>
      <c r="F7872" s="128" t="s">
        <v>324</v>
      </c>
      <c r="G7872" s="99" t="s">
        <v>1114</v>
      </c>
      <c r="H7872" s="134" t="s">
        <v>2190</v>
      </c>
      <c r="I7872" s="130" t="s">
        <v>2646</v>
      </c>
      <c r="J7872" s="130" t="s">
        <v>325</v>
      </c>
      <c r="K7872" s="134">
        <f>'73511-07'!C$785</f>
        <v>3428</v>
      </c>
    </row>
    <row r="7873" spans="1:11" x14ac:dyDescent="0.3">
      <c r="A7873" s="128">
        <v>73511</v>
      </c>
      <c r="B7873" s="128" t="s">
        <v>58</v>
      </c>
      <c r="C7873" s="128" t="s">
        <v>2591</v>
      </c>
      <c r="D7873" s="128">
        <v>2019</v>
      </c>
      <c r="E7873" s="128" t="s">
        <v>32</v>
      </c>
      <c r="F7873" s="128" t="s">
        <v>324</v>
      </c>
      <c r="G7873" s="99" t="s">
        <v>1114</v>
      </c>
      <c r="H7873" s="134" t="s">
        <v>2190</v>
      </c>
      <c r="I7873" s="128" t="s">
        <v>116</v>
      </c>
      <c r="J7873" s="130" t="s">
        <v>325</v>
      </c>
      <c r="K7873" s="134">
        <f>'73511-07'!D$785</f>
        <v>2334</v>
      </c>
    </row>
    <row r="7874" spans="1:11" x14ac:dyDescent="0.3">
      <c r="A7874" s="128">
        <v>73511</v>
      </c>
      <c r="B7874" s="128" t="s">
        <v>58</v>
      </c>
      <c r="C7874" s="128" t="s">
        <v>2591</v>
      </c>
      <c r="D7874" s="128">
        <v>2019</v>
      </c>
      <c r="E7874" s="128" t="s">
        <v>32</v>
      </c>
      <c r="F7874" s="128" t="s">
        <v>324</v>
      </c>
      <c r="G7874" s="99" t="s">
        <v>1114</v>
      </c>
      <c r="H7874" s="134" t="s">
        <v>2190</v>
      </c>
      <c r="I7874" s="128" t="s">
        <v>116</v>
      </c>
      <c r="J7874" s="128" t="s">
        <v>52</v>
      </c>
      <c r="K7874" s="134">
        <f>'73511-07'!E$785</f>
        <v>228630</v>
      </c>
    </row>
    <row r="7875" spans="1:11" x14ac:dyDescent="0.3">
      <c r="A7875" s="128">
        <v>73511</v>
      </c>
      <c r="B7875" s="128" t="s">
        <v>58</v>
      </c>
      <c r="C7875" s="128" t="s">
        <v>2591</v>
      </c>
      <c r="D7875" s="128">
        <v>2019</v>
      </c>
      <c r="E7875" s="128" t="s">
        <v>32</v>
      </c>
      <c r="F7875" s="128" t="s">
        <v>324</v>
      </c>
      <c r="G7875" s="99" t="s">
        <v>1114</v>
      </c>
      <c r="H7875" s="134" t="s">
        <v>2190</v>
      </c>
      <c r="I7875" s="128" t="s">
        <v>117</v>
      </c>
      <c r="J7875" s="130" t="s">
        <v>325</v>
      </c>
      <c r="K7875" s="134">
        <f>'73511-07'!F$785</f>
        <v>1094</v>
      </c>
    </row>
    <row r="7876" spans="1:11" x14ac:dyDescent="0.3">
      <c r="A7876" s="128">
        <v>73511</v>
      </c>
      <c r="B7876" s="128" t="s">
        <v>58</v>
      </c>
      <c r="C7876" s="128" t="s">
        <v>2591</v>
      </c>
      <c r="D7876" s="128">
        <v>2019</v>
      </c>
      <c r="E7876" s="128" t="s">
        <v>32</v>
      </c>
      <c r="F7876" s="128" t="s">
        <v>324</v>
      </c>
      <c r="G7876" s="99" t="s">
        <v>1114</v>
      </c>
      <c r="H7876" s="134" t="s">
        <v>2190</v>
      </c>
      <c r="I7876" s="128" t="s">
        <v>117</v>
      </c>
      <c r="J7876" s="128" t="s">
        <v>52</v>
      </c>
      <c r="K7876" s="134">
        <f>'73511-07'!G$785</f>
        <v>-180721</v>
      </c>
    </row>
    <row r="7877" spans="1:11" x14ac:dyDescent="0.3">
      <c r="A7877" s="128">
        <v>73511</v>
      </c>
      <c r="B7877" s="128" t="s">
        <v>58</v>
      </c>
      <c r="C7877" s="128" t="s">
        <v>2591</v>
      </c>
      <c r="D7877" s="128">
        <v>2019</v>
      </c>
      <c r="E7877" s="128" t="s">
        <v>32</v>
      </c>
      <c r="F7877" s="128" t="s">
        <v>324</v>
      </c>
      <c r="G7877" s="99" t="s">
        <v>1114</v>
      </c>
      <c r="H7877" s="134" t="s">
        <v>2190</v>
      </c>
      <c r="I7877" s="128" t="s">
        <v>120</v>
      </c>
      <c r="J7877" s="128" t="s">
        <v>52</v>
      </c>
      <c r="K7877" s="134">
        <f>'73511-07'!H$785</f>
        <v>43683</v>
      </c>
    </row>
    <row r="7878" spans="1:11" x14ac:dyDescent="0.3">
      <c r="A7878" s="128">
        <v>73511</v>
      </c>
      <c r="B7878" s="128" t="s">
        <v>58</v>
      </c>
      <c r="C7878" s="128" t="s">
        <v>2591</v>
      </c>
      <c r="D7878" s="128">
        <v>2019</v>
      </c>
      <c r="E7878" s="128" t="s">
        <v>32</v>
      </c>
      <c r="F7878" s="128" t="s">
        <v>324</v>
      </c>
      <c r="G7878" s="99" t="s">
        <v>1114</v>
      </c>
      <c r="H7878" s="134" t="s">
        <v>2190</v>
      </c>
      <c r="I7878" s="130" t="s">
        <v>121</v>
      </c>
      <c r="J7878" s="130" t="s">
        <v>325</v>
      </c>
      <c r="K7878" s="134">
        <f>'73511-07'!I$785</f>
        <v>1237</v>
      </c>
    </row>
    <row r="7879" spans="1:11" x14ac:dyDescent="0.3">
      <c r="A7879" s="128">
        <v>73511</v>
      </c>
      <c r="B7879" s="128" t="s">
        <v>58</v>
      </c>
      <c r="C7879" s="128" t="s">
        <v>2591</v>
      </c>
      <c r="D7879" s="128">
        <v>2019</v>
      </c>
      <c r="E7879" s="128" t="s">
        <v>32</v>
      </c>
      <c r="F7879" s="128" t="s">
        <v>324</v>
      </c>
      <c r="G7879" s="99" t="s">
        <v>1114</v>
      </c>
      <c r="H7879" s="134" t="s">
        <v>2190</v>
      </c>
      <c r="I7879" s="130" t="s">
        <v>121</v>
      </c>
      <c r="J7879" s="128" t="s">
        <v>52</v>
      </c>
      <c r="K7879" s="134">
        <f>'73511-07'!J$785</f>
        <v>21223</v>
      </c>
    </row>
    <row r="7880" spans="1:11" x14ac:dyDescent="0.3">
      <c r="A7880" s="128">
        <v>73511</v>
      </c>
      <c r="B7880" s="128" t="s">
        <v>58</v>
      </c>
      <c r="C7880" s="128" t="s">
        <v>2591</v>
      </c>
      <c r="D7880" s="128">
        <v>2019</v>
      </c>
      <c r="E7880" s="128" t="s">
        <v>32</v>
      </c>
      <c r="F7880" s="128" t="s">
        <v>324</v>
      </c>
      <c r="G7880" s="99" t="s">
        <v>1114</v>
      </c>
      <c r="H7880" s="134" t="s">
        <v>2190</v>
      </c>
      <c r="I7880" s="130" t="s">
        <v>124</v>
      </c>
      <c r="J7880" s="130" t="s">
        <v>325</v>
      </c>
      <c r="K7880" s="134">
        <f>'73511-07'!K$785</f>
        <v>1170</v>
      </c>
    </row>
    <row r="7881" spans="1:11" x14ac:dyDescent="0.3">
      <c r="A7881" s="128">
        <v>73511</v>
      </c>
      <c r="B7881" s="128" t="s">
        <v>58</v>
      </c>
      <c r="C7881" s="128" t="s">
        <v>2591</v>
      </c>
      <c r="D7881" s="128">
        <v>2019</v>
      </c>
      <c r="E7881" s="128" t="s">
        <v>32</v>
      </c>
      <c r="F7881" s="128" t="s">
        <v>324</v>
      </c>
      <c r="G7881" s="99" t="s">
        <v>1114</v>
      </c>
      <c r="H7881" s="134" t="s">
        <v>2190</v>
      </c>
      <c r="I7881" s="130" t="s">
        <v>124</v>
      </c>
      <c r="J7881" s="128" t="s">
        <v>52</v>
      </c>
      <c r="K7881" s="134">
        <f>'73511-07'!L$785</f>
        <v>6644</v>
      </c>
    </row>
    <row r="7882" spans="1:11" x14ac:dyDescent="0.3">
      <c r="A7882" s="128">
        <v>73511</v>
      </c>
      <c r="B7882" s="128" t="s">
        <v>58</v>
      </c>
      <c r="C7882" s="128" t="s">
        <v>2591</v>
      </c>
      <c r="D7882" s="128">
        <v>2019</v>
      </c>
      <c r="E7882" s="128" t="s">
        <v>32</v>
      </c>
      <c r="F7882" s="128" t="s">
        <v>324</v>
      </c>
      <c r="G7882" s="99" t="s">
        <v>1115</v>
      </c>
      <c r="H7882" s="134" t="s">
        <v>2191</v>
      </c>
      <c r="I7882" s="130" t="s">
        <v>2646</v>
      </c>
      <c r="J7882" s="130" t="s">
        <v>325</v>
      </c>
      <c r="K7882" s="134">
        <f>'73511-07'!C$786</f>
        <v>1414</v>
      </c>
    </row>
    <row r="7883" spans="1:11" x14ac:dyDescent="0.3">
      <c r="A7883" s="128">
        <v>73511</v>
      </c>
      <c r="B7883" s="128" t="s">
        <v>58</v>
      </c>
      <c r="C7883" s="128" t="s">
        <v>2591</v>
      </c>
      <c r="D7883" s="128">
        <v>2019</v>
      </c>
      <c r="E7883" s="128" t="s">
        <v>32</v>
      </c>
      <c r="F7883" s="128" t="s">
        <v>324</v>
      </c>
      <c r="G7883" s="99" t="s">
        <v>1115</v>
      </c>
      <c r="H7883" s="134" t="s">
        <v>2191</v>
      </c>
      <c r="I7883" s="128" t="s">
        <v>116</v>
      </c>
      <c r="J7883" s="130" t="s">
        <v>325</v>
      </c>
      <c r="K7883" s="134">
        <f>'73511-07'!D$786</f>
        <v>871</v>
      </c>
    </row>
    <row r="7884" spans="1:11" x14ac:dyDescent="0.3">
      <c r="A7884" s="128">
        <v>73511</v>
      </c>
      <c r="B7884" s="128" t="s">
        <v>58</v>
      </c>
      <c r="C7884" s="128" t="s">
        <v>2591</v>
      </c>
      <c r="D7884" s="128">
        <v>2019</v>
      </c>
      <c r="E7884" s="128" t="s">
        <v>32</v>
      </c>
      <c r="F7884" s="128" t="s">
        <v>324</v>
      </c>
      <c r="G7884" s="99" t="s">
        <v>1115</v>
      </c>
      <c r="H7884" s="134" t="s">
        <v>2191</v>
      </c>
      <c r="I7884" s="128" t="s">
        <v>116</v>
      </c>
      <c r="J7884" s="128" t="s">
        <v>52</v>
      </c>
      <c r="K7884" s="134">
        <f>'73511-07'!E$786</f>
        <v>58110</v>
      </c>
    </row>
    <row r="7885" spans="1:11" x14ac:dyDescent="0.3">
      <c r="A7885" s="128">
        <v>73511</v>
      </c>
      <c r="B7885" s="128" t="s">
        <v>58</v>
      </c>
      <c r="C7885" s="128" t="s">
        <v>2591</v>
      </c>
      <c r="D7885" s="128">
        <v>2019</v>
      </c>
      <c r="E7885" s="128" t="s">
        <v>32</v>
      </c>
      <c r="F7885" s="128" t="s">
        <v>324</v>
      </c>
      <c r="G7885" s="99" t="s">
        <v>1115</v>
      </c>
      <c r="H7885" s="134" t="s">
        <v>2191</v>
      </c>
      <c r="I7885" s="128" t="s">
        <v>117</v>
      </c>
      <c r="J7885" s="130" t="s">
        <v>325</v>
      </c>
      <c r="K7885" s="134">
        <f>'73511-07'!F$786</f>
        <v>543</v>
      </c>
    </row>
    <row r="7886" spans="1:11" x14ac:dyDescent="0.3">
      <c r="A7886" s="128">
        <v>73511</v>
      </c>
      <c r="B7886" s="128" t="s">
        <v>58</v>
      </c>
      <c r="C7886" s="128" t="s">
        <v>2591</v>
      </c>
      <c r="D7886" s="128">
        <v>2019</v>
      </c>
      <c r="E7886" s="128" t="s">
        <v>32</v>
      </c>
      <c r="F7886" s="128" t="s">
        <v>324</v>
      </c>
      <c r="G7886" s="99" t="s">
        <v>1115</v>
      </c>
      <c r="H7886" s="134" t="s">
        <v>2191</v>
      </c>
      <c r="I7886" s="128" t="s">
        <v>117</v>
      </c>
      <c r="J7886" s="128" t="s">
        <v>52</v>
      </c>
      <c r="K7886" s="134">
        <f>'73511-07'!G$786</f>
        <v>-25947</v>
      </c>
    </row>
    <row r="7887" spans="1:11" x14ac:dyDescent="0.3">
      <c r="A7887" s="128">
        <v>73511</v>
      </c>
      <c r="B7887" s="128" t="s">
        <v>58</v>
      </c>
      <c r="C7887" s="128" t="s">
        <v>2591</v>
      </c>
      <c r="D7887" s="128">
        <v>2019</v>
      </c>
      <c r="E7887" s="128" t="s">
        <v>32</v>
      </c>
      <c r="F7887" s="128" t="s">
        <v>324</v>
      </c>
      <c r="G7887" s="99" t="s">
        <v>1115</v>
      </c>
      <c r="H7887" s="134" t="s">
        <v>2191</v>
      </c>
      <c r="I7887" s="128" t="s">
        <v>120</v>
      </c>
      <c r="J7887" s="128" t="s">
        <v>52</v>
      </c>
      <c r="K7887" s="134">
        <f>'73511-07'!H$786</f>
        <v>28160</v>
      </c>
    </row>
    <row r="7888" spans="1:11" x14ac:dyDescent="0.3">
      <c r="A7888" s="128">
        <v>73511</v>
      </c>
      <c r="B7888" s="128" t="s">
        <v>58</v>
      </c>
      <c r="C7888" s="128" t="s">
        <v>2591</v>
      </c>
      <c r="D7888" s="128">
        <v>2019</v>
      </c>
      <c r="E7888" s="128" t="s">
        <v>32</v>
      </c>
      <c r="F7888" s="128" t="s">
        <v>324</v>
      </c>
      <c r="G7888" s="99" t="s">
        <v>1115</v>
      </c>
      <c r="H7888" s="134" t="s">
        <v>2191</v>
      </c>
      <c r="I7888" s="130" t="s">
        <v>121</v>
      </c>
      <c r="J7888" s="130" t="s">
        <v>325</v>
      </c>
      <c r="K7888" s="134">
        <f>'73511-07'!I$786</f>
        <v>412</v>
      </c>
    </row>
    <row r="7889" spans="1:11" x14ac:dyDescent="0.3">
      <c r="A7889" s="128">
        <v>73511</v>
      </c>
      <c r="B7889" s="128" t="s">
        <v>58</v>
      </c>
      <c r="C7889" s="128" t="s">
        <v>2591</v>
      </c>
      <c r="D7889" s="128">
        <v>2019</v>
      </c>
      <c r="E7889" s="128" t="s">
        <v>32</v>
      </c>
      <c r="F7889" s="128" t="s">
        <v>324</v>
      </c>
      <c r="G7889" s="99" t="s">
        <v>1115</v>
      </c>
      <c r="H7889" s="134" t="s">
        <v>2191</v>
      </c>
      <c r="I7889" s="130" t="s">
        <v>121</v>
      </c>
      <c r="J7889" s="128" t="s">
        <v>52</v>
      </c>
      <c r="K7889" s="134">
        <f>'73511-07'!J$786</f>
        <v>6759</v>
      </c>
    </row>
    <row r="7890" spans="1:11" x14ac:dyDescent="0.3">
      <c r="A7890" s="128">
        <v>73511</v>
      </c>
      <c r="B7890" s="128" t="s">
        <v>58</v>
      </c>
      <c r="C7890" s="128" t="s">
        <v>2591</v>
      </c>
      <c r="D7890" s="128">
        <v>2019</v>
      </c>
      <c r="E7890" s="128" t="s">
        <v>32</v>
      </c>
      <c r="F7890" s="128" t="s">
        <v>324</v>
      </c>
      <c r="G7890" s="99" t="s">
        <v>1115</v>
      </c>
      <c r="H7890" s="134" t="s">
        <v>2191</v>
      </c>
      <c r="I7890" s="130" t="s">
        <v>124</v>
      </c>
      <c r="J7890" s="130" t="s">
        <v>325</v>
      </c>
      <c r="K7890" s="134">
        <f>'73511-07'!K$786</f>
        <v>407</v>
      </c>
    </row>
    <row r="7891" spans="1:11" x14ac:dyDescent="0.3">
      <c r="A7891" s="128">
        <v>73511</v>
      </c>
      <c r="B7891" s="128" t="s">
        <v>58</v>
      </c>
      <c r="C7891" s="128" t="s">
        <v>2591</v>
      </c>
      <c r="D7891" s="128">
        <v>2019</v>
      </c>
      <c r="E7891" s="128" t="s">
        <v>32</v>
      </c>
      <c r="F7891" s="128" t="s">
        <v>324</v>
      </c>
      <c r="G7891" s="99" t="s">
        <v>1115</v>
      </c>
      <c r="H7891" s="134" t="s">
        <v>2191</v>
      </c>
      <c r="I7891" s="130" t="s">
        <v>124</v>
      </c>
      <c r="J7891" s="128" t="s">
        <v>52</v>
      </c>
      <c r="K7891" s="134">
        <f>'73511-07'!L$786</f>
        <v>1635</v>
      </c>
    </row>
    <row r="7892" spans="1:11" x14ac:dyDescent="0.3">
      <c r="A7892" s="128">
        <v>73511</v>
      </c>
      <c r="B7892" s="128" t="s">
        <v>58</v>
      </c>
      <c r="C7892" s="128" t="s">
        <v>2591</v>
      </c>
      <c r="D7892" s="128">
        <v>2019</v>
      </c>
      <c r="E7892" s="128" t="s">
        <v>32</v>
      </c>
      <c r="F7892" s="128" t="s">
        <v>324</v>
      </c>
      <c r="G7892" s="99" t="s">
        <v>1116</v>
      </c>
      <c r="H7892" s="134" t="s">
        <v>2192</v>
      </c>
      <c r="I7892" s="130" t="s">
        <v>2646</v>
      </c>
      <c r="J7892" s="130" t="s">
        <v>325</v>
      </c>
      <c r="K7892" s="134">
        <f>'73511-07'!C$787</f>
        <v>2014</v>
      </c>
    </row>
    <row r="7893" spans="1:11" x14ac:dyDescent="0.3">
      <c r="A7893" s="128">
        <v>73511</v>
      </c>
      <c r="B7893" s="128" t="s">
        <v>58</v>
      </c>
      <c r="C7893" s="128" t="s">
        <v>2591</v>
      </c>
      <c r="D7893" s="128">
        <v>2019</v>
      </c>
      <c r="E7893" s="128" t="s">
        <v>32</v>
      </c>
      <c r="F7893" s="128" t="s">
        <v>324</v>
      </c>
      <c r="G7893" s="99" t="s">
        <v>1116</v>
      </c>
      <c r="H7893" s="134" t="s">
        <v>2192</v>
      </c>
      <c r="I7893" s="128" t="s">
        <v>116</v>
      </c>
      <c r="J7893" s="130" t="s">
        <v>325</v>
      </c>
      <c r="K7893" s="134">
        <f>'73511-07'!D$787</f>
        <v>1463</v>
      </c>
    </row>
    <row r="7894" spans="1:11" x14ac:dyDescent="0.3">
      <c r="A7894" s="128">
        <v>73511</v>
      </c>
      <c r="B7894" s="128" t="s">
        <v>58</v>
      </c>
      <c r="C7894" s="128" t="s">
        <v>2591</v>
      </c>
      <c r="D7894" s="128">
        <v>2019</v>
      </c>
      <c r="E7894" s="128" t="s">
        <v>32</v>
      </c>
      <c r="F7894" s="128" t="s">
        <v>324</v>
      </c>
      <c r="G7894" s="99" t="s">
        <v>1116</v>
      </c>
      <c r="H7894" s="134" t="s">
        <v>2192</v>
      </c>
      <c r="I7894" s="128" t="s">
        <v>116</v>
      </c>
      <c r="J7894" s="128" t="s">
        <v>52</v>
      </c>
      <c r="K7894" s="134">
        <f>'73511-07'!E$787</f>
        <v>170520</v>
      </c>
    </row>
    <row r="7895" spans="1:11" x14ac:dyDescent="0.3">
      <c r="A7895" s="128">
        <v>73511</v>
      </c>
      <c r="B7895" s="128" t="s">
        <v>58</v>
      </c>
      <c r="C7895" s="128" t="s">
        <v>2591</v>
      </c>
      <c r="D7895" s="128">
        <v>2019</v>
      </c>
      <c r="E7895" s="128" t="s">
        <v>32</v>
      </c>
      <c r="F7895" s="128" t="s">
        <v>324</v>
      </c>
      <c r="G7895" s="99" t="s">
        <v>1116</v>
      </c>
      <c r="H7895" s="134" t="s">
        <v>2192</v>
      </c>
      <c r="I7895" s="128" t="s">
        <v>117</v>
      </c>
      <c r="J7895" s="130" t="s">
        <v>325</v>
      </c>
      <c r="K7895" s="134">
        <f>'73511-07'!F$787</f>
        <v>551</v>
      </c>
    </row>
    <row r="7896" spans="1:11" x14ac:dyDescent="0.3">
      <c r="A7896" s="128">
        <v>73511</v>
      </c>
      <c r="B7896" s="128" t="s">
        <v>58</v>
      </c>
      <c r="C7896" s="128" t="s">
        <v>2591</v>
      </c>
      <c r="D7896" s="128">
        <v>2019</v>
      </c>
      <c r="E7896" s="128" t="s">
        <v>32</v>
      </c>
      <c r="F7896" s="128" t="s">
        <v>324</v>
      </c>
      <c r="G7896" s="99" t="s">
        <v>1116</v>
      </c>
      <c r="H7896" s="134" t="s">
        <v>2192</v>
      </c>
      <c r="I7896" s="128" t="s">
        <v>117</v>
      </c>
      <c r="J7896" s="128" t="s">
        <v>52</v>
      </c>
      <c r="K7896" s="134">
        <f>'73511-07'!G$787</f>
        <v>-154774</v>
      </c>
    </row>
    <row r="7897" spans="1:11" x14ac:dyDescent="0.3">
      <c r="A7897" s="128">
        <v>73511</v>
      </c>
      <c r="B7897" s="128" t="s">
        <v>58</v>
      </c>
      <c r="C7897" s="128" t="s">
        <v>2591</v>
      </c>
      <c r="D7897" s="128">
        <v>2019</v>
      </c>
      <c r="E7897" s="128" t="s">
        <v>32</v>
      </c>
      <c r="F7897" s="128" t="s">
        <v>324</v>
      </c>
      <c r="G7897" s="99" t="s">
        <v>1116</v>
      </c>
      <c r="H7897" s="134" t="s">
        <v>2192</v>
      </c>
      <c r="I7897" s="128" t="s">
        <v>120</v>
      </c>
      <c r="J7897" s="128" t="s">
        <v>52</v>
      </c>
      <c r="K7897" s="134">
        <f>'73511-07'!H$787</f>
        <v>15523</v>
      </c>
    </row>
    <row r="7898" spans="1:11" x14ac:dyDescent="0.3">
      <c r="A7898" s="128">
        <v>73511</v>
      </c>
      <c r="B7898" s="128" t="s">
        <v>58</v>
      </c>
      <c r="C7898" s="128" t="s">
        <v>2591</v>
      </c>
      <c r="D7898" s="128">
        <v>2019</v>
      </c>
      <c r="E7898" s="128" t="s">
        <v>32</v>
      </c>
      <c r="F7898" s="128" t="s">
        <v>324</v>
      </c>
      <c r="G7898" s="99" t="s">
        <v>1116</v>
      </c>
      <c r="H7898" s="134" t="s">
        <v>2192</v>
      </c>
      <c r="I7898" s="130" t="s">
        <v>121</v>
      </c>
      <c r="J7898" s="130" t="s">
        <v>325</v>
      </c>
      <c r="K7898" s="134">
        <f>'73511-07'!I$787</f>
        <v>825</v>
      </c>
    </row>
    <row r="7899" spans="1:11" x14ac:dyDescent="0.3">
      <c r="A7899" s="128">
        <v>73511</v>
      </c>
      <c r="B7899" s="128" t="s">
        <v>58</v>
      </c>
      <c r="C7899" s="128" t="s">
        <v>2591</v>
      </c>
      <c r="D7899" s="128">
        <v>2019</v>
      </c>
      <c r="E7899" s="128" t="s">
        <v>32</v>
      </c>
      <c r="F7899" s="128" t="s">
        <v>324</v>
      </c>
      <c r="G7899" s="99" t="s">
        <v>1116</v>
      </c>
      <c r="H7899" s="134" t="s">
        <v>2192</v>
      </c>
      <c r="I7899" s="130" t="s">
        <v>121</v>
      </c>
      <c r="J7899" s="128" t="s">
        <v>52</v>
      </c>
      <c r="K7899" s="134">
        <f>'73511-07'!J$787</f>
        <v>14464</v>
      </c>
    </row>
    <row r="7900" spans="1:11" x14ac:dyDescent="0.3">
      <c r="A7900" s="128">
        <v>73511</v>
      </c>
      <c r="B7900" s="128" t="s">
        <v>58</v>
      </c>
      <c r="C7900" s="128" t="s">
        <v>2591</v>
      </c>
      <c r="D7900" s="128">
        <v>2019</v>
      </c>
      <c r="E7900" s="128" t="s">
        <v>32</v>
      </c>
      <c r="F7900" s="128" t="s">
        <v>324</v>
      </c>
      <c r="G7900" s="99" t="s">
        <v>1116</v>
      </c>
      <c r="H7900" s="134" t="s">
        <v>2192</v>
      </c>
      <c r="I7900" s="130" t="s">
        <v>124</v>
      </c>
      <c r="J7900" s="130" t="s">
        <v>325</v>
      </c>
      <c r="K7900" s="134">
        <f>'73511-07'!K$787</f>
        <v>763</v>
      </c>
    </row>
    <row r="7901" spans="1:11" x14ac:dyDescent="0.3">
      <c r="A7901" s="128">
        <v>73511</v>
      </c>
      <c r="B7901" s="128" t="s">
        <v>58</v>
      </c>
      <c r="C7901" s="128" t="s">
        <v>2591</v>
      </c>
      <c r="D7901" s="128">
        <v>2019</v>
      </c>
      <c r="E7901" s="128" t="s">
        <v>32</v>
      </c>
      <c r="F7901" s="128" t="s">
        <v>324</v>
      </c>
      <c r="G7901" s="99" t="s">
        <v>1116</v>
      </c>
      <c r="H7901" s="134" t="s">
        <v>2192</v>
      </c>
      <c r="I7901" s="130" t="s">
        <v>124</v>
      </c>
      <c r="J7901" s="128" t="s">
        <v>52</v>
      </c>
      <c r="K7901" s="134">
        <f>'73511-07'!L$787</f>
        <v>5009</v>
      </c>
    </row>
    <row r="7902" spans="1:11" x14ac:dyDescent="0.3">
      <c r="A7902" s="128">
        <v>73511</v>
      </c>
      <c r="B7902" s="128" t="s">
        <v>58</v>
      </c>
      <c r="C7902" s="128" t="s">
        <v>2591</v>
      </c>
      <c r="D7902" s="128">
        <v>2019</v>
      </c>
      <c r="E7902" s="128" t="s">
        <v>32</v>
      </c>
      <c r="F7902" s="128" t="s">
        <v>324</v>
      </c>
      <c r="G7902" s="99" t="s">
        <v>1117</v>
      </c>
      <c r="H7902" s="134" t="s">
        <v>2193</v>
      </c>
      <c r="I7902" s="130" t="s">
        <v>2646</v>
      </c>
      <c r="J7902" s="130" t="s">
        <v>325</v>
      </c>
      <c r="K7902" s="134">
        <f>'73511-07'!C$788</f>
        <v>115128</v>
      </c>
    </row>
    <row r="7903" spans="1:11" x14ac:dyDescent="0.3">
      <c r="A7903" s="128">
        <v>73511</v>
      </c>
      <c r="B7903" s="128" t="s">
        <v>58</v>
      </c>
      <c r="C7903" s="128" t="s">
        <v>2591</v>
      </c>
      <c r="D7903" s="128">
        <v>2019</v>
      </c>
      <c r="E7903" s="128" t="s">
        <v>32</v>
      </c>
      <c r="F7903" s="128" t="s">
        <v>324</v>
      </c>
      <c r="G7903" s="99" t="s">
        <v>1117</v>
      </c>
      <c r="H7903" s="134" t="s">
        <v>2193</v>
      </c>
      <c r="I7903" s="128" t="s">
        <v>116</v>
      </c>
      <c r="J7903" s="130" t="s">
        <v>325</v>
      </c>
      <c r="K7903" s="134">
        <f>'73511-07'!D$788</f>
        <v>80693</v>
      </c>
    </row>
    <row r="7904" spans="1:11" x14ac:dyDescent="0.3">
      <c r="A7904" s="128">
        <v>73511</v>
      </c>
      <c r="B7904" s="128" t="s">
        <v>58</v>
      </c>
      <c r="C7904" s="128" t="s">
        <v>2591</v>
      </c>
      <c r="D7904" s="128">
        <v>2019</v>
      </c>
      <c r="E7904" s="128" t="s">
        <v>32</v>
      </c>
      <c r="F7904" s="128" t="s">
        <v>324</v>
      </c>
      <c r="G7904" s="99" t="s">
        <v>1117</v>
      </c>
      <c r="H7904" s="134" t="s">
        <v>2193</v>
      </c>
      <c r="I7904" s="128" t="s">
        <v>116</v>
      </c>
      <c r="J7904" s="128" t="s">
        <v>52</v>
      </c>
      <c r="K7904" s="134">
        <f>'73511-07'!E$788</f>
        <v>14112577</v>
      </c>
    </row>
    <row r="7905" spans="1:11" x14ac:dyDescent="0.3">
      <c r="A7905" s="128">
        <v>73511</v>
      </c>
      <c r="B7905" s="128" t="s">
        <v>58</v>
      </c>
      <c r="C7905" s="128" t="s">
        <v>2591</v>
      </c>
      <c r="D7905" s="128">
        <v>2019</v>
      </c>
      <c r="E7905" s="128" t="s">
        <v>32</v>
      </c>
      <c r="F7905" s="128" t="s">
        <v>324</v>
      </c>
      <c r="G7905" s="99" t="s">
        <v>1117</v>
      </c>
      <c r="H7905" s="134" t="s">
        <v>2193</v>
      </c>
      <c r="I7905" s="128" t="s">
        <v>117</v>
      </c>
      <c r="J7905" s="130" t="s">
        <v>325</v>
      </c>
      <c r="K7905" s="134">
        <f>'73511-07'!F$788</f>
        <v>34435</v>
      </c>
    </row>
    <row r="7906" spans="1:11" x14ac:dyDescent="0.3">
      <c r="A7906" s="128">
        <v>73511</v>
      </c>
      <c r="B7906" s="128" t="s">
        <v>58</v>
      </c>
      <c r="C7906" s="128" t="s">
        <v>2591</v>
      </c>
      <c r="D7906" s="128">
        <v>2019</v>
      </c>
      <c r="E7906" s="128" t="s">
        <v>32</v>
      </c>
      <c r="F7906" s="128" t="s">
        <v>324</v>
      </c>
      <c r="G7906" s="99" t="s">
        <v>1117</v>
      </c>
      <c r="H7906" s="134" t="s">
        <v>2193</v>
      </c>
      <c r="I7906" s="128" t="s">
        <v>117</v>
      </c>
      <c r="J7906" s="128" t="s">
        <v>52</v>
      </c>
      <c r="K7906" s="134">
        <f>'73511-07'!G$788</f>
        <v>-4436925</v>
      </c>
    </row>
    <row r="7907" spans="1:11" x14ac:dyDescent="0.3">
      <c r="A7907" s="128">
        <v>73511</v>
      </c>
      <c r="B7907" s="128" t="s">
        <v>58</v>
      </c>
      <c r="C7907" s="128" t="s">
        <v>2591</v>
      </c>
      <c r="D7907" s="128">
        <v>2019</v>
      </c>
      <c r="E7907" s="128" t="s">
        <v>32</v>
      </c>
      <c r="F7907" s="128" t="s">
        <v>324</v>
      </c>
      <c r="G7907" s="99" t="s">
        <v>1117</v>
      </c>
      <c r="H7907" s="134" t="s">
        <v>2193</v>
      </c>
      <c r="I7907" s="128" t="s">
        <v>120</v>
      </c>
      <c r="J7907" s="128" t="s">
        <v>52</v>
      </c>
      <c r="K7907" s="134">
        <f>'73511-07'!H$788</f>
        <v>9006749</v>
      </c>
    </row>
    <row r="7908" spans="1:11" x14ac:dyDescent="0.3">
      <c r="A7908" s="128">
        <v>73511</v>
      </c>
      <c r="B7908" s="128" t="s">
        <v>58</v>
      </c>
      <c r="C7908" s="128" t="s">
        <v>2591</v>
      </c>
      <c r="D7908" s="128">
        <v>2019</v>
      </c>
      <c r="E7908" s="128" t="s">
        <v>32</v>
      </c>
      <c r="F7908" s="128" t="s">
        <v>324</v>
      </c>
      <c r="G7908" s="99" t="s">
        <v>1117</v>
      </c>
      <c r="H7908" s="134" t="s">
        <v>2193</v>
      </c>
      <c r="I7908" s="130" t="s">
        <v>121</v>
      </c>
      <c r="J7908" s="130" t="s">
        <v>325</v>
      </c>
      <c r="K7908" s="134">
        <f>'73511-07'!I$788</f>
        <v>37996</v>
      </c>
    </row>
    <row r="7909" spans="1:11" x14ac:dyDescent="0.3">
      <c r="A7909" s="128">
        <v>73511</v>
      </c>
      <c r="B7909" s="128" t="s">
        <v>58</v>
      </c>
      <c r="C7909" s="128" t="s">
        <v>2591</v>
      </c>
      <c r="D7909" s="128">
        <v>2019</v>
      </c>
      <c r="E7909" s="128" t="s">
        <v>32</v>
      </c>
      <c r="F7909" s="128" t="s">
        <v>324</v>
      </c>
      <c r="G7909" s="99" t="s">
        <v>1117</v>
      </c>
      <c r="H7909" s="134" t="s">
        <v>2193</v>
      </c>
      <c r="I7909" s="130" t="s">
        <v>121</v>
      </c>
      <c r="J7909" s="128" t="s">
        <v>52</v>
      </c>
      <c r="K7909" s="134">
        <f>'73511-07'!J$788</f>
        <v>690764</v>
      </c>
    </row>
    <row r="7910" spans="1:11" x14ac:dyDescent="0.3">
      <c r="A7910" s="128">
        <v>73511</v>
      </c>
      <c r="B7910" s="128" t="s">
        <v>58</v>
      </c>
      <c r="C7910" s="128" t="s">
        <v>2591</v>
      </c>
      <c r="D7910" s="128">
        <v>2019</v>
      </c>
      <c r="E7910" s="128" t="s">
        <v>32</v>
      </c>
      <c r="F7910" s="128" t="s">
        <v>324</v>
      </c>
      <c r="G7910" s="99" t="s">
        <v>1117</v>
      </c>
      <c r="H7910" s="134" t="s">
        <v>2193</v>
      </c>
      <c r="I7910" s="130" t="s">
        <v>124</v>
      </c>
      <c r="J7910" s="130" t="s">
        <v>325</v>
      </c>
      <c r="K7910" s="134">
        <f>'73511-07'!K$788</f>
        <v>46529</v>
      </c>
    </row>
    <row r="7911" spans="1:11" x14ac:dyDescent="0.3">
      <c r="A7911" s="128">
        <v>73511</v>
      </c>
      <c r="B7911" s="128" t="s">
        <v>58</v>
      </c>
      <c r="C7911" s="128" t="s">
        <v>2591</v>
      </c>
      <c r="D7911" s="128">
        <v>2019</v>
      </c>
      <c r="E7911" s="128" t="s">
        <v>32</v>
      </c>
      <c r="F7911" s="128" t="s">
        <v>324</v>
      </c>
      <c r="G7911" s="99" t="s">
        <v>1117</v>
      </c>
      <c r="H7911" s="134" t="s">
        <v>2193</v>
      </c>
      <c r="I7911" s="130" t="s">
        <v>124</v>
      </c>
      <c r="J7911" s="128" t="s">
        <v>52</v>
      </c>
      <c r="K7911" s="134">
        <f>'73511-07'!L$788</f>
        <v>430842</v>
      </c>
    </row>
    <row r="7912" spans="1:11" x14ac:dyDescent="0.3">
      <c r="A7912" s="128">
        <v>73511</v>
      </c>
      <c r="B7912" s="128" t="s">
        <v>58</v>
      </c>
      <c r="C7912" s="128" t="s">
        <v>2591</v>
      </c>
      <c r="D7912" s="128">
        <v>2019</v>
      </c>
      <c r="E7912" s="128" t="s">
        <v>32</v>
      </c>
      <c r="F7912" s="128" t="s">
        <v>324</v>
      </c>
      <c r="G7912" s="99" t="s">
        <v>1118</v>
      </c>
      <c r="H7912" s="134" t="s">
        <v>2194</v>
      </c>
      <c r="I7912" s="130" t="s">
        <v>2646</v>
      </c>
      <c r="J7912" s="130" t="s">
        <v>325</v>
      </c>
      <c r="K7912" s="134">
        <f>'73511-07'!C$789</f>
        <v>52585</v>
      </c>
    </row>
    <row r="7913" spans="1:11" x14ac:dyDescent="0.3">
      <c r="A7913" s="128">
        <v>73511</v>
      </c>
      <c r="B7913" s="128" t="s">
        <v>58</v>
      </c>
      <c r="C7913" s="128" t="s">
        <v>2591</v>
      </c>
      <c r="D7913" s="128">
        <v>2019</v>
      </c>
      <c r="E7913" s="128" t="s">
        <v>32</v>
      </c>
      <c r="F7913" s="128" t="s">
        <v>324</v>
      </c>
      <c r="G7913" s="99" t="s">
        <v>1118</v>
      </c>
      <c r="H7913" s="134" t="s">
        <v>2194</v>
      </c>
      <c r="I7913" s="128" t="s">
        <v>116</v>
      </c>
      <c r="J7913" s="130" t="s">
        <v>325</v>
      </c>
      <c r="K7913" s="134">
        <f>'73511-07'!D$789</f>
        <v>35008</v>
      </c>
    </row>
    <row r="7914" spans="1:11" x14ac:dyDescent="0.3">
      <c r="A7914" s="128">
        <v>73511</v>
      </c>
      <c r="B7914" s="128" t="s">
        <v>58</v>
      </c>
      <c r="C7914" s="128" t="s">
        <v>2591</v>
      </c>
      <c r="D7914" s="128">
        <v>2019</v>
      </c>
      <c r="E7914" s="128" t="s">
        <v>32</v>
      </c>
      <c r="F7914" s="128" t="s">
        <v>324</v>
      </c>
      <c r="G7914" s="99" t="s">
        <v>1118</v>
      </c>
      <c r="H7914" s="134" t="s">
        <v>2194</v>
      </c>
      <c r="I7914" s="128" t="s">
        <v>116</v>
      </c>
      <c r="J7914" s="128" t="s">
        <v>52</v>
      </c>
      <c r="K7914" s="134">
        <f>'73511-07'!E$789</f>
        <v>7718039</v>
      </c>
    </row>
    <row r="7915" spans="1:11" x14ac:dyDescent="0.3">
      <c r="A7915" s="128">
        <v>73511</v>
      </c>
      <c r="B7915" s="128" t="s">
        <v>58</v>
      </c>
      <c r="C7915" s="128" t="s">
        <v>2591</v>
      </c>
      <c r="D7915" s="128">
        <v>2019</v>
      </c>
      <c r="E7915" s="128" t="s">
        <v>32</v>
      </c>
      <c r="F7915" s="128" t="s">
        <v>324</v>
      </c>
      <c r="G7915" s="99" t="s">
        <v>1118</v>
      </c>
      <c r="H7915" s="134" t="s">
        <v>2194</v>
      </c>
      <c r="I7915" s="128" t="s">
        <v>117</v>
      </c>
      <c r="J7915" s="130" t="s">
        <v>325</v>
      </c>
      <c r="K7915" s="134">
        <f>'73511-07'!F$789</f>
        <v>17577</v>
      </c>
    </row>
    <row r="7916" spans="1:11" x14ac:dyDescent="0.3">
      <c r="A7916" s="128">
        <v>73511</v>
      </c>
      <c r="B7916" s="128" t="s">
        <v>58</v>
      </c>
      <c r="C7916" s="128" t="s">
        <v>2591</v>
      </c>
      <c r="D7916" s="128">
        <v>2019</v>
      </c>
      <c r="E7916" s="128" t="s">
        <v>32</v>
      </c>
      <c r="F7916" s="128" t="s">
        <v>324</v>
      </c>
      <c r="G7916" s="99" t="s">
        <v>1118</v>
      </c>
      <c r="H7916" s="134" t="s">
        <v>2194</v>
      </c>
      <c r="I7916" s="128" t="s">
        <v>117</v>
      </c>
      <c r="J7916" s="128" t="s">
        <v>52</v>
      </c>
      <c r="K7916" s="134">
        <f>'73511-07'!G$789</f>
        <v>-2972199</v>
      </c>
    </row>
    <row r="7917" spans="1:11" x14ac:dyDescent="0.3">
      <c r="A7917" s="128">
        <v>73511</v>
      </c>
      <c r="B7917" s="128" t="s">
        <v>58</v>
      </c>
      <c r="C7917" s="128" t="s">
        <v>2591</v>
      </c>
      <c r="D7917" s="128">
        <v>2019</v>
      </c>
      <c r="E7917" s="128" t="s">
        <v>32</v>
      </c>
      <c r="F7917" s="128" t="s">
        <v>324</v>
      </c>
      <c r="G7917" s="99" t="s">
        <v>1118</v>
      </c>
      <c r="H7917" s="134" t="s">
        <v>2194</v>
      </c>
      <c r="I7917" s="128" t="s">
        <v>120</v>
      </c>
      <c r="J7917" s="128" t="s">
        <v>52</v>
      </c>
      <c r="K7917" s="134">
        <f>'73511-07'!H$789</f>
        <v>4805649</v>
      </c>
    </row>
    <row r="7918" spans="1:11" x14ac:dyDescent="0.3">
      <c r="A7918" s="128">
        <v>73511</v>
      </c>
      <c r="B7918" s="128" t="s">
        <v>58</v>
      </c>
      <c r="C7918" s="128" t="s">
        <v>2591</v>
      </c>
      <c r="D7918" s="128">
        <v>2019</v>
      </c>
      <c r="E7918" s="128" t="s">
        <v>32</v>
      </c>
      <c r="F7918" s="128" t="s">
        <v>324</v>
      </c>
      <c r="G7918" s="99" t="s">
        <v>1118</v>
      </c>
      <c r="H7918" s="134" t="s">
        <v>2194</v>
      </c>
      <c r="I7918" s="130" t="s">
        <v>121</v>
      </c>
      <c r="J7918" s="130" t="s">
        <v>325</v>
      </c>
      <c r="K7918" s="134">
        <f>'73511-07'!I$789</f>
        <v>15113</v>
      </c>
    </row>
    <row r="7919" spans="1:11" x14ac:dyDescent="0.3">
      <c r="A7919" s="128">
        <v>73511</v>
      </c>
      <c r="B7919" s="128" t="s">
        <v>58</v>
      </c>
      <c r="C7919" s="128" t="s">
        <v>2591</v>
      </c>
      <c r="D7919" s="128">
        <v>2019</v>
      </c>
      <c r="E7919" s="128" t="s">
        <v>32</v>
      </c>
      <c r="F7919" s="128" t="s">
        <v>324</v>
      </c>
      <c r="G7919" s="99" t="s">
        <v>1118</v>
      </c>
      <c r="H7919" s="134" t="s">
        <v>2194</v>
      </c>
      <c r="I7919" s="130" t="s">
        <v>121</v>
      </c>
      <c r="J7919" s="128" t="s">
        <v>52</v>
      </c>
      <c r="K7919" s="134">
        <f>'73511-07'!J$789</f>
        <v>267944</v>
      </c>
    </row>
    <row r="7920" spans="1:11" x14ac:dyDescent="0.3">
      <c r="A7920" s="128">
        <v>73511</v>
      </c>
      <c r="B7920" s="128" t="s">
        <v>58</v>
      </c>
      <c r="C7920" s="128" t="s">
        <v>2591</v>
      </c>
      <c r="D7920" s="128">
        <v>2019</v>
      </c>
      <c r="E7920" s="128" t="s">
        <v>32</v>
      </c>
      <c r="F7920" s="128" t="s">
        <v>324</v>
      </c>
      <c r="G7920" s="99" t="s">
        <v>1118</v>
      </c>
      <c r="H7920" s="134" t="s">
        <v>2194</v>
      </c>
      <c r="I7920" s="130" t="s">
        <v>124</v>
      </c>
      <c r="J7920" s="130" t="s">
        <v>325</v>
      </c>
      <c r="K7920" s="134">
        <f>'73511-07'!K$789</f>
        <v>19844</v>
      </c>
    </row>
    <row r="7921" spans="1:11" x14ac:dyDescent="0.3">
      <c r="A7921" s="128">
        <v>73511</v>
      </c>
      <c r="B7921" s="128" t="s">
        <v>58</v>
      </c>
      <c r="C7921" s="128" t="s">
        <v>2591</v>
      </c>
      <c r="D7921" s="128">
        <v>2019</v>
      </c>
      <c r="E7921" s="128" t="s">
        <v>32</v>
      </c>
      <c r="F7921" s="128" t="s">
        <v>324</v>
      </c>
      <c r="G7921" s="99" t="s">
        <v>1118</v>
      </c>
      <c r="H7921" s="134" t="s">
        <v>2194</v>
      </c>
      <c r="I7921" s="130" t="s">
        <v>124</v>
      </c>
      <c r="J7921" s="128" t="s">
        <v>52</v>
      </c>
      <c r="K7921" s="134">
        <f>'73511-07'!L$789</f>
        <v>253901</v>
      </c>
    </row>
    <row r="7922" spans="1:11" x14ac:dyDescent="0.3">
      <c r="A7922" s="128">
        <v>73511</v>
      </c>
      <c r="B7922" s="128" t="s">
        <v>58</v>
      </c>
      <c r="C7922" s="128" t="s">
        <v>2591</v>
      </c>
      <c r="D7922" s="128">
        <v>2019</v>
      </c>
      <c r="E7922" s="128" t="s">
        <v>32</v>
      </c>
      <c r="F7922" s="128" t="s">
        <v>324</v>
      </c>
      <c r="G7922" s="99" t="s">
        <v>1119</v>
      </c>
      <c r="H7922" s="134" t="s">
        <v>2195</v>
      </c>
      <c r="I7922" s="130" t="s">
        <v>2646</v>
      </c>
      <c r="J7922" s="130" t="s">
        <v>325</v>
      </c>
      <c r="K7922" s="134">
        <f>'73511-07'!C$790</f>
        <v>17896</v>
      </c>
    </row>
    <row r="7923" spans="1:11" x14ac:dyDescent="0.3">
      <c r="A7923" s="128">
        <v>73511</v>
      </c>
      <c r="B7923" s="128" t="s">
        <v>58</v>
      </c>
      <c r="C7923" s="128" t="s">
        <v>2591</v>
      </c>
      <c r="D7923" s="128">
        <v>2019</v>
      </c>
      <c r="E7923" s="128" t="s">
        <v>32</v>
      </c>
      <c r="F7923" s="128" t="s">
        <v>324</v>
      </c>
      <c r="G7923" s="99" t="s">
        <v>1119</v>
      </c>
      <c r="H7923" s="134" t="s">
        <v>2195</v>
      </c>
      <c r="I7923" s="128" t="s">
        <v>116</v>
      </c>
      <c r="J7923" s="130" t="s">
        <v>325</v>
      </c>
      <c r="K7923" s="134">
        <f>'73511-07'!D$790</f>
        <v>12583</v>
      </c>
    </row>
    <row r="7924" spans="1:11" x14ac:dyDescent="0.3">
      <c r="A7924" s="128">
        <v>73511</v>
      </c>
      <c r="B7924" s="128" t="s">
        <v>58</v>
      </c>
      <c r="C7924" s="128" t="s">
        <v>2591</v>
      </c>
      <c r="D7924" s="128">
        <v>2019</v>
      </c>
      <c r="E7924" s="128" t="s">
        <v>32</v>
      </c>
      <c r="F7924" s="128" t="s">
        <v>324</v>
      </c>
      <c r="G7924" s="99" t="s">
        <v>1119</v>
      </c>
      <c r="H7924" s="134" t="s">
        <v>2195</v>
      </c>
      <c r="I7924" s="128" t="s">
        <v>116</v>
      </c>
      <c r="J7924" s="128" t="s">
        <v>52</v>
      </c>
      <c r="K7924" s="134">
        <f>'73511-07'!E$790</f>
        <v>1068123</v>
      </c>
    </row>
    <row r="7925" spans="1:11" x14ac:dyDescent="0.3">
      <c r="A7925" s="128">
        <v>73511</v>
      </c>
      <c r="B7925" s="128" t="s">
        <v>58</v>
      </c>
      <c r="C7925" s="128" t="s">
        <v>2591</v>
      </c>
      <c r="D7925" s="128">
        <v>2019</v>
      </c>
      <c r="E7925" s="128" t="s">
        <v>32</v>
      </c>
      <c r="F7925" s="128" t="s">
        <v>324</v>
      </c>
      <c r="G7925" s="99" t="s">
        <v>1119</v>
      </c>
      <c r="H7925" s="134" t="s">
        <v>2195</v>
      </c>
      <c r="I7925" s="128" t="s">
        <v>117</v>
      </c>
      <c r="J7925" s="130" t="s">
        <v>325</v>
      </c>
      <c r="K7925" s="134">
        <f>'73511-07'!F$790</f>
        <v>5313</v>
      </c>
    </row>
    <row r="7926" spans="1:11" x14ac:dyDescent="0.3">
      <c r="A7926" s="128">
        <v>73511</v>
      </c>
      <c r="B7926" s="128" t="s">
        <v>58</v>
      </c>
      <c r="C7926" s="128" t="s">
        <v>2591</v>
      </c>
      <c r="D7926" s="128">
        <v>2019</v>
      </c>
      <c r="E7926" s="128" t="s">
        <v>32</v>
      </c>
      <c r="F7926" s="128" t="s">
        <v>324</v>
      </c>
      <c r="G7926" s="99" t="s">
        <v>1119</v>
      </c>
      <c r="H7926" s="134" t="s">
        <v>2195</v>
      </c>
      <c r="I7926" s="128" t="s">
        <v>117</v>
      </c>
      <c r="J7926" s="128" t="s">
        <v>52</v>
      </c>
      <c r="K7926" s="134">
        <f>'73511-07'!G$790</f>
        <v>-706725</v>
      </c>
    </row>
    <row r="7927" spans="1:11" x14ac:dyDescent="0.3">
      <c r="A7927" s="128">
        <v>73511</v>
      </c>
      <c r="B7927" s="128" t="s">
        <v>58</v>
      </c>
      <c r="C7927" s="128" t="s">
        <v>2591</v>
      </c>
      <c r="D7927" s="128">
        <v>2019</v>
      </c>
      <c r="E7927" s="128" t="s">
        <v>32</v>
      </c>
      <c r="F7927" s="128" t="s">
        <v>324</v>
      </c>
      <c r="G7927" s="99" t="s">
        <v>1119</v>
      </c>
      <c r="H7927" s="134" t="s">
        <v>2195</v>
      </c>
      <c r="I7927" s="128" t="s">
        <v>120</v>
      </c>
      <c r="J7927" s="128" t="s">
        <v>52</v>
      </c>
      <c r="K7927" s="134">
        <f>'73511-07'!H$790</f>
        <v>337812</v>
      </c>
    </row>
    <row r="7928" spans="1:11" x14ac:dyDescent="0.3">
      <c r="A7928" s="128">
        <v>73511</v>
      </c>
      <c r="B7928" s="128" t="s">
        <v>58</v>
      </c>
      <c r="C7928" s="128" t="s">
        <v>2591</v>
      </c>
      <c r="D7928" s="128">
        <v>2019</v>
      </c>
      <c r="E7928" s="128" t="s">
        <v>32</v>
      </c>
      <c r="F7928" s="128" t="s">
        <v>324</v>
      </c>
      <c r="G7928" s="99" t="s">
        <v>1119</v>
      </c>
      <c r="H7928" s="134" t="s">
        <v>2195</v>
      </c>
      <c r="I7928" s="130" t="s">
        <v>121</v>
      </c>
      <c r="J7928" s="130" t="s">
        <v>325</v>
      </c>
      <c r="K7928" s="134">
        <f>'73511-07'!I$790</f>
        <v>7570</v>
      </c>
    </row>
    <row r="7929" spans="1:11" x14ac:dyDescent="0.3">
      <c r="A7929" s="128">
        <v>73511</v>
      </c>
      <c r="B7929" s="128" t="s">
        <v>58</v>
      </c>
      <c r="C7929" s="128" t="s">
        <v>2591</v>
      </c>
      <c r="D7929" s="128">
        <v>2019</v>
      </c>
      <c r="E7929" s="128" t="s">
        <v>32</v>
      </c>
      <c r="F7929" s="128" t="s">
        <v>324</v>
      </c>
      <c r="G7929" s="99" t="s">
        <v>1119</v>
      </c>
      <c r="H7929" s="134" t="s">
        <v>2195</v>
      </c>
      <c r="I7929" s="130" t="s">
        <v>121</v>
      </c>
      <c r="J7929" s="128" t="s">
        <v>52</v>
      </c>
      <c r="K7929" s="134">
        <f>'73511-07'!J$790</f>
        <v>126560</v>
      </c>
    </row>
    <row r="7930" spans="1:11" x14ac:dyDescent="0.3">
      <c r="A7930" s="128">
        <v>73511</v>
      </c>
      <c r="B7930" s="128" t="s">
        <v>58</v>
      </c>
      <c r="C7930" s="128" t="s">
        <v>2591</v>
      </c>
      <c r="D7930" s="128">
        <v>2019</v>
      </c>
      <c r="E7930" s="128" t="s">
        <v>32</v>
      </c>
      <c r="F7930" s="128" t="s">
        <v>324</v>
      </c>
      <c r="G7930" s="99" t="s">
        <v>1119</v>
      </c>
      <c r="H7930" s="134" t="s">
        <v>2195</v>
      </c>
      <c r="I7930" s="130" t="s">
        <v>124</v>
      </c>
      <c r="J7930" s="130" t="s">
        <v>325</v>
      </c>
      <c r="K7930" s="134">
        <f>'73511-07'!K$790</f>
        <v>6095</v>
      </c>
    </row>
    <row r="7931" spans="1:11" x14ac:dyDescent="0.3">
      <c r="A7931" s="128">
        <v>73511</v>
      </c>
      <c r="B7931" s="128" t="s">
        <v>58</v>
      </c>
      <c r="C7931" s="128" t="s">
        <v>2591</v>
      </c>
      <c r="D7931" s="128">
        <v>2019</v>
      </c>
      <c r="E7931" s="128" t="s">
        <v>32</v>
      </c>
      <c r="F7931" s="128" t="s">
        <v>324</v>
      </c>
      <c r="G7931" s="99" t="s">
        <v>1119</v>
      </c>
      <c r="H7931" s="134" t="s">
        <v>2195</v>
      </c>
      <c r="I7931" s="130" t="s">
        <v>124</v>
      </c>
      <c r="J7931" s="128" t="s">
        <v>52</v>
      </c>
      <c r="K7931" s="134">
        <f>'73511-07'!L$790</f>
        <v>31150</v>
      </c>
    </row>
    <row r="7932" spans="1:11" x14ac:dyDescent="0.3">
      <c r="A7932" s="128">
        <v>73511</v>
      </c>
      <c r="B7932" s="128" t="s">
        <v>58</v>
      </c>
      <c r="C7932" s="128" t="s">
        <v>2591</v>
      </c>
      <c r="D7932" s="128">
        <v>2019</v>
      </c>
      <c r="E7932" s="128" t="s">
        <v>32</v>
      </c>
      <c r="F7932" s="128" t="s">
        <v>324</v>
      </c>
      <c r="G7932" s="99" t="s">
        <v>1120</v>
      </c>
      <c r="H7932" s="134" t="s">
        <v>2196</v>
      </c>
      <c r="I7932" s="130" t="s">
        <v>2646</v>
      </c>
      <c r="J7932" s="130" t="s">
        <v>325</v>
      </c>
      <c r="K7932" s="134">
        <f>'73511-07'!C$791</f>
        <v>34689</v>
      </c>
    </row>
    <row r="7933" spans="1:11" x14ac:dyDescent="0.3">
      <c r="A7933" s="128">
        <v>73511</v>
      </c>
      <c r="B7933" s="128" t="s">
        <v>58</v>
      </c>
      <c r="C7933" s="128" t="s">
        <v>2591</v>
      </c>
      <c r="D7933" s="128">
        <v>2019</v>
      </c>
      <c r="E7933" s="128" t="s">
        <v>32</v>
      </c>
      <c r="F7933" s="128" t="s">
        <v>324</v>
      </c>
      <c r="G7933" s="99" t="s">
        <v>1120</v>
      </c>
      <c r="H7933" s="134" t="s">
        <v>2196</v>
      </c>
      <c r="I7933" s="128" t="s">
        <v>116</v>
      </c>
      <c r="J7933" s="130" t="s">
        <v>325</v>
      </c>
      <c r="K7933" s="134">
        <f>'73511-07'!D$791</f>
        <v>22425</v>
      </c>
    </row>
    <row r="7934" spans="1:11" x14ac:dyDescent="0.3">
      <c r="A7934" s="128">
        <v>73511</v>
      </c>
      <c r="B7934" s="128" t="s">
        <v>58</v>
      </c>
      <c r="C7934" s="128" t="s">
        <v>2591</v>
      </c>
      <c r="D7934" s="128">
        <v>2019</v>
      </c>
      <c r="E7934" s="128" t="s">
        <v>32</v>
      </c>
      <c r="F7934" s="128" t="s">
        <v>324</v>
      </c>
      <c r="G7934" s="99" t="s">
        <v>1120</v>
      </c>
      <c r="H7934" s="134" t="s">
        <v>2196</v>
      </c>
      <c r="I7934" s="128" t="s">
        <v>116</v>
      </c>
      <c r="J7934" s="128" t="s">
        <v>52</v>
      </c>
      <c r="K7934" s="134">
        <f>'73511-07'!E$791</f>
        <v>6649916</v>
      </c>
    </row>
    <row r="7935" spans="1:11" x14ac:dyDescent="0.3">
      <c r="A7935" s="128">
        <v>73511</v>
      </c>
      <c r="B7935" s="128" t="s">
        <v>58</v>
      </c>
      <c r="C7935" s="128" t="s">
        <v>2591</v>
      </c>
      <c r="D7935" s="128">
        <v>2019</v>
      </c>
      <c r="E7935" s="128" t="s">
        <v>32</v>
      </c>
      <c r="F7935" s="128" t="s">
        <v>324</v>
      </c>
      <c r="G7935" s="99" t="s">
        <v>1120</v>
      </c>
      <c r="H7935" s="134" t="s">
        <v>2196</v>
      </c>
      <c r="I7935" s="128" t="s">
        <v>117</v>
      </c>
      <c r="J7935" s="130" t="s">
        <v>325</v>
      </c>
      <c r="K7935" s="134">
        <f>'73511-07'!F$791</f>
        <v>12264</v>
      </c>
    </row>
    <row r="7936" spans="1:11" x14ac:dyDescent="0.3">
      <c r="A7936" s="128">
        <v>73511</v>
      </c>
      <c r="B7936" s="128" t="s">
        <v>58</v>
      </c>
      <c r="C7936" s="128" t="s">
        <v>2591</v>
      </c>
      <c r="D7936" s="128">
        <v>2019</v>
      </c>
      <c r="E7936" s="128" t="s">
        <v>32</v>
      </c>
      <c r="F7936" s="128" t="s">
        <v>324</v>
      </c>
      <c r="G7936" s="99" t="s">
        <v>1120</v>
      </c>
      <c r="H7936" s="134" t="s">
        <v>2196</v>
      </c>
      <c r="I7936" s="128" t="s">
        <v>117</v>
      </c>
      <c r="J7936" s="128" t="s">
        <v>52</v>
      </c>
      <c r="K7936" s="134">
        <f>'73511-07'!G$791</f>
        <v>-2265475</v>
      </c>
    </row>
    <row r="7937" spans="1:11" x14ac:dyDescent="0.3">
      <c r="A7937" s="128">
        <v>73511</v>
      </c>
      <c r="B7937" s="128" t="s">
        <v>58</v>
      </c>
      <c r="C7937" s="128" t="s">
        <v>2591</v>
      </c>
      <c r="D7937" s="128">
        <v>2019</v>
      </c>
      <c r="E7937" s="128" t="s">
        <v>32</v>
      </c>
      <c r="F7937" s="128" t="s">
        <v>324</v>
      </c>
      <c r="G7937" s="99" t="s">
        <v>1120</v>
      </c>
      <c r="H7937" s="134" t="s">
        <v>2196</v>
      </c>
      <c r="I7937" s="128" t="s">
        <v>120</v>
      </c>
      <c r="J7937" s="128" t="s">
        <v>52</v>
      </c>
      <c r="K7937" s="134">
        <f>'73511-07'!H$791</f>
        <v>4467838</v>
      </c>
    </row>
    <row r="7938" spans="1:11" x14ac:dyDescent="0.3">
      <c r="A7938" s="128">
        <v>73511</v>
      </c>
      <c r="B7938" s="128" t="s">
        <v>58</v>
      </c>
      <c r="C7938" s="128" t="s">
        <v>2591</v>
      </c>
      <c r="D7938" s="128">
        <v>2019</v>
      </c>
      <c r="E7938" s="128" t="s">
        <v>32</v>
      </c>
      <c r="F7938" s="128" t="s">
        <v>324</v>
      </c>
      <c r="G7938" s="99" t="s">
        <v>1120</v>
      </c>
      <c r="H7938" s="134" t="s">
        <v>2196</v>
      </c>
      <c r="I7938" s="130" t="s">
        <v>121</v>
      </c>
      <c r="J7938" s="130" t="s">
        <v>325</v>
      </c>
      <c r="K7938" s="134">
        <f>'73511-07'!I$791</f>
        <v>7543</v>
      </c>
    </row>
    <row r="7939" spans="1:11" x14ac:dyDescent="0.3">
      <c r="A7939" s="128">
        <v>73511</v>
      </c>
      <c r="B7939" s="128" t="s">
        <v>58</v>
      </c>
      <c r="C7939" s="128" t="s">
        <v>2591</v>
      </c>
      <c r="D7939" s="128">
        <v>2019</v>
      </c>
      <c r="E7939" s="128" t="s">
        <v>32</v>
      </c>
      <c r="F7939" s="128" t="s">
        <v>324</v>
      </c>
      <c r="G7939" s="99" t="s">
        <v>1120</v>
      </c>
      <c r="H7939" s="134" t="s">
        <v>2196</v>
      </c>
      <c r="I7939" s="130" t="s">
        <v>121</v>
      </c>
      <c r="J7939" s="128" t="s">
        <v>52</v>
      </c>
      <c r="K7939" s="134">
        <f>'73511-07'!J$791</f>
        <v>141384</v>
      </c>
    </row>
    <row r="7940" spans="1:11" x14ac:dyDescent="0.3">
      <c r="A7940" s="128">
        <v>73511</v>
      </c>
      <c r="B7940" s="128" t="s">
        <v>58</v>
      </c>
      <c r="C7940" s="128" t="s">
        <v>2591</v>
      </c>
      <c r="D7940" s="128">
        <v>2019</v>
      </c>
      <c r="E7940" s="128" t="s">
        <v>32</v>
      </c>
      <c r="F7940" s="128" t="s">
        <v>324</v>
      </c>
      <c r="G7940" s="99" t="s">
        <v>1120</v>
      </c>
      <c r="H7940" s="134" t="s">
        <v>2196</v>
      </c>
      <c r="I7940" s="130" t="s">
        <v>124</v>
      </c>
      <c r="J7940" s="130" t="s">
        <v>325</v>
      </c>
      <c r="K7940" s="134">
        <f>'73511-07'!K$791</f>
        <v>13749</v>
      </c>
    </row>
    <row r="7941" spans="1:11" x14ac:dyDescent="0.3">
      <c r="A7941" s="128">
        <v>73511</v>
      </c>
      <c r="B7941" s="128" t="s">
        <v>58</v>
      </c>
      <c r="C7941" s="128" t="s">
        <v>2591</v>
      </c>
      <c r="D7941" s="128">
        <v>2019</v>
      </c>
      <c r="E7941" s="128" t="s">
        <v>32</v>
      </c>
      <c r="F7941" s="128" t="s">
        <v>324</v>
      </c>
      <c r="G7941" s="99" t="s">
        <v>1120</v>
      </c>
      <c r="H7941" s="134" t="s">
        <v>2196</v>
      </c>
      <c r="I7941" s="130" t="s">
        <v>124</v>
      </c>
      <c r="J7941" s="128" t="s">
        <v>52</v>
      </c>
      <c r="K7941" s="134">
        <f>'73511-07'!L$791</f>
        <v>222751</v>
      </c>
    </row>
    <row r="7942" spans="1:11" x14ac:dyDescent="0.3">
      <c r="A7942" s="128">
        <v>73511</v>
      </c>
      <c r="B7942" s="128" t="s">
        <v>58</v>
      </c>
      <c r="C7942" s="128" t="s">
        <v>2591</v>
      </c>
      <c r="D7942" s="128">
        <v>2019</v>
      </c>
      <c r="E7942" s="128" t="s">
        <v>32</v>
      </c>
      <c r="F7942" s="128" t="s">
        <v>324</v>
      </c>
      <c r="G7942" s="99" t="s">
        <v>1121</v>
      </c>
      <c r="H7942" s="134" t="s">
        <v>2197</v>
      </c>
      <c r="I7942" s="130" t="s">
        <v>2646</v>
      </c>
      <c r="J7942" s="130" t="s">
        <v>325</v>
      </c>
      <c r="K7942" s="134">
        <f>'73511-07'!C$792</f>
        <v>33447</v>
      </c>
    </row>
    <row r="7943" spans="1:11" x14ac:dyDescent="0.3">
      <c r="A7943" s="128">
        <v>73511</v>
      </c>
      <c r="B7943" s="128" t="s">
        <v>58</v>
      </c>
      <c r="C7943" s="128" t="s">
        <v>2591</v>
      </c>
      <c r="D7943" s="128">
        <v>2019</v>
      </c>
      <c r="E7943" s="128" t="s">
        <v>32</v>
      </c>
      <c r="F7943" s="128" t="s">
        <v>324</v>
      </c>
      <c r="G7943" s="99" t="s">
        <v>1121</v>
      </c>
      <c r="H7943" s="134" t="s">
        <v>2197</v>
      </c>
      <c r="I7943" s="128" t="s">
        <v>116</v>
      </c>
      <c r="J7943" s="130" t="s">
        <v>325</v>
      </c>
      <c r="K7943" s="134">
        <f>'73511-07'!D$792</f>
        <v>24619</v>
      </c>
    </row>
    <row r="7944" spans="1:11" x14ac:dyDescent="0.3">
      <c r="A7944" s="128">
        <v>73511</v>
      </c>
      <c r="B7944" s="128" t="s">
        <v>58</v>
      </c>
      <c r="C7944" s="128" t="s">
        <v>2591</v>
      </c>
      <c r="D7944" s="128">
        <v>2019</v>
      </c>
      <c r="E7944" s="128" t="s">
        <v>32</v>
      </c>
      <c r="F7944" s="128" t="s">
        <v>324</v>
      </c>
      <c r="G7944" s="99" t="s">
        <v>1121</v>
      </c>
      <c r="H7944" s="134" t="s">
        <v>2197</v>
      </c>
      <c r="I7944" s="128" t="s">
        <v>116</v>
      </c>
      <c r="J7944" s="128" t="s">
        <v>52</v>
      </c>
      <c r="K7944" s="134">
        <f>'73511-07'!E$792</f>
        <v>2864995</v>
      </c>
    </row>
    <row r="7945" spans="1:11" x14ac:dyDescent="0.3">
      <c r="A7945" s="128">
        <v>73511</v>
      </c>
      <c r="B7945" s="128" t="s">
        <v>58</v>
      </c>
      <c r="C7945" s="128" t="s">
        <v>2591</v>
      </c>
      <c r="D7945" s="128">
        <v>2019</v>
      </c>
      <c r="E7945" s="128" t="s">
        <v>32</v>
      </c>
      <c r="F7945" s="128" t="s">
        <v>324</v>
      </c>
      <c r="G7945" s="99" t="s">
        <v>1121</v>
      </c>
      <c r="H7945" s="134" t="s">
        <v>2197</v>
      </c>
      <c r="I7945" s="128" t="s">
        <v>117</v>
      </c>
      <c r="J7945" s="130" t="s">
        <v>325</v>
      </c>
      <c r="K7945" s="134">
        <f>'73511-07'!F$792</f>
        <v>8828</v>
      </c>
    </row>
    <row r="7946" spans="1:11" x14ac:dyDescent="0.3">
      <c r="A7946" s="128">
        <v>73511</v>
      </c>
      <c r="B7946" s="128" t="s">
        <v>58</v>
      </c>
      <c r="C7946" s="128" t="s">
        <v>2591</v>
      </c>
      <c r="D7946" s="128">
        <v>2019</v>
      </c>
      <c r="E7946" s="128" t="s">
        <v>32</v>
      </c>
      <c r="F7946" s="128" t="s">
        <v>324</v>
      </c>
      <c r="G7946" s="99" t="s">
        <v>1121</v>
      </c>
      <c r="H7946" s="134" t="s">
        <v>2197</v>
      </c>
      <c r="I7946" s="128" t="s">
        <v>117</v>
      </c>
      <c r="J7946" s="128" t="s">
        <v>52</v>
      </c>
      <c r="K7946" s="134">
        <f>'73511-07'!G$792</f>
        <v>-655443</v>
      </c>
    </row>
    <row r="7947" spans="1:11" x14ac:dyDescent="0.3">
      <c r="A7947" s="128">
        <v>73511</v>
      </c>
      <c r="B7947" s="128" t="s">
        <v>58</v>
      </c>
      <c r="C7947" s="128" t="s">
        <v>2591</v>
      </c>
      <c r="D7947" s="128">
        <v>2019</v>
      </c>
      <c r="E7947" s="128" t="s">
        <v>32</v>
      </c>
      <c r="F7947" s="128" t="s">
        <v>324</v>
      </c>
      <c r="G7947" s="99" t="s">
        <v>1121</v>
      </c>
      <c r="H7947" s="134" t="s">
        <v>2197</v>
      </c>
      <c r="I7947" s="128" t="s">
        <v>120</v>
      </c>
      <c r="J7947" s="128" t="s">
        <v>52</v>
      </c>
      <c r="K7947" s="134">
        <f>'73511-07'!H$792</f>
        <v>2129397</v>
      </c>
    </row>
    <row r="7948" spans="1:11" x14ac:dyDescent="0.3">
      <c r="A7948" s="128">
        <v>73511</v>
      </c>
      <c r="B7948" s="128" t="s">
        <v>58</v>
      </c>
      <c r="C7948" s="128" t="s">
        <v>2591</v>
      </c>
      <c r="D7948" s="128">
        <v>2019</v>
      </c>
      <c r="E7948" s="128" t="s">
        <v>32</v>
      </c>
      <c r="F7948" s="128" t="s">
        <v>324</v>
      </c>
      <c r="G7948" s="99" t="s">
        <v>1121</v>
      </c>
      <c r="H7948" s="134" t="s">
        <v>2197</v>
      </c>
      <c r="I7948" s="130" t="s">
        <v>121</v>
      </c>
      <c r="J7948" s="130" t="s">
        <v>325</v>
      </c>
      <c r="K7948" s="134">
        <f>'73511-07'!I$792</f>
        <v>12846</v>
      </c>
    </row>
    <row r="7949" spans="1:11" x14ac:dyDescent="0.3">
      <c r="A7949" s="128">
        <v>73511</v>
      </c>
      <c r="B7949" s="128" t="s">
        <v>58</v>
      </c>
      <c r="C7949" s="128" t="s">
        <v>2591</v>
      </c>
      <c r="D7949" s="128">
        <v>2019</v>
      </c>
      <c r="E7949" s="128" t="s">
        <v>32</v>
      </c>
      <c r="F7949" s="128" t="s">
        <v>324</v>
      </c>
      <c r="G7949" s="99" t="s">
        <v>1121</v>
      </c>
      <c r="H7949" s="134" t="s">
        <v>2197</v>
      </c>
      <c r="I7949" s="130" t="s">
        <v>121</v>
      </c>
      <c r="J7949" s="128" t="s">
        <v>52</v>
      </c>
      <c r="K7949" s="134">
        <f>'73511-07'!J$792</f>
        <v>239536</v>
      </c>
    </row>
    <row r="7950" spans="1:11" x14ac:dyDescent="0.3">
      <c r="A7950" s="128">
        <v>73511</v>
      </c>
      <c r="B7950" s="128" t="s">
        <v>58</v>
      </c>
      <c r="C7950" s="128" t="s">
        <v>2591</v>
      </c>
      <c r="D7950" s="128">
        <v>2019</v>
      </c>
      <c r="E7950" s="128" t="s">
        <v>32</v>
      </c>
      <c r="F7950" s="128" t="s">
        <v>324</v>
      </c>
      <c r="G7950" s="99" t="s">
        <v>1121</v>
      </c>
      <c r="H7950" s="134" t="s">
        <v>2197</v>
      </c>
      <c r="I7950" s="130" t="s">
        <v>124</v>
      </c>
      <c r="J7950" s="130" t="s">
        <v>325</v>
      </c>
      <c r="K7950" s="134">
        <f>'73511-07'!K$792</f>
        <v>14906</v>
      </c>
    </row>
    <row r="7951" spans="1:11" x14ac:dyDescent="0.3">
      <c r="A7951" s="128">
        <v>73511</v>
      </c>
      <c r="B7951" s="128" t="s">
        <v>58</v>
      </c>
      <c r="C7951" s="128" t="s">
        <v>2591</v>
      </c>
      <c r="D7951" s="128">
        <v>2019</v>
      </c>
      <c r="E7951" s="128" t="s">
        <v>32</v>
      </c>
      <c r="F7951" s="128" t="s">
        <v>324</v>
      </c>
      <c r="G7951" s="99" t="s">
        <v>1121</v>
      </c>
      <c r="H7951" s="134" t="s">
        <v>2197</v>
      </c>
      <c r="I7951" s="130" t="s">
        <v>124</v>
      </c>
      <c r="J7951" s="128" t="s">
        <v>52</v>
      </c>
      <c r="K7951" s="134">
        <f>'73511-07'!L$792</f>
        <v>84576</v>
      </c>
    </row>
    <row r="7952" spans="1:11" x14ac:dyDescent="0.3">
      <c r="A7952" s="128">
        <v>73511</v>
      </c>
      <c r="B7952" s="128" t="s">
        <v>58</v>
      </c>
      <c r="C7952" s="128" t="s">
        <v>2591</v>
      </c>
      <c r="D7952" s="128">
        <v>2019</v>
      </c>
      <c r="E7952" s="128" t="s">
        <v>32</v>
      </c>
      <c r="F7952" s="128" t="s">
        <v>324</v>
      </c>
      <c r="G7952" s="99" t="s">
        <v>1122</v>
      </c>
      <c r="H7952" s="134" t="s">
        <v>2198</v>
      </c>
      <c r="I7952" s="130" t="s">
        <v>2646</v>
      </c>
      <c r="J7952" s="130" t="s">
        <v>325</v>
      </c>
      <c r="K7952" s="134">
        <f>'73511-07'!C$793</f>
        <v>7416</v>
      </c>
    </row>
    <row r="7953" spans="1:11" x14ac:dyDescent="0.3">
      <c r="A7953" s="128">
        <v>73511</v>
      </c>
      <c r="B7953" s="128" t="s">
        <v>58</v>
      </c>
      <c r="C7953" s="128" t="s">
        <v>2591</v>
      </c>
      <c r="D7953" s="128">
        <v>2019</v>
      </c>
      <c r="E7953" s="128" t="s">
        <v>32</v>
      </c>
      <c r="F7953" s="128" t="s">
        <v>324</v>
      </c>
      <c r="G7953" s="99" t="s">
        <v>1122</v>
      </c>
      <c r="H7953" s="134" t="s">
        <v>2198</v>
      </c>
      <c r="I7953" s="128" t="s">
        <v>116</v>
      </c>
      <c r="J7953" s="130" t="s">
        <v>325</v>
      </c>
      <c r="K7953" s="134">
        <f>'73511-07'!D$793</f>
        <v>5682</v>
      </c>
    </row>
    <row r="7954" spans="1:11" x14ac:dyDescent="0.3">
      <c r="A7954" s="128">
        <v>73511</v>
      </c>
      <c r="B7954" s="128" t="s">
        <v>58</v>
      </c>
      <c r="C7954" s="128" t="s">
        <v>2591</v>
      </c>
      <c r="D7954" s="128">
        <v>2019</v>
      </c>
      <c r="E7954" s="128" t="s">
        <v>32</v>
      </c>
      <c r="F7954" s="128" t="s">
        <v>324</v>
      </c>
      <c r="G7954" s="99" t="s">
        <v>1122</v>
      </c>
      <c r="H7954" s="134" t="s">
        <v>2198</v>
      </c>
      <c r="I7954" s="128" t="s">
        <v>116</v>
      </c>
      <c r="J7954" s="128" t="s">
        <v>52</v>
      </c>
      <c r="K7954" s="134">
        <f>'73511-07'!E$793</f>
        <v>938287</v>
      </c>
    </row>
    <row r="7955" spans="1:11" x14ac:dyDescent="0.3">
      <c r="A7955" s="128">
        <v>73511</v>
      </c>
      <c r="B7955" s="128" t="s">
        <v>58</v>
      </c>
      <c r="C7955" s="128" t="s">
        <v>2591</v>
      </c>
      <c r="D7955" s="128">
        <v>2019</v>
      </c>
      <c r="E7955" s="128" t="s">
        <v>32</v>
      </c>
      <c r="F7955" s="128" t="s">
        <v>324</v>
      </c>
      <c r="G7955" s="99" t="s">
        <v>1122</v>
      </c>
      <c r="H7955" s="134" t="s">
        <v>2198</v>
      </c>
      <c r="I7955" s="128" t="s">
        <v>117</v>
      </c>
      <c r="J7955" s="130" t="s">
        <v>325</v>
      </c>
      <c r="K7955" s="134">
        <f>'73511-07'!F$793</f>
        <v>1734</v>
      </c>
    </row>
    <row r="7956" spans="1:11" x14ac:dyDescent="0.3">
      <c r="A7956" s="128">
        <v>73511</v>
      </c>
      <c r="B7956" s="128" t="s">
        <v>58</v>
      </c>
      <c r="C7956" s="128" t="s">
        <v>2591</v>
      </c>
      <c r="D7956" s="128">
        <v>2019</v>
      </c>
      <c r="E7956" s="128" t="s">
        <v>32</v>
      </c>
      <c r="F7956" s="128" t="s">
        <v>324</v>
      </c>
      <c r="G7956" s="99" t="s">
        <v>1122</v>
      </c>
      <c r="H7956" s="134" t="s">
        <v>2198</v>
      </c>
      <c r="I7956" s="128" t="s">
        <v>117</v>
      </c>
      <c r="J7956" s="128" t="s">
        <v>52</v>
      </c>
      <c r="K7956" s="134">
        <f>'73511-07'!G$793</f>
        <v>-148537</v>
      </c>
    </row>
    <row r="7957" spans="1:11" x14ac:dyDescent="0.3">
      <c r="A7957" s="128">
        <v>73511</v>
      </c>
      <c r="B7957" s="128" t="s">
        <v>58</v>
      </c>
      <c r="C7957" s="128" t="s">
        <v>2591</v>
      </c>
      <c r="D7957" s="128">
        <v>2019</v>
      </c>
      <c r="E7957" s="128" t="s">
        <v>32</v>
      </c>
      <c r="F7957" s="128" t="s">
        <v>324</v>
      </c>
      <c r="G7957" s="99" t="s">
        <v>1122</v>
      </c>
      <c r="H7957" s="134" t="s">
        <v>2198</v>
      </c>
      <c r="I7957" s="128" t="s">
        <v>120</v>
      </c>
      <c r="J7957" s="128" t="s">
        <v>52</v>
      </c>
      <c r="K7957" s="134">
        <f>'73511-07'!H$793</f>
        <v>758746</v>
      </c>
    </row>
    <row r="7958" spans="1:11" x14ac:dyDescent="0.3">
      <c r="A7958" s="128">
        <v>73511</v>
      </c>
      <c r="B7958" s="128" t="s">
        <v>58</v>
      </c>
      <c r="C7958" s="128" t="s">
        <v>2591</v>
      </c>
      <c r="D7958" s="128">
        <v>2019</v>
      </c>
      <c r="E7958" s="128" t="s">
        <v>32</v>
      </c>
      <c r="F7958" s="128" t="s">
        <v>324</v>
      </c>
      <c r="G7958" s="99" t="s">
        <v>1122</v>
      </c>
      <c r="H7958" s="134" t="s">
        <v>2198</v>
      </c>
      <c r="I7958" s="130" t="s">
        <v>121</v>
      </c>
      <c r="J7958" s="130" t="s">
        <v>325</v>
      </c>
      <c r="K7958" s="134">
        <f>'73511-07'!I$793</f>
        <v>2940</v>
      </c>
    </row>
    <row r="7959" spans="1:11" x14ac:dyDescent="0.3">
      <c r="A7959" s="128">
        <v>73511</v>
      </c>
      <c r="B7959" s="128" t="s">
        <v>58</v>
      </c>
      <c r="C7959" s="128" t="s">
        <v>2591</v>
      </c>
      <c r="D7959" s="128">
        <v>2019</v>
      </c>
      <c r="E7959" s="128" t="s">
        <v>32</v>
      </c>
      <c r="F7959" s="128" t="s">
        <v>324</v>
      </c>
      <c r="G7959" s="99" t="s">
        <v>1122</v>
      </c>
      <c r="H7959" s="134" t="s">
        <v>2198</v>
      </c>
      <c r="I7959" s="130" t="s">
        <v>121</v>
      </c>
      <c r="J7959" s="128" t="s">
        <v>52</v>
      </c>
      <c r="K7959" s="134">
        <f>'73511-07'!J$793</f>
        <v>54448</v>
      </c>
    </row>
    <row r="7960" spans="1:11" x14ac:dyDescent="0.3">
      <c r="A7960" s="128">
        <v>73511</v>
      </c>
      <c r="B7960" s="128" t="s">
        <v>58</v>
      </c>
      <c r="C7960" s="128" t="s">
        <v>2591</v>
      </c>
      <c r="D7960" s="128">
        <v>2019</v>
      </c>
      <c r="E7960" s="128" t="s">
        <v>32</v>
      </c>
      <c r="F7960" s="128" t="s">
        <v>324</v>
      </c>
      <c r="G7960" s="99" t="s">
        <v>1122</v>
      </c>
      <c r="H7960" s="134" t="s">
        <v>2198</v>
      </c>
      <c r="I7960" s="130" t="s">
        <v>124</v>
      </c>
      <c r="J7960" s="130" t="s">
        <v>325</v>
      </c>
      <c r="K7960" s="134">
        <f>'73511-07'!K$793</f>
        <v>3130</v>
      </c>
    </row>
    <row r="7961" spans="1:11" x14ac:dyDescent="0.3">
      <c r="A7961" s="128">
        <v>73511</v>
      </c>
      <c r="B7961" s="128" t="s">
        <v>58</v>
      </c>
      <c r="C7961" s="128" t="s">
        <v>2591</v>
      </c>
      <c r="D7961" s="128">
        <v>2019</v>
      </c>
      <c r="E7961" s="128" t="s">
        <v>32</v>
      </c>
      <c r="F7961" s="128" t="s">
        <v>324</v>
      </c>
      <c r="G7961" s="99" t="s">
        <v>1122</v>
      </c>
      <c r="H7961" s="134" t="s">
        <v>2198</v>
      </c>
      <c r="I7961" s="130" t="s">
        <v>124</v>
      </c>
      <c r="J7961" s="128" t="s">
        <v>52</v>
      </c>
      <c r="K7961" s="134">
        <f>'73511-07'!L$793</f>
        <v>29250</v>
      </c>
    </row>
    <row r="7962" spans="1:11" x14ac:dyDescent="0.3">
      <c r="A7962" s="128">
        <v>73511</v>
      </c>
      <c r="B7962" s="128" t="s">
        <v>58</v>
      </c>
      <c r="C7962" s="128" t="s">
        <v>2591</v>
      </c>
      <c r="D7962" s="128">
        <v>2019</v>
      </c>
      <c r="E7962" s="128" t="s">
        <v>32</v>
      </c>
      <c r="F7962" s="128" t="s">
        <v>324</v>
      </c>
      <c r="G7962" s="99" t="s">
        <v>1123</v>
      </c>
      <c r="H7962" s="134" t="s">
        <v>2199</v>
      </c>
      <c r="I7962" s="130" t="s">
        <v>2646</v>
      </c>
      <c r="J7962" s="130" t="s">
        <v>325</v>
      </c>
      <c r="K7962" s="134">
        <f>'73511-07'!C$794</f>
        <v>21680</v>
      </c>
    </row>
    <row r="7963" spans="1:11" x14ac:dyDescent="0.3">
      <c r="A7963" s="128">
        <v>73511</v>
      </c>
      <c r="B7963" s="128" t="s">
        <v>58</v>
      </c>
      <c r="C7963" s="128" t="s">
        <v>2591</v>
      </c>
      <c r="D7963" s="128">
        <v>2019</v>
      </c>
      <c r="E7963" s="128" t="s">
        <v>32</v>
      </c>
      <c r="F7963" s="128" t="s">
        <v>324</v>
      </c>
      <c r="G7963" s="99" t="s">
        <v>1123</v>
      </c>
      <c r="H7963" s="134" t="s">
        <v>2199</v>
      </c>
      <c r="I7963" s="128" t="s">
        <v>116</v>
      </c>
      <c r="J7963" s="130" t="s">
        <v>325</v>
      </c>
      <c r="K7963" s="134">
        <f>'73511-07'!D$794</f>
        <v>15384</v>
      </c>
    </row>
    <row r="7964" spans="1:11" x14ac:dyDescent="0.3">
      <c r="A7964" s="128">
        <v>73511</v>
      </c>
      <c r="B7964" s="128" t="s">
        <v>58</v>
      </c>
      <c r="C7964" s="128" t="s">
        <v>2591</v>
      </c>
      <c r="D7964" s="128">
        <v>2019</v>
      </c>
      <c r="E7964" s="128" t="s">
        <v>32</v>
      </c>
      <c r="F7964" s="128" t="s">
        <v>324</v>
      </c>
      <c r="G7964" s="99" t="s">
        <v>1123</v>
      </c>
      <c r="H7964" s="134" t="s">
        <v>2199</v>
      </c>
      <c r="I7964" s="128" t="s">
        <v>116</v>
      </c>
      <c r="J7964" s="128" t="s">
        <v>52</v>
      </c>
      <c r="K7964" s="134">
        <f>'73511-07'!E$794</f>
        <v>2591256</v>
      </c>
    </row>
    <row r="7965" spans="1:11" x14ac:dyDescent="0.3">
      <c r="A7965" s="128">
        <v>73511</v>
      </c>
      <c r="B7965" s="128" t="s">
        <v>58</v>
      </c>
      <c r="C7965" s="128" t="s">
        <v>2591</v>
      </c>
      <c r="D7965" s="128">
        <v>2019</v>
      </c>
      <c r="E7965" s="128" t="s">
        <v>32</v>
      </c>
      <c r="F7965" s="128" t="s">
        <v>324</v>
      </c>
      <c r="G7965" s="99" t="s">
        <v>1123</v>
      </c>
      <c r="H7965" s="134" t="s">
        <v>2199</v>
      </c>
      <c r="I7965" s="128" t="s">
        <v>117</v>
      </c>
      <c r="J7965" s="130" t="s">
        <v>325</v>
      </c>
      <c r="K7965" s="134">
        <f>'73511-07'!F$794</f>
        <v>6296</v>
      </c>
    </row>
    <row r="7966" spans="1:11" x14ac:dyDescent="0.3">
      <c r="A7966" s="128">
        <v>73511</v>
      </c>
      <c r="B7966" s="128" t="s">
        <v>58</v>
      </c>
      <c r="C7966" s="128" t="s">
        <v>2591</v>
      </c>
      <c r="D7966" s="128">
        <v>2019</v>
      </c>
      <c r="E7966" s="128" t="s">
        <v>32</v>
      </c>
      <c r="F7966" s="128" t="s">
        <v>324</v>
      </c>
      <c r="G7966" s="99" t="s">
        <v>1123</v>
      </c>
      <c r="H7966" s="134" t="s">
        <v>2199</v>
      </c>
      <c r="I7966" s="128" t="s">
        <v>117</v>
      </c>
      <c r="J7966" s="128" t="s">
        <v>52</v>
      </c>
      <c r="K7966" s="134">
        <f>'73511-07'!G$794</f>
        <v>-660746</v>
      </c>
    </row>
    <row r="7967" spans="1:11" x14ac:dyDescent="0.3">
      <c r="A7967" s="128">
        <v>73511</v>
      </c>
      <c r="B7967" s="128" t="s">
        <v>58</v>
      </c>
      <c r="C7967" s="128" t="s">
        <v>2591</v>
      </c>
      <c r="D7967" s="128">
        <v>2019</v>
      </c>
      <c r="E7967" s="128" t="s">
        <v>32</v>
      </c>
      <c r="F7967" s="128" t="s">
        <v>324</v>
      </c>
      <c r="G7967" s="99" t="s">
        <v>1123</v>
      </c>
      <c r="H7967" s="134" t="s">
        <v>2199</v>
      </c>
      <c r="I7967" s="128" t="s">
        <v>120</v>
      </c>
      <c r="J7967" s="128" t="s">
        <v>52</v>
      </c>
      <c r="K7967" s="134">
        <f>'73511-07'!H$794</f>
        <v>1312957</v>
      </c>
    </row>
    <row r="7968" spans="1:11" x14ac:dyDescent="0.3">
      <c r="A7968" s="128">
        <v>73511</v>
      </c>
      <c r="B7968" s="128" t="s">
        <v>58</v>
      </c>
      <c r="C7968" s="128" t="s">
        <v>2591</v>
      </c>
      <c r="D7968" s="128">
        <v>2019</v>
      </c>
      <c r="E7968" s="128" t="s">
        <v>32</v>
      </c>
      <c r="F7968" s="128" t="s">
        <v>324</v>
      </c>
      <c r="G7968" s="99" t="s">
        <v>1123</v>
      </c>
      <c r="H7968" s="134" t="s">
        <v>2199</v>
      </c>
      <c r="I7968" s="130" t="s">
        <v>121</v>
      </c>
      <c r="J7968" s="130" t="s">
        <v>325</v>
      </c>
      <c r="K7968" s="134">
        <f>'73511-07'!I$794</f>
        <v>7097</v>
      </c>
    </row>
    <row r="7969" spans="1:11" x14ac:dyDescent="0.3">
      <c r="A7969" s="128">
        <v>73511</v>
      </c>
      <c r="B7969" s="128" t="s">
        <v>58</v>
      </c>
      <c r="C7969" s="128" t="s">
        <v>2591</v>
      </c>
      <c r="D7969" s="128">
        <v>2019</v>
      </c>
      <c r="E7969" s="128" t="s">
        <v>32</v>
      </c>
      <c r="F7969" s="128" t="s">
        <v>324</v>
      </c>
      <c r="G7969" s="99" t="s">
        <v>1123</v>
      </c>
      <c r="H7969" s="134" t="s">
        <v>2199</v>
      </c>
      <c r="I7969" s="130" t="s">
        <v>121</v>
      </c>
      <c r="J7969" s="128" t="s">
        <v>52</v>
      </c>
      <c r="K7969" s="134">
        <f>'73511-07'!J$794</f>
        <v>128836</v>
      </c>
    </row>
    <row r="7970" spans="1:11" x14ac:dyDescent="0.3">
      <c r="A7970" s="128">
        <v>73511</v>
      </c>
      <c r="B7970" s="128" t="s">
        <v>58</v>
      </c>
      <c r="C7970" s="128" t="s">
        <v>2591</v>
      </c>
      <c r="D7970" s="128">
        <v>2019</v>
      </c>
      <c r="E7970" s="128" t="s">
        <v>32</v>
      </c>
      <c r="F7970" s="128" t="s">
        <v>324</v>
      </c>
      <c r="G7970" s="99" t="s">
        <v>1123</v>
      </c>
      <c r="H7970" s="134" t="s">
        <v>2199</v>
      </c>
      <c r="I7970" s="130" t="s">
        <v>124</v>
      </c>
      <c r="J7970" s="130" t="s">
        <v>325</v>
      </c>
      <c r="K7970" s="134">
        <f>'73511-07'!K$794</f>
        <v>8649</v>
      </c>
    </row>
    <row r="7971" spans="1:11" x14ac:dyDescent="0.3">
      <c r="A7971" s="128">
        <v>73511</v>
      </c>
      <c r="B7971" s="128" t="s">
        <v>58</v>
      </c>
      <c r="C7971" s="128" t="s">
        <v>2591</v>
      </c>
      <c r="D7971" s="128">
        <v>2019</v>
      </c>
      <c r="E7971" s="128" t="s">
        <v>32</v>
      </c>
      <c r="F7971" s="128" t="s">
        <v>324</v>
      </c>
      <c r="G7971" s="99" t="s">
        <v>1123</v>
      </c>
      <c r="H7971" s="134" t="s">
        <v>2199</v>
      </c>
      <c r="I7971" s="130" t="s">
        <v>124</v>
      </c>
      <c r="J7971" s="128" t="s">
        <v>52</v>
      </c>
      <c r="K7971" s="134">
        <f>'73511-07'!L$794</f>
        <v>63115</v>
      </c>
    </row>
    <row r="7972" spans="1:11" x14ac:dyDescent="0.3">
      <c r="A7972" s="128">
        <v>73511</v>
      </c>
      <c r="B7972" s="128" t="s">
        <v>58</v>
      </c>
      <c r="C7972" s="128" t="s">
        <v>2591</v>
      </c>
      <c r="D7972" s="128">
        <v>2019</v>
      </c>
      <c r="E7972" s="128" t="s">
        <v>32</v>
      </c>
      <c r="F7972" s="128" t="s">
        <v>324</v>
      </c>
      <c r="G7972" s="99" t="s">
        <v>1124</v>
      </c>
      <c r="H7972" s="134" t="s">
        <v>2200</v>
      </c>
      <c r="I7972" s="130" t="s">
        <v>2646</v>
      </c>
      <c r="J7972" s="130" t="s">
        <v>325</v>
      </c>
      <c r="K7972" s="134">
        <f>'73511-07'!C$795</f>
        <v>26632</v>
      </c>
    </row>
    <row r="7973" spans="1:11" x14ac:dyDescent="0.3">
      <c r="A7973" s="128">
        <v>73511</v>
      </c>
      <c r="B7973" s="128" t="s">
        <v>58</v>
      </c>
      <c r="C7973" s="128" t="s">
        <v>2591</v>
      </c>
      <c r="D7973" s="128">
        <v>2019</v>
      </c>
      <c r="E7973" s="128" t="s">
        <v>32</v>
      </c>
      <c r="F7973" s="128" t="s">
        <v>324</v>
      </c>
      <c r="G7973" s="99" t="s">
        <v>1124</v>
      </c>
      <c r="H7973" s="134" t="s">
        <v>2200</v>
      </c>
      <c r="I7973" s="128" t="s">
        <v>116</v>
      </c>
      <c r="J7973" s="130" t="s">
        <v>325</v>
      </c>
      <c r="K7973" s="134">
        <f>'73511-07'!D$795</f>
        <v>19124</v>
      </c>
    </row>
    <row r="7974" spans="1:11" x14ac:dyDescent="0.3">
      <c r="A7974" s="128">
        <v>73511</v>
      </c>
      <c r="B7974" s="128" t="s">
        <v>58</v>
      </c>
      <c r="C7974" s="128" t="s">
        <v>2591</v>
      </c>
      <c r="D7974" s="128">
        <v>2019</v>
      </c>
      <c r="E7974" s="128" t="s">
        <v>32</v>
      </c>
      <c r="F7974" s="128" t="s">
        <v>324</v>
      </c>
      <c r="G7974" s="99" t="s">
        <v>1124</v>
      </c>
      <c r="H7974" s="134" t="s">
        <v>2200</v>
      </c>
      <c r="I7974" s="128" t="s">
        <v>116</v>
      </c>
      <c r="J7974" s="128" t="s">
        <v>52</v>
      </c>
      <c r="K7974" s="134">
        <f>'73511-07'!E$795</f>
        <v>2943541</v>
      </c>
    </row>
    <row r="7975" spans="1:11" x14ac:dyDescent="0.3">
      <c r="A7975" s="128">
        <v>73511</v>
      </c>
      <c r="B7975" s="128" t="s">
        <v>58</v>
      </c>
      <c r="C7975" s="128" t="s">
        <v>2591</v>
      </c>
      <c r="D7975" s="128">
        <v>2019</v>
      </c>
      <c r="E7975" s="128" t="s">
        <v>32</v>
      </c>
      <c r="F7975" s="128" t="s">
        <v>324</v>
      </c>
      <c r="G7975" s="99" t="s">
        <v>1124</v>
      </c>
      <c r="H7975" s="134" t="s">
        <v>2200</v>
      </c>
      <c r="I7975" s="128" t="s">
        <v>117</v>
      </c>
      <c r="J7975" s="130" t="s">
        <v>325</v>
      </c>
      <c r="K7975" s="134">
        <f>'73511-07'!F$795</f>
        <v>7508</v>
      </c>
    </row>
    <row r="7976" spans="1:11" x14ac:dyDescent="0.3">
      <c r="A7976" s="128">
        <v>73511</v>
      </c>
      <c r="B7976" s="128" t="s">
        <v>58</v>
      </c>
      <c r="C7976" s="128" t="s">
        <v>2591</v>
      </c>
      <c r="D7976" s="128">
        <v>2019</v>
      </c>
      <c r="E7976" s="128" t="s">
        <v>32</v>
      </c>
      <c r="F7976" s="128" t="s">
        <v>324</v>
      </c>
      <c r="G7976" s="99" t="s">
        <v>1124</v>
      </c>
      <c r="H7976" s="134" t="s">
        <v>2200</v>
      </c>
      <c r="I7976" s="128" t="s">
        <v>117</v>
      </c>
      <c r="J7976" s="128" t="s">
        <v>52</v>
      </c>
      <c r="K7976" s="134">
        <f>'73511-07'!G$795</f>
        <v>-1073849</v>
      </c>
    </row>
    <row r="7977" spans="1:11" x14ac:dyDescent="0.3">
      <c r="A7977" s="128">
        <v>73511</v>
      </c>
      <c r="B7977" s="128" t="s">
        <v>58</v>
      </c>
      <c r="C7977" s="128" t="s">
        <v>2591</v>
      </c>
      <c r="D7977" s="128">
        <v>2019</v>
      </c>
      <c r="E7977" s="128" t="s">
        <v>32</v>
      </c>
      <c r="F7977" s="128" t="s">
        <v>324</v>
      </c>
      <c r="G7977" s="99" t="s">
        <v>1124</v>
      </c>
      <c r="H7977" s="134" t="s">
        <v>2200</v>
      </c>
      <c r="I7977" s="128" t="s">
        <v>120</v>
      </c>
      <c r="J7977" s="128" t="s">
        <v>52</v>
      </c>
      <c r="K7977" s="134">
        <f>'73511-07'!H$795</f>
        <v>1963496</v>
      </c>
    </row>
    <row r="7978" spans="1:11" x14ac:dyDescent="0.3">
      <c r="A7978" s="128">
        <v>73511</v>
      </c>
      <c r="B7978" s="128" t="s">
        <v>58</v>
      </c>
      <c r="C7978" s="128" t="s">
        <v>2591</v>
      </c>
      <c r="D7978" s="128">
        <v>2019</v>
      </c>
      <c r="E7978" s="128" t="s">
        <v>32</v>
      </c>
      <c r="F7978" s="128" t="s">
        <v>324</v>
      </c>
      <c r="G7978" s="99" t="s">
        <v>1124</v>
      </c>
      <c r="H7978" s="134" t="s">
        <v>2200</v>
      </c>
      <c r="I7978" s="130" t="s">
        <v>121</v>
      </c>
      <c r="J7978" s="130" t="s">
        <v>325</v>
      </c>
      <c r="K7978" s="134">
        <f>'73511-07'!I$795</f>
        <v>9880</v>
      </c>
    </row>
    <row r="7979" spans="1:11" x14ac:dyDescent="0.3">
      <c r="A7979" s="128">
        <v>73511</v>
      </c>
      <c r="B7979" s="128" t="s">
        <v>58</v>
      </c>
      <c r="C7979" s="128" t="s">
        <v>2591</v>
      </c>
      <c r="D7979" s="128">
        <v>2019</v>
      </c>
      <c r="E7979" s="128" t="s">
        <v>32</v>
      </c>
      <c r="F7979" s="128" t="s">
        <v>324</v>
      </c>
      <c r="G7979" s="99" t="s">
        <v>1124</v>
      </c>
      <c r="H7979" s="134" t="s">
        <v>2200</v>
      </c>
      <c r="I7979" s="130" t="s">
        <v>121</v>
      </c>
      <c r="J7979" s="128" t="s">
        <v>52</v>
      </c>
      <c r="K7979" s="134">
        <f>'73511-07'!J$795</f>
        <v>176372</v>
      </c>
    </row>
    <row r="7980" spans="1:11" x14ac:dyDescent="0.3">
      <c r="A7980" s="128">
        <v>73511</v>
      </c>
      <c r="B7980" s="128" t="s">
        <v>58</v>
      </c>
      <c r="C7980" s="128" t="s">
        <v>2591</v>
      </c>
      <c r="D7980" s="128">
        <v>2019</v>
      </c>
      <c r="E7980" s="128" t="s">
        <v>32</v>
      </c>
      <c r="F7980" s="128" t="s">
        <v>324</v>
      </c>
      <c r="G7980" s="99" t="s">
        <v>1124</v>
      </c>
      <c r="H7980" s="134" t="s">
        <v>2200</v>
      </c>
      <c r="I7980" s="130" t="s">
        <v>124</v>
      </c>
      <c r="J7980" s="130" t="s">
        <v>325</v>
      </c>
      <c r="K7980" s="134">
        <f>'73511-07'!K$795</f>
        <v>9604</v>
      </c>
    </row>
    <row r="7981" spans="1:11" x14ac:dyDescent="0.3">
      <c r="A7981" s="128">
        <v>73511</v>
      </c>
      <c r="B7981" s="128" t="s">
        <v>58</v>
      </c>
      <c r="C7981" s="128" t="s">
        <v>2591</v>
      </c>
      <c r="D7981" s="128">
        <v>2019</v>
      </c>
      <c r="E7981" s="128" t="s">
        <v>32</v>
      </c>
      <c r="F7981" s="128" t="s">
        <v>324</v>
      </c>
      <c r="G7981" s="99" t="s">
        <v>1124</v>
      </c>
      <c r="H7981" s="134" t="s">
        <v>2200</v>
      </c>
      <c r="I7981" s="130" t="s">
        <v>124</v>
      </c>
      <c r="J7981" s="128" t="s">
        <v>52</v>
      </c>
      <c r="K7981" s="134">
        <f>'73511-07'!L$795</f>
        <v>88143</v>
      </c>
    </row>
    <row r="7982" spans="1:11" x14ac:dyDescent="0.3">
      <c r="A7982" s="128">
        <v>73511</v>
      </c>
      <c r="B7982" s="128" t="s">
        <v>58</v>
      </c>
      <c r="C7982" s="128" t="s">
        <v>2591</v>
      </c>
      <c r="D7982" s="128">
        <v>2019</v>
      </c>
      <c r="E7982" s="128" t="s">
        <v>32</v>
      </c>
      <c r="F7982" s="128" t="s">
        <v>324</v>
      </c>
      <c r="G7982" s="99" t="s">
        <v>1125</v>
      </c>
      <c r="H7982" s="134" t="s">
        <v>2201</v>
      </c>
      <c r="I7982" s="130" t="s">
        <v>2646</v>
      </c>
      <c r="J7982" s="130" t="s">
        <v>325</v>
      </c>
      <c r="K7982" s="134">
        <f>'73511-07'!C$796</f>
        <v>5211</v>
      </c>
    </row>
    <row r="7983" spans="1:11" x14ac:dyDescent="0.3">
      <c r="A7983" s="128">
        <v>73511</v>
      </c>
      <c r="B7983" s="128" t="s">
        <v>58</v>
      </c>
      <c r="C7983" s="128" t="s">
        <v>2591</v>
      </c>
      <c r="D7983" s="128">
        <v>2019</v>
      </c>
      <c r="E7983" s="128" t="s">
        <v>32</v>
      </c>
      <c r="F7983" s="128" t="s">
        <v>324</v>
      </c>
      <c r="G7983" s="99" t="s">
        <v>1125</v>
      </c>
      <c r="H7983" s="134" t="s">
        <v>2201</v>
      </c>
      <c r="I7983" s="128" t="s">
        <v>116</v>
      </c>
      <c r="J7983" s="130" t="s">
        <v>325</v>
      </c>
      <c r="K7983" s="134">
        <f>'73511-07'!D$796</f>
        <v>3192</v>
      </c>
    </row>
    <row r="7984" spans="1:11" x14ac:dyDescent="0.3">
      <c r="A7984" s="128">
        <v>73511</v>
      </c>
      <c r="B7984" s="128" t="s">
        <v>58</v>
      </c>
      <c r="C7984" s="128" t="s">
        <v>2591</v>
      </c>
      <c r="D7984" s="128">
        <v>2019</v>
      </c>
      <c r="E7984" s="128" t="s">
        <v>32</v>
      </c>
      <c r="F7984" s="128" t="s">
        <v>324</v>
      </c>
      <c r="G7984" s="99" t="s">
        <v>1125</v>
      </c>
      <c r="H7984" s="134" t="s">
        <v>2201</v>
      </c>
      <c r="I7984" s="128" t="s">
        <v>116</v>
      </c>
      <c r="J7984" s="128" t="s">
        <v>52</v>
      </c>
      <c r="K7984" s="134">
        <f>'73511-07'!E$796</f>
        <v>1073264</v>
      </c>
    </row>
    <row r="7985" spans="1:11" x14ac:dyDescent="0.3">
      <c r="A7985" s="128">
        <v>73511</v>
      </c>
      <c r="B7985" s="128" t="s">
        <v>58</v>
      </c>
      <c r="C7985" s="128" t="s">
        <v>2591</v>
      </c>
      <c r="D7985" s="128">
        <v>2019</v>
      </c>
      <c r="E7985" s="128" t="s">
        <v>32</v>
      </c>
      <c r="F7985" s="128" t="s">
        <v>324</v>
      </c>
      <c r="G7985" s="99" t="s">
        <v>1125</v>
      </c>
      <c r="H7985" s="134" t="s">
        <v>2201</v>
      </c>
      <c r="I7985" s="128" t="s">
        <v>117</v>
      </c>
      <c r="J7985" s="130" t="s">
        <v>325</v>
      </c>
      <c r="K7985" s="134">
        <f>'73511-07'!F$796</f>
        <v>2019</v>
      </c>
    </row>
    <row r="7986" spans="1:11" x14ac:dyDescent="0.3">
      <c r="A7986" s="128">
        <v>73511</v>
      </c>
      <c r="B7986" s="128" t="s">
        <v>58</v>
      </c>
      <c r="C7986" s="128" t="s">
        <v>2591</v>
      </c>
      <c r="D7986" s="128">
        <v>2019</v>
      </c>
      <c r="E7986" s="128" t="s">
        <v>32</v>
      </c>
      <c r="F7986" s="128" t="s">
        <v>324</v>
      </c>
      <c r="G7986" s="99" t="s">
        <v>1125</v>
      </c>
      <c r="H7986" s="134" t="s">
        <v>2201</v>
      </c>
      <c r="I7986" s="128" t="s">
        <v>117</v>
      </c>
      <c r="J7986" s="128" t="s">
        <v>52</v>
      </c>
      <c r="K7986" s="134">
        <f>'73511-07'!G$796</f>
        <v>-345311</v>
      </c>
    </row>
    <row r="7987" spans="1:11" x14ac:dyDescent="0.3">
      <c r="A7987" s="128">
        <v>73511</v>
      </c>
      <c r="B7987" s="128" t="s">
        <v>58</v>
      </c>
      <c r="C7987" s="128" t="s">
        <v>2591</v>
      </c>
      <c r="D7987" s="128">
        <v>2019</v>
      </c>
      <c r="E7987" s="128" t="s">
        <v>32</v>
      </c>
      <c r="F7987" s="128" t="s">
        <v>324</v>
      </c>
      <c r="G7987" s="99" t="s">
        <v>1125</v>
      </c>
      <c r="H7987" s="134" t="s">
        <v>2201</v>
      </c>
      <c r="I7987" s="128" t="s">
        <v>120</v>
      </c>
      <c r="J7987" s="128" t="s">
        <v>52</v>
      </c>
      <c r="K7987" s="134">
        <f>'73511-07'!H$796</f>
        <v>556303</v>
      </c>
    </row>
    <row r="7988" spans="1:11" x14ac:dyDescent="0.3">
      <c r="A7988" s="128">
        <v>73511</v>
      </c>
      <c r="B7988" s="128" t="s">
        <v>58</v>
      </c>
      <c r="C7988" s="128" t="s">
        <v>2591</v>
      </c>
      <c r="D7988" s="128">
        <v>2019</v>
      </c>
      <c r="E7988" s="128" t="s">
        <v>32</v>
      </c>
      <c r="F7988" s="128" t="s">
        <v>324</v>
      </c>
      <c r="G7988" s="99" t="s">
        <v>1125</v>
      </c>
      <c r="H7988" s="134" t="s">
        <v>2201</v>
      </c>
      <c r="I7988" s="130" t="s">
        <v>121</v>
      </c>
      <c r="J7988" s="130" t="s">
        <v>325</v>
      </c>
      <c r="K7988" s="134">
        <f>'73511-07'!I$796</f>
        <v>1487</v>
      </c>
    </row>
    <row r="7989" spans="1:11" x14ac:dyDescent="0.3">
      <c r="A7989" s="128">
        <v>73511</v>
      </c>
      <c r="B7989" s="128" t="s">
        <v>58</v>
      </c>
      <c r="C7989" s="128" t="s">
        <v>2591</v>
      </c>
      <c r="D7989" s="128">
        <v>2019</v>
      </c>
      <c r="E7989" s="128" t="s">
        <v>32</v>
      </c>
      <c r="F7989" s="128" t="s">
        <v>324</v>
      </c>
      <c r="G7989" s="99" t="s">
        <v>1125</v>
      </c>
      <c r="H7989" s="134" t="s">
        <v>2201</v>
      </c>
      <c r="I7989" s="130" t="s">
        <v>121</v>
      </c>
      <c r="J7989" s="128" t="s">
        <v>52</v>
      </c>
      <c r="K7989" s="134">
        <f>'73511-07'!J$796</f>
        <v>23812</v>
      </c>
    </row>
    <row r="7990" spans="1:11" x14ac:dyDescent="0.3">
      <c r="A7990" s="128">
        <v>73511</v>
      </c>
      <c r="B7990" s="128" t="s">
        <v>58</v>
      </c>
      <c r="C7990" s="128" t="s">
        <v>2591</v>
      </c>
      <c r="D7990" s="128">
        <v>2019</v>
      </c>
      <c r="E7990" s="128" t="s">
        <v>32</v>
      </c>
      <c r="F7990" s="128" t="s">
        <v>324</v>
      </c>
      <c r="G7990" s="99" t="s">
        <v>1125</v>
      </c>
      <c r="H7990" s="134" t="s">
        <v>2201</v>
      </c>
      <c r="I7990" s="130" t="s">
        <v>124</v>
      </c>
      <c r="J7990" s="130" t="s">
        <v>325</v>
      </c>
      <c r="K7990" s="134">
        <f>'73511-07'!K$796</f>
        <v>1524</v>
      </c>
    </row>
    <row r="7991" spans="1:11" x14ac:dyDescent="0.3">
      <c r="A7991" s="128">
        <v>73511</v>
      </c>
      <c r="B7991" s="128" t="s">
        <v>58</v>
      </c>
      <c r="C7991" s="128" t="s">
        <v>2591</v>
      </c>
      <c r="D7991" s="128">
        <v>2019</v>
      </c>
      <c r="E7991" s="128" t="s">
        <v>32</v>
      </c>
      <c r="F7991" s="128" t="s">
        <v>324</v>
      </c>
      <c r="G7991" s="99" t="s">
        <v>1125</v>
      </c>
      <c r="H7991" s="134" t="s">
        <v>2201</v>
      </c>
      <c r="I7991" s="130" t="s">
        <v>124</v>
      </c>
      <c r="J7991" s="128" t="s">
        <v>52</v>
      </c>
      <c r="K7991" s="134">
        <f>'73511-07'!L$796</f>
        <v>30477</v>
      </c>
    </row>
    <row r="7992" spans="1:11" x14ac:dyDescent="0.3">
      <c r="A7992" s="128">
        <v>73511</v>
      </c>
      <c r="B7992" s="128" t="s">
        <v>58</v>
      </c>
      <c r="C7992" s="128" t="s">
        <v>2591</v>
      </c>
      <c r="D7992" s="128">
        <v>2019</v>
      </c>
      <c r="E7992" s="128" t="s">
        <v>32</v>
      </c>
      <c r="F7992" s="128" t="s">
        <v>324</v>
      </c>
      <c r="G7992" s="99" t="s">
        <v>1126</v>
      </c>
      <c r="H7992" s="134" t="s">
        <v>2202</v>
      </c>
      <c r="I7992" s="130" t="s">
        <v>2646</v>
      </c>
      <c r="J7992" s="130" t="s">
        <v>325</v>
      </c>
      <c r="K7992" s="134">
        <f>'73511-07'!C$797</f>
        <v>2036</v>
      </c>
    </row>
    <row r="7993" spans="1:11" x14ac:dyDescent="0.3">
      <c r="A7993" s="128">
        <v>73511</v>
      </c>
      <c r="B7993" s="128" t="s">
        <v>58</v>
      </c>
      <c r="C7993" s="128" t="s">
        <v>2591</v>
      </c>
      <c r="D7993" s="128">
        <v>2019</v>
      </c>
      <c r="E7993" s="128" t="s">
        <v>32</v>
      </c>
      <c r="F7993" s="128" t="s">
        <v>324</v>
      </c>
      <c r="G7993" s="99" t="s">
        <v>1126</v>
      </c>
      <c r="H7993" s="134" t="s">
        <v>2202</v>
      </c>
      <c r="I7993" s="128" t="s">
        <v>116</v>
      </c>
      <c r="J7993" s="130" t="s">
        <v>325</v>
      </c>
      <c r="K7993" s="134">
        <f>'73511-07'!D$797</f>
        <v>1431</v>
      </c>
    </row>
    <row r="7994" spans="1:11" x14ac:dyDescent="0.3">
      <c r="A7994" s="128">
        <v>73511</v>
      </c>
      <c r="B7994" s="128" t="s">
        <v>58</v>
      </c>
      <c r="C7994" s="128" t="s">
        <v>2591</v>
      </c>
      <c r="D7994" s="128">
        <v>2019</v>
      </c>
      <c r="E7994" s="128" t="s">
        <v>32</v>
      </c>
      <c r="F7994" s="128" t="s">
        <v>324</v>
      </c>
      <c r="G7994" s="99" t="s">
        <v>1126</v>
      </c>
      <c r="H7994" s="134" t="s">
        <v>2202</v>
      </c>
      <c r="I7994" s="128" t="s">
        <v>116</v>
      </c>
      <c r="J7994" s="128" t="s">
        <v>52</v>
      </c>
      <c r="K7994" s="134">
        <f>'73511-07'!E$797</f>
        <v>546376</v>
      </c>
    </row>
    <row r="7995" spans="1:11" x14ac:dyDescent="0.3">
      <c r="A7995" s="128">
        <v>73511</v>
      </c>
      <c r="B7995" s="128" t="s">
        <v>58</v>
      </c>
      <c r="C7995" s="128" t="s">
        <v>2591</v>
      </c>
      <c r="D7995" s="128">
        <v>2019</v>
      </c>
      <c r="E7995" s="128" t="s">
        <v>32</v>
      </c>
      <c r="F7995" s="128" t="s">
        <v>324</v>
      </c>
      <c r="G7995" s="99" t="s">
        <v>1126</v>
      </c>
      <c r="H7995" s="134" t="s">
        <v>2202</v>
      </c>
      <c r="I7995" s="128" t="s">
        <v>117</v>
      </c>
      <c r="J7995" s="130" t="s">
        <v>325</v>
      </c>
      <c r="K7995" s="134">
        <f>'73511-07'!F$797</f>
        <v>605</v>
      </c>
    </row>
    <row r="7996" spans="1:11" x14ac:dyDescent="0.3">
      <c r="A7996" s="128">
        <v>73511</v>
      </c>
      <c r="B7996" s="128" t="s">
        <v>58</v>
      </c>
      <c r="C7996" s="128" t="s">
        <v>2591</v>
      </c>
      <c r="D7996" s="128">
        <v>2019</v>
      </c>
      <c r="E7996" s="128" t="s">
        <v>32</v>
      </c>
      <c r="F7996" s="128" t="s">
        <v>324</v>
      </c>
      <c r="G7996" s="99" t="s">
        <v>1126</v>
      </c>
      <c r="H7996" s="134" t="s">
        <v>2202</v>
      </c>
      <c r="I7996" s="128" t="s">
        <v>117</v>
      </c>
      <c r="J7996" s="128" t="s">
        <v>52</v>
      </c>
      <c r="K7996" s="134">
        <f>'73511-07'!G$797</f>
        <v>-105456</v>
      </c>
    </row>
    <row r="7997" spans="1:11" x14ac:dyDescent="0.3">
      <c r="A7997" s="128">
        <v>73511</v>
      </c>
      <c r="B7997" s="128" t="s">
        <v>58</v>
      </c>
      <c r="C7997" s="128" t="s">
        <v>2591</v>
      </c>
      <c r="D7997" s="128">
        <v>2019</v>
      </c>
      <c r="E7997" s="128" t="s">
        <v>32</v>
      </c>
      <c r="F7997" s="128" t="s">
        <v>324</v>
      </c>
      <c r="G7997" s="99" t="s">
        <v>1126</v>
      </c>
      <c r="H7997" s="134" t="s">
        <v>2202</v>
      </c>
      <c r="I7997" s="128" t="s">
        <v>120</v>
      </c>
      <c r="J7997" s="128" t="s">
        <v>52</v>
      </c>
      <c r="K7997" s="134">
        <f>'73511-07'!H$797</f>
        <v>409638</v>
      </c>
    </row>
    <row r="7998" spans="1:11" x14ac:dyDescent="0.3">
      <c r="A7998" s="128">
        <v>73511</v>
      </c>
      <c r="B7998" s="128" t="s">
        <v>58</v>
      </c>
      <c r="C7998" s="128" t="s">
        <v>2591</v>
      </c>
      <c r="D7998" s="128">
        <v>2019</v>
      </c>
      <c r="E7998" s="128" t="s">
        <v>32</v>
      </c>
      <c r="F7998" s="128" t="s">
        <v>324</v>
      </c>
      <c r="G7998" s="99" t="s">
        <v>1126</v>
      </c>
      <c r="H7998" s="134" t="s">
        <v>2202</v>
      </c>
      <c r="I7998" s="130" t="s">
        <v>121</v>
      </c>
      <c r="J7998" s="130" t="s">
        <v>325</v>
      </c>
      <c r="K7998" s="134">
        <f>'73511-07'!I$797</f>
        <v>756</v>
      </c>
    </row>
    <row r="7999" spans="1:11" x14ac:dyDescent="0.3">
      <c r="A7999" s="128">
        <v>73511</v>
      </c>
      <c r="B7999" s="128" t="s">
        <v>58</v>
      </c>
      <c r="C7999" s="128" t="s">
        <v>2591</v>
      </c>
      <c r="D7999" s="128">
        <v>2019</v>
      </c>
      <c r="E7999" s="128" t="s">
        <v>32</v>
      </c>
      <c r="F7999" s="128" t="s">
        <v>324</v>
      </c>
      <c r="G7999" s="99" t="s">
        <v>1126</v>
      </c>
      <c r="H7999" s="134" t="s">
        <v>2202</v>
      </c>
      <c r="I7999" s="130" t="s">
        <v>121</v>
      </c>
      <c r="J7999" s="128" t="s">
        <v>52</v>
      </c>
      <c r="K7999" s="134">
        <f>'73511-07'!J$797</f>
        <v>12295</v>
      </c>
    </row>
    <row r="8000" spans="1:11" x14ac:dyDescent="0.3">
      <c r="A8000" s="128">
        <v>73511</v>
      </c>
      <c r="B8000" s="128" t="s">
        <v>58</v>
      </c>
      <c r="C8000" s="128" t="s">
        <v>2591</v>
      </c>
      <c r="D8000" s="128">
        <v>2019</v>
      </c>
      <c r="E8000" s="128" t="s">
        <v>32</v>
      </c>
      <c r="F8000" s="128" t="s">
        <v>324</v>
      </c>
      <c r="G8000" s="99" t="s">
        <v>1126</v>
      </c>
      <c r="H8000" s="134" t="s">
        <v>2202</v>
      </c>
      <c r="I8000" s="130" t="s">
        <v>124</v>
      </c>
      <c r="J8000" s="130" t="s">
        <v>325</v>
      </c>
      <c r="K8000" s="134">
        <f>'73511-07'!K$797</f>
        <v>761</v>
      </c>
    </row>
    <row r="8001" spans="1:11" x14ac:dyDescent="0.3">
      <c r="A8001" s="128">
        <v>73511</v>
      </c>
      <c r="B8001" s="128" t="s">
        <v>58</v>
      </c>
      <c r="C8001" s="128" t="s">
        <v>2591</v>
      </c>
      <c r="D8001" s="128">
        <v>2019</v>
      </c>
      <c r="E8001" s="128" t="s">
        <v>32</v>
      </c>
      <c r="F8001" s="128" t="s">
        <v>324</v>
      </c>
      <c r="G8001" s="99" t="s">
        <v>1126</v>
      </c>
      <c r="H8001" s="134" t="s">
        <v>2202</v>
      </c>
      <c r="I8001" s="130" t="s">
        <v>124</v>
      </c>
      <c r="J8001" s="128" t="s">
        <v>52</v>
      </c>
      <c r="K8001" s="134">
        <f>'73511-07'!L$797</f>
        <v>17646</v>
      </c>
    </row>
    <row r="8002" spans="1:11" x14ac:dyDescent="0.3">
      <c r="A8002" s="128">
        <v>73511</v>
      </c>
      <c r="B8002" s="128" t="s">
        <v>58</v>
      </c>
      <c r="C8002" s="128" t="s">
        <v>2591</v>
      </c>
      <c r="D8002" s="128">
        <v>2019</v>
      </c>
      <c r="E8002" s="128" t="s">
        <v>32</v>
      </c>
      <c r="F8002" s="128" t="s">
        <v>324</v>
      </c>
      <c r="G8002" s="99" t="s">
        <v>1127</v>
      </c>
      <c r="H8002" s="134" t="s">
        <v>2203</v>
      </c>
      <c r="I8002" s="130" t="s">
        <v>2646</v>
      </c>
      <c r="J8002" s="130" t="s">
        <v>325</v>
      </c>
      <c r="K8002" s="134">
        <f>'73511-07'!C$798</f>
        <v>3175</v>
      </c>
    </row>
    <row r="8003" spans="1:11" x14ac:dyDescent="0.3">
      <c r="A8003" s="128">
        <v>73511</v>
      </c>
      <c r="B8003" s="128" t="s">
        <v>58</v>
      </c>
      <c r="C8003" s="128" t="s">
        <v>2591</v>
      </c>
      <c r="D8003" s="128">
        <v>2019</v>
      </c>
      <c r="E8003" s="128" t="s">
        <v>32</v>
      </c>
      <c r="F8003" s="128" t="s">
        <v>324</v>
      </c>
      <c r="G8003" s="99" t="s">
        <v>1127</v>
      </c>
      <c r="H8003" s="134" t="s">
        <v>2203</v>
      </c>
      <c r="I8003" s="128" t="s">
        <v>116</v>
      </c>
      <c r="J8003" s="130" t="s">
        <v>325</v>
      </c>
      <c r="K8003" s="134">
        <f>'73511-07'!D$798</f>
        <v>1761</v>
      </c>
    </row>
    <row r="8004" spans="1:11" x14ac:dyDescent="0.3">
      <c r="A8004" s="128">
        <v>73511</v>
      </c>
      <c r="B8004" s="128" t="s">
        <v>58</v>
      </c>
      <c r="C8004" s="128" t="s">
        <v>2591</v>
      </c>
      <c r="D8004" s="128">
        <v>2019</v>
      </c>
      <c r="E8004" s="128" t="s">
        <v>32</v>
      </c>
      <c r="F8004" s="128" t="s">
        <v>324</v>
      </c>
      <c r="G8004" s="99" t="s">
        <v>1127</v>
      </c>
      <c r="H8004" s="134" t="s">
        <v>2203</v>
      </c>
      <c r="I8004" s="128" t="s">
        <v>116</v>
      </c>
      <c r="J8004" s="128" t="s">
        <v>52</v>
      </c>
      <c r="K8004" s="134">
        <f>'73511-07'!E$798</f>
        <v>526888</v>
      </c>
    </row>
    <row r="8005" spans="1:11" x14ac:dyDescent="0.3">
      <c r="A8005" s="128">
        <v>73511</v>
      </c>
      <c r="B8005" s="128" t="s">
        <v>58</v>
      </c>
      <c r="C8005" s="128" t="s">
        <v>2591</v>
      </c>
      <c r="D8005" s="128">
        <v>2019</v>
      </c>
      <c r="E8005" s="128" t="s">
        <v>32</v>
      </c>
      <c r="F8005" s="128" t="s">
        <v>324</v>
      </c>
      <c r="G8005" s="99" t="s">
        <v>1127</v>
      </c>
      <c r="H8005" s="134" t="s">
        <v>2203</v>
      </c>
      <c r="I8005" s="128" t="s">
        <v>117</v>
      </c>
      <c r="J8005" s="130" t="s">
        <v>325</v>
      </c>
      <c r="K8005" s="134">
        <f>'73511-07'!F$798</f>
        <v>1414</v>
      </c>
    </row>
    <row r="8006" spans="1:11" x14ac:dyDescent="0.3">
      <c r="A8006" s="128">
        <v>73511</v>
      </c>
      <c r="B8006" s="128" t="s">
        <v>58</v>
      </c>
      <c r="C8006" s="128" t="s">
        <v>2591</v>
      </c>
      <c r="D8006" s="128">
        <v>2019</v>
      </c>
      <c r="E8006" s="128" t="s">
        <v>32</v>
      </c>
      <c r="F8006" s="128" t="s">
        <v>324</v>
      </c>
      <c r="G8006" s="99" t="s">
        <v>1127</v>
      </c>
      <c r="H8006" s="134" t="s">
        <v>2203</v>
      </c>
      <c r="I8006" s="128" t="s">
        <v>117</v>
      </c>
      <c r="J8006" s="128" t="s">
        <v>52</v>
      </c>
      <c r="K8006" s="134">
        <f>'73511-07'!G$798</f>
        <v>-239856</v>
      </c>
    </row>
    <row r="8007" spans="1:11" x14ac:dyDescent="0.3">
      <c r="A8007" s="128">
        <v>73511</v>
      </c>
      <c r="B8007" s="128" t="s">
        <v>58</v>
      </c>
      <c r="C8007" s="128" t="s">
        <v>2591</v>
      </c>
      <c r="D8007" s="128">
        <v>2019</v>
      </c>
      <c r="E8007" s="128" t="s">
        <v>32</v>
      </c>
      <c r="F8007" s="128" t="s">
        <v>324</v>
      </c>
      <c r="G8007" s="99" t="s">
        <v>1127</v>
      </c>
      <c r="H8007" s="134" t="s">
        <v>2203</v>
      </c>
      <c r="I8007" s="128" t="s">
        <v>120</v>
      </c>
      <c r="J8007" s="128" t="s">
        <v>52</v>
      </c>
      <c r="K8007" s="134">
        <f>'73511-07'!H$798</f>
        <v>146664</v>
      </c>
    </row>
    <row r="8008" spans="1:11" x14ac:dyDescent="0.3">
      <c r="A8008" s="128">
        <v>73511</v>
      </c>
      <c r="B8008" s="128" t="s">
        <v>58</v>
      </c>
      <c r="C8008" s="128" t="s">
        <v>2591</v>
      </c>
      <c r="D8008" s="128">
        <v>2019</v>
      </c>
      <c r="E8008" s="128" t="s">
        <v>32</v>
      </c>
      <c r="F8008" s="128" t="s">
        <v>324</v>
      </c>
      <c r="G8008" s="99" t="s">
        <v>1127</v>
      </c>
      <c r="H8008" s="134" t="s">
        <v>2203</v>
      </c>
      <c r="I8008" s="130" t="s">
        <v>121</v>
      </c>
      <c r="J8008" s="130" t="s">
        <v>325</v>
      </c>
      <c r="K8008" s="134">
        <f>'73511-07'!I$798</f>
        <v>731</v>
      </c>
    </row>
    <row r="8009" spans="1:11" x14ac:dyDescent="0.3">
      <c r="A8009" s="128">
        <v>73511</v>
      </c>
      <c r="B8009" s="128" t="s">
        <v>58</v>
      </c>
      <c r="C8009" s="128" t="s">
        <v>2591</v>
      </c>
      <c r="D8009" s="128">
        <v>2019</v>
      </c>
      <c r="E8009" s="128" t="s">
        <v>32</v>
      </c>
      <c r="F8009" s="128" t="s">
        <v>324</v>
      </c>
      <c r="G8009" s="99" t="s">
        <v>1127</v>
      </c>
      <c r="H8009" s="134" t="s">
        <v>2203</v>
      </c>
      <c r="I8009" s="130" t="s">
        <v>121</v>
      </c>
      <c r="J8009" s="128" t="s">
        <v>52</v>
      </c>
      <c r="K8009" s="134">
        <f>'73511-07'!J$798</f>
        <v>11517</v>
      </c>
    </row>
    <row r="8010" spans="1:11" x14ac:dyDescent="0.3">
      <c r="A8010" s="128">
        <v>73511</v>
      </c>
      <c r="B8010" s="128" t="s">
        <v>58</v>
      </c>
      <c r="C8010" s="128" t="s">
        <v>2591</v>
      </c>
      <c r="D8010" s="128">
        <v>2019</v>
      </c>
      <c r="E8010" s="128" t="s">
        <v>32</v>
      </c>
      <c r="F8010" s="128" t="s">
        <v>324</v>
      </c>
      <c r="G8010" s="99" t="s">
        <v>1127</v>
      </c>
      <c r="H8010" s="134" t="s">
        <v>2203</v>
      </c>
      <c r="I8010" s="130" t="s">
        <v>124</v>
      </c>
      <c r="J8010" s="130" t="s">
        <v>325</v>
      </c>
      <c r="K8010" s="134">
        <f>'73511-07'!K$798</f>
        <v>763</v>
      </c>
    </row>
    <row r="8011" spans="1:11" x14ac:dyDescent="0.3">
      <c r="A8011" s="128">
        <v>73511</v>
      </c>
      <c r="B8011" s="128" t="s">
        <v>58</v>
      </c>
      <c r="C8011" s="128" t="s">
        <v>2591</v>
      </c>
      <c r="D8011" s="128">
        <v>2019</v>
      </c>
      <c r="E8011" s="128" t="s">
        <v>32</v>
      </c>
      <c r="F8011" s="128" t="s">
        <v>324</v>
      </c>
      <c r="G8011" s="99" t="s">
        <v>1127</v>
      </c>
      <c r="H8011" s="134" t="s">
        <v>2203</v>
      </c>
      <c r="I8011" s="130" t="s">
        <v>124</v>
      </c>
      <c r="J8011" s="128" t="s">
        <v>52</v>
      </c>
      <c r="K8011" s="134">
        <f>'73511-07'!L$798</f>
        <v>12830</v>
      </c>
    </row>
    <row r="8012" spans="1:11" x14ac:dyDescent="0.3">
      <c r="A8012" s="128">
        <v>73511</v>
      </c>
      <c r="B8012" s="128" t="s">
        <v>58</v>
      </c>
      <c r="C8012" s="128" t="s">
        <v>2591</v>
      </c>
      <c r="D8012" s="128">
        <v>2019</v>
      </c>
      <c r="E8012" s="128" t="s">
        <v>32</v>
      </c>
      <c r="F8012" s="128" t="s">
        <v>324</v>
      </c>
      <c r="G8012" s="99" t="s">
        <v>1128</v>
      </c>
      <c r="H8012" s="134" t="s">
        <v>2204</v>
      </c>
      <c r="I8012" s="130" t="s">
        <v>2646</v>
      </c>
      <c r="J8012" s="130" t="s">
        <v>325</v>
      </c>
      <c r="K8012" s="134">
        <f>'73511-07'!C$799</f>
        <v>21421</v>
      </c>
    </row>
    <row r="8013" spans="1:11" x14ac:dyDescent="0.3">
      <c r="A8013" s="128">
        <v>73511</v>
      </c>
      <c r="B8013" s="128" t="s">
        <v>58</v>
      </c>
      <c r="C8013" s="128" t="s">
        <v>2591</v>
      </c>
      <c r="D8013" s="128">
        <v>2019</v>
      </c>
      <c r="E8013" s="128" t="s">
        <v>32</v>
      </c>
      <c r="F8013" s="128" t="s">
        <v>324</v>
      </c>
      <c r="G8013" s="99" t="s">
        <v>1128</v>
      </c>
      <c r="H8013" s="134" t="s">
        <v>2204</v>
      </c>
      <c r="I8013" s="128" t="s">
        <v>116</v>
      </c>
      <c r="J8013" s="130" t="s">
        <v>325</v>
      </c>
      <c r="K8013" s="134">
        <f>'73511-07'!D$799</f>
        <v>15932</v>
      </c>
    </row>
    <row r="8014" spans="1:11" x14ac:dyDescent="0.3">
      <c r="A8014" s="128">
        <v>73511</v>
      </c>
      <c r="B8014" s="128" t="s">
        <v>58</v>
      </c>
      <c r="C8014" s="128" t="s">
        <v>2591</v>
      </c>
      <c r="D8014" s="128">
        <v>2019</v>
      </c>
      <c r="E8014" s="128" t="s">
        <v>32</v>
      </c>
      <c r="F8014" s="128" t="s">
        <v>324</v>
      </c>
      <c r="G8014" s="99" t="s">
        <v>1128</v>
      </c>
      <c r="H8014" s="134" t="s">
        <v>2204</v>
      </c>
      <c r="I8014" s="128" t="s">
        <v>116</v>
      </c>
      <c r="J8014" s="128" t="s">
        <v>52</v>
      </c>
      <c r="K8014" s="134">
        <f>'73511-07'!E$799</f>
        <v>1870277</v>
      </c>
    </row>
    <row r="8015" spans="1:11" x14ac:dyDescent="0.3">
      <c r="A8015" s="128">
        <v>73511</v>
      </c>
      <c r="B8015" s="128" t="s">
        <v>58</v>
      </c>
      <c r="C8015" s="128" t="s">
        <v>2591</v>
      </c>
      <c r="D8015" s="128">
        <v>2019</v>
      </c>
      <c r="E8015" s="128" t="s">
        <v>32</v>
      </c>
      <c r="F8015" s="128" t="s">
        <v>324</v>
      </c>
      <c r="G8015" s="99" t="s">
        <v>1128</v>
      </c>
      <c r="H8015" s="134" t="s">
        <v>2204</v>
      </c>
      <c r="I8015" s="128" t="s">
        <v>117</v>
      </c>
      <c r="J8015" s="130" t="s">
        <v>325</v>
      </c>
      <c r="K8015" s="134">
        <f>'73511-07'!F$799</f>
        <v>5489</v>
      </c>
    </row>
    <row r="8016" spans="1:11" x14ac:dyDescent="0.3">
      <c r="A8016" s="128">
        <v>73511</v>
      </c>
      <c r="B8016" s="128" t="s">
        <v>58</v>
      </c>
      <c r="C8016" s="128" t="s">
        <v>2591</v>
      </c>
      <c r="D8016" s="128">
        <v>2019</v>
      </c>
      <c r="E8016" s="128" t="s">
        <v>32</v>
      </c>
      <c r="F8016" s="128" t="s">
        <v>324</v>
      </c>
      <c r="G8016" s="99" t="s">
        <v>1128</v>
      </c>
      <c r="H8016" s="134" t="s">
        <v>2204</v>
      </c>
      <c r="I8016" s="128" t="s">
        <v>117</v>
      </c>
      <c r="J8016" s="128" t="s">
        <v>52</v>
      </c>
      <c r="K8016" s="134">
        <f>'73511-07'!G$799</f>
        <v>-728538</v>
      </c>
    </row>
    <row r="8017" spans="1:11" x14ac:dyDescent="0.3">
      <c r="A8017" s="128">
        <v>73511</v>
      </c>
      <c r="B8017" s="128" t="s">
        <v>58</v>
      </c>
      <c r="C8017" s="128" t="s">
        <v>2591</v>
      </c>
      <c r="D8017" s="128">
        <v>2019</v>
      </c>
      <c r="E8017" s="128" t="s">
        <v>32</v>
      </c>
      <c r="F8017" s="128" t="s">
        <v>324</v>
      </c>
      <c r="G8017" s="99" t="s">
        <v>1128</v>
      </c>
      <c r="H8017" s="134" t="s">
        <v>2204</v>
      </c>
      <c r="I8017" s="128" t="s">
        <v>120</v>
      </c>
      <c r="J8017" s="128" t="s">
        <v>52</v>
      </c>
      <c r="K8017" s="134">
        <f>'73511-07'!H$799</f>
        <v>1407194</v>
      </c>
    </row>
    <row r="8018" spans="1:11" x14ac:dyDescent="0.3">
      <c r="A8018" s="128">
        <v>73511</v>
      </c>
      <c r="B8018" s="128" t="s">
        <v>58</v>
      </c>
      <c r="C8018" s="128" t="s">
        <v>2591</v>
      </c>
      <c r="D8018" s="128">
        <v>2019</v>
      </c>
      <c r="E8018" s="128" t="s">
        <v>32</v>
      </c>
      <c r="F8018" s="128" t="s">
        <v>324</v>
      </c>
      <c r="G8018" s="99" t="s">
        <v>1128</v>
      </c>
      <c r="H8018" s="134" t="s">
        <v>2204</v>
      </c>
      <c r="I8018" s="130" t="s">
        <v>121</v>
      </c>
      <c r="J8018" s="130" t="s">
        <v>325</v>
      </c>
      <c r="K8018" s="134">
        <f>'73511-07'!I$799</f>
        <v>8393</v>
      </c>
    </row>
    <row r="8019" spans="1:11" x14ac:dyDescent="0.3">
      <c r="A8019" s="128">
        <v>73511</v>
      </c>
      <c r="B8019" s="128" t="s">
        <v>58</v>
      </c>
      <c r="C8019" s="128" t="s">
        <v>2591</v>
      </c>
      <c r="D8019" s="128">
        <v>2019</v>
      </c>
      <c r="E8019" s="128" t="s">
        <v>32</v>
      </c>
      <c r="F8019" s="128" t="s">
        <v>324</v>
      </c>
      <c r="G8019" s="99" t="s">
        <v>1128</v>
      </c>
      <c r="H8019" s="134" t="s">
        <v>2204</v>
      </c>
      <c r="I8019" s="130" t="s">
        <v>121</v>
      </c>
      <c r="J8019" s="128" t="s">
        <v>52</v>
      </c>
      <c r="K8019" s="134">
        <f>'73511-07'!J$799</f>
        <v>152560</v>
      </c>
    </row>
    <row r="8020" spans="1:11" x14ac:dyDescent="0.3">
      <c r="A8020" s="128">
        <v>73511</v>
      </c>
      <c r="B8020" s="128" t="s">
        <v>58</v>
      </c>
      <c r="C8020" s="128" t="s">
        <v>2591</v>
      </c>
      <c r="D8020" s="128">
        <v>2019</v>
      </c>
      <c r="E8020" s="128" t="s">
        <v>32</v>
      </c>
      <c r="F8020" s="128" t="s">
        <v>324</v>
      </c>
      <c r="G8020" s="99" t="s">
        <v>1128</v>
      </c>
      <c r="H8020" s="134" t="s">
        <v>2204</v>
      </c>
      <c r="I8020" s="130" t="s">
        <v>124</v>
      </c>
      <c r="J8020" s="130" t="s">
        <v>325</v>
      </c>
      <c r="K8020" s="134">
        <f>'73511-07'!K$799</f>
        <v>8080</v>
      </c>
    </row>
    <row r="8021" spans="1:11" x14ac:dyDescent="0.3">
      <c r="A8021" s="128">
        <v>73511</v>
      </c>
      <c r="B8021" s="128" t="s">
        <v>58</v>
      </c>
      <c r="C8021" s="128" t="s">
        <v>2591</v>
      </c>
      <c r="D8021" s="128">
        <v>2019</v>
      </c>
      <c r="E8021" s="128" t="s">
        <v>32</v>
      </c>
      <c r="F8021" s="128" t="s">
        <v>324</v>
      </c>
      <c r="G8021" s="99" t="s">
        <v>1128</v>
      </c>
      <c r="H8021" s="134" t="s">
        <v>2204</v>
      </c>
      <c r="I8021" s="130" t="s">
        <v>124</v>
      </c>
      <c r="J8021" s="128" t="s">
        <v>52</v>
      </c>
      <c r="K8021" s="134">
        <f>'73511-07'!L$799</f>
        <v>57666</v>
      </c>
    </row>
    <row r="8022" spans="1:11" x14ac:dyDescent="0.3">
      <c r="A8022" s="128">
        <v>73511</v>
      </c>
      <c r="B8022" s="128" t="s">
        <v>58</v>
      </c>
      <c r="C8022" s="128" t="s">
        <v>2591</v>
      </c>
      <c r="D8022" s="128">
        <v>2019</v>
      </c>
      <c r="E8022" s="128" t="s">
        <v>32</v>
      </c>
      <c r="F8022" s="128" t="s">
        <v>324</v>
      </c>
      <c r="G8022" s="99" t="s">
        <v>1129</v>
      </c>
      <c r="H8022" s="134" t="s">
        <v>2205</v>
      </c>
      <c r="I8022" s="130" t="s">
        <v>2646</v>
      </c>
      <c r="J8022" s="130" t="s">
        <v>325</v>
      </c>
      <c r="K8022" s="134">
        <f>'73511-07'!C$800</f>
        <v>1076</v>
      </c>
    </row>
    <row r="8023" spans="1:11" x14ac:dyDescent="0.3">
      <c r="A8023" s="128">
        <v>73511</v>
      </c>
      <c r="B8023" s="128" t="s">
        <v>58</v>
      </c>
      <c r="C8023" s="128" t="s">
        <v>2591</v>
      </c>
      <c r="D8023" s="128">
        <v>2019</v>
      </c>
      <c r="E8023" s="128" t="s">
        <v>32</v>
      </c>
      <c r="F8023" s="128" t="s">
        <v>324</v>
      </c>
      <c r="G8023" s="99" t="s">
        <v>1129</v>
      </c>
      <c r="H8023" s="134" t="s">
        <v>2205</v>
      </c>
      <c r="I8023" s="128" t="s">
        <v>116</v>
      </c>
      <c r="J8023" s="130" t="s">
        <v>325</v>
      </c>
      <c r="K8023" s="134">
        <f>'73511-07'!D$800</f>
        <v>808</v>
      </c>
    </row>
    <row r="8024" spans="1:11" x14ac:dyDescent="0.3">
      <c r="A8024" s="128">
        <v>73511</v>
      </c>
      <c r="B8024" s="128" t="s">
        <v>58</v>
      </c>
      <c r="C8024" s="128" t="s">
        <v>2591</v>
      </c>
      <c r="D8024" s="128">
        <v>2019</v>
      </c>
      <c r="E8024" s="128" t="s">
        <v>32</v>
      </c>
      <c r="F8024" s="128" t="s">
        <v>324</v>
      </c>
      <c r="G8024" s="99" t="s">
        <v>1129</v>
      </c>
      <c r="H8024" s="134" t="s">
        <v>2205</v>
      </c>
      <c r="I8024" s="128" t="s">
        <v>116</v>
      </c>
      <c r="J8024" s="128" t="s">
        <v>52</v>
      </c>
      <c r="K8024" s="134">
        <f>'73511-07'!E$800</f>
        <v>57270</v>
      </c>
    </row>
    <row r="8025" spans="1:11" x14ac:dyDescent="0.3">
      <c r="A8025" s="128">
        <v>73511</v>
      </c>
      <c r="B8025" s="128" t="s">
        <v>58</v>
      </c>
      <c r="C8025" s="128" t="s">
        <v>2591</v>
      </c>
      <c r="D8025" s="128">
        <v>2019</v>
      </c>
      <c r="E8025" s="128" t="s">
        <v>32</v>
      </c>
      <c r="F8025" s="128" t="s">
        <v>324</v>
      </c>
      <c r="G8025" s="99" t="s">
        <v>1129</v>
      </c>
      <c r="H8025" s="134" t="s">
        <v>2205</v>
      </c>
      <c r="I8025" s="128" t="s">
        <v>117</v>
      </c>
      <c r="J8025" s="130" t="s">
        <v>325</v>
      </c>
      <c r="K8025" s="134">
        <f>'73511-07'!F$800</f>
        <v>268</v>
      </c>
    </row>
    <row r="8026" spans="1:11" x14ac:dyDescent="0.3">
      <c r="A8026" s="128">
        <v>73511</v>
      </c>
      <c r="B8026" s="128" t="s">
        <v>58</v>
      </c>
      <c r="C8026" s="128" t="s">
        <v>2591</v>
      </c>
      <c r="D8026" s="128">
        <v>2019</v>
      </c>
      <c r="E8026" s="128" t="s">
        <v>32</v>
      </c>
      <c r="F8026" s="128" t="s">
        <v>324</v>
      </c>
      <c r="G8026" s="99" t="s">
        <v>1129</v>
      </c>
      <c r="H8026" s="134" t="s">
        <v>2205</v>
      </c>
      <c r="I8026" s="128" t="s">
        <v>117</v>
      </c>
      <c r="J8026" s="128" t="s">
        <v>52</v>
      </c>
      <c r="K8026" s="134">
        <f>'73511-07'!G$800</f>
        <v>-33401</v>
      </c>
    </row>
    <row r="8027" spans="1:11" x14ac:dyDescent="0.3">
      <c r="A8027" s="128">
        <v>73511</v>
      </c>
      <c r="B8027" s="128" t="s">
        <v>58</v>
      </c>
      <c r="C8027" s="128" t="s">
        <v>2591</v>
      </c>
      <c r="D8027" s="128">
        <v>2019</v>
      </c>
      <c r="E8027" s="128" t="s">
        <v>32</v>
      </c>
      <c r="F8027" s="128" t="s">
        <v>324</v>
      </c>
      <c r="G8027" s="99" t="s">
        <v>1129</v>
      </c>
      <c r="H8027" s="134" t="s">
        <v>2205</v>
      </c>
      <c r="I8027" s="128" t="s">
        <v>120</v>
      </c>
      <c r="J8027" s="128" t="s">
        <v>52</v>
      </c>
      <c r="K8027" s="134">
        <f>'73511-07'!H$800</f>
        <v>35683</v>
      </c>
    </row>
    <row r="8028" spans="1:11" x14ac:dyDescent="0.3">
      <c r="A8028" s="128">
        <v>73511</v>
      </c>
      <c r="B8028" s="128" t="s">
        <v>58</v>
      </c>
      <c r="C8028" s="128" t="s">
        <v>2591</v>
      </c>
      <c r="D8028" s="128">
        <v>2019</v>
      </c>
      <c r="E8028" s="128" t="s">
        <v>32</v>
      </c>
      <c r="F8028" s="128" t="s">
        <v>324</v>
      </c>
      <c r="G8028" s="99" t="s">
        <v>1129</v>
      </c>
      <c r="H8028" s="134" t="s">
        <v>2205</v>
      </c>
      <c r="I8028" s="130" t="s">
        <v>121</v>
      </c>
      <c r="J8028" s="130" t="s">
        <v>325</v>
      </c>
      <c r="K8028" s="134">
        <f>'73511-07'!I$800</f>
        <v>491</v>
      </c>
    </row>
    <row r="8029" spans="1:11" x14ac:dyDescent="0.3">
      <c r="A8029" s="128">
        <v>73511</v>
      </c>
      <c r="B8029" s="128" t="s">
        <v>58</v>
      </c>
      <c r="C8029" s="128" t="s">
        <v>2591</v>
      </c>
      <c r="D8029" s="128">
        <v>2019</v>
      </c>
      <c r="E8029" s="128" t="s">
        <v>32</v>
      </c>
      <c r="F8029" s="128" t="s">
        <v>324</v>
      </c>
      <c r="G8029" s="99" t="s">
        <v>1129</v>
      </c>
      <c r="H8029" s="134" t="s">
        <v>2205</v>
      </c>
      <c r="I8029" s="130" t="s">
        <v>121</v>
      </c>
      <c r="J8029" s="128" t="s">
        <v>52</v>
      </c>
      <c r="K8029" s="134">
        <f>'73511-07'!J$800</f>
        <v>8730</v>
      </c>
    </row>
    <row r="8030" spans="1:11" x14ac:dyDescent="0.3">
      <c r="A8030" s="128">
        <v>73511</v>
      </c>
      <c r="B8030" s="128" t="s">
        <v>58</v>
      </c>
      <c r="C8030" s="128" t="s">
        <v>2591</v>
      </c>
      <c r="D8030" s="128">
        <v>2019</v>
      </c>
      <c r="E8030" s="128" t="s">
        <v>32</v>
      </c>
      <c r="F8030" s="128" t="s">
        <v>324</v>
      </c>
      <c r="G8030" s="99" t="s">
        <v>1129</v>
      </c>
      <c r="H8030" s="134" t="s">
        <v>2205</v>
      </c>
      <c r="I8030" s="130" t="s">
        <v>124</v>
      </c>
      <c r="J8030" s="130" t="s">
        <v>325</v>
      </c>
      <c r="K8030" s="134">
        <f>'73511-07'!K$800</f>
        <v>429</v>
      </c>
    </row>
    <row r="8031" spans="1:11" x14ac:dyDescent="0.3">
      <c r="A8031" s="128">
        <v>73511</v>
      </c>
      <c r="B8031" s="128" t="s">
        <v>58</v>
      </c>
      <c r="C8031" s="128" t="s">
        <v>2591</v>
      </c>
      <c r="D8031" s="128">
        <v>2019</v>
      </c>
      <c r="E8031" s="128" t="s">
        <v>32</v>
      </c>
      <c r="F8031" s="128" t="s">
        <v>324</v>
      </c>
      <c r="G8031" s="99" t="s">
        <v>1129</v>
      </c>
      <c r="H8031" s="134" t="s">
        <v>2205</v>
      </c>
      <c r="I8031" s="130" t="s">
        <v>124</v>
      </c>
      <c r="J8031" s="128" t="s">
        <v>52</v>
      </c>
      <c r="K8031" s="134">
        <f>'73511-07'!L$800</f>
        <v>1559</v>
      </c>
    </row>
    <row r="8032" spans="1:11" x14ac:dyDescent="0.3">
      <c r="A8032" s="128">
        <v>73511</v>
      </c>
      <c r="B8032" s="128" t="s">
        <v>58</v>
      </c>
      <c r="C8032" s="128" t="s">
        <v>2591</v>
      </c>
      <c r="D8032" s="128">
        <v>2019</v>
      </c>
      <c r="E8032" s="128" t="s">
        <v>32</v>
      </c>
      <c r="F8032" s="128" t="s">
        <v>324</v>
      </c>
      <c r="G8032" s="99" t="s">
        <v>1130</v>
      </c>
      <c r="H8032" s="134" t="s">
        <v>2206</v>
      </c>
      <c r="I8032" s="130" t="s">
        <v>2646</v>
      </c>
      <c r="J8032" s="130" t="s">
        <v>325</v>
      </c>
      <c r="K8032" s="134">
        <f>'73511-07'!C$801</f>
        <v>20345</v>
      </c>
    </row>
    <row r="8033" spans="1:11" x14ac:dyDescent="0.3">
      <c r="A8033" s="128">
        <v>73511</v>
      </c>
      <c r="B8033" s="128" t="s">
        <v>58</v>
      </c>
      <c r="C8033" s="128" t="s">
        <v>2591</v>
      </c>
      <c r="D8033" s="128">
        <v>2019</v>
      </c>
      <c r="E8033" s="128" t="s">
        <v>32</v>
      </c>
      <c r="F8033" s="128" t="s">
        <v>324</v>
      </c>
      <c r="G8033" s="99" t="s">
        <v>1130</v>
      </c>
      <c r="H8033" s="134" t="s">
        <v>2206</v>
      </c>
      <c r="I8033" s="128" t="s">
        <v>116</v>
      </c>
      <c r="J8033" s="130" t="s">
        <v>325</v>
      </c>
      <c r="K8033" s="134">
        <f>'73511-07'!D$801</f>
        <v>15124</v>
      </c>
    </row>
    <row r="8034" spans="1:11" x14ac:dyDescent="0.3">
      <c r="A8034" s="128">
        <v>73511</v>
      </c>
      <c r="B8034" s="128" t="s">
        <v>58</v>
      </c>
      <c r="C8034" s="128" t="s">
        <v>2591</v>
      </c>
      <c r="D8034" s="128">
        <v>2019</v>
      </c>
      <c r="E8034" s="128" t="s">
        <v>32</v>
      </c>
      <c r="F8034" s="128" t="s">
        <v>324</v>
      </c>
      <c r="G8034" s="99" t="s">
        <v>1130</v>
      </c>
      <c r="H8034" s="134" t="s">
        <v>2206</v>
      </c>
      <c r="I8034" s="128" t="s">
        <v>116</v>
      </c>
      <c r="J8034" s="128" t="s">
        <v>52</v>
      </c>
      <c r="K8034" s="134">
        <f>'73511-07'!E$801</f>
        <v>1813007</v>
      </c>
    </row>
    <row r="8035" spans="1:11" x14ac:dyDescent="0.3">
      <c r="A8035" s="128">
        <v>73511</v>
      </c>
      <c r="B8035" s="128" t="s">
        <v>58</v>
      </c>
      <c r="C8035" s="128" t="s">
        <v>2591</v>
      </c>
      <c r="D8035" s="128">
        <v>2019</v>
      </c>
      <c r="E8035" s="128" t="s">
        <v>32</v>
      </c>
      <c r="F8035" s="128" t="s">
        <v>324</v>
      </c>
      <c r="G8035" s="99" t="s">
        <v>1130</v>
      </c>
      <c r="H8035" s="134" t="s">
        <v>2206</v>
      </c>
      <c r="I8035" s="128" t="s">
        <v>117</v>
      </c>
      <c r="J8035" s="130" t="s">
        <v>325</v>
      </c>
      <c r="K8035" s="134">
        <f>'73511-07'!F$801</f>
        <v>5221</v>
      </c>
    </row>
    <row r="8036" spans="1:11" x14ac:dyDescent="0.3">
      <c r="A8036" s="128">
        <v>73511</v>
      </c>
      <c r="B8036" s="128" t="s">
        <v>58</v>
      </c>
      <c r="C8036" s="128" t="s">
        <v>2591</v>
      </c>
      <c r="D8036" s="128">
        <v>2019</v>
      </c>
      <c r="E8036" s="128" t="s">
        <v>32</v>
      </c>
      <c r="F8036" s="128" t="s">
        <v>324</v>
      </c>
      <c r="G8036" s="99" t="s">
        <v>1130</v>
      </c>
      <c r="H8036" s="134" t="s">
        <v>2206</v>
      </c>
      <c r="I8036" s="128" t="s">
        <v>117</v>
      </c>
      <c r="J8036" s="128" t="s">
        <v>52</v>
      </c>
      <c r="K8036" s="134">
        <f>'73511-07'!G$801</f>
        <v>-695136</v>
      </c>
    </row>
    <row r="8037" spans="1:11" x14ac:dyDescent="0.3">
      <c r="A8037" s="128">
        <v>73511</v>
      </c>
      <c r="B8037" s="128" t="s">
        <v>58</v>
      </c>
      <c r="C8037" s="128" t="s">
        <v>2591</v>
      </c>
      <c r="D8037" s="128">
        <v>2019</v>
      </c>
      <c r="E8037" s="128" t="s">
        <v>32</v>
      </c>
      <c r="F8037" s="128" t="s">
        <v>324</v>
      </c>
      <c r="G8037" s="99" t="s">
        <v>1130</v>
      </c>
      <c r="H8037" s="134" t="s">
        <v>2206</v>
      </c>
      <c r="I8037" s="128" t="s">
        <v>120</v>
      </c>
      <c r="J8037" s="128" t="s">
        <v>52</v>
      </c>
      <c r="K8037" s="134">
        <f>'73511-07'!H$801</f>
        <v>1371510</v>
      </c>
    </row>
    <row r="8038" spans="1:11" x14ac:dyDescent="0.3">
      <c r="A8038" s="128">
        <v>73511</v>
      </c>
      <c r="B8038" s="128" t="s">
        <v>58</v>
      </c>
      <c r="C8038" s="128" t="s">
        <v>2591</v>
      </c>
      <c r="D8038" s="128">
        <v>2019</v>
      </c>
      <c r="E8038" s="128" t="s">
        <v>32</v>
      </c>
      <c r="F8038" s="128" t="s">
        <v>324</v>
      </c>
      <c r="G8038" s="99" t="s">
        <v>1130</v>
      </c>
      <c r="H8038" s="134" t="s">
        <v>2206</v>
      </c>
      <c r="I8038" s="130" t="s">
        <v>121</v>
      </c>
      <c r="J8038" s="130" t="s">
        <v>325</v>
      </c>
      <c r="K8038" s="134">
        <f>'73511-07'!I$801</f>
        <v>7902</v>
      </c>
    </row>
    <row r="8039" spans="1:11" x14ac:dyDescent="0.3">
      <c r="A8039" s="128">
        <v>73511</v>
      </c>
      <c r="B8039" s="128" t="s">
        <v>58</v>
      </c>
      <c r="C8039" s="128" t="s">
        <v>2591</v>
      </c>
      <c r="D8039" s="128">
        <v>2019</v>
      </c>
      <c r="E8039" s="128" t="s">
        <v>32</v>
      </c>
      <c r="F8039" s="128" t="s">
        <v>324</v>
      </c>
      <c r="G8039" s="99" t="s">
        <v>1130</v>
      </c>
      <c r="H8039" s="134" t="s">
        <v>2206</v>
      </c>
      <c r="I8039" s="130" t="s">
        <v>121</v>
      </c>
      <c r="J8039" s="128" t="s">
        <v>52</v>
      </c>
      <c r="K8039" s="134">
        <f>'73511-07'!J$801</f>
        <v>143830</v>
      </c>
    </row>
    <row r="8040" spans="1:11" x14ac:dyDescent="0.3">
      <c r="A8040" s="128">
        <v>73511</v>
      </c>
      <c r="B8040" s="128" t="s">
        <v>58</v>
      </c>
      <c r="C8040" s="128" t="s">
        <v>2591</v>
      </c>
      <c r="D8040" s="128">
        <v>2019</v>
      </c>
      <c r="E8040" s="128" t="s">
        <v>32</v>
      </c>
      <c r="F8040" s="128" t="s">
        <v>324</v>
      </c>
      <c r="G8040" s="99" t="s">
        <v>1130</v>
      </c>
      <c r="H8040" s="134" t="s">
        <v>2206</v>
      </c>
      <c r="I8040" s="130" t="s">
        <v>124</v>
      </c>
      <c r="J8040" s="130" t="s">
        <v>325</v>
      </c>
      <c r="K8040" s="134">
        <f>'73511-07'!K$801</f>
        <v>7651</v>
      </c>
    </row>
    <row r="8041" spans="1:11" x14ac:dyDescent="0.3">
      <c r="A8041" s="128">
        <v>73511</v>
      </c>
      <c r="B8041" s="128" t="s">
        <v>58</v>
      </c>
      <c r="C8041" s="128" t="s">
        <v>2591</v>
      </c>
      <c r="D8041" s="128">
        <v>2019</v>
      </c>
      <c r="E8041" s="128" t="s">
        <v>32</v>
      </c>
      <c r="F8041" s="128" t="s">
        <v>324</v>
      </c>
      <c r="G8041" s="99" t="s">
        <v>1130</v>
      </c>
      <c r="H8041" s="134" t="s">
        <v>2206</v>
      </c>
      <c r="I8041" s="130" t="s">
        <v>124</v>
      </c>
      <c r="J8041" s="128" t="s">
        <v>52</v>
      </c>
      <c r="K8041" s="134">
        <f>'73511-07'!L$801</f>
        <v>56108</v>
      </c>
    </row>
    <row r="8042" spans="1:11" x14ac:dyDescent="0.3">
      <c r="A8042" s="128">
        <v>73511</v>
      </c>
      <c r="B8042" s="128" t="s">
        <v>58</v>
      </c>
      <c r="C8042" s="128" t="s">
        <v>2591</v>
      </c>
      <c r="D8042" s="128">
        <v>2019</v>
      </c>
      <c r="E8042" s="128" t="s">
        <v>32</v>
      </c>
      <c r="F8042" s="128" t="s">
        <v>324</v>
      </c>
      <c r="G8042" s="99" t="s">
        <v>1131</v>
      </c>
      <c r="H8042" s="134" t="s">
        <v>2207</v>
      </c>
      <c r="I8042" s="130" t="s">
        <v>2646</v>
      </c>
      <c r="J8042" s="130" t="s">
        <v>325</v>
      </c>
      <c r="K8042" s="134">
        <f>'73511-07'!C$802</f>
        <v>209967</v>
      </c>
    </row>
    <row r="8043" spans="1:11" x14ac:dyDescent="0.3">
      <c r="A8043" s="128">
        <v>73511</v>
      </c>
      <c r="B8043" s="128" t="s">
        <v>58</v>
      </c>
      <c r="C8043" s="128" t="s">
        <v>2591</v>
      </c>
      <c r="D8043" s="128">
        <v>2019</v>
      </c>
      <c r="E8043" s="128" t="s">
        <v>32</v>
      </c>
      <c r="F8043" s="128" t="s">
        <v>324</v>
      </c>
      <c r="G8043" s="99" t="s">
        <v>1131</v>
      </c>
      <c r="H8043" s="134" t="s">
        <v>2207</v>
      </c>
      <c r="I8043" s="128" t="s">
        <v>116</v>
      </c>
      <c r="J8043" s="130" t="s">
        <v>325</v>
      </c>
      <c r="K8043" s="134">
        <f>'73511-07'!D$802</f>
        <v>159879</v>
      </c>
    </row>
    <row r="8044" spans="1:11" x14ac:dyDescent="0.3">
      <c r="A8044" s="128">
        <v>73511</v>
      </c>
      <c r="B8044" s="128" t="s">
        <v>58</v>
      </c>
      <c r="C8044" s="128" t="s">
        <v>2591</v>
      </c>
      <c r="D8044" s="128">
        <v>2019</v>
      </c>
      <c r="E8044" s="128" t="s">
        <v>32</v>
      </c>
      <c r="F8044" s="128" t="s">
        <v>324</v>
      </c>
      <c r="G8044" s="99" t="s">
        <v>1131</v>
      </c>
      <c r="H8044" s="134" t="s">
        <v>2207</v>
      </c>
      <c r="I8044" s="128" t="s">
        <v>116</v>
      </c>
      <c r="J8044" s="128" t="s">
        <v>52</v>
      </c>
      <c r="K8044" s="134">
        <f>'73511-07'!E$802</f>
        <v>69133618</v>
      </c>
    </row>
    <row r="8045" spans="1:11" x14ac:dyDescent="0.3">
      <c r="A8045" s="128">
        <v>73511</v>
      </c>
      <c r="B8045" s="128" t="s">
        <v>58</v>
      </c>
      <c r="C8045" s="128" t="s">
        <v>2591</v>
      </c>
      <c r="D8045" s="128">
        <v>2019</v>
      </c>
      <c r="E8045" s="128" t="s">
        <v>32</v>
      </c>
      <c r="F8045" s="128" t="s">
        <v>324</v>
      </c>
      <c r="G8045" s="99" t="s">
        <v>1131</v>
      </c>
      <c r="H8045" s="134" t="s">
        <v>2207</v>
      </c>
      <c r="I8045" s="128" t="s">
        <v>117</v>
      </c>
      <c r="J8045" s="130" t="s">
        <v>325</v>
      </c>
      <c r="K8045" s="134">
        <f>'73511-07'!F$802</f>
        <v>50088</v>
      </c>
    </row>
    <row r="8046" spans="1:11" x14ac:dyDescent="0.3">
      <c r="A8046" s="128">
        <v>73511</v>
      </c>
      <c r="B8046" s="128" t="s">
        <v>58</v>
      </c>
      <c r="C8046" s="128" t="s">
        <v>2591</v>
      </c>
      <c r="D8046" s="128">
        <v>2019</v>
      </c>
      <c r="E8046" s="128" t="s">
        <v>32</v>
      </c>
      <c r="F8046" s="128" t="s">
        <v>324</v>
      </c>
      <c r="G8046" s="99" t="s">
        <v>1131</v>
      </c>
      <c r="H8046" s="134" t="s">
        <v>2207</v>
      </c>
      <c r="I8046" s="128" t="s">
        <v>117</v>
      </c>
      <c r="J8046" s="128" t="s">
        <v>52</v>
      </c>
      <c r="K8046" s="134">
        <f>'73511-07'!G$802</f>
        <v>-16126846</v>
      </c>
    </row>
    <row r="8047" spans="1:11" x14ac:dyDescent="0.3">
      <c r="A8047" s="128">
        <v>73511</v>
      </c>
      <c r="B8047" s="128" t="s">
        <v>58</v>
      </c>
      <c r="C8047" s="128" t="s">
        <v>2591</v>
      </c>
      <c r="D8047" s="128">
        <v>2019</v>
      </c>
      <c r="E8047" s="128" t="s">
        <v>32</v>
      </c>
      <c r="F8047" s="128" t="s">
        <v>324</v>
      </c>
      <c r="G8047" s="99" t="s">
        <v>1131</v>
      </c>
      <c r="H8047" s="134" t="s">
        <v>2207</v>
      </c>
      <c r="I8047" s="128" t="s">
        <v>120</v>
      </c>
      <c r="J8047" s="128" t="s">
        <v>52</v>
      </c>
      <c r="K8047" s="134">
        <f>'73511-07'!H$802</f>
        <v>54612568</v>
      </c>
    </row>
    <row r="8048" spans="1:11" x14ac:dyDescent="0.3">
      <c r="A8048" s="128">
        <v>73511</v>
      </c>
      <c r="B8048" s="128" t="s">
        <v>58</v>
      </c>
      <c r="C8048" s="128" t="s">
        <v>2591</v>
      </c>
      <c r="D8048" s="128">
        <v>2019</v>
      </c>
      <c r="E8048" s="128" t="s">
        <v>32</v>
      </c>
      <c r="F8048" s="128" t="s">
        <v>324</v>
      </c>
      <c r="G8048" s="99" t="s">
        <v>1131</v>
      </c>
      <c r="H8048" s="134" t="s">
        <v>2207</v>
      </c>
      <c r="I8048" s="130" t="s">
        <v>121</v>
      </c>
      <c r="J8048" s="130" t="s">
        <v>325</v>
      </c>
      <c r="K8048" s="134">
        <f>'73511-07'!I$802</f>
        <v>99058</v>
      </c>
    </row>
    <row r="8049" spans="1:11" x14ac:dyDescent="0.3">
      <c r="A8049" s="128">
        <v>73511</v>
      </c>
      <c r="B8049" s="128" t="s">
        <v>58</v>
      </c>
      <c r="C8049" s="128" t="s">
        <v>2591</v>
      </c>
      <c r="D8049" s="128">
        <v>2019</v>
      </c>
      <c r="E8049" s="128" t="s">
        <v>32</v>
      </c>
      <c r="F8049" s="128" t="s">
        <v>324</v>
      </c>
      <c r="G8049" s="99" t="s">
        <v>1131</v>
      </c>
      <c r="H8049" s="134" t="s">
        <v>2207</v>
      </c>
      <c r="I8049" s="130" t="s">
        <v>121</v>
      </c>
      <c r="J8049" s="128" t="s">
        <v>52</v>
      </c>
      <c r="K8049" s="134">
        <f>'73511-07'!J$802</f>
        <v>2100651</v>
      </c>
    </row>
    <row r="8050" spans="1:11" x14ac:dyDescent="0.3">
      <c r="A8050" s="128">
        <v>73511</v>
      </c>
      <c r="B8050" s="128" t="s">
        <v>58</v>
      </c>
      <c r="C8050" s="128" t="s">
        <v>2591</v>
      </c>
      <c r="D8050" s="128">
        <v>2019</v>
      </c>
      <c r="E8050" s="128" t="s">
        <v>32</v>
      </c>
      <c r="F8050" s="128" t="s">
        <v>324</v>
      </c>
      <c r="G8050" s="99" t="s">
        <v>1131</v>
      </c>
      <c r="H8050" s="134" t="s">
        <v>2207</v>
      </c>
      <c r="I8050" s="130" t="s">
        <v>124</v>
      </c>
      <c r="J8050" s="130" t="s">
        <v>325</v>
      </c>
      <c r="K8050" s="134">
        <f>'73511-07'!K$802</f>
        <v>94702</v>
      </c>
    </row>
    <row r="8051" spans="1:11" x14ac:dyDescent="0.3">
      <c r="A8051" s="128">
        <v>73511</v>
      </c>
      <c r="B8051" s="128" t="s">
        <v>58</v>
      </c>
      <c r="C8051" s="128" t="s">
        <v>2591</v>
      </c>
      <c r="D8051" s="128">
        <v>2019</v>
      </c>
      <c r="E8051" s="128" t="s">
        <v>32</v>
      </c>
      <c r="F8051" s="128" t="s">
        <v>324</v>
      </c>
      <c r="G8051" s="99" t="s">
        <v>1131</v>
      </c>
      <c r="H8051" s="134" t="s">
        <v>2207</v>
      </c>
      <c r="I8051" s="130" t="s">
        <v>124</v>
      </c>
      <c r="J8051" s="128" t="s">
        <v>52</v>
      </c>
      <c r="K8051" s="134">
        <f>'73511-07'!L$802</f>
        <v>2185691</v>
      </c>
    </row>
    <row r="8052" spans="1:11" x14ac:dyDescent="0.3">
      <c r="A8052" s="128">
        <v>73511</v>
      </c>
      <c r="B8052" s="128" t="s">
        <v>58</v>
      </c>
      <c r="C8052" s="128" t="s">
        <v>2591</v>
      </c>
      <c r="D8052" s="128">
        <v>2019</v>
      </c>
      <c r="E8052" s="128" t="s">
        <v>32</v>
      </c>
      <c r="F8052" s="128" t="s">
        <v>324</v>
      </c>
      <c r="G8052" s="99" t="s">
        <v>1132</v>
      </c>
      <c r="H8052" s="134" t="s">
        <v>2208</v>
      </c>
      <c r="I8052" s="130" t="s">
        <v>2646</v>
      </c>
      <c r="J8052" s="130" t="s">
        <v>325</v>
      </c>
      <c r="K8052" s="134">
        <f>'73511-07'!C$803</f>
        <v>71878</v>
      </c>
    </row>
    <row r="8053" spans="1:11" x14ac:dyDescent="0.3">
      <c r="A8053" s="128">
        <v>73511</v>
      </c>
      <c r="B8053" s="128" t="s">
        <v>58</v>
      </c>
      <c r="C8053" s="128" t="s">
        <v>2591</v>
      </c>
      <c r="D8053" s="128">
        <v>2019</v>
      </c>
      <c r="E8053" s="128" t="s">
        <v>32</v>
      </c>
      <c r="F8053" s="128" t="s">
        <v>324</v>
      </c>
      <c r="G8053" s="99" t="s">
        <v>1132</v>
      </c>
      <c r="H8053" s="134" t="s">
        <v>2208</v>
      </c>
      <c r="I8053" s="128" t="s">
        <v>116</v>
      </c>
      <c r="J8053" s="130" t="s">
        <v>325</v>
      </c>
      <c r="K8053" s="134">
        <f>'73511-07'!D$803</f>
        <v>40175</v>
      </c>
    </row>
    <row r="8054" spans="1:11" x14ac:dyDescent="0.3">
      <c r="A8054" s="128">
        <v>73511</v>
      </c>
      <c r="B8054" s="128" t="s">
        <v>58</v>
      </c>
      <c r="C8054" s="128" t="s">
        <v>2591</v>
      </c>
      <c r="D8054" s="128">
        <v>2019</v>
      </c>
      <c r="E8054" s="128" t="s">
        <v>32</v>
      </c>
      <c r="F8054" s="128" t="s">
        <v>324</v>
      </c>
      <c r="G8054" s="99" t="s">
        <v>1132</v>
      </c>
      <c r="H8054" s="134" t="s">
        <v>2208</v>
      </c>
      <c r="I8054" s="128" t="s">
        <v>116</v>
      </c>
      <c r="J8054" s="128" t="s">
        <v>52</v>
      </c>
      <c r="K8054" s="134">
        <f>'73511-07'!E$803</f>
        <v>46763531</v>
      </c>
    </row>
    <row r="8055" spans="1:11" x14ac:dyDescent="0.3">
      <c r="A8055" s="128">
        <v>73511</v>
      </c>
      <c r="B8055" s="128" t="s">
        <v>58</v>
      </c>
      <c r="C8055" s="128" t="s">
        <v>2591</v>
      </c>
      <c r="D8055" s="128">
        <v>2019</v>
      </c>
      <c r="E8055" s="128" t="s">
        <v>32</v>
      </c>
      <c r="F8055" s="128" t="s">
        <v>324</v>
      </c>
      <c r="G8055" s="99" t="s">
        <v>1132</v>
      </c>
      <c r="H8055" s="134" t="s">
        <v>2208</v>
      </c>
      <c r="I8055" s="128" t="s">
        <v>117</v>
      </c>
      <c r="J8055" s="130" t="s">
        <v>325</v>
      </c>
      <c r="K8055" s="134">
        <f>'73511-07'!F$803</f>
        <v>31703</v>
      </c>
    </row>
    <row r="8056" spans="1:11" x14ac:dyDescent="0.3">
      <c r="A8056" s="128">
        <v>73511</v>
      </c>
      <c r="B8056" s="128" t="s">
        <v>58</v>
      </c>
      <c r="C8056" s="128" t="s">
        <v>2591</v>
      </c>
      <c r="D8056" s="128">
        <v>2019</v>
      </c>
      <c r="E8056" s="128" t="s">
        <v>32</v>
      </c>
      <c r="F8056" s="128" t="s">
        <v>324</v>
      </c>
      <c r="G8056" s="99" t="s">
        <v>1132</v>
      </c>
      <c r="H8056" s="134" t="s">
        <v>2208</v>
      </c>
      <c r="I8056" s="128" t="s">
        <v>117</v>
      </c>
      <c r="J8056" s="128" t="s">
        <v>52</v>
      </c>
      <c r="K8056" s="134">
        <f>'73511-07'!G$803</f>
        <v>-12591884</v>
      </c>
    </row>
    <row r="8057" spans="1:11" x14ac:dyDescent="0.3">
      <c r="A8057" s="128">
        <v>73511</v>
      </c>
      <c r="B8057" s="128" t="s">
        <v>58</v>
      </c>
      <c r="C8057" s="128" t="s">
        <v>2591</v>
      </c>
      <c r="D8057" s="128">
        <v>2019</v>
      </c>
      <c r="E8057" s="128" t="s">
        <v>32</v>
      </c>
      <c r="F8057" s="128" t="s">
        <v>324</v>
      </c>
      <c r="G8057" s="99" t="s">
        <v>1132</v>
      </c>
      <c r="H8057" s="134" t="s">
        <v>2208</v>
      </c>
      <c r="I8057" s="128" t="s">
        <v>120</v>
      </c>
      <c r="J8057" s="128" t="s">
        <v>52</v>
      </c>
      <c r="K8057" s="134">
        <f>'73511-07'!H$803</f>
        <v>32695226</v>
      </c>
    </row>
    <row r="8058" spans="1:11" x14ac:dyDescent="0.3">
      <c r="A8058" s="128">
        <v>73511</v>
      </c>
      <c r="B8058" s="128" t="s">
        <v>58</v>
      </c>
      <c r="C8058" s="128" t="s">
        <v>2591</v>
      </c>
      <c r="D8058" s="128">
        <v>2019</v>
      </c>
      <c r="E8058" s="128" t="s">
        <v>32</v>
      </c>
      <c r="F8058" s="128" t="s">
        <v>324</v>
      </c>
      <c r="G8058" s="99" t="s">
        <v>1132</v>
      </c>
      <c r="H8058" s="134" t="s">
        <v>2208</v>
      </c>
      <c r="I8058" s="130" t="s">
        <v>121</v>
      </c>
      <c r="J8058" s="130" t="s">
        <v>325</v>
      </c>
      <c r="K8058" s="134">
        <f>'73511-07'!I$803</f>
        <v>3480</v>
      </c>
    </row>
    <row r="8059" spans="1:11" x14ac:dyDescent="0.3">
      <c r="A8059" s="128">
        <v>73511</v>
      </c>
      <c r="B8059" s="128" t="s">
        <v>58</v>
      </c>
      <c r="C8059" s="128" t="s">
        <v>2591</v>
      </c>
      <c r="D8059" s="128">
        <v>2019</v>
      </c>
      <c r="E8059" s="128" t="s">
        <v>32</v>
      </c>
      <c r="F8059" s="128" t="s">
        <v>324</v>
      </c>
      <c r="G8059" s="99" t="s">
        <v>1132</v>
      </c>
      <c r="H8059" s="134" t="s">
        <v>2208</v>
      </c>
      <c r="I8059" s="130" t="s">
        <v>121</v>
      </c>
      <c r="J8059" s="128" t="s">
        <v>52</v>
      </c>
      <c r="K8059" s="134">
        <f>'73511-07'!J$803</f>
        <v>59022</v>
      </c>
    </row>
    <row r="8060" spans="1:11" x14ac:dyDescent="0.3">
      <c r="A8060" s="128">
        <v>73511</v>
      </c>
      <c r="B8060" s="128" t="s">
        <v>58</v>
      </c>
      <c r="C8060" s="128" t="s">
        <v>2591</v>
      </c>
      <c r="D8060" s="128">
        <v>2019</v>
      </c>
      <c r="E8060" s="128" t="s">
        <v>32</v>
      </c>
      <c r="F8060" s="128" t="s">
        <v>324</v>
      </c>
      <c r="G8060" s="99" t="s">
        <v>1132</v>
      </c>
      <c r="H8060" s="134" t="s">
        <v>2208</v>
      </c>
      <c r="I8060" s="130" t="s">
        <v>124</v>
      </c>
      <c r="J8060" s="130" t="s">
        <v>325</v>
      </c>
      <c r="K8060" s="134">
        <f>'73511-07'!K$803</f>
        <v>12618</v>
      </c>
    </row>
    <row r="8061" spans="1:11" x14ac:dyDescent="0.3">
      <c r="A8061" s="128">
        <v>73511</v>
      </c>
      <c r="B8061" s="128" t="s">
        <v>58</v>
      </c>
      <c r="C8061" s="128" t="s">
        <v>2591</v>
      </c>
      <c r="D8061" s="128">
        <v>2019</v>
      </c>
      <c r="E8061" s="128" t="s">
        <v>32</v>
      </c>
      <c r="F8061" s="128" t="s">
        <v>324</v>
      </c>
      <c r="G8061" s="99" t="s">
        <v>1132</v>
      </c>
      <c r="H8061" s="134" t="s">
        <v>2208</v>
      </c>
      <c r="I8061" s="130" t="s">
        <v>124</v>
      </c>
      <c r="J8061" s="128" t="s">
        <v>52</v>
      </c>
      <c r="K8061" s="134">
        <f>'73511-07'!L$803</f>
        <v>1415337</v>
      </c>
    </row>
    <row r="8062" spans="1:11" x14ac:dyDescent="0.3">
      <c r="A8062" s="128">
        <v>73511</v>
      </c>
      <c r="B8062" s="128" t="s">
        <v>58</v>
      </c>
      <c r="C8062" s="128" t="s">
        <v>2591</v>
      </c>
      <c r="D8062" s="128">
        <v>2019</v>
      </c>
      <c r="E8062" s="128" t="s">
        <v>32</v>
      </c>
      <c r="F8062" s="128" t="s">
        <v>324</v>
      </c>
      <c r="G8062" s="99" t="s">
        <v>1133</v>
      </c>
      <c r="H8062" s="134" t="s">
        <v>2209</v>
      </c>
      <c r="I8062" s="130" t="s">
        <v>2646</v>
      </c>
      <c r="J8062" s="130" t="s">
        <v>325</v>
      </c>
      <c r="K8062" s="134">
        <f>'73511-07'!C$804</f>
        <v>1550</v>
      </c>
    </row>
    <row r="8063" spans="1:11" x14ac:dyDescent="0.3">
      <c r="A8063" s="128">
        <v>73511</v>
      </c>
      <c r="B8063" s="128" t="s">
        <v>58</v>
      </c>
      <c r="C8063" s="128" t="s">
        <v>2591</v>
      </c>
      <c r="D8063" s="128">
        <v>2019</v>
      </c>
      <c r="E8063" s="128" t="s">
        <v>32</v>
      </c>
      <c r="F8063" s="128" t="s">
        <v>324</v>
      </c>
      <c r="G8063" s="99" t="s">
        <v>1133</v>
      </c>
      <c r="H8063" s="134" t="s">
        <v>2209</v>
      </c>
      <c r="I8063" s="128" t="s">
        <v>116</v>
      </c>
      <c r="J8063" s="130" t="s">
        <v>325</v>
      </c>
      <c r="K8063" s="134">
        <f>'73511-07'!D$804</f>
        <v>1445</v>
      </c>
    </row>
    <row r="8064" spans="1:11" x14ac:dyDescent="0.3">
      <c r="A8064" s="128">
        <v>73511</v>
      </c>
      <c r="B8064" s="128" t="s">
        <v>58</v>
      </c>
      <c r="C8064" s="128" t="s">
        <v>2591</v>
      </c>
      <c r="D8064" s="128">
        <v>2019</v>
      </c>
      <c r="E8064" s="128" t="s">
        <v>32</v>
      </c>
      <c r="F8064" s="128" t="s">
        <v>324</v>
      </c>
      <c r="G8064" s="99" t="s">
        <v>1133</v>
      </c>
      <c r="H8064" s="134" t="s">
        <v>2209</v>
      </c>
      <c r="I8064" s="128" t="s">
        <v>116</v>
      </c>
      <c r="J8064" s="128" t="s">
        <v>52</v>
      </c>
      <c r="K8064" s="134">
        <f>'73511-07'!E$804</f>
        <v>21706701</v>
      </c>
    </row>
    <row r="8065" spans="1:11" x14ac:dyDescent="0.3">
      <c r="A8065" s="128">
        <v>73511</v>
      </c>
      <c r="B8065" s="128" t="s">
        <v>58</v>
      </c>
      <c r="C8065" s="128" t="s">
        <v>2591</v>
      </c>
      <c r="D8065" s="128">
        <v>2019</v>
      </c>
      <c r="E8065" s="128" t="s">
        <v>32</v>
      </c>
      <c r="F8065" s="128" t="s">
        <v>324</v>
      </c>
      <c r="G8065" s="99" t="s">
        <v>1133</v>
      </c>
      <c r="H8065" s="134" t="s">
        <v>2209</v>
      </c>
      <c r="I8065" s="128" t="s">
        <v>117</v>
      </c>
      <c r="J8065" s="130" t="s">
        <v>325</v>
      </c>
      <c r="K8065" s="134">
        <f>'73511-07'!F$804</f>
        <v>105</v>
      </c>
    </row>
    <row r="8066" spans="1:11" x14ac:dyDescent="0.3">
      <c r="A8066" s="128">
        <v>73511</v>
      </c>
      <c r="B8066" s="128" t="s">
        <v>58</v>
      </c>
      <c r="C8066" s="128" t="s">
        <v>2591</v>
      </c>
      <c r="D8066" s="128">
        <v>2019</v>
      </c>
      <c r="E8066" s="128" t="s">
        <v>32</v>
      </c>
      <c r="F8066" s="128" t="s">
        <v>324</v>
      </c>
      <c r="G8066" s="99" t="s">
        <v>1133</v>
      </c>
      <c r="H8066" s="134" t="s">
        <v>2209</v>
      </c>
      <c r="I8066" s="128" t="s">
        <v>117</v>
      </c>
      <c r="J8066" s="128" t="s">
        <v>52</v>
      </c>
      <c r="K8066" s="134">
        <f>'73511-07'!G$804</f>
        <v>-2549268</v>
      </c>
    </row>
    <row r="8067" spans="1:11" x14ac:dyDescent="0.3">
      <c r="A8067" s="128">
        <v>73511</v>
      </c>
      <c r="B8067" s="128" t="s">
        <v>58</v>
      </c>
      <c r="C8067" s="128" t="s">
        <v>2591</v>
      </c>
      <c r="D8067" s="128">
        <v>2019</v>
      </c>
      <c r="E8067" s="128" t="s">
        <v>32</v>
      </c>
      <c r="F8067" s="128" t="s">
        <v>324</v>
      </c>
      <c r="G8067" s="99" t="s">
        <v>1133</v>
      </c>
      <c r="H8067" s="134" t="s">
        <v>2209</v>
      </c>
      <c r="I8067" s="128" t="s">
        <v>120</v>
      </c>
      <c r="J8067" s="128" t="s">
        <v>52</v>
      </c>
      <c r="K8067" s="134">
        <f>'73511-07'!H$804</f>
        <v>20184148</v>
      </c>
    </row>
    <row r="8068" spans="1:11" x14ac:dyDescent="0.3">
      <c r="A8068" s="128">
        <v>73511</v>
      </c>
      <c r="B8068" s="128" t="s">
        <v>58</v>
      </c>
      <c r="C8068" s="128" t="s">
        <v>2591</v>
      </c>
      <c r="D8068" s="128">
        <v>2019</v>
      </c>
      <c r="E8068" s="128" t="s">
        <v>32</v>
      </c>
      <c r="F8068" s="128" t="s">
        <v>324</v>
      </c>
      <c r="G8068" s="99" t="s">
        <v>1133</v>
      </c>
      <c r="H8068" s="134" t="s">
        <v>2209</v>
      </c>
      <c r="I8068" s="130" t="s">
        <v>121</v>
      </c>
      <c r="J8068" s="130" t="s">
        <v>325</v>
      </c>
      <c r="K8068" s="134">
        <f>'73511-07'!I$804</f>
        <v>408</v>
      </c>
    </row>
    <row r="8069" spans="1:11" x14ac:dyDescent="0.3">
      <c r="A8069" s="128">
        <v>73511</v>
      </c>
      <c r="B8069" s="128" t="s">
        <v>58</v>
      </c>
      <c r="C8069" s="128" t="s">
        <v>2591</v>
      </c>
      <c r="D8069" s="128">
        <v>2019</v>
      </c>
      <c r="E8069" s="128" t="s">
        <v>32</v>
      </c>
      <c r="F8069" s="128" t="s">
        <v>324</v>
      </c>
      <c r="G8069" s="99" t="s">
        <v>1133</v>
      </c>
      <c r="H8069" s="134" t="s">
        <v>2209</v>
      </c>
      <c r="I8069" s="130" t="s">
        <v>121</v>
      </c>
      <c r="J8069" s="128" t="s">
        <v>52</v>
      </c>
      <c r="K8069" s="134">
        <f>'73511-07'!J$804</f>
        <v>2594</v>
      </c>
    </row>
    <row r="8070" spans="1:11" x14ac:dyDescent="0.3">
      <c r="A8070" s="128">
        <v>73511</v>
      </c>
      <c r="B8070" s="128" t="s">
        <v>58</v>
      </c>
      <c r="C8070" s="128" t="s">
        <v>2591</v>
      </c>
      <c r="D8070" s="128">
        <v>2019</v>
      </c>
      <c r="E8070" s="128" t="s">
        <v>32</v>
      </c>
      <c r="F8070" s="128" t="s">
        <v>324</v>
      </c>
      <c r="G8070" s="99" t="s">
        <v>1133</v>
      </c>
      <c r="H8070" s="134" t="s">
        <v>2209</v>
      </c>
      <c r="I8070" s="130" t="s">
        <v>124</v>
      </c>
      <c r="J8070" s="130" t="s">
        <v>325</v>
      </c>
      <c r="K8070" s="134">
        <f>'73511-07'!K$804</f>
        <v>1413</v>
      </c>
    </row>
    <row r="8071" spans="1:11" x14ac:dyDescent="0.3">
      <c r="A8071" s="128">
        <v>73511</v>
      </c>
      <c r="B8071" s="128" t="s">
        <v>58</v>
      </c>
      <c r="C8071" s="128" t="s">
        <v>2591</v>
      </c>
      <c r="D8071" s="128">
        <v>2019</v>
      </c>
      <c r="E8071" s="128" t="s">
        <v>32</v>
      </c>
      <c r="F8071" s="128" t="s">
        <v>324</v>
      </c>
      <c r="G8071" s="99" t="s">
        <v>1133</v>
      </c>
      <c r="H8071" s="134" t="s">
        <v>2209</v>
      </c>
      <c r="I8071" s="130" t="s">
        <v>124</v>
      </c>
      <c r="J8071" s="128" t="s">
        <v>52</v>
      </c>
      <c r="K8071" s="134">
        <f>'73511-07'!L$804</f>
        <v>776493</v>
      </c>
    </row>
    <row r="8072" spans="1:11" x14ac:dyDescent="0.3">
      <c r="A8072" s="128">
        <v>73511</v>
      </c>
      <c r="B8072" s="128" t="s">
        <v>58</v>
      </c>
      <c r="C8072" s="128" t="s">
        <v>2591</v>
      </c>
      <c r="D8072" s="128">
        <v>2019</v>
      </c>
      <c r="E8072" s="128" t="s">
        <v>32</v>
      </c>
      <c r="F8072" s="128" t="s">
        <v>324</v>
      </c>
      <c r="G8072" s="99" t="s">
        <v>1134</v>
      </c>
      <c r="H8072" s="134" t="s">
        <v>2210</v>
      </c>
      <c r="I8072" s="130" t="s">
        <v>2646</v>
      </c>
      <c r="J8072" s="130" t="s">
        <v>325</v>
      </c>
      <c r="K8072" s="134" t="str">
        <f>'73511-07'!C$805</f>
        <v>.</v>
      </c>
    </row>
    <row r="8073" spans="1:11" x14ac:dyDescent="0.3">
      <c r="A8073" s="128">
        <v>73511</v>
      </c>
      <c r="B8073" s="128" t="s">
        <v>58</v>
      </c>
      <c r="C8073" s="128" t="s">
        <v>2591</v>
      </c>
      <c r="D8073" s="128">
        <v>2019</v>
      </c>
      <c r="E8073" s="128" t="s">
        <v>32</v>
      </c>
      <c r="F8073" s="128" t="s">
        <v>324</v>
      </c>
      <c r="G8073" s="99" t="s">
        <v>1134</v>
      </c>
      <c r="H8073" s="134" t="s">
        <v>2210</v>
      </c>
      <c r="I8073" s="128" t="s">
        <v>116</v>
      </c>
      <c r="J8073" s="130" t="s">
        <v>325</v>
      </c>
      <c r="K8073" s="134" t="str">
        <f>'73511-07'!D$805</f>
        <v>.</v>
      </c>
    </row>
    <row r="8074" spans="1:11" x14ac:dyDescent="0.3">
      <c r="A8074" s="128">
        <v>73511</v>
      </c>
      <c r="B8074" s="128" t="s">
        <v>58</v>
      </c>
      <c r="C8074" s="128" t="s">
        <v>2591</v>
      </c>
      <c r="D8074" s="128">
        <v>2019</v>
      </c>
      <c r="E8074" s="128" t="s">
        <v>32</v>
      </c>
      <c r="F8074" s="128" t="s">
        <v>324</v>
      </c>
      <c r="G8074" s="99" t="s">
        <v>1134</v>
      </c>
      <c r="H8074" s="134" t="s">
        <v>2210</v>
      </c>
      <c r="I8074" s="128" t="s">
        <v>116</v>
      </c>
      <c r="J8074" s="128" t="s">
        <v>52</v>
      </c>
      <c r="K8074" s="134" t="str">
        <f>'73511-07'!E$805</f>
        <v>.</v>
      </c>
    </row>
    <row r="8075" spans="1:11" x14ac:dyDescent="0.3">
      <c r="A8075" s="128">
        <v>73511</v>
      </c>
      <c r="B8075" s="128" t="s">
        <v>58</v>
      </c>
      <c r="C8075" s="128" t="s">
        <v>2591</v>
      </c>
      <c r="D8075" s="128">
        <v>2019</v>
      </c>
      <c r="E8075" s="128" t="s">
        <v>32</v>
      </c>
      <c r="F8075" s="128" t="s">
        <v>324</v>
      </c>
      <c r="G8075" s="99" t="s">
        <v>1134</v>
      </c>
      <c r="H8075" s="134" t="s">
        <v>2210</v>
      </c>
      <c r="I8075" s="128" t="s">
        <v>117</v>
      </c>
      <c r="J8075" s="130" t="s">
        <v>325</v>
      </c>
      <c r="K8075" s="134" t="str">
        <f>'73511-07'!F$805</f>
        <v>.</v>
      </c>
    </row>
    <row r="8076" spans="1:11" x14ac:dyDescent="0.3">
      <c r="A8076" s="128">
        <v>73511</v>
      </c>
      <c r="B8076" s="128" t="s">
        <v>58</v>
      </c>
      <c r="C8076" s="128" t="s">
        <v>2591</v>
      </c>
      <c r="D8076" s="128">
        <v>2019</v>
      </c>
      <c r="E8076" s="128" t="s">
        <v>32</v>
      </c>
      <c r="F8076" s="128" t="s">
        <v>324</v>
      </c>
      <c r="G8076" s="99" t="s">
        <v>1134</v>
      </c>
      <c r="H8076" s="134" t="s">
        <v>2210</v>
      </c>
      <c r="I8076" s="128" t="s">
        <v>117</v>
      </c>
      <c r="J8076" s="128" t="s">
        <v>52</v>
      </c>
      <c r="K8076" s="134" t="str">
        <f>'73511-07'!G$805</f>
        <v>.</v>
      </c>
    </row>
    <row r="8077" spans="1:11" x14ac:dyDescent="0.3">
      <c r="A8077" s="128">
        <v>73511</v>
      </c>
      <c r="B8077" s="128" t="s">
        <v>58</v>
      </c>
      <c r="C8077" s="128" t="s">
        <v>2591</v>
      </c>
      <c r="D8077" s="128">
        <v>2019</v>
      </c>
      <c r="E8077" s="128" t="s">
        <v>32</v>
      </c>
      <c r="F8077" s="128" t="s">
        <v>324</v>
      </c>
      <c r="G8077" s="99" t="s">
        <v>1134</v>
      </c>
      <c r="H8077" s="134" t="s">
        <v>2210</v>
      </c>
      <c r="I8077" s="128" t="s">
        <v>120</v>
      </c>
      <c r="J8077" s="128" t="s">
        <v>52</v>
      </c>
      <c r="K8077" s="134" t="str">
        <f>'73511-07'!H$805</f>
        <v>.</v>
      </c>
    </row>
    <row r="8078" spans="1:11" x14ac:dyDescent="0.3">
      <c r="A8078" s="128">
        <v>73511</v>
      </c>
      <c r="B8078" s="128" t="s">
        <v>58</v>
      </c>
      <c r="C8078" s="128" t="s">
        <v>2591</v>
      </c>
      <c r="D8078" s="128">
        <v>2019</v>
      </c>
      <c r="E8078" s="128" t="s">
        <v>32</v>
      </c>
      <c r="F8078" s="128" t="s">
        <v>324</v>
      </c>
      <c r="G8078" s="99" t="s">
        <v>1134</v>
      </c>
      <c r="H8078" s="134" t="s">
        <v>2210</v>
      </c>
      <c r="I8078" s="130" t="s">
        <v>121</v>
      </c>
      <c r="J8078" s="130" t="s">
        <v>325</v>
      </c>
      <c r="K8078" s="134" t="str">
        <f>'73511-07'!I$805</f>
        <v>.</v>
      </c>
    </row>
    <row r="8079" spans="1:11" x14ac:dyDescent="0.3">
      <c r="A8079" s="128">
        <v>73511</v>
      </c>
      <c r="B8079" s="128" t="s">
        <v>58</v>
      </c>
      <c r="C8079" s="128" t="s">
        <v>2591</v>
      </c>
      <c r="D8079" s="128">
        <v>2019</v>
      </c>
      <c r="E8079" s="128" t="s">
        <v>32</v>
      </c>
      <c r="F8079" s="128" t="s">
        <v>324</v>
      </c>
      <c r="G8079" s="99" t="s">
        <v>1134</v>
      </c>
      <c r="H8079" s="134" t="s">
        <v>2210</v>
      </c>
      <c r="I8079" s="130" t="s">
        <v>121</v>
      </c>
      <c r="J8079" s="128" t="s">
        <v>52</v>
      </c>
      <c r="K8079" s="134" t="str">
        <f>'73511-07'!J$805</f>
        <v>.</v>
      </c>
    </row>
    <row r="8080" spans="1:11" x14ac:dyDescent="0.3">
      <c r="A8080" s="128">
        <v>73511</v>
      </c>
      <c r="B8080" s="128" t="s">
        <v>58</v>
      </c>
      <c r="C8080" s="128" t="s">
        <v>2591</v>
      </c>
      <c r="D8080" s="128">
        <v>2019</v>
      </c>
      <c r="E8080" s="128" t="s">
        <v>32</v>
      </c>
      <c r="F8080" s="128" t="s">
        <v>324</v>
      </c>
      <c r="G8080" s="99" t="s">
        <v>1134</v>
      </c>
      <c r="H8080" s="134" t="s">
        <v>2210</v>
      </c>
      <c r="I8080" s="130" t="s">
        <v>124</v>
      </c>
      <c r="J8080" s="130" t="s">
        <v>325</v>
      </c>
      <c r="K8080" s="134" t="str">
        <f>'73511-07'!K$805</f>
        <v>.</v>
      </c>
    </row>
    <row r="8081" spans="1:11" x14ac:dyDescent="0.3">
      <c r="A8081" s="128">
        <v>73511</v>
      </c>
      <c r="B8081" s="128" t="s">
        <v>58</v>
      </c>
      <c r="C8081" s="128" t="s">
        <v>2591</v>
      </c>
      <c r="D8081" s="128">
        <v>2019</v>
      </c>
      <c r="E8081" s="128" t="s">
        <v>32</v>
      </c>
      <c r="F8081" s="128" t="s">
        <v>324</v>
      </c>
      <c r="G8081" s="99" t="s">
        <v>1134</v>
      </c>
      <c r="H8081" s="134" t="s">
        <v>2210</v>
      </c>
      <c r="I8081" s="130" t="s">
        <v>124</v>
      </c>
      <c r="J8081" s="128" t="s">
        <v>52</v>
      </c>
      <c r="K8081" s="134" t="str">
        <f>'73511-07'!L$805</f>
        <v>.</v>
      </c>
    </row>
    <row r="8082" spans="1:11" x14ac:dyDescent="0.3">
      <c r="A8082" s="128">
        <v>73511</v>
      </c>
      <c r="B8082" s="128" t="s">
        <v>58</v>
      </c>
      <c r="C8082" s="128" t="s">
        <v>2591</v>
      </c>
      <c r="D8082" s="128">
        <v>2019</v>
      </c>
      <c r="E8082" s="128" t="s">
        <v>32</v>
      </c>
      <c r="F8082" s="128" t="s">
        <v>324</v>
      </c>
      <c r="G8082" s="99" t="s">
        <v>1135</v>
      </c>
      <c r="H8082" s="134" t="s">
        <v>2211</v>
      </c>
      <c r="I8082" s="130" t="s">
        <v>2646</v>
      </c>
      <c r="J8082" s="130" t="s">
        <v>325</v>
      </c>
      <c r="K8082" s="134" t="str">
        <f>'73511-07'!C$806</f>
        <v>.</v>
      </c>
    </row>
    <row r="8083" spans="1:11" x14ac:dyDescent="0.3">
      <c r="A8083" s="128">
        <v>73511</v>
      </c>
      <c r="B8083" s="128" t="s">
        <v>58</v>
      </c>
      <c r="C8083" s="128" t="s">
        <v>2591</v>
      </c>
      <c r="D8083" s="128">
        <v>2019</v>
      </c>
      <c r="E8083" s="128" t="s">
        <v>32</v>
      </c>
      <c r="F8083" s="128" t="s">
        <v>324</v>
      </c>
      <c r="G8083" s="99" t="s">
        <v>1135</v>
      </c>
      <c r="H8083" s="134" t="s">
        <v>2211</v>
      </c>
      <c r="I8083" s="128" t="s">
        <v>116</v>
      </c>
      <c r="J8083" s="130" t="s">
        <v>325</v>
      </c>
      <c r="K8083" s="134" t="str">
        <f>'73511-07'!D$806</f>
        <v>.</v>
      </c>
    </row>
    <row r="8084" spans="1:11" x14ac:dyDescent="0.3">
      <c r="A8084" s="128">
        <v>73511</v>
      </c>
      <c r="B8084" s="128" t="s">
        <v>58</v>
      </c>
      <c r="C8084" s="128" t="s">
        <v>2591</v>
      </c>
      <c r="D8084" s="128">
        <v>2019</v>
      </c>
      <c r="E8084" s="128" t="s">
        <v>32</v>
      </c>
      <c r="F8084" s="128" t="s">
        <v>324</v>
      </c>
      <c r="G8084" s="99" t="s">
        <v>1135</v>
      </c>
      <c r="H8084" s="134" t="s">
        <v>2211</v>
      </c>
      <c r="I8084" s="128" t="s">
        <v>116</v>
      </c>
      <c r="J8084" s="128" t="s">
        <v>52</v>
      </c>
      <c r="K8084" s="134" t="str">
        <f>'73511-07'!E$806</f>
        <v>.</v>
      </c>
    </row>
    <row r="8085" spans="1:11" x14ac:dyDescent="0.3">
      <c r="A8085" s="128">
        <v>73511</v>
      </c>
      <c r="B8085" s="128" t="s">
        <v>58</v>
      </c>
      <c r="C8085" s="128" t="s">
        <v>2591</v>
      </c>
      <c r="D8085" s="128">
        <v>2019</v>
      </c>
      <c r="E8085" s="128" t="s">
        <v>32</v>
      </c>
      <c r="F8085" s="128" t="s">
        <v>324</v>
      </c>
      <c r="G8085" s="99" t="s">
        <v>1135</v>
      </c>
      <c r="H8085" s="134" t="s">
        <v>2211</v>
      </c>
      <c r="I8085" s="128" t="s">
        <v>117</v>
      </c>
      <c r="J8085" s="130" t="s">
        <v>325</v>
      </c>
      <c r="K8085" s="134" t="str">
        <f>'73511-07'!F$806</f>
        <v>.</v>
      </c>
    </row>
    <row r="8086" spans="1:11" x14ac:dyDescent="0.3">
      <c r="A8086" s="128">
        <v>73511</v>
      </c>
      <c r="B8086" s="128" t="s">
        <v>58</v>
      </c>
      <c r="C8086" s="128" t="s">
        <v>2591</v>
      </c>
      <c r="D8086" s="128">
        <v>2019</v>
      </c>
      <c r="E8086" s="128" t="s">
        <v>32</v>
      </c>
      <c r="F8086" s="128" t="s">
        <v>324</v>
      </c>
      <c r="G8086" s="99" t="s">
        <v>1135</v>
      </c>
      <c r="H8086" s="134" t="s">
        <v>2211</v>
      </c>
      <c r="I8086" s="128" t="s">
        <v>117</v>
      </c>
      <c r="J8086" s="128" t="s">
        <v>52</v>
      </c>
      <c r="K8086" s="134" t="str">
        <f>'73511-07'!G$806</f>
        <v>.</v>
      </c>
    </row>
    <row r="8087" spans="1:11" x14ac:dyDescent="0.3">
      <c r="A8087" s="128">
        <v>73511</v>
      </c>
      <c r="B8087" s="128" t="s">
        <v>58</v>
      </c>
      <c r="C8087" s="128" t="s">
        <v>2591</v>
      </c>
      <c r="D8087" s="128">
        <v>2019</v>
      </c>
      <c r="E8087" s="128" t="s">
        <v>32</v>
      </c>
      <c r="F8087" s="128" t="s">
        <v>324</v>
      </c>
      <c r="G8087" s="99" t="s">
        <v>1135</v>
      </c>
      <c r="H8087" s="134" t="s">
        <v>2211</v>
      </c>
      <c r="I8087" s="128" t="s">
        <v>120</v>
      </c>
      <c r="J8087" s="128" t="s">
        <v>52</v>
      </c>
      <c r="K8087" s="134" t="str">
        <f>'73511-07'!H$806</f>
        <v>.</v>
      </c>
    </row>
    <row r="8088" spans="1:11" x14ac:dyDescent="0.3">
      <c r="A8088" s="128">
        <v>73511</v>
      </c>
      <c r="B8088" s="128" t="s">
        <v>58</v>
      </c>
      <c r="C8088" s="128" t="s">
        <v>2591</v>
      </c>
      <c r="D8088" s="128">
        <v>2019</v>
      </c>
      <c r="E8088" s="128" t="s">
        <v>32</v>
      </c>
      <c r="F8088" s="128" t="s">
        <v>324</v>
      </c>
      <c r="G8088" s="99" t="s">
        <v>1135</v>
      </c>
      <c r="H8088" s="134" t="s">
        <v>2211</v>
      </c>
      <c r="I8088" s="130" t="s">
        <v>121</v>
      </c>
      <c r="J8088" s="130" t="s">
        <v>325</v>
      </c>
      <c r="K8088" s="134" t="str">
        <f>'73511-07'!I$806</f>
        <v>.</v>
      </c>
    </row>
    <row r="8089" spans="1:11" x14ac:dyDescent="0.3">
      <c r="A8089" s="128">
        <v>73511</v>
      </c>
      <c r="B8089" s="128" t="s">
        <v>58</v>
      </c>
      <c r="C8089" s="128" t="s">
        <v>2591</v>
      </c>
      <c r="D8089" s="128">
        <v>2019</v>
      </c>
      <c r="E8089" s="128" t="s">
        <v>32</v>
      </c>
      <c r="F8089" s="128" t="s">
        <v>324</v>
      </c>
      <c r="G8089" s="99" t="s">
        <v>1135</v>
      </c>
      <c r="H8089" s="134" t="s">
        <v>2211</v>
      </c>
      <c r="I8089" s="130" t="s">
        <v>121</v>
      </c>
      <c r="J8089" s="128" t="s">
        <v>52</v>
      </c>
      <c r="K8089" s="134" t="str">
        <f>'73511-07'!J$806</f>
        <v>.</v>
      </c>
    </row>
    <row r="8090" spans="1:11" x14ac:dyDescent="0.3">
      <c r="A8090" s="128">
        <v>73511</v>
      </c>
      <c r="B8090" s="128" t="s">
        <v>58</v>
      </c>
      <c r="C8090" s="128" t="s">
        <v>2591</v>
      </c>
      <c r="D8090" s="128">
        <v>2019</v>
      </c>
      <c r="E8090" s="128" t="s">
        <v>32</v>
      </c>
      <c r="F8090" s="128" t="s">
        <v>324</v>
      </c>
      <c r="G8090" s="99" t="s">
        <v>1135</v>
      </c>
      <c r="H8090" s="134" t="s">
        <v>2211</v>
      </c>
      <c r="I8090" s="130" t="s">
        <v>124</v>
      </c>
      <c r="J8090" s="130" t="s">
        <v>325</v>
      </c>
      <c r="K8090" s="134" t="str">
        <f>'73511-07'!K$806</f>
        <v>.</v>
      </c>
    </row>
    <row r="8091" spans="1:11" x14ac:dyDescent="0.3">
      <c r="A8091" s="128">
        <v>73511</v>
      </c>
      <c r="B8091" s="128" t="s">
        <v>58</v>
      </c>
      <c r="C8091" s="128" t="s">
        <v>2591</v>
      </c>
      <c r="D8091" s="128">
        <v>2019</v>
      </c>
      <c r="E8091" s="128" t="s">
        <v>32</v>
      </c>
      <c r="F8091" s="128" t="s">
        <v>324</v>
      </c>
      <c r="G8091" s="99" t="s">
        <v>1135</v>
      </c>
      <c r="H8091" s="134" t="s">
        <v>2211</v>
      </c>
      <c r="I8091" s="130" t="s">
        <v>124</v>
      </c>
      <c r="J8091" s="128" t="s">
        <v>52</v>
      </c>
      <c r="K8091" s="134" t="str">
        <f>'73511-07'!L$806</f>
        <v>.</v>
      </c>
    </row>
    <row r="8092" spans="1:11" x14ac:dyDescent="0.3">
      <c r="A8092" s="128">
        <v>73511</v>
      </c>
      <c r="B8092" s="128" t="s">
        <v>58</v>
      </c>
      <c r="C8092" s="128" t="s">
        <v>2591</v>
      </c>
      <c r="D8092" s="128">
        <v>2019</v>
      </c>
      <c r="E8092" s="128" t="s">
        <v>32</v>
      </c>
      <c r="F8092" s="128" t="s">
        <v>324</v>
      </c>
      <c r="G8092" s="99" t="s">
        <v>1136</v>
      </c>
      <c r="H8092" s="134" t="s">
        <v>2212</v>
      </c>
      <c r="I8092" s="130" t="s">
        <v>2646</v>
      </c>
      <c r="J8092" s="130" t="s">
        <v>325</v>
      </c>
      <c r="K8092" s="134">
        <f>'73511-07'!C$807</f>
        <v>275</v>
      </c>
    </row>
    <row r="8093" spans="1:11" x14ac:dyDescent="0.3">
      <c r="A8093" s="128">
        <v>73511</v>
      </c>
      <c r="B8093" s="128" t="s">
        <v>58</v>
      </c>
      <c r="C8093" s="128" t="s">
        <v>2591</v>
      </c>
      <c r="D8093" s="128">
        <v>2019</v>
      </c>
      <c r="E8093" s="128" t="s">
        <v>32</v>
      </c>
      <c r="F8093" s="128" t="s">
        <v>324</v>
      </c>
      <c r="G8093" s="99" t="s">
        <v>1136</v>
      </c>
      <c r="H8093" s="134" t="s">
        <v>2212</v>
      </c>
      <c r="I8093" s="128" t="s">
        <v>116</v>
      </c>
      <c r="J8093" s="130" t="s">
        <v>325</v>
      </c>
      <c r="K8093" s="134">
        <f>'73511-07'!D$807</f>
        <v>199</v>
      </c>
    </row>
    <row r="8094" spans="1:11" x14ac:dyDescent="0.3">
      <c r="A8094" s="128">
        <v>73511</v>
      </c>
      <c r="B8094" s="128" t="s">
        <v>58</v>
      </c>
      <c r="C8094" s="128" t="s">
        <v>2591</v>
      </c>
      <c r="D8094" s="128">
        <v>2019</v>
      </c>
      <c r="E8094" s="128" t="s">
        <v>32</v>
      </c>
      <c r="F8094" s="128" t="s">
        <v>324</v>
      </c>
      <c r="G8094" s="99" t="s">
        <v>1136</v>
      </c>
      <c r="H8094" s="134" t="s">
        <v>2212</v>
      </c>
      <c r="I8094" s="128" t="s">
        <v>116</v>
      </c>
      <c r="J8094" s="128" t="s">
        <v>52</v>
      </c>
      <c r="K8094" s="134">
        <f>'73511-07'!E$807</f>
        <v>5149059</v>
      </c>
    </row>
    <row r="8095" spans="1:11" x14ac:dyDescent="0.3">
      <c r="A8095" s="128">
        <v>73511</v>
      </c>
      <c r="B8095" s="128" t="s">
        <v>58</v>
      </c>
      <c r="C8095" s="128" t="s">
        <v>2591</v>
      </c>
      <c r="D8095" s="128">
        <v>2019</v>
      </c>
      <c r="E8095" s="128" t="s">
        <v>32</v>
      </c>
      <c r="F8095" s="128" t="s">
        <v>324</v>
      </c>
      <c r="G8095" s="99" t="s">
        <v>1136</v>
      </c>
      <c r="H8095" s="134" t="s">
        <v>2212</v>
      </c>
      <c r="I8095" s="128" t="s">
        <v>117</v>
      </c>
      <c r="J8095" s="130" t="s">
        <v>325</v>
      </c>
      <c r="K8095" s="134">
        <f>'73511-07'!F$807</f>
        <v>76</v>
      </c>
    </row>
    <row r="8096" spans="1:11" x14ac:dyDescent="0.3">
      <c r="A8096" s="128">
        <v>73511</v>
      </c>
      <c r="B8096" s="128" t="s">
        <v>58</v>
      </c>
      <c r="C8096" s="128" t="s">
        <v>2591</v>
      </c>
      <c r="D8096" s="128">
        <v>2019</v>
      </c>
      <c r="E8096" s="128" t="s">
        <v>32</v>
      </c>
      <c r="F8096" s="128" t="s">
        <v>324</v>
      </c>
      <c r="G8096" s="99" t="s">
        <v>1136</v>
      </c>
      <c r="H8096" s="134" t="s">
        <v>2212</v>
      </c>
      <c r="I8096" s="128" t="s">
        <v>117</v>
      </c>
      <c r="J8096" s="128" t="s">
        <v>52</v>
      </c>
      <c r="K8096" s="134">
        <f>'73511-07'!G$807</f>
        <v>-1868454</v>
      </c>
    </row>
    <row r="8097" spans="1:11" x14ac:dyDescent="0.3">
      <c r="A8097" s="128">
        <v>73511</v>
      </c>
      <c r="B8097" s="128" t="s">
        <v>58</v>
      </c>
      <c r="C8097" s="128" t="s">
        <v>2591</v>
      </c>
      <c r="D8097" s="128">
        <v>2019</v>
      </c>
      <c r="E8097" s="128" t="s">
        <v>32</v>
      </c>
      <c r="F8097" s="128" t="s">
        <v>324</v>
      </c>
      <c r="G8097" s="99" t="s">
        <v>1136</v>
      </c>
      <c r="H8097" s="134" t="s">
        <v>2212</v>
      </c>
      <c r="I8097" s="128" t="s">
        <v>120</v>
      </c>
      <c r="J8097" s="128" t="s">
        <v>52</v>
      </c>
      <c r="K8097" s="134">
        <f>'73511-07'!H$807</f>
        <v>4589506</v>
      </c>
    </row>
    <row r="8098" spans="1:11" x14ac:dyDescent="0.3">
      <c r="A8098" s="128">
        <v>73511</v>
      </c>
      <c r="B8098" s="128" t="s">
        <v>58</v>
      </c>
      <c r="C8098" s="128" t="s">
        <v>2591</v>
      </c>
      <c r="D8098" s="128">
        <v>2019</v>
      </c>
      <c r="E8098" s="128" t="s">
        <v>32</v>
      </c>
      <c r="F8098" s="128" t="s">
        <v>324</v>
      </c>
      <c r="G8098" s="99" t="s">
        <v>1136</v>
      </c>
      <c r="H8098" s="134" t="s">
        <v>2212</v>
      </c>
      <c r="I8098" s="130" t="s">
        <v>121</v>
      </c>
      <c r="J8098" s="130" t="s">
        <v>325</v>
      </c>
      <c r="K8098" s="134">
        <f>'73511-07'!I$807</f>
        <v>16</v>
      </c>
    </row>
    <row r="8099" spans="1:11" x14ac:dyDescent="0.3">
      <c r="A8099" s="128">
        <v>73511</v>
      </c>
      <c r="B8099" s="128" t="s">
        <v>58</v>
      </c>
      <c r="C8099" s="128" t="s">
        <v>2591</v>
      </c>
      <c r="D8099" s="128">
        <v>2019</v>
      </c>
      <c r="E8099" s="128" t="s">
        <v>32</v>
      </c>
      <c r="F8099" s="128" t="s">
        <v>324</v>
      </c>
      <c r="G8099" s="99" t="s">
        <v>1136</v>
      </c>
      <c r="H8099" s="134" t="s">
        <v>2212</v>
      </c>
      <c r="I8099" s="130" t="s">
        <v>121</v>
      </c>
      <c r="J8099" s="128" t="s">
        <v>52</v>
      </c>
      <c r="K8099" s="134">
        <f>'73511-07'!J$807</f>
        <v>351</v>
      </c>
    </row>
    <row r="8100" spans="1:11" x14ac:dyDescent="0.3">
      <c r="A8100" s="128">
        <v>73511</v>
      </c>
      <c r="B8100" s="128" t="s">
        <v>58</v>
      </c>
      <c r="C8100" s="128" t="s">
        <v>2591</v>
      </c>
      <c r="D8100" s="128">
        <v>2019</v>
      </c>
      <c r="E8100" s="128" t="s">
        <v>32</v>
      </c>
      <c r="F8100" s="128" t="s">
        <v>324</v>
      </c>
      <c r="G8100" s="99" t="s">
        <v>1136</v>
      </c>
      <c r="H8100" s="134" t="s">
        <v>2212</v>
      </c>
      <c r="I8100" s="130" t="s">
        <v>124</v>
      </c>
      <c r="J8100" s="130" t="s">
        <v>325</v>
      </c>
      <c r="K8100" s="134">
        <f>'73511-07'!K$807</f>
        <v>177</v>
      </c>
    </row>
    <row r="8101" spans="1:11" x14ac:dyDescent="0.3">
      <c r="A8101" s="128">
        <v>73511</v>
      </c>
      <c r="B8101" s="128" t="s">
        <v>58</v>
      </c>
      <c r="C8101" s="128" t="s">
        <v>2591</v>
      </c>
      <c r="D8101" s="128">
        <v>2019</v>
      </c>
      <c r="E8101" s="128" t="s">
        <v>32</v>
      </c>
      <c r="F8101" s="128" t="s">
        <v>324</v>
      </c>
      <c r="G8101" s="99" t="s">
        <v>1136</v>
      </c>
      <c r="H8101" s="134" t="s">
        <v>2212</v>
      </c>
      <c r="I8101" s="130" t="s">
        <v>124</v>
      </c>
      <c r="J8101" s="128" t="s">
        <v>52</v>
      </c>
      <c r="K8101" s="134">
        <f>'73511-07'!L$807</f>
        <v>210887</v>
      </c>
    </row>
    <row r="8102" spans="1:11" x14ac:dyDescent="0.3">
      <c r="A8102" s="128">
        <v>73511</v>
      </c>
      <c r="B8102" s="128" t="s">
        <v>58</v>
      </c>
      <c r="C8102" s="128" t="s">
        <v>2591</v>
      </c>
      <c r="D8102" s="128">
        <v>2019</v>
      </c>
      <c r="E8102" s="128" t="s">
        <v>32</v>
      </c>
      <c r="F8102" s="128" t="s">
        <v>324</v>
      </c>
      <c r="G8102" s="99" t="s">
        <v>1137</v>
      </c>
      <c r="H8102" s="134" t="s">
        <v>2213</v>
      </c>
      <c r="I8102" s="130" t="s">
        <v>2646</v>
      </c>
      <c r="J8102" s="130" t="s">
        <v>325</v>
      </c>
      <c r="K8102" s="134">
        <f>'73511-07'!C$808</f>
        <v>382</v>
      </c>
    </row>
    <row r="8103" spans="1:11" x14ac:dyDescent="0.3">
      <c r="A8103" s="128">
        <v>73511</v>
      </c>
      <c r="B8103" s="128" t="s">
        <v>58</v>
      </c>
      <c r="C8103" s="128" t="s">
        <v>2591</v>
      </c>
      <c r="D8103" s="128">
        <v>2019</v>
      </c>
      <c r="E8103" s="128" t="s">
        <v>32</v>
      </c>
      <c r="F8103" s="128" t="s">
        <v>324</v>
      </c>
      <c r="G8103" s="99" t="s">
        <v>1137</v>
      </c>
      <c r="H8103" s="134" t="s">
        <v>2213</v>
      </c>
      <c r="I8103" s="128" t="s">
        <v>116</v>
      </c>
      <c r="J8103" s="130" t="s">
        <v>325</v>
      </c>
      <c r="K8103" s="134" t="str">
        <f>'73511-07'!D$808</f>
        <v>.</v>
      </c>
    </row>
    <row r="8104" spans="1:11" x14ac:dyDescent="0.3">
      <c r="A8104" s="128">
        <v>73511</v>
      </c>
      <c r="B8104" s="128" t="s">
        <v>58</v>
      </c>
      <c r="C8104" s="128" t="s">
        <v>2591</v>
      </c>
      <c r="D8104" s="128">
        <v>2019</v>
      </c>
      <c r="E8104" s="128" t="s">
        <v>32</v>
      </c>
      <c r="F8104" s="128" t="s">
        <v>324</v>
      </c>
      <c r="G8104" s="99" t="s">
        <v>1137</v>
      </c>
      <c r="H8104" s="134" t="s">
        <v>2213</v>
      </c>
      <c r="I8104" s="128" t="s">
        <v>116</v>
      </c>
      <c r="J8104" s="128" t="s">
        <v>52</v>
      </c>
      <c r="K8104" s="134" t="str">
        <f>'73511-07'!E$808</f>
        <v>.</v>
      </c>
    </row>
    <row r="8105" spans="1:11" x14ac:dyDescent="0.3">
      <c r="A8105" s="128">
        <v>73511</v>
      </c>
      <c r="B8105" s="128" t="s">
        <v>58</v>
      </c>
      <c r="C8105" s="128" t="s">
        <v>2591</v>
      </c>
      <c r="D8105" s="128">
        <v>2019</v>
      </c>
      <c r="E8105" s="128" t="s">
        <v>32</v>
      </c>
      <c r="F8105" s="128" t="s">
        <v>324</v>
      </c>
      <c r="G8105" s="99" t="s">
        <v>1137</v>
      </c>
      <c r="H8105" s="134" t="s">
        <v>2213</v>
      </c>
      <c r="I8105" s="128" t="s">
        <v>117</v>
      </c>
      <c r="J8105" s="130" t="s">
        <v>325</v>
      </c>
      <c r="K8105" s="134" t="str">
        <f>'73511-07'!F$808</f>
        <v>.</v>
      </c>
    </row>
    <row r="8106" spans="1:11" x14ac:dyDescent="0.3">
      <c r="A8106" s="128">
        <v>73511</v>
      </c>
      <c r="B8106" s="128" t="s">
        <v>58</v>
      </c>
      <c r="C8106" s="128" t="s">
        <v>2591</v>
      </c>
      <c r="D8106" s="128">
        <v>2019</v>
      </c>
      <c r="E8106" s="128" t="s">
        <v>32</v>
      </c>
      <c r="F8106" s="128" t="s">
        <v>324</v>
      </c>
      <c r="G8106" s="99" t="s">
        <v>1137</v>
      </c>
      <c r="H8106" s="134" t="s">
        <v>2213</v>
      </c>
      <c r="I8106" s="128" t="s">
        <v>117</v>
      </c>
      <c r="J8106" s="128" t="s">
        <v>52</v>
      </c>
      <c r="K8106" s="134" t="str">
        <f>'73511-07'!G$808</f>
        <v>.</v>
      </c>
    </row>
    <row r="8107" spans="1:11" x14ac:dyDescent="0.3">
      <c r="A8107" s="128">
        <v>73511</v>
      </c>
      <c r="B8107" s="128" t="s">
        <v>58</v>
      </c>
      <c r="C8107" s="128" t="s">
        <v>2591</v>
      </c>
      <c r="D8107" s="128">
        <v>2019</v>
      </c>
      <c r="E8107" s="128" t="s">
        <v>32</v>
      </c>
      <c r="F8107" s="128" t="s">
        <v>324</v>
      </c>
      <c r="G8107" s="99" t="s">
        <v>1137</v>
      </c>
      <c r="H8107" s="134" t="s">
        <v>2213</v>
      </c>
      <c r="I8107" s="128" t="s">
        <v>120</v>
      </c>
      <c r="J8107" s="128" t="s">
        <v>52</v>
      </c>
      <c r="K8107" s="134">
        <f>'73511-07'!H$808</f>
        <v>8042899</v>
      </c>
    </row>
    <row r="8108" spans="1:11" x14ac:dyDescent="0.3">
      <c r="A8108" s="128">
        <v>73511</v>
      </c>
      <c r="B8108" s="128" t="s">
        <v>58</v>
      </c>
      <c r="C8108" s="128" t="s">
        <v>2591</v>
      </c>
      <c r="D8108" s="128">
        <v>2019</v>
      </c>
      <c r="E8108" s="128" t="s">
        <v>32</v>
      </c>
      <c r="F8108" s="128" t="s">
        <v>324</v>
      </c>
      <c r="G8108" s="99" t="s">
        <v>1137</v>
      </c>
      <c r="H8108" s="134" t="s">
        <v>2213</v>
      </c>
      <c r="I8108" s="130" t="s">
        <v>121</v>
      </c>
      <c r="J8108" s="130" t="s">
        <v>325</v>
      </c>
      <c r="K8108" s="134">
        <f>'73511-07'!I$808</f>
        <v>371</v>
      </c>
    </row>
    <row r="8109" spans="1:11" x14ac:dyDescent="0.3">
      <c r="A8109" s="128">
        <v>73511</v>
      </c>
      <c r="B8109" s="128" t="s">
        <v>58</v>
      </c>
      <c r="C8109" s="128" t="s">
        <v>2591</v>
      </c>
      <c r="D8109" s="128">
        <v>2019</v>
      </c>
      <c r="E8109" s="128" t="s">
        <v>32</v>
      </c>
      <c r="F8109" s="128" t="s">
        <v>324</v>
      </c>
      <c r="G8109" s="99" t="s">
        <v>1137</v>
      </c>
      <c r="H8109" s="134" t="s">
        <v>2213</v>
      </c>
      <c r="I8109" s="130" t="s">
        <v>121</v>
      </c>
      <c r="J8109" s="128" t="s">
        <v>52</v>
      </c>
      <c r="K8109" s="134">
        <f>'73511-07'!J$808</f>
        <v>1855</v>
      </c>
    </row>
    <row r="8110" spans="1:11" x14ac:dyDescent="0.3">
      <c r="A8110" s="128">
        <v>73511</v>
      </c>
      <c r="B8110" s="128" t="s">
        <v>58</v>
      </c>
      <c r="C8110" s="128" t="s">
        <v>2591</v>
      </c>
      <c r="D8110" s="128">
        <v>2019</v>
      </c>
      <c r="E8110" s="128" t="s">
        <v>32</v>
      </c>
      <c r="F8110" s="128" t="s">
        <v>324</v>
      </c>
      <c r="G8110" s="99" t="s">
        <v>1137</v>
      </c>
      <c r="H8110" s="134" t="s">
        <v>2213</v>
      </c>
      <c r="I8110" s="130" t="s">
        <v>124</v>
      </c>
      <c r="J8110" s="130" t="s">
        <v>325</v>
      </c>
      <c r="K8110" s="134">
        <f>'73511-07'!K$808</f>
        <v>376</v>
      </c>
    </row>
    <row r="8111" spans="1:11" x14ac:dyDescent="0.3">
      <c r="A8111" s="128">
        <v>73511</v>
      </c>
      <c r="B8111" s="128" t="s">
        <v>58</v>
      </c>
      <c r="C8111" s="128" t="s">
        <v>2591</v>
      </c>
      <c r="D8111" s="128">
        <v>2019</v>
      </c>
      <c r="E8111" s="128" t="s">
        <v>32</v>
      </c>
      <c r="F8111" s="128" t="s">
        <v>324</v>
      </c>
      <c r="G8111" s="99" t="s">
        <v>1137</v>
      </c>
      <c r="H8111" s="134" t="s">
        <v>2213</v>
      </c>
      <c r="I8111" s="130" t="s">
        <v>124</v>
      </c>
      <c r="J8111" s="128" t="s">
        <v>52</v>
      </c>
      <c r="K8111" s="134">
        <f>'73511-07'!L$808</f>
        <v>297631</v>
      </c>
    </row>
    <row r="8112" spans="1:11" x14ac:dyDescent="0.3">
      <c r="A8112" s="128">
        <v>73511</v>
      </c>
      <c r="B8112" s="128" t="s">
        <v>58</v>
      </c>
      <c r="C8112" s="128" t="s">
        <v>2591</v>
      </c>
      <c r="D8112" s="128">
        <v>2019</v>
      </c>
      <c r="E8112" s="128" t="s">
        <v>32</v>
      </c>
      <c r="F8112" s="128" t="s">
        <v>324</v>
      </c>
      <c r="G8112" s="99" t="s">
        <v>1138</v>
      </c>
      <c r="H8112" s="134" t="s">
        <v>2214</v>
      </c>
      <c r="I8112" s="130" t="s">
        <v>2646</v>
      </c>
      <c r="J8112" s="130" t="s">
        <v>325</v>
      </c>
      <c r="K8112" s="134">
        <f>'73511-07'!C$809</f>
        <v>837</v>
      </c>
    </row>
    <row r="8113" spans="1:11" x14ac:dyDescent="0.3">
      <c r="A8113" s="128">
        <v>73511</v>
      </c>
      <c r="B8113" s="128" t="s">
        <v>58</v>
      </c>
      <c r="C8113" s="128" t="s">
        <v>2591</v>
      </c>
      <c r="D8113" s="128">
        <v>2019</v>
      </c>
      <c r="E8113" s="128" t="s">
        <v>32</v>
      </c>
      <c r="F8113" s="128" t="s">
        <v>324</v>
      </c>
      <c r="G8113" s="99" t="s">
        <v>1138</v>
      </c>
      <c r="H8113" s="134" t="s">
        <v>2214</v>
      </c>
      <c r="I8113" s="128" t="s">
        <v>116</v>
      </c>
      <c r="J8113" s="130" t="s">
        <v>325</v>
      </c>
      <c r="K8113" s="134">
        <f>'73511-07'!D$809</f>
        <v>828</v>
      </c>
    </row>
    <row r="8114" spans="1:11" x14ac:dyDescent="0.3">
      <c r="A8114" s="128">
        <v>73511</v>
      </c>
      <c r="B8114" s="128" t="s">
        <v>58</v>
      </c>
      <c r="C8114" s="128" t="s">
        <v>2591</v>
      </c>
      <c r="D8114" s="128">
        <v>2019</v>
      </c>
      <c r="E8114" s="128" t="s">
        <v>32</v>
      </c>
      <c r="F8114" s="128" t="s">
        <v>324</v>
      </c>
      <c r="G8114" s="99" t="s">
        <v>1138</v>
      </c>
      <c r="H8114" s="134" t="s">
        <v>2214</v>
      </c>
      <c r="I8114" s="128" t="s">
        <v>116</v>
      </c>
      <c r="J8114" s="128" t="s">
        <v>52</v>
      </c>
      <c r="K8114" s="134">
        <f>'73511-07'!E$809</f>
        <v>6861974</v>
      </c>
    </row>
    <row r="8115" spans="1:11" x14ac:dyDescent="0.3">
      <c r="A8115" s="128">
        <v>73511</v>
      </c>
      <c r="B8115" s="128" t="s">
        <v>58</v>
      </c>
      <c r="C8115" s="128" t="s">
        <v>2591</v>
      </c>
      <c r="D8115" s="128">
        <v>2019</v>
      </c>
      <c r="E8115" s="128" t="s">
        <v>32</v>
      </c>
      <c r="F8115" s="128" t="s">
        <v>324</v>
      </c>
      <c r="G8115" s="99" t="s">
        <v>1138</v>
      </c>
      <c r="H8115" s="134" t="s">
        <v>2214</v>
      </c>
      <c r="I8115" s="128" t="s">
        <v>117</v>
      </c>
      <c r="J8115" s="130" t="s">
        <v>325</v>
      </c>
      <c r="K8115" s="134">
        <f>'73511-07'!F$809</f>
        <v>9</v>
      </c>
    </row>
    <row r="8116" spans="1:11" x14ac:dyDescent="0.3">
      <c r="A8116" s="128">
        <v>73511</v>
      </c>
      <c r="B8116" s="128" t="s">
        <v>58</v>
      </c>
      <c r="C8116" s="128" t="s">
        <v>2591</v>
      </c>
      <c r="D8116" s="128">
        <v>2019</v>
      </c>
      <c r="E8116" s="128" t="s">
        <v>32</v>
      </c>
      <c r="F8116" s="128" t="s">
        <v>324</v>
      </c>
      <c r="G8116" s="99" t="s">
        <v>1138</v>
      </c>
      <c r="H8116" s="134" t="s">
        <v>2214</v>
      </c>
      <c r="I8116" s="128" t="s">
        <v>117</v>
      </c>
      <c r="J8116" s="128" t="s">
        <v>52</v>
      </c>
      <c r="K8116" s="134">
        <f>'73511-07'!G$809</f>
        <v>-18695</v>
      </c>
    </row>
    <row r="8117" spans="1:11" x14ac:dyDescent="0.3">
      <c r="A8117" s="128">
        <v>73511</v>
      </c>
      <c r="B8117" s="128" t="s">
        <v>58</v>
      </c>
      <c r="C8117" s="128" t="s">
        <v>2591</v>
      </c>
      <c r="D8117" s="128">
        <v>2019</v>
      </c>
      <c r="E8117" s="128" t="s">
        <v>32</v>
      </c>
      <c r="F8117" s="128" t="s">
        <v>324</v>
      </c>
      <c r="G8117" s="99" t="s">
        <v>1138</v>
      </c>
      <c r="H8117" s="134" t="s">
        <v>2214</v>
      </c>
      <c r="I8117" s="128" t="s">
        <v>120</v>
      </c>
      <c r="J8117" s="128" t="s">
        <v>52</v>
      </c>
      <c r="K8117" s="134">
        <f>'73511-07'!H$809</f>
        <v>7066119</v>
      </c>
    </row>
    <row r="8118" spans="1:11" x14ac:dyDescent="0.3">
      <c r="A8118" s="128">
        <v>73511</v>
      </c>
      <c r="B8118" s="128" t="s">
        <v>58</v>
      </c>
      <c r="C8118" s="128" t="s">
        <v>2591</v>
      </c>
      <c r="D8118" s="128">
        <v>2019</v>
      </c>
      <c r="E8118" s="128" t="s">
        <v>32</v>
      </c>
      <c r="F8118" s="128" t="s">
        <v>324</v>
      </c>
      <c r="G8118" s="99" t="s">
        <v>1138</v>
      </c>
      <c r="H8118" s="134" t="s">
        <v>2214</v>
      </c>
      <c r="I8118" s="130" t="s">
        <v>121</v>
      </c>
      <c r="J8118" s="130" t="s">
        <v>325</v>
      </c>
      <c r="K8118" s="134" t="str">
        <f>'73511-07'!I$809</f>
        <v>.</v>
      </c>
    </row>
    <row r="8119" spans="1:11" x14ac:dyDescent="0.3">
      <c r="A8119" s="128">
        <v>73511</v>
      </c>
      <c r="B8119" s="128" t="s">
        <v>58</v>
      </c>
      <c r="C8119" s="128" t="s">
        <v>2591</v>
      </c>
      <c r="D8119" s="128">
        <v>2019</v>
      </c>
      <c r="E8119" s="128" t="s">
        <v>32</v>
      </c>
      <c r="F8119" s="128" t="s">
        <v>324</v>
      </c>
      <c r="G8119" s="99" t="s">
        <v>1138</v>
      </c>
      <c r="H8119" s="134" t="s">
        <v>2214</v>
      </c>
      <c r="I8119" s="130" t="s">
        <v>121</v>
      </c>
      <c r="J8119" s="128" t="s">
        <v>52</v>
      </c>
      <c r="K8119" s="134" t="str">
        <f>'73511-07'!J$809</f>
        <v>.</v>
      </c>
    </row>
    <row r="8120" spans="1:11" x14ac:dyDescent="0.3">
      <c r="A8120" s="128">
        <v>73511</v>
      </c>
      <c r="B8120" s="128" t="s">
        <v>58</v>
      </c>
      <c r="C8120" s="128" t="s">
        <v>2591</v>
      </c>
      <c r="D8120" s="128">
        <v>2019</v>
      </c>
      <c r="E8120" s="128" t="s">
        <v>32</v>
      </c>
      <c r="F8120" s="128" t="s">
        <v>324</v>
      </c>
      <c r="G8120" s="99" t="s">
        <v>1138</v>
      </c>
      <c r="H8120" s="134" t="s">
        <v>2214</v>
      </c>
      <c r="I8120" s="130" t="s">
        <v>124</v>
      </c>
      <c r="J8120" s="130" t="s">
        <v>325</v>
      </c>
      <c r="K8120" s="134">
        <f>'73511-07'!K$809</f>
        <v>822</v>
      </c>
    </row>
    <row r="8121" spans="1:11" x14ac:dyDescent="0.3">
      <c r="A8121" s="128">
        <v>73511</v>
      </c>
      <c r="B8121" s="128" t="s">
        <v>58</v>
      </c>
      <c r="C8121" s="128" t="s">
        <v>2591</v>
      </c>
      <c r="D8121" s="128">
        <v>2019</v>
      </c>
      <c r="E8121" s="128" t="s">
        <v>32</v>
      </c>
      <c r="F8121" s="128" t="s">
        <v>324</v>
      </c>
      <c r="G8121" s="99" t="s">
        <v>1138</v>
      </c>
      <c r="H8121" s="134" t="s">
        <v>2214</v>
      </c>
      <c r="I8121" s="130" t="s">
        <v>124</v>
      </c>
      <c r="J8121" s="128" t="s">
        <v>52</v>
      </c>
      <c r="K8121" s="134">
        <f>'73511-07'!L$809</f>
        <v>247903</v>
      </c>
    </row>
    <row r="8122" spans="1:11" x14ac:dyDescent="0.3">
      <c r="A8122" s="128">
        <v>73511</v>
      </c>
      <c r="B8122" s="128" t="s">
        <v>58</v>
      </c>
      <c r="C8122" s="128" t="s">
        <v>2591</v>
      </c>
      <c r="D8122" s="128">
        <v>2019</v>
      </c>
      <c r="E8122" s="128" t="s">
        <v>32</v>
      </c>
      <c r="F8122" s="128" t="s">
        <v>324</v>
      </c>
      <c r="G8122" s="99" t="s">
        <v>1139</v>
      </c>
      <c r="H8122" s="134" t="s">
        <v>2215</v>
      </c>
      <c r="I8122" s="130" t="s">
        <v>2646</v>
      </c>
      <c r="J8122" s="130" t="s">
        <v>325</v>
      </c>
      <c r="K8122" s="134" t="str">
        <f>'73511-07'!C$810</f>
        <v>.</v>
      </c>
    </row>
    <row r="8123" spans="1:11" x14ac:dyDescent="0.3">
      <c r="A8123" s="128">
        <v>73511</v>
      </c>
      <c r="B8123" s="128" t="s">
        <v>58</v>
      </c>
      <c r="C8123" s="128" t="s">
        <v>2591</v>
      </c>
      <c r="D8123" s="128">
        <v>2019</v>
      </c>
      <c r="E8123" s="128" t="s">
        <v>32</v>
      </c>
      <c r="F8123" s="128" t="s">
        <v>324</v>
      </c>
      <c r="G8123" s="99" t="s">
        <v>1139</v>
      </c>
      <c r="H8123" s="134" t="s">
        <v>2215</v>
      </c>
      <c r="I8123" s="128" t="s">
        <v>116</v>
      </c>
      <c r="J8123" s="130" t="s">
        <v>325</v>
      </c>
      <c r="K8123" s="134" t="str">
        <f>'73511-07'!D$810</f>
        <v>.</v>
      </c>
    </row>
    <row r="8124" spans="1:11" x14ac:dyDescent="0.3">
      <c r="A8124" s="128">
        <v>73511</v>
      </c>
      <c r="B8124" s="128" t="s">
        <v>58</v>
      </c>
      <c r="C8124" s="128" t="s">
        <v>2591</v>
      </c>
      <c r="D8124" s="128">
        <v>2019</v>
      </c>
      <c r="E8124" s="128" t="s">
        <v>32</v>
      </c>
      <c r="F8124" s="128" t="s">
        <v>324</v>
      </c>
      <c r="G8124" s="99" t="s">
        <v>1139</v>
      </c>
      <c r="H8124" s="134" t="s">
        <v>2215</v>
      </c>
      <c r="I8124" s="128" t="s">
        <v>116</v>
      </c>
      <c r="J8124" s="128" t="s">
        <v>52</v>
      </c>
      <c r="K8124" s="134" t="str">
        <f>'73511-07'!E$810</f>
        <v>.</v>
      </c>
    </row>
    <row r="8125" spans="1:11" x14ac:dyDescent="0.3">
      <c r="A8125" s="128">
        <v>73511</v>
      </c>
      <c r="B8125" s="128" t="s">
        <v>58</v>
      </c>
      <c r="C8125" s="128" t="s">
        <v>2591</v>
      </c>
      <c r="D8125" s="128">
        <v>2019</v>
      </c>
      <c r="E8125" s="128" t="s">
        <v>32</v>
      </c>
      <c r="F8125" s="128" t="s">
        <v>324</v>
      </c>
      <c r="G8125" s="99" t="s">
        <v>1139</v>
      </c>
      <c r="H8125" s="134" t="s">
        <v>2215</v>
      </c>
      <c r="I8125" s="128" t="s">
        <v>117</v>
      </c>
      <c r="J8125" s="130" t="s">
        <v>325</v>
      </c>
      <c r="K8125" s="134" t="str">
        <f>'73511-07'!F$810</f>
        <v>.</v>
      </c>
    </row>
    <row r="8126" spans="1:11" x14ac:dyDescent="0.3">
      <c r="A8126" s="128">
        <v>73511</v>
      </c>
      <c r="B8126" s="128" t="s">
        <v>58</v>
      </c>
      <c r="C8126" s="128" t="s">
        <v>2591</v>
      </c>
      <c r="D8126" s="128">
        <v>2019</v>
      </c>
      <c r="E8126" s="128" t="s">
        <v>32</v>
      </c>
      <c r="F8126" s="128" t="s">
        <v>324</v>
      </c>
      <c r="G8126" s="99" t="s">
        <v>1139</v>
      </c>
      <c r="H8126" s="134" t="s">
        <v>2215</v>
      </c>
      <c r="I8126" s="128" t="s">
        <v>117</v>
      </c>
      <c r="J8126" s="128" t="s">
        <v>52</v>
      </c>
      <c r="K8126" s="134" t="str">
        <f>'73511-07'!G$810</f>
        <v>.</v>
      </c>
    </row>
    <row r="8127" spans="1:11" x14ac:dyDescent="0.3">
      <c r="A8127" s="128">
        <v>73511</v>
      </c>
      <c r="B8127" s="128" t="s">
        <v>58</v>
      </c>
      <c r="C8127" s="128" t="s">
        <v>2591</v>
      </c>
      <c r="D8127" s="128">
        <v>2019</v>
      </c>
      <c r="E8127" s="128" t="s">
        <v>32</v>
      </c>
      <c r="F8127" s="128" t="s">
        <v>324</v>
      </c>
      <c r="G8127" s="99" t="s">
        <v>1139</v>
      </c>
      <c r="H8127" s="134" t="s">
        <v>2215</v>
      </c>
      <c r="I8127" s="128" t="s">
        <v>120</v>
      </c>
      <c r="J8127" s="128" t="s">
        <v>52</v>
      </c>
      <c r="K8127" s="134" t="str">
        <f>'73511-07'!H$810</f>
        <v>.</v>
      </c>
    </row>
    <row r="8128" spans="1:11" x14ac:dyDescent="0.3">
      <c r="A8128" s="128">
        <v>73511</v>
      </c>
      <c r="B8128" s="128" t="s">
        <v>58</v>
      </c>
      <c r="C8128" s="128" t="s">
        <v>2591</v>
      </c>
      <c r="D8128" s="128">
        <v>2019</v>
      </c>
      <c r="E8128" s="128" t="s">
        <v>32</v>
      </c>
      <c r="F8128" s="128" t="s">
        <v>324</v>
      </c>
      <c r="G8128" s="99" t="s">
        <v>1139</v>
      </c>
      <c r="H8128" s="134" t="s">
        <v>2215</v>
      </c>
      <c r="I8128" s="130" t="s">
        <v>121</v>
      </c>
      <c r="J8128" s="130" t="s">
        <v>325</v>
      </c>
      <c r="K8128" s="134" t="str">
        <f>'73511-07'!I$810</f>
        <v>.</v>
      </c>
    </row>
    <row r="8129" spans="1:11" x14ac:dyDescent="0.3">
      <c r="A8129" s="128">
        <v>73511</v>
      </c>
      <c r="B8129" s="128" t="s">
        <v>58</v>
      </c>
      <c r="C8129" s="128" t="s">
        <v>2591</v>
      </c>
      <c r="D8129" s="128">
        <v>2019</v>
      </c>
      <c r="E8129" s="128" t="s">
        <v>32</v>
      </c>
      <c r="F8129" s="128" t="s">
        <v>324</v>
      </c>
      <c r="G8129" s="99" t="s">
        <v>1139</v>
      </c>
      <c r="H8129" s="134" t="s">
        <v>2215</v>
      </c>
      <c r="I8129" s="130" t="s">
        <v>121</v>
      </c>
      <c r="J8129" s="128" t="s">
        <v>52</v>
      </c>
      <c r="K8129" s="134" t="str">
        <f>'73511-07'!J$810</f>
        <v>.</v>
      </c>
    </row>
    <row r="8130" spans="1:11" x14ac:dyDescent="0.3">
      <c r="A8130" s="128">
        <v>73511</v>
      </c>
      <c r="B8130" s="128" t="s">
        <v>58</v>
      </c>
      <c r="C8130" s="128" t="s">
        <v>2591</v>
      </c>
      <c r="D8130" s="128">
        <v>2019</v>
      </c>
      <c r="E8130" s="128" t="s">
        <v>32</v>
      </c>
      <c r="F8130" s="128" t="s">
        <v>324</v>
      </c>
      <c r="G8130" s="99" t="s">
        <v>1139</v>
      </c>
      <c r="H8130" s="134" t="s">
        <v>2215</v>
      </c>
      <c r="I8130" s="130" t="s">
        <v>124</v>
      </c>
      <c r="J8130" s="130" t="s">
        <v>325</v>
      </c>
      <c r="K8130" s="134" t="str">
        <f>'73511-07'!K$810</f>
        <v>.</v>
      </c>
    </row>
    <row r="8131" spans="1:11" x14ac:dyDescent="0.3">
      <c r="A8131" s="128">
        <v>73511</v>
      </c>
      <c r="B8131" s="128" t="s">
        <v>58</v>
      </c>
      <c r="C8131" s="128" t="s">
        <v>2591</v>
      </c>
      <c r="D8131" s="128">
        <v>2019</v>
      </c>
      <c r="E8131" s="128" t="s">
        <v>32</v>
      </c>
      <c r="F8131" s="128" t="s">
        <v>324</v>
      </c>
      <c r="G8131" s="99" t="s">
        <v>1139</v>
      </c>
      <c r="H8131" s="134" t="s">
        <v>2215</v>
      </c>
      <c r="I8131" s="130" t="s">
        <v>124</v>
      </c>
      <c r="J8131" s="128" t="s">
        <v>52</v>
      </c>
      <c r="K8131" s="134" t="str">
        <f>'73511-07'!L$810</f>
        <v>.</v>
      </c>
    </row>
    <row r="8132" spans="1:11" x14ac:dyDescent="0.3">
      <c r="A8132" s="128">
        <v>73511</v>
      </c>
      <c r="B8132" s="128" t="s">
        <v>58</v>
      </c>
      <c r="C8132" s="128" t="s">
        <v>2591</v>
      </c>
      <c r="D8132" s="128">
        <v>2019</v>
      </c>
      <c r="E8132" s="128" t="s">
        <v>32</v>
      </c>
      <c r="F8132" s="128" t="s">
        <v>324</v>
      </c>
      <c r="G8132" s="99" t="s">
        <v>1140</v>
      </c>
      <c r="H8132" s="134" t="s">
        <v>2216</v>
      </c>
      <c r="I8132" s="130" t="s">
        <v>2646</v>
      </c>
      <c r="J8132" s="130" t="s">
        <v>325</v>
      </c>
      <c r="K8132" s="134">
        <f>'73511-07'!C$811</f>
        <v>16</v>
      </c>
    </row>
    <row r="8133" spans="1:11" x14ac:dyDescent="0.3">
      <c r="A8133" s="128">
        <v>73511</v>
      </c>
      <c r="B8133" s="128" t="s">
        <v>58</v>
      </c>
      <c r="C8133" s="128" t="s">
        <v>2591</v>
      </c>
      <c r="D8133" s="128">
        <v>2019</v>
      </c>
      <c r="E8133" s="128" t="s">
        <v>32</v>
      </c>
      <c r="F8133" s="128" t="s">
        <v>324</v>
      </c>
      <c r="G8133" s="99" t="s">
        <v>1140</v>
      </c>
      <c r="H8133" s="134" t="s">
        <v>2216</v>
      </c>
      <c r="I8133" s="128" t="s">
        <v>116</v>
      </c>
      <c r="J8133" s="130" t="s">
        <v>325</v>
      </c>
      <c r="K8133" s="134">
        <f>'73511-07'!D$811</f>
        <v>9</v>
      </c>
    </row>
    <row r="8134" spans="1:11" x14ac:dyDescent="0.3">
      <c r="A8134" s="128">
        <v>73511</v>
      </c>
      <c r="B8134" s="128" t="s">
        <v>58</v>
      </c>
      <c r="C8134" s="128" t="s">
        <v>2591</v>
      </c>
      <c r="D8134" s="128">
        <v>2019</v>
      </c>
      <c r="E8134" s="128" t="s">
        <v>32</v>
      </c>
      <c r="F8134" s="128" t="s">
        <v>324</v>
      </c>
      <c r="G8134" s="99" t="s">
        <v>1140</v>
      </c>
      <c r="H8134" s="134" t="s">
        <v>2216</v>
      </c>
      <c r="I8134" s="128" t="s">
        <v>116</v>
      </c>
      <c r="J8134" s="128" t="s">
        <v>52</v>
      </c>
      <c r="K8134" s="134">
        <f>'73511-07'!E$811</f>
        <v>225183</v>
      </c>
    </row>
    <row r="8135" spans="1:11" x14ac:dyDescent="0.3">
      <c r="A8135" s="128">
        <v>73511</v>
      </c>
      <c r="B8135" s="128" t="s">
        <v>58</v>
      </c>
      <c r="C8135" s="128" t="s">
        <v>2591</v>
      </c>
      <c r="D8135" s="128">
        <v>2019</v>
      </c>
      <c r="E8135" s="128" t="s">
        <v>32</v>
      </c>
      <c r="F8135" s="128" t="s">
        <v>324</v>
      </c>
      <c r="G8135" s="99" t="s">
        <v>1140</v>
      </c>
      <c r="H8135" s="134" t="s">
        <v>2216</v>
      </c>
      <c r="I8135" s="128" t="s">
        <v>117</v>
      </c>
      <c r="J8135" s="130" t="s">
        <v>325</v>
      </c>
      <c r="K8135" s="134">
        <f>'73511-07'!F$811</f>
        <v>7</v>
      </c>
    </row>
    <row r="8136" spans="1:11" x14ac:dyDescent="0.3">
      <c r="A8136" s="128">
        <v>73511</v>
      </c>
      <c r="B8136" s="128" t="s">
        <v>58</v>
      </c>
      <c r="C8136" s="128" t="s">
        <v>2591</v>
      </c>
      <c r="D8136" s="128">
        <v>2019</v>
      </c>
      <c r="E8136" s="128" t="s">
        <v>32</v>
      </c>
      <c r="F8136" s="128" t="s">
        <v>324</v>
      </c>
      <c r="G8136" s="99" t="s">
        <v>1140</v>
      </c>
      <c r="H8136" s="134" t="s">
        <v>2216</v>
      </c>
      <c r="I8136" s="128" t="s">
        <v>117</v>
      </c>
      <c r="J8136" s="128" t="s">
        <v>52</v>
      </c>
      <c r="K8136" s="134">
        <f>'73511-07'!G$811</f>
        <v>-38655</v>
      </c>
    </row>
    <row r="8137" spans="1:11" x14ac:dyDescent="0.3">
      <c r="A8137" s="128">
        <v>73511</v>
      </c>
      <c r="B8137" s="128" t="s">
        <v>58</v>
      </c>
      <c r="C8137" s="128" t="s">
        <v>2591</v>
      </c>
      <c r="D8137" s="128">
        <v>2019</v>
      </c>
      <c r="E8137" s="128" t="s">
        <v>32</v>
      </c>
      <c r="F8137" s="128" t="s">
        <v>324</v>
      </c>
      <c r="G8137" s="99" t="s">
        <v>1140</v>
      </c>
      <c r="H8137" s="134" t="s">
        <v>2216</v>
      </c>
      <c r="I8137" s="128" t="s">
        <v>120</v>
      </c>
      <c r="J8137" s="128" t="s">
        <v>52</v>
      </c>
      <c r="K8137" s="134">
        <f>'73511-07'!H$811</f>
        <v>24032</v>
      </c>
    </row>
    <row r="8138" spans="1:11" x14ac:dyDescent="0.3">
      <c r="A8138" s="128">
        <v>73511</v>
      </c>
      <c r="B8138" s="128" t="s">
        <v>58</v>
      </c>
      <c r="C8138" s="128" t="s">
        <v>2591</v>
      </c>
      <c r="D8138" s="128">
        <v>2019</v>
      </c>
      <c r="E8138" s="128" t="s">
        <v>32</v>
      </c>
      <c r="F8138" s="128" t="s">
        <v>324</v>
      </c>
      <c r="G8138" s="99" t="s">
        <v>1140</v>
      </c>
      <c r="H8138" s="134" t="s">
        <v>2216</v>
      </c>
      <c r="I8138" s="130" t="s">
        <v>121</v>
      </c>
      <c r="J8138" s="130" t="s">
        <v>325</v>
      </c>
      <c r="K8138" s="134" t="str">
        <f>'73511-07'!I$811</f>
        <v>-</v>
      </c>
    </row>
    <row r="8139" spans="1:11" x14ac:dyDescent="0.3">
      <c r="A8139" s="128">
        <v>73511</v>
      </c>
      <c r="B8139" s="128" t="s">
        <v>58</v>
      </c>
      <c r="C8139" s="128" t="s">
        <v>2591</v>
      </c>
      <c r="D8139" s="128">
        <v>2019</v>
      </c>
      <c r="E8139" s="128" t="s">
        <v>32</v>
      </c>
      <c r="F8139" s="128" t="s">
        <v>324</v>
      </c>
      <c r="G8139" s="99" t="s">
        <v>1140</v>
      </c>
      <c r="H8139" s="134" t="s">
        <v>2216</v>
      </c>
      <c r="I8139" s="130" t="s">
        <v>121</v>
      </c>
      <c r="J8139" s="128" t="s">
        <v>52</v>
      </c>
      <c r="K8139" s="134" t="str">
        <f>'73511-07'!J$811</f>
        <v>-</v>
      </c>
    </row>
    <row r="8140" spans="1:11" x14ac:dyDescent="0.3">
      <c r="A8140" s="128">
        <v>73511</v>
      </c>
      <c r="B8140" s="128" t="s">
        <v>58</v>
      </c>
      <c r="C8140" s="128" t="s">
        <v>2591</v>
      </c>
      <c r="D8140" s="128">
        <v>2019</v>
      </c>
      <c r="E8140" s="128" t="s">
        <v>32</v>
      </c>
      <c r="F8140" s="128" t="s">
        <v>324</v>
      </c>
      <c r="G8140" s="99" t="s">
        <v>1140</v>
      </c>
      <c r="H8140" s="134" t="s">
        <v>2216</v>
      </c>
      <c r="I8140" s="130" t="s">
        <v>124</v>
      </c>
      <c r="J8140" s="130" t="s">
        <v>325</v>
      </c>
      <c r="K8140" s="134">
        <f>'73511-07'!K$811</f>
        <v>6</v>
      </c>
    </row>
    <row r="8141" spans="1:11" x14ac:dyDescent="0.3">
      <c r="A8141" s="128">
        <v>73511</v>
      </c>
      <c r="B8141" s="128" t="s">
        <v>58</v>
      </c>
      <c r="C8141" s="128" t="s">
        <v>2591</v>
      </c>
      <c r="D8141" s="128">
        <v>2019</v>
      </c>
      <c r="E8141" s="128" t="s">
        <v>32</v>
      </c>
      <c r="F8141" s="128" t="s">
        <v>324</v>
      </c>
      <c r="G8141" s="99" t="s">
        <v>1140</v>
      </c>
      <c r="H8141" s="134" t="s">
        <v>2216</v>
      </c>
      <c r="I8141" s="130" t="s">
        <v>124</v>
      </c>
      <c r="J8141" s="128" t="s">
        <v>52</v>
      </c>
      <c r="K8141" s="134">
        <f>'73511-07'!L$811</f>
        <v>2194</v>
      </c>
    </row>
    <row r="8142" spans="1:11" x14ac:dyDescent="0.3">
      <c r="A8142" s="128">
        <v>73511</v>
      </c>
      <c r="B8142" s="128" t="s">
        <v>58</v>
      </c>
      <c r="C8142" s="128" t="s">
        <v>2591</v>
      </c>
      <c r="D8142" s="128">
        <v>2019</v>
      </c>
      <c r="E8142" s="128" t="s">
        <v>32</v>
      </c>
      <c r="F8142" s="128" t="s">
        <v>324</v>
      </c>
      <c r="G8142" s="99" t="s">
        <v>1141</v>
      </c>
      <c r="H8142" s="134" t="s">
        <v>2217</v>
      </c>
      <c r="I8142" s="130" t="s">
        <v>2646</v>
      </c>
      <c r="J8142" s="130" t="s">
        <v>325</v>
      </c>
      <c r="K8142" s="134">
        <f>'73511-07'!C$812</f>
        <v>30</v>
      </c>
    </row>
    <row r="8143" spans="1:11" x14ac:dyDescent="0.3">
      <c r="A8143" s="128">
        <v>73511</v>
      </c>
      <c r="B8143" s="128" t="s">
        <v>58</v>
      </c>
      <c r="C8143" s="128" t="s">
        <v>2591</v>
      </c>
      <c r="D8143" s="128">
        <v>2019</v>
      </c>
      <c r="E8143" s="128" t="s">
        <v>32</v>
      </c>
      <c r="F8143" s="128" t="s">
        <v>324</v>
      </c>
      <c r="G8143" s="99" t="s">
        <v>1141</v>
      </c>
      <c r="H8143" s="134" t="s">
        <v>2217</v>
      </c>
      <c r="I8143" s="128" t="s">
        <v>116</v>
      </c>
      <c r="J8143" s="130" t="s">
        <v>325</v>
      </c>
      <c r="K8143" s="134" t="str">
        <f>'73511-07'!D$812</f>
        <v>.</v>
      </c>
    </row>
    <row r="8144" spans="1:11" x14ac:dyDescent="0.3">
      <c r="A8144" s="128">
        <v>73511</v>
      </c>
      <c r="B8144" s="128" t="s">
        <v>58</v>
      </c>
      <c r="C8144" s="128" t="s">
        <v>2591</v>
      </c>
      <c r="D8144" s="128">
        <v>2019</v>
      </c>
      <c r="E8144" s="128" t="s">
        <v>32</v>
      </c>
      <c r="F8144" s="128" t="s">
        <v>324</v>
      </c>
      <c r="G8144" s="99" t="s">
        <v>1141</v>
      </c>
      <c r="H8144" s="134" t="s">
        <v>2217</v>
      </c>
      <c r="I8144" s="128" t="s">
        <v>116</v>
      </c>
      <c r="J8144" s="128" t="s">
        <v>52</v>
      </c>
      <c r="K8144" s="134" t="str">
        <f>'73511-07'!E$812</f>
        <v>.</v>
      </c>
    </row>
    <row r="8145" spans="1:11" x14ac:dyDescent="0.3">
      <c r="A8145" s="128">
        <v>73511</v>
      </c>
      <c r="B8145" s="128" t="s">
        <v>58</v>
      </c>
      <c r="C8145" s="128" t="s">
        <v>2591</v>
      </c>
      <c r="D8145" s="128">
        <v>2019</v>
      </c>
      <c r="E8145" s="128" t="s">
        <v>32</v>
      </c>
      <c r="F8145" s="128" t="s">
        <v>324</v>
      </c>
      <c r="G8145" s="99" t="s">
        <v>1141</v>
      </c>
      <c r="H8145" s="134" t="s">
        <v>2217</v>
      </c>
      <c r="I8145" s="128" t="s">
        <v>117</v>
      </c>
      <c r="J8145" s="130" t="s">
        <v>325</v>
      </c>
      <c r="K8145" s="134" t="str">
        <f>'73511-07'!F$812</f>
        <v>.</v>
      </c>
    </row>
    <row r="8146" spans="1:11" x14ac:dyDescent="0.3">
      <c r="A8146" s="128">
        <v>73511</v>
      </c>
      <c r="B8146" s="128" t="s">
        <v>58</v>
      </c>
      <c r="C8146" s="128" t="s">
        <v>2591</v>
      </c>
      <c r="D8146" s="128">
        <v>2019</v>
      </c>
      <c r="E8146" s="128" t="s">
        <v>32</v>
      </c>
      <c r="F8146" s="128" t="s">
        <v>324</v>
      </c>
      <c r="G8146" s="99" t="s">
        <v>1141</v>
      </c>
      <c r="H8146" s="134" t="s">
        <v>2217</v>
      </c>
      <c r="I8146" s="128" t="s">
        <v>117</v>
      </c>
      <c r="J8146" s="128" t="s">
        <v>52</v>
      </c>
      <c r="K8146" s="134" t="str">
        <f>'73511-07'!G$812</f>
        <v>.</v>
      </c>
    </row>
    <row r="8147" spans="1:11" x14ac:dyDescent="0.3">
      <c r="A8147" s="128">
        <v>73511</v>
      </c>
      <c r="B8147" s="128" t="s">
        <v>58</v>
      </c>
      <c r="C8147" s="128" t="s">
        <v>2591</v>
      </c>
      <c r="D8147" s="128">
        <v>2019</v>
      </c>
      <c r="E8147" s="128" t="s">
        <v>32</v>
      </c>
      <c r="F8147" s="128" t="s">
        <v>324</v>
      </c>
      <c r="G8147" s="99" t="s">
        <v>1141</v>
      </c>
      <c r="H8147" s="134" t="s">
        <v>2217</v>
      </c>
      <c r="I8147" s="128" t="s">
        <v>120</v>
      </c>
      <c r="J8147" s="128" t="s">
        <v>52</v>
      </c>
      <c r="K8147" s="134">
        <f>'73511-07'!H$812</f>
        <v>301348</v>
      </c>
    </row>
    <row r="8148" spans="1:11" x14ac:dyDescent="0.3">
      <c r="A8148" s="128">
        <v>73511</v>
      </c>
      <c r="B8148" s="128" t="s">
        <v>58</v>
      </c>
      <c r="C8148" s="128" t="s">
        <v>2591</v>
      </c>
      <c r="D8148" s="128">
        <v>2019</v>
      </c>
      <c r="E8148" s="128" t="s">
        <v>32</v>
      </c>
      <c r="F8148" s="128" t="s">
        <v>324</v>
      </c>
      <c r="G8148" s="99" t="s">
        <v>1141</v>
      </c>
      <c r="H8148" s="134" t="s">
        <v>2217</v>
      </c>
      <c r="I8148" s="130" t="s">
        <v>121</v>
      </c>
      <c r="J8148" s="130" t="s">
        <v>325</v>
      </c>
      <c r="K8148" s="134">
        <f>'73511-07'!I$812</f>
        <v>16</v>
      </c>
    </row>
    <row r="8149" spans="1:11" x14ac:dyDescent="0.3">
      <c r="A8149" s="128">
        <v>73511</v>
      </c>
      <c r="B8149" s="128" t="s">
        <v>58</v>
      </c>
      <c r="C8149" s="128" t="s">
        <v>2591</v>
      </c>
      <c r="D8149" s="128">
        <v>2019</v>
      </c>
      <c r="E8149" s="128" t="s">
        <v>32</v>
      </c>
      <c r="F8149" s="128" t="s">
        <v>324</v>
      </c>
      <c r="G8149" s="99" t="s">
        <v>1141</v>
      </c>
      <c r="H8149" s="134" t="s">
        <v>2217</v>
      </c>
      <c r="I8149" s="130" t="s">
        <v>121</v>
      </c>
      <c r="J8149" s="128" t="s">
        <v>52</v>
      </c>
      <c r="K8149" s="134">
        <f>'73511-07'!J$812</f>
        <v>304</v>
      </c>
    </row>
    <row r="8150" spans="1:11" x14ac:dyDescent="0.3">
      <c r="A8150" s="128">
        <v>73511</v>
      </c>
      <c r="B8150" s="128" t="s">
        <v>58</v>
      </c>
      <c r="C8150" s="128" t="s">
        <v>2591</v>
      </c>
      <c r="D8150" s="128">
        <v>2019</v>
      </c>
      <c r="E8150" s="128" t="s">
        <v>32</v>
      </c>
      <c r="F8150" s="128" t="s">
        <v>324</v>
      </c>
      <c r="G8150" s="99" t="s">
        <v>1141</v>
      </c>
      <c r="H8150" s="134" t="s">
        <v>2217</v>
      </c>
      <c r="I8150" s="130" t="s">
        <v>124</v>
      </c>
      <c r="J8150" s="130" t="s">
        <v>325</v>
      </c>
      <c r="K8150" s="134">
        <f>'73511-07'!K$812</f>
        <v>25</v>
      </c>
    </row>
    <row r="8151" spans="1:11" x14ac:dyDescent="0.3">
      <c r="A8151" s="128">
        <v>73511</v>
      </c>
      <c r="B8151" s="128" t="s">
        <v>58</v>
      </c>
      <c r="C8151" s="128" t="s">
        <v>2591</v>
      </c>
      <c r="D8151" s="128">
        <v>2019</v>
      </c>
      <c r="E8151" s="128" t="s">
        <v>32</v>
      </c>
      <c r="F8151" s="128" t="s">
        <v>324</v>
      </c>
      <c r="G8151" s="99" t="s">
        <v>1141</v>
      </c>
      <c r="H8151" s="134" t="s">
        <v>2217</v>
      </c>
      <c r="I8151" s="130" t="s">
        <v>124</v>
      </c>
      <c r="J8151" s="128" t="s">
        <v>52</v>
      </c>
      <c r="K8151" s="134">
        <f>'73511-07'!L$812</f>
        <v>12251</v>
      </c>
    </row>
    <row r="8152" spans="1:11" x14ac:dyDescent="0.3">
      <c r="A8152" s="128">
        <v>73511</v>
      </c>
      <c r="B8152" s="128" t="s">
        <v>58</v>
      </c>
      <c r="C8152" s="128" t="s">
        <v>2591</v>
      </c>
      <c r="D8152" s="128">
        <v>2019</v>
      </c>
      <c r="E8152" s="128" t="s">
        <v>32</v>
      </c>
      <c r="F8152" s="128" t="s">
        <v>324</v>
      </c>
      <c r="G8152" s="99" t="s">
        <v>1142</v>
      </c>
      <c r="H8152" s="134" t="s">
        <v>2218</v>
      </c>
      <c r="I8152" s="130" t="s">
        <v>2646</v>
      </c>
      <c r="J8152" s="130" t="s">
        <v>325</v>
      </c>
      <c r="K8152" s="134">
        <f>'73511-07'!C$813</f>
        <v>66023</v>
      </c>
    </row>
    <row r="8153" spans="1:11" x14ac:dyDescent="0.3">
      <c r="A8153" s="128">
        <v>73511</v>
      </c>
      <c r="B8153" s="128" t="s">
        <v>58</v>
      </c>
      <c r="C8153" s="128" t="s">
        <v>2591</v>
      </c>
      <c r="D8153" s="128">
        <v>2019</v>
      </c>
      <c r="E8153" s="128" t="s">
        <v>32</v>
      </c>
      <c r="F8153" s="128" t="s">
        <v>324</v>
      </c>
      <c r="G8153" s="99" t="s">
        <v>1142</v>
      </c>
      <c r="H8153" s="134" t="s">
        <v>2218</v>
      </c>
      <c r="I8153" s="128" t="s">
        <v>116</v>
      </c>
      <c r="J8153" s="130" t="s">
        <v>325</v>
      </c>
      <c r="K8153" s="134">
        <f>'73511-07'!D$813</f>
        <v>36571</v>
      </c>
    </row>
    <row r="8154" spans="1:11" x14ac:dyDescent="0.3">
      <c r="A8154" s="128">
        <v>73511</v>
      </c>
      <c r="B8154" s="128" t="s">
        <v>58</v>
      </c>
      <c r="C8154" s="128" t="s">
        <v>2591</v>
      </c>
      <c r="D8154" s="128">
        <v>2019</v>
      </c>
      <c r="E8154" s="128" t="s">
        <v>32</v>
      </c>
      <c r="F8154" s="128" t="s">
        <v>324</v>
      </c>
      <c r="G8154" s="99" t="s">
        <v>1142</v>
      </c>
      <c r="H8154" s="134" t="s">
        <v>2218</v>
      </c>
      <c r="I8154" s="128" t="s">
        <v>116</v>
      </c>
      <c r="J8154" s="128" t="s">
        <v>52</v>
      </c>
      <c r="K8154" s="134">
        <f>'73511-07'!E$813</f>
        <v>23670570</v>
      </c>
    </row>
    <row r="8155" spans="1:11" x14ac:dyDescent="0.3">
      <c r="A8155" s="128">
        <v>73511</v>
      </c>
      <c r="B8155" s="128" t="s">
        <v>58</v>
      </c>
      <c r="C8155" s="128" t="s">
        <v>2591</v>
      </c>
      <c r="D8155" s="128">
        <v>2019</v>
      </c>
      <c r="E8155" s="128" t="s">
        <v>32</v>
      </c>
      <c r="F8155" s="128" t="s">
        <v>324</v>
      </c>
      <c r="G8155" s="99" t="s">
        <v>1142</v>
      </c>
      <c r="H8155" s="134" t="s">
        <v>2218</v>
      </c>
      <c r="I8155" s="128" t="s">
        <v>117</v>
      </c>
      <c r="J8155" s="130" t="s">
        <v>325</v>
      </c>
      <c r="K8155" s="134">
        <f>'73511-07'!F$813</f>
        <v>29452</v>
      </c>
    </row>
    <row r="8156" spans="1:11" x14ac:dyDescent="0.3">
      <c r="A8156" s="128">
        <v>73511</v>
      </c>
      <c r="B8156" s="128" t="s">
        <v>58</v>
      </c>
      <c r="C8156" s="128" t="s">
        <v>2591</v>
      </c>
      <c r="D8156" s="128">
        <v>2019</v>
      </c>
      <c r="E8156" s="128" t="s">
        <v>32</v>
      </c>
      <c r="F8156" s="128" t="s">
        <v>324</v>
      </c>
      <c r="G8156" s="99" t="s">
        <v>1142</v>
      </c>
      <c r="H8156" s="134" t="s">
        <v>2218</v>
      </c>
      <c r="I8156" s="128" t="s">
        <v>117</v>
      </c>
      <c r="J8156" s="128" t="s">
        <v>52</v>
      </c>
      <c r="K8156" s="134">
        <f>'73511-07'!G$813</f>
        <v>-9703993</v>
      </c>
    </row>
    <row r="8157" spans="1:11" x14ac:dyDescent="0.3">
      <c r="A8157" s="128">
        <v>73511</v>
      </c>
      <c r="B8157" s="128" t="s">
        <v>58</v>
      </c>
      <c r="C8157" s="128" t="s">
        <v>2591</v>
      </c>
      <c r="D8157" s="128">
        <v>2019</v>
      </c>
      <c r="E8157" s="128" t="s">
        <v>32</v>
      </c>
      <c r="F8157" s="128" t="s">
        <v>324</v>
      </c>
      <c r="G8157" s="99" t="s">
        <v>1142</v>
      </c>
      <c r="H8157" s="134" t="s">
        <v>2218</v>
      </c>
      <c r="I8157" s="128" t="s">
        <v>120</v>
      </c>
      <c r="J8157" s="128" t="s">
        <v>52</v>
      </c>
      <c r="K8157" s="134">
        <f>'73511-07'!H$813</f>
        <v>11977742</v>
      </c>
    </row>
    <row r="8158" spans="1:11" x14ac:dyDescent="0.3">
      <c r="A8158" s="128">
        <v>73511</v>
      </c>
      <c r="B8158" s="128" t="s">
        <v>58</v>
      </c>
      <c r="C8158" s="128" t="s">
        <v>2591</v>
      </c>
      <c r="D8158" s="128">
        <v>2019</v>
      </c>
      <c r="E8158" s="128" t="s">
        <v>32</v>
      </c>
      <c r="F8158" s="128" t="s">
        <v>324</v>
      </c>
      <c r="G8158" s="99" t="s">
        <v>1142</v>
      </c>
      <c r="H8158" s="134" t="s">
        <v>2218</v>
      </c>
      <c r="I8158" s="130" t="s">
        <v>121</v>
      </c>
      <c r="J8158" s="130" t="s">
        <v>325</v>
      </c>
      <c r="K8158" s="134">
        <f>'73511-07'!I$813</f>
        <v>2484</v>
      </c>
    </row>
    <row r="8159" spans="1:11" x14ac:dyDescent="0.3">
      <c r="A8159" s="128">
        <v>73511</v>
      </c>
      <c r="B8159" s="128" t="s">
        <v>58</v>
      </c>
      <c r="C8159" s="128" t="s">
        <v>2591</v>
      </c>
      <c r="D8159" s="128">
        <v>2019</v>
      </c>
      <c r="E8159" s="128" t="s">
        <v>32</v>
      </c>
      <c r="F8159" s="128" t="s">
        <v>324</v>
      </c>
      <c r="G8159" s="99" t="s">
        <v>1142</v>
      </c>
      <c r="H8159" s="134" t="s">
        <v>2218</v>
      </c>
      <c r="I8159" s="130" t="s">
        <v>121</v>
      </c>
      <c r="J8159" s="128" t="s">
        <v>52</v>
      </c>
      <c r="K8159" s="134">
        <f>'73511-07'!J$813</f>
        <v>45780</v>
      </c>
    </row>
    <row r="8160" spans="1:11" x14ac:dyDescent="0.3">
      <c r="A8160" s="128">
        <v>73511</v>
      </c>
      <c r="B8160" s="128" t="s">
        <v>58</v>
      </c>
      <c r="C8160" s="128" t="s">
        <v>2591</v>
      </c>
      <c r="D8160" s="128">
        <v>2019</v>
      </c>
      <c r="E8160" s="128" t="s">
        <v>32</v>
      </c>
      <c r="F8160" s="128" t="s">
        <v>324</v>
      </c>
      <c r="G8160" s="99" t="s">
        <v>1142</v>
      </c>
      <c r="H8160" s="134" t="s">
        <v>2218</v>
      </c>
      <c r="I8160" s="130" t="s">
        <v>124</v>
      </c>
      <c r="J8160" s="130" t="s">
        <v>325</v>
      </c>
      <c r="K8160" s="134">
        <f>'73511-07'!K$813</f>
        <v>10092</v>
      </c>
    </row>
    <row r="8161" spans="1:11" x14ac:dyDescent="0.3">
      <c r="A8161" s="128">
        <v>73511</v>
      </c>
      <c r="B8161" s="128" t="s">
        <v>58</v>
      </c>
      <c r="C8161" s="128" t="s">
        <v>2591</v>
      </c>
      <c r="D8161" s="128">
        <v>2019</v>
      </c>
      <c r="E8161" s="128" t="s">
        <v>32</v>
      </c>
      <c r="F8161" s="128" t="s">
        <v>324</v>
      </c>
      <c r="G8161" s="99" t="s">
        <v>1142</v>
      </c>
      <c r="H8161" s="134" t="s">
        <v>2218</v>
      </c>
      <c r="I8161" s="130" t="s">
        <v>124</v>
      </c>
      <c r="J8161" s="128" t="s">
        <v>52</v>
      </c>
      <c r="K8161" s="134">
        <f>'73511-07'!L$813</f>
        <v>608806</v>
      </c>
    </row>
    <row r="8162" spans="1:11" x14ac:dyDescent="0.3">
      <c r="A8162" s="128">
        <v>73511</v>
      </c>
      <c r="B8162" s="128" t="s">
        <v>58</v>
      </c>
      <c r="C8162" s="128" t="s">
        <v>2591</v>
      </c>
      <c r="D8162" s="128">
        <v>2019</v>
      </c>
      <c r="E8162" s="128" t="s">
        <v>32</v>
      </c>
      <c r="F8162" s="128" t="s">
        <v>324</v>
      </c>
      <c r="G8162" s="99" t="s">
        <v>1143</v>
      </c>
      <c r="H8162" s="134" t="s">
        <v>2219</v>
      </c>
      <c r="I8162" s="130" t="s">
        <v>2646</v>
      </c>
      <c r="J8162" s="130" t="s">
        <v>325</v>
      </c>
      <c r="K8162" s="134">
        <f>'73511-07'!C$814</f>
        <v>233</v>
      </c>
    </row>
    <row r="8163" spans="1:11" x14ac:dyDescent="0.3">
      <c r="A8163" s="128">
        <v>73511</v>
      </c>
      <c r="B8163" s="128" t="s">
        <v>58</v>
      </c>
      <c r="C8163" s="128" t="s">
        <v>2591</v>
      </c>
      <c r="D8163" s="128">
        <v>2019</v>
      </c>
      <c r="E8163" s="128" t="s">
        <v>32</v>
      </c>
      <c r="F8163" s="128" t="s">
        <v>324</v>
      </c>
      <c r="G8163" s="99" t="s">
        <v>1143</v>
      </c>
      <c r="H8163" s="134" t="s">
        <v>2219</v>
      </c>
      <c r="I8163" s="128" t="s">
        <v>116</v>
      </c>
      <c r="J8163" s="130" t="s">
        <v>325</v>
      </c>
      <c r="K8163" s="134">
        <f>'73511-07'!D$814</f>
        <v>140</v>
      </c>
    </row>
    <row r="8164" spans="1:11" x14ac:dyDescent="0.3">
      <c r="A8164" s="128">
        <v>73511</v>
      </c>
      <c r="B8164" s="128" t="s">
        <v>58</v>
      </c>
      <c r="C8164" s="128" t="s">
        <v>2591</v>
      </c>
      <c r="D8164" s="128">
        <v>2019</v>
      </c>
      <c r="E8164" s="128" t="s">
        <v>32</v>
      </c>
      <c r="F8164" s="128" t="s">
        <v>324</v>
      </c>
      <c r="G8164" s="99" t="s">
        <v>1143</v>
      </c>
      <c r="H8164" s="134" t="s">
        <v>2219</v>
      </c>
      <c r="I8164" s="128" t="s">
        <v>116</v>
      </c>
      <c r="J8164" s="128" t="s">
        <v>52</v>
      </c>
      <c r="K8164" s="134">
        <f>'73511-07'!E$814</f>
        <v>44780</v>
      </c>
    </row>
    <row r="8165" spans="1:11" x14ac:dyDescent="0.3">
      <c r="A8165" s="128">
        <v>73511</v>
      </c>
      <c r="B8165" s="128" t="s">
        <v>58</v>
      </c>
      <c r="C8165" s="128" t="s">
        <v>2591</v>
      </c>
      <c r="D8165" s="128">
        <v>2019</v>
      </c>
      <c r="E8165" s="128" t="s">
        <v>32</v>
      </c>
      <c r="F8165" s="128" t="s">
        <v>324</v>
      </c>
      <c r="G8165" s="99" t="s">
        <v>1143</v>
      </c>
      <c r="H8165" s="134" t="s">
        <v>2219</v>
      </c>
      <c r="I8165" s="128" t="s">
        <v>117</v>
      </c>
      <c r="J8165" s="130" t="s">
        <v>325</v>
      </c>
      <c r="K8165" s="134">
        <f>'73511-07'!F$814</f>
        <v>93</v>
      </c>
    </row>
    <row r="8166" spans="1:11" x14ac:dyDescent="0.3">
      <c r="A8166" s="128">
        <v>73511</v>
      </c>
      <c r="B8166" s="128" t="s">
        <v>58</v>
      </c>
      <c r="C8166" s="128" t="s">
        <v>2591</v>
      </c>
      <c r="D8166" s="128">
        <v>2019</v>
      </c>
      <c r="E8166" s="128" t="s">
        <v>32</v>
      </c>
      <c r="F8166" s="128" t="s">
        <v>324</v>
      </c>
      <c r="G8166" s="99" t="s">
        <v>1143</v>
      </c>
      <c r="H8166" s="134" t="s">
        <v>2219</v>
      </c>
      <c r="I8166" s="128" t="s">
        <v>117</v>
      </c>
      <c r="J8166" s="128" t="s">
        <v>52</v>
      </c>
      <c r="K8166" s="134">
        <f>'73511-07'!G$814</f>
        <v>-11108</v>
      </c>
    </row>
    <row r="8167" spans="1:11" x14ac:dyDescent="0.3">
      <c r="A8167" s="128">
        <v>73511</v>
      </c>
      <c r="B8167" s="128" t="s">
        <v>58</v>
      </c>
      <c r="C8167" s="128" t="s">
        <v>2591</v>
      </c>
      <c r="D8167" s="128">
        <v>2019</v>
      </c>
      <c r="E8167" s="128" t="s">
        <v>32</v>
      </c>
      <c r="F8167" s="128" t="s">
        <v>324</v>
      </c>
      <c r="G8167" s="99" t="s">
        <v>1143</v>
      </c>
      <c r="H8167" s="134" t="s">
        <v>2219</v>
      </c>
      <c r="I8167" s="128" t="s">
        <v>120</v>
      </c>
      <c r="J8167" s="128" t="s">
        <v>52</v>
      </c>
      <c r="K8167" s="134">
        <f>'73511-07'!H$814</f>
        <v>21238</v>
      </c>
    </row>
    <row r="8168" spans="1:11" x14ac:dyDescent="0.3">
      <c r="A8168" s="128">
        <v>73511</v>
      </c>
      <c r="B8168" s="128" t="s">
        <v>58</v>
      </c>
      <c r="C8168" s="128" t="s">
        <v>2591</v>
      </c>
      <c r="D8168" s="128">
        <v>2019</v>
      </c>
      <c r="E8168" s="128" t="s">
        <v>32</v>
      </c>
      <c r="F8168" s="128" t="s">
        <v>324</v>
      </c>
      <c r="G8168" s="99" t="s">
        <v>1143</v>
      </c>
      <c r="H8168" s="134" t="s">
        <v>2219</v>
      </c>
      <c r="I8168" s="130" t="s">
        <v>121</v>
      </c>
      <c r="J8168" s="130" t="s">
        <v>325</v>
      </c>
      <c r="K8168" s="134">
        <f>'73511-07'!I$814</f>
        <v>54</v>
      </c>
    </row>
    <row r="8169" spans="1:11" x14ac:dyDescent="0.3">
      <c r="A8169" s="128">
        <v>73511</v>
      </c>
      <c r="B8169" s="128" t="s">
        <v>58</v>
      </c>
      <c r="C8169" s="128" t="s">
        <v>2591</v>
      </c>
      <c r="D8169" s="128">
        <v>2019</v>
      </c>
      <c r="E8169" s="128" t="s">
        <v>32</v>
      </c>
      <c r="F8169" s="128" t="s">
        <v>324</v>
      </c>
      <c r="G8169" s="99" t="s">
        <v>1143</v>
      </c>
      <c r="H8169" s="134" t="s">
        <v>2219</v>
      </c>
      <c r="I8169" s="130" t="s">
        <v>121</v>
      </c>
      <c r="J8169" s="128" t="s">
        <v>52</v>
      </c>
      <c r="K8169" s="134">
        <f>'73511-07'!J$814</f>
        <v>346</v>
      </c>
    </row>
    <row r="8170" spans="1:11" x14ac:dyDescent="0.3">
      <c r="A8170" s="128">
        <v>73511</v>
      </c>
      <c r="B8170" s="128" t="s">
        <v>58</v>
      </c>
      <c r="C8170" s="128" t="s">
        <v>2591</v>
      </c>
      <c r="D8170" s="128">
        <v>2019</v>
      </c>
      <c r="E8170" s="128" t="s">
        <v>32</v>
      </c>
      <c r="F8170" s="128" t="s">
        <v>324</v>
      </c>
      <c r="G8170" s="99" t="s">
        <v>1143</v>
      </c>
      <c r="H8170" s="134" t="s">
        <v>2219</v>
      </c>
      <c r="I8170" s="130" t="s">
        <v>124</v>
      </c>
      <c r="J8170" s="130" t="s">
        <v>325</v>
      </c>
      <c r="K8170" s="134">
        <f>'73511-07'!K$814</f>
        <v>50</v>
      </c>
    </row>
    <row r="8171" spans="1:11" x14ac:dyDescent="0.3">
      <c r="A8171" s="128">
        <v>73511</v>
      </c>
      <c r="B8171" s="128" t="s">
        <v>58</v>
      </c>
      <c r="C8171" s="128" t="s">
        <v>2591</v>
      </c>
      <c r="D8171" s="128">
        <v>2019</v>
      </c>
      <c r="E8171" s="128" t="s">
        <v>32</v>
      </c>
      <c r="F8171" s="128" t="s">
        <v>324</v>
      </c>
      <c r="G8171" s="99" t="s">
        <v>1143</v>
      </c>
      <c r="H8171" s="134" t="s">
        <v>2219</v>
      </c>
      <c r="I8171" s="130" t="s">
        <v>124</v>
      </c>
      <c r="J8171" s="128" t="s">
        <v>52</v>
      </c>
      <c r="K8171" s="134">
        <f>'73511-07'!L$814</f>
        <v>1088</v>
      </c>
    </row>
    <row r="8172" spans="1:11" x14ac:dyDescent="0.3">
      <c r="A8172" s="128">
        <v>73511</v>
      </c>
      <c r="B8172" s="128" t="s">
        <v>58</v>
      </c>
      <c r="C8172" s="128" t="s">
        <v>2591</v>
      </c>
      <c r="D8172" s="128">
        <v>2019</v>
      </c>
      <c r="E8172" s="128" t="s">
        <v>32</v>
      </c>
      <c r="F8172" s="128" t="s">
        <v>324</v>
      </c>
      <c r="G8172" s="99" t="s">
        <v>1144</v>
      </c>
      <c r="H8172" s="134" t="s">
        <v>2220</v>
      </c>
      <c r="I8172" s="130" t="s">
        <v>2646</v>
      </c>
      <c r="J8172" s="130" t="s">
        <v>325</v>
      </c>
      <c r="K8172" s="134">
        <f>'73511-07'!C$815</f>
        <v>4072</v>
      </c>
    </row>
    <row r="8173" spans="1:11" x14ac:dyDescent="0.3">
      <c r="A8173" s="128">
        <v>73511</v>
      </c>
      <c r="B8173" s="128" t="s">
        <v>58</v>
      </c>
      <c r="C8173" s="128" t="s">
        <v>2591</v>
      </c>
      <c r="D8173" s="128">
        <v>2019</v>
      </c>
      <c r="E8173" s="128" t="s">
        <v>32</v>
      </c>
      <c r="F8173" s="128" t="s">
        <v>324</v>
      </c>
      <c r="G8173" s="99" t="s">
        <v>1144</v>
      </c>
      <c r="H8173" s="134" t="s">
        <v>2220</v>
      </c>
      <c r="I8173" s="128" t="s">
        <v>116</v>
      </c>
      <c r="J8173" s="130" t="s">
        <v>325</v>
      </c>
      <c r="K8173" s="134">
        <f>'73511-07'!D$815</f>
        <v>2019</v>
      </c>
    </row>
    <row r="8174" spans="1:11" x14ac:dyDescent="0.3">
      <c r="A8174" s="128">
        <v>73511</v>
      </c>
      <c r="B8174" s="128" t="s">
        <v>58</v>
      </c>
      <c r="C8174" s="128" t="s">
        <v>2591</v>
      </c>
      <c r="D8174" s="128">
        <v>2019</v>
      </c>
      <c r="E8174" s="128" t="s">
        <v>32</v>
      </c>
      <c r="F8174" s="128" t="s">
        <v>324</v>
      </c>
      <c r="G8174" s="99" t="s">
        <v>1144</v>
      </c>
      <c r="H8174" s="134" t="s">
        <v>2220</v>
      </c>
      <c r="I8174" s="128" t="s">
        <v>116</v>
      </c>
      <c r="J8174" s="128" t="s">
        <v>52</v>
      </c>
      <c r="K8174" s="134">
        <f>'73511-07'!E$815</f>
        <v>1341480</v>
      </c>
    </row>
    <row r="8175" spans="1:11" x14ac:dyDescent="0.3">
      <c r="A8175" s="128">
        <v>73511</v>
      </c>
      <c r="B8175" s="128" t="s">
        <v>58</v>
      </c>
      <c r="C8175" s="128" t="s">
        <v>2591</v>
      </c>
      <c r="D8175" s="128">
        <v>2019</v>
      </c>
      <c r="E8175" s="128" t="s">
        <v>32</v>
      </c>
      <c r="F8175" s="128" t="s">
        <v>324</v>
      </c>
      <c r="G8175" s="99" t="s">
        <v>1144</v>
      </c>
      <c r="H8175" s="134" t="s">
        <v>2220</v>
      </c>
      <c r="I8175" s="128" t="s">
        <v>117</v>
      </c>
      <c r="J8175" s="130" t="s">
        <v>325</v>
      </c>
      <c r="K8175" s="134">
        <f>'73511-07'!F$815</f>
        <v>2053</v>
      </c>
    </row>
    <row r="8176" spans="1:11" x14ac:dyDescent="0.3">
      <c r="A8176" s="128">
        <v>73511</v>
      </c>
      <c r="B8176" s="128" t="s">
        <v>58</v>
      </c>
      <c r="C8176" s="128" t="s">
        <v>2591</v>
      </c>
      <c r="D8176" s="128">
        <v>2019</v>
      </c>
      <c r="E8176" s="128" t="s">
        <v>32</v>
      </c>
      <c r="F8176" s="128" t="s">
        <v>324</v>
      </c>
      <c r="G8176" s="99" t="s">
        <v>1144</v>
      </c>
      <c r="H8176" s="134" t="s">
        <v>2220</v>
      </c>
      <c r="I8176" s="128" t="s">
        <v>117</v>
      </c>
      <c r="J8176" s="128" t="s">
        <v>52</v>
      </c>
      <c r="K8176" s="134">
        <f>'73511-07'!G$815</f>
        <v>-327515</v>
      </c>
    </row>
    <row r="8177" spans="1:11" x14ac:dyDescent="0.3">
      <c r="A8177" s="128">
        <v>73511</v>
      </c>
      <c r="B8177" s="128" t="s">
        <v>58</v>
      </c>
      <c r="C8177" s="128" t="s">
        <v>2591</v>
      </c>
      <c r="D8177" s="128">
        <v>2019</v>
      </c>
      <c r="E8177" s="128" t="s">
        <v>32</v>
      </c>
      <c r="F8177" s="128" t="s">
        <v>324</v>
      </c>
      <c r="G8177" s="99" t="s">
        <v>1144</v>
      </c>
      <c r="H8177" s="134" t="s">
        <v>2220</v>
      </c>
      <c r="I8177" s="128" t="s">
        <v>120</v>
      </c>
      <c r="J8177" s="128" t="s">
        <v>52</v>
      </c>
      <c r="K8177" s="134">
        <f>'73511-07'!H$815</f>
        <v>512098</v>
      </c>
    </row>
    <row r="8178" spans="1:11" x14ac:dyDescent="0.3">
      <c r="A8178" s="128">
        <v>73511</v>
      </c>
      <c r="B8178" s="128" t="s">
        <v>58</v>
      </c>
      <c r="C8178" s="128" t="s">
        <v>2591</v>
      </c>
      <c r="D8178" s="128">
        <v>2019</v>
      </c>
      <c r="E8178" s="128" t="s">
        <v>32</v>
      </c>
      <c r="F8178" s="128" t="s">
        <v>324</v>
      </c>
      <c r="G8178" s="99" t="s">
        <v>1144</v>
      </c>
      <c r="H8178" s="134" t="s">
        <v>2220</v>
      </c>
      <c r="I8178" s="130" t="s">
        <v>121</v>
      </c>
      <c r="J8178" s="130" t="s">
        <v>325</v>
      </c>
      <c r="K8178" s="134">
        <f>'73511-07'!I$815</f>
        <v>534</v>
      </c>
    </row>
    <row r="8179" spans="1:11" x14ac:dyDescent="0.3">
      <c r="A8179" s="128">
        <v>73511</v>
      </c>
      <c r="B8179" s="128" t="s">
        <v>58</v>
      </c>
      <c r="C8179" s="128" t="s">
        <v>2591</v>
      </c>
      <c r="D8179" s="128">
        <v>2019</v>
      </c>
      <c r="E8179" s="128" t="s">
        <v>32</v>
      </c>
      <c r="F8179" s="128" t="s">
        <v>324</v>
      </c>
      <c r="G8179" s="99" t="s">
        <v>1144</v>
      </c>
      <c r="H8179" s="134" t="s">
        <v>2220</v>
      </c>
      <c r="I8179" s="130" t="s">
        <v>121</v>
      </c>
      <c r="J8179" s="128" t="s">
        <v>52</v>
      </c>
      <c r="K8179" s="134">
        <f>'73511-07'!J$815</f>
        <v>10303</v>
      </c>
    </row>
    <row r="8180" spans="1:11" x14ac:dyDescent="0.3">
      <c r="A8180" s="128">
        <v>73511</v>
      </c>
      <c r="B8180" s="128" t="s">
        <v>58</v>
      </c>
      <c r="C8180" s="128" t="s">
        <v>2591</v>
      </c>
      <c r="D8180" s="128">
        <v>2019</v>
      </c>
      <c r="E8180" s="128" t="s">
        <v>32</v>
      </c>
      <c r="F8180" s="128" t="s">
        <v>324</v>
      </c>
      <c r="G8180" s="99" t="s">
        <v>1144</v>
      </c>
      <c r="H8180" s="134" t="s">
        <v>2220</v>
      </c>
      <c r="I8180" s="130" t="s">
        <v>124</v>
      </c>
      <c r="J8180" s="130" t="s">
        <v>325</v>
      </c>
      <c r="K8180" s="134">
        <f>'73511-07'!K$815</f>
        <v>1063</v>
      </c>
    </row>
    <row r="8181" spans="1:11" x14ac:dyDescent="0.3">
      <c r="A8181" s="128">
        <v>73511</v>
      </c>
      <c r="B8181" s="128" t="s">
        <v>58</v>
      </c>
      <c r="C8181" s="128" t="s">
        <v>2591</v>
      </c>
      <c r="D8181" s="128">
        <v>2019</v>
      </c>
      <c r="E8181" s="128" t="s">
        <v>32</v>
      </c>
      <c r="F8181" s="128" t="s">
        <v>324</v>
      </c>
      <c r="G8181" s="99" t="s">
        <v>1144</v>
      </c>
      <c r="H8181" s="134" t="s">
        <v>2220</v>
      </c>
      <c r="I8181" s="130" t="s">
        <v>124</v>
      </c>
      <c r="J8181" s="128" t="s">
        <v>52</v>
      </c>
      <c r="K8181" s="134">
        <f>'73511-07'!L$815</f>
        <v>28950</v>
      </c>
    </row>
    <row r="8182" spans="1:11" x14ac:dyDescent="0.3">
      <c r="A8182" s="128">
        <v>73511</v>
      </c>
      <c r="B8182" s="128" t="s">
        <v>58</v>
      </c>
      <c r="C8182" s="128" t="s">
        <v>2591</v>
      </c>
      <c r="D8182" s="128">
        <v>2019</v>
      </c>
      <c r="E8182" s="128" t="s">
        <v>32</v>
      </c>
      <c r="F8182" s="128" t="s">
        <v>324</v>
      </c>
      <c r="G8182" s="99" t="s">
        <v>1145</v>
      </c>
      <c r="H8182" s="134" t="s">
        <v>2221</v>
      </c>
      <c r="I8182" s="130" t="s">
        <v>2646</v>
      </c>
      <c r="J8182" s="130" t="s">
        <v>325</v>
      </c>
      <c r="K8182" s="134">
        <f>'73511-07'!C$816</f>
        <v>624</v>
      </c>
    </row>
    <row r="8183" spans="1:11" x14ac:dyDescent="0.3">
      <c r="A8183" s="128">
        <v>73511</v>
      </c>
      <c r="B8183" s="128" t="s">
        <v>58</v>
      </c>
      <c r="C8183" s="128" t="s">
        <v>2591</v>
      </c>
      <c r="D8183" s="128">
        <v>2019</v>
      </c>
      <c r="E8183" s="128" t="s">
        <v>32</v>
      </c>
      <c r="F8183" s="128" t="s">
        <v>324</v>
      </c>
      <c r="G8183" s="99" t="s">
        <v>1145</v>
      </c>
      <c r="H8183" s="134" t="s">
        <v>2221</v>
      </c>
      <c r="I8183" s="128" t="s">
        <v>116</v>
      </c>
      <c r="J8183" s="130" t="s">
        <v>325</v>
      </c>
      <c r="K8183" s="134">
        <f>'73511-07'!D$816</f>
        <v>422</v>
      </c>
    </row>
    <row r="8184" spans="1:11" x14ac:dyDescent="0.3">
      <c r="A8184" s="128">
        <v>73511</v>
      </c>
      <c r="B8184" s="128" t="s">
        <v>58</v>
      </c>
      <c r="C8184" s="128" t="s">
        <v>2591</v>
      </c>
      <c r="D8184" s="128">
        <v>2019</v>
      </c>
      <c r="E8184" s="128" t="s">
        <v>32</v>
      </c>
      <c r="F8184" s="128" t="s">
        <v>324</v>
      </c>
      <c r="G8184" s="99" t="s">
        <v>1145</v>
      </c>
      <c r="H8184" s="134" t="s">
        <v>2221</v>
      </c>
      <c r="I8184" s="128" t="s">
        <v>116</v>
      </c>
      <c r="J8184" s="128" t="s">
        <v>52</v>
      </c>
      <c r="K8184" s="134">
        <f>'73511-07'!E$816</f>
        <v>237238</v>
      </c>
    </row>
    <row r="8185" spans="1:11" x14ac:dyDescent="0.3">
      <c r="A8185" s="128">
        <v>73511</v>
      </c>
      <c r="B8185" s="128" t="s">
        <v>58</v>
      </c>
      <c r="C8185" s="128" t="s">
        <v>2591</v>
      </c>
      <c r="D8185" s="128">
        <v>2019</v>
      </c>
      <c r="E8185" s="128" t="s">
        <v>32</v>
      </c>
      <c r="F8185" s="128" t="s">
        <v>324</v>
      </c>
      <c r="G8185" s="99" t="s">
        <v>1145</v>
      </c>
      <c r="H8185" s="134" t="s">
        <v>2221</v>
      </c>
      <c r="I8185" s="128" t="s">
        <v>117</v>
      </c>
      <c r="J8185" s="130" t="s">
        <v>325</v>
      </c>
      <c r="K8185" s="134">
        <f>'73511-07'!F$816</f>
        <v>202</v>
      </c>
    </row>
    <row r="8186" spans="1:11" x14ac:dyDescent="0.3">
      <c r="A8186" s="128">
        <v>73511</v>
      </c>
      <c r="B8186" s="128" t="s">
        <v>58</v>
      </c>
      <c r="C8186" s="128" t="s">
        <v>2591</v>
      </c>
      <c r="D8186" s="128">
        <v>2019</v>
      </c>
      <c r="E8186" s="128" t="s">
        <v>32</v>
      </c>
      <c r="F8186" s="128" t="s">
        <v>324</v>
      </c>
      <c r="G8186" s="99" t="s">
        <v>1145</v>
      </c>
      <c r="H8186" s="134" t="s">
        <v>2221</v>
      </c>
      <c r="I8186" s="128" t="s">
        <v>117</v>
      </c>
      <c r="J8186" s="128" t="s">
        <v>52</v>
      </c>
      <c r="K8186" s="134">
        <f>'73511-07'!G$816</f>
        <v>-55670</v>
      </c>
    </row>
    <row r="8187" spans="1:11" x14ac:dyDescent="0.3">
      <c r="A8187" s="128">
        <v>73511</v>
      </c>
      <c r="B8187" s="128" t="s">
        <v>58</v>
      </c>
      <c r="C8187" s="128" t="s">
        <v>2591</v>
      </c>
      <c r="D8187" s="128">
        <v>2019</v>
      </c>
      <c r="E8187" s="128" t="s">
        <v>32</v>
      </c>
      <c r="F8187" s="128" t="s">
        <v>324</v>
      </c>
      <c r="G8187" s="99" t="s">
        <v>1145</v>
      </c>
      <c r="H8187" s="134" t="s">
        <v>2221</v>
      </c>
      <c r="I8187" s="128" t="s">
        <v>120</v>
      </c>
      <c r="J8187" s="128" t="s">
        <v>52</v>
      </c>
      <c r="K8187" s="134">
        <f>'73511-07'!H$816</f>
        <v>89090</v>
      </c>
    </row>
    <row r="8188" spans="1:11" x14ac:dyDescent="0.3">
      <c r="A8188" s="128">
        <v>73511</v>
      </c>
      <c r="B8188" s="128" t="s">
        <v>58</v>
      </c>
      <c r="C8188" s="128" t="s">
        <v>2591</v>
      </c>
      <c r="D8188" s="128">
        <v>2019</v>
      </c>
      <c r="E8188" s="128" t="s">
        <v>32</v>
      </c>
      <c r="F8188" s="128" t="s">
        <v>324</v>
      </c>
      <c r="G8188" s="99" t="s">
        <v>1145</v>
      </c>
      <c r="H8188" s="134" t="s">
        <v>2221</v>
      </c>
      <c r="I8188" s="130" t="s">
        <v>121</v>
      </c>
      <c r="J8188" s="130" t="s">
        <v>325</v>
      </c>
      <c r="K8188" s="134">
        <f>'73511-07'!I$816</f>
        <v>155</v>
      </c>
    </row>
    <row r="8189" spans="1:11" x14ac:dyDescent="0.3">
      <c r="A8189" s="128">
        <v>73511</v>
      </c>
      <c r="B8189" s="128" t="s">
        <v>58</v>
      </c>
      <c r="C8189" s="128" t="s">
        <v>2591</v>
      </c>
      <c r="D8189" s="128">
        <v>2019</v>
      </c>
      <c r="E8189" s="128" t="s">
        <v>32</v>
      </c>
      <c r="F8189" s="128" t="s">
        <v>324</v>
      </c>
      <c r="G8189" s="99" t="s">
        <v>1145</v>
      </c>
      <c r="H8189" s="134" t="s">
        <v>2221</v>
      </c>
      <c r="I8189" s="130" t="s">
        <v>121</v>
      </c>
      <c r="J8189" s="128" t="s">
        <v>52</v>
      </c>
      <c r="K8189" s="134">
        <f>'73511-07'!J$816</f>
        <v>2934</v>
      </c>
    </row>
    <row r="8190" spans="1:11" x14ac:dyDescent="0.3">
      <c r="A8190" s="128">
        <v>73511</v>
      </c>
      <c r="B8190" s="128" t="s">
        <v>58</v>
      </c>
      <c r="C8190" s="128" t="s">
        <v>2591</v>
      </c>
      <c r="D8190" s="128">
        <v>2019</v>
      </c>
      <c r="E8190" s="128" t="s">
        <v>32</v>
      </c>
      <c r="F8190" s="128" t="s">
        <v>324</v>
      </c>
      <c r="G8190" s="99" t="s">
        <v>1145</v>
      </c>
      <c r="H8190" s="134" t="s">
        <v>2221</v>
      </c>
      <c r="I8190" s="130" t="s">
        <v>124</v>
      </c>
      <c r="J8190" s="130" t="s">
        <v>325</v>
      </c>
      <c r="K8190" s="134">
        <f>'73511-07'!K$816</f>
        <v>187</v>
      </c>
    </row>
    <row r="8191" spans="1:11" x14ac:dyDescent="0.3">
      <c r="A8191" s="128">
        <v>73511</v>
      </c>
      <c r="B8191" s="128" t="s">
        <v>58</v>
      </c>
      <c r="C8191" s="128" t="s">
        <v>2591</v>
      </c>
      <c r="D8191" s="128">
        <v>2019</v>
      </c>
      <c r="E8191" s="128" t="s">
        <v>32</v>
      </c>
      <c r="F8191" s="128" t="s">
        <v>324</v>
      </c>
      <c r="G8191" s="99" t="s">
        <v>1146</v>
      </c>
      <c r="H8191" s="134" t="s">
        <v>2222</v>
      </c>
      <c r="I8191" s="130" t="s">
        <v>124</v>
      </c>
      <c r="J8191" s="128" t="s">
        <v>52</v>
      </c>
      <c r="K8191" s="134">
        <f>'73511-07'!L$816</f>
        <v>5344</v>
      </c>
    </row>
    <row r="8192" spans="1:11" x14ac:dyDescent="0.3">
      <c r="A8192" s="128">
        <v>73511</v>
      </c>
      <c r="B8192" s="128" t="s">
        <v>58</v>
      </c>
      <c r="C8192" s="128" t="s">
        <v>2591</v>
      </c>
      <c r="D8192" s="128">
        <v>2019</v>
      </c>
      <c r="E8192" s="128" t="s">
        <v>32</v>
      </c>
      <c r="F8192" s="128" t="s">
        <v>324</v>
      </c>
      <c r="G8192" s="99" t="s">
        <v>1146</v>
      </c>
      <c r="H8192" s="134" t="s">
        <v>2222</v>
      </c>
      <c r="I8192" s="130" t="s">
        <v>2646</v>
      </c>
      <c r="J8192" s="130" t="s">
        <v>325</v>
      </c>
      <c r="K8192" s="134">
        <f>'73511-07'!C$817</f>
        <v>317</v>
      </c>
    </row>
    <row r="8193" spans="1:11" x14ac:dyDescent="0.3">
      <c r="A8193" s="128">
        <v>73511</v>
      </c>
      <c r="B8193" s="128" t="s">
        <v>58</v>
      </c>
      <c r="C8193" s="128" t="s">
        <v>2591</v>
      </c>
      <c r="D8193" s="128">
        <v>2019</v>
      </c>
      <c r="E8193" s="128" t="s">
        <v>32</v>
      </c>
      <c r="F8193" s="128" t="s">
        <v>324</v>
      </c>
      <c r="G8193" s="99" t="s">
        <v>1146</v>
      </c>
      <c r="H8193" s="134" t="s">
        <v>2222</v>
      </c>
      <c r="I8193" s="128" t="s">
        <v>116</v>
      </c>
      <c r="J8193" s="130" t="s">
        <v>325</v>
      </c>
      <c r="K8193" s="134">
        <f>'73511-07'!D$817</f>
        <v>248</v>
      </c>
    </row>
    <row r="8194" spans="1:11" x14ac:dyDescent="0.3">
      <c r="A8194" s="128">
        <v>73511</v>
      </c>
      <c r="B8194" s="128" t="s">
        <v>58</v>
      </c>
      <c r="C8194" s="128" t="s">
        <v>2591</v>
      </c>
      <c r="D8194" s="128">
        <v>2019</v>
      </c>
      <c r="E8194" s="128" t="s">
        <v>32</v>
      </c>
      <c r="F8194" s="128" t="s">
        <v>324</v>
      </c>
      <c r="G8194" s="99" t="s">
        <v>1146</v>
      </c>
      <c r="H8194" s="134" t="s">
        <v>2222</v>
      </c>
      <c r="I8194" s="128" t="s">
        <v>116</v>
      </c>
      <c r="J8194" s="128" t="s">
        <v>52</v>
      </c>
      <c r="K8194" s="134">
        <f>'73511-07'!E$817</f>
        <v>226185</v>
      </c>
    </row>
    <row r="8195" spans="1:11" x14ac:dyDescent="0.3">
      <c r="A8195" s="128">
        <v>73511</v>
      </c>
      <c r="B8195" s="128" t="s">
        <v>58</v>
      </c>
      <c r="C8195" s="128" t="s">
        <v>2591</v>
      </c>
      <c r="D8195" s="128">
        <v>2019</v>
      </c>
      <c r="E8195" s="128" t="s">
        <v>32</v>
      </c>
      <c r="F8195" s="128" t="s">
        <v>324</v>
      </c>
      <c r="G8195" s="99" t="s">
        <v>1146</v>
      </c>
      <c r="H8195" s="134" t="s">
        <v>2222</v>
      </c>
      <c r="I8195" s="128" t="s">
        <v>117</v>
      </c>
      <c r="J8195" s="130" t="s">
        <v>325</v>
      </c>
      <c r="K8195" s="134">
        <f>'73511-07'!F$817</f>
        <v>69</v>
      </c>
    </row>
    <row r="8196" spans="1:11" x14ac:dyDescent="0.3">
      <c r="A8196" s="128">
        <v>73511</v>
      </c>
      <c r="B8196" s="128" t="s">
        <v>58</v>
      </c>
      <c r="C8196" s="128" t="s">
        <v>2591</v>
      </c>
      <c r="D8196" s="128">
        <v>2019</v>
      </c>
      <c r="E8196" s="128" t="s">
        <v>32</v>
      </c>
      <c r="F8196" s="128" t="s">
        <v>324</v>
      </c>
      <c r="G8196" s="99" t="s">
        <v>1146</v>
      </c>
      <c r="H8196" s="134" t="s">
        <v>2222</v>
      </c>
      <c r="I8196" s="128" t="s">
        <v>117</v>
      </c>
      <c r="J8196" s="128" t="s">
        <v>52</v>
      </c>
      <c r="K8196" s="134">
        <f>'73511-07'!G$817</f>
        <v>-14117</v>
      </c>
    </row>
    <row r="8197" spans="1:11" x14ac:dyDescent="0.3">
      <c r="A8197" s="128">
        <v>73511</v>
      </c>
      <c r="B8197" s="128" t="s">
        <v>58</v>
      </c>
      <c r="C8197" s="128" t="s">
        <v>2591</v>
      </c>
      <c r="D8197" s="128">
        <v>2019</v>
      </c>
      <c r="E8197" s="128" t="s">
        <v>32</v>
      </c>
      <c r="F8197" s="128" t="s">
        <v>324</v>
      </c>
      <c r="G8197" s="99" t="s">
        <v>1146</v>
      </c>
      <c r="H8197" s="134" t="s">
        <v>2222</v>
      </c>
      <c r="I8197" s="128" t="s">
        <v>120</v>
      </c>
      <c r="J8197" s="128" t="s">
        <v>52</v>
      </c>
      <c r="K8197" s="134">
        <f>'73511-07'!H$817</f>
        <v>213784</v>
      </c>
    </row>
    <row r="8198" spans="1:11" x14ac:dyDescent="0.3">
      <c r="A8198" s="128">
        <v>73511</v>
      </c>
      <c r="B8198" s="128" t="s">
        <v>58</v>
      </c>
      <c r="C8198" s="128" t="s">
        <v>2591</v>
      </c>
      <c r="D8198" s="128">
        <v>2019</v>
      </c>
      <c r="E8198" s="128" t="s">
        <v>32</v>
      </c>
      <c r="F8198" s="128" t="s">
        <v>324</v>
      </c>
      <c r="G8198" s="99" t="s">
        <v>1146</v>
      </c>
      <c r="H8198" s="134" t="s">
        <v>2222</v>
      </c>
      <c r="I8198" s="130" t="s">
        <v>121</v>
      </c>
      <c r="J8198" s="130" t="s">
        <v>325</v>
      </c>
      <c r="K8198" s="134">
        <f>'73511-07'!I$817</f>
        <v>97</v>
      </c>
    </row>
    <row r="8199" spans="1:11" x14ac:dyDescent="0.3">
      <c r="A8199" s="128">
        <v>73511</v>
      </c>
      <c r="B8199" s="128" t="s">
        <v>58</v>
      </c>
      <c r="C8199" s="128" t="s">
        <v>2591</v>
      </c>
      <c r="D8199" s="128">
        <v>2019</v>
      </c>
      <c r="E8199" s="128" t="s">
        <v>32</v>
      </c>
      <c r="F8199" s="128" t="s">
        <v>324</v>
      </c>
      <c r="G8199" s="99" t="s">
        <v>1146</v>
      </c>
      <c r="H8199" s="134" t="s">
        <v>2222</v>
      </c>
      <c r="I8199" s="130" t="s">
        <v>121</v>
      </c>
      <c r="J8199" s="128" t="s">
        <v>52</v>
      </c>
      <c r="K8199" s="134">
        <f>'73511-07'!J$817</f>
        <v>2005</v>
      </c>
    </row>
    <row r="8200" spans="1:11" x14ac:dyDescent="0.3">
      <c r="A8200" s="128">
        <v>73511</v>
      </c>
      <c r="B8200" s="128" t="s">
        <v>58</v>
      </c>
      <c r="C8200" s="128" t="s">
        <v>2591</v>
      </c>
      <c r="D8200" s="128">
        <v>2019</v>
      </c>
      <c r="E8200" s="128" t="s">
        <v>32</v>
      </c>
      <c r="F8200" s="128" t="s">
        <v>324</v>
      </c>
      <c r="G8200" s="99" t="s">
        <v>1146</v>
      </c>
      <c r="H8200" s="134" t="s">
        <v>2222</v>
      </c>
      <c r="I8200" s="130" t="s">
        <v>124</v>
      </c>
      <c r="J8200" s="130" t="s">
        <v>325</v>
      </c>
      <c r="K8200" s="134">
        <f>'73511-07'!K$817</f>
        <v>150</v>
      </c>
    </row>
    <row r="8201" spans="1:11" x14ac:dyDescent="0.3">
      <c r="A8201" s="128">
        <v>73511</v>
      </c>
      <c r="B8201" s="128" t="s">
        <v>58</v>
      </c>
      <c r="C8201" s="128" t="s">
        <v>2591</v>
      </c>
      <c r="D8201" s="128">
        <v>2019</v>
      </c>
      <c r="E8201" s="128" t="s">
        <v>32</v>
      </c>
      <c r="F8201" s="128" t="s">
        <v>324</v>
      </c>
      <c r="G8201" s="99" t="s">
        <v>1146</v>
      </c>
      <c r="H8201" s="134" t="s">
        <v>2222</v>
      </c>
      <c r="I8201" s="130" t="s">
        <v>124</v>
      </c>
      <c r="J8201" s="128" t="s">
        <v>52</v>
      </c>
      <c r="K8201" s="134">
        <f>'73511-07'!L$817</f>
        <v>7797</v>
      </c>
    </row>
    <row r="8202" spans="1:11" x14ac:dyDescent="0.3">
      <c r="A8202" s="128">
        <v>73511</v>
      </c>
      <c r="B8202" s="128" t="s">
        <v>58</v>
      </c>
      <c r="C8202" s="128" t="s">
        <v>2591</v>
      </c>
      <c r="D8202" s="128">
        <v>2019</v>
      </c>
      <c r="E8202" s="128" t="s">
        <v>32</v>
      </c>
      <c r="F8202" s="128" t="s">
        <v>324</v>
      </c>
      <c r="G8202" s="99" t="s">
        <v>1147</v>
      </c>
      <c r="H8202" s="134" t="s">
        <v>2223</v>
      </c>
      <c r="I8202" s="130" t="s">
        <v>2646</v>
      </c>
      <c r="J8202" s="130" t="s">
        <v>325</v>
      </c>
      <c r="K8202" s="134" t="str">
        <f>'73511-07'!C$818</f>
        <v>.</v>
      </c>
    </row>
    <row r="8203" spans="1:11" x14ac:dyDescent="0.3">
      <c r="A8203" s="128">
        <v>73511</v>
      </c>
      <c r="B8203" s="128" t="s">
        <v>58</v>
      </c>
      <c r="C8203" s="128" t="s">
        <v>2591</v>
      </c>
      <c r="D8203" s="128">
        <v>2019</v>
      </c>
      <c r="E8203" s="128" t="s">
        <v>32</v>
      </c>
      <c r="F8203" s="128" t="s">
        <v>324</v>
      </c>
      <c r="G8203" s="99" t="s">
        <v>1147</v>
      </c>
      <c r="H8203" s="134" t="s">
        <v>2223</v>
      </c>
      <c r="I8203" s="128" t="s">
        <v>116</v>
      </c>
      <c r="J8203" s="130" t="s">
        <v>325</v>
      </c>
      <c r="K8203" s="134" t="str">
        <f>'73511-07'!D$818</f>
        <v>.</v>
      </c>
    </row>
    <row r="8204" spans="1:11" x14ac:dyDescent="0.3">
      <c r="A8204" s="128">
        <v>73511</v>
      </c>
      <c r="B8204" s="128" t="s">
        <v>58</v>
      </c>
      <c r="C8204" s="128" t="s">
        <v>2591</v>
      </c>
      <c r="D8204" s="128">
        <v>2019</v>
      </c>
      <c r="E8204" s="128" t="s">
        <v>32</v>
      </c>
      <c r="F8204" s="128" t="s">
        <v>324</v>
      </c>
      <c r="G8204" s="99" t="s">
        <v>1147</v>
      </c>
      <c r="H8204" s="134" t="s">
        <v>2223</v>
      </c>
      <c r="I8204" s="128" t="s">
        <v>116</v>
      </c>
      <c r="J8204" s="128" t="s">
        <v>52</v>
      </c>
      <c r="K8204" s="134" t="str">
        <f>'73511-07'!E$818</f>
        <v>.</v>
      </c>
    </row>
    <row r="8205" spans="1:11" x14ac:dyDescent="0.3">
      <c r="A8205" s="128">
        <v>73511</v>
      </c>
      <c r="B8205" s="128" t="s">
        <v>58</v>
      </c>
      <c r="C8205" s="128" t="s">
        <v>2591</v>
      </c>
      <c r="D8205" s="128">
        <v>2019</v>
      </c>
      <c r="E8205" s="128" t="s">
        <v>32</v>
      </c>
      <c r="F8205" s="128" t="s">
        <v>324</v>
      </c>
      <c r="G8205" s="99" t="s">
        <v>1147</v>
      </c>
      <c r="H8205" s="134" t="s">
        <v>2223</v>
      </c>
      <c r="I8205" s="128" t="s">
        <v>117</v>
      </c>
      <c r="J8205" s="130" t="s">
        <v>325</v>
      </c>
      <c r="K8205" s="134">
        <f>'73511-07'!F$818</f>
        <v>10</v>
      </c>
    </row>
    <row r="8206" spans="1:11" x14ac:dyDescent="0.3">
      <c r="A8206" s="128">
        <v>73511</v>
      </c>
      <c r="B8206" s="128" t="s">
        <v>58</v>
      </c>
      <c r="C8206" s="128" t="s">
        <v>2591</v>
      </c>
      <c r="D8206" s="128">
        <v>2019</v>
      </c>
      <c r="E8206" s="128" t="s">
        <v>32</v>
      </c>
      <c r="F8206" s="128" t="s">
        <v>324</v>
      </c>
      <c r="G8206" s="99" t="s">
        <v>1147</v>
      </c>
      <c r="H8206" s="134" t="s">
        <v>2223</v>
      </c>
      <c r="I8206" s="128" t="s">
        <v>117</v>
      </c>
      <c r="J8206" s="128" t="s">
        <v>52</v>
      </c>
      <c r="K8206" s="134">
        <f>'73511-07'!G$818</f>
        <v>-13032</v>
      </c>
    </row>
    <row r="8207" spans="1:11" x14ac:dyDescent="0.3">
      <c r="A8207" s="128">
        <v>73511</v>
      </c>
      <c r="B8207" s="128" t="s">
        <v>58</v>
      </c>
      <c r="C8207" s="128" t="s">
        <v>2591</v>
      </c>
      <c r="D8207" s="128">
        <v>2019</v>
      </c>
      <c r="E8207" s="128" t="s">
        <v>32</v>
      </c>
      <c r="F8207" s="128" t="s">
        <v>324</v>
      </c>
      <c r="G8207" s="99" t="s">
        <v>1147</v>
      </c>
      <c r="H8207" s="134" t="s">
        <v>2223</v>
      </c>
      <c r="I8207" s="128" t="s">
        <v>120</v>
      </c>
      <c r="J8207" s="128" t="s">
        <v>52</v>
      </c>
      <c r="K8207" s="134" t="str">
        <f>'73511-07'!H$818</f>
        <v>.</v>
      </c>
    </row>
    <row r="8208" spans="1:11" x14ac:dyDescent="0.3">
      <c r="A8208" s="128">
        <v>73511</v>
      </c>
      <c r="B8208" s="128" t="s">
        <v>58</v>
      </c>
      <c r="C8208" s="128" t="s">
        <v>2591</v>
      </c>
      <c r="D8208" s="128">
        <v>2019</v>
      </c>
      <c r="E8208" s="128" t="s">
        <v>32</v>
      </c>
      <c r="F8208" s="128" t="s">
        <v>324</v>
      </c>
      <c r="G8208" s="99" t="s">
        <v>1147</v>
      </c>
      <c r="H8208" s="134" t="s">
        <v>2223</v>
      </c>
      <c r="I8208" s="130" t="s">
        <v>121</v>
      </c>
      <c r="J8208" s="130" t="s">
        <v>325</v>
      </c>
      <c r="K8208" s="134" t="str">
        <f>'73511-07'!I$818</f>
        <v>-</v>
      </c>
    </row>
    <row r="8209" spans="1:11" x14ac:dyDescent="0.3">
      <c r="A8209" s="128">
        <v>73511</v>
      </c>
      <c r="B8209" s="128" t="s">
        <v>58</v>
      </c>
      <c r="C8209" s="128" t="s">
        <v>2591</v>
      </c>
      <c r="D8209" s="128">
        <v>2019</v>
      </c>
      <c r="E8209" s="128" t="s">
        <v>32</v>
      </c>
      <c r="F8209" s="128" t="s">
        <v>324</v>
      </c>
      <c r="G8209" s="99" t="s">
        <v>1147</v>
      </c>
      <c r="H8209" s="134" t="s">
        <v>2223</v>
      </c>
      <c r="I8209" s="130" t="s">
        <v>121</v>
      </c>
      <c r="J8209" s="128" t="s">
        <v>52</v>
      </c>
      <c r="K8209" s="134" t="str">
        <f>'73511-07'!J$818</f>
        <v>-</v>
      </c>
    </row>
    <row r="8210" spans="1:11" x14ac:dyDescent="0.3">
      <c r="A8210" s="128">
        <v>73511</v>
      </c>
      <c r="B8210" s="128" t="s">
        <v>58</v>
      </c>
      <c r="C8210" s="128" t="s">
        <v>2591</v>
      </c>
      <c r="D8210" s="128">
        <v>2019</v>
      </c>
      <c r="E8210" s="128" t="s">
        <v>32</v>
      </c>
      <c r="F8210" s="128" t="s">
        <v>324</v>
      </c>
      <c r="G8210" s="99" t="s">
        <v>1147</v>
      </c>
      <c r="H8210" s="134" t="s">
        <v>2223</v>
      </c>
      <c r="I8210" s="130" t="s">
        <v>124</v>
      </c>
      <c r="J8210" s="130" t="s">
        <v>325</v>
      </c>
      <c r="K8210" s="134" t="str">
        <f>'73511-07'!K$818</f>
        <v>.</v>
      </c>
    </row>
    <row r="8211" spans="1:11" x14ac:dyDescent="0.3">
      <c r="A8211" s="128">
        <v>73511</v>
      </c>
      <c r="B8211" s="128" t="s">
        <v>58</v>
      </c>
      <c r="C8211" s="128" t="s">
        <v>2591</v>
      </c>
      <c r="D8211" s="128">
        <v>2019</v>
      </c>
      <c r="E8211" s="128" t="s">
        <v>32</v>
      </c>
      <c r="F8211" s="128" t="s">
        <v>324</v>
      </c>
      <c r="G8211" s="99" t="s">
        <v>1147</v>
      </c>
      <c r="H8211" s="134" t="s">
        <v>2223</v>
      </c>
      <c r="I8211" s="130" t="s">
        <v>124</v>
      </c>
      <c r="J8211" s="128" t="s">
        <v>52</v>
      </c>
      <c r="K8211" s="134" t="str">
        <f>'73511-07'!L$818</f>
        <v>.</v>
      </c>
    </row>
    <row r="8212" spans="1:11" x14ac:dyDescent="0.3">
      <c r="A8212" s="128">
        <v>73511</v>
      </c>
      <c r="B8212" s="128" t="s">
        <v>58</v>
      </c>
      <c r="C8212" s="128" t="s">
        <v>2591</v>
      </c>
      <c r="D8212" s="128">
        <v>2019</v>
      </c>
      <c r="E8212" s="128" t="s">
        <v>32</v>
      </c>
      <c r="F8212" s="128" t="s">
        <v>324</v>
      </c>
      <c r="G8212" s="99" t="s">
        <v>1148</v>
      </c>
      <c r="H8212" s="134" t="s">
        <v>2224</v>
      </c>
      <c r="I8212" s="130" t="s">
        <v>2646</v>
      </c>
      <c r="J8212" s="130" t="s">
        <v>325</v>
      </c>
      <c r="K8212" s="134" t="str">
        <f>'73511-07'!C$819</f>
        <v>.</v>
      </c>
    </row>
    <row r="8213" spans="1:11" x14ac:dyDescent="0.3">
      <c r="A8213" s="128">
        <v>73511</v>
      </c>
      <c r="B8213" s="128" t="s">
        <v>58</v>
      </c>
      <c r="C8213" s="128" t="s">
        <v>2591</v>
      </c>
      <c r="D8213" s="128">
        <v>2019</v>
      </c>
      <c r="E8213" s="128" t="s">
        <v>32</v>
      </c>
      <c r="F8213" s="128" t="s">
        <v>324</v>
      </c>
      <c r="G8213" s="99" t="s">
        <v>1148</v>
      </c>
      <c r="H8213" s="134" t="s">
        <v>2224</v>
      </c>
      <c r="I8213" s="128" t="s">
        <v>116</v>
      </c>
      <c r="J8213" s="130" t="s">
        <v>325</v>
      </c>
      <c r="K8213" s="134" t="str">
        <f>'73511-07'!D$819</f>
        <v>.</v>
      </c>
    </row>
    <row r="8214" spans="1:11" x14ac:dyDescent="0.3">
      <c r="A8214" s="128">
        <v>73511</v>
      </c>
      <c r="B8214" s="128" t="s">
        <v>58</v>
      </c>
      <c r="C8214" s="128" t="s">
        <v>2591</v>
      </c>
      <c r="D8214" s="128">
        <v>2019</v>
      </c>
      <c r="E8214" s="128" t="s">
        <v>32</v>
      </c>
      <c r="F8214" s="128" t="s">
        <v>324</v>
      </c>
      <c r="G8214" s="99" t="s">
        <v>1148</v>
      </c>
      <c r="H8214" s="134" t="s">
        <v>2224</v>
      </c>
      <c r="I8214" s="128" t="s">
        <v>116</v>
      </c>
      <c r="J8214" s="128" t="s">
        <v>52</v>
      </c>
      <c r="K8214" s="134" t="str">
        <f>'73511-07'!E$819</f>
        <v>.</v>
      </c>
    </row>
    <row r="8215" spans="1:11" x14ac:dyDescent="0.3">
      <c r="A8215" s="128">
        <v>73511</v>
      </c>
      <c r="B8215" s="128" t="s">
        <v>58</v>
      </c>
      <c r="C8215" s="128" t="s">
        <v>2591</v>
      </c>
      <c r="D8215" s="128">
        <v>2019</v>
      </c>
      <c r="E8215" s="128" t="s">
        <v>32</v>
      </c>
      <c r="F8215" s="128" t="s">
        <v>324</v>
      </c>
      <c r="G8215" s="99" t="s">
        <v>1148</v>
      </c>
      <c r="H8215" s="134" t="s">
        <v>2224</v>
      </c>
      <c r="I8215" s="128" t="s">
        <v>117</v>
      </c>
      <c r="J8215" s="130" t="s">
        <v>325</v>
      </c>
      <c r="K8215" s="134">
        <f>'73511-07'!F$819</f>
        <v>59</v>
      </c>
    </row>
    <row r="8216" spans="1:11" x14ac:dyDescent="0.3">
      <c r="A8216" s="128">
        <v>73511</v>
      </c>
      <c r="B8216" s="128" t="s">
        <v>58</v>
      </c>
      <c r="C8216" s="128" t="s">
        <v>2591</v>
      </c>
      <c r="D8216" s="128">
        <v>2019</v>
      </c>
      <c r="E8216" s="128" t="s">
        <v>32</v>
      </c>
      <c r="F8216" s="128" t="s">
        <v>324</v>
      </c>
      <c r="G8216" s="99" t="s">
        <v>1148</v>
      </c>
      <c r="H8216" s="134" t="s">
        <v>2224</v>
      </c>
      <c r="I8216" s="128" t="s">
        <v>117</v>
      </c>
      <c r="J8216" s="128" t="s">
        <v>52</v>
      </c>
      <c r="K8216" s="134">
        <f>'73511-07'!G$819</f>
        <v>-1085</v>
      </c>
    </row>
    <row r="8217" spans="1:11" x14ac:dyDescent="0.3">
      <c r="A8217" s="128">
        <v>73511</v>
      </c>
      <c r="B8217" s="128" t="s">
        <v>58</v>
      </c>
      <c r="C8217" s="128" t="s">
        <v>2591</v>
      </c>
      <c r="D8217" s="128">
        <v>2019</v>
      </c>
      <c r="E8217" s="128" t="s">
        <v>32</v>
      </c>
      <c r="F8217" s="128" t="s">
        <v>324</v>
      </c>
      <c r="G8217" s="99" t="s">
        <v>1148</v>
      </c>
      <c r="H8217" s="134" t="s">
        <v>2224</v>
      </c>
      <c r="I8217" s="128" t="s">
        <v>120</v>
      </c>
      <c r="J8217" s="128" t="s">
        <v>52</v>
      </c>
      <c r="K8217" s="134" t="str">
        <f>'73511-07'!H$819</f>
        <v>.</v>
      </c>
    </row>
    <row r="8218" spans="1:11" x14ac:dyDescent="0.3">
      <c r="A8218" s="128">
        <v>73511</v>
      </c>
      <c r="B8218" s="128" t="s">
        <v>58</v>
      </c>
      <c r="C8218" s="128" t="s">
        <v>2591</v>
      </c>
      <c r="D8218" s="128">
        <v>2019</v>
      </c>
      <c r="E8218" s="128" t="s">
        <v>32</v>
      </c>
      <c r="F8218" s="128" t="s">
        <v>324</v>
      </c>
      <c r="G8218" s="99" t="s">
        <v>1148</v>
      </c>
      <c r="H8218" s="134" t="s">
        <v>2224</v>
      </c>
      <c r="I8218" s="130" t="s">
        <v>121</v>
      </c>
      <c r="J8218" s="130" t="s">
        <v>325</v>
      </c>
      <c r="K8218" s="134">
        <f>'73511-07'!I$819</f>
        <v>97</v>
      </c>
    </row>
    <row r="8219" spans="1:11" x14ac:dyDescent="0.3">
      <c r="A8219" s="128">
        <v>73511</v>
      </c>
      <c r="B8219" s="128" t="s">
        <v>58</v>
      </c>
      <c r="C8219" s="128" t="s">
        <v>2591</v>
      </c>
      <c r="D8219" s="128">
        <v>2019</v>
      </c>
      <c r="E8219" s="128" t="s">
        <v>32</v>
      </c>
      <c r="F8219" s="128" t="s">
        <v>324</v>
      </c>
      <c r="G8219" s="99" t="s">
        <v>1148</v>
      </c>
      <c r="H8219" s="134" t="s">
        <v>2224</v>
      </c>
      <c r="I8219" s="130" t="s">
        <v>121</v>
      </c>
      <c r="J8219" s="128" t="s">
        <v>52</v>
      </c>
      <c r="K8219" s="134">
        <f>'73511-07'!J$819</f>
        <v>2005</v>
      </c>
    </row>
    <row r="8220" spans="1:11" x14ac:dyDescent="0.3">
      <c r="A8220" s="128">
        <v>73511</v>
      </c>
      <c r="B8220" s="128" t="s">
        <v>58</v>
      </c>
      <c r="C8220" s="128" t="s">
        <v>2591</v>
      </c>
      <c r="D8220" s="128">
        <v>2019</v>
      </c>
      <c r="E8220" s="128" t="s">
        <v>32</v>
      </c>
      <c r="F8220" s="128" t="s">
        <v>324</v>
      </c>
      <c r="G8220" s="99" t="s">
        <v>1148</v>
      </c>
      <c r="H8220" s="134" t="s">
        <v>2224</v>
      </c>
      <c r="I8220" s="130" t="s">
        <v>124</v>
      </c>
      <c r="J8220" s="130" t="s">
        <v>325</v>
      </c>
      <c r="K8220" s="134" t="str">
        <f>'73511-07'!K$819</f>
        <v>.</v>
      </c>
    </row>
    <row r="8221" spans="1:11" x14ac:dyDescent="0.3">
      <c r="A8221" s="128">
        <v>73511</v>
      </c>
      <c r="B8221" s="128" t="s">
        <v>58</v>
      </c>
      <c r="C8221" s="128" t="s">
        <v>2591</v>
      </c>
      <c r="D8221" s="128">
        <v>2019</v>
      </c>
      <c r="E8221" s="128" t="s">
        <v>32</v>
      </c>
      <c r="F8221" s="128" t="s">
        <v>324</v>
      </c>
      <c r="G8221" s="99" t="s">
        <v>1148</v>
      </c>
      <c r="H8221" s="134" t="s">
        <v>2224</v>
      </c>
      <c r="I8221" s="130" t="s">
        <v>124</v>
      </c>
      <c r="J8221" s="128" t="s">
        <v>52</v>
      </c>
      <c r="K8221" s="134" t="str">
        <f>'73511-07'!L$819</f>
        <v>.</v>
      </c>
    </row>
    <row r="8222" spans="1:11" x14ac:dyDescent="0.3">
      <c r="A8222" s="128">
        <v>73511</v>
      </c>
      <c r="B8222" s="128" t="s">
        <v>58</v>
      </c>
      <c r="C8222" s="128" t="s">
        <v>2591</v>
      </c>
      <c r="D8222" s="128">
        <v>2019</v>
      </c>
      <c r="E8222" s="128" t="s">
        <v>32</v>
      </c>
      <c r="F8222" s="128" t="s">
        <v>324</v>
      </c>
      <c r="G8222" s="99" t="s">
        <v>1149</v>
      </c>
      <c r="H8222" s="134" t="s">
        <v>2225</v>
      </c>
      <c r="I8222" s="130" t="s">
        <v>2646</v>
      </c>
      <c r="J8222" s="130" t="s">
        <v>325</v>
      </c>
      <c r="K8222" s="134">
        <f>'73511-07'!C$820</f>
        <v>3131</v>
      </c>
    </row>
    <row r="8223" spans="1:11" x14ac:dyDescent="0.3">
      <c r="A8223" s="128">
        <v>73511</v>
      </c>
      <c r="B8223" s="128" t="s">
        <v>58</v>
      </c>
      <c r="C8223" s="128" t="s">
        <v>2591</v>
      </c>
      <c r="D8223" s="128">
        <v>2019</v>
      </c>
      <c r="E8223" s="128" t="s">
        <v>32</v>
      </c>
      <c r="F8223" s="128" t="s">
        <v>324</v>
      </c>
      <c r="G8223" s="99" t="s">
        <v>1149</v>
      </c>
      <c r="H8223" s="134" t="s">
        <v>2225</v>
      </c>
      <c r="I8223" s="128" t="s">
        <v>116</v>
      </c>
      <c r="J8223" s="130" t="s">
        <v>325</v>
      </c>
      <c r="K8223" s="134">
        <f>'73511-07'!D$820</f>
        <v>1349</v>
      </c>
    </row>
    <row r="8224" spans="1:11" x14ac:dyDescent="0.3">
      <c r="A8224" s="128">
        <v>73511</v>
      </c>
      <c r="B8224" s="128" t="s">
        <v>58</v>
      </c>
      <c r="C8224" s="128" t="s">
        <v>2591</v>
      </c>
      <c r="D8224" s="128">
        <v>2019</v>
      </c>
      <c r="E8224" s="128" t="s">
        <v>32</v>
      </c>
      <c r="F8224" s="128" t="s">
        <v>324</v>
      </c>
      <c r="G8224" s="99" t="s">
        <v>1149</v>
      </c>
      <c r="H8224" s="134" t="s">
        <v>2225</v>
      </c>
      <c r="I8224" s="128" t="s">
        <v>116</v>
      </c>
      <c r="J8224" s="128" t="s">
        <v>52</v>
      </c>
      <c r="K8224" s="134">
        <f>'73511-07'!E$820</f>
        <v>878057</v>
      </c>
    </row>
    <row r="8225" spans="1:11" x14ac:dyDescent="0.3">
      <c r="A8225" s="128">
        <v>73511</v>
      </c>
      <c r="B8225" s="128" t="s">
        <v>58</v>
      </c>
      <c r="C8225" s="128" t="s">
        <v>2591</v>
      </c>
      <c r="D8225" s="128">
        <v>2019</v>
      </c>
      <c r="E8225" s="128" t="s">
        <v>32</v>
      </c>
      <c r="F8225" s="128" t="s">
        <v>324</v>
      </c>
      <c r="G8225" s="99" t="s">
        <v>1149</v>
      </c>
      <c r="H8225" s="134" t="s">
        <v>2225</v>
      </c>
      <c r="I8225" s="128" t="s">
        <v>117</v>
      </c>
      <c r="J8225" s="130" t="s">
        <v>325</v>
      </c>
      <c r="K8225" s="134">
        <f>'73511-07'!F$820</f>
        <v>1782</v>
      </c>
    </row>
    <row r="8226" spans="1:11" x14ac:dyDescent="0.3">
      <c r="A8226" s="128">
        <v>73511</v>
      </c>
      <c r="B8226" s="128" t="s">
        <v>58</v>
      </c>
      <c r="C8226" s="128" t="s">
        <v>2591</v>
      </c>
      <c r="D8226" s="128">
        <v>2019</v>
      </c>
      <c r="E8226" s="128" t="s">
        <v>32</v>
      </c>
      <c r="F8226" s="128" t="s">
        <v>324</v>
      </c>
      <c r="G8226" s="99" t="s">
        <v>1149</v>
      </c>
      <c r="H8226" s="134" t="s">
        <v>2225</v>
      </c>
      <c r="I8226" s="128" t="s">
        <v>117</v>
      </c>
      <c r="J8226" s="128" t="s">
        <v>52</v>
      </c>
      <c r="K8226" s="134">
        <f>'73511-07'!G$820</f>
        <v>-257728</v>
      </c>
    </row>
    <row r="8227" spans="1:11" x14ac:dyDescent="0.3">
      <c r="A8227" s="128">
        <v>73511</v>
      </c>
      <c r="B8227" s="128" t="s">
        <v>58</v>
      </c>
      <c r="C8227" s="128" t="s">
        <v>2591</v>
      </c>
      <c r="D8227" s="128">
        <v>2019</v>
      </c>
      <c r="E8227" s="128" t="s">
        <v>32</v>
      </c>
      <c r="F8227" s="128" t="s">
        <v>324</v>
      </c>
      <c r="G8227" s="99" t="s">
        <v>1149</v>
      </c>
      <c r="H8227" s="134" t="s">
        <v>2225</v>
      </c>
      <c r="I8227" s="128" t="s">
        <v>120</v>
      </c>
      <c r="J8227" s="128" t="s">
        <v>52</v>
      </c>
      <c r="K8227" s="134">
        <f>'73511-07'!H$820</f>
        <v>209224</v>
      </c>
    </row>
    <row r="8228" spans="1:11" x14ac:dyDescent="0.3">
      <c r="A8228" s="128">
        <v>73511</v>
      </c>
      <c r="B8228" s="128" t="s">
        <v>58</v>
      </c>
      <c r="C8228" s="128" t="s">
        <v>2591</v>
      </c>
      <c r="D8228" s="128">
        <v>2019</v>
      </c>
      <c r="E8228" s="128" t="s">
        <v>32</v>
      </c>
      <c r="F8228" s="128" t="s">
        <v>324</v>
      </c>
      <c r="G8228" s="99" t="s">
        <v>1149</v>
      </c>
      <c r="H8228" s="134" t="s">
        <v>2225</v>
      </c>
      <c r="I8228" s="130" t="s">
        <v>121</v>
      </c>
      <c r="J8228" s="130" t="s">
        <v>325</v>
      </c>
      <c r="K8228" s="134">
        <f>'73511-07'!I$820</f>
        <v>282</v>
      </c>
    </row>
    <row r="8229" spans="1:11" x14ac:dyDescent="0.3">
      <c r="A8229" s="128">
        <v>73511</v>
      </c>
      <c r="B8229" s="128" t="s">
        <v>58</v>
      </c>
      <c r="C8229" s="128" t="s">
        <v>2591</v>
      </c>
      <c r="D8229" s="128">
        <v>2019</v>
      </c>
      <c r="E8229" s="128" t="s">
        <v>32</v>
      </c>
      <c r="F8229" s="128" t="s">
        <v>324</v>
      </c>
      <c r="G8229" s="99" t="s">
        <v>1149</v>
      </c>
      <c r="H8229" s="134" t="s">
        <v>2225</v>
      </c>
      <c r="I8229" s="130" t="s">
        <v>121</v>
      </c>
      <c r="J8229" s="128" t="s">
        <v>52</v>
      </c>
      <c r="K8229" s="134">
        <f>'73511-07'!J$820</f>
        <v>5364</v>
      </c>
    </row>
    <row r="8230" spans="1:11" x14ac:dyDescent="0.3">
      <c r="A8230" s="128">
        <v>73511</v>
      </c>
      <c r="B8230" s="128" t="s">
        <v>58</v>
      </c>
      <c r="C8230" s="128" t="s">
        <v>2591</v>
      </c>
      <c r="D8230" s="128">
        <v>2019</v>
      </c>
      <c r="E8230" s="128" t="s">
        <v>32</v>
      </c>
      <c r="F8230" s="128" t="s">
        <v>324</v>
      </c>
      <c r="G8230" s="99" t="s">
        <v>1149</v>
      </c>
      <c r="H8230" s="134" t="s">
        <v>2225</v>
      </c>
      <c r="I8230" s="130" t="s">
        <v>124</v>
      </c>
      <c r="J8230" s="130" t="s">
        <v>325</v>
      </c>
      <c r="K8230" s="134">
        <f>'73511-07'!K$820</f>
        <v>726</v>
      </c>
    </row>
    <row r="8231" spans="1:11" x14ac:dyDescent="0.3">
      <c r="A8231" s="128">
        <v>73511</v>
      </c>
      <c r="B8231" s="128" t="s">
        <v>58</v>
      </c>
      <c r="C8231" s="128" t="s">
        <v>2591</v>
      </c>
      <c r="D8231" s="128">
        <v>2019</v>
      </c>
      <c r="E8231" s="128" t="s">
        <v>32</v>
      </c>
      <c r="F8231" s="128" t="s">
        <v>324</v>
      </c>
      <c r="G8231" s="99" t="s">
        <v>1149</v>
      </c>
      <c r="H8231" s="134" t="s">
        <v>2225</v>
      </c>
      <c r="I8231" s="130" t="s">
        <v>124</v>
      </c>
      <c r="J8231" s="128" t="s">
        <v>52</v>
      </c>
      <c r="K8231" s="134">
        <f>'73511-07'!L$820</f>
        <v>15808</v>
      </c>
    </row>
    <row r="8232" spans="1:11" x14ac:dyDescent="0.3">
      <c r="A8232" s="128">
        <v>73511</v>
      </c>
      <c r="B8232" s="128" t="s">
        <v>58</v>
      </c>
      <c r="C8232" s="128" t="s">
        <v>2591</v>
      </c>
      <c r="D8232" s="128">
        <v>2019</v>
      </c>
      <c r="E8232" s="128" t="s">
        <v>32</v>
      </c>
      <c r="F8232" s="128" t="s">
        <v>324</v>
      </c>
      <c r="G8232" s="99" t="s">
        <v>1150</v>
      </c>
      <c r="H8232" s="134" t="s">
        <v>2226</v>
      </c>
      <c r="I8232" s="130" t="s">
        <v>2646</v>
      </c>
      <c r="J8232" s="130" t="s">
        <v>325</v>
      </c>
      <c r="K8232" s="134">
        <f>'73511-07'!C$821</f>
        <v>2623</v>
      </c>
    </row>
    <row r="8233" spans="1:11" x14ac:dyDescent="0.3">
      <c r="A8233" s="128">
        <v>73511</v>
      </c>
      <c r="B8233" s="128" t="s">
        <v>58</v>
      </c>
      <c r="C8233" s="128" t="s">
        <v>2591</v>
      </c>
      <c r="D8233" s="128">
        <v>2019</v>
      </c>
      <c r="E8233" s="128" t="s">
        <v>32</v>
      </c>
      <c r="F8233" s="128" t="s">
        <v>324</v>
      </c>
      <c r="G8233" s="99" t="s">
        <v>1150</v>
      </c>
      <c r="H8233" s="134" t="s">
        <v>2226</v>
      </c>
      <c r="I8233" s="128" t="s">
        <v>116</v>
      </c>
      <c r="J8233" s="130" t="s">
        <v>325</v>
      </c>
      <c r="K8233" s="134">
        <f>'73511-07'!D$821</f>
        <v>1042</v>
      </c>
    </row>
    <row r="8234" spans="1:11" x14ac:dyDescent="0.3">
      <c r="A8234" s="128">
        <v>73511</v>
      </c>
      <c r="B8234" s="128" t="s">
        <v>58</v>
      </c>
      <c r="C8234" s="128" t="s">
        <v>2591</v>
      </c>
      <c r="D8234" s="128">
        <v>2019</v>
      </c>
      <c r="E8234" s="128" t="s">
        <v>32</v>
      </c>
      <c r="F8234" s="128" t="s">
        <v>324</v>
      </c>
      <c r="G8234" s="99" t="s">
        <v>1150</v>
      </c>
      <c r="H8234" s="134" t="s">
        <v>2226</v>
      </c>
      <c r="I8234" s="128" t="s">
        <v>116</v>
      </c>
      <c r="J8234" s="128" t="s">
        <v>52</v>
      </c>
      <c r="K8234" s="134">
        <f>'73511-07'!E$821</f>
        <v>342543</v>
      </c>
    </row>
    <row r="8235" spans="1:11" x14ac:dyDescent="0.3">
      <c r="A8235" s="128">
        <v>73511</v>
      </c>
      <c r="B8235" s="128" t="s">
        <v>58</v>
      </c>
      <c r="C8235" s="128" t="s">
        <v>2591</v>
      </c>
      <c r="D8235" s="128">
        <v>2019</v>
      </c>
      <c r="E8235" s="128" t="s">
        <v>32</v>
      </c>
      <c r="F8235" s="128" t="s">
        <v>324</v>
      </c>
      <c r="G8235" s="99" t="s">
        <v>1150</v>
      </c>
      <c r="H8235" s="134" t="s">
        <v>2226</v>
      </c>
      <c r="I8235" s="128" t="s">
        <v>117</v>
      </c>
      <c r="J8235" s="130" t="s">
        <v>325</v>
      </c>
      <c r="K8235" s="134">
        <f>'73511-07'!F$821</f>
        <v>1581</v>
      </c>
    </row>
    <row r="8236" spans="1:11" x14ac:dyDescent="0.3">
      <c r="A8236" s="128">
        <v>73511</v>
      </c>
      <c r="B8236" s="128" t="s">
        <v>58</v>
      </c>
      <c r="C8236" s="128" t="s">
        <v>2591</v>
      </c>
      <c r="D8236" s="128">
        <v>2019</v>
      </c>
      <c r="E8236" s="128" t="s">
        <v>32</v>
      </c>
      <c r="F8236" s="128" t="s">
        <v>324</v>
      </c>
      <c r="G8236" s="99" t="s">
        <v>1150</v>
      </c>
      <c r="H8236" s="134" t="s">
        <v>2226</v>
      </c>
      <c r="I8236" s="128" t="s">
        <v>117</v>
      </c>
      <c r="J8236" s="128" t="s">
        <v>52</v>
      </c>
      <c r="K8236" s="134">
        <f>'73511-07'!G$821</f>
        <v>-153677</v>
      </c>
    </row>
    <row r="8237" spans="1:11" x14ac:dyDescent="0.3">
      <c r="A8237" s="128">
        <v>73511</v>
      </c>
      <c r="B8237" s="128" t="s">
        <v>58</v>
      </c>
      <c r="C8237" s="128" t="s">
        <v>2591</v>
      </c>
      <c r="D8237" s="128">
        <v>2019</v>
      </c>
      <c r="E8237" s="128" t="s">
        <v>32</v>
      </c>
      <c r="F8237" s="128" t="s">
        <v>324</v>
      </c>
      <c r="G8237" s="99" t="s">
        <v>1150</v>
      </c>
      <c r="H8237" s="134" t="s">
        <v>2226</v>
      </c>
      <c r="I8237" s="128" t="s">
        <v>120</v>
      </c>
      <c r="J8237" s="128" t="s">
        <v>52</v>
      </c>
      <c r="K8237" s="134">
        <f>'73511-07'!H$821</f>
        <v>40119</v>
      </c>
    </row>
    <row r="8238" spans="1:11" x14ac:dyDescent="0.3">
      <c r="A8238" s="128">
        <v>73511</v>
      </c>
      <c r="B8238" s="128" t="s">
        <v>58</v>
      </c>
      <c r="C8238" s="128" t="s">
        <v>2591</v>
      </c>
      <c r="D8238" s="128">
        <v>2019</v>
      </c>
      <c r="E8238" s="128" t="s">
        <v>32</v>
      </c>
      <c r="F8238" s="128" t="s">
        <v>324</v>
      </c>
      <c r="G8238" s="99" t="s">
        <v>1150</v>
      </c>
      <c r="H8238" s="134" t="s">
        <v>2226</v>
      </c>
      <c r="I8238" s="130" t="s">
        <v>121</v>
      </c>
      <c r="J8238" s="130" t="s">
        <v>325</v>
      </c>
      <c r="K8238" s="134">
        <f>'73511-07'!I$821</f>
        <v>210</v>
      </c>
    </row>
    <row r="8239" spans="1:11" x14ac:dyDescent="0.3">
      <c r="A8239" s="128">
        <v>73511</v>
      </c>
      <c r="B8239" s="128" t="s">
        <v>58</v>
      </c>
      <c r="C8239" s="128" t="s">
        <v>2591</v>
      </c>
      <c r="D8239" s="128">
        <v>2019</v>
      </c>
      <c r="E8239" s="128" t="s">
        <v>32</v>
      </c>
      <c r="F8239" s="128" t="s">
        <v>324</v>
      </c>
      <c r="G8239" s="99" t="s">
        <v>1150</v>
      </c>
      <c r="H8239" s="134" t="s">
        <v>2226</v>
      </c>
      <c r="I8239" s="130" t="s">
        <v>121</v>
      </c>
      <c r="J8239" s="128" t="s">
        <v>52</v>
      </c>
      <c r="K8239" s="134">
        <f>'73511-07'!J$821</f>
        <v>3872</v>
      </c>
    </row>
    <row r="8240" spans="1:11" x14ac:dyDescent="0.3">
      <c r="A8240" s="128">
        <v>73511</v>
      </c>
      <c r="B8240" s="128" t="s">
        <v>58</v>
      </c>
      <c r="C8240" s="128" t="s">
        <v>2591</v>
      </c>
      <c r="D8240" s="128">
        <v>2019</v>
      </c>
      <c r="E8240" s="128" t="s">
        <v>32</v>
      </c>
      <c r="F8240" s="128" t="s">
        <v>324</v>
      </c>
      <c r="G8240" s="99" t="s">
        <v>1150</v>
      </c>
      <c r="H8240" s="134" t="s">
        <v>2226</v>
      </c>
      <c r="I8240" s="130" t="s">
        <v>124</v>
      </c>
      <c r="J8240" s="130" t="s">
        <v>325</v>
      </c>
      <c r="K8240" s="134">
        <f>'73511-07'!K$821</f>
        <v>523</v>
      </c>
    </row>
    <row r="8241" spans="1:11" x14ac:dyDescent="0.3">
      <c r="A8241" s="128">
        <v>73511</v>
      </c>
      <c r="B8241" s="128" t="s">
        <v>58</v>
      </c>
      <c r="C8241" s="128" t="s">
        <v>2591</v>
      </c>
      <c r="D8241" s="128">
        <v>2019</v>
      </c>
      <c r="E8241" s="128" t="s">
        <v>32</v>
      </c>
      <c r="F8241" s="128" t="s">
        <v>324</v>
      </c>
      <c r="G8241" s="99" t="s">
        <v>1150</v>
      </c>
      <c r="H8241" s="134" t="s">
        <v>2226</v>
      </c>
      <c r="I8241" s="130" t="s">
        <v>124</v>
      </c>
      <c r="J8241" s="128" t="s">
        <v>52</v>
      </c>
      <c r="K8241" s="134">
        <f>'73511-07'!L$821</f>
        <v>6438</v>
      </c>
    </row>
    <row r="8242" spans="1:11" x14ac:dyDescent="0.3">
      <c r="A8242" s="128">
        <v>73511</v>
      </c>
      <c r="B8242" s="128" t="s">
        <v>58</v>
      </c>
      <c r="C8242" s="128" t="s">
        <v>2591</v>
      </c>
      <c r="D8242" s="128">
        <v>2019</v>
      </c>
      <c r="E8242" s="128" t="s">
        <v>32</v>
      </c>
      <c r="F8242" s="128" t="s">
        <v>324</v>
      </c>
      <c r="G8242" s="99" t="s">
        <v>1151</v>
      </c>
      <c r="H8242" s="134" t="s">
        <v>2227</v>
      </c>
      <c r="I8242" s="130" t="s">
        <v>2646</v>
      </c>
      <c r="J8242" s="130" t="s">
        <v>325</v>
      </c>
      <c r="K8242" s="134">
        <f>'73511-07'!C$822</f>
        <v>508</v>
      </c>
    </row>
    <row r="8243" spans="1:11" x14ac:dyDescent="0.3">
      <c r="A8243" s="128">
        <v>73511</v>
      </c>
      <c r="B8243" s="128" t="s">
        <v>58</v>
      </c>
      <c r="C8243" s="128" t="s">
        <v>2591</v>
      </c>
      <c r="D8243" s="128">
        <v>2019</v>
      </c>
      <c r="E8243" s="128" t="s">
        <v>32</v>
      </c>
      <c r="F8243" s="128" t="s">
        <v>324</v>
      </c>
      <c r="G8243" s="99" t="s">
        <v>1151</v>
      </c>
      <c r="H8243" s="134" t="s">
        <v>2227</v>
      </c>
      <c r="I8243" s="128" t="s">
        <v>116</v>
      </c>
      <c r="J8243" s="130" t="s">
        <v>325</v>
      </c>
      <c r="K8243" s="134">
        <f>'73511-07'!D$822</f>
        <v>307</v>
      </c>
    </row>
    <row r="8244" spans="1:11" x14ac:dyDescent="0.3">
      <c r="A8244" s="128">
        <v>73511</v>
      </c>
      <c r="B8244" s="128" t="s">
        <v>58</v>
      </c>
      <c r="C8244" s="128" t="s">
        <v>2591</v>
      </c>
      <c r="D8244" s="128">
        <v>2019</v>
      </c>
      <c r="E8244" s="128" t="s">
        <v>32</v>
      </c>
      <c r="F8244" s="128" t="s">
        <v>324</v>
      </c>
      <c r="G8244" s="99" t="s">
        <v>1151</v>
      </c>
      <c r="H8244" s="134" t="s">
        <v>2227</v>
      </c>
      <c r="I8244" s="128" t="s">
        <v>116</v>
      </c>
      <c r="J8244" s="128" t="s">
        <v>52</v>
      </c>
      <c r="K8244" s="134">
        <f>'73511-07'!E$822</f>
        <v>535514</v>
      </c>
    </row>
    <row r="8245" spans="1:11" x14ac:dyDescent="0.3">
      <c r="A8245" s="128">
        <v>73511</v>
      </c>
      <c r="B8245" s="128" t="s">
        <v>58</v>
      </c>
      <c r="C8245" s="128" t="s">
        <v>2591</v>
      </c>
      <c r="D8245" s="128">
        <v>2019</v>
      </c>
      <c r="E8245" s="128" t="s">
        <v>32</v>
      </c>
      <c r="F8245" s="128" t="s">
        <v>324</v>
      </c>
      <c r="G8245" s="99" t="s">
        <v>1151</v>
      </c>
      <c r="H8245" s="134" t="s">
        <v>2227</v>
      </c>
      <c r="I8245" s="128" t="s">
        <v>117</v>
      </c>
      <c r="J8245" s="130" t="s">
        <v>325</v>
      </c>
      <c r="K8245" s="134">
        <f>'73511-07'!F$822</f>
        <v>201</v>
      </c>
    </row>
    <row r="8246" spans="1:11" x14ac:dyDescent="0.3">
      <c r="A8246" s="128">
        <v>73511</v>
      </c>
      <c r="B8246" s="128" t="s">
        <v>58</v>
      </c>
      <c r="C8246" s="128" t="s">
        <v>2591</v>
      </c>
      <c r="D8246" s="128">
        <v>2019</v>
      </c>
      <c r="E8246" s="128" t="s">
        <v>32</v>
      </c>
      <c r="F8246" s="128" t="s">
        <v>324</v>
      </c>
      <c r="G8246" s="99" t="s">
        <v>1151</v>
      </c>
      <c r="H8246" s="134" t="s">
        <v>2227</v>
      </c>
      <c r="I8246" s="128" t="s">
        <v>117</v>
      </c>
      <c r="J8246" s="128" t="s">
        <v>52</v>
      </c>
      <c r="K8246" s="134">
        <f>'73511-07'!G$822</f>
        <v>-104051</v>
      </c>
    </row>
    <row r="8247" spans="1:11" x14ac:dyDescent="0.3">
      <c r="A8247" s="128">
        <v>73511</v>
      </c>
      <c r="B8247" s="128" t="s">
        <v>58</v>
      </c>
      <c r="C8247" s="128" t="s">
        <v>2591</v>
      </c>
      <c r="D8247" s="128">
        <v>2019</v>
      </c>
      <c r="E8247" s="128" t="s">
        <v>32</v>
      </c>
      <c r="F8247" s="128" t="s">
        <v>324</v>
      </c>
      <c r="G8247" s="99" t="s">
        <v>1151</v>
      </c>
      <c r="H8247" s="134" t="s">
        <v>2227</v>
      </c>
      <c r="I8247" s="128" t="s">
        <v>120</v>
      </c>
      <c r="J8247" s="128" t="s">
        <v>52</v>
      </c>
      <c r="K8247" s="134">
        <f>'73511-07'!H$822</f>
        <v>169106</v>
      </c>
    </row>
    <row r="8248" spans="1:11" x14ac:dyDescent="0.3">
      <c r="A8248" s="128">
        <v>73511</v>
      </c>
      <c r="B8248" s="128" t="s">
        <v>58</v>
      </c>
      <c r="C8248" s="128" t="s">
        <v>2591</v>
      </c>
      <c r="D8248" s="128">
        <v>2019</v>
      </c>
      <c r="E8248" s="128" t="s">
        <v>32</v>
      </c>
      <c r="F8248" s="128" t="s">
        <v>324</v>
      </c>
      <c r="G8248" s="99" t="s">
        <v>1151</v>
      </c>
      <c r="H8248" s="134" t="s">
        <v>2227</v>
      </c>
      <c r="I8248" s="130" t="s">
        <v>121</v>
      </c>
      <c r="J8248" s="130" t="s">
        <v>325</v>
      </c>
      <c r="K8248" s="134">
        <f>'73511-07'!I$822</f>
        <v>72</v>
      </c>
    </row>
    <row r="8249" spans="1:11" x14ac:dyDescent="0.3">
      <c r="A8249" s="128">
        <v>73511</v>
      </c>
      <c r="B8249" s="128" t="s">
        <v>58</v>
      </c>
      <c r="C8249" s="128" t="s">
        <v>2591</v>
      </c>
      <c r="D8249" s="128">
        <v>2019</v>
      </c>
      <c r="E8249" s="128" t="s">
        <v>32</v>
      </c>
      <c r="F8249" s="128" t="s">
        <v>324</v>
      </c>
      <c r="G8249" s="99" t="s">
        <v>1151</v>
      </c>
      <c r="H8249" s="134" t="s">
        <v>2227</v>
      </c>
      <c r="I8249" s="130" t="s">
        <v>121</v>
      </c>
      <c r="J8249" s="128" t="s">
        <v>52</v>
      </c>
      <c r="K8249" s="134">
        <f>'73511-07'!J$822</f>
        <v>1492</v>
      </c>
    </row>
    <row r="8250" spans="1:11" x14ac:dyDescent="0.3">
      <c r="A8250" s="128">
        <v>73511</v>
      </c>
      <c r="B8250" s="128" t="s">
        <v>58</v>
      </c>
      <c r="C8250" s="128" t="s">
        <v>2591</v>
      </c>
      <c r="D8250" s="128">
        <v>2019</v>
      </c>
      <c r="E8250" s="128" t="s">
        <v>32</v>
      </c>
      <c r="F8250" s="128" t="s">
        <v>324</v>
      </c>
      <c r="G8250" s="99" t="s">
        <v>1151</v>
      </c>
      <c r="H8250" s="134" t="s">
        <v>2227</v>
      </c>
      <c r="I8250" s="130" t="s">
        <v>124</v>
      </c>
      <c r="J8250" s="130" t="s">
        <v>325</v>
      </c>
      <c r="K8250" s="134">
        <f>'73511-07'!K$822</f>
        <v>203</v>
      </c>
    </row>
    <row r="8251" spans="1:11" x14ac:dyDescent="0.3">
      <c r="A8251" s="128">
        <v>73511</v>
      </c>
      <c r="B8251" s="128" t="s">
        <v>58</v>
      </c>
      <c r="C8251" s="128" t="s">
        <v>2591</v>
      </c>
      <c r="D8251" s="128">
        <v>2019</v>
      </c>
      <c r="E8251" s="128" t="s">
        <v>32</v>
      </c>
      <c r="F8251" s="128" t="s">
        <v>324</v>
      </c>
      <c r="G8251" s="99" t="s">
        <v>1151</v>
      </c>
      <c r="H8251" s="134" t="s">
        <v>2227</v>
      </c>
      <c r="I8251" s="130" t="s">
        <v>124</v>
      </c>
      <c r="J8251" s="128" t="s">
        <v>52</v>
      </c>
      <c r="K8251" s="134">
        <f>'73511-07'!L$822</f>
        <v>9370</v>
      </c>
    </row>
    <row r="8252" spans="1:11" x14ac:dyDescent="0.3">
      <c r="A8252" s="128">
        <v>73511</v>
      </c>
      <c r="B8252" s="128" t="s">
        <v>58</v>
      </c>
      <c r="C8252" s="128" t="s">
        <v>2591</v>
      </c>
      <c r="D8252" s="128">
        <v>2019</v>
      </c>
      <c r="E8252" s="128" t="s">
        <v>32</v>
      </c>
      <c r="F8252" s="128" t="s">
        <v>324</v>
      </c>
      <c r="G8252" s="99" t="s">
        <v>1152</v>
      </c>
      <c r="H8252" s="134" t="s">
        <v>2228</v>
      </c>
      <c r="I8252" s="130" t="s">
        <v>2646</v>
      </c>
      <c r="J8252" s="130" t="s">
        <v>325</v>
      </c>
      <c r="K8252" s="134">
        <f>'73511-07'!C$823</f>
        <v>494</v>
      </c>
    </row>
    <row r="8253" spans="1:11" x14ac:dyDescent="0.3">
      <c r="A8253" s="128">
        <v>73511</v>
      </c>
      <c r="B8253" s="128" t="s">
        <v>58</v>
      </c>
      <c r="C8253" s="128" t="s">
        <v>2591</v>
      </c>
      <c r="D8253" s="128">
        <v>2019</v>
      </c>
      <c r="E8253" s="128" t="s">
        <v>32</v>
      </c>
      <c r="F8253" s="128" t="s">
        <v>324</v>
      </c>
      <c r="G8253" s="99" t="s">
        <v>1152</v>
      </c>
      <c r="H8253" s="134" t="s">
        <v>2228</v>
      </c>
      <c r="I8253" s="128" t="s">
        <v>116</v>
      </c>
      <c r="J8253" s="130" t="s">
        <v>325</v>
      </c>
      <c r="K8253" s="134">
        <f>'73511-07'!D$823</f>
        <v>361</v>
      </c>
    </row>
    <row r="8254" spans="1:11" x14ac:dyDescent="0.3">
      <c r="A8254" s="128">
        <v>73511</v>
      </c>
      <c r="B8254" s="128" t="s">
        <v>58</v>
      </c>
      <c r="C8254" s="128" t="s">
        <v>2591</v>
      </c>
      <c r="D8254" s="128">
        <v>2019</v>
      </c>
      <c r="E8254" s="128" t="s">
        <v>32</v>
      </c>
      <c r="F8254" s="128" t="s">
        <v>324</v>
      </c>
      <c r="G8254" s="99" t="s">
        <v>1152</v>
      </c>
      <c r="H8254" s="134" t="s">
        <v>2228</v>
      </c>
      <c r="I8254" s="128" t="s">
        <v>116</v>
      </c>
      <c r="J8254" s="128" t="s">
        <v>52</v>
      </c>
      <c r="K8254" s="134">
        <f>'73511-07'!E$823</f>
        <v>7230501</v>
      </c>
    </row>
    <row r="8255" spans="1:11" x14ac:dyDescent="0.3">
      <c r="A8255" s="128">
        <v>73511</v>
      </c>
      <c r="B8255" s="128" t="s">
        <v>58</v>
      </c>
      <c r="C8255" s="128" t="s">
        <v>2591</v>
      </c>
      <c r="D8255" s="128">
        <v>2019</v>
      </c>
      <c r="E8255" s="128" t="s">
        <v>32</v>
      </c>
      <c r="F8255" s="128" t="s">
        <v>324</v>
      </c>
      <c r="G8255" s="99" t="s">
        <v>1152</v>
      </c>
      <c r="H8255" s="134" t="s">
        <v>2228</v>
      </c>
      <c r="I8255" s="128" t="s">
        <v>117</v>
      </c>
      <c r="J8255" s="130" t="s">
        <v>325</v>
      </c>
      <c r="K8255" s="134">
        <f>'73511-07'!F$823</f>
        <v>133</v>
      </c>
    </row>
    <row r="8256" spans="1:11" x14ac:dyDescent="0.3">
      <c r="A8256" s="128">
        <v>73511</v>
      </c>
      <c r="B8256" s="128" t="s">
        <v>58</v>
      </c>
      <c r="C8256" s="128" t="s">
        <v>2591</v>
      </c>
      <c r="D8256" s="128">
        <v>2019</v>
      </c>
      <c r="E8256" s="128" t="s">
        <v>32</v>
      </c>
      <c r="F8256" s="128" t="s">
        <v>324</v>
      </c>
      <c r="G8256" s="99" t="s">
        <v>1152</v>
      </c>
      <c r="H8256" s="134" t="s">
        <v>2228</v>
      </c>
      <c r="I8256" s="128" t="s">
        <v>117</v>
      </c>
      <c r="J8256" s="128" t="s">
        <v>52</v>
      </c>
      <c r="K8256" s="134">
        <f>'73511-07'!G$823</f>
        <v>-1739520</v>
      </c>
    </row>
    <row r="8257" spans="1:11" x14ac:dyDescent="0.3">
      <c r="A8257" s="128">
        <v>73511</v>
      </c>
      <c r="B8257" s="128" t="s">
        <v>58</v>
      </c>
      <c r="C8257" s="128" t="s">
        <v>2591</v>
      </c>
      <c r="D8257" s="128">
        <v>2019</v>
      </c>
      <c r="E8257" s="128" t="s">
        <v>32</v>
      </c>
      <c r="F8257" s="128" t="s">
        <v>324</v>
      </c>
      <c r="G8257" s="99" t="s">
        <v>1152</v>
      </c>
      <c r="H8257" s="134" t="s">
        <v>2228</v>
      </c>
      <c r="I8257" s="128" t="s">
        <v>120</v>
      </c>
      <c r="J8257" s="128" t="s">
        <v>52</v>
      </c>
      <c r="K8257" s="134">
        <f>'73511-07'!H$823</f>
        <v>7351589</v>
      </c>
    </row>
    <row r="8258" spans="1:11" x14ac:dyDescent="0.3">
      <c r="A8258" s="128">
        <v>73511</v>
      </c>
      <c r="B8258" s="128" t="s">
        <v>58</v>
      </c>
      <c r="C8258" s="128" t="s">
        <v>2591</v>
      </c>
      <c r="D8258" s="128">
        <v>2019</v>
      </c>
      <c r="E8258" s="128" t="s">
        <v>32</v>
      </c>
      <c r="F8258" s="128" t="s">
        <v>324</v>
      </c>
      <c r="G8258" s="99" t="s">
        <v>1152</v>
      </c>
      <c r="H8258" s="134" t="s">
        <v>2228</v>
      </c>
      <c r="I8258" s="130" t="s">
        <v>121</v>
      </c>
      <c r="J8258" s="130" t="s">
        <v>325</v>
      </c>
      <c r="K8258" s="134">
        <f>'73511-07'!I$823</f>
        <v>34</v>
      </c>
    </row>
    <row r="8259" spans="1:11" x14ac:dyDescent="0.3">
      <c r="A8259" s="128">
        <v>73511</v>
      </c>
      <c r="B8259" s="128" t="s">
        <v>58</v>
      </c>
      <c r="C8259" s="128" t="s">
        <v>2591</v>
      </c>
      <c r="D8259" s="128">
        <v>2019</v>
      </c>
      <c r="E8259" s="128" t="s">
        <v>32</v>
      </c>
      <c r="F8259" s="128" t="s">
        <v>324</v>
      </c>
      <c r="G8259" s="99" t="s">
        <v>1152</v>
      </c>
      <c r="H8259" s="134" t="s">
        <v>2228</v>
      </c>
      <c r="I8259" s="130" t="s">
        <v>121</v>
      </c>
      <c r="J8259" s="128" t="s">
        <v>52</v>
      </c>
      <c r="K8259" s="134">
        <f>'73511-07'!J$823</f>
        <v>437</v>
      </c>
    </row>
    <row r="8260" spans="1:11" x14ac:dyDescent="0.3">
      <c r="A8260" s="128">
        <v>73511</v>
      </c>
      <c r="B8260" s="128" t="s">
        <v>58</v>
      </c>
      <c r="C8260" s="128" t="s">
        <v>2591</v>
      </c>
      <c r="D8260" s="128">
        <v>2019</v>
      </c>
      <c r="E8260" s="128" t="s">
        <v>32</v>
      </c>
      <c r="F8260" s="128" t="s">
        <v>324</v>
      </c>
      <c r="G8260" s="99" t="s">
        <v>1152</v>
      </c>
      <c r="H8260" s="134" t="s">
        <v>2228</v>
      </c>
      <c r="I8260" s="130" t="s">
        <v>124</v>
      </c>
      <c r="J8260" s="130" t="s">
        <v>325</v>
      </c>
      <c r="K8260" s="134">
        <f>'73511-07'!K$823</f>
        <v>320</v>
      </c>
    </row>
    <row r="8261" spans="1:11" x14ac:dyDescent="0.3">
      <c r="A8261" s="128">
        <v>73511</v>
      </c>
      <c r="B8261" s="128" t="s">
        <v>58</v>
      </c>
      <c r="C8261" s="128" t="s">
        <v>2591</v>
      </c>
      <c r="D8261" s="128">
        <v>2019</v>
      </c>
      <c r="E8261" s="128" t="s">
        <v>32</v>
      </c>
      <c r="F8261" s="128" t="s">
        <v>324</v>
      </c>
      <c r="G8261" s="99" t="s">
        <v>1152</v>
      </c>
      <c r="H8261" s="134" t="s">
        <v>2228</v>
      </c>
      <c r="I8261" s="130" t="s">
        <v>124</v>
      </c>
      <c r="J8261" s="128" t="s">
        <v>52</v>
      </c>
      <c r="K8261" s="134">
        <f>'73511-07'!L$823</f>
        <v>284129</v>
      </c>
    </row>
    <row r="8262" spans="1:11" x14ac:dyDescent="0.3">
      <c r="A8262" s="128">
        <v>73511</v>
      </c>
      <c r="B8262" s="128" t="s">
        <v>58</v>
      </c>
      <c r="C8262" s="128" t="s">
        <v>2591</v>
      </c>
      <c r="D8262" s="128">
        <v>2019</v>
      </c>
      <c r="E8262" s="128" t="s">
        <v>32</v>
      </c>
      <c r="F8262" s="128" t="s">
        <v>324</v>
      </c>
      <c r="G8262" s="99" t="s">
        <v>1153</v>
      </c>
      <c r="H8262" s="134" t="s">
        <v>2229</v>
      </c>
      <c r="I8262" s="130" t="s">
        <v>2646</v>
      </c>
      <c r="J8262" s="130" t="s">
        <v>325</v>
      </c>
      <c r="K8262" s="134">
        <f>'73511-07'!C$824</f>
        <v>381</v>
      </c>
    </row>
    <row r="8263" spans="1:11" x14ac:dyDescent="0.3">
      <c r="A8263" s="128">
        <v>73511</v>
      </c>
      <c r="B8263" s="128" t="s">
        <v>58</v>
      </c>
      <c r="C8263" s="128" t="s">
        <v>2591</v>
      </c>
      <c r="D8263" s="128">
        <v>2019</v>
      </c>
      <c r="E8263" s="128" t="s">
        <v>32</v>
      </c>
      <c r="F8263" s="128" t="s">
        <v>324</v>
      </c>
      <c r="G8263" s="99" t="s">
        <v>1153</v>
      </c>
      <c r="H8263" s="134" t="s">
        <v>2229</v>
      </c>
      <c r="I8263" s="128" t="s">
        <v>116</v>
      </c>
      <c r="J8263" s="130" t="s">
        <v>325</v>
      </c>
      <c r="K8263" s="134">
        <f>'73511-07'!D$824</f>
        <v>283</v>
      </c>
    </row>
    <row r="8264" spans="1:11" x14ac:dyDescent="0.3">
      <c r="A8264" s="128">
        <v>73511</v>
      </c>
      <c r="B8264" s="128" t="s">
        <v>58</v>
      </c>
      <c r="C8264" s="128" t="s">
        <v>2591</v>
      </c>
      <c r="D8264" s="128">
        <v>2019</v>
      </c>
      <c r="E8264" s="128" t="s">
        <v>32</v>
      </c>
      <c r="F8264" s="128" t="s">
        <v>324</v>
      </c>
      <c r="G8264" s="99" t="s">
        <v>1153</v>
      </c>
      <c r="H8264" s="134" t="s">
        <v>2229</v>
      </c>
      <c r="I8264" s="128" t="s">
        <v>116</v>
      </c>
      <c r="J8264" s="128" t="s">
        <v>52</v>
      </c>
      <c r="K8264" s="134">
        <f>'73511-07'!E$824</f>
        <v>5130125</v>
      </c>
    </row>
    <row r="8265" spans="1:11" x14ac:dyDescent="0.3">
      <c r="A8265" s="128">
        <v>73511</v>
      </c>
      <c r="B8265" s="128" t="s">
        <v>58</v>
      </c>
      <c r="C8265" s="128" t="s">
        <v>2591</v>
      </c>
      <c r="D8265" s="128">
        <v>2019</v>
      </c>
      <c r="E8265" s="128" t="s">
        <v>32</v>
      </c>
      <c r="F8265" s="128" t="s">
        <v>324</v>
      </c>
      <c r="G8265" s="99" t="s">
        <v>1153</v>
      </c>
      <c r="H8265" s="134" t="s">
        <v>2229</v>
      </c>
      <c r="I8265" s="128" t="s">
        <v>117</v>
      </c>
      <c r="J8265" s="130" t="s">
        <v>325</v>
      </c>
      <c r="K8265" s="134">
        <f>'73511-07'!F$824</f>
        <v>98</v>
      </c>
    </row>
    <row r="8266" spans="1:11" x14ac:dyDescent="0.3">
      <c r="A8266" s="128">
        <v>73511</v>
      </c>
      <c r="B8266" s="128" t="s">
        <v>58</v>
      </c>
      <c r="C8266" s="128" t="s">
        <v>2591</v>
      </c>
      <c r="D8266" s="128">
        <v>2019</v>
      </c>
      <c r="E8266" s="128" t="s">
        <v>32</v>
      </c>
      <c r="F8266" s="128" t="s">
        <v>324</v>
      </c>
      <c r="G8266" s="99" t="s">
        <v>1153</v>
      </c>
      <c r="H8266" s="134" t="s">
        <v>2229</v>
      </c>
      <c r="I8266" s="128" t="s">
        <v>117</v>
      </c>
      <c r="J8266" s="128" t="s">
        <v>52</v>
      </c>
      <c r="K8266" s="134">
        <f>'73511-07'!G$824</f>
        <v>-813748</v>
      </c>
    </row>
    <row r="8267" spans="1:11" x14ac:dyDescent="0.3">
      <c r="A8267" s="128">
        <v>73511</v>
      </c>
      <c r="B8267" s="128" t="s">
        <v>58</v>
      </c>
      <c r="C8267" s="128" t="s">
        <v>2591</v>
      </c>
      <c r="D8267" s="128">
        <v>2019</v>
      </c>
      <c r="E8267" s="128" t="s">
        <v>32</v>
      </c>
      <c r="F8267" s="128" t="s">
        <v>324</v>
      </c>
      <c r="G8267" s="99" t="s">
        <v>1153</v>
      </c>
      <c r="H8267" s="134" t="s">
        <v>2229</v>
      </c>
      <c r="I8267" s="128" t="s">
        <v>120</v>
      </c>
      <c r="J8267" s="128" t="s">
        <v>52</v>
      </c>
      <c r="K8267" s="134">
        <f>'73511-07'!H$824</f>
        <v>5105054</v>
      </c>
    </row>
    <row r="8268" spans="1:11" x14ac:dyDescent="0.3">
      <c r="A8268" s="128">
        <v>73511</v>
      </c>
      <c r="B8268" s="128" t="s">
        <v>58</v>
      </c>
      <c r="C8268" s="128" t="s">
        <v>2591</v>
      </c>
      <c r="D8268" s="128">
        <v>2019</v>
      </c>
      <c r="E8268" s="128" t="s">
        <v>32</v>
      </c>
      <c r="F8268" s="128" t="s">
        <v>324</v>
      </c>
      <c r="G8268" s="99" t="s">
        <v>1153</v>
      </c>
      <c r="H8268" s="134" t="s">
        <v>2229</v>
      </c>
      <c r="I8268" s="130" t="s">
        <v>121</v>
      </c>
      <c r="J8268" s="130" t="s">
        <v>325</v>
      </c>
      <c r="K8268" s="134" t="str">
        <f>'73511-07'!I$824</f>
        <v>.</v>
      </c>
    </row>
    <row r="8269" spans="1:11" x14ac:dyDescent="0.3">
      <c r="A8269" s="128">
        <v>73511</v>
      </c>
      <c r="B8269" s="128" t="s">
        <v>58</v>
      </c>
      <c r="C8269" s="128" t="s">
        <v>2591</v>
      </c>
      <c r="D8269" s="128">
        <v>2019</v>
      </c>
      <c r="E8269" s="128" t="s">
        <v>32</v>
      </c>
      <c r="F8269" s="128" t="s">
        <v>324</v>
      </c>
      <c r="G8269" s="99" t="s">
        <v>1153</v>
      </c>
      <c r="H8269" s="134" t="s">
        <v>2229</v>
      </c>
      <c r="I8269" s="130" t="s">
        <v>121</v>
      </c>
      <c r="J8269" s="128" t="s">
        <v>52</v>
      </c>
      <c r="K8269" s="134" t="str">
        <f>'73511-07'!J$824</f>
        <v>.</v>
      </c>
    </row>
    <row r="8270" spans="1:11" x14ac:dyDescent="0.3">
      <c r="A8270" s="128">
        <v>73511</v>
      </c>
      <c r="B8270" s="128" t="s">
        <v>58</v>
      </c>
      <c r="C8270" s="128" t="s">
        <v>2591</v>
      </c>
      <c r="D8270" s="128">
        <v>2019</v>
      </c>
      <c r="E8270" s="128" t="s">
        <v>32</v>
      </c>
      <c r="F8270" s="128" t="s">
        <v>324</v>
      </c>
      <c r="G8270" s="99" t="s">
        <v>1153</v>
      </c>
      <c r="H8270" s="134" t="s">
        <v>2229</v>
      </c>
      <c r="I8270" s="130" t="s">
        <v>124</v>
      </c>
      <c r="J8270" s="130" t="s">
        <v>325</v>
      </c>
      <c r="K8270" s="134">
        <f>'73511-07'!K$824</f>
        <v>259</v>
      </c>
    </row>
    <row r="8271" spans="1:11" x14ac:dyDescent="0.3">
      <c r="A8271" s="128">
        <v>73511</v>
      </c>
      <c r="B8271" s="128" t="s">
        <v>58</v>
      </c>
      <c r="C8271" s="128" t="s">
        <v>2591</v>
      </c>
      <c r="D8271" s="128">
        <v>2019</v>
      </c>
      <c r="E8271" s="128" t="s">
        <v>32</v>
      </c>
      <c r="F8271" s="128" t="s">
        <v>324</v>
      </c>
      <c r="G8271" s="99" t="s">
        <v>1153</v>
      </c>
      <c r="H8271" s="134" t="s">
        <v>2229</v>
      </c>
      <c r="I8271" s="130" t="s">
        <v>124</v>
      </c>
      <c r="J8271" s="128" t="s">
        <v>52</v>
      </c>
      <c r="K8271" s="134">
        <f>'73511-07'!L$824</f>
        <v>199303</v>
      </c>
    </row>
    <row r="8272" spans="1:11" x14ac:dyDescent="0.3">
      <c r="A8272" s="128">
        <v>73511</v>
      </c>
      <c r="B8272" s="128" t="s">
        <v>58</v>
      </c>
      <c r="C8272" s="128" t="s">
        <v>2591</v>
      </c>
      <c r="D8272" s="128">
        <v>2019</v>
      </c>
      <c r="E8272" s="128" t="s">
        <v>32</v>
      </c>
      <c r="F8272" s="128" t="s">
        <v>324</v>
      </c>
      <c r="G8272" s="99" t="s">
        <v>1154</v>
      </c>
      <c r="H8272" s="134" t="s">
        <v>2230</v>
      </c>
      <c r="I8272" s="130" t="s">
        <v>2646</v>
      </c>
      <c r="J8272" s="130" t="s">
        <v>325</v>
      </c>
      <c r="K8272" s="134">
        <f>'73511-07'!C$825</f>
        <v>121</v>
      </c>
    </row>
    <row r="8273" spans="1:11" x14ac:dyDescent="0.3">
      <c r="A8273" s="128">
        <v>73511</v>
      </c>
      <c r="B8273" s="128" t="s">
        <v>58</v>
      </c>
      <c r="C8273" s="128" t="s">
        <v>2591</v>
      </c>
      <c r="D8273" s="128">
        <v>2019</v>
      </c>
      <c r="E8273" s="128" t="s">
        <v>32</v>
      </c>
      <c r="F8273" s="128" t="s">
        <v>324</v>
      </c>
      <c r="G8273" s="99" t="s">
        <v>1154</v>
      </c>
      <c r="H8273" s="134" t="s">
        <v>2230</v>
      </c>
      <c r="I8273" s="128" t="s">
        <v>116</v>
      </c>
      <c r="J8273" s="130" t="s">
        <v>325</v>
      </c>
      <c r="K8273" s="134">
        <f>'73511-07'!D$825</f>
        <v>78</v>
      </c>
    </row>
    <row r="8274" spans="1:11" x14ac:dyDescent="0.3">
      <c r="A8274" s="128">
        <v>73511</v>
      </c>
      <c r="B8274" s="128" t="s">
        <v>58</v>
      </c>
      <c r="C8274" s="128" t="s">
        <v>2591</v>
      </c>
      <c r="D8274" s="128">
        <v>2019</v>
      </c>
      <c r="E8274" s="128" t="s">
        <v>32</v>
      </c>
      <c r="F8274" s="128" t="s">
        <v>324</v>
      </c>
      <c r="G8274" s="99" t="s">
        <v>1154</v>
      </c>
      <c r="H8274" s="134" t="s">
        <v>2230</v>
      </c>
      <c r="I8274" s="128" t="s">
        <v>116</v>
      </c>
      <c r="J8274" s="128" t="s">
        <v>52</v>
      </c>
      <c r="K8274" s="134">
        <f>'73511-07'!E$825</f>
        <v>1990510</v>
      </c>
    </row>
    <row r="8275" spans="1:11" x14ac:dyDescent="0.3">
      <c r="A8275" s="128">
        <v>73511</v>
      </c>
      <c r="B8275" s="128" t="s">
        <v>58</v>
      </c>
      <c r="C8275" s="128" t="s">
        <v>2591</v>
      </c>
      <c r="D8275" s="128">
        <v>2019</v>
      </c>
      <c r="E8275" s="128" t="s">
        <v>32</v>
      </c>
      <c r="F8275" s="128" t="s">
        <v>324</v>
      </c>
      <c r="G8275" s="99" t="s">
        <v>1154</v>
      </c>
      <c r="H8275" s="134" t="s">
        <v>2230</v>
      </c>
      <c r="I8275" s="128" t="s">
        <v>117</v>
      </c>
      <c r="J8275" s="130" t="s">
        <v>325</v>
      </c>
      <c r="K8275" s="134">
        <f>'73511-07'!F$825</f>
        <v>43</v>
      </c>
    </row>
    <row r="8276" spans="1:11" x14ac:dyDescent="0.3">
      <c r="A8276" s="128">
        <v>73511</v>
      </c>
      <c r="B8276" s="128" t="s">
        <v>58</v>
      </c>
      <c r="C8276" s="128" t="s">
        <v>2591</v>
      </c>
      <c r="D8276" s="128">
        <v>2019</v>
      </c>
      <c r="E8276" s="128" t="s">
        <v>32</v>
      </c>
      <c r="F8276" s="128" t="s">
        <v>324</v>
      </c>
      <c r="G8276" s="99" t="s">
        <v>1154</v>
      </c>
      <c r="H8276" s="134" t="s">
        <v>2230</v>
      </c>
      <c r="I8276" s="128" t="s">
        <v>117</v>
      </c>
      <c r="J8276" s="128" t="s">
        <v>52</v>
      </c>
      <c r="K8276" s="134">
        <f>'73511-07'!G$825</f>
        <v>-422287</v>
      </c>
    </row>
    <row r="8277" spans="1:11" x14ac:dyDescent="0.3">
      <c r="A8277" s="128">
        <v>73511</v>
      </c>
      <c r="B8277" s="128" t="s">
        <v>58</v>
      </c>
      <c r="C8277" s="128" t="s">
        <v>2591</v>
      </c>
      <c r="D8277" s="128">
        <v>2019</v>
      </c>
      <c r="E8277" s="128" t="s">
        <v>32</v>
      </c>
      <c r="F8277" s="128" t="s">
        <v>324</v>
      </c>
      <c r="G8277" s="99" t="s">
        <v>1154</v>
      </c>
      <c r="H8277" s="134" t="s">
        <v>2230</v>
      </c>
      <c r="I8277" s="128" t="s">
        <v>120</v>
      </c>
      <c r="J8277" s="128" t="s">
        <v>52</v>
      </c>
      <c r="K8277" s="134">
        <f>'73511-07'!H$825</f>
        <v>1921202</v>
      </c>
    </row>
    <row r="8278" spans="1:11" x14ac:dyDescent="0.3">
      <c r="A8278" s="128">
        <v>73511</v>
      </c>
      <c r="B8278" s="128" t="s">
        <v>58</v>
      </c>
      <c r="C8278" s="128" t="s">
        <v>2591</v>
      </c>
      <c r="D8278" s="128">
        <v>2019</v>
      </c>
      <c r="E8278" s="128" t="s">
        <v>32</v>
      </c>
      <c r="F8278" s="128" t="s">
        <v>324</v>
      </c>
      <c r="G8278" s="99" t="s">
        <v>1154</v>
      </c>
      <c r="H8278" s="134" t="s">
        <v>2230</v>
      </c>
      <c r="I8278" s="130" t="s">
        <v>121</v>
      </c>
      <c r="J8278" s="130" t="s">
        <v>325</v>
      </c>
      <c r="K8278" s="134">
        <f>'73511-07'!I$825</f>
        <v>14</v>
      </c>
    </row>
    <row r="8279" spans="1:11" x14ac:dyDescent="0.3">
      <c r="A8279" s="128">
        <v>73511</v>
      </c>
      <c r="B8279" s="128" t="s">
        <v>58</v>
      </c>
      <c r="C8279" s="128" t="s">
        <v>2591</v>
      </c>
      <c r="D8279" s="128">
        <v>2019</v>
      </c>
      <c r="E8279" s="128" t="s">
        <v>32</v>
      </c>
      <c r="F8279" s="128" t="s">
        <v>324</v>
      </c>
      <c r="G8279" s="99" t="s">
        <v>1154</v>
      </c>
      <c r="H8279" s="134" t="s">
        <v>2230</v>
      </c>
      <c r="I8279" s="130" t="s">
        <v>121</v>
      </c>
      <c r="J8279" s="128" t="s">
        <v>52</v>
      </c>
      <c r="K8279" s="134">
        <f>'73511-07'!J$825</f>
        <v>260</v>
      </c>
    </row>
    <row r="8280" spans="1:11" x14ac:dyDescent="0.3">
      <c r="A8280" s="128">
        <v>73511</v>
      </c>
      <c r="B8280" s="128" t="s">
        <v>58</v>
      </c>
      <c r="C8280" s="128" t="s">
        <v>2591</v>
      </c>
      <c r="D8280" s="128">
        <v>2019</v>
      </c>
      <c r="E8280" s="128" t="s">
        <v>32</v>
      </c>
      <c r="F8280" s="128" t="s">
        <v>324</v>
      </c>
      <c r="G8280" s="99" t="s">
        <v>1154</v>
      </c>
      <c r="H8280" s="134" t="s">
        <v>2230</v>
      </c>
      <c r="I8280" s="130" t="s">
        <v>124</v>
      </c>
      <c r="J8280" s="130" t="s">
        <v>325</v>
      </c>
      <c r="K8280" s="134">
        <f>'73511-07'!K$825</f>
        <v>72</v>
      </c>
    </row>
    <row r="8281" spans="1:11" x14ac:dyDescent="0.3">
      <c r="A8281" s="128">
        <v>73511</v>
      </c>
      <c r="B8281" s="128" t="s">
        <v>58</v>
      </c>
      <c r="C8281" s="128" t="s">
        <v>2591</v>
      </c>
      <c r="D8281" s="128">
        <v>2019</v>
      </c>
      <c r="E8281" s="128" t="s">
        <v>32</v>
      </c>
      <c r="F8281" s="128" t="s">
        <v>324</v>
      </c>
      <c r="G8281" s="99" t="s">
        <v>1154</v>
      </c>
      <c r="H8281" s="134" t="s">
        <v>2230</v>
      </c>
      <c r="I8281" s="130" t="s">
        <v>124</v>
      </c>
      <c r="J8281" s="128" t="s">
        <v>52</v>
      </c>
      <c r="K8281" s="134">
        <f>'73511-07'!L$825</f>
        <v>75986</v>
      </c>
    </row>
    <row r="8282" spans="1:11" x14ac:dyDescent="0.3">
      <c r="A8282" s="128">
        <v>73511</v>
      </c>
      <c r="B8282" s="128" t="s">
        <v>58</v>
      </c>
      <c r="C8282" s="128" t="s">
        <v>2591</v>
      </c>
      <c r="D8282" s="128">
        <v>2019</v>
      </c>
      <c r="E8282" s="128" t="s">
        <v>32</v>
      </c>
      <c r="F8282" s="128" t="s">
        <v>324</v>
      </c>
      <c r="G8282" s="99" t="s">
        <v>1155</v>
      </c>
      <c r="H8282" s="134" t="s">
        <v>2231</v>
      </c>
      <c r="I8282" s="130" t="s">
        <v>2646</v>
      </c>
      <c r="J8282" s="130" t="s">
        <v>325</v>
      </c>
      <c r="K8282" s="134">
        <f>'73511-07'!C$826</f>
        <v>260</v>
      </c>
    </row>
    <row r="8283" spans="1:11" x14ac:dyDescent="0.3">
      <c r="A8283" s="128">
        <v>73511</v>
      </c>
      <c r="B8283" s="128" t="s">
        <v>58</v>
      </c>
      <c r="C8283" s="128" t="s">
        <v>2591</v>
      </c>
      <c r="D8283" s="128">
        <v>2019</v>
      </c>
      <c r="E8283" s="128" t="s">
        <v>32</v>
      </c>
      <c r="F8283" s="128" t="s">
        <v>324</v>
      </c>
      <c r="G8283" s="99" t="s">
        <v>1155</v>
      </c>
      <c r="H8283" s="134" t="s">
        <v>2231</v>
      </c>
      <c r="I8283" s="128" t="s">
        <v>116</v>
      </c>
      <c r="J8283" s="130" t="s">
        <v>325</v>
      </c>
      <c r="K8283" s="134">
        <f>'73511-07'!D$826</f>
        <v>205</v>
      </c>
    </row>
    <row r="8284" spans="1:11" x14ac:dyDescent="0.3">
      <c r="A8284" s="128">
        <v>73511</v>
      </c>
      <c r="B8284" s="128" t="s">
        <v>58</v>
      </c>
      <c r="C8284" s="128" t="s">
        <v>2591</v>
      </c>
      <c r="D8284" s="128">
        <v>2019</v>
      </c>
      <c r="E8284" s="128" t="s">
        <v>32</v>
      </c>
      <c r="F8284" s="128" t="s">
        <v>324</v>
      </c>
      <c r="G8284" s="99" t="s">
        <v>1155</v>
      </c>
      <c r="H8284" s="134" t="s">
        <v>2231</v>
      </c>
      <c r="I8284" s="128" t="s">
        <v>116</v>
      </c>
      <c r="J8284" s="128" t="s">
        <v>52</v>
      </c>
      <c r="K8284" s="134">
        <f>'73511-07'!E$826</f>
        <v>3139615</v>
      </c>
    </row>
    <row r="8285" spans="1:11" x14ac:dyDescent="0.3">
      <c r="A8285" s="128">
        <v>73511</v>
      </c>
      <c r="B8285" s="128" t="s">
        <v>58</v>
      </c>
      <c r="C8285" s="128" t="s">
        <v>2591</v>
      </c>
      <c r="D8285" s="128">
        <v>2019</v>
      </c>
      <c r="E8285" s="128" t="s">
        <v>32</v>
      </c>
      <c r="F8285" s="128" t="s">
        <v>324</v>
      </c>
      <c r="G8285" s="99" t="s">
        <v>1155</v>
      </c>
      <c r="H8285" s="134" t="s">
        <v>2231</v>
      </c>
      <c r="I8285" s="128" t="s">
        <v>117</v>
      </c>
      <c r="J8285" s="130" t="s">
        <v>325</v>
      </c>
      <c r="K8285" s="134">
        <f>'73511-07'!F$826</f>
        <v>55</v>
      </c>
    </row>
    <row r="8286" spans="1:11" x14ac:dyDescent="0.3">
      <c r="A8286" s="128">
        <v>73511</v>
      </c>
      <c r="B8286" s="128" t="s">
        <v>58</v>
      </c>
      <c r="C8286" s="128" t="s">
        <v>2591</v>
      </c>
      <c r="D8286" s="128">
        <v>2019</v>
      </c>
      <c r="E8286" s="128" t="s">
        <v>32</v>
      </c>
      <c r="F8286" s="128" t="s">
        <v>324</v>
      </c>
      <c r="G8286" s="99" t="s">
        <v>1155</v>
      </c>
      <c r="H8286" s="134" t="s">
        <v>2231</v>
      </c>
      <c r="I8286" s="128" t="s">
        <v>117</v>
      </c>
      <c r="J8286" s="128" t="s">
        <v>52</v>
      </c>
      <c r="K8286" s="134">
        <f>'73511-07'!G$826</f>
        <v>-391461</v>
      </c>
    </row>
    <row r="8287" spans="1:11" x14ac:dyDescent="0.3">
      <c r="A8287" s="128">
        <v>73511</v>
      </c>
      <c r="B8287" s="128" t="s">
        <v>58</v>
      </c>
      <c r="C8287" s="128" t="s">
        <v>2591</v>
      </c>
      <c r="D8287" s="128">
        <v>2019</v>
      </c>
      <c r="E8287" s="128" t="s">
        <v>32</v>
      </c>
      <c r="F8287" s="128" t="s">
        <v>324</v>
      </c>
      <c r="G8287" s="99" t="s">
        <v>1155</v>
      </c>
      <c r="H8287" s="134" t="s">
        <v>2231</v>
      </c>
      <c r="I8287" s="128" t="s">
        <v>120</v>
      </c>
      <c r="J8287" s="128" t="s">
        <v>52</v>
      </c>
      <c r="K8287" s="134">
        <f>'73511-07'!H$826</f>
        <v>3183851</v>
      </c>
    </row>
    <row r="8288" spans="1:11" x14ac:dyDescent="0.3">
      <c r="A8288" s="128">
        <v>73511</v>
      </c>
      <c r="B8288" s="128" t="s">
        <v>58</v>
      </c>
      <c r="C8288" s="128" t="s">
        <v>2591</v>
      </c>
      <c r="D8288" s="128">
        <v>2019</v>
      </c>
      <c r="E8288" s="128" t="s">
        <v>32</v>
      </c>
      <c r="F8288" s="128" t="s">
        <v>324</v>
      </c>
      <c r="G8288" s="99" t="s">
        <v>1155</v>
      </c>
      <c r="H8288" s="134" t="s">
        <v>2231</v>
      </c>
      <c r="I8288" s="130" t="s">
        <v>121</v>
      </c>
      <c r="J8288" s="130" t="s">
        <v>325</v>
      </c>
      <c r="K8288" s="134">
        <f>'73511-07'!I$826</f>
        <v>18</v>
      </c>
    </row>
    <row r="8289" spans="1:11" x14ac:dyDescent="0.3">
      <c r="A8289" s="128">
        <v>73511</v>
      </c>
      <c r="B8289" s="128" t="s">
        <v>58</v>
      </c>
      <c r="C8289" s="128" t="s">
        <v>2591</v>
      </c>
      <c r="D8289" s="128">
        <v>2019</v>
      </c>
      <c r="E8289" s="128" t="s">
        <v>32</v>
      </c>
      <c r="F8289" s="128" t="s">
        <v>324</v>
      </c>
      <c r="G8289" s="99" t="s">
        <v>1155</v>
      </c>
      <c r="H8289" s="134" t="s">
        <v>2231</v>
      </c>
      <c r="I8289" s="130" t="s">
        <v>121</v>
      </c>
      <c r="J8289" s="128" t="s">
        <v>52</v>
      </c>
      <c r="K8289" s="134">
        <f>'73511-07'!J$826</f>
        <v>148</v>
      </c>
    </row>
    <row r="8290" spans="1:11" x14ac:dyDescent="0.3">
      <c r="A8290" s="128">
        <v>73511</v>
      </c>
      <c r="B8290" s="128" t="s">
        <v>58</v>
      </c>
      <c r="C8290" s="128" t="s">
        <v>2591</v>
      </c>
      <c r="D8290" s="128">
        <v>2019</v>
      </c>
      <c r="E8290" s="128" t="s">
        <v>32</v>
      </c>
      <c r="F8290" s="128" t="s">
        <v>324</v>
      </c>
      <c r="G8290" s="99" t="s">
        <v>1155</v>
      </c>
      <c r="H8290" s="134" t="s">
        <v>2231</v>
      </c>
      <c r="I8290" s="130" t="s">
        <v>124</v>
      </c>
      <c r="J8290" s="130" t="s">
        <v>325</v>
      </c>
      <c r="K8290" s="134">
        <f>'73511-07'!K$826</f>
        <v>187</v>
      </c>
    </row>
    <row r="8291" spans="1:11" x14ac:dyDescent="0.3">
      <c r="A8291" s="128">
        <v>73511</v>
      </c>
      <c r="B8291" s="128" t="s">
        <v>58</v>
      </c>
      <c r="C8291" s="128" t="s">
        <v>2591</v>
      </c>
      <c r="D8291" s="128">
        <v>2019</v>
      </c>
      <c r="E8291" s="128" t="s">
        <v>32</v>
      </c>
      <c r="F8291" s="128" t="s">
        <v>324</v>
      </c>
      <c r="G8291" s="99" t="s">
        <v>1155</v>
      </c>
      <c r="H8291" s="134" t="s">
        <v>2231</v>
      </c>
      <c r="I8291" s="130" t="s">
        <v>124</v>
      </c>
      <c r="J8291" s="128" t="s">
        <v>52</v>
      </c>
      <c r="K8291" s="134">
        <f>'73511-07'!L$826</f>
        <v>123317</v>
      </c>
    </row>
    <row r="8292" spans="1:11" x14ac:dyDescent="0.3">
      <c r="A8292" s="128">
        <v>73511</v>
      </c>
      <c r="B8292" s="128" t="s">
        <v>58</v>
      </c>
      <c r="C8292" s="128" t="s">
        <v>2591</v>
      </c>
      <c r="D8292" s="128">
        <v>2019</v>
      </c>
      <c r="E8292" s="128" t="s">
        <v>32</v>
      </c>
      <c r="F8292" s="128" t="s">
        <v>324</v>
      </c>
      <c r="G8292" s="99" t="s">
        <v>1156</v>
      </c>
      <c r="H8292" s="134" t="s">
        <v>2232</v>
      </c>
      <c r="I8292" s="130" t="s">
        <v>2646</v>
      </c>
      <c r="J8292" s="130" t="s">
        <v>325</v>
      </c>
      <c r="K8292" s="134">
        <f>'73511-07'!C$827</f>
        <v>42</v>
      </c>
    </row>
    <row r="8293" spans="1:11" x14ac:dyDescent="0.3">
      <c r="A8293" s="128">
        <v>73511</v>
      </c>
      <c r="B8293" s="128" t="s">
        <v>58</v>
      </c>
      <c r="C8293" s="128" t="s">
        <v>2591</v>
      </c>
      <c r="D8293" s="128">
        <v>2019</v>
      </c>
      <c r="E8293" s="128" t="s">
        <v>32</v>
      </c>
      <c r="F8293" s="128" t="s">
        <v>324</v>
      </c>
      <c r="G8293" s="99" t="s">
        <v>1156</v>
      </c>
      <c r="H8293" s="134" t="s">
        <v>2232</v>
      </c>
      <c r="I8293" s="128" t="s">
        <v>116</v>
      </c>
      <c r="J8293" s="130" t="s">
        <v>325</v>
      </c>
      <c r="K8293" s="134">
        <f>'73511-07'!D$827</f>
        <v>35</v>
      </c>
    </row>
    <row r="8294" spans="1:11" x14ac:dyDescent="0.3">
      <c r="A8294" s="128">
        <v>73511</v>
      </c>
      <c r="B8294" s="128" t="s">
        <v>58</v>
      </c>
      <c r="C8294" s="128" t="s">
        <v>2591</v>
      </c>
      <c r="D8294" s="128">
        <v>2019</v>
      </c>
      <c r="E8294" s="128" t="s">
        <v>32</v>
      </c>
      <c r="F8294" s="128" t="s">
        <v>324</v>
      </c>
      <c r="G8294" s="99" t="s">
        <v>1156</v>
      </c>
      <c r="H8294" s="134" t="s">
        <v>2232</v>
      </c>
      <c r="I8294" s="128" t="s">
        <v>116</v>
      </c>
      <c r="J8294" s="128" t="s">
        <v>52</v>
      </c>
      <c r="K8294" s="134">
        <f>'73511-07'!E$827</f>
        <v>532281</v>
      </c>
    </row>
    <row r="8295" spans="1:11" x14ac:dyDescent="0.3">
      <c r="A8295" s="128">
        <v>73511</v>
      </c>
      <c r="B8295" s="128" t="s">
        <v>58</v>
      </c>
      <c r="C8295" s="128" t="s">
        <v>2591</v>
      </c>
      <c r="D8295" s="128">
        <v>2019</v>
      </c>
      <c r="E8295" s="128" t="s">
        <v>32</v>
      </c>
      <c r="F8295" s="128" t="s">
        <v>324</v>
      </c>
      <c r="G8295" s="99" t="s">
        <v>1156</v>
      </c>
      <c r="H8295" s="134" t="s">
        <v>2232</v>
      </c>
      <c r="I8295" s="128" t="s">
        <v>117</v>
      </c>
      <c r="J8295" s="130" t="s">
        <v>325</v>
      </c>
      <c r="K8295" s="134">
        <f>'73511-07'!F$827</f>
        <v>7</v>
      </c>
    </row>
    <row r="8296" spans="1:11" x14ac:dyDescent="0.3">
      <c r="A8296" s="128">
        <v>73511</v>
      </c>
      <c r="B8296" s="128" t="s">
        <v>58</v>
      </c>
      <c r="C8296" s="128" t="s">
        <v>2591</v>
      </c>
      <c r="D8296" s="128">
        <v>2019</v>
      </c>
      <c r="E8296" s="128" t="s">
        <v>32</v>
      </c>
      <c r="F8296" s="128" t="s">
        <v>324</v>
      </c>
      <c r="G8296" s="99" t="s">
        <v>1156</v>
      </c>
      <c r="H8296" s="134" t="s">
        <v>2232</v>
      </c>
      <c r="I8296" s="128" t="s">
        <v>117</v>
      </c>
      <c r="J8296" s="128" t="s">
        <v>52</v>
      </c>
      <c r="K8296" s="134">
        <f>'73511-07'!G$827</f>
        <v>-55764</v>
      </c>
    </row>
    <row r="8297" spans="1:11" x14ac:dyDescent="0.3">
      <c r="A8297" s="128">
        <v>73511</v>
      </c>
      <c r="B8297" s="128" t="s">
        <v>58</v>
      </c>
      <c r="C8297" s="128" t="s">
        <v>2591</v>
      </c>
      <c r="D8297" s="128">
        <v>2019</v>
      </c>
      <c r="E8297" s="128" t="s">
        <v>32</v>
      </c>
      <c r="F8297" s="128" t="s">
        <v>324</v>
      </c>
      <c r="G8297" s="99" t="s">
        <v>1156</v>
      </c>
      <c r="H8297" s="134" t="s">
        <v>2232</v>
      </c>
      <c r="I8297" s="128" t="s">
        <v>120</v>
      </c>
      <c r="J8297" s="128" t="s">
        <v>52</v>
      </c>
      <c r="K8297" s="134">
        <f>'73511-07'!H$827</f>
        <v>500337</v>
      </c>
    </row>
    <row r="8298" spans="1:11" x14ac:dyDescent="0.3">
      <c r="A8298" s="128">
        <v>73511</v>
      </c>
      <c r="B8298" s="128" t="s">
        <v>58</v>
      </c>
      <c r="C8298" s="128" t="s">
        <v>2591</v>
      </c>
      <c r="D8298" s="128">
        <v>2019</v>
      </c>
      <c r="E8298" s="128" t="s">
        <v>32</v>
      </c>
      <c r="F8298" s="128" t="s">
        <v>324</v>
      </c>
      <c r="G8298" s="99" t="s">
        <v>1156</v>
      </c>
      <c r="H8298" s="134" t="s">
        <v>2232</v>
      </c>
      <c r="I8298" s="130" t="s">
        <v>121</v>
      </c>
      <c r="J8298" s="130" t="s">
        <v>325</v>
      </c>
      <c r="K8298" s="134" t="str">
        <f>'73511-07'!I$827</f>
        <v>.</v>
      </c>
    </row>
    <row r="8299" spans="1:11" x14ac:dyDescent="0.3">
      <c r="A8299" s="128">
        <v>73511</v>
      </c>
      <c r="B8299" s="128" t="s">
        <v>58</v>
      </c>
      <c r="C8299" s="128" t="s">
        <v>2591</v>
      </c>
      <c r="D8299" s="128">
        <v>2019</v>
      </c>
      <c r="E8299" s="128" t="s">
        <v>32</v>
      </c>
      <c r="F8299" s="128" t="s">
        <v>324</v>
      </c>
      <c r="G8299" s="99" t="s">
        <v>1156</v>
      </c>
      <c r="H8299" s="134" t="s">
        <v>2232</v>
      </c>
      <c r="I8299" s="130" t="s">
        <v>121</v>
      </c>
      <c r="J8299" s="128" t="s">
        <v>52</v>
      </c>
      <c r="K8299" s="134" t="str">
        <f>'73511-07'!J$827</f>
        <v>.</v>
      </c>
    </row>
    <row r="8300" spans="1:11" x14ac:dyDescent="0.3">
      <c r="A8300" s="128">
        <v>73511</v>
      </c>
      <c r="B8300" s="128" t="s">
        <v>58</v>
      </c>
      <c r="C8300" s="128" t="s">
        <v>2591</v>
      </c>
      <c r="D8300" s="128">
        <v>2019</v>
      </c>
      <c r="E8300" s="128" t="s">
        <v>32</v>
      </c>
      <c r="F8300" s="128" t="s">
        <v>324</v>
      </c>
      <c r="G8300" s="99" t="s">
        <v>1156</v>
      </c>
      <c r="H8300" s="134" t="s">
        <v>2232</v>
      </c>
      <c r="I8300" s="130" t="s">
        <v>124</v>
      </c>
      <c r="J8300" s="130" t="s">
        <v>325</v>
      </c>
      <c r="K8300" s="134">
        <f>'73511-07'!K$827</f>
        <v>33</v>
      </c>
    </row>
    <row r="8301" spans="1:11" x14ac:dyDescent="0.3">
      <c r="A8301" s="128">
        <v>73511</v>
      </c>
      <c r="B8301" s="128" t="s">
        <v>58</v>
      </c>
      <c r="C8301" s="128" t="s">
        <v>2591</v>
      </c>
      <c r="D8301" s="128">
        <v>2019</v>
      </c>
      <c r="E8301" s="128" t="s">
        <v>32</v>
      </c>
      <c r="F8301" s="128" t="s">
        <v>324</v>
      </c>
      <c r="G8301" s="99" t="s">
        <v>1156</v>
      </c>
      <c r="H8301" s="134" t="s">
        <v>2232</v>
      </c>
      <c r="I8301" s="130" t="s">
        <v>124</v>
      </c>
      <c r="J8301" s="128" t="s">
        <v>52</v>
      </c>
      <c r="K8301" s="134">
        <f>'73511-07'!L$827</f>
        <v>19380</v>
      </c>
    </row>
    <row r="8302" spans="1:11" x14ac:dyDescent="0.3">
      <c r="A8302" s="128">
        <v>73511</v>
      </c>
      <c r="B8302" s="128" t="s">
        <v>58</v>
      </c>
      <c r="C8302" s="128" t="s">
        <v>2591</v>
      </c>
      <c r="D8302" s="128">
        <v>2019</v>
      </c>
      <c r="E8302" s="128" t="s">
        <v>32</v>
      </c>
      <c r="F8302" s="128" t="s">
        <v>324</v>
      </c>
      <c r="G8302" s="99" t="s">
        <v>1157</v>
      </c>
      <c r="H8302" s="134" t="s">
        <v>2233</v>
      </c>
      <c r="I8302" s="130" t="s">
        <v>2646</v>
      </c>
      <c r="J8302" s="130" t="s">
        <v>325</v>
      </c>
      <c r="K8302" s="134">
        <f>'73511-07'!C$828</f>
        <v>218</v>
      </c>
    </row>
    <row r="8303" spans="1:11" x14ac:dyDescent="0.3">
      <c r="A8303" s="128">
        <v>73511</v>
      </c>
      <c r="B8303" s="128" t="s">
        <v>58</v>
      </c>
      <c r="C8303" s="128" t="s">
        <v>2591</v>
      </c>
      <c r="D8303" s="128">
        <v>2019</v>
      </c>
      <c r="E8303" s="128" t="s">
        <v>32</v>
      </c>
      <c r="F8303" s="128" t="s">
        <v>324</v>
      </c>
      <c r="G8303" s="99" t="s">
        <v>1157</v>
      </c>
      <c r="H8303" s="134" t="s">
        <v>2233</v>
      </c>
      <c r="I8303" s="128" t="s">
        <v>116</v>
      </c>
      <c r="J8303" s="130" t="s">
        <v>325</v>
      </c>
      <c r="K8303" s="134">
        <f>'73511-07'!D$828</f>
        <v>170</v>
      </c>
    </row>
    <row r="8304" spans="1:11" x14ac:dyDescent="0.3">
      <c r="A8304" s="128">
        <v>73511</v>
      </c>
      <c r="B8304" s="128" t="s">
        <v>58</v>
      </c>
      <c r="C8304" s="128" t="s">
        <v>2591</v>
      </c>
      <c r="D8304" s="128">
        <v>2019</v>
      </c>
      <c r="E8304" s="128" t="s">
        <v>32</v>
      </c>
      <c r="F8304" s="128" t="s">
        <v>324</v>
      </c>
      <c r="G8304" s="99" t="s">
        <v>1157</v>
      </c>
      <c r="H8304" s="134" t="s">
        <v>2233</v>
      </c>
      <c r="I8304" s="128" t="s">
        <v>116</v>
      </c>
      <c r="J8304" s="128" t="s">
        <v>52</v>
      </c>
      <c r="K8304" s="134">
        <f>'73511-07'!E$828</f>
        <v>2607335</v>
      </c>
    </row>
    <row r="8305" spans="1:11" x14ac:dyDescent="0.3">
      <c r="A8305" s="128">
        <v>73511</v>
      </c>
      <c r="B8305" s="128" t="s">
        <v>58</v>
      </c>
      <c r="C8305" s="128" t="s">
        <v>2591</v>
      </c>
      <c r="D8305" s="128">
        <v>2019</v>
      </c>
      <c r="E8305" s="128" t="s">
        <v>32</v>
      </c>
      <c r="F8305" s="128" t="s">
        <v>324</v>
      </c>
      <c r="G8305" s="99" t="s">
        <v>1157</v>
      </c>
      <c r="H8305" s="134" t="s">
        <v>2233</v>
      </c>
      <c r="I8305" s="128" t="s">
        <v>117</v>
      </c>
      <c r="J8305" s="130" t="s">
        <v>325</v>
      </c>
      <c r="K8305" s="134">
        <f>'73511-07'!F$828</f>
        <v>48</v>
      </c>
    </row>
    <row r="8306" spans="1:11" x14ac:dyDescent="0.3">
      <c r="A8306" s="128">
        <v>73511</v>
      </c>
      <c r="B8306" s="128" t="s">
        <v>58</v>
      </c>
      <c r="C8306" s="128" t="s">
        <v>2591</v>
      </c>
      <c r="D8306" s="128">
        <v>2019</v>
      </c>
      <c r="E8306" s="128" t="s">
        <v>32</v>
      </c>
      <c r="F8306" s="128" t="s">
        <v>324</v>
      </c>
      <c r="G8306" s="99" t="s">
        <v>1157</v>
      </c>
      <c r="H8306" s="134" t="s">
        <v>2233</v>
      </c>
      <c r="I8306" s="128" t="s">
        <v>117</v>
      </c>
      <c r="J8306" s="128" t="s">
        <v>52</v>
      </c>
      <c r="K8306" s="134">
        <f>'73511-07'!G$828</f>
        <v>-335697</v>
      </c>
    </row>
    <row r="8307" spans="1:11" x14ac:dyDescent="0.3">
      <c r="A8307" s="128">
        <v>73511</v>
      </c>
      <c r="B8307" s="128" t="s">
        <v>58</v>
      </c>
      <c r="C8307" s="128" t="s">
        <v>2591</v>
      </c>
      <c r="D8307" s="128">
        <v>2019</v>
      </c>
      <c r="E8307" s="128" t="s">
        <v>32</v>
      </c>
      <c r="F8307" s="128" t="s">
        <v>324</v>
      </c>
      <c r="G8307" s="99" t="s">
        <v>1157</v>
      </c>
      <c r="H8307" s="134" t="s">
        <v>2233</v>
      </c>
      <c r="I8307" s="128" t="s">
        <v>120</v>
      </c>
      <c r="J8307" s="128" t="s">
        <v>52</v>
      </c>
      <c r="K8307" s="134">
        <f>'73511-07'!H$828</f>
        <v>2683514</v>
      </c>
    </row>
    <row r="8308" spans="1:11" x14ac:dyDescent="0.3">
      <c r="A8308" s="128">
        <v>73511</v>
      </c>
      <c r="B8308" s="128" t="s">
        <v>58</v>
      </c>
      <c r="C8308" s="128" t="s">
        <v>2591</v>
      </c>
      <c r="D8308" s="128">
        <v>2019</v>
      </c>
      <c r="E8308" s="128" t="s">
        <v>32</v>
      </c>
      <c r="F8308" s="128" t="s">
        <v>324</v>
      </c>
      <c r="G8308" s="99" t="s">
        <v>1157</v>
      </c>
      <c r="H8308" s="134" t="s">
        <v>2233</v>
      </c>
      <c r="I8308" s="130" t="s">
        <v>121</v>
      </c>
      <c r="J8308" s="130" t="s">
        <v>325</v>
      </c>
      <c r="K8308" s="134" t="str">
        <f>'73511-07'!I$828</f>
        <v>.</v>
      </c>
    </row>
    <row r="8309" spans="1:11" x14ac:dyDescent="0.3">
      <c r="A8309" s="128">
        <v>73511</v>
      </c>
      <c r="B8309" s="128" t="s">
        <v>58</v>
      </c>
      <c r="C8309" s="128" t="s">
        <v>2591</v>
      </c>
      <c r="D8309" s="128">
        <v>2019</v>
      </c>
      <c r="E8309" s="128" t="s">
        <v>32</v>
      </c>
      <c r="F8309" s="128" t="s">
        <v>324</v>
      </c>
      <c r="G8309" s="99" t="s">
        <v>1157</v>
      </c>
      <c r="H8309" s="134" t="s">
        <v>2233</v>
      </c>
      <c r="I8309" s="130" t="s">
        <v>121</v>
      </c>
      <c r="J8309" s="128" t="s">
        <v>52</v>
      </c>
      <c r="K8309" s="134" t="str">
        <f>'73511-07'!J$828</f>
        <v>.</v>
      </c>
    </row>
    <row r="8310" spans="1:11" x14ac:dyDescent="0.3">
      <c r="A8310" s="128">
        <v>73511</v>
      </c>
      <c r="B8310" s="128" t="s">
        <v>58</v>
      </c>
      <c r="C8310" s="128" t="s">
        <v>2591</v>
      </c>
      <c r="D8310" s="128">
        <v>2019</v>
      </c>
      <c r="E8310" s="128" t="s">
        <v>32</v>
      </c>
      <c r="F8310" s="128" t="s">
        <v>324</v>
      </c>
      <c r="G8310" s="99" t="s">
        <v>1157</v>
      </c>
      <c r="H8310" s="134" t="s">
        <v>2233</v>
      </c>
      <c r="I8310" s="130" t="s">
        <v>124</v>
      </c>
      <c r="J8310" s="130" t="s">
        <v>325</v>
      </c>
      <c r="K8310" s="134">
        <f>'73511-07'!K$828</f>
        <v>154</v>
      </c>
    </row>
    <row r="8311" spans="1:11" x14ac:dyDescent="0.3">
      <c r="A8311" s="128">
        <v>73511</v>
      </c>
      <c r="B8311" s="128" t="s">
        <v>58</v>
      </c>
      <c r="C8311" s="128" t="s">
        <v>2591</v>
      </c>
      <c r="D8311" s="128">
        <v>2019</v>
      </c>
      <c r="E8311" s="128" t="s">
        <v>32</v>
      </c>
      <c r="F8311" s="128" t="s">
        <v>324</v>
      </c>
      <c r="G8311" s="99" t="s">
        <v>1157</v>
      </c>
      <c r="H8311" s="134" t="s">
        <v>2233</v>
      </c>
      <c r="I8311" s="130" t="s">
        <v>124</v>
      </c>
      <c r="J8311" s="128" t="s">
        <v>52</v>
      </c>
      <c r="K8311" s="134">
        <f>'73511-07'!L$828</f>
        <v>103938</v>
      </c>
    </row>
    <row r="8312" spans="1:11" x14ac:dyDescent="0.3">
      <c r="A8312" s="128">
        <v>73511</v>
      </c>
      <c r="B8312" s="128" t="s">
        <v>58</v>
      </c>
      <c r="C8312" s="128" t="s">
        <v>2591</v>
      </c>
      <c r="D8312" s="128">
        <v>2019</v>
      </c>
      <c r="E8312" s="128" t="s">
        <v>32</v>
      </c>
      <c r="F8312" s="128" t="s">
        <v>324</v>
      </c>
      <c r="G8312" s="99" t="s">
        <v>1158</v>
      </c>
      <c r="H8312" s="134" t="s">
        <v>2234</v>
      </c>
      <c r="I8312" s="130" t="s">
        <v>2646</v>
      </c>
      <c r="J8312" s="130" t="s">
        <v>325</v>
      </c>
      <c r="K8312" s="134">
        <f>'73511-07'!C$829</f>
        <v>42</v>
      </c>
    </row>
    <row r="8313" spans="1:11" x14ac:dyDescent="0.3">
      <c r="A8313" s="128">
        <v>73511</v>
      </c>
      <c r="B8313" s="128" t="s">
        <v>58</v>
      </c>
      <c r="C8313" s="128" t="s">
        <v>2591</v>
      </c>
      <c r="D8313" s="128">
        <v>2019</v>
      </c>
      <c r="E8313" s="128" t="s">
        <v>32</v>
      </c>
      <c r="F8313" s="128" t="s">
        <v>324</v>
      </c>
      <c r="G8313" s="99" t="s">
        <v>1158</v>
      </c>
      <c r="H8313" s="134" t="s">
        <v>2234</v>
      </c>
      <c r="I8313" s="128" t="s">
        <v>116</v>
      </c>
      <c r="J8313" s="130" t="s">
        <v>325</v>
      </c>
      <c r="K8313" s="134">
        <f>'73511-07'!D$829</f>
        <v>28</v>
      </c>
    </row>
    <row r="8314" spans="1:11" x14ac:dyDescent="0.3">
      <c r="A8314" s="128">
        <v>73511</v>
      </c>
      <c r="B8314" s="128" t="s">
        <v>58</v>
      </c>
      <c r="C8314" s="128" t="s">
        <v>2591</v>
      </c>
      <c r="D8314" s="128">
        <v>2019</v>
      </c>
      <c r="E8314" s="128" t="s">
        <v>32</v>
      </c>
      <c r="F8314" s="128" t="s">
        <v>324</v>
      </c>
      <c r="G8314" s="99" t="s">
        <v>1158</v>
      </c>
      <c r="H8314" s="134" t="s">
        <v>2234</v>
      </c>
      <c r="I8314" s="128" t="s">
        <v>116</v>
      </c>
      <c r="J8314" s="128" t="s">
        <v>52</v>
      </c>
      <c r="K8314" s="134">
        <f>'73511-07'!E$829</f>
        <v>1881711</v>
      </c>
    </row>
    <row r="8315" spans="1:11" x14ac:dyDescent="0.3">
      <c r="A8315" s="128">
        <v>73511</v>
      </c>
      <c r="B8315" s="128" t="s">
        <v>58</v>
      </c>
      <c r="C8315" s="128" t="s">
        <v>2591</v>
      </c>
      <c r="D8315" s="128">
        <v>2019</v>
      </c>
      <c r="E8315" s="128" t="s">
        <v>32</v>
      </c>
      <c r="F8315" s="128" t="s">
        <v>324</v>
      </c>
      <c r="G8315" s="99" t="s">
        <v>1158</v>
      </c>
      <c r="H8315" s="134" t="s">
        <v>2234</v>
      </c>
      <c r="I8315" s="128" t="s">
        <v>117</v>
      </c>
      <c r="J8315" s="130" t="s">
        <v>325</v>
      </c>
      <c r="K8315" s="134">
        <f>'73511-07'!F$829</f>
        <v>14</v>
      </c>
    </row>
    <row r="8316" spans="1:11" x14ac:dyDescent="0.3">
      <c r="A8316" s="128">
        <v>73511</v>
      </c>
      <c r="B8316" s="128" t="s">
        <v>58</v>
      </c>
      <c r="C8316" s="128" t="s">
        <v>2591</v>
      </c>
      <c r="D8316" s="128">
        <v>2019</v>
      </c>
      <c r="E8316" s="128" t="s">
        <v>32</v>
      </c>
      <c r="F8316" s="128" t="s">
        <v>324</v>
      </c>
      <c r="G8316" s="99" t="s">
        <v>1158</v>
      </c>
      <c r="H8316" s="134" t="s">
        <v>2234</v>
      </c>
      <c r="I8316" s="128" t="s">
        <v>117</v>
      </c>
      <c r="J8316" s="128" t="s">
        <v>52</v>
      </c>
      <c r="K8316" s="134">
        <f>'73511-07'!G$829</f>
        <v>-884218</v>
      </c>
    </row>
    <row r="8317" spans="1:11" x14ac:dyDescent="0.3">
      <c r="A8317" s="128">
        <v>73511</v>
      </c>
      <c r="B8317" s="128" t="s">
        <v>58</v>
      </c>
      <c r="C8317" s="128" t="s">
        <v>2591</v>
      </c>
      <c r="D8317" s="128">
        <v>2019</v>
      </c>
      <c r="E8317" s="128" t="s">
        <v>32</v>
      </c>
      <c r="F8317" s="128" t="s">
        <v>324</v>
      </c>
      <c r="G8317" s="99" t="s">
        <v>1158</v>
      </c>
      <c r="H8317" s="134" t="s">
        <v>2234</v>
      </c>
      <c r="I8317" s="128" t="s">
        <v>120</v>
      </c>
      <c r="J8317" s="128" t="s">
        <v>52</v>
      </c>
      <c r="K8317" s="134">
        <f>'73511-07'!H$829</f>
        <v>2126777</v>
      </c>
    </row>
    <row r="8318" spans="1:11" x14ac:dyDescent="0.3">
      <c r="A8318" s="128">
        <v>73511</v>
      </c>
      <c r="B8318" s="128" t="s">
        <v>58</v>
      </c>
      <c r="C8318" s="128" t="s">
        <v>2591</v>
      </c>
      <c r="D8318" s="128">
        <v>2019</v>
      </c>
      <c r="E8318" s="128" t="s">
        <v>32</v>
      </c>
      <c r="F8318" s="128" t="s">
        <v>324</v>
      </c>
      <c r="G8318" s="99" t="s">
        <v>1158</v>
      </c>
      <c r="H8318" s="134" t="s">
        <v>2234</v>
      </c>
      <c r="I8318" s="130" t="s">
        <v>121</v>
      </c>
      <c r="J8318" s="130" t="s">
        <v>325</v>
      </c>
      <c r="K8318" s="134" t="str">
        <f>'73511-07'!I$829</f>
        <v>-</v>
      </c>
    </row>
    <row r="8319" spans="1:11" x14ac:dyDescent="0.3">
      <c r="A8319" s="128">
        <v>73511</v>
      </c>
      <c r="B8319" s="128" t="s">
        <v>58</v>
      </c>
      <c r="C8319" s="128" t="s">
        <v>2591</v>
      </c>
      <c r="D8319" s="128">
        <v>2019</v>
      </c>
      <c r="E8319" s="128" t="s">
        <v>32</v>
      </c>
      <c r="F8319" s="128" t="s">
        <v>324</v>
      </c>
      <c r="G8319" s="99" t="s">
        <v>1158</v>
      </c>
      <c r="H8319" s="134" t="s">
        <v>2234</v>
      </c>
      <c r="I8319" s="130" t="s">
        <v>121</v>
      </c>
      <c r="J8319" s="128" t="s">
        <v>52</v>
      </c>
      <c r="K8319" s="134" t="str">
        <f>'73511-07'!J$829</f>
        <v>-</v>
      </c>
    </row>
    <row r="8320" spans="1:11" x14ac:dyDescent="0.3">
      <c r="A8320" s="128">
        <v>73511</v>
      </c>
      <c r="B8320" s="128" t="s">
        <v>58</v>
      </c>
      <c r="C8320" s="128" t="s">
        <v>2591</v>
      </c>
      <c r="D8320" s="128">
        <v>2019</v>
      </c>
      <c r="E8320" s="128" t="s">
        <v>32</v>
      </c>
      <c r="F8320" s="128" t="s">
        <v>324</v>
      </c>
      <c r="G8320" s="99" t="s">
        <v>1158</v>
      </c>
      <c r="H8320" s="134" t="s">
        <v>2234</v>
      </c>
      <c r="I8320" s="130" t="s">
        <v>124</v>
      </c>
      <c r="J8320" s="130" t="s">
        <v>325</v>
      </c>
      <c r="K8320" s="134">
        <f>'73511-07'!K$829</f>
        <v>27</v>
      </c>
    </row>
    <row r="8321" spans="1:11" x14ac:dyDescent="0.3">
      <c r="A8321" s="128">
        <v>73511</v>
      </c>
      <c r="B8321" s="128" t="s">
        <v>58</v>
      </c>
      <c r="C8321" s="128" t="s">
        <v>2591</v>
      </c>
      <c r="D8321" s="128">
        <v>2019</v>
      </c>
      <c r="E8321" s="128" t="s">
        <v>32</v>
      </c>
      <c r="F8321" s="128" t="s">
        <v>324</v>
      </c>
      <c r="G8321" s="99" t="s">
        <v>1158</v>
      </c>
      <c r="H8321" s="134" t="s">
        <v>2234</v>
      </c>
      <c r="I8321" s="130" t="s">
        <v>124</v>
      </c>
      <c r="J8321" s="128" t="s">
        <v>52</v>
      </c>
      <c r="K8321" s="134">
        <f>'73511-07'!L$829</f>
        <v>79110</v>
      </c>
    </row>
    <row r="8322" spans="1:11" x14ac:dyDescent="0.3">
      <c r="A8322" s="128">
        <v>73511</v>
      </c>
      <c r="B8322" s="128" t="s">
        <v>58</v>
      </c>
      <c r="C8322" s="128" t="s">
        <v>2591</v>
      </c>
      <c r="D8322" s="128">
        <v>2019</v>
      </c>
      <c r="E8322" s="128" t="s">
        <v>32</v>
      </c>
      <c r="F8322" s="128" t="s">
        <v>324</v>
      </c>
      <c r="G8322" s="99" t="s">
        <v>1159</v>
      </c>
      <c r="H8322" s="134" t="s">
        <v>2235</v>
      </c>
      <c r="I8322" s="130" t="s">
        <v>2646</v>
      </c>
      <c r="J8322" s="130" t="s">
        <v>325</v>
      </c>
      <c r="K8322" s="134">
        <f>'73511-07'!C$830</f>
        <v>71</v>
      </c>
    </row>
    <row r="8323" spans="1:11" x14ac:dyDescent="0.3">
      <c r="A8323" s="128">
        <v>73511</v>
      </c>
      <c r="B8323" s="128" t="s">
        <v>58</v>
      </c>
      <c r="C8323" s="128" t="s">
        <v>2591</v>
      </c>
      <c r="D8323" s="128">
        <v>2019</v>
      </c>
      <c r="E8323" s="128" t="s">
        <v>32</v>
      </c>
      <c r="F8323" s="128" t="s">
        <v>324</v>
      </c>
      <c r="G8323" s="99" t="s">
        <v>1159</v>
      </c>
      <c r="H8323" s="134" t="s">
        <v>2235</v>
      </c>
      <c r="I8323" s="128" t="s">
        <v>116</v>
      </c>
      <c r="J8323" s="130" t="s">
        <v>325</v>
      </c>
      <c r="K8323" s="134">
        <f>'73511-07'!D$830</f>
        <v>50</v>
      </c>
    </row>
    <row r="8324" spans="1:11" x14ac:dyDescent="0.3">
      <c r="A8324" s="128">
        <v>73511</v>
      </c>
      <c r="B8324" s="128" t="s">
        <v>58</v>
      </c>
      <c r="C8324" s="128" t="s">
        <v>2591</v>
      </c>
      <c r="D8324" s="128">
        <v>2019</v>
      </c>
      <c r="E8324" s="128" t="s">
        <v>32</v>
      </c>
      <c r="F8324" s="128" t="s">
        <v>324</v>
      </c>
      <c r="G8324" s="99" t="s">
        <v>1159</v>
      </c>
      <c r="H8324" s="134" t="s">
        <v>2235</v>
      </c>
      <c r="I8324" s="128" t="s">
        <v>116</v>
      </c>
      <c r="J8324" s="128" t="s">
        <v>52</v>
      </c>
      <c r="K8324" s="134">
        <f>'73511-07'!E$830</f>
        <v>218665</v>
      </c>
    </row>
    <row r="8325" spans="1:11" x14ac:dyDescent="0.3">
      <c r="A8325" s="128">
        <v>73511</v>
      </c>
      <c r="B8325" s="128" t="s">
        <v>58</v>
      </c>
      <c r="C8325" s="128" t="s">
        <v>2591</v>
      </c>
      <c r="D8325" s="128">
        <v>2019</v>
      </c>
      <c r="E8325" s="128" t="s">
        <v>32</v>
      </c>
      <c r="F8325" s="128" t="s">
        <v>324</v>
      </c>
      <c r="G8325" s="99" t="s">
        <v>1159</v>
      </c>
      <c r="H8325" s="134" t="s">
        <v>2235</v>
      </c>
      <c r="I8325" s="128" t="s">
        <v>117</v>
      </c>
      <c r="J8325" s="130" t="s">
        <v>325</v>
      </c>
      <c r="K8325" s="134">
        <f>'73511-07'!F$830</f>
        <v>21</v>
      </c>
    </row>
    <row r="8326" spans="1:11" x14ac:dyDescent="0.3">
      <c r="A8326" s="128">
        <v>73511</v>
      </c>
      <c r="B8326" s="128" t="s">
        <v>58</v>
      </c>
      <c r="C8326" s="128" t="s">
        <v>2591</v>
      </c>
      <c r="D8326" s="128">
        <v>2019</v>
      </c>
      <c r="E8326" s="128" t="s">
        <v>32</v>
      </c>
      <c r="F8326" s="128" t="s">
        <v>324</v>
      </c>
      <c r="G8326" s="99" t="s">
        <v>1159</v>
      </c>
      <c r="H8326" s="134" t="s">
        <v>2235</v>
      </c>
      <c r="I8326" s="128" t="s">
        <v>117</v>
      </c>
      <c r="J8326" s="128" t="s">
        <v>52</v>
      </c>
      <c r="K8326" s="134">
        <f>'73511-07'!G$830</f>
        <v>-41554</v>
      </c>
    </row>
    <row r="8327" spans="1:11" x14ac:dyDescent="0.3">
      <c r="A8327" s="128">
        <v>73511</v>
      </c>
      <c r="B8327" s="128" t="s">
        <v>58</v>
      </c>
      <c r="C8327" s="128" t="s">
        <v>2591</v>
      </c>
      <c r="D8327" s="128">
        <v>2019</v>
      </c>
      <c r="E8327" s="128" t="s">
        <v>32</v>
      </c>
      <c r="F8327" s="128" t="s">
        <v>324</v>
      </c>
      <c r="G8327" s="99" t="s">
        <v>1159</v>
      </c>
      <c r="H8327" s="134" t="s">
        <v>2235</v>
      </c>
      <c r="I8327" s="128" t="s">
        <v>120</v>
      </c>
      <c r="J8327" s="128" t="s">
        <v>52</v>
      </c>
      <c r="K8327" s="134">
        <f>'73511-07'!H$830</f>
        <v>119759</v>
      </c>
    </row>
    <row r="8328" spans="1:11" x14ac:dyDescent="0.3">
      <c r="A8328" s="128">
        <v>73511</v>
      </c>
      <c r="B8328" s="128" t="s">
        <v>58</v>
      </c>
      <c r="C8328" s="128" t="s">
        <v>2591</v>
      </c>
      <c r="D8328" s="128">
        <v>2019</v>
      </c>
      <c r="E8328" s="128" t="s">
        <v>32</v>
      </c>
      <c r="F8328" s="128" t="s">
        <v>324</v>
      </c>
      <c r="G8328" s="99" t="s">
        <v>1159</v>
      </c>
      <c r="H8328" s="134" t="s">
        <v>2235</v>
      </c>
      <c r="I8328" s="130" t="s">
        <v>121</v>
      </c>
      <c r="J8328" s="130" t="s">
        <v>325</v>
      </c>
      <c r="K8328" s="134" t="str">
        <f>'73511-07'!I$830</f>
        <v>.</v>
      </c>
    </row>
    <row r="8329" spans="1:11" x14ac:dyDescent="0.3">
      <c r="A8329" s="128">
        <v>73511</v>
      </c>
      <c r="B8329" s="128" t="s">
        <v>58</v>
      </c>
      <c r="C8329" s="128" t="s">
        <v>2591</v>
      </c>
      <c r="D8329" s="128">
        <v>2019</v>
      </c>
      <c r="E8329" s="128" t="s">
        <v>32</v>
      </c>
      <c r="F8329" s="128" t="s">
        <v>324</v>
      </c>
      <c r="G8329" s="99" t="s">
        <v>1159</v>
      </c>
      <c r="H8329" s="134" t="s">
        <v>2235</v>
      </c>
      <c r="I8329" s="130" t="s">
        <v>121</v>
      </c>
      <c r="J8329" s="128" t="s">
        <v>52</v>
      </c>
      <c r="K8329" s="134" t="str">
        <f>'73511-07'!J$830</f>
        <v>.</v>
      </c>
    </row>
    <row r="8330" spans="1:11" x14ac:dyDescent="0.3">
      <c r="A8330" s="128">
        <v>73511</v>
      </c>
      <c r="B8330" s="128" t="s">
        <v>58</v>
      </c>
      <c r="C8330" s="128" t="s">
        <v>2591</v>
      </c>
      <c r="D8330" s="128">
        <v>2019</v>
      </c>
      <c r="E8330" s="128" t="s">
        <v>32</v>
      </c>
      <c r="F8330" s="128" t="s">
        <v>324</v>
      </c>
      <c r="G8330" s="99" t="s">
        <v>1159</v>
      </c>
      <c r="H8330" s="134" t="s">
        <v>2235</v>
      </c>
      <c r="I8330" s="130" t="s">
        <v>124</v>
      </c>
      <c r="J8330" s="130" t="s">
        <v>325</v>
      </c>
      <c r="K8330" s="134">
        <f>'73511-07'!K$830</f>
        <v>34</v>
      </c>
    </row>
    <row r="8331" spans="1:11" x14ac:dyDescent="0.3">
      <c r="A8331" s="128">
        <v>73511</v>
      </c>
      <c r="B8331" s="128" t="s">
        <v>58</v>
      </c>
      <c r="C8331" s="128" t="s">
        <v>2591</v>
      </c>
      <c r="D8331" s="128">
        <v>2019</v>
      </c>
      <c r="E8331" s="128" t="s">
        <v>32</v>
      </c>
      <c r="F8331" s="128" t="s">
        <v>324</v>
      </c>
      <c r="G8331" s="99" t="s">
        <v>1159</v>
      </c>
      <c r="H8331" s="134" t="s">
        <v>2235</v>
      </c>
      <c r="I8331" s="130" t="s">
        <v>124</v>
      </c>
      <c r="J8331" s="128" t="s">
        <v>52</v>
      </c>
      <c r="K8331" s="134">
        <f>'73511-07'!L$830</f>
        <v>5715</v>
      </c>
    </row>
    <row r="8332" spans="1:11" x14ac:dyDescent="0.3">
      <c r="A8332" s="128">
        <v>73511</v>
      </c>
      <c r="B8332" s="128" t="s">
        <v>58</v>
      </c>
      <c r="C8332" s="128" t="s">
        <v>2591</v>
      </c>
      <c r="D8332" s="128">
        <v>2019</v>
      </c>
      <c r="E8332" s="128" t="s">
        <v>32</v>
      </c>
      <c r="F8332" s="128" t="s">
        <v>324</v>
      </c>
      <c r="G8332" s="99" t="s">
        <v>1160</v>
      </c>
      <c r="H8332" s="134" t="s">
        <v>2236</v>
      </c>
      <c r="I8332" s="130" t="s">
        <v>2646</v>
      </c>
      <c r="J8332" s="130" t="s">
        <v>325</v>
      </c>
      <c r="K8332" s="134">
        <f>'73511-07'!C$831</f>
        <v>137595</v>
      </c>
    </row>
    <row r="8333" spans="1:11" x14ac:dyDescent="0.3">
      <c r="A8333" s="128">
        <v>73511</v>
      </c>
      <c r="B8333" s="128" t="s">
        <v>58</v>
      </c>
      <c r="C8333" s="128" t="s">
        <v>2591</v>
      </c>
      <c r="D8333" s="128">
        <v>2019</v>
      </c>
      <c r="E8333" s="128" t="s">
        <v>32</v>
      </c>
      <c r="F8333" s="128" t="s">
        <v>324</v>
      </c>
      <c r="G8333" s="99" t="s">
        <v>1160</v>
      </c>
      <c r="H8333" s="134" t="s">
        <v>2236</v>
      </c>
      <c r="I8333" s="128" t="s">
        <v>116</v>
      </c>
      <c r="J8333" s="130" t="s">
        <v>325</v>
      </c>
      <c r="K8333" s="134">
        <f>'73511-07'!D$831</f>
        <v>119343</v>
      </c>
    </row>
    <row r="8334" spans="1:11" x14ac:dyDescent="0.3">
      <c r="A8334" s="128">
        <v>73511</v>
      </c>
      <c r="B8334" s="128" t="s">
        <v>58</v>
      </c>
      <c r="C8334" s="128" t="s">
        <v>2591</v>
      </c>
      <c r="D8334" s="128">
        <v>2019</v>
      </c>
      <c r="E8334" s="128" t="s">
        <v>32</v>
      </c>
      <c r="F8334" s="128" t="s">
        <v>324</v>
      </c>
      <c r="G8334" s="99" t="s">
        <v>1160</v>
      </c>
      <c r="H8334" s="134" t="s">
        <v>2236</v>
      </c>
      <c r="I8334" s="128" t="s">
        <v>116</v>
      </c>
      <c r="J8334" s="128" t="s">
        <v>52</v>
      </c>
      <c r="K8334" s="134">
        <f>'73511-07'!E$831</f>
        <v>15139586</v>
      </c>
    </row>
    <row r="8335" spans="1:11" x14ac:dyDescent="0.3">
      <c r="A8335" s="128">
        <v>73511</v>
      </c>
      <c r="B8335" s="128" t="s">
        <v>58</v>
      </c>
      <c r="C8335" s="128" t="s">
        <v>2591</v>
      </c>
      <c r="D8335" s="128">
        <v>2019</v>
      </c>
      <c r="E8335" s="128" t="s">
        <v>32</v>
      </c>
      <c r="F8335" s="128" t="s">
        <v>324</v>
      </c>
      <c r="G8335" s="99" t="s">
        <v>1160</v>
      </c>
      <c r="H8335" s="134" t="s">
        <v>2236</v>
      </c>
      <c r="I8335" s="128" t="s">
        <v>117</v>
      </c>
      <c r="J8335" s="130" t="s">
        <v>325</v>
      </c>
      <c r="K8335" s="134">
        <f>'73511-07'!F$831</f>
        <v>18252</v>
      </c>
    </row>
    <row r="8336" spans="1:11" x14ac:dyDescent="0.3">
      <c r="A8336" s="128">
        <v>73511</v>
      </c>
      <c r="B8336" s="128" t="s">
        <v>58</v>
      </c>
      <c r="C8336" s="128" t="s">
        <v>2591</v>
      </c>
      <c r="D8336" s="128">
        <v>2019</v>
      </c>
      <c r="E8336" s="128" t="s">
        <v>32</v>
      </c>
      <c r="F8336" s="128" t="s">
        <v>324</v>
      </c>
      <c r="G8336" s="99" t="s">
        <v>1160</v>
      </c>
      <c r="H8336" s="134" t="s">
        <v>2236</v>
      </c>
      <c r="I8336" s="128" t="s">
        <v>117</v>
      </c>
      <c r="J8336" s="128" t="s">
        <v>52</v>
      </c>
      <c r="K8336" s="134">
        <f>'73511-07'!G$831</f>
        <v>-1795442</v>
      </c>
    </row>
    <row r="8337" spans="1:11" x14ac:dyDescent="0.3">
      <c r="A8337" s="128">
        <v>73511</v>
      </c>
      <c r="B8337" s="128" t="s">
        <v>58</v>
      </c>
      <c r="C8337" s="128" t="s">
        <v>2591</v>
      </c>
      <c r="D8337" s="128">
        <v>2019</v>
      </c>
      <c r="E8337" s="128" t="s">
        <v>32</v>
      </c>
      <c r="F8337" s="128" t="s">
        <v>324</v>
      </c>
      <c r="G8337" s="99" t="s">
        <v>1160</v>
      </c>
      <c r="H8337" s="134" t="s">
        <v>2236</v>
      </c>
      <c r="I8337" s="128" t="s">
        <v>120</v>
      </c>
      <c r="J8337" s="128" t="s">
        <v>52</v>
      </c>
      <c r="K8337" s="134">
        <f>'73511-07'!H$831</f>
        <v>14565752</v>
      </c>
    </row>
    <row r="8338" spans="1:11" x14ac:dyDescent="0.3">
      <c r="A8338" s="128">
        <v>73511</v>
      </c>
      <c r="B8338" s="128" t="s">
        <v>58</v>
      </c>
      <c r="C8338" s="128" t="s">
        <v>2591</v>
      </c>
      <c r="D8338" s="128">
        <v>2019</v>
      </c>
      <c r="E8338" s="128" t="s">
        <v>32</v>
      </c>
      <c r="F8338" s="128" t="s">
        <v>324</v>
      </c>
      <c r="G8338" s="99" t="s">
        <v>1160</v>
      </c>
      <c r="H8338" s="134" t="s">
        <v>2236</v>
      </c>
      <c r="I8338" s="130" t="s">
        <v>121</v>
      </c>
      <c r="J8338" s="130" t="s">
        <v>325</v>
      </c>
      <c r="K8338" s="134">
        <f>'73511-07'!I$831</f>
        <v>95544</v>
      </c>
    </row>
    <row r="8339" spans="1:11" x14ac:dyDescent="0.3">
      <c r="A8339" s="128">
        <v>73511</v>
      </c>
      <c r="B8339" s="128" t="s">
        <v>58</v>
      </c>
      <c r="C8339" s="128" t="s">
        <v>2591</v>
      </c>
      <c r="D8339" s="128">
        <v>2019</v>
      </c>
      <c r="E8339" s="128" t="s">
        <v>32</v>
      </c>
      <c r="F8339" s="128" t="s">
        <v>324</v>
      </c>
      <c r="G8339" s="99" t="s">
        <v>1160</v>
      </c>
      <c r="H8339" s="134" t="s">
        <v>2236</v>
      </c>
      <c r="I8339" s="130" t="s">
        <v>121</v>
      </c>
      <c r="J8339" s="128" t="s">
        <v>52</v>
      </c>
      <c r="K8339" s="134">
        <f>'73511-07'!J$831</f>
        <v>2041192</v>
      </c>
    </row>
    <row r="8340" spans="1:11" x14ac:dyDescent="0.3">
      <c r="A8340" s="128">
        <v>73511</v>
      </c>
      <c r="B8340" s="128" t="s">
        <v>58</v>
      </c>
      <c r="C8340" s="128" t="s">
        <v>2591</v>
      </c>
      <c r="D8340" s="128">
        <v>2019</v>
      </c>
      <c r="E8340" s="128" t="s">
        <v>32</v>
      </c>
      <c r="F8340" s="128" t="s">
        <v>324</v>
      </c>
      <c r="G8340" s="99" t="s">
        <v>1160</v>
      </c>
      <c r="H8340" s="134" t="s">
        <v>2236</v>
      </c>
      <c r="I8340" s="130" t="s">
        <v>124</v>
      </c>
      <c r="J8340" s="130" t="s">
        <v>325</v>
      </c>
      <c r="K8340" s="134">
        <f>'73511-07'!K$831</f>
        <v>81764</v>
      </c>
    </row>
    <row r="8341" spans="1:11" x14ac:dyDescent="0.3">
      <c r="A8341" s="128">
        <v>73511</v>
      </c>
      <c r="B8341" s="128" t="s">
        <v>58</v>
      </c>
      <c r="C8341" s="128" t="s">
        <v>2591</v>
      </c>
      <c r="D8341" s="128">
        <v>2019</v>
      </c>
      <c r="E8341" s="128" t="s">
        <v>32</v>
      </c>
      <c r="F8341" s="128" t="s">
        <v>324</v>
      </c>
      <c r="G8341" s="99" t="s">
        <v>1160</v>
      </c>
      <c r="H8341" s="134" t="s">
        <v>2236</v>
      </c>
      <c r="I8341" s="130" t="s">
        <v>124</v>
      </c>
      <c r="J8341" s="128" t="s">
        <v>52</v>
      </c>
      <c r="K8341" s="134">
        <f>'73511-07'!L$831</f>
        <v>486225</v>
      </c>
    </row>
    <row r="8342" spans="1:11" x14ac:dyDescent="0.3">
      <c r="A8342" s="128">
        <v>73511</v>
      </c>
      <c r="B8342" s="128" t="s">
        <v>58</v>
      </c>
      <c r="C8342" s="128" t="s">
        <v>2591</v>
      </c>
      <c r="D8342" s="128">
        <v>2019</v>
      </c>
      <c r="E8342" s="128" t="s">
        <v>32</v>
      </c>
      <c r="F8342" s="128" t="s">
        <v>324</v>
      </c>
      <c r="G8342" s="99" t="s">
        <v>1161</v>
      </c>
      <c r="H8342" s="134" t="s">
        <v>2237</v>
      </c>
      <c r="I8342" s="130" t="s">
        <v>2646</v>
      </c>
      <c r="J8342" s="130" t="s">
        <v>325</v>
      </c>
      <c r="K8342" s="134">
        <f>'73511-07'!C$832</f>
        <v>36829</v>
      </c>
    </row>
    <row r="8343" spans="1:11" x14ac:dyDescent="0.3">
      <c r="A8343" s="128">
        <v>73511</v>
      </c>
      <c r="B8343" s="128" t="s">
        <v>58</v>
      </c>
      <c r="C8343" s="128" t="s">
        <v>2591</v>
      </c>
      <c r="D8343" s="128">
        <v>2019</v>
      </c>
      <c r="E8343" s="128" t="s">
        <v>32</v>
      </c>
      <c r="F8343" s="128" t="s">
        <v>324</v>
      </c>
      <c r="G8343" s="99" t="s">
        <v>1161</v>
      </c>
      <c r="H8343" s="134" t="s">
        <v>2237</v>
      </c>
      <c r="I8343" s="128" t="s">
        <v>116</v>
      </c>
      <c r="J8343" s="130" t="s">
        <v>325</v>
      </c>
      <c r="K8343" s="134">
        <f>'73511-07'!D$832</f>
        <v>27867</v>
      </c>
    </row>
    <row r="8344" spans="1:11" x14ac:dyDescent="0.3">
      <c r="A8344" s="128">
        <v>73511</v>
      </c>
      <c r="B8344" s="128" t="s">
        <v>58</v>
      </c>
      <c r="C8344" s="128" t="s">
        <v>2591</v>
      </c>
      <c r="D8344" s="128">
        <v>2019</v>
      </c>
      <c r="E8344" s="128" t="s">
        <v>32</v>
      </c>
      <c r="F8344" s="128" t="s">
        <v>324</v>
      </c>
      <c r="G8344" s="99" t="s">
        <v>1161</v>
      </c>
      <c r="H8344" s="134" t="s">
        <v>2237</v>
      </c>
      <c r="I8344" s="128" t="s">
        <v>116</v>
      </c>
      <c r="J8344" s="128" t="s">
        <v>52</v>
      </c>
      <c r="K8344" s="134">
        <f>'73511-07'!E$832</f>
        <v>7500500</v>
      </c>
    </row>
    <row r="8345" spans="1:11" x14ac:dyDescent="0.3">
      <c r="A8345" s="128">
        <v>73511</v>
      </c>
      <c r="B8345" s="128" t="s">
        <v>58</v>
      </c>
      <c r="C8345" s="128" t="s">
        <v>2591</v>
      </c>
      <c r="D8345" s="128">
        <v>2019</v>
      </c>
      <c r="E8345" s="128" t="s">
        <v>32</v>
      </c>
      <c r="F8345" s="128" t="s">
        <v>324</v>
      </c>
      <c r="G8345" s="99" t="s">
        <v>1161</v>
      </c>
      <c r="H8345" s="134" t="s">
        <v>2237</v>
      </c>
      <c r="I8345" s="128" t="s">
        <v>117</v>
      </c>
      <c r="J8345" s="130" t="s">
        <v>325</v>
      </c>
      <c r="K8345" s="134">
        <f>'73511-07'!F$832</f>
        <v>8962</v>
      </c>
    </row>
    <row r="8346" spans="1:11" x14ac:dyDescent="0.3">
      <c r="A8346" s="128">
        <v>73511</v>
      </c>
      <c r="B8346" s="128" t="s">
        <v>58</v>
      </c>
      <c r="C8346" s="128" t="s">
        <v>2591</v>
      </c>
      <c r="D8346" s="128">
        <v>2019</v>
      </c>
      <c r="E8346" s="128" t="s">
        <v>32</v>
      </c>
      <c r="F8346" s="128" t="s">
        <v>324</v>
      </c>
      <c r="G8346" s="99" t="s">
        <v>1161</v>
      </c>
      <c r="H8346" s="134" t="s">
        <v>2237</v>
      </c>
      <c r="I8346" s="128" t="s">
        <v>117</v>
      </c>
      <c r="J8346" s="128" t="s">
        <v>52</v>
      </c>
      <c r="K8346" s="134">
        <f>'73511-07'!G$832</f>
        <v>-1487903</v>
      </c>
    </row>
    <row r="8347" spans="1:11" x14ac:dyDescent="0.3">
      <c r="A8347" s="128">
        <v>73511</v>
      </c>
      <c r="B8347" s="128" t="s">
        <v>58</v>
      </c>
      <c r="C8347" s="128" t="s">
        <v>2591</v>
      </c>
      <c r="D8347" s="128">
        <v>2019</v>
      </c>
      <c r="E8347" s="128" t="s">
        <v>32</v>
      </c>
      <c r="F8347" s="128" t="s">
        <v>324</v>
      </c>
      <c r="G8347" s="99" t="s">
        <v>1161</v>
      </c>
      <c r="H8347" s="134" t="s">
        <v>2237</v>
      </c>
      <c r="I8347" s="128" t="s">
        <v>120</v>
      </c>
      <c r="J8347" s="128" t="s">
        <v>52</v>
      </c>
      <c r="K8347" s="134">
        <f>'73511-07'!H$832</f>
        <v>7317929</v>
      </c>
    </row>
    <row r="8348" spans="1:11" x14ac:dyDescent="0.3">
      <c r="A8348" s="128">
        <v>73511</v>
      </c>
      <c r="B8348" s="128" t="s">
        <v>58</v>
      </c>
      <c r="C8348" s="128" t="s">
        <v>2591</v>
      </c>
      <c r="D8348" s="128">
        <v>2019</v>
      </c>
      <c r="E8348" s="128" t="s">
        <v>32</v>
      </c>
      <c r="F8348" s="128" t="s">
        <v>324</v>
      </c>
      <c r="G8348" s="99" t="s">
        <v>1161</v>
      </c>
      <c r="H8348" s="134" t="s">
        <v>2237</v>
      </c>
      <c r="I8348" s="130" t="s">
        <v>121</v>
      </c>
      <c r="J8348" s="130" t="s">
        <v>325</v>
      </c>
      <c r="K8348" s="134">
        <f>'73511-07'!I$832</f>
        <v>14908</v>
      </c>
    </row>
    <row r="8349" spans="1:11" x14ac:dyDescent="0.3">
      <c r="A8349" s="128">
        <v>73511</v>
      </c>
      <c r="B8349" s="128" t="s">
        <v>58</v>
      </c>
      <c r="C8349" s="128" t="s">
        <v>2591</v>
      </c>
      <c r="D8349" s="128">
        <v>2019</v>
      </c>
      <c r="E8349" s="128" t="s">
        <v>32</v>
      </c>
      <c r="F8349" s="128" t="s">
        <v>324</v>
      </c>
      <c r="G8349" s="99" t="s">
        <v>1161</v>
      </c>
      <c r="H8349" s="134" t="s">
        <v>2237</v>
      </c>
      <c r="I8349" s="130" t="s">
        <v>121</v>
      </c>
      <c r="J8349" s="128" t="s">
        <v>52</v>
      </c>
      <c r="K8349" s="134">
        <f>'73511-07'!J$832</f>
        <v>310968</v>
      </c>
    </row>
    <row r="8350" spans="1:11" x14ac:dyDescent="0.3">
      <c r="A8350" s="128">
        <v>73511</v>
      </c>
      <c r="B8350" s="128" t="s">
        <v>58</v>
      </c>
      <c r="C8350" s="128" t="s">
        <v>2591</v>
      </c>
      <c r="D8350" s="128">
        <v>2019</v>
      </c>
      <c r="E8350" s="128" t="s">
        <v>32</v>
      </c>
      <c r="F8350" s="128" t="s">
        <v>324</v>
      </c>
      <c r="G8350" s="99" t="s">
        <v>1161</v>
      </c>
      <c r="H8350" s="134" t="s">
        <v>2237</v>
      </c>
      <c r="I8350" s="130" t="s">
        <v>124</v>
      </c>
      <c r="J8350" s="130" t="s">
        <v>325</v>
      </c>
      <c r="K8350" s="134">
        <f>'73511-07'!K$832</f>
        <v>15953</v>
      </c>
    </row>
    <row r="8351" spans="1:11" x14ac:dyDescent="0.3">
      <c r="A8351" s="128">
        <v>73511</v>
      </c>
      <c r="B8351" s="128" t="s">
        <v>58</v>
      </c>
      <c r="C8351" s="128" t="s">
        <v>2591</v>
      </c>
      <c r="D8351" s="128">
        <v>2019</v>
      </c>
      <c r="E8351" s="128" t="s">
        <v>32</v>
      </c>
      <c r="F8351" s="128" t="s">
        <v>324</v>
      </c>
      <c r="G8351" s="99" t="s">
        <v>1161</v>
      </c>
      <c r="H8351" s="134" t="s">
        <v>2237</v>
      </c>
      <c r="I8351" s="130" t="s">
        <v>124</v>
      </c>
      <c r="J8351" s="128" t="s">
        <v>52</v>
      </c>
      <c r="K8351" s="134">
        <f>'73511-07'!L$832</f>
        <v>283308</v>
      </c>
    </row>
    <row r="8352" spans="1:11" x14ac:dyDescent="0.3">
      <c r="A8352" s="128">
        <v>73511</v>
      </c>
      <c r="B8352" s="128" t="s">
        <v>58</v>
      </c>
      <c r="C8352" s="128" t="s">
        <v>2591</v>
      </c>
      <c r="D8352" s="128">
        <v>2019</v>
      </c>
      <c r="E8352" s="128" t="s">
        <v>32</v>
      </c>
      <c r="F8352" s="128" t="s">
        <v>324</v>
      </c>
      <c r="G8352" s="99" t="s">
        <v>1162</v>
      </c>
      <c r="H8352" s="134" t="s">
        <v>2238</v>
      </c>
      <c r="I8352" s="130" t="s">
        <v>2646</v>
      </c>
      <c r="J8352" s="130" t="s">
        <v>325</v>
      </c>
      <c r="K8352" s="134">
        <f>'73511-07'!C$833</f>
        <v>114</v>
      </c>
    </row>
    <row r="8353" spans="1:11" x14ac:dyDescent="0.3">
      <c r="A8353" s="128">
        <v>73511</v>
      </c>
      <c r="B8353" s="128" t="s">
        <v>58</v>
      </c>
      <c r="C8353" s="128" t="s">
        <v>2591</v>
      </c>
      <c r="D8353" s="128">
        <v>2019</v>
      </c>
      <c r="E8353" s="128" t="s">
        <v>32</v>
      </c>
      <c r="F8353" s="128" t="s">
        <v>324</v>
      </c>
      <c r="G8353" s="99" t="s">
        <v>1162</v>
      </c>
      <c r="H8353" s="134" t="s">
        <v>2238</v>
      </c>
      <c r="I8353" s="128" t="s">
        <v>116</v>
      </c>
      <c r="J8353" s="130" t="s">
        <v>325</v>
      </c>
      <c r="K8353" s="134" t="str">
        <f>'73511-07'!D$833</f>
        <v>.</v>
      </c>
    </row>
    <row r="8354" spans="1:11" x14ac:dyDescent="0.3">
      <c r="A8354" s="128">
        <v>73511</v>
      </c>
      <c r="B8354" s="128" t="s">
        <v>58</v>
      </c>
      <c r="C8354" s="128" t="s">
        <v>2591</v>
      </c>
      <c r="D8354" s="128">
        <v>2019</v>
      </c>
      <c r="E8354" s="128" t="s">
        <v>32</v>
      </c>
      <c r="F8354" s="128" t="s">
        <v>324</v>
      </c>
      <c r="G8354" s="99" t="s">
        <v>1162</v>
      </c>
      <c r="H8354" s="134" t="s">
        <v>2238</v>
      </c>
      <c r="I8354" s="128" t="s">
        <v>116</v>
      </c>
      <c r="J8354" s="128" t="s">
        <v>52</v>
      </c>
      <c r="K8354" s="134" t="str">
        <f>'73511-07'!E$833</f>
        <v>.</v>
      </c>
    </row>
    <row r="8355" spans="1:11" x14ac:dyDescent="0.3">
      <c r="A8355" s="128">
        <v>73511</v>
      </c>
      <c r="B8355" s="128" t="s">
        <v>58</v>
      </c>
      <c r="C8355" s="128" t="s">
        <v>2591</v>
      </c>
      <c r="D8355" s="128">
        <v>2019</v>
      </c>
      <c r="E8355" s="128" t="s">
        <v>32</v>
      </c>
      <c r="F8355" s="128" t="s">
        <v>324</v>
      </c>
      <c r="G8355" s="99" t="s">
        <v>1162</v>
      </c>
      <c r="H8355" s="134" t="s">
        <v>2238</v>
      </c>
      <c r="I8355" s="128" t="s">
        <v>117</v>
      </c>
      <c r="J8355" s="130" t="s">
        <v>325</v>
      </c>
      <c r="K8355" s="134" t="str">
        <f>'73511-07'!F$833</f>
        <v>.</v>
      </c>
    </row>
    <row r="8356" spans="1:11" x14ac:dyDescent="0.3">
      <c r="A8356" s="128">
        <v>73511</v>
      </c>
      <c r="B8356" s="128" t="s">
        <v>58</v>
      </c>
      <c r="C8356" s="128" t="s">
        <v>2591</v>
      </c>
      <c r="D8356" s="128">
        <v>2019</v>
      </c>
      <c r="E8356" s="128" t="s">
        <v>32</v>
      </c>
      <c r="F8356" s="128" t="s">
        <v>324</v>
      </c>
      <c r="G8356" s="99" t="s">
        <v>1162</v>
      </c>
      <c r="H8356" s="134" t="s">
        <v>2238</v>
      </c>
      <c r="I8356" s="128" t="s">
        <v>117</v>
      </c>
      <c r="J8356" s="128" t="s">
        <v>52</v>
      </c>
      <c r="K8356" s="134" t="str">
        <f>'73511-07'!G$833</f>
        <v>.</v>
      </c>
    </row>
    <row r="8357" spans="1:11" x14ac:dyDescent="0.3">
      <c r="A8357" s="128">
        <v>73511</v>
      </c>
      <c r="B8357" s="128" t="s">
        <v>58</v>
      </c>
      <c r="C8357" s="128" t="s">
        <v>2591</v>
      </c>
      <c r="D8357" s="128">
        <v>2019</v>
      </c>
      <c r="E8357" s="128" t="s">
        <v>32</v>
      </c>
      <c r="F8357" s="128" t="s">
        <v>324</v>
      </c>
      <c r="G8357" s="99" t="s">
        <v>1162</v>
      </c>
      <c r="H8357" s="134" t="s">
        <v>2238</v>
      </c>
      <c r="I8357" s="128" t="s">
        <v>120</v>
      </c>
      <c r="J8357" s="128" t="s">
        <v>52</v>
      </c>
      <c r="K8357" s="134">
        <f>'73511-07'!H$833</f>
        <v>620191</v>
      </c>
    </row>
    <row r="8358" spans="1:11" x14ac:dyDescent="0.3">
      <c r="A8358" s="128">
        <v>73511</v>
      </c>
      <c r="B8358" s="128" t="s">
        <v>58</v>
      </c>
      <c r="C8358" s="128" t="s">
        <v>2591</v>
      </c>
      <c r="D8358" s="128">
        <v>2019</v>
      </c>
      <c r="E8358" s="128" t="s">
        <v>32</v>
      </c>
      <c r="F8358" s="128" t="s">
        <v>324</v>
      </c>
      <c r="G8358" s="99" t="s">
        <v>1162</v>
      </c>
      <c r="H8358" s="134" t="s">
        <v>2238</v>
      </c>
      <c r="I8358" s="130" t="s">
        <v>121</v>
      </c>
      <c r="J8358" s="130" t="s">
        <v>325</v>
      </c>
      <c r="K8358" s="134">
        <f>'73511-07'!I$833</f>
        <v>41</v>
      </c>
    </row>
    <row r="8359" spans="1:11" x14ac:dyDescent="0.3">
      <c r="A8359" s="128">
        <v>73511</v>
      </c>
      <c r="B8359" s="128" t="s">
        <v>58</v>
      </c>
      <c r="C8359" s="128" t="s">
        <v>2591</v>
      </c>
      <c r="D8359" s="128">
        <v>2019</v>
      </c>
      <c r="E8359" s="128" t="s">
        <v>32</v>
      </c>
      <c r="F8359" s="128" t="s">
        <v>324</v>
      </c>
      <c r="G8359" s="99" t="s">
        <v>1162</v>
      </c>
      <c r="H8359" s="134" t="s">
        <v>2238</v>
      </c>
      <c r="I8359" s="130" t="s">
        <v>121</v>
      </c>
      <c r="J8359" s="128" t="s">
        <v>52</v>
      </c>
      <c r="K8359" s="134">
        <f>'73511-07'!J$833</f>
        <v>829</v>
      </c>
    </row>
    <row r="8360" spans="1:11" x14ac:dyDescent="0.3">
      <c r="A8360" s="128">
        <v>73511</v>
      </c>
      <c r="B8360" s="128" t="s">
        <v>58</v>
      </c>
      <c r="C8360" s="128" t="s">
        <v>2591</v>
      </c>
      <c r="D8360" s="128">
        <v>2019</v>
      </c>
      <c r="E8360" s="128" t="s">
        <v>32</v>
      </c>
      <c r="F8360" s="128" t="s">
        <v>324</v>
      </c>
      <c r="G8360" s="99" t="s">
        <v>1162</v>
      </c>
      <c r="H8360" s="134" t="s">
        <v>2238</v>
      </c>
      <c r="I8360" s="130" t="s">
        <v>124</v>
      </c>
      <c r="J8360" s="130" t="s">
        <v>325</v>
      </c>
      <c r="K8360" s="134">
        <f>'73511-07'!K$833</f>
        <v>43</v>
      </c>
    </row>
    <row r="8361" spans="1:11" x14ac:dyDescent="0.3">
      <c r="A8361" s="128">
        <v>73511</v>
      </c>
      <c r="B8361" s="128" t="s">
        <v>58</v>
      </c>
      <c r="C8361" s="128" t="s">
        <v>2591</v>
      </c>
      <c r="D8361" s="128">
        <v>2019</v>
      </c>
      <c r="E8361" s="128" t="s">
        <v>32</v>
      </c>
      <c r="F8361" s="128" t="s">
        <v>324</v>
      </c>
      <c r="G8361" s="99" t="s">
        <v>1162</v>
      </c>
      <c r="H8361" s="134" t="s">
        <v>2238</v>
      </c>
      <c r="I8361" s="130" t="s">
        <v>124</v>
      </c>
      <c r="J8361" s="128" t="s">
        <v>52</v>
      </c>
      <c r="K8361" s="134">
        <f>'73511-07'!L$833</f>
        <v>21761</v>
      </c>
    </row>
    <row r="8362" spans="1:11" x14ac:dyDescent="0.3">
      <c r="A8362" s="128">
        <v>73511</v>
      </c>
      <c r="B8362" s="128" t="s">
        <v>58</v>
      </c>
      <c r="C8362" s="128" t="s">
        <v>2591</v>
      </c>
      <c r="D8362" s="128">
        <v>2019</v>
      </c>
      <c r="E8362" s="128" t="s">
        <v>32</v>
      </c>
      <c r="F8362" s="128" t="s">
        <v>324</v>
      </c>
      <c r="G8362" s="99" t="s">
        <v>1163</v>
      </c>
      <c r="H8362" s="134" t="s">
        <v>2239</v>
      </c>
      <c r="I8362" s="130" t="s">
        <v>2646</v>
      </c>
      <c r="J8362" s="130" t="s">
        <v>325</v>
      </c>
      <c r="K8362" s="134">
        <f>'73511-07'!C$834</f>
        <v>792</v>
      </c>
    </row>
    <row r="8363" spans="1:11" x14ac:dyDescent="0.3">
      <c r="A8363" s="128">
        <v>73511</v>
      </c>
      <c r="B8363" s="128" t="s">
        <v>58</v>
      </c>
      <c r="C8363" s="128" t="s">
        <v>2591</v>
      </c>
      <c r="D8363" s="128">
        <v>2019</v>
      </c>
      <c r="E8363" s="128" t="s">
        <v>32</v>
      </c>
      <c r="F8363" s="128" t="s">
        <v>324</v>
      </c>
      <c r="G8363" s="99" t="s">
        <v>1163</v>
      </c>
      <c r="H8363" s="134" t="s">
        <v>2239</v>
      </c>
      <c r="I8363" s="128" t="s">
        <v>116</v>
      </c>
      <c r="J8363" s="130" t="s">
        <v>325</v>
      </c>
      <c r="K8363" s="134" t="str">
        <f>'73511-07'!D$834</f>
        <v>.</v>
      </c>
    </row>
    <row r="8364" spans="1:11" x14ac:dyDescent="0.3">
      <c r="A8364" s="128">
        <v>73511</v>
      </c>
      <c r="B8364" s="128" t="s">
        <v>58</v>
      </c>
      <c r="C8364" s="128" t="s">
        <v>2591</v>
      </c>
      <c r="D8364" s="128">
        <v>2019</v>
      </c>
      <c r="E8364" s="128" t="s">
        <v>32</v>
      </c>
      <c r="F8364" s="128" t="s">
        <v>324</v>
      </c>
      <c r="G8364" s="99" t="s">
        <v>1163</v>
      </c>
      <c r="H8364" s="134" t="s">
        <v>2239</v>
      </c>
      <c r="I8364" s="128" t="s">
        <v>116</v>
      </c>
      <c r="J8364" s="128" t="s">
        <v>52</v>
      </c>
      <c r="K8364" s="134" t="str">
        <f>'73511-07'!E$834</f>
        <v>.</v>
      </c>
    </row>
    <row r="8365" spans="1:11" x14ac:dyDescent="0.3">
      <c r="A8365" s="128">
        <v>73511</v>
      </c>
      <c r="B8365" s="128" t="s">
        <v>58</v>
      </c>
      <c r="C8365" s="128" t="s">
        <v>2591</v>
      </c>
      <c r="D8365" s="128">
        <v>2019</v>
      </c>
      <c r="E8365" s="128" t="s">
        <v>32</v>
      </c>
      <c r="F8365" s="128" t="s">
        <v>324</v>
      </c>
      <c r="G8365" s="99" t="s">
        <v>1163</v>
      </c>
      <c r="H8365" s="134" t="s">
        <v>2239</v>
      </c>
      <c r="I8365" s="128" t="s">
        <v>117</v>
      </c>
      <c r="J8365" s="130" t="s">
        <v>325</v>
      </c>
      <c r="K8365" s="134" t="str">
        <f>'73511-07'!F$834</f>
        <v>.</v>
      </c>
    </row>
    <row r="8366" spans="1:11" x14ac:dyDescent="0.3">
      <c r="A8366" s="128">
        <v>73511</v>
      </c>
      <c r="B8366" s="128" t="s">
        <v>58</v>
      </c>
      <c r="C8366" s="128" t="s">
        <v>2591</v>
      </c>
      <c r="D8366" s="128">
        <v>2019</v>
      </c>
      <c r="E8366" s="128" t="s">
        <v>32</v>
      </c>
      <c r="F8366" s="128" t="s">
        <v>324</v>
      </c>
      <c r="G8366" s="99" t="s">
        <v>1163</v>
      </c>
      <c r="H8366" s="134" t="s">
        <v>2239</v>
      </c>
      <c r="I8366" s="128" t="s">
        <v>117</v>
      </c>
      <c r="J8366" s="128" t="s">
        <v>52</v>
      </c>
      <c r="K8366" s="134" t="str">
        <f>'73511-07'!G$834</f>
        <v>.</v>
      </c>
    </row>
    <row r="8367" spans="1:11" x14ac:dyDescent="0.3">
      <c r="A8367" s="128">
        <v>73511</v>
      </c>
      <c r="B8367" s="128" t="s">
        <v>58</v>
      </c>
      <c r="C8367" s="128" t="s">
        <v>2591</v>
      </c>
      <c r="D8367" s="128">
        <v>2019</v>
      </c>
      <c r="E8367" s="128" t="s">
        <v>32</v>
      </c>
      <c r="F8367" s="128" t="s">
        <v>324</v>
      </c>
      <c r="G8367" s="99" t="s">
        <v>1163</v>
      </c>
      <c r="H8367" s="134" t="s">
        <v>2239</v>
      </c>
      <c r="I8367" s="128" t="s">
        <v>120</v>
      </c>
      <c r="J8367" s="128" t="s">
        <v>52</v>
      </c>
      <c r="K8367" s="134">
        <f>'73511-07'!H$834</f>
        <v>89701</v>
      </c>
    </row>
    <row r="8368" spans="1:11" x14ac:dyDescent="0.3">
      <c r="A8368" s="128">
        <v>73511</v>
      </c>
      <c r="B8368" s="128" t="s">
        <v>58</v>
      </c>
      <c r="C8368" s="128" t="s">
        <v>2591</v>
      </c>
      <c r="D8368" s="128">
        <v>2019</v>
      </c>
      <c r="E8368" s="128" t="s">
        <v>32</v>
      </c>
      <c r="F8368" s="128" t="s">
        <v>324</v>
      </c>
      <c r="G8368" s="99" t="s">
        <v>1163</v>
      </c>
      <c r="H8368" s="134" t="s">
        <v>2239</v>
      </c>
      <c r="I8368" s="130" t="s">
        <v>121</v>
      </c>
      <c r="J8368" s="130" t="s">
        <v>325</v>
      </c>
      <c r="K8368" s="134">
        <f>'73511-07'!I$834</f>
        <v>314</v>
      </c>
    </row>
    <row r="8369" spans="1:11" x14ac:dyDescent="0.3">
      <c r="A8369" s="128">
        <v>73511</v>
      </c>
      <c r="B8369" s="128" t="s">
        <v>58</v>
      </c>
      <c r="C8369" s="128" t="s">
        <v>2591</v>
      </c>
      <c r="D8369" s="128">
        <v>2019</v>
      </c>
      <c r="E8369" s="128" t="s">
        <v>32</v>
      </c>
      <c r="F8369" s="128" t="s">
        <v>324</v>
      </c>
      <c r="G8369" s="99" t="s">
        <v>1163</v>
      </c>
      <c r="H8369" s="134" t="s">
        <v>2239</v>
      </c>
      <c r="I8369" s="130" t="s">
        <v>121</v>
      </c>
      <c r="J8369" s="128" t="s">
        <v>52</v>
      </c>
      <c r="K8369" s="134">
        <f>'73511-07'!J$834</f>
        <v>6283</v>
      </c>
    </row>
    <row r="8370" spans="1:11" x14ac:dyDescent="0.3">
      <c r="A8370" s="128">
        <v>73511</v>
      </c>
      <c r="B8370" s="128" t="s">
        <v>58</v>
      </c>
      <c r="C8370" s="128" t="s">
        <v>2591</v>
      </c>
      <c r="D8370" s="128">
        <v>2019</v>
      </c>
      <c r="E8370" s="128" t="s">
        <v>32</v>
      </c>
      <c r="F8370" s="128" t="s">
        <v>324</v>
      </c>
      <c r="G8370" s="99" t="s">
        <v>1163</v>
      </c>
      <c r="H8370" s="134" t="s">
        <v>2239</v>
      </c>
      <c r="I8370" s="130" t="s">
        <v>124</v>
      </c>
      <c r="J8370" s="130" t="s">
        <v>325</v>
      </c>
      <c r="K8370" s="134">
        <f>'73511-07'!K$834</f>
        <v>319</v>
      </c>
    </row>
    <row r="8371" spans="1:11" x14ac:dyDescent="0.3">
      <c r="A8371" s="128">
        <v>73511</v>
      </c>
      <c r="B8371" s="128" t="s">
        <v>58</v>
      </c>
      <c r="C8371" s="128" t="s">
        <v>2591</v>
      </c>
      <c r="D8371" s="128">
        <v>2019</v>
      </c>
      <c r="E8371" s="128" t="s">
        <v>32</v>
      </c>
      <c r="F8371" s="128" t="s">
        <v>324</v>
      </c>
      <c r="G8371" s="99" t="s">
        <v>1163</v>
      </c>
      <c r="H8371" s="134" t="s">
        <v>2239</v>
      </c>
      <c r="I8371" s="130" t="s">
        <v>124</v>
      </c>
      <c r="J8371" s="128" t="s">
        <v>52</v>
      </c>
      <c r="K8371" s="134">
        <f>'73511-07'!L$834</f>
        <v>3405</v>
      </c>
    </row>
    <row r="8372" spans="1:11" x14ac:dyDescent="0.3">
      <c r="A8372" s="128">
        <v>73511</v>
      </c>
      <c r="B8372" s="128" t="s">
        <v>58</v>
      </c>
      <c r="C8372" s="128" t="s">
        <v>2591</v>
      </c>
      <c r="D8372" s="128">
        <v>2019</v>
      </c>
      <c r="E8372" s="128" t="s">
        <v>32</v>
      </c>
      <c r="F8372" s="128" t="s">
        <v>324</v>
      </c>
      <c r="G8372" s="99" t="s">
        <v>1164</v>
      </c>
      <c r="H8372" s="134" t="s">
        <v>2240</v>
      </c>
      <c r="I8372" s="130" t="s">
        <v>2646</v>
      </c>
      <c r="J8372" s="130" t="s">
        <v>325</v>
      </c>
      <c r="K8372" s="134">
        <f>'73511-07'!C$835</f>
        <v>35923</v>
      </c>
    </row>
    <row r="8373" spans="1:11" x14ac:dyDescent="0.3">
      <c r="A8373" s="128">
        <v>73511</v>
      </c>
      <c r="B8373" s="128" t="s">
        <v>58</v>
      </c>
      <c r="C8373" s="128" t="s">
        <v>2591</v>
      </c>
      <c r="D8373" s="128">
        <v>2019</v>
      </c>
      <c r="E8373" s="128" t="s">
        <v>32</v>
      </c>
      <c r="F8373" s="128" t="s">
        <v>324</v>
      </c>
      <c r="G8373" s="99" t="s">
        <v>1164</v>
      </c>
      <c r="H8373" s="134" t="s">
        <v>2240</v>
      </c>
      <c r="I8373" s="128" t="s">
        <v>116</v>
      </c>
      <c r="J8373" s="130" t="s">
        <v>325</v>
      </c>
      <c r="K8373" s="134">
        <f>'73511-07'!D$835</f>
        <v>27212</v>
      </c>
    </row>
    <row r="8374" spans="1:11" x14ac:dyDescent="0.3">
      <c r="A8374" s="128">
        <v>73511</v>
      </c>
      <c r="B8374" s="128" t="s">
        <v>58</v>
      </c>
      <c r="C8374" s="128" t="s">
        <v>2591</v>
      </c>
      <c r="D8374" s="128">
        <v>2019</v>
      </c>
      <c r="E8374" s="128" t="s">
        <v>32</v>
      </c>
      <c r="F8374" s="128" t="s">
        <v>324</v>
      </c>
      <c r="G8374" s="99" t="s">
        <v>1164</v>
      </c>
      <c r="H8374" s="134" t="s">
        <v>2240</v>
      </c>
      <c r="I8374" s="128" t="s">
        <v>116</v>
      </c>
      <c r="J8374" s="128" t="s">
        <v>52</v>
      </c>
      <c r="K8374" s="134">
        <f>'73511-07'!E$835</f>
        <v>6844739</v>
      </c>
    </row>
    <row r="8375" spans="1:11" x14ac:dyDescent="0.3">
      <c r="A8375" s="128">
        <v>73511</v>
      </c>
      <c r="B8375" s="128" t="s">
        <v>58</v>
      </c>
      <c r="C8375" s="128" t="s">
        <v>2591</v>
      </c>
      <c r="D8375" s="128">
        <v>2019</v>
      </c>
      <c r="E8375" s="128" t="s">
        <v>32</v>
      </c>
      <c r="F8375" s="128" t="s">
        <v>324</v>
      </c>
      <c r="G8375" s="99" t="s">
        <v>1164</v>
      </c>
      <c r="H8375" s="134" t="s">
        <v>2240</v>
      </c>
      <c r="I8375" s="128" t="s">
        <v>117</v>
      </c>
      <c r="J8375" s="130" t="s">
        <v>325</v>
      </c>
      <c r="K8375" s="134">
        <f>'73511-07'!F$835</f>
        <v>8711</v>
      </c>
    </row>
    <row r="8376" spans="1:11" x14ac:dyDescent="0.3">
      <c r="A8376" s="128">
        <v>73511</v>
      </c>
      <c r="B8376" s="128" t="s">
        <v>58</v>
      </c>
      <c r="C8376" s="128" t="s">
        <v>2591</v>
      </c>
      <c r="D8376" s="128">
        <v>2019</v>
      </c>
      <c r="E8376" s="128" t="s">
        <v>32</v>
      </c>
      <c r="F8376" s="128" t="s">
        <v>324</v>
      </c>
      <c r="G8376" s="99" t="s">
        <v>1164</v>
      </c>
      <c r="H8376" s="134" t="s">
        <v>2240</v>
      </c>
      <c r="I8376" s="128" t="s">
        <v>117</v>
      </c>
      <c r="J8376" s="128" t="s">
        <v>52</v>
      </c>
      <c r="K8376" s="134">
        <f>'73511-07'!G$835</f>
        <v>-1467987</v>
      </c>
    </row>
    <row r="8377" spans="1:11" x14ac:dyDescent="0.3">
      <c r="A8377" s="128">
        <v>73511</v>
      </c>
      <c r="B8377" s="128" t="s">
        <v>58</v>
      </c>
      <c r="C8377" s="128" t="s">
        <v>2591</v>
      </c>
      <c r="D8377" s="128">
        <v>2019</v>
      </c>
      <c r="E8377" s="128" t="s">
        <v>32</v>
      </c>
      <c r="F8377" s="128" t="s">
        <v>324</v>
      </c>
      <c r="G8377" s="99" t="s">
        <v>1164</v>
      </c>
      <c r="H8377" s="134" t="s">
        <v>2240</v>
      </c>
      <c r="I8377" s="128" t="s">
        <v>120</v>
      </c>
      <c r="J8377" s="128" t="s">
        <v>52</v>
      </c>
      <c r="K8377" s="134">
        <f>'73511-07'!H$835</f>
        <v>6608036</v>
      </c>
    </row>
    <row r="8378" spans="1:11" x14ac:dyDescent="0.3">
      <c r="A8378" s="128">
        <v>73511</v>
      </c>
      <c r="B8378" s="128" t="s">
        <v>58</v>
      </c>
      <c r="C8378" s="128" t="s">
        <v>2591</v>
      </c>
      <c r="D8378" s="128">
        <v>2019</v>
      </c>
      <c r="E8378" s="128" t="s">
        <v>32</v>
      </c>
      <c r="F8378" s="128" t="s">
        <v>324</v>
      </c>
      <c r="G8378" s="99" t="s">
        <v>1164</v>
      </c>
      <c r="H8378" s="134" t="s">
        <v>2240</v>
      </c>
      <c r="I8378" s="130" t="s">
        <v>121</v>
      </c>
      <c r="J8378" s="130" t="s">
        <v>325</v>
      </c>
      <c r="K8378" s="134">
        <f>'73511-07'!I$835</f>
        <v>14553</v>
      </c>
    </row>
    <row r="8379" spans="1:11" x14ac:dyDescent="0.3">
      <c r="A8379" s="128">
        <v>73511</v>
      </c>
      <c r="B8379" s="128" t="s">
        <v>58</v>
      </c>
      <c r="C8379" s="128" t="s">
        <v>2591</v>
      </c>
      <c r="D8379" s="128">
        <v>2019</v>
      </c>
      <c r="E8379" s="128" t="s">
        <v>32</v>
      </c>
      <c r="F8379" s="128" t="s">
        <v>324</v>
      </c>
      <c r="G8379" s="99" t="s">
        <v>1164</v>
      </c>
      <c r="H8379" s="134" t="s">
        <v>2240</v>
      </c>
      <c r="I8379" s="130" t="s">
        <v>121</v>
      </c>
      <c r="J8379" s="128" t="s">
        <v>52</v>
      </c>
      <c r="K8379" s="134">
        <f>'73511-07'!J$835</f>
        <v>303857</v>
      </c>
    </row>
    <row r="8380" spans="1:11" x14ac:dyDescent="0.3">
      <c r="A8380" s="128">
        <v>73511</v>
      </c>
      <c r="B8380" s="128" t="s">
        <v>58</v>
      </c>
      <c r="C8380" s="128" t="s">
        <v>2591</v>
      </c>
      <c r="D8380" s="128">
        <v>2019</v>
      </c>
      <c r="E8380" s="128" t="s">
        <v>32</v>
      </c>
      <c r="F8380" s="128" t="s">
        <v>324</v>
      </c>
      <c r="G8380" s="99" t="s">
        <v>1164</v>
      </c>
      <c r="H8380" s="134" t="s">
        <v>2240</v>
      </c>
      <c r="I8380" s="130" t="s">
        <v>124</v>
      </c>
      <c r="J8380" s="130" t="s">
        <v>325</v>
      </c>
      <c r="K8380" s="134">
        <f>'73511-07'!K$835</f>
        <v>15591</v>
      </c>
    </row>
    <row r="8381" spans="1:11" x14ac:dyDescent="0.3">
      <c r="A8381" s="128">
        <v>73511</v>
      </c>
      <c r="B8381" s="128" t="s">
        <v>58</v>
      </c>
      <c r="C8381" s="128" t="s">
        <v>2591</v>
      </c>
      <c r="D8381" s="128">
        <v>2019</v>
      </c>
      <c r="E8381" s="128" t="s">
        <v>32</v>
      </c>
      <c r="F8381" s="128" t="s">
        <v>324</v>
      </c>
      <c r="G8381" s="99" t="s">
        <v>1164</v>
      </c>
      <c r="H8381" s="134" t="s">
        <v>2240</v>
      </c>
      <c r="I8381" s="130" t="s">
        <v>124</v>
      </c>
      <c r="J8381" s="128" t="s">
        <v>52</v>
      </c>
      <c r="K8381" s="134">
        <f>'73511-07'!L$835</f>
        <v>258141</v>
      </c>
    </row>
    <row r="8382" spans="1:11" x14ac:dyDescent="0.3">
      <c r="A8382" s="128">
        <v>73511</v>
      </c>
      <c r="B8382" s="128" t="s">
        <v>58</v>
      </c>
      <c r="C8382" s="128" t="s">
        <v>2591</v>
      </c>
      <c r="D8382" s="128">
        <v>2019</v>
      </c>
      <c r="E8382" s="128" t="s">
        <v>32</v>
      </c>
      <c r="F8382" s="128" t="s">
        <v>324</v>
      </c>
      <c r="G8382" s="99" t="s">
        <v>1165</v>
      </c>
      <c r="H8382" s="134" t="s">
        <v>2241</v>
      </c>
      <c r="I8382" s="130" t="s">
        <v>2646</v>
      </c>
      <c r="J8382" s="130" t="s">
        <v>325</v>
      </c>
      <c r="K8382" s="134">
        <f>'73511-07'!C$836</f>
        <v>98801</v>
      </c>
    </row>
    <row r="8383" spans="1:11" x14ac:dyDescent="0.3">
      <c r="A8383" s="128">
        <v>73511</v>
      </c>
      <c r="B8383" s="128" t="s">
        <v>58</v>
      </c>
      <c r="C8383" s="128" t="s">
        <v>2591</v>
      </c>
      <c r="D8383" s="128">
        <v>2019</v>
      </c>
      <c r="E8383" s="128" t="s">
        <v>32</v>
      </c>
      <c r="F8383" s="128" t="s">
        <v>324</v>
      </c>
      <c r="G8383" s="99" t="s">
        <v>1165</v>
      </c>
      <c r="H8383" s="134" t="s">
        <v>2241</v>
      </c>
      <c r="I8383" s="128" t="s">
        <v>116</v>
      </c>
      <c r="J8383" s="130" t="s">
        <v>325</v>
      </c>
      <c r="K8383" s="134">
        <f>'73511-07'!D$836</f>
        <v>90618</v>
      </c>
    </row>
    <row r="8384" spans="1:11" x14ac:dyDescent="0.3">
      <c r="A8384" s="128">
        <v>73511</v>
      </c>
      <c r="B8384" s="128" t="s">
        <v>58</v>
      </c>
      <c r="C8384" s="128" t="s">
        <v>2591</v>
      </c>
      <c r="D8384" s="128">
        <v>2019</v>
      </c>
      <c r="E8384" s="128" t="s">
        <v>32</v>
      </c>
      <c r="F8384" s="128" t="s">
        <v>324</v>
      </c>
      <c r="G8384" s="99" t="s">
        <v>1165</v>
      </c>
      <c r="H8384" s="134" t="s">
        <v>2241</v>
      </c>
      <c r="I8384" s="128" t="s">
        <v>116</v>
      </c>
      <c r="J8384" s="128" t="s">
        <v>52</v>
      </c>
      <c r="K8384" s="134">
        <f>'73511-07'!E$836</f>
        <v>6831072</v>
      </c>
    </row>
    <row r="8385" spans="1:11" x14ac:dyDescent="0.3">
      <c r="A8385" s="128">
        <v>73511</v>
      </c>
      <c r="B8385" s="128" t="s">
        <v>58</v>
      </c>
      <c r="C8385" s="128" t="s">
        <v>2591</v>
      </c>
      <c r="D8385" s="128">
        <v>2019</v>
      </c>
      <c r="E8385" s="128" t="s">
        <v>32</v>
      </c>
      <c r="F8385" s="128" t="s">
        <v>324</v>
      </c>
      <c r="G8385" s="99" t="s">
        <v>1165</v>
      </c>
      <c r="H8385" s="134" t="s">
        <v>2241</v>
      </c>
      <c r="I8385" s="128" t="s">
        <v>117</v>
      </c>
      <c r="J8385" s="130" t="s">
        <v>325</v>
      </c>
      <c r="K8385" s="134">
        <f>'73511-07'!F$836</f>
        <v>8183</v>
      </c>
    </row>
    <row r="8386" spans="1:11" x14ac:dyDescent="0.3">
      <c r="A8386" s="128">
        <v>73511</v>
      </c>
      <c r="B8386" s="128" t="s">
        <v>58</v>
      </c>
      <c r="C8386" s="128" t="s">
        <v>2591</v>
      </c>
      <c r="D8386" s="128">
        <v>2019</v>
      </c>
      <c r="E8386" s="128" t="s">
        <v>32</v>
      </c>
      <c r="F8386" s="128" t="s">
        <v>324</v>
      </c>
      <c r="G8386" s="99" t="s">
        <v>1165</v>
      </c>
      <c r="H8386" s="134" t="s">
        <v>2241</v>
      </c>
      <c r="I8386" s="128" t="s">
        <v>117</v>
      </c>
      <c r="J8386" s="128" t="s">
        <v>52</v>
      </c>
      <c r="K8386" s="134">
        <f>'73511-07'!G$836</f>
        <v>-214327</v>
      </c>
    </row>
    <row r="8387" spans="1:11" x14ac:dyDescent="0.3">
      <c r="A8387" s="128">
        <v>73511</v>
      </c>
      <c r="B8387" s="128" t="s">
        <v>58</v>
      </c>
      <c r="C8387" s="128" t="s">
        <v>2591</v>
      </c>
      <c r="D8387" s="128">
        <v>2019</v>
      </c>
      <c r="E8387" s="128" t="s">
        <v>32</v>
      </c>
      <c r="F8387" s="128" t="s">
        <v>324</v>
      </c>
      <c r="G8387" s="99" t="s">
        <v>1165</v>
      </c>
      <c r="H8387" s="134" t="s">
        <v>2241</v>
      </c>
      <c r="I8387" s="128" t="s">
        <v>120</v>
      </c>
      <c r="J8387" s="128" t="s">
        <v>52</v>
      </c>
      <c r="K8387" s="134">
        <f>'73511-07'!H$836</f>
        <v>6673230</v>
      </c>
    </row>
    <row r="8388" spans="1:11" x14ac:dyDescent="0.3">
      <c r="A8388" s="128">
        <v>73511</v>
      </c>
      <c r="B8388" s="128" t="s">
        <v>58</v>
      </c>
      <c r="C8388" s="128" t="s">
        <v>2591</v>
      </c>
      <c r="D8388" s="128">
        <v>2019</v>
      </c>
      <c r="E8388" s="128" t="s">
        <v>32</v>
      </c>
      <c r="F8388" s="128" t="s">
        <v>324</v>
      </c>
      <c r="G8388" s="99" t="s">
        <v>1165</v>
      </c>
      <c r="H8388" s="134" t="s">
        <v>2241</v>
      </c>
      <c r="I8388" s="130" t="s">
        <v>121</v>
      </c>
      <c r="J8388" s="130" t="s">
        <v>325</v>
      </c>
      <c r="K8388" s="134">
        <f>'73511-07'!I$836</f>
        <v>80507</v>
      </c>
    </row>
    <row r="8389" spans="1:11" x14ac:dyDescent="0.3">
      <c r="A8389" s="128">
        <v>73511</v>
      </c>
      <c r="B8389" s="128" t="s">
        <v>58</v>
      </c>
      <c r="C8389" s="128" t="s">
        <v>2591</v>
      </c>
      <c r="D8389" s="128">
        <v>2019</v>
      </c>
      <c r="E8389" s="128" t="s">
        <v>32</v>
      </c>
      <c r="F8389" s="128" t="s">
        <v>324</v>
      </c>
      <c r="G8389" s="99" t="s">
        <v>1165</v>
      </c>
      <c r="H8389" s="134" t="s">
        <v>2241</v>
      </c>
      <c r="I8389" s="130" t="s">
        <v>121</v>
      </c>
      <c r="J8389" s="128" t="s">
        <v>52</v>
      </c>
      <c r="K8389" s="134">
        <f>'73511-07'!J$836</f>
        <v>1727841</v>
      </c>
    </row>
    <row r="8390" spans="1:11" x14ac:dyDescent="0.3">
      <c r="A8390" s="128">
        <v>73511</v>
      </c>
      <c r="B8390" s="128" t="s">
        <v>58</v>
      </c>
      <c r="C8390" s="128" t="s">
        <v>2591</v>
      </c>
      <c r="D8390" s="128">
        <v>2019</v>
      </c>
      <c r="E8390" s="128" t="s">
        <v>32</v>
      </c>
      <c r="F8390" s="128" t="s">
        <v>324</v>
      </c>
      <c r="G8390" s="99" t="s">
        <v>1165</v>
      </c>
      <c r="H8390" s="134" t="s">
        <v>2241</v>
      </c>
      <c r="I8390" s="130" t="s">
        <v>124</v>
      </c>
      <c r="J8390" s="130" t="s">
        <v>325</v>
      </c>
      <c r="K8390" s="134">
        <f>'73511-07'!K$836</f>
        <v>65409</v>
      </c>
    </row>
    <row r="8391" spans="1:11" x14ac:dyDescent="0.3">
      <c r="A8391" s="128">
        <v>73511</v>
      </c>
      <c r="B8391" s="128" t="s">
        <v>58</v>
      </c>
      <c r="C8391" s="128" t="s">
        <v>2591</v>
      </c>
      <c r="D8391" s="128">
        <v>2019</v>
      </c>
      <c r="E8391" s="128" t="s">
        <v>32</v>
      </c>
      <c r="F8391" s="128" t="s">
        <v>324</v>
      </c>
      <c r="G8391" s="99" t="s">
        <v>1165</v>
      </c>
      <c r="H8391" s="134" t="s">
        <v>2241</v>
      </c>
      <c r="I8391" s="130" t="s">
        <v>124</v>
      </c>
      <c r="J8391" s="128" t="s">
        <v>52</v>
      </c>
      <c r="K8391" s="134">
        <f>'73511-07'!L$836</f>
        <v>180287</v>
      </c>
    </row>
    <row r="8392" spans="1:11" x14ac:dyDescent="0.3">
      <c r="A8392" s="128">
        <v>73511</v>
      </c>
      <c r="B8392" s="128" t="s">
        <v>58</v>
      </c>
      <c r="C8392" s="128" t="s">
        <v>2591</v>
      </c>
      <c r="D8392" s="128">
        <v>2019</v>
      </c>
      <c r="E8392" s="128" t="s">
        <v>32</v>
      </c>
      <c r="F8392" s="128" t="s">
        <v>324</v>
      </c>
      <c r="G8392" s="99" t="s">
        <v>1166</v>
      </c>
      <c r="H8392" s="134" t="s">
        <v>2242</v>
      </c>
      <c r="I8392" s="130" t="s">
        <v>2646</v>
      </c>
      <c r="J8392" s="130" t="s">
        <v>325</v>
      </c>
      <c r="K8392" s="134">
        <f>'73511-07'!C$837</f>
        <v>2141</v>
      </c>
    </row>
    <row r="8393" spans="1:11" x14ac:dyDescent="0.3">
      <c r="A8393" s="128">
        <v>73511</v>
      </c>
      <c r="B8393" s="128" t="s">
        <v>58</v>
      </c>
      <c r="C8393" s="128" t="s">
        <v>2591</v>
      </c>
      <c r="D8393" s="128">
        <v>2019</v>
      </c>
      <c r="E8393" s="128" t="s">
        <v>32</v>
      </c>
      <c r="F8393" s="128" t="s">
        <v>324</v>
      </c>
      <c r="G8393" s="99" t="s">
        <v>1166</v>
      </c>
      <c r="H8393" s="134" t="s">
        <v>2242</v>
      </c>
      <c r="I8393" s="128" t="s">
        <v>116</v>
      </c>
      <c r="J8393" s="130" t="s">
        <v>325</v>
      </c>
      <c r="K8393" s="134">
        <f>'73511-07'!D$837</f>
        <v>1825</v>
      </c>
    </row>
    <row r="8394" spans="1:11" x14ac:dyDescent="0.3">
      <c r="A8394" s="128">
        <v>73511</v>
      </c>
      <c r="B8394" s="128" t="s">
        <v>58</v>
      </c>
      <c r="C8394" s="128" t="s">
        <v>2591</v>
      </c>
      <c r="D8394" s="128">
        <v>2019</v>
      </c>
      <c r="E8394" s="128" t="s">
        <v>32</v>
      </c>
      <c r="F8394" s="128" t="s">
        <v>324</v>
      </c>
      <c r="G8394" s="99" t="s">
        <v>1166</v>
      </c>
      <c r="H8394" s="134" t="s">
        <v>2242</v>
      </c>
      <c r="I8394" s="128" t="s">
        <v>116</v>
      </c>
      <c r="J8394" s="128" t="s">
        <v>52</v>
      </c>
      <c r="K8394" s="134">
        <f>'73511-07'!E$837</f>
        <v>325097</v>
      </c>
    </row>
    <row r="8395" spans="1:11" x14ac:dyDescent="0.3">
      <c r="A8395" s="128">
        <v>73511</v>
      </c>
      <c r="B8395" s="128" t="s">
        <v>58</v>
      </c>
      <c r="C8395" s="128" t="s">
        <v>2591</v>
      </c>
      <c r="D8395" s="128">
        <v>2019</v>
      </c>
      <c r="E8395" s="128" t="s">
        <v>32</v>
      </c>
      <c r="F8395" s="128" t="s">
        <v>324</v>
      </c>
      <c r="G8395" s="99" t="s">
        <v>1166</v>
      </c>
      <c r="H8395" s="134" t="s">
        <v>2242</v>
      </c>
      <c r="I8395" s="128" t="s">
        <v>117</v>
      </c>
      <c r="J8395" s="130" t="s">
        <v>325</v>
      </c>
      <c r="K8395" s="134">
        <f>'73511-07'!F$837</f>
        <v>316</v>
      </c>
    </row>
    <row r="8396" spans="1:11" x14ac:dyDescent="0.3">
      <c r="A8396" s="128">
        <v>73511</v>
      </c>
      <c r="B8396" s="128" t="s">
        <v>58</v>
      </c>
      <c r="C8396" s="128" t="s">
        <v>2591</v>
      </c>
      <c r="D8396" s="128">
        <v>2019</v>
      </c>
      <c r="E8396" s="128" t="s">
        <v>32</v>
      </c>
      <c r="F8396" s="128" t="s">
        <v>324</v>
      </c>
      <c r="G8396" s="99" t="s">
        <v>1166</v>
      </c>
      <c r="H8396" s="134" t="s">
        <v>2242</v>
      </c>
      <c r="I8396" s="128" t="s">
        <v>117</v>
      </c>
      <c r="J8396" s="128" t="s">
        <v>52</v>
      </c>
      <c r="K8396" s="134">
        <f>'73511-07'!G$837</f>
        <v>-23579</v>
      </c>
    </row>
    <row r="8397" spans="1:11" x14ac:dyDescent="0.3">
      <c r="A8397" s="128">
        <v>73511</v>
      </c>
      <c r="B8397" s="128" t="s">
        <v>58</v>
      </c>
      <c r="C8397" s="128" t="s">
        <v>2591</v>
      </c>
      <c r="D8397" s="128">
        <v>2019</v>
      </c>
      <c r="E8397" s="128" t="s">
        <v>32</v>
      </c>
      <c r="F8397" s="128" t="s">
        <v>324</v>
      </c>
      <c r="G8397" s="99" t="s">
        <v>1166</v>
      </c>
      <c r="H8397" s="134" t="s">
        <v>2242</v>
      </c>
      <c r="I8397" s="128" t="s">
        <v>120</v>
      </c>
      <c r="J8397" s="128" t="s">
        <v>52</v>
      </c>
      <c r="K8397" s="134">
        <f>'73511-07'!H$837</f>
        <v>298423</v>
      </c>
    </row>
    <row r="8398" spans="1:11" x14ac:dyDescent="0.3">
      <c r="A8398" s="128">
        <v>73511</v>
      </c>
      <c r="B8398" s="128" t="s">
        <v>58</v>
      </c>
      <c r="C8398" s="128" t="s">
        <v>2591</v>
      </c>
      <c r="D8398" s="128">
        <v>2019</v>
      </c>
      <c r="E8398" s="128" t="s">
        <v>32</v>
      </c>
      <c r="F8398" s="128" t="s">
        <v>324</v>
      </c>
      <c r="G8398" s="99" t="s">
        <v>1166</v>
      </c>
      <c r="H8398" s="134" t="s">
        <v>2242</v>
      </c>
      <c r="I8398" s="130" t="s">
        <v>121</v>
      </c>
      <c r="J8398" s="130" t="s">
        <v>325</v>
      </c>
      <c r="K8398" s="134">
        <f>'73511-07'!I$837</f>
        <v>1267</v>
      </c>
    </row>
    <row r="8399" spans="1:11" x14ac:dyDescent="0.3">
      <c r="A8399" s="128">
        <v>73511</v>
      </c>
      <c r="B8399" s="128" t="s">
        <v>58</v>
      </c>
      <c r="C8399" s="128" t="s">
        <v>2591</v>
      </c>
      <c r="D8399" s="128">
        <v>2019</v>
      </c>
      <c r="E8399" s="128" t="s">
        <v>32</v>
      </c>
      <c r="F8399" s="128" t="s">
        <v>324</v>
      </c>
      <c r="G8399" s="99" t="s">
        <v>1166</v>
      </c>
      <c r="H8399" s="134" t="s">
        <v>2242</v>
      </c>
      <c r="I8399" s="130" t="s">
        <v>121</v>
      </c>
      <c r="J8399" s="128" t="s">
        <v>52</v>
      </c>
      <c r="K8399" s="134">
        <f>'73511-07'!J$837</f>
        <v>26475</v>
      </c>
    </row>
    <row r="8400" spans="1:11" x14ac:dyDescent="0.3">
      <c r="A8400" s="128">
        <v>73511</v>
      </c>
      <c r="B8400" s="128" t="s">
        <v>58</v>
      </c>
      <c r="C8400" s="128" t="s">
        <v>2591</v>
      </c>
      <c r="D8400" s="128">
        <v>2019</v>
      </c>
      <c r="E8400" s="128" t="s">
        <v>32</v>
      </c>
      <c r="F8400" s="128" t="s">
        <v>324</v>
      </c>
      <c r="G8400" s="99" t="s">
        <v>1166</v>
      </c>
      <c r="H8400" s="134" t="s">
        <v>2242</v>
      </c>
      <c r="I8400" s="130" t="s">
        <v>124</v>
      </c>
      <c r="J8400" s="130" t="s">
        <v>325</v>
      </c>
      <c r="K8400" s="134">
        <f>'73511-07'!K$837</f>
        <v>1266</v>
      </c>
    </row>
    <row r="8401" spans="1:11" x14ac:dyDescent="0.3">
      <c r="A8401" s="128">
        <v>73511</v>
      </c>
      <c r="B8401" s="128" t="s">
        <v>58</v>
      </c>
      <c r="C8401" s="128" t="s">
        <v>2591</v>
      </c>
      <c r="D8401" s="128">
        <v>2019</v>
      </c>
      <c r="E8401" s="128" t="s">
        <v>32</v>
      </c>
      <c r="F8401" s="128" t="s">
        <v>324</v>
      </c>
      <c r="G8401" s="99" t="s">
        <v>1166</v>
      </c>
      <c r="H8401" s="134" t="s">
        <v>2242</v>
      </c>
      <c r="I8401" s="130" t="s">
        <v>124</v>
      </c>
      <c r="J8401" s="128" t="s">
        <v>52</v>
      </c>
      <c r="K8401" s="134">
        <f>'73511-07'!L$837</f>
        <v>10185</v>
      </c>
    </row>
    <row r="8402" spans="1:11" x14ac:dyDescent="0.3">
      <c r="A8402" s="128">
        <v>73511</v>
      </c>
      <c r="B8402" s="128" t="s">
        <v>58</v>
      </c>
      <c r="C8402" s="128" t="s">
        <v>2591</v>
      </c>
      <c r="D8402" s="128">
        <v>2019</v>
      </c>
      <c r="E8402" s="128" t="s">
        <v>32</v>
      </c>
      <c r="F8402" s="128" t="s">
        <v>324</v>
      </c>
      <c r="G8402" s="99" t="s">
        <v>1167</v>
      </c>
      <c r="H8402" s="134" t="s">
        <v>2243</v>
      </c>
      <c r="I8402" s="130" t="s">
        <v>2646</v>
      </c>
      <c r="J8402" s="130" t="s">
        <v>325</v>
      </c>
      <c r="K8402" s="134">
        <f>'73511-07'!C$838</f>
        <v>92007</v>
      </c>
    </row>
    <row r="8403" spans="1:11" x14ac:dyDescent="0.3">
      <c r="A8403" s="128">
        <v>73511</v>
      </c>
      <c r="B8403" s="128" t="s">
        <v>58</v>
      </c>
      <c r="C8403" s="128" t="s">
        <v>2591</v>
      </c>
      <c r="D8403" s="128">
        <v>2019</v>
      </c>
      <c r="E8403" s="128" t="s">
        <v>32</v>
      </c>
      <c r="F8403" s="128" t="s">
        <v>324</v>
      </c>
      <c r="G8403" s="99" t="s">
        <v>1167</v>
      </c>
      <c r="H8403" s="134" t="s">
        <v>2243</v>
      </c>
      <c r="I8403" s="128" t="s">
        <v>116</v>
      </c>
      <c r="J8403" s="130" t="s">
        <v>325</v>
      </c>
      <c r="K8403" s="134">
        <f>'73511-07'!D$838</f>
        <v>84698</v>
      </c>
    </row>
    <row r="8404" spans="1:11" x14ac:dyDescent="0.3">
      <c r="A8404" s="128">
        <v>73511</v>
      </c>
      <c r="B8404" s="128" t="s">
        <v>58</v>
      </c>
      <c r="C8404" s="128" t="s">
        <v>2591</v>
      </c>
      <c r="D8404" s="128">
        <v>2019</v>
      </c>
      <c r="E8404" s="128" t="s">
        <v>32</v>
      </c>
      <c r="F8404" s="128" t="s">
        <v>324</v>
      </c>
      <c r="G8404" s="99" t="s">
        <v>1167</v>
      </c>
      <c r="H8404" s="134" t="s">
        <v>2243</v>
      </c>
      <c r="I8404" s="128" t="s">
        <v>116</v>
      </c>
      <c r="J8404" s="128" t="s">
        <v>52</v>
      </c>
      <c r="K8404" s="134">
        <f>'73511-07'!E$838</f>
        <v>6214126</v>
      </c>
    </row>
    <row r="8405" spans="1:11" x14ac:dyDescent="0.3">
      <c r="A8405" s="128">
        <v>73511</v>
      </c>
      <c r="B8405" s="128" t="s">
        <v>58</v>
      </c>
      <c r="C8405" s="128" t="s">
        <v>2591</v>
      </c>
      <c r="D8405" s="128">
        <v>2019</v>
      </c>
      <c r="E8405" s="128" t="s">
        <v>32</v>
      </c>
      <c r="F8405" s="128" t="s">
        <v>324</v>
      </c>
      <c r="G8405" s="99" t="s">
        <v>1167</v>
      </c>
      <c r="H8405" s="134" t="s">
        <v>2243</v>
      </c>
      <c r="I8405" s="128" t="s">
        <v>117</v>
      </c>
      <c r="J8405" s="130" t="s">
        <v>325</v>
      </c>
      <c r="K8405" s="134">
        <f>'73511-07'!F$838</f>
        <v>7309</v>
      </c>
    </row>
    <row r="8406" spans="1:11" x14ac:dyDescent="0.3">
      <c r="A8406" s="128">
        <v>73511</v>
      </c>
      <c r="B8406" s="128" t="s">
        <v>58</v>
      </c>
      <c r="C8406" s="128" t="s">
        <v>2591</v>
      </c>
      <c r="D8406" s="128">
        <v>2019</v>
      </c>
      <c r="E8406" s="128" t="s">
        <v>32</v>
      </c>
      <c r="F8406" s="128" t="s">
        <v>324</v>
      </c>
      <c r="G8406" s="99" t="s">
        <v>1167</v>
      </c>
      <c r="H8406" s="134" t="s">
        <v>2243</v>
      </c>
      <c r="I8406" s="128" t="s">
        <v>117</v>
      </c>
      <c r="J8406" s="128" t="s">
        <v>52</v>
      </c>
      <c r="K8406" s="134">
        <f>'73511-07'!G$838</f>
        <v>-161048</v>
      </c>
    </row>
    <row r="8407" spans="1:11" x14ac:dyDescent="0.3">
      <c r="A8407" s="128">
        <v>73511</v>
      </c>
      <c r="B8407" s="128" t="s">
        <v>58</v>
      </c>
      <c r="C8407" s="128" t="s">
        <v>2591</v>
      </c>
      <c r="D8407" s="128">
        <v>2019</v>
      </c>
      <c r="E8407" s="128" t="s">
        <v>32</v>
      </c>
      <c r="F8407" s="128" t="s">
        <v>324</v>
      </c>
      <c r="G8407" s="99" t="s">
        <v>1167</v>
      </c>
      <c r="H8407" s="134" t="s">
        <v>2243</v>
      </c>
      <c r="I8407" s="128" t="s">
        <v>120</v>
      </c>
      <c r="J8407" s="128" t="s">
        <v>52</v>
      </c>
      <c r="K8407" s="134">
        <f>'73511-07'!H$838</f>
        <v>6143400</v>
      </c>
    </row>
    <row r="8408" spans="1:11" x14ac:dyDescent="0.3">
      <c r="A8408" s="128">
        <v>73511</v>
      </c>
      <c r="B8408" s="128" t="s">
        <v>58</v>
      </c>
      <c r="C8408" s="128" t="s">
        <v>2591</v>
      </c>
      <c r="D8408" s="128">
        <v>2019</v>
      </c>
      <c r="E8408" s="128" t="s">
        <v>32</v>
      </c>
      <c r="F8408" s="128" t="s">
        <v>324</v>
      </c>
      <c r="G8408" s="99" t="s">
        <v>1167</v>
      </c>
      <c r="H8408" s="134" t="s">
        <v>2243</v>
      </c>
      <c r="I8408" s="130" t="s">
        <v>121</v>
      </c>
      <c r="J8408" s="130" t="s">
        <v>325</v>
      </c>
      <c r="K8408" s="134">
        <f>'73511-07'!I$838</f>
        <v>75795</v>
      </c>
    </row>
    <row r="8409" spans="1:11" x14ac:dyDescent="0.3">
      <c r="A8409" s="128">
        <v>73511</v>
      </c>
      <c r="B8409" s="128" t="s">
        <v>58</v>
      </c>
      <c r="C8409" s="128" t="s">
        <v>2591</v>
      </c>
      <c r="D8409" s="128">
        <v>2019</v>
      </c>
      <c r="E8409" s="128" t="s">
        <v>32</v>
      </c>
      <c r="F8409" s="128" t="s">
        <v>324</v>
      </c>
      <c r="G8409" s="99" t="s">
        <v>1167</v>
      </c>
      <c r="H8409" s="134" t="s">
        <v>2243</v>
      </c>
      <c r="I8409" s="130" t="s">
        <v>121</v>
      </c>
      <c r="J8409" s="128" t="s">
        <v>52</v>
      </c>
      <c r="K8409" s="134">
        <f>'73511-07'!J$838</f>
        <v>1630154</v>
      </c>
    </row>
    <row r="8410" spans="1:11" x14ac:dyDescent="0.3">
      <c r="A8410" s="128">
        <v>73511</v>
      </c>
      <c r="B8410" s="128" t="s">
        <v>58</v>
      </c>
      <c r="C8410" s="128" t="s">
        <v>2591</v>
      </c>
      <c r="D8410" s="128">
        <v>2019</v>
      </c>
      <c r="E8410" s="128" t="s">
        <v>32</v>
      </c>
      <c r="F8410" s="128" t="s">
        <v>324</v>
      </c>
      <c r="G8410" s="99" t="s">
        <v>1167</v>
      </c>
      <c r="H8410" s="134" t="s">
        <v>2243</v>
      </c>
      <c r="I8410" s="130" t="s">
        <v>124</v>
      </c>
      <c r="J8410" s="130" t="s">
        <v>325</v>
      </c>
      <c r="K8410" s="134">
        <f>'73511-07'!K$838</f>
        <v>61435</v>
      </c>
    </row>
    <row r="8411" spans="1:11" x14ac:dyDescent="0.3">
      <c r="A8411" s="128">
        <v>73511</v>
      </c>
      <c r="B8411" s="128" t="s">
        <v>58</v>
      </c>
      <c r="C8411" s="128" t="s">
        <v>2591</v>
      </c>
      <c r="D8411" s="128">
        <v>2019</v>
      </c>
      <c r="E8411" s="128" t="s">
        <v>32</v>
      </c>
      <c r="F8411" s="128" t="s">
        <v>324</v>
      </c>
      <c r="G8411" s="99" t="s">
        <v>1167</v>
      </c>
      <c r="H8411" s="134" t="s">
        <v>2243</v>
      </c>
      <c r="I8411" s="130" t="s">
        <v>124</v>
      </c>
      <c r="J8411" s="128" t="s">
        <v>52</v>
      </c>
      <c r="K8411" s="134">
        <f>'73511-07'!L$838</f>
        <v>162948</v>
      </c>
    </row>
    <row r="8412" spans="1:11" x14ac:dyDescent="0.3">
      <c r="A8412" s="128">
        <v>73511</v>
      </c>
      <c r="B8412" s="128" t="s">
        <v>58</v>
      </c>
      <c r="C8412" s="128" t="s">
        <v>2591</v>
      </c>
      <c r="D8412" s="128">
        <v>2019</v>
      </c>
      <c r="E8412" s="128" t="s">
        <v>32</v>
      </c>
      <c r="F8412" s="128" t="s">
        <v>324</v>
      </c>
      <c r="G8412" s="99" t="s">
        <v>1168</v>
      </c>
      <c r="H8412" s="134" t="s">
        <v>2244</v>
      </c>
      <c r="I8412" s="130" t="s">
        <v>2646</v>
      </c>
      <c r="J8412" s="130" t="s">
        <v>325</v>
      </c>
      <c r="K8412" s="134">
        <f>'73511-07'!C$839</f>
        <v>4653</v>
      </c>
    </row>
    <row r="8413" spans="1:11" x14ac:dyDescent="0.3">
      <c r="A8413" s="128">
        <v>73511</v>
      </c>
      <c r="B8413" s="128" t="s">
        <v>58</v>
      </c>
      <c r="C8413" s="128" t="s">
        <v>2591</v>
      </c>
      <c r="D8413" s="128">
        <v>2019</v>
      </c>
      <c r="E8413" s="128" t="s">
        <v>32</v>
      </c>
      <c r="F8413" s="128" t="s">
        <v>324</v>
      </c>
      <c r="G8413" s="99" t="s">
        <v>1168</v>
      </c>
      <c r="H8413" s="134" t="s">
        <v>2244</v>
      </c>
      <c r="I8413" s="128" t="s">
        <v>116</v>
      </c>
      <c r="J8413" s="130" t="s">
        <v>325</v>
      </c>
      <c r="K8413" s="134">
        <f>'73511-07'!D$839</f>
        <v>4095</v>
      </c>
    </row>
    <row r="8414" spans="1:11" x14ac:dyDescent="0.3">
      <c r="A8414" s="128">
        <v>73511</v>
      </c>
      <c r="B8414" s="128" t="s">
        <v>58</v>
      </c>
      <c r="C8414" s="128" t="s">
        <v>2591</v>
      </c>
      <c r="D8414" s="128">
        <v>2019</v>
      </c>
      <c r="E8414" s="128" t="s">
        <v>32</v>
      </c>
      <c r="F8414" s="128" t="s">
        <v>324</v>
      </c>
      <c r="G8414" s="99" t="s">
        <v>1168</v>
      </c>
      <c r="H8414" s="134" t="s">
        <v>2244</v>
      </c>
      <c r="I8414" s="128" t="s">
        <v>116</v>
      </c>
      <c r="J8414" s="128" t="s">
        <v>52</v>
      </c>
      <c r="K8414" s="134">
        <f>'73511-07'!E$839</f>
        <v>291849</v>
      </c>
    </row>
    <row r="8415" spans="1:11" x14ac:dyDescent="0.3">
      <c r="A8415" s="128">
        <v>73511</v>
      </c>
      <c r="B8415" s="128" t="s">
        <v>58</v>
      </c>
      <c r="C8415" s="128" t="s">
        <v>2591</v>
      </c>
      <c r="D8415" s="128">
        <v>2019</v>
      </c>
      <c r="E8415" s="128" t="s">
        <v>32</v>
      </c>
      <c r="F8415" s="128" t="s">
        <v>324</v>
      </c>
      <c r="G8415" s="99" t="s">
        <v>1168</v>
      </c>
      <c r="H8415" s="134" t="s">
        <v>2244</v>
      </c>
      <c r="I8415" s="128" t="s">
        <v>117</v>
      </c>
      <c r="J8415" s="130" t="s">
        <v>325</v>
      </c>
      <c r="K8415" s="134">
        <f>'73511-07'!F$839</f>
        <v>558</v>
      </c>
    </row>
    <row r="8416" spans="1:11" x14ac:dyDescent="0.3">
      <c r="A8416" s="128">
        <v>73511</v>
      </c>
      <c r="B8416" s="128" t="s">
        <v>58</v>
      </c>
      <c r="C8416" s="128" t="s">
        <v>2591</v>
      </c>
      <c r="D8416" s="128">
        <v>2019</v>
      </c>
      <c r="E8416" s="128" t="s">
        <v>32</v>
      </c>
      <c r="F8416" s="128" t="s">
        <v>324</v>
      </c>
      <c r="G8416" s="99" t="s">
        <v>1168</v>
      </c>
      <c r="H8416" s="134" t="s">
        <v>2244</v>
      </c>
      <c r="I8416" s="128" t="s">
        <v>117</v>
      </c>
      <c r="J8416" s="128" t="s">
        <v>52</v>
      </c>
      <c r="K8416" s="134">
        <f>'73511-07'!G$839</f>
        <v>-29701</v>
      </c>
    </row>
    <row r="8417" spans="1:11" x14ac:dyDescent="0.3">
      <c r="A8417" s="128">
        <v>73511</v>
      </c>
      <c r="B8417" s="128" t="s">
        <v>58</v>
      </c>
      <c r="C8417" s="128" t="s">
        <v>2591</v>
      </c>
      <c r="D8417" s="128">
        <v>2019</v>
      </c>
      <c r="E8417" s="128" t="s">
        <v>32</v>
      </c>
      <c r="F8417" s="128" t="s">
        <v>324</v>
      </c>
      <c r="G8417" s="99" t="s">
        <v>1168</v>
      </c>
      <c r="H8417" s="134" t="s">
        <v>2244</v>
      </c>
      <c r="I8417" s="128" t="s">
        <v>120</v>
      </c>
      <c r="J8417" s="128" t="s">
        <v>52</v>
      </c>
      <c r="K8417" s="134">
        <f>'73511-07'!H$839</f>
        <v>231407</v>
      </c>
    </row>
    <row r="8418" spans="1:11" x14ac:dyDescent="0.3">
      <c r="A8418" s="128">
        <v>73511</v>
      </c>
      <c r="B8418" s="128" t="s">
        <v>58</v>
      </c>
      <c r="C8418" s="128" t="s">
        <v>2591</v>
      </c>
      <c r="D8418" s="128">
        <v>2019</v>
      </c>
      <c r="E8418" s="128" t="s">
        <v>32</v>
      </c>
      <c r="F8418" s="128" t="s">
        <v>324</v>
      </c>
      <c r="G8418" s="99" t="s">
        <v>1168</v>
      </c>
      <c r="H8418" s="134" t="s">
        <v>2244</v>
      </c>
      <c r="I8418" s="130" t="s">
        <v>121</v>
      </c>
      <c r="J8418" s="130" t="s">
        <v>325</v>
      </c>
      <c r="K8418" s="134">
        <f>'73511-07'!I$839</f>
        <v>3445</v>
      </c>
    </row>
    <row r="8419" spans="1:11" x14ac:dyDescent="0.3">
      <c r="A8419" s="128">
        <v>73511</v>
      </c>
      <c r="B8419" s="128" t="s">
        <v>58</v>
      </c>
      <c r="C8419" s="128" t="s">
        <v>2591</v>
      </c>
      <c r="D8419" s="128">
        <v>2019</v>
      </c>
      <c r="E8419" s="128" t="s">
        <v>32</v>
      </c>
      <c r="F8419" s="128" t="s">
        <v>324</v>
      </c>
      <c r="G8419" s="99" t="s">
        <v>1168</v>
      </c>
      <c r="H8419" s="134" t="s">
        <v>2244</v>
      </c>
      <c r="I8419" s="130" t="s">
        <v>121</v>
      </c>
      <c r="J8419" s="128" t="s">
        <v>52</v>
      </c>
      <c r="K8419" s="134">
        <f>'73511-07'!J$839</f>
        <v>71212</v>
      </c>
    </row>
    <row r="8420" spans="1:11" x14ac:dyDescent="0.3">
      <c r="A8420" s="128">
        <v>73511</v>
      </c>
      <c r="B8420" s="128" t="s">
        <v>58</v>
      </c>
      <c r="C8420" s="128" t="s">
        <v>2591</v>
      </c>
      <c r="D8420" s="128">
        <v>2019</v>
      </c>
      <c r="E8420" s="128" t="s">
        <v>32</v>
      </c>
      <c r="F8420" s="128" t="s">
        <v>324</v>
      </c>
      <c r="G8420" s="99" t="s">
        <v>1168</v>
      </c>
      <c r="H8420" s="134" t="s">
        <v>2244</v>
      </c>
      <c r="I8420" s="130" t="s">
        <v>124</v>
      </c>
      <c r="J8420" s="130" t="s">
        <v>325</v>
      </c>
      <c r="K8420" s="134">
        <f>'73511-07'!K$839</f>
        <v>2708</v>
      </c>
    </row>
    <row r="8421" spans="1:11" x14ac:dyDescent="0.3">
      <c r="A8421" s="128">
        <v>73511</v>
      </c>
      <c r="B8421" s="128" t="s">
        <v>58</v>
      </c>
      <c r="C8421" s="128" t="s">
        <v>2591</v>
      </c>
      <c r="D8421" s="128">
        <v>2019</v>
      </c>
      <c r="E8421" s="128" t="s">
        <v>32</v>
      </c>
      <c r="F8421" s="128" t="s">
        <v>324</v>
      </c>
      <c r="G8421" s="99" t="s">
        <v>1168</v>
      </c>
      <c r="H8421" s="134" t="s">
        <v>2244</v>
      </c>
      <c r="I8421" s="130" t="s">
        <v>124</v>
      </c>
      <c r="J8421" s="128" t="s">
        <v>52</v>
      </c>
      <c r="K8421" s="134">
        <f>'73511-07'!L$839</f>
        <v>7155</v>
      </c>
    </row>
    <row r="8422" spans="1:11" x14ac:dyDescent="0.3">
      <c r="A8422" s="128">
        <v>73511</v>
      </c>
      <c r="B8422" s="128" t="s">
        <v>58</v>
      </c>
      <c r="C8422" s="128" t="s">
        <v>2591</v>
      </c>
      <c r="D8422" s="128">
        <v>2019</v>
      </c>
      <c r="E8422" s="128" t="s">
        <v>32</v>
      </c>
      <c r="F8422" s="128" t="s">
        <v>324</v>
      </c>
      <c r="G8422" s="99" t="s">
        <v>1169</v>
      </c>
      <c r="H8422" s="134" t="s">
        <v>2245</v>
      </c>
      <c r="I8422" s="130" t="s">
        <v>2646</v>
      </c>
      <c r="J8422" s="130" t="s">
        <v>325</v>
      </c>
      <c r="K8422" s="134">
        <f>'73511-07'!C$840</f>
        <v>1965</v>
      </c>
    </row>
    <row r="8423" spans="1:11" x14ac:dyDescent="0.3">
      <c r="A8423" s="128">
        <v>73511</v>
      </c>
      <c r="B8423" s="128" t="s">
        <v>58</v>
      </c>
      <c r="C8423" s="128" t="s">
        <v>2591</v>
      </c>
      <c r="D8423" s="128">
        <v>2019</v>
      </c>
      <c r="E8423" s="128" t="s">
        <v>32</v>
      </c>
      <c r="F8423" s="128" t="s">
        <v>324</v>
      </c>
      <c r="G8423" s="99" t="s">
        <v>1169</v>
      </c>
      <c r="H8423" s="134" t="s">
        <v>2245</v>
      </c>
      <c r="I8423" s="128" t="s">
        <v>116</v>
      </c>
      <c r="J8423" s="130" t="s">
        <v>325</v>
      </c>
      <c r="K8423" s="134">
        <f>'73511-07'!D$840</f>
        <v>858</v>
      </c>
    </row>
    <row r="8424" spans="1:11" x14ac:dyDescent="0.3">
      <c r="A8424" s="128">
        <v>73511</v>
      </c>
      <c r="B8424" s="128" t="s">
        <v>58</v>
      </c>
      <c r="C8424" s="128" t="s">
        <v>2591</v>
      </c>
      <c r="D8424" s="128">
        <v>2019</v>
      </c>
      <c r="E8424" s="128" t="s">
        <v>32</v>
      </c>
      <c r="F8424" s="128" t="s">
        <v>324</v>
      </c>
      <c r="G8424" s="99" t="s">
        <v>1169</v>
      </c>
      <c r="H8424" s="134" t="s">
        <v>2245</v>
      </c>
      <c r="I8424" s="128" t="s">
        <v>116</v>
      </c>
      <c r="J8424" s="128" t="s">
        <v>52</v>
      </c>
      <c r="K8424" s="134">
        <f>'73511-07'!E$840</f>
        <v>808014</v>
      </c>
    </row>
    <row r="8425" spans="1:11" x14ac:dyDescent="0.3">
      <c r="A8425" s="128">
        <v>73511</v>
      </c>
      <c r="B8425" s="128" t="s">
        <v>58</v>
      </c>
      <c r="C8425" s="128" t="s">
        <v>2591</v>
      </c>
      <c r="D8425" s="128">
        <v>2019</v>
      </c>
      <c r="E8425" s="128" t="s">
        <v>32</v>
      </c>
      <c r="F8425" s="128" t="s">
        <v>324</v>
      </c>
      <c r="G8425" s="99" t="s">
        <v>1169</v>
      </c>
      <c r="H8425" s="134" t="s">
        <v>2245</v>
      </c>
      <c r="I8425" s="128" t="s">
        <v>117</v>
      </c>
      <c r="J8425" s="130" t="s">
        <v>325</v>
      </c>
      <c r="K8425" s="134">
        <f>'73511-07'!F$840</f>
        <v>1107</v>
      </c>
    </row>
    <row r="8426" spans="1:11" x14ac:dyDescent="0.3">
      <c r="A8426" s="128">
        <v>73511</v>
      </c>
      <c r="B8426" s="128" t="s">
        <v>58</v>
      </c>
      <c r="C8426" s="128" t="s">
        <v>2591</v>
      </c>
      <c r="D8426" s="128">
        <v>2019</v>
      </c>
      <c r="E8426" s="128" t="s">
        <v>32</v>
      </c>
      <c r="F8426" s="128" t="s">
        <v>324</v>
      </c>
      <c r="G8426" s="99" t="s">
        <v>1169</v>
      </c>
      <c r="H8426" s="134" t="s">
        <v>2245</v>
      </c>
      <c r="I8426" s="128" t="s">
        <v>117</v>
      </c>
      <c r="J8426" s="128" t="s">
        <v>52</v>
      </c>
      <c r="K8426" s="134">
        <f>'73511-07'!G$840</f>
        <v>-93212</v>
      </c>
    </row>
    <row r="8427" spans="1:11" x14ac:dyDescent="0.3">
      <c r="A8427" s="128">
        <v>73511</v>
      </c>
      <c r="B8427" s="128" t="s">
        <v>58</v>
      </c>
      <c r="C8427" s="128" t="s">
        <v>2591</v>
      </c>
      <c r="D8427" s="128">
        <v>2019</v>
      </c>
      <c r="E8427" s="128" t="s">
        <v>32</v>
      </c>
      <c r="F8427" s="128" t="s">
        <v>324</v>
      </c>
      <c r="G8427" s="99" t="s">
        <v>1169</v>
      </c>
      <c r="H8427" s="134" t="s">
        <v>2245</v>
      </c>
      <c r="I8427" s="128" t="s">
        <v>120</v>
      </c>
      <c r="J8427" s="128" t="s">
        <v>52</v>
      </c>
      <c r="K8427" s="134">
        <f>'73511-07'!H$840</f>
        <v>574594</v>
      </c>
    </row>
    <row r="8428" spans="1:11" x14ac:dyDescent="0.3">
      <c r="A8428" s="128">
        <v>73511</v>
      </c>
      <c r="B8428" s="128" t="s">
        <v>58</v>
      </c>
      <c r="C8428" s="128" t="s">
        <v>2591</v>
      </c>
      <c r="D8428" s="128">
        <v>2019</v>
      </c>
      <c r="E8428" s="128" t="s">
        <v>32</v>
      </c>
      <c r="F8428" s="128" t="s">
        <v>324</v>
      </c>
      <c r="G8428" s="99" t="s">
        <v>1169</v>
      </c>
      <c r="H8428" s="134" t="s">
        <v>2245</v>
      </c>
      <c r="I8428" s="130" t="s">
        <v>121</v>
      </c>
      <c r="J8428" s="130" t="s">
        <v>325</v>
      </c>
      <c r="K8428" s="134">
        <f>'73511-07'!I$840</f>
        <v>129</v>
      </c>
    </row>
    <row r="8429" spans="1:11" x14ac:dyDescent="0.3">
      <c r="A8429" s="128">
        <v>73511</v>
      </c>
      <c r="B8429" s="128" t="s">
        <v>58</v>
      </c>
      <c r="C8429" s="128" t="s">
        <v>2591</v>
      </c>
      <c r="D8429" s="128">
        <v>2019</v>
      </c>
      <c r="E8429" s="128" t="s">
        <v>32</v>
      </c>
      <c r="F8429" s="128" t="s">
        <v>324</v>
      </c>
      <c r="G8429" s="99" t="s">
        <v>1169</v>
      </c>
      <c r="H8429" s="134" t="s">
        <v>2245</v>
      </c>
      <c r="I8429" s="130" t="s">
        <v>121</v>
      </c>
      <c r="J8429" s="128" t="s">
        <v>52</v>
      </c>
      <c r="K8429" s="134">
        <f>'73511-07'!J$840</f>
        <v>2382</v>
      </c>
    </row>
    <row r="8430" spans="1:11" x14ac:dyDescent="0.3">
      <c r="A8430" s="128">
        <v>73511</v>
      </c>
      <c r="B8430" s="128" t="s">
        <v>58</v>
      </c>
      <c r="C8430" s="128" t="s">
        <v>2591</v>
      </c>
      <c r="D8430" s="128">
        <v>2019</v>
      </c>
      <c r="E8430" s="128" t="s">
        <v>32</v>
      </c>
      <c r="F8430" s="128" t="s">
        <v>324</v>
      </c>
      <c r="G8430" s="99" t="s">
        <v>1169</v>
      </c>
      <c r="H8430" s="134" t="s">
        <v>2245</v>
      </c>
      <c r="I8430" s="130" t="s">
        <v>124</v>
      </c>
      <c r="J8430" s="130" t="s">
        <v>325</v>
      </c>
      <c r="K8430" s="134">
        <f>'73511-07'!K$840</f>
        <v>402</v>
      </c>
    </row>
    <row r="8431" spans="1:11" x14ac:dyDescent="0.3">
      <c r="A8431" s="128">
        <v>73511</v>
      </c>
      <c r="B8431" s="128" t="s">
        <v>58</v>
      </c>
      <c r="C8431" s="128" t="s">
        <v>2591</v>
      </c>
      <c r="D8431" s="128">
        <v>2019</v>
      </c>
      <c r="E8431" s="128" t="s">
        <v>32</v>
      </c>
      <c r="F8431" s="128" t="s">
        <v>324</v>
      </c>
      <c r="G8431" s="99" t="s">
        <v>1169</v>
      </c>
      <c r="H8431" s="134" t="s">
        <v>2245</v>
      </c>
      <c r="I8431" s="130" t="s">
        <v>124</v>
      </c>
      <c r="J8431" s="128" t="s">
        <v>52</v>
      </c>
      <c r="K8431" s="134">
        <f>'73511-07'!L$840</f>
        <v>22630</v>
      </c>
    </row>
    <row r="8432" spans="1:11" x14ac:dyDescent="0.3">
      <c r="A8432" s="128">
        <v>73511</v>
      </c>
      <c r="B8432" s="128" t="s">
        <v>58</v>
      </c>
      <c r="C8432" s="128" t="s">
        <v>2591</v>
      </c>
      <c r="D8432" s="128">
        <v>2019</v>
      </c>
      <c r="E8432" s="128" t="s">
        <v>32</v>
      </c>
      <c r="F8432" s="128" t="s">
        <v>324</v>
      </c>
      <c r="G8432" s="99" t="s">
        <v>1170</v>
      </c>
      <c r="H8432" s="134" t="s">
        <v>2246</v>
      </c>
      <c r="I8432" s="130" t="s">
        <v>2646</v>
      </c>
      <c r="J8432" s="130" t="s">
        <v>325</v>
      </c>
      <c r="K8432" s="134">
        <f>'73511-07'!C$841</f>
        <v>264259</v>
      </c>
    </row>
    <row r="8433" spans="1:11" x14ac:dyDescent="0.3">
      <c r="A8433" s="128">
        <v>73511</v>
      </c>
      <c r="B8433" s="128" t="s">
        <v>58</v>
      </c>
      <c r="C8433" s="128" t="s">
        <v>2591</v>
      </c>
      <c r="D8433" s="128">
        <v>2019</v>
      </c>
      <c r="E8433" s="128" t="s">
        <v>32</v>
      </c>
      <c r="F8433" s="128" t="s">
        <v>324</v>
      </c>
      <c r="G8433" s="99" t="s">
        <v>1170</v>
      </c>
      <c r="H8433" s="134" t="s">
        <v>2246</v>
      </c>
      <c r="I8433" s="128" t="s">
        <v>116</v>
      </c>
      <c r="J8433" s="130" t="s">
        <v>325</v>
      </c>
      <c r="K8433" s="134">
        <f>'73511-07'!D$841</f>
        <v>186333</v>
      </c>
    </row>
    <row r="8434" spans="1:11" x14ac:dyDescent="0.3">
      <c r="A8434" s="128">
        <v>73511</v>
      </c>
      <c r="B8434" s="128" t="s">
        <v>58</v>
      </c>
      <c r="C8434" s="128" t="s">
        <v>2591</v>
      </c>
      <c r="D8434" s="128">
        <v>2019</v>
      </c>
      <c r="E8434" s="128" t="s">
        <v>32</v>
      </c>
      <c r="F8434" s="128" t="s">
        <v>324</v>
      </c>
      <c r="G8434" s="99" t="s">
        <v>1170</v>
      </c>
      <c r="H8434" s="134" t="s">
        <v>2246</v>
      </c>
      <c r="I8434" s="128" t="s">
        <v>116</v>
      </c>
      <c r="J8434" s="128" t="s">
        <v>52</v>
      </c>
      <c r="K8434" s="134">
        <f>'73511-07'!E$841</f>
        <v>40084648</v>
      </c>
    </row>
    <row r="8435" spans="1:11" x14ac:dyDescent="0.3">
      <c r="A8435" s="128">
        <v>73511</v>
      </c>
      <c r="B8435" s="128" t="s">
        <v>58</v>
      </c>
      <c r="C8435" s="128" t="s">
        <v>2591</v>
      </c>
      <c r="D8435" s="128">
        <v>2019</v>
      </c>
      <c r="E8435" s="128" t="s">
        <v>32</v>
      </c>
      <c r="F8435" s="128" t="s">
        <v>324</v>
      </c>
      <c r="G8435" s="99" t="s">
        <v>1170</v>
      </c>
      <c r="H8435" s="134" t="s">
        <v>2246</v>
      </c>
      <c r="I8435" s="128" t="s">
        <v>117</v>
      </c>
      <c r="J8435" s="130" t="s">
        <v>325</v>
      </c>
      <c r="K8435" s="134">
        <f>'73511-07'!F$841</f>
        <v>77926</v>
      </c>
    </row>
    <row r="8436" spans="1:11" x14ac:dyDescent="0.3">
      <c r="A8436" s="128">
        <v>73511</v>
      </c>
      <c r="B8436" s="128" t="s">
        <v>58</v>
      </c>
      <c r="C8436" s="128" t="s">
        <v>2591</v>
      </c>
      <c r="D8436" s="128">
        <v>2019</v>
      </c>
      <c r="E8436" s="128" t="s">
        <v>32</v>
      </c>
      <c r="F8436" s="128" t="s">
        <v>324</v>
      </c>
      <c r="G8436" s="99" t="s">
        <v>1170</v>
      </c>
      <c r="H8436" s="134" t="s">
        <v>2246</v>
      </c>
      <c r="I8436" s="128" t="s">
        <v>117</v>
      </c>
      <c r="J8436" s="128" t="s">
        <v>52</v>
      </c>
      <c r="K8436" s="134">
        <f>'73511-07'!G$841</f>
        <v>-6892480</v>
      </c>
    </row>
    <row r="8437" spans="1:11" x14ac:dyDescent="0.3">
      <c r="A8437" s="128">
        <v>73511</v>
      </c>
      <c r="B8437" s="128" t="s">
        <v>58</v>
      </c>
      <c r="C8437" s="128" t="s">
        <v>2591</v>
      </c>
      <c r="D8437" s="128">
        <v>2019</v>
      </c>
      <c r="E8437" s="128" t="s">
        <v>32</v>
      </c>
      <c r="F8437" s="128" t="s">
        <v>324</v>
      </c>
      <c r="G8437" s="99" t="s">
        <v>1170</v>
      </c>
      <c r="H8437" s="134" t="s">
        <v>2246</v>
      </c>
      <c r="I8437" s="128" t="s">
        <v>120</v>
      </c>
      <c r="J8437" s="128" t="s">
        <v>52</v>
      </c>
      <c r="K8437" s="134">
        <f>'73511-07'!H$841</f>
        <v>15513543</v>
      </c>
    </row>
    <row r="8438" spans="1:11" x14ac:dyDescent="0.3">
      <c r="A8438" s="128">
        <v>73511</v>
      </c>
      <c r="B8438" s="128" t="s">
        <v>58</v>
      </c>
      <c r="C8438" s="128" t="s">
        <v>2591</v>
      </c>
      <c r="D8438" s="128">
        <v>2019</v>
      </c>
      <c r="E8438" s="128" t="s">
        <v>32</v>
      </c>
      <c r="F8438" s="128" t="s">
        <v>324</v>
      </c>
      <c r="G8438" s="99" t="s">
        <v>1170</v>
      </c>
      <c r="H8438" s="134" t="s">
        <v>2246</v>
      </c>
      <c r="I8438" s="130" t="s">
        <v>121</v>
      </c>
      <c r="J8438" s="130" t="s">
        <v>325</v>
      </c>
      <c r="K8438" s="134">
        <f>'73511-07'!I$841</f>
        <v>97438</v>
      </c>
    </row>
    <row r="8439" spans="1:11" x14ac:dyDescent="0.3">
      <c r="A8439" s="128">
        <v>73511</v>
      </c>
      <c r="B8439" s="128" t="s">
        <v>58</v>
      </c>
      <c r="C8439" s="128" t="s">
        <v>2591</v>
      </c>
      <c r="D8439" s="128">
        <v>2019</v>
      </c>
      <c r="E8439" s="128" t="s">
        <v>32</v>
      </c>
      <c r="F8439" s="128" t="s">
        <v>324</v>
      </c>
      <c r="G8439" s="99" t="s">
        <v>1170</v>
      </c>
      <c r="H8439" s="134" t="s">
        <v>2246</v>
      </c>
      <c r="I8439" s="130" t="s">
        <v>121</v>
      </c>
      <c r="J8439" s="128" t="s">
        <v>52</v>
      </c>
      <c r="K8439" s="134">
        <f>'73511-07'!J$841</f>
        <v>1845051</v>
      </c>
    </row>
    <row r="8440" spans="1:11" x14ac:dyDescent="0.3">
      <c r="A8440" s="128">
        <v>73511</v>
      </c>
      <c r="B8440" s="128" t="s">
        <v>58</v>
      </c>
      <c r="C8440" s="128" t="s">
        <v>2591</v>
      </c>
      <c r="D8440" s="128">
        <v>2019</v>
      </c>
      <c r="E8440" s="128" t="s">
        <v>32</v>
      </c>
      <c r="F8440" s="128" t="s">
        <v>324</v>
      </c>
      <c r="G8440" s="99" t="s">
        <v>1170</v>
      </c>
      <c r="H8440" s="134" t="s">
        <v>2246</v>
      </c>
      <c r="I8440" s="130" t="s">
        <v>124</v>
      </c>
      <c r="J8440" s="130" t="s">
        <v>325</v>
      </c>
      <c r="K8440" s="134">
        <f>'73511-07'!K$841</f>
        <v>83279</v>
      </c>
    </row>
    <row r="8441" spans="1:11" x14ac:dyDescent="0.3">
      <c r="A8441" s="128">
        <v>73511</v>
      </c>
      <c r="B8441" s="128" t="s">
        <v>58</v>
      </c>
      <c r="C8441" s="128" t="s">
        <v>2591</v>
      </c>
      <c r="D8441" s="128">
        <v>2019</v>
      </c>
      <c r="E8441" s="128" t="s">
        <v>32</v>
      </c>
      <c r="F8441" s="128" t="s">
        <v>324</v>
      </c>
      <c r="G8441" s="99" t="s">
        <v>1170</v>
      </c>
      <c r="H8441" s="134" t="s">
        <v>2246</v>
      </c>
      <c r="I8441" s="130" t="s">
        <v>124</v>
      </c>
      <c r="J8441" s="128" t="s">
        <v>52</v>
      </c>
      <c r="K8441" s="134">
        <f>'73511-07'!L$841</f>
        <v>705766</v>
      </c>
    </row>
    <row r="8442" spans="1:11" x14ac:dyDescent="0.3">
      <c r="A8442" s="128">
        <v>73511</v>
      </c>
      <c r="B8442" s="128" t="s">
        <v>58</v>
      </c>
      <c r="C8442" s="128" t="s">
        <v>2591</v>
      </c>
      <c r="D8442" s="128">
        <v>2019</v>
      </c>
      <c r="E8442" s="128" t="s">
        <v>32</v>
      </c>
      <c r="F8442" s="128" t="s">
        <v>324</v>
      </c>
      <c r="G8442" s="99" t="s">
        <v>1171</v>
      </c>
      <c r="H8442" s="134" t="s">
        <v>2247</v>
      </c>
      <c r="I8442" s="130" t="s">
        <v>2646</v>
      </c>
      <c r="J8442" s="130" t="s">
        <v>325</v>
      </c>
      <c r="K8442" s="134">
        <f>'73511-07'!C$842</f>
        <v>46906</v>
      </c>
    </row>
    <row r="8443" spans="1:11" x14ac:dyDescent="0.3">
      <c r="A8443" s="128">
        <v>73511</v>
      </c>
      <c r="B8443" s="128" t="s">
        <v>58</v>
      </c>
      <c r="C8443" s="128" t="s">
        <v>2591</v>
      </c>
      <c r="D8443" s="128">
        <v>2019</v>
      </c>
      <c r="E8443" s="128" t="s">
        <v>32</v>
      </c>
      <c r="F8443" s="128" t="s">
        <v>324</v>
      </c>
      <c r="G8443" s="99" t="s">
        <v>1171</v>
      </c>
      <c r="H8443" s="134" t="s">
        <v>2247</v>
      </c>
      <c r="I8443" s="128" t="s">
        <v>116</v>
      </c>
      <c r="J8443" s="130" t="s">
        <v>325</v>
      </c>
      <c r="K8443" s="134">
        <f>'73511-07'!D$842</f>
        <v>26647</v>
      </c>
    </row>
    <row r="8444" spans="1:11" x14ac:dyDescent="0.3">
      <c r="A8444" s="128">
        <v>73511</v>
      </c>
      <c r="B8444" s="128" t="s">
        <v>58</v>
      </c>
      <c r="C8444" s="128" t="s">
        <v>2591</v>
      </c>
      <c r="D8444" s="128">
        <v>2019</v>
      </c>
      <c r="E8444" s="128" t="s">
        <v>32</v>
      </c>
      <c r="F8444" s="128" t="s">
        <v>324</v>
      </c>
      <c r="G8444" s="99" t="s">
        <v>1171</v>
      </c>
      <c r="H8444" s="134" t="s">
        <v>2247</v>
      </c>
      <c r="I8444" s="128" t="s">
        <v>116</v>
      </c>
      <c r="J8444" s="128" t="s">
        <v>52</v>
      </c>
      <c r="K8444" s="134">
        <f>'73511-07'!E$842</f>
        <v>8358905</v>
      </c>
    </row>
    <row r="8445" spans="1:11" x14ac:dyDescent="0.3">
      <c r="A8445" s="128">
        <v>73511</v>
      </c>
      <c r="B8445" s="128" t="s">
        <v>58</v>
      </c>
      <c r="C8445" s="128" t="s">
        <v>2591</v>
      </c>
      <c r="D8445" s="128">
        <v>2019</v>
      </c>
      <c r="E8445" s="128" t="s">
        <v>32</v>
      </c>
      <c r="F8445" s="128" t="s">
        <v>324</v>
      </c>
      <c r="G8445" s="99" t="s">
        <v>1171</v>
      </c>
      <c r="H8445" s="134" t="s">
        <v>2247</v>
      </c>
      <c r="I8445" s="128" t="s">
        <v>117</v>
      </c>
      <c r="J8445" s="130" t="s">
        <v>325</v>
      </c>
      <c r="K8445" s="134">
        <f>'73511-07'!F$842</f>
        <v>20259</v>
      </c>
    </row>
    <row r="8446" spans="1:11" x14ac:dyDescent="0.3">
      <c r="A8446" s="128">
        <v>73511</v>
      </c>
      <c r="B8446" s="128" t="s">
        <v>58</v>
      </c>
      <c r="C8446" s="128" t="s">
        <v>2591</v>
      </c>
      <c r="D8446" s="128">
        <v>2019</v>
      </c>
      <c r="E8446" s="128" t="s">
        <v>32</v>
      </c>
      <c r="F8446" s="128" t="s">
        <v>324</v>
      </c>
      <c r="G8446" s="99" t="s">
        <v>1171</v>
      </c>
      <c r="H8446" s="134" t="s">
        <v>2247</v>
      </c>
      <c r="I8446" s="128" t="s">
        <v>117</v>
      </c>
      <c r="J8446" s="128" t="s">
        <v>52</v>
      </c>
      <c r="K8446" s="134">
        <f>'73511-07'!G$842</f>
        <v>-2011324</v>
      </c>
    </row>
    <row r="8447" spans="1:11" x14ac:dyDescent="0.3">
      <c r="A8447" s="128">
        <v>73511</v>
      </c>
      <c r="B8447" s="128" t="s">
        <v>58</v>
      </c>
      <c r="C8447" s="128" t="s">
        <v>2591</v>
      </c>
      <c r="D8447" s="128">
        <v>2019</v>
      </c>
      <c r="E8447" s="128" t="s">
        <v>32</v>
      </c>
      <c r="F8447" s="128" t="s">
        <v>324</v>
      </c>
      <c r="G8447" s="99" t="s">
        <v>1171</v>
      </c>
      <c r="H8447" s="134" t="s">
        <v>2247</v>
      </c>
      <c r="I8447" s="128" t="s">
        <v>120</v>
      </c>
      <c r="J8447" s="128" t="s">
        <v>52</v>
      </c>
      <c r="K8447" s="134">
        <f>'73511-07'!H$842</f>
        <v>3395367</v>
      </c>
    </row>
    <row r="8448" spans="1:11" x14ac:dyDescent="0.3">
      <c r="A8448" s="128">
        <v>73511</v>
      </c>
      <c r="B8448" s="128" t="s">
        <v>58</v>
      </c>
      <c r="C8448" s="128" t="s">
        <v>2591</v>
      </c>
      <c r="D8448" s="128">
        <v>2019</v>
      </c>
      <c r="E8448" s="128" t="s">
        <v>32</v>
      </c>
      <c r="F8448" s="128" t="s">
        <v>324</v>
      </c>
      <c r="G8448" s="99" t="s">
        <v>1171</v>
      </c>
      <c r="H8448" s="134" t="s">
        <v>2247</v>
      </c>
      <c r="I8448" s="130" t="s">
        <v>121</v>
      </c>
      <c r="J8448" s="130" t="s">
        <v>325</v>
      </c>
      <c r="K8448" s="134">
        <f>'73511-07'!I$842</f>
        <v>7558</v>
      </c>
    </row>
    <row r="8449" spans="1:11" x14ac:dyDescent="0.3">
      <c r="A8449" s="128">
        <v>73511</v>
      </c>
      <c r="B8449" s="128" t="s">
        <v>58</v>
      </c>
      <c r="C8449" s="128" t="s">
        <v>2591</v>
      </c>
      <c r="D8449" s="128">
        <v>2019</v>
      </c>
      <c r="E8449" s="128" t="s">
        <v>32</v>
      </c>
      <c r="F8449" s="128" t="s">
        <v>324</v>
      </c>
      <c r="G8449" s="99" t="s">
        <v>1171</v>
      </c>
      <c r="H8449" s="134" t="s">
        <v>2247</v>
      </c>
      <c r="I8449" s="130" t="s">
        <v>121</v>
      </c>
      <c r="J8449" s="128" t="s">
        <v>52</v>
      </c>
      <c r="K8449" s="134">
        <f>'73511-07'!J$842</f>
        <v>148594</v>
      </c>
    </row>
    <row r="8450" spans="1:11" x14ac:dyDescent="0.3">
      <c r="A8450" s="128">
        <v>73511</v>
      </c>
      <c r="B8450" s="128" t="s">
        <v>58</v>
      </c>
      <c r="C8450" s="128" t="s">
        <v>2591</v>
      </c>
      <c r="D8450" s="128">
        <v>2019</v>
      </c>
      <c r="E8450" s="128" t="s">
        <v>32</v>
      </c>
      <c r="F8450" s="128" t="s">
        <v>324</v>
      </c>
      <c r="G8450" s="99" t="s">
        <v>1171</v>
      </c>
      <c r="H8450" s="134" t="s">
        <v>2247</v>
      </c>
      <c r="I8450" s="130" t="s">
        <v>124</v>
      </c>
      <c r="J8450" s="130" t="s">
        <v>325</v>
      </c>
      <c r="K8450" s="134">
        <f>'73511-07'!K$842</f>
        <v>11767</v>
      </c>
    </row>
    <row r="8451" spans="1:11" x14ac:dyDescent="0.3">
      <c r="A8451" s="128">
        <v>73511</v>
      </c>
      <c r="B8451" s="128" t="s">
        <v>58</v>
      </c>
      <c r="C8451" s="128" t="s">
        <v>2591</v>
      </c>
      <c r="D8451" s="128">
        <v>2019</v>
      </c>
      <c r="E8451" s="128" t="s">
        <v>32</v>
      </c>
      <c r="F8451" s="128" t="s">
        <v>324</v>
      </c>
      <c r="G8451" s="99" t="s">
        <v>1171</v>
      </c>
      <c r="H8451" s="134" t="s">
        <v>2247</v>
      </c>
      <c r="I8451" s="130" t="s">
        <v>124</v>
      </c>
      <c r="J8451" s="128" t="s">
        <v>52</v>
      </c>
      <c r="K8451" s="134">
        <f>'73511-07'!L$842</f>
        <v>181500</v>
      </c>
    </row>
    <row r="8452" spans="1:11" x14ac:dyDescent="0.3">
      <c r="A8452" s="128">
        <v>73511</v>
      </c>
      <c r="B8452" s="128" t="s">
        <v>58</v>
      </c>
      <c r="C8452" s="128" t="s">
        <v>2591</v>
      </c>
      <c r="D8452" s="128">
        <v>2019</v>
      </c>
      <c r="E8452" s="128" t="s">
        <v>32</v>
      </c>
      <c r="F8452" s="128" t="s">
        <v>324</v>
      </c>
      <c r="G8452" s="99" t="s">
        <v>1172</v>
      </c>
      <c r="H8452" s="134" t="s">
        <v>2248</v>
      </c>
      <c r="I8452" s="130" t="s">
        <v>2646</v>
      </c>
      <c r="J8452" s="130" t="s">
        <v>325</v>
      </c>
      <c r="K8452" s="134">
        <f>'73511-07'!C$843</f>
        <v>126395</v>
      </c>
    </row>
    <row r="8453" spans="1:11" x14ac:dyDescent="0.3">
      <c r="A8453" s="128">
        <v>73511</v>
      </c>
      <c r="B8453" s="128" t="s">
        <v>58</v>
      </c>
      <c r="C8453" s="128" t="s">
        <v>2591</v>
      </c>
      <c r="D8453" s="128">
        <v>2019</v>
      </c>
      <c r="E8453" s="128" t="s">
        <v>32</v>
      </c>
      <c r="F8453" s="128" t="s">
        <v>324</v>
      </c>
      <c r="G8453" s="99" t="s">
        <v>1172</v>
      </c>
      <c r="H8453" s="134" t="s">
        <v>2248</v>
      </c>
      <c r="I8453" s="128" t="s">
        <v>116</v>
      </c>
      <c r="J8453" s="130" t="s">
        <v>325</v>
      </c>
      <c r="K8453" s="134">
        <f>'73511-07'!D$843</f>
        <v>94018</v>
      </c>
    </row>
    <row r="8454" spans="1:11" x14ac:dyDescent="0.3">
      <c r="A8454" s="128">
        <v>73511</v>
      </c>
      <c r="B8454" s="128" t="s">
        <v>58</v>
      </c>
      <c r="C8454" s="128" t="s">
        <v>2591</v>
      </c>
      <c r="D8454" s="128">
        <v>2019</v>
      </c>
      <c r="E8454" s="128" t="s">
        <v>32</v>
      </c>
      <c r="F8454" s="128" t="s">
        <v>324</v>
      </c>
      <c r="G8454" s="99" t="s">
        <v>1172</v>
      </c>
      <c r="H8454" s="134" t="s">
        <v>2248</v>
      </c>
      <c r="I8454" s="128" t="s">
        <v>116</v>
      </c>
      <c r="J8454" s="128" t="s">
        <v>52</v>
      </c>
      <c r="K8454" s="134">
        <f>'73511-07'!E$843</f>
        <v>22143405</v>
      </c>
    </row>
    <row r="8455" spans="1:11" x14ac:dyDescent="0.3">
      <c r="A8455" s="128">
        <v>73511</v>
      </c>
      <c r="B8455" s="128" t="s">
        <v>58</v>
      </c>
      <c r="C8455" s="128" t="s">
        <v>2591</v>
      </c>
      <c r="D8455" s="128">
        <v>2019</v>
      </c>
      <c r="E8455" s="128" t="s">
        <v>32</v>
      </c>
      <c r="F8455" s="128" t="s">
        <v>324</v>
      </c>
      <c r="G8455" s="99" t="s">
        <v>1172</v>
      </c>
      <c r="H8455" s="134" t="s">
        <v>2248</v>
      </c>
      <c r="I8455" s="128" t="s">
        <v>117</v>
      </c>
      <c r="J8455" s="130" t="s">
        <v>325</v>
      </c>
      <c r="K8455" s="134">
        <f>'73511-07'!F$843</f>
        <v>32377</v>
      </c>
    </row>
    <row r="8456" spans="1:11" x14ac:dyDescent="0.3">
      <c r="A8456" s="128">
        <v>73511</v>
      </c>
      <c r="B8456" s="128" t="s">
        <v>58</v>
      </c>
      <c r="C8456" s="128" t="s">
        <v>2591</v>
      </c>
      <c r="D8456" s="128">
        <v>2019</v>
      </c>
      <c r="E8456" s="128" t="s">
        <v>32</v>
      </c>
      <c r="F8456" s="128" t="s">
        <v>324</v>
      </c>
      <c r="G8456" s="99" t="s">
        <v>1172</v>
      </c>
      <c r="H8456" s="134" t="s">
        <v>2248</v>
      </c>
      <c r="I8456" s="128" t="s">
        <v>117</v>
      </c>
      <c r="J8456" s="128" t="s">
        <v>52</v>
      </c>
      <c r="K8456" s="134">
        <f>'73511-07'!G$843</f>
        <v>-3200980</v>
      </c>
    </row>
    <row r="8457" spans="1:11" x14ac:dyDescent="0.3">
      <c r="A8457" s="128">
        <v>73511</v>
      </c>
      <c r="B8457" s="128" t="s">
        <v>58</v>
      </c>
      <c r="C8457" s="128" t="s">
        <v>2591</v>
      </c>
      <c r="D8457" s="128">
        <v>2019</v>
      </c>
      <c r="E8457" s="128" t="s">
        <v>32</v>
      </c>
      <c r="F8457" s="128" t="s">
        <v>324</v>
      </c>
      <c r="G8457" s="99" t="s">
        <v>1172</v>
      </c>
      <c r="H8457" s="134" t="s">
        <v>2248</v>
      </c>
      <c r="I8457" s="128" t="s">
        <v>120</v>
      </c>
      <c r="J8457" s="128" t="s">
        <v>52</v>
      </c>
      <c r="K8457" s="134">
        <f>'73511-07'!H$843</f>
        <v>7475414</v>
      </c>
    </row>
    <row r="8458" spans="1:11" x14ac:dyDescent="0.3">
      <c r="A8458" s="128">
        <v>73511</v>
      </c>
      <c r="B8458" s="128" t="s">
        <v>58</v>
      </c>
      <c r="C8458" s="128" t="s">
        <v>2591</v>
      </c>
      <c r="D8458" s="128">
        <v>2019</v>
      </c>
      <c r="E8458" s="128" t="s">
        <v>32</v>
      </c>
      <c r="F8458" s="128" t="s">
        <v>324</v>
      </c>
      <c r="G8458" s="99" t="s">
        <v>1172</v>
      </c>
      <c r="H8458" s="134" t="s">
        <v>2248</v>
      </c>
      <c r="I8458" s="130" t="s">
        <v>121</v>
      </c>
      <c r="J8458" s="130" t="s">
        <v>325</v>
      </c>
      <c r="K8458" s="134">
        <f>'73511-07'!I$843</f>
        <v>54340</v>
      </c>
    </row>
    <row r="8459" spans="1:11" x14ac:dyDescent="0.3">
      <c r="A8459" s="128">
        <v>73511</v>
      </c>
      <c r="B8459" s="128" t="s">
        <v>58</v>
      </c>
      <c r="C8459" s="128" t="s">
        <v>2591</v>
      </c>
      <c r="D8459" s="128">
        <v>2019</v>
      </c>
      <c r="E8459" s="128" t="s">
        <v>32</v>
      </c>
      <c r="F8459" s="128" t="s">
        <v>324</v>
      </c>
      <c r="G8459" s="99" t="s">
        <v>1172</v>
      </c>
      <c r="H8459" s="134" t="s">
        <v>2248</v>
      </c>
      <c r="I8459" s="130" t="s">
        <v>121</v>
      </c>
      <c r="J8459" s="128" t="s">
        <v>52</v>
      </c>
      <c r="K8459" s="134">
        <f>'73511-07'!J$843</f>
        <v>999158</v>
      </c>
    </row>
    <row r="8460" spans="1:11" x14ac:dyDescent="0.3">
      <c r="A8460" s="128">
        <v>73511</v>
      </c>
      <c r="B8460" s="128" t="s">
        <v>58</v>
      </c>
      <c r="C8460" s="128" t="s">
        <v>2591</v>
      </c>
      <c r="D8460" s="128">
        <v>2019</v>
      </c>
      <c r="E8460" s="128" t="s">
        <v>32</v>
      </c>
      <c r="F8460" s="128" t="s">
        <v>324</v>
      </c>
      <c r="G8460" s="99" t="s">
        <v>1172</v>
      </c>
      <c r="H8460" s="134" t="s">
        <v>2248</v>
      </c>
      <c r="I8460" s="130" t="s">
        <v>124</v>
      </c>
      <c r="J8460" s="130" t="s">
        <v>325</v>
      </c>
      <c r="K8460" s="134">
        <f>'73511-07'!K$843</f>
        <v>37719</v>
      </c>
    </row>
    <row r="8461" spans="1:11" x14ac:dyDescent="0.3">
      <c r="A8461" s="128">
        <v>73511</v>
      </c>
      <c r="B8461" s="128" t="s">
        <v>58</v>
      </c>
      <c r="C8461" s="128" t="s">
        <v>2591</v>
      </c>
      <c r="D8461" s="128">
        <v>2019</v>
      </c>
      <c r="E8461" s="128" t="s">
        <v>32</v>
      </c>
      <c r="F8461" s="128" t="s">
        <v>324</v>
      </c>
      <c r="G8461" s="99" t="s">
        <v>1172</v>
      </c>
      <c r="H8461" s="134" t="s">
        <v>2248</v>
      </c>
      <c r="I8461" s="130" t="s">
        <v>124</v>
      </c>
      <c r="J8461" s="128" t="s">
        <v>52</v>
      </c>
      <c r="K8461" s="134">
        <f>'73511-07'!L$843</f>
        <v>334573</v>
      </c>
    </row>
    <row r="8462" spans="1:11" x14ac:dyDescent="0.3">
      <c r="A8462" s="128">
        <v>73511</v>
      </c>
      <c r="B8462" s="128" t="s">
        <v>58</v>
      </c>
      <c r="C8462" s="128" t="s">
        <v>2591</v>
      </c>
      <c r="D8462" s="128">
        <v>2019</v>
      </c>
      <c r="E8462" s="128" t="s">
        <v>32</v>
      </c>
      <c r="F8462" s="128" t="s">
        <v>324</v>
      </c>
      <c r="G8462" s="99" t="s">
        <v>1173</v>
      </c>
      <c r="H8462" s="134" t="s">
        <v>2249</v>
      </c>
      <c r="I8462" s="130" t="s">
        <v>2646</v>
      </c>
      <c r="J8462" s="130" t="s">
        <v>325</v>
      </c>
      <c r="K8462" s="134">
        <f>'73511-07'!C$844</f>
        <v>90958</v>
      </c>
    </row>
    <row r="8463" spans="1:11" x14ac:dyDescent="0.3">
      <c r="A8463" s="128">
        <v>73511</v>
      </c>
      <c r="B8463" s="128" t="s">
        <v>58</v>
      </c>
      <c r="C8463" s="128" t="s">
        <v>2591</v>
      </c>
      <c r="D8463" s="128">
        <v>2019</v>
      </c>
      <c r="E8463" s="128" t="s">
        <v>32</v>
      </c>
      <c r="F8463" s="128" t="s">
        <v>324</v>
      </c>
      <c r="G8463" s="99" t="s">
        <v>1173</v>
      </c>
      <c r="H8463" s="134" t="s">
        <v>2249</v>
      </c>
      <c r="I8463" s="128" t="s">
        <v>116</v>
      </c>
      <c r="J8463" s="130" t="s">
        <v>325</v>
      </c>
      <c r="K8463" s="134">
        <f>'73511-07'!D$844</f>
        <v>65668</v>
      </c>
    </row>
    <row r="8464" spans="1:11" x14ac:dyDescent="0.3">
      <c r="A8464" s="128">
        <v>73511</v>
      </c>
      <c r="B8464" s="128" t="s">
        <v>58</v>
      </c>
      <c r="C8464" s="128" t="s">
        <v>2591</v>
      </c>
      <c r="D8464" s="128">
        <v>2019</v>
      </c>
      <c r="E8464" s="128" t="s">
        <v>32</v>
      </c>
      <c r="F8464" s="128" t="s">
        <v>324</v>
      </c>
      <c r="G8464" s="99" t="s">
        <v>1173</v>
      </c>
      <c r="H8464" s="134" t="s">
        <v>2249</v>
      </c>
      <c r="I8464" s="128" t="s">
        <v>116</v>
      </c>
      <c r="J8464" s="128" t="s">
        <v>52</v>
      </c>
      <c r="K8464" s="134">
        <f>'73511-07'!E$844</f>
        <v>9582337</v>
      </c>
    </row>
    <row r="8465" spans="1:11" x14ac:dyDescent="0.3">
      <c r="A8465" s="128">
        <v>73511</v>
      </c>
      <c r="B8465" s="128" t="s">
        <v>58</v>
      </c>
      <c r="C8465" s="128" t="s">
        <v>2591</v>
      </c>
      <c r="D8465" s="128">
        <v>2019</v>
      </c>
      <c r="E8465" s="128" t="s">
        <v>32</v>
      </c>
      <c r="F8465" s="128" t="s">
        <v>324</v>
      </c>
      <c r="G8465" s="99" t="s">
        <v>1173</v>
      </c>
      <c r="H8465" s="134" t="s">
        <v>2249</v>
      </c>
      <c r="I8465" s="128" t="s">
        <v>117</v>
      </c>
      <c r="J8465" s="130" t="s">
        <v>325</v>
      </c>
      <c r="K8465" s="134">
        <f>'73511-07'!F$844</f>
        <v>25290</v>
      </c>
    </row>
    <row r="8466" spans="1:11" x14ac:dyDescent="0.3">
      <c r="A8466" s="128">
        <v>73511</v>
      </c>
      <c r="B8466" s="128" t="s">
        <v>58</v>
      </c>
      <c r="C8466" s="128" t="s">
        <v>2591</v>
      </c>
      <c r="D8466" s="128">
        <v>2019</v>
      </c>
      <c r="E8466" s="128" t="s">
        <v>32</v>
      </c>
      <c r="F8466" s="128" t="s">
        <v>324</v>
      </c>
      <c r="G8466" s="99" t="s">
        <v>1173</v>
      </c>
      <c r="H8466" s="134" t="s">
        <v>2249</v>
      </c>
      <c r="I8466" s="128" t="s">
        <v>117</v>
      </c>
      <c r="J8466" s="128" t="s">
        <v>52</v>
      </c>
      <c r="K8466" s="134">
        <f>'73511-07'!G$844</f>
        <v>-1680176</v>
      </c>
    </row>
    <row r="8467" spans="1:11" x14ac:dyDescent="0.3">
      <c r="A8467" s="128">
        <v>73511</v>
      </c>
      <c r="B8467" s="128" t="s">
        <v>58</v>
      </c>
      <c r="C8467" s="128" t="s">
        <v>2591</v>
      </c>
      <c r="D8467" s="128">
        <v>2019</v>
      </c>
      <c r="E8467" s="128" t="s">
        <v>32</v>
      </c>
      <c r="F8467" s="128" t="s">
        <v>324</v>
      </c>
      <c r="G8467" s="99" t="s">
        <v>1173</v>
      </c>
      <c r="H8467" s="134" t="s">
        <v>2249</v>
      </c>
      <c r="I8467" s="128" t="s">
        <v>120</v>
      </c>
      <c r="J8467" s="128" t="s">
        <v>52</v>
      </c>
      <c r="K8467" s="134">
        <f>'73511-07'!H$844</f>
        <v>4642762</v>
      </c>
    </row>
    <row r="8468" spans="1:11" x14ac:dyDescent="0.3">
      <c r="A8468" s="128">
        <v>73511</v>
      </c>
      <c r="B8468" s="128" t="s">
        <v>58</v>
      </c>
      <c r="C8468" s="128" t="s">
        <v>2591</v>
      </c>
      <c r="D8468" s="128">
        <v>2019</v>
      </c>
      <c r="E8468" s="128" t="s">
        <v>32</v>
      </c>
      <c r="F8468" s="128" t="s">
        <v>324</v>
      </c>
      <c r="G8468" s="99" t="s">
        <v>1173</v>
      </c>
      <c r="H8468" s="134" t="s">
        <v>2249</v>
      </c>
      <c r="I8468" s="130" t="s">
        <v>121</v>
      </c>
      <c r="J8468" s="130" t="s">
        <v>325</v>
      </c>
      <c r="K8468" s="134">
        <f>'73511-07'!I$844</f>
        <v>35540</v>
      </c>
    </row>
    <row r="8469" spans="1:11" x14ac:dyDescent="0.3">
      <c r="A8469" s="128">
        <v>73511</v>
      </c>
      <c r="B8469" s="128" t="s">
        <v>58</v>
      </c>
      <c r="C8469" s="128" t="s">
        <v>2591</v>
      </c>
      <c r="D8469" s="128">
        <v>2019</v>
      </c>
      <c r="E8469" s="128" t="s">
        <v>32</v>
      </c>
      <c r="F8469" s="128" t="s">
        <v>324</v>
      </c>
      <c r="G8469" s="99" t="s">
        <v>1173</v>
      </c>
      <c r="H8469" s="134" t="s">
        <v>2249</v>
      </c>
      <c r="I8469" s="130" t="s">
        <v>121</v>
      </c>
      <c r="J8469" s="128" t="s">
        <v>52</v>
      </c>
      <c r="K8469" s="134">
        <f>'73511-07'!J$844</f>
        <v>697299</v>
      </c>
    </row>
    <row r="8470" spans="1:11" x14ac:dyDescent="0.3">
      <c r="A8470" s="128">
        <v>73511</v>
      </c>
      <c r="B8470" s="128" t="s">
        <v>58</v>
      </c>
      <c r="C8470" s="128" t="s">
        <v>2591</v>
      </c>
      <c r="D8470" s="128">
        <v>2019</v>
      </c>
      <c r="E8470" s="128" t="s">
        <v>32</v>
      </c>
      <c r="F8470" s="128" t="s">
        <v>324</v>
      </c>
      <c r="G8470" s="99" t="s">
        <v>1173</v>
      </c>
      <c r="H8470" s="134" t="s">
        <v>2249</v>
      </c>
      <c r="I8470" s="130" t="s">
        <v>124</v>
      </c>
      <c r="J8470" s="130" t="s">
        <v>325</v>
      </c>
      <c r="K8470" s="134">
        <f>'73511-07'!K$844</f>
        <v>33793</v>
      </c>
    </row>
    <row r="8471" spans="1:11" x14ac:dyDescent="0.3">
      <c r="A8471" s="128">
        <v>73511</v>
      </c>
      <c r="B8471" s="128" t="s">
        <v>58</v>
      </c>
      <c r="C8471" s="128" t="s">
        <v>2591</v>
      </c>
      <c r="D8471" s="128">
        <v>2019</v>
      </c>
      <c r="E8471" s="128" t="s">
        <v>32</v>
      </c>
      <c r="F8471" s="128" t="s">
        <v>324</v>
      </c>
      <c r="G8471" s="99" t="s">
        <v>1173</v>
      </c>
      <c r="H8471" s="134" t="s">
        <v>2249</v>
      </c>
      <c r="I8471" s="130" t="s">
        <v>124</v>
      </c>
      <c r="J8471" s="128" t="s">
        <v>52</v>
      </c>
      <c r="K8471" s="134">
        <f>'73511-07'!L$844</f>
        <v>189694</v>
      </c>
    </row>
    <row r="8472" spans="1:11" x14ac:dyDescent="0.3">
      <c r="A8472" s="128">
        <v>73511</v>
      </c>
      <c r="B8472" s="128" t="s">
        <v>58</v>
      </c>
      <c r="C8472" s="128" t="s">
        <v>2591</v>
      </c>
      <c r="D8472" s="128">
        <v>2019</v>
      </c>
      <c r="E8472" s="128" t="s">
        <v>32</v>
      </c>
      <c r="F8472" s="128" t="s">
        <v>324</v>
      </c>
      <c r="G8472" s="99" t="s">
        <v>1174</v>
      </c>
      <c r="H8472" s="134" t="s">
        <v>2250</v>
      </c>
      <c r="I8472" s="130" t="s">
        <v>2646</v>
      </c>
      <c r="J8472" s="130" t="s">
        <v>325</v>
      </c>
      <c r="K8472" s="134">
        <f>'73511-07'!C$845</f>
        <v>51565</v>
      </c>
    </row>
    <row r="8473" spans="1:11" x14ac:dyDescent="0.3">
      <c r="A8473" s="128">
        <v>73511</v>
      </c>
      <c r="B8473" s="128" t="s">
        <v>58</v>
      </c>
      <c r="C8473" s="128" t="s">
        <v>2591</v>
      </c>
      <c r="D8473" s="128">
        <v>2019</v>
      </c>
      <c r="E8473" s="128" t="s">
        <v>32</v>
      </c>
      <c r="F8473" s="128" t="s">
        <v>324</v>
      </c>
      <c r="G8473" s="99" t="s">
        <v>1174</v>
      </c>
      <c r="H8473" s="134" t="s">
        <v>2250</v>
      </c>
      <c r="I8473" s="128" t="s">
        <v>116</v>
      </c>
      <c r="J8473" s="130" t="s">
        <v>325</v>
      </c>
      <c r="K8473" s="134">
        <f>'73511-07'!D$845</f>
        <v>38247</v>
      </c>
    </row>
    <row r="8474" spans="1:11" x14ac:dyDescent="0.3">
      <c r="A8474" s="128">
        <v>73511</v>
      </c>
      <c r="B8474" s="128" t="s">
        <v>58</v>
      </c>
      <c r="C8474" s="128" t="s">
        <v>2591</v>
      </c>
      <c r="D8474" s="128">
        <v>2019</v>
      </c>
      <c r="E8474" s="128" t="s">
        <v>32</v>
      </c>
      <c r="F8474" s="128" t="s">
        <v>324</v>
      </c>
      <c r="G8474" s="99" t="s">
        <v>1174</v>
      </c>
      <c r="H8474" s="134" t="s">
        <v>2250</v>
      </c>
      <c r="I8474" s="128" t="s">
        <v>116</v>
      </c>
      <c r="J8474" s="128" t="s">
        <v>52</v>
      </c>
      <c r="K8474" s="134">
        <f>'73511-07'!E$845</f>
        <v>4167822</v>
      </c>
    </row>
    <row r="8475" spans="1:11" x14ac:dyDescent="0.3">
      <c r="A8475" s="128">
        <v>73511</v>
      </c>
      <c r="B8475" s="128" t="s">
        <v>58</v>
      </c>
      <c r="C8475" s="128" t="s">
        <v>2591</v>
      </c>
      <c r="D8475" s="128">
        <v>2019</v>
      </c>
      <c r="E8475" s="128" t="s">
        <v>32</v>
      </c>
      <c r="F8475" s="128" t="s">
        <v>324</v>
      </c>
      <c r="G8475" s="99" t="s">
        <v>1174</v>
      </c>
      <c r="H8475" s="134" t="s">
        <v>2250</v>
      </c>
      <c r="I8475" s="128" t="s">
        <v>117</v>
      </c>
      <c r="J8475" s="130" t="s">
        <v>325</v>
      </c>
      <c r="K8475" s="134">
        <f>'73511-07'!F$845</f>
        <v>13318</v>
      </c>
    </row>
    <row r="8476" spans="1:11" x14ac:dyDescent="0.3">
      <c r="A8476" s="128">
        <v>73511</v>
      </c>
      <c r="B8476" s="128" t="s">
        <v>58</v>
      </c>
      <c r="C8476" s="128" t="s">
        <v>2591</v>
      </c>
      <c r="D8476" s="128">
        <v>2019</v>
      </c>
      <c r="E8476" s="128" t="s">
        <v>32</v>
      </c>
      <c r="F8476" s="128" t="s">
        <v>324</v>
      </c>
      <c r="G8476" s="99" t="s">
        <v>1174</v>
      </c>
      <c r="H8476" s="134" t="s">
        <v>2250</v>
      </c>
      <c r="I8476" s="128" t="s">
        <v>117</v>
      </c>
      <c r="J8476" s="128" t="s">
        <v>52</v>
      </c>
      <c r="K8476" s="134">
        <f>'73511-07'!G$845</f>
        <v>-597548</v>
      </c>
    </row>
    <row r="8477" spans="1:11" x14ac:dyDescent="0.3">
      <c r="A8477" s="128">
        <v>73511</v>
      </c>
      <c r="B8477" s="128" t="s">
        <v>58</v>
      </c>
      <c r="C8477" s="128" t="s">
        <v>2591</v>
      </c>
      <c r="D8477" s="128">
        <v>2019</v>
      </c>
      <c r="E8477" s="128" t="s">
        <v>32</v>
      </c>
      <c r="F8477" s="128" t="s">
        <v>324</v>
      </c>
      <c r="G8477" s="99" t="s">
        <v>1174</v>
      </c>
      <c r="H8477" s="134" t="s">
        <v>2250</v>
      </c>
      <c r="I8477" s="128" t="s">
        <v>120</v>
      </c>
      <c r="J8477" s="128" t="s">
        <v>52</v>
      </c>
      <c r="K8477" s="134">
        <f>'73511-07'!H$845</f>
        <v>2728411</v>
      </c>
    </row>
    <row r="8478" spans="1:11" x14ac:dyDescent="0.3">
      <c r="A8478" s="128">
        <v>73511</v>
      </c>
      <c r="B8478" s="128" t="s">
        <v>58</v>
      </c>
      <c r="C8478" s="128" t="s">
        <v>2591</v>
      </c>
      <c r="D8478" s="128">
        <v>2019</v>
      </c>
      <c r="E8478" s="128" t="s">
        <v>32</v>
      </c>
      <c r="F8478" s="128" t="s">
        <v>324</v>
      </c>
      <c r="G8478" s="99" t="s">
        <v>1174</v>
      </c>
      <c r="H8478" s="134" t="s">
        <v>2250</v>
      </c>
      <c r="I8478" s="130" t="s">
        <v>121</v>
      </c>
      <c r="J8478" s="130" t="s">
        <v>325</v>
      </c>
      <c r="K8478" s="134">
        <f>'73511-07'!I$845</f>
        <v>24175</v>
      </c>
    </row>
    <row r="8479" spans="1:11" x14ac:dyDescent="0.3">
      <c r="A8479" s="128">
        <v>73511</v>
      </c>
      <c r="B8479" s="128" t="s">
        <v>58</v>
      </c>
      <c r="C8479" s="128" t="s">
        <v>2591</v>
      </c>
      <c r="D8479" s="128">
        <v>2019</v>
      </c>
      <c r="E8479" s="128" t="s">
        <v>32</v>
      </c>
      <c r="F8479" s="128" t="s">
        <v>324</v>
      </c>
      <c r="G8479" s="99" t="s">
        <v>1174</v>
      </c>
      <c r="H8479" s="134" t="s">
        <v>2250</v>
      </c>
      <c r="I8479" s="130" t="s">
        <v>121</v>
      </c>
      <c r="J8479" s="128" t="s">
        <v>52</v>
      </c>
      <c r="K8479" s="134">
        <f>'73511-07'!J$845</f>
        <v>482375</v>
      </c>
    </row>
    <row r="8480" spans="1:11" x14ac:dyDescent="0.3">
      <c r="A8480" s="128">
        <v>73511</v>
      </c>
      <c r="B8480" s="128" t="s">
        <v>58</v>
      </c>
      <c r="C8480" s="128" t="s">
        <v>2591</v>
      </c>
      <c r="D8480" s="128">
        <v>2019</v>
      </c>
      <c r="E8480" s="128" t="s">
        <v>32</v>
      </c>
      <c r="F8480" s="128" t="s">
        <v>324</v>
      </c>
      <c r="G8480" s="99" t="s">
        <v>1174</v>
      </c>
      <c r="H8480" s="134" t="s">
        <v>2250</v>
      </c>
      <c r="I8480" s="130" t="s">
        <v>124</v>
      </c>
      <c r="J8480" s="130" t="s">
        <v>325</v>
      </c>
      <c r="K8480" s="134">
        <f>'73511-07'!K$845</f>
        <v>21513</v>
      </c>
    </row>
    <row r="8481" spans="1:11" x14ac:dyDescent="0.3">
      <c r="A8481" s="128">
        <v>73511</v>
      </c>
      <c r="B8481" s="128" t="s">
        <v>58</v>
      </c>
      <c r="C8481" s="128" t="s">
        <v>2591</v>
      </c>
      <c r="D8481" s="128">
        <v>2019</v>
      </c>
      <c r="E8481" s="128" t="s">
        <v>32</v>
      </c>
      <c r="F8481" s="128" t="s">
        <v>324</v>
      </c>
      <c r="G8481" s="99" t="s">
        <v>1174</v>
      </c>
      <c r="H8481" s="134" t="s">
        <v>2250</v>
      </c>
      <c r="I8481" s="130" t="s">
        <v>124</v>
      </c>
      <c r="J8481" s="128" t="s">
        <v>52</v>
      </c>
      <c r="K8481" s="134">
        <f>'73511-07'!L$845</f>
        <v>96454</v>
      </c>
    </row>
    <row r="8482" spans="1:11" x14ac:dyDescent="0.3">
      <c r="A8482" s="128">
        <v>73511</v>
      </c>
      <c r="B8482" s="128" t="s">
        <v>58</v>
      </c>
      <c r="C8482" s="128" t="s">
        <v>2591</v>
      </c>
      <c r="D8482" s="128">
        <v>2019</v>
      </c>
      <c r="E8482" s="128" t="s">
        <v>32</v>
      </c>
      <c r="F8482" s="128" t="s">
        <v>324</v>
      </c>
      <c r="G8482" s="99" t="s">
        <v>1175</v>
      </c>
      <c r="H8482" s="134" t="s">
        <v>2251</v>
      </c>
      <c r="I8482" s="130" t="s">
        <v>2646</v>
      </c>
      <c r="J8482" s="130" t="s">
        <v>325</v>
      </c>
      <c r="K8482" s="134">
        <f>'73511-07'!C$846</f>
        <v>39393</v>
      </c>
    </row>
    <row r="8483" spans="1:11" x14ac:dyDescent="0.3">
      <c r="A8483" s="128">
        <v>73511</v>
      </c>
      <c r="B8483" s="128" t="s">
        <v>58</v>
      </c>
      <c r="C8483" s="128" t="s">
        <v>2591</v>
      </c>
      <c r="D8483" s="128">
        <v>2019</v>
      </c>
      <c r="E8483" s="128" t="s">
        <v>32</v>
      </c>
      <c r="F8483" s="128" t="s">
        <v>324</v>
      </c>
      <c r="G8483" s="99" t="s">
        <v>1175</v>
      </c>
      <c r="H8483" s="134" t="s">
        <v>2251</v>
      </c>
      <c r="I8483" s="128" t="s">
        <v>116</v>
      </c>
      <c r="J8483" s="130" t="s">
        <v>325</v>
      </c>
      <c r="K8483" s="134">
        <f>'73511-07'!D$846</f>
        <v>27421</v>
      </c>
    </row>
    <row r="8484" spans="1:11" x14ac:dyDescent="0.3">
      <c r="A8484" s="128">
        <v>73511</v>
      </c>
      <c r="B8484" s="128" t="s">
        <v>58</v>
      </c>
      <c r="C8484" s="128" t="s">
        <v>2591</v>
      </c>
      <c r="D8484" s="128">
        <v>2019</v>
      </c>
      <c r="E8484" s="128" t="s">
        <v>32</v>
      </c>
      <c r="F8484" s="128" t="s">
        <v>324</v>
      </c>
      <c r="G8484" s="99" t="s">
        <v>1175</v>
      </c>
      <c r="H8484" s="134" t="s">
        <v>2251</v>
      </c>
      <c r="I8484" s="128" t="s">
        <v>116</v>
      </c>
      <c r="J8484" s="128" t="s">
        <v>52</v>
      </c>
      <c r="K8484" s="134">
        <f>'73511-07'!E$846</f>
        <v>5414515</v>
      </c>
    </row>
    <row r="8485" spans="1:11" x14ac:dyDescent="0.3">
      <c r="A8485" s="128">
        <v>73511</v>
      </c>
      <c r="B8485" s="128" t="s">
        <v>58</v>
      </c>
      <c r="C8485" s="128" t="s">
        <v>2591</v>
      </c>
      <c r="D8485" s="128">
        <v>2019</v>
      </c>
      <c r="E8485" s="128" t="s">
        <v>32</v>
      </c>
      <c r="F8485" s="128" t="s">
        <v>324</v>
      </c>
      <c r="G8485" s="99" t="s">
        <v>1175</v>
      </c>
      <c r="H8485" s="134" t="s">
        <v>2251</v>
      </c>
      <c r="I8485" s="128" t="s">
        <v>117</v>
      </c>
      <c r="J8485" s="130" t="s">
        <v>325</v>
      </c>
      <c r="K8485" s="134">
        <f>'73511-07'!F$846</f>
        <v>11972</v>
      </c>
    </row>
    <row r="8486" spans="1:11" x14ac:dyDescent="0.3">
      <c r="A8486" s="128">
        <v>73511</v>
      </c>
      <c r="B8486" s="128" t="s">
        <v>58</v>
      </c>
      <c r="C8486" s="128" t="s">
        <v>2591</v>
      </c>
      <c r="D8486" s="128">
        <v>2019</v>
      </c>
      <c r="E8486" s="128" t="s">
        <v>32</v>
      </c>
      <c r="F8486" s="128" t="s">
        <v>324</v>
      </c>
      <c r="G8486" s="99" t="s">
        <v>1175</v>
      </c>
      <c r="H8486" s="134" t="s">
        <v>2251</v>
      </c>
      <c r="I8486" s="128" t="s">
        <v>117</v>
      </c>
      <c r="J8486" s="128" t="s">
        <v>52</v>
      </c>
      <c r="K8486" s="134">
        <f>'73511-07'!G$846</f>
        <v>-1082627</v>
      </c>
    </row>
    <row r="8487" spans="1:11" x14ac:dyDescent="0.3">
      <c r="A8487" s="128">
        <v>73511</v>
      </c>
      <c r="B8487" s="128" t="s">
        <v>58</v>
      </c>
      <c r="C8487" s="128" t="s">
        <v>2591</v>
      </c>
      <c r="D8487" s="128">
        <v>2019</v>
      </c>
      <c r="E8487" s="128" t="s">
        <v>32</v>
      </c>
      <c r="F8487" s="128" t="s">
        <v>324</v>
      </c>
      <c r="G8487" s="99" t="s">
        <v>1175</v>
      </c>
      <c r="H8487" s="134" t="s">
        <v>2251</v>
      </c>
      <c r="I8487" s="128" t="s">
        <v>120</v>
      </c>
      <c r="J8487" s="128" t="s">
        <v>52</v>
      </c>
      <c r="K8487" s="134">
        <f>'73511-07'!H$846</f>
        <v>1914350</v>
      </c>
    </row>
    <row r="8488" spans="1:11" x14ac:dyDescent="0.3">
      <c r="A8488" s="128">
        <v>73511</v>
      </c>
      <c r="B8488" s="128" t="s">
        <v>58</v>
      </c>
      <c r="C8488" s="128" t="s">
        <v>2591</v>
      </c>
      <c r="D8488" s="128">
        <v>2019</v>
      </c>
      <c r="E8488" s="128" t="s">
        <v>32</v>
      </c>
      <c r="F8488" s="128" t="s">
        <v>324</v>
      </c>
      <c r="G8488" s="99" t="s">
        <v>1175</v>
      </c>
      <c r="H8488" s="134" t="s">
        <v>2251</v>
      </c>
      <c r="I8488" s="130" t="s">
        <v>121</v>
      </c>
      <c r="J8488" s="130" t="s">
        <v>325</v>
      </c>
      <c r="K8488" s="134">
        <f>'73511-07'!I$846</f>
        <v>11365</v>
      </c>
    </row>
    <row r="8489" spans="1:11" x14ac:dyDescent="0.3">
      <c r="A8489" s="128">
        <v>73511</v>
      </c>
      <c r="B8489" s="128" t="s">
        <v>58</v>
      </c>
      <c r="C8489" s="128" t="s">
        <v>2591</v>
      </c>
      <c r="D8489" s="128">
        <v>2019</v>
      </c>
      <c r="E8489" s="128" t="s">
        <v>32</v>
      </c>
      <c r="F8489" s="128" t="s">
        <v>324</v>
      </c>
      <c r="G8489" s="99" t="s">
        <v>1175</v>
      </c>
      <c r="H8489" s="134" t="s">
        <v>2251</v>
      </c>
      <c r="I8489" s="130" t="s">
        <v>121</v>
      </c>
      <c r="J8489" s="128" t="s">
        <v>52</v>
      </c>
      <c r="K8489" s="134">
        <f>'73511-07'!J$846</f>
        <v>214924</v>
      </c>
    </row>
    <row r="8490" spans="1:11" x14ac:dyDescent="0.3">
      <c r="A8490" s="128">
        <v>73511</v>
      </c>
      <c r="B8490" s="128" t="s">
        <v>58</v>
      </c>
      <c r="C8490" s="128" t="s">
        <v>2591</v>
      </c>
      <c r="D8490" s="128">
        <v>2019</v>
      </c>
      <c r="E8490" s="128" t="s">
        <v>32</v>
      </c>
      <c r="F8490" s="128" t="s">
        <v>324</v>
      </c>
      <c r="G8490" s="99" t="s">
        <v>1175</v>
      </c>
      <c r="H8490" s="134" t="s">
        <v>2251</v>
      </c>
      <c r="I8490" s="130" t="s">
        <v>124</v>
      </c>
      <c r="J8490" s="130" t="s">
        <v>325</v>
      </c>
      <c r="K8490" s="134">
        <f>'73511-07'!K$846</f>
        <v>12280</v>
      </c>
    </row>
    <row r="8491" spans="1:11" x14ac:dyDescent="0.3">
      <c r="A8491" s="128">
        <v>73511</v>
      </c>
      <c r="B8491" s="128" t="s">
        <v>58</v>
      </c>
      <c r="C8491" s="128" t="s">
        <v>2591</v>
      </c>
      <c r="D8491" s="128">
        <v>2019</v>
      </c>
      <c r="E8491" s="128" t="s">
        <v>32</v>
      </c>
      <c r="F8491" s="128" t="s">
        <v>324</v>
      </c>
      <c r="G8491" s="99" t="s">
        <v>1175</v>
      </c>
      <c r="H8491" s="134" t="s">
        <v>2251</v>
      </c>
      <c r="I8491" s="130" t="s">
        <v>124</v>
      </c>
      <c r="J8491" s="128" t="s">
        <v>52</v>
      </c>
      <c r="K8491" s="134">
        <f>'73511-07'!L$846</f>
        <v>93239</v>
      </c>
    </row>
    <row r="8492" spans="1:11" x14ac:dyDescent="0.3">
      <c r="A8492" s="128">
        <v>73511</v>
      </c>
      <c r="B8492" s="128" t="s">
        <v>58</v>
      </c>
      <c r="C8492" s="128" t="s">
        <v>2591</v>
      </c>
      <c r="D8492" s="128">
        <v>2019</v>
      </c>
      <c r="E8492" s="128" t="s">
        <v>32</v>
      </c>
      <c r="F8492" s="128" t="s">
        <v>324</v>
      </c>
      <c r="G8492" s="99" t="s">
        <v>1176</v>
      </c>
      <c r="H8492" s="134" t="s">
        <v>2252</v>
      </c>
      <c r="I8492" s="130" t="s">
        <v>2646</v>
      </c>
      <c r="J8492" s="130" t="s">
        <v>325</v>
      </c>
      <c r="K8492" s="134">
        <f>'73511-07'!C$847</f>
        <v>464339</v>
      </c>
    </row>
    <row r="8493" spans="1:11" x14ac:dyDescent="0.3">
      <c r="A8493" s="128">
        <v>73511</v>
      </c>
      <c r="B8493" s="128" t="s">
        <v>58</v>
      </c>
      <c r="C8493" s="128" t="s">
        <v>2591</v>
      </c>
      <c r="D8493" s="128">
        <v>2019</v>
      </c>
      <c r="E8493" s="128" t="s">
        <v>32</v>
      </c>
      <c r="F8493" s="128" t="s">
        <v>324</v>
      </c>
      <c r="G8493" s="99" t="s">
        <v>1176</v>
      </c>
      <c r="H8493" s="134" t="s">
        <v>2252</v>
      </c>
      <c r="I8493" s="128" t="s">
        <v>116</v>
      </c>
      <c r="J8493" s="130" t="s">
        <v>325</v>
      </c>
      <c r="K8493" s="134">
        <f>'73511-07'!D$847</f>
        <v>338694</v>
      </c>
    </row>
    <row r="8494" spans="1:11" x14ac:dyDescent="0.3">
      <c r="A8494" s="128">
        <v>73511</v>
      </c>
      <c r="B8494" s="128" t="s">
        <v>58</v>
      </c>
      <c r="C8494" s="128" t="s">
        <v>2591</v>
      </c>
      <c r="D8494" s="128">
        <v>2019</v>
      </c>
      <c r="E8494" s="128" t="s">
        <v>32</v>
      </c>
      <c r="F8494" s="128" t="s">
        <v>324</v>
      </c>
      <c r="G8494" s="99" t="s">
        <v>1176</v>
      </c>
      <c r="H8494" s="134" t="s">
        <v>2252</v>
      </c>
      <c r="I8494" s="128" t="s">
        <v>116</v>
      </c>
      <c r="J8494" s="128" t="s">
        <v>52</v>
      </c>
      <c r="K8494" s="134">
        <f>'73511-07'!E$847</f>
        <v>49442349</v>
      </c>
    </row>
    <row r="8495" spans="1:11" x14ac:dyDescent="0.3">
      <c r="A8495" s="128">
        <v>73511</v>
      </c>
      <c r="B8495" s="128" t="s">
        <v>58</v>
      </c>
      <c r="C8495" s="128" t="s">
        <v>2591</v>
      </c>
      <c r="D8495" s="128">
        <v>2019</v>
      </c>
      <c r="E8495" s="128" t="s">
        <v>32</v>
      </c>
      <c r="F8495" s="128" t="s">
        <v>324</v>
      </c>
      <c r="G8495" s="99" t="s">
        <v>1176</v>
      </c>
      <c r="H8495" s="134" t="s">
        <v>2252</v>
      </c>
      <c r="I8495" s="128" t="s">
        <v>117</v>
      </c>
      <c r="J8495" s="130" t="s">
        <v>325</v>
      </c>
      <c r="K8495" s="134">
        <f>'73511-07'!F$847</f>
        <v>125645</v>
      </c>
    </row>
    <row r="8496" spans="1:11" x14ac:dyDescent="0.3">
      <c r="A8496" s="128">
        <v>73511</v>
      </c>
      <c r="B8496" s="128" t="s">
        <v>58</v>
      </c>
      <c r="C8496" s="128" t="s">
        <v>2591</v>
      </c>
      <c r="D8496" s="128">
        <v>2019</v>
      </c>
      <c r="E8496" s="128" t="s">
        <v>32</v>
      </c>
      <c r="F8496" s="128" t="s">
        <v>324</v>
      </c>
      <c r="G8496" s="99" t="s">
        <v>1176</v>
      </c>
      <c r="H8496" s="134" t="s">
        <v>2252</v>
      </c>
      <c r="I8496" s="128" t="s">
        <v>117</v>
      </c>
      <c r="J8496" s="128" t="s">
        <v>52</v>
      </c>
      <c r="K8496" s="134">
        <f>'73511-07'!G$847</f>
        <v>-12331358</v>
      </c>
    </row>
    <row r="8497" spans="1:11" x14ac:dyDescent="0.3">
      <c r="A8497" s="128">
        <v>73511</v>
      </c>
      <c r="B8497" s="128" t="s">
        <v>58</v>
      </c>
      <c r="C8497" s="128" t="s">
        <v>2591</v>
      </c>
      <c r="D8497" s="128">
        <v>2019</v>
      </c>
      <c r="E8497" s="128" t="s">
        <v>32</v>
      </c>
      <c r="F8497" s="128" t="s">
        <v>324</v>
      </c>
      <c r="G8497" s="99" t="s">
        <v>1176</v>
      </c>
      <c r="H8497" s="134" t="s">
        <v>2252</v>
      </c>
      <c r="I8497" s="128" t="s">
        <v>120</v>
      </c>
      <c r="J8497" s="128" t="s">
        <v>52</v>
      </c>
      <c r="K8497" s="134">
        <f>'73511-07'!H$847</f>
        <v>29850282</v>
      </c>
    </row>
    <row r="8498" spans="1:11" x14ac:dyDescent="0.3">
      <c r="A8498" s="128">
        <v>73511</v>
      </c>
      <c r="B8498" s="128" t="s">
        <v>58</v>
      </c>
      <c r="C8498" s="128" t="s">
        <v>2591</v>
      </c>
      <c r="D8498" s="128">
        <v>2019</v>
      </c>
      <c r="E8498" s="128" t="s">
        <v>32</v>
      </c>
      <c r="F8498" s="128" t="s">
        <v>324</v>
      </c>
      <c r="G8498" s="99" t="s">
        <v>1176</v>
      </c>
      <c r="H8498" s="134" t="s">
        <v>2252</v>
      </c>
      <c r="I8498" s="130" t="s">
        <v>121</v>
      </c>
      <c r="J8498" s="130" t="s">
        <v>325</v>
      </c>
      <c r="K8498" s="134">
        <f>'73511-07'!I$847</f>
        <v>119485</v>
      </c>
    </row>
    <row r="8499" spans="1:11" x14ac:dyDescent="0.3">
      <c r="A8499" s="128">
        <v>73511</v>
      </c>
      <c r="B8499" s="128" t="s">
        <v>58</v>
      </c>
      <c r="C8499" s="128" t="s">
        <v>2591</v>
      </c>
      <c r="D8499" s="128">
        <v>2019</v>
      </c>
      <c r="E8499" s="128" t="s">
        <v>32</v>
      </c>
      <c r="F8499" s="128" t="s">
        <v>324</v>
      </c>
      <c r="G8499" s="99" t="s">
        <v>1176</v>
      </c>
      <c r="H8499" s="134" t="s">
        <v>2252</v>
      </c>
      <c r="I8499" s="130" t="s">
        <v>121</v>
      </c>
      <c r="J8499" s="128" t="s">
        <v>52</v>
      </c>
      <c r="K8499" s="134">
        <f>'73511-07'!J$847</f>
        <v>2146370</v>
      </c>
    </row>
    <row r="8500" spans="1:11" x14ac:dyDescent="0.3">
      <c r="A8500" s="128">
        <v>73511</v>
      </c>
      <c r="B8500" s="128" t="s">
        <v>58</v>
      </c>
      <c r="C8500" s="128" t="s">
        <v>2591</v>
      </c>
      <c r="D8500" s="128">
        <v>2019</v>
      </c>
      <c r="E8500" s="128" t="s">
        <v>32</v>
      </c>
      <c r="F8500" s="128" t="s">
        <v>324</v>
      </c>
      <c r="G8500" s="99" t="s">
        <v>1176</v>
      </c>
      <c r="H8500" s="134" t="s">
        <v>2252</v>
      </c>
      <c r="I8500" s="130" t="s">
        <v>124</v>
      </c>
      <c r="J8500" s="130" t="s">
        <v>325</v>
      </c>
      <c r="K8500" s="134">
        <f>'73511-07'!K$847</f>
        <v>137502</v>
      </c>
    </row>
    <row r="8501" spans="1:11" x14ac:dyDescent="0.3">
      <c r="A8501" s="128">
        <v>73511</v>
      </c>
      <c r="B8501" s="128" t="s">
        <v>58</v>
      </c>
      <c r="C8501" s="128" t="s">
        <v>2591</v>
      </c>
      <c r="D8501" s="128">
        <v>2019</v>
      </c>
      <c r="E8501" s="128" t="s">
        <v>32</v>
      </c>
      <c r="F8501" s="128" t="s">
        <v>324</v>
      </c>
      <c r="G8501" s="99" t="s">
        <v>1176</v>
      </c>
      <c r="H8501" s="134" t="s">
        <v>2252</v>
      </c>
      <c r="I8501" s="130" t="s">
        <v>124</v>
      </c>
      <c r="J8501" s="128" t="s">
        <v>52</v>
      </c>
      <c r="K8501" s="134">
        <f>'73511-07'!L$847</f>
        <v>1320432</v>
      </c>
    </row>
    <row r="8502" spans="1:11" x14ac:dyDescent="0.3">
      <c r="A8502" s="128">
        <v>73511</v>
      </c>
      <c r="B8502" s="128" t="s">
        <v>58</v>
      </c>
      <c r="C8502" s="128" t="s">
        <v>2591</v>
      </c>
      <c r="D8502" s="128">
        <v>2019</v>
      </c>
      <c r="E8502" s="128" t="s">
        <v>32</v>
      </c>
      <c r="F8502" s="128" t="s">
        <v>324</v>
      </c>
      <c r="G8502" s="99" t="s">
        <v>1177</v>
      </c>
      <c r="H8502" s="134" t="s">
        <v>2253</v>
      </c>
      <c r="I8502" s="130" t="s">
        <v>2646</v>
      </c>
      <c r="J8502" s="130" t="s">
        <v>325</v>
      </c>
      <c r="K8502" s="134">
        <f>'73511-07'!C$848</f>
        <v>27834</v>
      </c>
    </row>
    <row r="8503" spans="1:11" x14ac:dyDescent="0.3">
      <c r="A8503" s="128">
        <v>73511</v>
      </c>
      <c r="B8503" s="128" t="s">
        <v>58</v>
      </c>
      <c r="C8503" s="128" t="s">
        <v>2591</v>
      </c>
      <c r="D8503" s="128">
        <v>2019</v>
      </c>
      <c r="E8503" s="128" t="s">
        <v>32</v>
      </c>
      <c r="F8503" s="128" t="s">
        <v>324</v>
      </c>
      <c r="G8503" s="99" t="s">
        <v>1177</v>
      </c>
      <c r="H8503" s="134" t="s">
        <v>2253</v>
      </c>
      <c r="I8503" s="128" t="s">
        <v>116</v>
      </c>
      <c r="J8503" s="130" t="s">
        <v>325</v>
      </c>
      <c r="K8503" s="134">
        <f>'73511-07'!D$848</f>
        <v>22670</v>
      </c>
    </row>
    <row r="8504" spans="1:11" x14ac:dyDescent="0.3">
      <c r="A8504" s="128">
        <v>73511</v>
      </c>
      <c r="B8504" s="128" t="s">
        <v>58</v>
      </c>
      <c r="C8504" s="128" t="s">
        <v>2591</v>
      </c>
      <c r="D8504" s="128">
        <v>2019</v>
      </c>
      <c r="E8504" s="128" t="s">
        <v>32</v>
      </c>
      <c r="F8504" s="128" t="s">
        <v>324</v>
      </c>
      <c r="G8504" s="99" t="s">
        <v>1177</v>
      </c>
      <c r="H8504" s="134" t="s">
        <v>2253</v>
      </c>
      <c r="I8504" s="128" t="s">
        <v>116</v>
      </c>
      <c r="J8504" s="128" t="s">
        <v>52</v>
      </c>
      <c r="K8504" s="134">
        <f>'73511-07'!E$848</f>
        <v>2973899</v>
      </c>
    </row>
    <row r="8505" spans="1:11" x14ac:dyDescent="0.3">
      <c r="A8505" s="128">
        <v>73511</v>
      </c>
      <c r="B8505" s="128" t="s">
        <v>58</v>
      </c>
      <c r="C8505" s="128" t="s">
        <v>2591</v>
      </c>
      <c r="D8505" s="128">
        <v>2019</v>
      </c>
      <c r="E8505" s="128" t="s">
        <v>32</v>
      </c>
      <c r="F8505" s="128" t="s">
        <v>324</v>
      </c>
      <c r="G8505" s="99" t="s">
        <v>1177</v>
      </c>
      <c r="H8505" s="134" t="s">
        <v>2253</v>
      </c>
      <c r="I8505" s="128" t="s">
        <v>117</v>
      </c>
      <c r="J8505" s="130" t="s">
        <v>325</v>
      </c>
      <c r="K8505" s="134">
        <f>'73511-07'!F$848</f>
        <v>5164</v>
      </c>
    </row>
    <row r="8506" spans="1:11" x14ac:dyDescent="0.3">
      <c r="A8506" s="128">
        <v>73511</v>
      </c>
      <c r="B8506" s="128" t="s">
        <v>58</v>
      </c>
      <c r="C8506" s="128" t="s">
        <v>2591</v>
      </c>
      <c r="D8506" s="128">
        <v>2019</v>
      </c>
      <c r="E8506" s="128" t="s">
        <v>32</v>
      </c>
      <c r="F8506" s="128" t="s">
        <v>324</v>
      </c>
      <c r="G8506" s="99" t="s">
        <v>1177</v>
      </c>
      <c r="H8506" s="134" t="s">
        <v>2253</v>
      </c>
      <c r="I8506" s="128" t="s">
        <v>117</v>
      </c>
      <c r="J8506" s="128" t="s">
        <v>52</v>
      </c>
      <c r="K8506" s="134">
        <f>'73511-07'!G$848</f>
        <v>-141324</v>
      </c>
    </row>
    <row r="8507" spans="1:11" x14ac:dyDescent="0.3">
      <c r="A8507" s="128">
        <v>73511</v>
      </c>
      <c r="B8507" s="128" t="s">
        <v>58</v>
      </c>
      <c r="C8507" s="128" t="s">
        <v>2591</v>
      </c>
      <c r="D8507" s="128">
        <v>2019</v>
      </c>
      <c r="E8507" s="128" t="s">
        <v>32</v>
      </c>
      <c r="F8507" s="128" t="s">
        <v>324</v>
      </c>
      <c r="G8507" s="99" t="s">
        <v>1177</v>
      </c>
      <c r="H8507" s="134" t="s">
        <v>2253</v>
      </c>
      <c r="I8507" s="128" t="s">
        <v>120</v>
      </c>
      <c r="J8507" s="128" t="s">
        <v>52</v>
      </c>
      <c r="K8507" s="134">
        <f>'73511-07'!H$848</f>
        <v>2781587</v>
      </c>
    </row>
    <row r="8508" spans="1:11" x14ac:dyDescent="0.3">
      <c r="A8508" s="128">
        <v>73511</v>
      </c>
      <c r="B8508" s="128" t="s">
        <v>58</v>
      </c>
      <c r="C8508" s="128" t="s">
        <v>2591</v>
      </c>
      <c r="D8508" s="128">
        <v>2019</v>
      </c>
      <c r="E8508" s="128" t="s">
        <v>32</v>
      </c>
      <c r="F8508" s="128" t="s">
        <v>324</v>
      </c>
      <c r="G8508" s="99" t="s">
        <v>1177</v>
      </c>
      <c r="H8508" s="134" t="s">
        <v>2253</v>
      </c>
      <c r="I8508" s="130" t="s">
        <v>121</v>
      </c>
      <c r="J8508" s="130" t="s">
        <v>325</v>
      </c>
      <c r="K8508" s="134">
        <f>'73511-07'!I$848</f>
        <v>11237</v>
      </c>
    </row>
    <row r="8509" spans="1:11" x14ac:dyDescent="0.3">
      <c r="A8509" s="128">
        <v>73511</v>
      </c>
      <c r="B8509" s="128" t="s">
        <v>58</v>
      </c>
      <c r="C8509" s="128" t="s">
        <v>2591</v>
      </c>
      <c r="D8509" s="128">
        <v>2019</v>
      </c>
      <c r="E8509" s="128" t="s">
        <v>32</v>
      </c>
      <c r="F8509" s="128" t="s">
        <v>324</v>
      </c>
      <c r="G8509" s="99" t="s">
        <v>1177</v>
      </c>
      <c r="H8509" s="134" t="s">
        <v>2253</v>
      </c>
      <c r="I8509" s="130" t="s">
        <v>121</v>
      </c>
      <c r="J8509" s="128" t="s">
        <v>52</v>
      </c>
      <c r="K8509" s="134">
        <f>'73511-07'!J$848</f>
        <v>202593</v>
      </c>
    </row>
    <row r="8510" spans="1:11" x14ac:dyDescent="0.3">
      <c r="A8510" s="128">
        <v>73511</v>
      </c>
      <c r="B8510" s="128" t="s">
        <v>58</v>
      </c>
      <c r="C8510" s="128" t="s">
        <v>2591</v>
      </c>
      <c r="D8510" s="128">
        <v>2019</v>
      </c>
      <c r="E8510" s="128" t="s">
        <v>32</v>
      </c>
      <c r="F8510" s="128" t="s">
        <v>324</v>
      </c>
      <c r="G8510" s="99" t="s">
        <v>1177</v>
      </c>
      <c r="H8510" s="134" t="s">
        <v>2253</v>
      </c>
      <c r="I8510" s="130" t="s">
        <v>124</v>
      </c>
      <c r="J8510" s="130" t="s">
        <v>325</v>
      </c>
      <c r="K8510" s="134">
        <f>'73511-07'!K$848</f>
        <v>14035</v>
      </c>
    </row>
    <row r="8511" spans="1:11" x14ac:dyDescent="0.3">
      <c r="A8511" s="128">
        <v>73511</v>
      </c>
      <c r="B8511" s="128" t="s">
        <v>58</v>
      </c>
      <c r="C8511" s="128" t="s">
        <v>2591</v>
      </c>
      <c r="D8511" s="128">
        <v>2019</v>
      </c>
      <c r="E8511" s="128" t="s">
        <v>32</v>
      </c>
      <c r="F8511" s="128" t="s">
        <v>324</v>
      </c>
      <c r="G8511" s="99" t="s">
        <v>1177</v>
      </c>
      <c r="H8511" s="134" t="s">
        <v>2253</v>
      </c>
      <c r="I8511" s="130" t="s">
        <v>124</v>
      </c>
      <c r="J8511" s="128" t="s">
        <v>52</v>
      </c>
      <c r="K8511" s="134">
        <f>'73511-07'!L$848</f>
        <v>94162</v>
      </c>
    </row>
    <row r="8512" spans="1:11" x14ac:dyDescent="0.3">
      <c r="A8512" s="128">
        <v>73511</v>
      </c>
      <c r="B8512" s="128" t="s">
        <v>58</v>
      </c>
      <c r="C8512" s="128" t="s">
        <v>2591</v>
      </c>
      <c r="D8512" s="128">
        <v>2019</v>
      </c>
      <c r="E8512" s="128" t="s">
        <v>32</v>
      </c>
      <c r="F8512" s="128" t="s">
        <v>324</v>
      </c>
      <c r="G8512" s="99" t="s">
        <v>1178</v>
      </c>
      <c r="H8512" s="134" t="s">
        <v>2254</v>
      </c>
      <c r="I8512" s="130" t="s">
        <v>2646</v>
      </c>
      <c r="J8512" s="130" t="s">
        <v>325</v>
      </c>
      <c r="K8512" s="134">
        <f>'73511-07'!C$849</f>
        <v>2749</v>
      </c>
    </row>
    <row r="8513" spans="1:11" x14ac:dyDescent="0.3">
      <c r="A8513" s="128">
        <v>73511</v>
      </c>
      <c r="B8513" s="128" t="s">
        <v>58</v>
      </c>
      <c r="C8513" s="128" t="s">
        <v>2591</v>
      </c>
      <c r="D8513" s="128">
        <v>2019</v>
      </c>
      <c r="E8513" s="128" t="s">
        <v>32</v>
      </c>
      <c r="F8513" s="128" t="s">
        <v>324</v>
      </c>
      <c r="G8513" s="99" t="s">
        <v>1178</v>
      </c>
      <c r="H8513" s="134" t="s">
        <v>2254</v>
      </c>
      <c r="I8513" s="128" t="s">
        <v>116</v>
      </c>
      <c r="J8513" s="130" t="s">
        <v>325</v>
      </c>
      <c r="K8513" s="134">
        <f>'73511-07'!D$849</f>
        <v>1918</v>
      </c>
    </row>
    <row r="8514" spans="1:11" x14ac:dyDescent="0.3">
      <c r="A8514" s="128">
        <v>73511</v>
      </c>
      <c r="B8514" s="128" t="s">
        <v>58</v>
      </c>
      <c r="C8514" s="128" t="s">
        <v>2591</v>
      </c>
      <c r="D8514" s="128">
        <v>2019</v>
      </c>
      <c r="E8514" s="128" t="s">
        <v>32</v>
      </c>
      <c r="F8514" s="128" t="s">
        <v>324</v>
      </c>
      <c r="G8514" s="99" t="s">
        <v>1178</v>
      </c>
      <c r="H8514" s="134" t="s">
        <v>2254</v>
      </c>
      <c r="I8514" s="128" t="s">
        <v>116</v>
      </c>
      <c r="J8514" s="128" t="s">
        <v>52</v>
      </c>
      <c r="K8514" s="134">
        <f>'73511-07'!E$849</f>
        <v>1241202</v>
      </c>
    </row>
    <row r="8515" spans="1:11" x14ac:dyDescent="0.3">
      <c r="A8515" s="128">
        <v>73511</v>
      </c>
      <c r="B8515" s="128" t="s">
        <v>58</v>
      </c>
      <c r="C8515" s="128" t="s">
        <v>2591</v>
      </c>
      <c r="D8515" s="128">
        <v>2019</v>
      </c>
      <c r="E8515" s="128" t="s">
        <v>32</v>
      </c>
      <c r="F8515" s="128" t="s">
        <v>324</v>
      </c>
      <c r="G8515" s="99" t="s">
        <v>1178</v>
      </c>
      <c r="H8515" s="134" t="s">
        <v>2254</v>
      </c>
      <c r="I8515" s="128" t="s">
        <v>117</v>
      </c>
      <c r="J8515" s="130" t="s">
        <v>325</v>
      </c>
      <c r="K8515" s="134">
        <f>'73511-07'!F$849</f>
        <v>831</v>
      </c>
    </row>
    <row r="8516" spans="1:11" x14ac:dyDescent="0.3">
      <c r="A8516" s="128">
        <v>73511</v>
      </c>
      <c r="B8516" s="128" t="s">
        <v>58</v>
      </c>
      <c r="C8516" s="128" t="s">
        <v>2591</v>
      </c>
      <c r="D8516" s="128">
        <v>2019</v>
      </c>
      <c r="E8516" s="128" t="s">
        <v>32</v>
      </c>
      <c r="F8516" s="128" t="s">
        <v>324</v>
      </c>
      <c r="G8516" s="99" t="s">
        <v>1178</v>
      </c>
      <c r="H8516" s="134" t="s">
        <v>2254</v>
      </c>
      <c r="I8516" s="128" t="s">
        <v>117</v>
      </c>
      <c r="J8516" s="128" t="s">
        <v>52</v>
      </c>
      <c r="K8516" s="134">
        <f>'73511-07'!G$849</f>
        <v>-33279</v>
      </c>
    </row>
    <row r="8517" spans="1:11" x14ac:dyDescent="0.3">
      <c r="A8517" s="128">
        <v>73511</v>
      </c>
      <c r="B8517" s="128" t="s">
        <v>58</v>
      </c>
      <c r="C8517" s="128" t="s">
        <v>2591</v>
      </c>
      <c r="D8517" s="128">
        <v>2019</v>
      </c>
      <c r="E8517" s="128" t="s">
        <v>32</v>
      </c>
      <c r="F8517" s="128" t="s">
        <v>324</v>
      </c>
      <c r="G8517" s="99" t="s">
        <v>1178</v>
      </c>
      <c r="H8517" s="134" t="s">
        <v>2254</v>
      </c>
      <c r="I8517" s="128" t="s">
        <v>120</v>
      </c>
      <c r="J8517" s="128" t="s">
        <v>52</v>
      </c>
      <c r="K8517" s="134">
        <f>'73511-07'!H$849</f>
        <v>1107513</v>
      </c>
    </row>
    <row r="8518" spans="1:11" x14ac:dyDescent="0.3">
      <c r="A8518" s="128">
        <v>73511</v>
      </c>
      <c r="B8518" s="128" t="s">
        <v>58</v>
      </c>
      <c r="C8518" s="128" t="s">
        <v>2591</v>
      </c>
      <c r="D8518" s="128">
        <v>2019</v>
      </c>
      <c r="E8518" s="128" t="s">
        <v>32</v>
      </c>
      <c r="F8518" s="128" t="s">
        <v>324</v>
      </c>
      <c r="G8518" s="99" t="s">
        <v>1178</v>
      </c>
      <c r="H8518" s="134" t="s">
        <v>2254</v>
      </c>
      <c r="I8518" s="130" t="s">
        <v>121</v>
      </c>
      <c r="J8518" s="130" t="s">
        <v>325</v>
      </c>
      <c r="K8518" s="134">
        <f>'73511-07'!I$849</f>
        <v>684</v>
      </c>
    </row>
    <row r="8519" spans="1:11" x14ac:dyDescent="0.3">
      <c r="A8519" s="128">
        <v>73511</v>
      </c>
      <c r="B8519" s="128" t="s">
        <v>58</v>
      </c>
      <c r="C8519" s="128" t="s">
        <v>2591</v>
      </c>
      <c r="D8519" s="128">
        <v>2019</v>
      </c>
      <c r="E8519" s="128" t="s">
        <v>32</v>
      </c>
      <c r="F8519" s="128" t="s">
        <v>324</v>
      </c>
      <c r="G8519" s="99" t="s">
        <v>1178</v>
      </c>
      <c r="H8519" s="134" t="s">
        <v>2254</v>
      </c>
      <c r="I8519" s="130" t="s">
        <v>121</v>
      </c>
      <c r="J8519" s="128" t="s">
        <v>52</v>
      </c>
      <c r="K8519" s="134">
        <f>'73511-07'!J$849</f>
        <v>12337</v>
      </c>
    </row>
    <row r="8520" spans="1:11" x14ac:dyDescent="0.3">
      <c r="A8520" s="128">
        <v>73511</v>
      </c>
      <c r="B8520" s="128" t="s">
        <v>58</v>
      </c>
      <c r="C8520" s="128" t="s">
        <v>2591</v>
      </c>
      <c r="D8520" s="128">
        <v>2019</v>
      </c>
      <c r="E8520" s="128" t="s">
        <v>32</v>
      </c>
      <c r="F8520" s="128" t="s">
        <v>324</v>
      </c>
      <c r="G8520" s="99" t="s">
        <v>1178</v>
      </c>
      <c r="H8520" s="134" t="s">
        <v>2254</v>
      </c>
      <c r="I8520" s="130" t="s">
        <v>124</v>
      </c>
      <c r="J8520" s="130" t="s">
        <v>325</v>
      </c>
      <c r="K8520" s="134">
        <f>'73511-07'!K$849</f>
        <v>1154</v>
      </c>
    </row>
    <row r="8521" spans="1:11" x14ac:dyDescent="0.3">
      <c r="A8521" s="128">
        <v>73511</v>
      </c>
      <c r="B8521" s="128" t="s">
        <v>58</v>
      </c>
      <c r="C8521" s="128" t="s">
        <v>2591</v>
      </c>
      <c r="D8521" s="128">
        <v>2019</v>
      </c>
      <c r="E8521" s="128" t="s">
        <v>32</v>
      </c>
      <c r="F8521" s="128" t="s">
        <v>324</v>
      </c>
      <c r="G8521" s="99" t="s">
        <v>1178</v>
      </c>
      <c r="H8521" s="134" t="s">
        <v>2254</v>
      </c>
      <c r="I8521" s="130" t="s">
        <v>124</v>
      </c>
      <c r="J8521" s="128" t="s">
        <v>52</v>
      </c>
      <c r="K8521" s="134">
        <f>'73511-07'!L$849</f>
        <v>39494</v>
      </c>
    </row>
    <row r="8522" spans="1:11" x14ac:dyDescent="0.3">
      <c r="A8522" s="128">
        <v>73511</v>
      </c>
      <c r="B8522" s="128" t="s">
        <v>58</v>
      </c>
      <c r="C8522" s="128" t="s">
        <v>2591</v>
      </c>
      <c r="D8522" s="128">
        <v>2019</v>
      </c>
      <c r="E8522" s="128" t="s">
        <v>32</v>
      </c>
      <c r="F8522" s="128" t="s">
        <v>324</v>
      </c>
      <c r="G8522" s="99" t="s">
        <v>1179</v>
      </c>
      <c r="H8522" s="134" t="s">
        <v>2255</v>
      </c>
      <c r="I8522" s="130" t="s">
        <v>2646</v>
      </c>
      <c r="J8522" s="130" t="s">
        <v>325</v>
      </c>
      <c r="K8522" s="134">
        <f>'73511-07'!C$850</f>
        <v>112</v>
      </c>
    </row>
    <row r="8523" spans="1:11" x14ac:dyDescent="0.3">
      <c r="A8523" s="128">
        <v>73511</v>
      </c>
      <c r="B8523" s="128" t="s">
        <v>58</v>
      </c>
      <c r="C8523" s="128" t="s">
        <v>2591</v>
      </c>
      <c r="D8523" s="128">
        <v>2019</v>
      </c>
      <c r="E8523" s="128" t="s">
        <v>32</v>
      </c>
      <c r="F8523" s="128" t="s">
        <v>324</v>
      </c>
      <c r="G8523" s="99" t="s">
        <v>1179</v>
      </c>
      <c r="H8523" s="134" t="s">
        <v>2255</v>
      </c>
      <c r="I8523" s="128" t="s">
        <v>116</v>
      </c>
      <c r="J8523" s="130" t="s">
        <v>325</v>
      </c>
      <c r="K8523" s="134">
        <f>'73511-07'!D$850</f>
        <v>68</v>
      </c>
    </row>
    <row r="8524" spans="1:11" x14ac:dyDescent="0.3">
      <c r="A8524" s="128">
        <v>73511</v>
      </c>
      <c r="B8524" s="128" t="s">
        <v>58</v>
      </c>
      <c r="C8524" s="128" t="s">
        <v>2591</v>
      </c>
      <c r="D8524" s="128">
        <v>2019</v>
      </c>
      <c r="E8524" s="128" t="s">
        <v>32</v>
      </c>
      <c r="F8524" s="128" t="s">
        <v>324</v>
      </c>
      <c r="G8524" s="99" t="s">
        <v>1179</v>
      </c>
      <c r="H8524" s="134" t="s">
        <v>2255</v>
      </c>
      <c r="I8524" s="128" t="s">
        <v>116</v>
      </c>
      <c r="J8524" s="128" t="s">
        <v>52</v>
      </c>
      <c r="K8524" s="134">
        <f>'73511-07'!E$850</f>
        <v>355808</v>
      </c>
    </row>
    <row r="8525" spans="1:11" x14ac:dyDescent="0.3">
      <c r="A8525" s="128">
        <v>73511</v>
      </c>
      <c r="B8525" s="128" t="s">
        <v>58</v>
      </c>
      <c r="C8525" s="128" t="s">
        <v>2591</v>
      </c>
      <c r="D8525" s="128">
        <v>2019</v>
      </c>
      <c r="E8525" s="128" t="s">
        <v>32</v>
      </c>
      <c r="F8525" s="128" t="s">
        <v>324</v>
      </c>
      <c r="G8525" s="99" t="s">
        <v>1179</v>
      </c>
      <c r="H8525" s="134" t="s">
        <v>2255</v>
      </c>
      <c r="I8525" s="128" t="s">
        <v>117</v>
      </c>
      <c r="J8525" s="130" t="s">
        <v>325</v>
      </c>
      <c r="K8525" s="134">
        <f>'73511-07'!F$850</f>
        <v>44</v>
      </c>
    </row>
    <row r="8526" spans="1:11" x14ac:dyDescent="0.3">
      <c r="A8526" s="128">
        <v>73511</v>
      </c>
      <c r="B8526" s="128" t="s">
        <v>58</v>
      </c>
      <c r="C8526" s="128" t="s">
        <v>2591</v>
      </c>
      <c r="D8526" s="128">
        <v>2019</v>
      </c>
      <c r="E8526" s="128" t="s">
        <v>32</v>
      </c>
      <c r="F8526" s="128" t="s">
        <v>324</v>
      </c>
      <c r="G8526" s="99" t="s">
        <v>1179</v>
      </c>
      <c r="H8526" s="134" t="s">
        <v>2255</v>
      </c>
      <c r="I8526" s="128" t="s">
        <v>117</v>
      </c>
      <c r="J8526" s="128" t="s">
        <v>52</v>
      </c>
      <c r="K8526" s="134">
        <f>'73511-07'!G$850</f>
        <v>-1062</v>
      </c>
    </row>
    <row r="8527" spans="1:11" x14ac:dyDescent="0.3">
      <c r="A8527" s="128">
        <v>73511</v>
      </c>
      <c r="B8527" s="128" t="s">
        <v>58</v>
      </c>
      <c r="C8527" s="128" t="s">
        <v>2591</v>
      </c>
      <c r="D8527" s="128">
        <v>2019</v>
      </c>
      <c r="E8527" s="128" t="s">
        <v>32</v>
      </c>
      <c r="F8527" s="128" t="s">
        <v>324</v>
      </c>
      <c r="G8527" s="99" t="s">
        <v>1179</v>
      </c>
      <c r="H8527" s="134" t="s">
        <v>2255</v>
      </c>
      <c r="I8527" s="128" t="s">
        <v>120</v>
      </c>
      <c r="J8527" s="128" t="s">
        <v>52</v>
      </c>
      <c r="K8527" s="134">
        <f>'73511-07'!H$850</f>
        <v>359070</v>
      </c>
    </row>
    <row r="8528" spans="1:11" x14ac:dyDescent="0.3">
      <c r="A8528" s="128">
        <v>73511</v>
      </c>
      <c r="B8528" s="128" t="s">
        <v>58</v>
      </c>
      <c r="C8528" s="128" t="s">
        <v>2591</v>
      </c>
      <c r="D8528" s="128">
        <v>2019</v>
      </c>
      <c r="E8528" s="128" t="s">
        <v>32</v>
      </c>
      <c r="F8528" s="128" t="s">
        <v>324</v>
      </c>
      <c r="G8528" s="99" t="s">
        <v>1179</v>
      </c>
      <c r="H8528" s="134" t="s">
        <v>2255</v>
      </c>
      <c r="I8528" s="130" t="s">
        <v>121</v>
      </c>
      <c r="J8528" s="130" t="s">
        <v>325</v>
      </c>
      <c r="K8528" s="134">
        <f>'73511-07'!I$850</f>
        <v>20</v>
      </c>
    </row>
    <row r="8529" spans="1:11" x14ac:dyDescent="0.3">
      <c r="A8529" s="128">
        <v>73511</v>
      </c>
      <c r="B8529" s="128" t="s">
        <v>58</v>
      </c>
      <c r="C8529" s="128" t="s">
        <v>2591</v>
      </c>
      <c r="D8529" s="128">
        <v>2019</v>
      </c>
      <c r="E8529" s="128" t="s">
        <v>32</v>
      </c>
      <c r="F8529" s="128" t="s">
        <v>324</v>
      </c>
      <c r="G8529" s="99" t="s">
        <v>1179</v>
      </c>
      <c r="H8529" s="134" t="s">
        <v>2255</v>
      </c>
      <c r="I8529" s="130" t="s">
        <v>121</v>
      </c>
      <c r="J8529" s="128" t="s">
        <v>52</v>
      </c>
      <c r="K8529" s="134">
        <f>'73511-07'!J$850</f>
        <v>396</v>
      </c>
    </row>
    <row r="8530" spans="1:11" x14ac:dyDescent="0.3">
      <c r="A8530" s="128">
        <v>73511</v>
      </c>
      <c r="B8530" s="128" t="s">
        <v>58</v>
      </c>
      <c r="C8530" s="128" t="s">
        <v>2591</v>
      </c>
      <c r="D8530" s="128">
        <v>2019</v>
      </c>
      <c r="E8530" s="128" t="s">
        <v>32</v>
      </c>
      <c r="F8530" s="128" t="s">
        <v>324</v>
      </c>
      <c r="G8530" s="99" t="s">
        <v>1179</v>
      </c>
      <c r="H8530" s="134" t="s">
        <v>2255</v>
      </c>
      <c r="I8530" s="130" t="s">
        <v>124</v>
      </c>
      <c r="J8530" s="130" t="s">
        <v>325</v>
      </c>
      <c r="K8530" s="134">
        <f>'73511-07'!K$850</f>
        <v>47</v>
      </c>
    </row>
    <row r="8531" spans="1:11" x14ac:dyDescent="0.3">
      <c r="A8531" s="128">
        <v>73511</v>
      </c>
      <c r="B8531" s="128" t="s">
        <v>58</v>
      </c>
      <c r="C8531" s="128" t="s">
        <v>2591</v>
      </c>
      <c r="D8531" s="128">
        <v>2019</v>
      </c>
      <c r="E8531" s="128" t="s">
        <v>32</v>
      </c>
      <c r="F8531" s="128" t="s">
        <v>324</v>
      </c>
      <c r="G8531" s="99" t="s">
        <v>1179</v>
      </c>
      <c r="H8531" s="134" t="s">
        <v>2255</v>
      </c>
      <c r="I8531" s="130" t="s">
        <v>124</v>
      </c>
      <c r="J8531" s="128" t="s">
        <v>52</v>
      </c>
      <c r="K8531" s="134">
        <f>'73511-07'!L$850</f>
        <v>12589</v>
      </c>
    </row>
    <row r="8532" spans="1:11" x14ac:dyDescent="0.3">
      <c r="A8532" s="128">
        <v>73511</v>
      </c>
      <c r="B8532" s="128" t="s">
        <v>58</v>
      </c>
      <c r="C8532" s="128" t="s">
        <v>2591</v>
      </c>
      <c r="D8532" s="128">
        <v>2019</v>
      </c>
      <c r="E8532" s="128" t="s">
        <v>32</v>
      </c>
      <c r="F8532" s="128" t="s">
        <v>324</v>
      </c>
      <c r="G8532" s="99" t="s">
        <v>1180</v>
      </c>
      <c r="H8532" s="134" t="s">
        <v>2256</v>
      </c>
      <c r="I8532" s="130" t="s">
        <v>2646</v>
      </c>
      <c r="J8532" s="130" t="s">
        <v>325</v>
      </c>
      <c r="K8532" s="134">
        <f>'73511-07'!C$851</f>
        <v>1066</v>
      </c>
    </row>
    <row r="8533" spans="1:11" x14ac:dyDescent="0.3">
      <c r="A8533" s="128">
        <v>73511</v>
      </c>
      <c r="B8533" s="128" t="s">
        <v>58</v>
      </c>
      <c r="C8533" s="128" t="s">
        <v>2591</v>
      </c>
      <c r="D8533" s="128">
        <v>2019</v>
      </c>
      <c r="E8533" s="128" t="s">
        <v>32</v>
      </c>
      <c r="F8533" s="128" t="s">
        <v>324</v>
      </c>
      <c r="G8533" s="99" t="s">
        <v>1180</v>
      </c>
      <c r="H8533" s="134" t="s">
        <v>2256</v>
      </c>
      <c r="I8533" s="128" t="s">
        <v>116</v>
      </c>
      <c r="J8533" s="130" t="s">
        <v>325</v>
      </c>
      <c r="K8533" s="134">
        <f>'73511-07'!D$851</f>
        <v>769</v>
      </c>
    </row>
    <row r="8534" spans="1:11" x14ac:dyDescent="0.3">
      <c r="A8534" s="128">
        <v>73511</v>
      </c>
      <c r="B8534" s="128" t="s">
        <v>58</v>
      </c>
      <c r="C8534" s="128" t="s">
        <v>2591</v>
      </c>
      <c r="D8534" s="128">
        <v>2019</v>
      </c>
      <c r="E8534" s="128" t="s">
        <v>32</v>
      </c>
      <c r="F8534" s="128" t="s">
        <v>324</v>
      </c>
      <c r="G8534" s="99" t="s">
        <v>1180</v>
      </c>
      <c r="H8534" s="134" t="s">
        <v>2256</v>
      </c>
      <c r="I8534" s="128" t="s">
        <v>116</v>
      </c>
      <c r="J8534" s="128" t="s">
        <v>52</v>
      </c>
      <c r="K8534" s="134">
        <f>'73511-07'!E$851</f>
        <v>580860</v>
      </c>
    </row>
    <row r="8535" spans="1:11" x14ac:dyDescent="0.3">
      <c r="A8535" s="128">
        <v>73511</v>
      </c>
      <c r="B8535" s="128" t="s">
        <v>58</v>
      </c>
      <c r="C8535" s="128" t="s">
        <v>2591</v>
      </c>
      <c r="D8535" s="128">
        <v>2019</v>
      </c>
      <c r="E8535" s="128" t="s">
        <v>32</v>
      </c>
      <c r="F8535" s="128" t="s">
        <v>324</v>
      </c>
      <c r="G8535" s="99" t="s">
        <v>1180</v>
      </c>
      <c r="H8535" s="134" t="s">
        <v>2256</v>
      </c>
      <c r="I8535" s="128" t="s">
        <v>117</v>
      </c>
      <c r="J8535" s="130" t="s">
        <v>325</v>
      </c>
      <c r="K8535" s="134">
        <f>'73511-07'!F$851</f>
        <v>297</v>
      </c>
    </row>
    <row r="8536" spans="1:11" x14ac:dyDescent="0.3">
      <c r="A8536" s="128">
        <v>73511</v>
      </c>
      <c r="B8536" s="128" t="s">
        <v>58</v>
      </c>
      <c r="C8536" s="128" t="s">
        <v>2591</v>
      </c>
      <c r="D8536" s="128">
        <v>2019</v>
      </c>
      <c r="E8536" s="128" t="s">
        <v>32</v>
      </c>
      <c r="F8536" s="128" t="s">
        <v>324</v>
      </c>
      <c r="G8536" s="99" t="s">
        <v>1180</v>
      </c>
      <c r="H8536" s="134" t="s">
        <v>2256</v>
      </c>
      <c r="I8536" s="128" t="s">
        <v>117</v>
      </c>
      <c r="J8536" s="128" t="s">
        <v>52</v>
      </c>
      <c r="K8536" s="134">
        <f>'73511-07'!G$851</f>
        <v>-14805</v>
      </c>
    </row>
    <row r="8537" spans="1:11" x14ac:dyDescent="0.3">
      <c r="A8537" s="128">
        <v>73511</v>
      </c>
      <c r="B8537" s="128" t="s">
        <v>58</v>
      </c>
      <c r="C8537" s="128" t="s">
        <v>2591</v>
      </c>
      <c r="D8537" s="128">
        <v>2019</v>
      </c>
      <c r="E8537" s="128" t="s">
        <v>32</v>
      </c>
      <c r="F8537" s="128" t="s">
        <v>324</v>
      </c>
      <c r="G8537" s="99" t="s">
        <v>1180</v>
      </c>
      <c r="H8537" s="134" t="s">
        <v>2256</v>
      </c>
      <c r="I8537" s="128" t="s">
        <v>120</v>
      </c>
      <c r="J8537" s="128" t="s">
        <v>52</v>
      </c>
      <c r="K8537" s="134">
        <f>'73511-07'!H$851</f>
        <v>562783</v>
      </c>
    </row>
    <row r="8538" spans="1:11" x14ac:dyDescent="0.3">
      <c r="A8538" s="128">
        <v>73511</v>
      </c>
      <c r="B8538" s="128" t="s">
        <v>58</v>
      </c>
      <c r="C8538" s="128" t="s">
        <v>2591</v>
      </c>
      <c r="D8538" s="128">
        <v>2019</v>
      </c>
      <c r="E8538" s="128" t="s">
        <v>32</v>
      </c>
      <c r="F8538" s="128" t="s">
        <v>324</v>
      </c>
      <c r="G8538" s="99" t="s">
        <v>1180</v>
      </c>
      <c r="H8538" s="134" t="s">
        <v>2256</v>
      </c>
      <c r="I8538" s="130" t="s">
        <v>121</v>
      </c>
      <c r="J8538" s="130" t="s">
        <v>325</v>
      </c>
      <c r="K8538" s="134">
        <f>'73511-07'!I$851</f>
        <v>160</v>
      </c>
    </row>
    <row r="8539" spans="1:11" x14ac:dyDescent="0.3">
      <c r="A8539" s="128">
        <v>73511</v>
      </c>
      <c r="B8539" s="128" t="s">
        <v>58</v>
      </c>
      <c r="C8539" s="128" t="s">
        <v>2591</v>
      </c>
      <c r="D8539" s="128">
        <v>2019</v>
      </c>
      <c r="E8539" s="128" t="s">
        <v>32</v>
      </c>
      <c r="F8539" s="128" t="s">
        <v>324</v>
      </c>
      <c r="G8539" s="99" t="s">
        <v>1180</v>
      </c>
      <c r="H8539" s="134" t="s">
        <v>2256</v>
      </c>
      <c r="I8539" s="130" t="s">
        <v>121</v>
      </c>
      <c r="J8539" s="128" t="s">
        <v>52</v>
      </c>
      <c r="K8539" s="134">
        <f>'73511-07'!J$851</f>
        <v>3333</v>
      </c>
    </row>
    <row r="8540" spans="1:11" x14ac:dyDescent="0.3">
      <c r="A8540" s="128">
        <v>73511</v>
      </c>
      <c r="B8540" s="128" t="s">
        <v>58</v>
      </c>
      <c r="C8540" s="128" t="s">
        <v>2591</v>
      </c>
      <c r="D8540" s="128">
        <v>2019</v>
      </c>
      <c r="E8540" s="128" t="s">
        <v>32</v>
      </c>
      <c r="F8540" s="128" t="s">
        <v>324</v>
      </c>
      <c r="G8540" s="99" t="s">
        <v>1180</v>
      </c>
      <c r="H8540" s="134" t="s">
        <v>2256</v>
      </c>
      <c r="I8540" s="130" t="s">
        <v>124</v>
      </c>
      <c r="J8540" s="130" t="s">
        <v>325</v>
      </c>
      <c r="K8540" s="134">
        <f>'73511-07'!K$851</f>
        <v>554</v>
      </c>
    </row>
    <row r="8541" spans="1:11" x14ac:dyDescent="0.3">
      <c r="A8541" s="128">
        <v>73511</v>
      </c>
      <c r="B8541" s="128" t="s">
        <v>58</v>
      </c>
      <c r="C8541" s="128" t="s">
        <v>2591</v>
      </c>
      <c r="D8541" s="128">
        <v>2019</v>
      </c>
      <c r="E8541" s="128" t="s">
        <v>32</v>
      </c>
      <c r="F8541" s="128" t="s">
        <v>324</v>
      </c>
      <c r="G8541" s="99" t="s">
        <v>1180</v>
      </c>
      <c r="H8541" s="134" t="s">
        <v>2256</v>
      </c>
      <c r="I8541" s="130" t="s">
        <v>124</v>
      </c>
      <c r="J8541" s="128" t="s">
        <v>52</v>
      </c>
      <c r="K8541" s="134">
        <f>'73511-07'!L$851</f>
        <v>20089</v>
      </c>
    </row>
    <row r="8542" spans="1:11" x14ac:dyDescent="0.3">
      <c r="A8542" s="128">
        <v>73511</v>
      </c>
      <c r="B8542" s="128" t="s">
        <v>58</v>
      </c>
      <c r="C8542" s="128" t="s">
        <v>2591</v>
      </c>
      <c r="D8542" s="128">
        <v>2019</v>
      </c>
      <c r="E8542" s="128" t="s">
        <v>32</v>
      </c>
      <c r="F8542" s="128" t="s">
        <v>324</v>
      </c>
      <c r="G8542" s="99" t="s">
        <v>1181</v>
      </c>
      <c r="H8542" s="134" t="s">
        <v>2257</v>
      </c>
      <c r="I8542" s="130" t="s">
        <v>2646</v>
      </c>
      <c r="J8542" s="130" t="s">
        <v>325</v>
      </c>
      <c r="K8542" s="134">
        <f>'73511-07'!C$852</f>
        <v>16</v>
      </c>
    </row>
    <row r="8543" spans="1:11" x14ac:dyDescent="0.3">
      <c r="A8543" s="128">
        <v>73511</v>
      </c>
      <c r="B8543" s="128" t="s">
        <v>58</v>
      </c>
      <c r="C8543" s="128" t="s">
        <v>2591</v>
      </c>
      <c r="D8543" s="128">
        <v>2019</v>
      </c>
      <c r="E8543" s="128" t="s">
        <v>32</v>
      </c>
      <c r="F8543" s="128" t="s">
        <v>324</v>
      </c>
      <c r="G8543" s="99" t="s">
        <v>1181</v>
      </c>
      <c r="H8543" s="134" t="s">
        <v>2257</v>
      </c>
      <c r="I8543" s="128" t="s">
        <v>116</v>
      </c>
      <c r="J8543" s="130" t="s">
        <v>325</v>
      </c>
      <c r="K8543" s="134">
        <f>'73511-07'!D$852</f>
        <v>8</v>
      </c>
    </row>
    <row r="8544" spans="1:11" x14ac:dyDescent="0.3">
      <c r="A8544" s="128">
        <v>73511</v>
      </c>
      <c r="B8544" s="128" t="s">
        <v>58</v>
      </c>
      <c r="C8544" s="128" t="s">
        <v>2591</v>
      </c>
      <c r="D8544" s="128">
        <v>2019</v>
      </c>
      <c r="E8544" s="128" t="s">
        <v>32</v>
      </c>
      <c r="F8544" s="128" t="s">
        <v>324</v>
      </c>
      <c r="G8544" s="99" t="s">
        <v>1181</v>
      </c>
      <c r="H8544" s="134" t="s">
        <v>2257</v>
      </c>
      <c r="I8544" s="128" t="s">
        <v>116</v>
      </c>
      <c r="J8544" s="128" t="s">
        <v>52</v>
      </c>
      <c r="K8544" s="134">
        <f>'73511-07'!E$852</f>
        <v>829</v>
      </c>
    </row>
    <row r="8545" spans="1:11" x14ac:dyDescent="0.3">
      <c r="A8545" s="128">
        <v>73511</v>
      </c>
      <c r="B8545" s="128" t="s">
        <v>58</v>
      </c>
      <c r="C8545" s="128" t="s">
        <v>2591</v>
      </c>
      <c r="D8545" s="128">
        <v>2019</v>
      </c>
      <c r="E8545" s="128" t="s">
        <v>32</v>
      </c>
      <c r="F8545" s="128" t="s">
        <v>324</v>
      </c>
      <c r="G8545" s="99" t="s">
        <v>1181</v>
      </c>
      <c r="H8545" s="134" t="s">
        <v>2257</v>
      </c>
      <c r="I8545" s="128" t="s">
        <v>117</v>
      </c>
      <c r="J8545" s="130" t="s">
        <v>325</v>
      </c>
      <c r="K8545" s="134">
        <f>'73511-07'!F$852</f>
        <v>8</v>
      </c>
    </row>
    <row r="8546" spans="1:11" x14ac:dyDescent="0.3">
      <c r="A8546" s="128">
        <v>73511</v>
      </c>
      <c r="B8546" s="128" t="s">
        <v>58</v>
      </c>
      <c r="C8546" s="128" t="s">
        <v>2591</v>
      </c>
      <c r="D8546" s="128">
        <v>2019</v>
      </c>
      <c r="E8546" s="128" t="s">
        <v>32</v>
      </c>
      <c r="F8546" s="128" t="s">
        <v>324</v>
      </c>
      <c r="G8546" s="99" t="s">
        <v>1181</v>
      </c>
      <c r="H8546" s="134" t="s">
        <v>2257</v>
      </c>
      <c r="I8546" s="128" t="s">
        <v>117</v>
      </c>
      <c r="J8546" s="128" t="s">
        <v>52</v>
      </c>
      <c r="K8546" s="134">
        <f>'73511-07'!G$852</f>
        <v>-242</v>
      </c>
    </row>
    <row r="8547" spans="1:11" x14ac:dyDescent="0.3">
      <c r="A8547" s="128">
        <v>73511</v>
      </c>
      <c r="B8547" s="128" t="s">
        <v>58</v>
      </c>
      <c r="C8547" s="128" t="s">
        <v>2591</v>
      </c>
      <c r="D8547" s="128">
        <v>2019</v>
      </c>
      <c r="E8547" s="128" t="s">
        <v>32</v>
      </c>
      <c r="F8547" s="128" t="s">
        <v>324</v>
      </c>
      <c r="G8547" s="99" t="s">
        <v>1181</v>
      </c>
      <c r="H8547" s="134" t="s">
        <v>2257</v>
      </c>
      <c r="I8547" s="128" t="s">
        <v>120</v>
      </c>
      <c r="J8547" s="128" t="s">
        <v>52</v>
      </c>
      <c r="K8547" s="134">
        <f>'73511-07'!H$852</f>
        <v>587</v>
      </c>
    </row>
    <row r="8548" spans="1:11" x14ac:dyDescent="0.3">
      <c r="A8548" s="128">
        <v>73511</v>
      </c>
      <c r="B8548" s="128" t="s">
        <v>58</v>
      </c>
      <c r="C8548" s="128" t="s">
        <v>2591</v>
      </c>
      <c r="D8548" s="128">
        <v>2019</v>
      </c>
      <c r="E8548" s="128" t="s">
        <v>32</v>
      </c>
      <c r="F8548" s="128" t="s">
        <v>324</v>
      </c>
      <c r="G8548" s="99" t="s">
        <v>1181</v>
      </c>
      <c r="H8548" s="134" t="s">
        <v>2257</v>
      </c>
      <c r="I8548" s="130" t="s">
        <v>121</v>
      </c>
      <c r="J8548" s="130" t="s">
        <v>325</v>
      </c>
      <c r="K8548" s="134">
        <f>'73511-07'!I$852</f>
        <v>4</v>
      </c>
    </row>
    <row r="8549" spans="1:11" x14ac:dyDescent="0.3">
      <c r="A8549" s="128">
        <v>73511</v>
      </c>
      <c r="B8549" s="128" t="s">
        <v>58</v>
      </c>
      <c r="C8549" s="128" t="s">
        <v>2591</v>
      </c>
      <c r="D8549" s="128">
        <v>2019</v>
      </c>
      <c r="E8549" s="128" t="s">
        <v>32</v>
      </c>
      <c r="F8549" s="128" t="s">
        <v>324</v>
      </c>
      <c r="G8549" s="99" t="s">
        <v>1181</v>
      </c>
      <c r="H8549" s="134" t="s">
        <v>2257</v>
      </c>
      <c r="I8549" s="130" t="s">
        <v>121</v>
      </c>
      <c r="J8549" s="128" t="s">
        <v>52</v>
      </c>
      <c r="K8549" s="134">
        <f>'73511-07'!J$852</f>
        <v>94</v>
      </c>
    </row>
    <row r="8550" spans="1:11" x14ac:dyDescent="0.3">
      <c r="A8550" s="128">
        <v>73511</v>
      </c>
      <c r="B8550" s="128" t="s">
        <v>58</v>
      </c>
      <c r="C8550" s="128" t="s">
        <v>2591</v>
      </c>
      <c r="D8550" s="128">
        <v>2019</v>
      </c>
      <c r="E8550" s="128" t="s">
        <v>32</v>
      </c>
      <c r="F8550" s="128" t="s">
        <v>324</v>
      </c>
      <c r="G8550" s="99" t="s">
        <v>1181</v>
      </c>
      <c r="H8550" s="134" t="s">
        <v>2257</v>
      </c>
      <c r="I8550" s="130" t="s">
        <v>124</v>
      </c>
      <c r="J8550" s="130" t="s">
        <v>325</v>
      </c>
      <c r="K8550" s="134">
        <f>'73511-07'!K$852</f>
        <v>3</v>
      </c>
    </row>
    <row r="8551" spans="1:11" x14ac:dyDescent="0.3">
      <c r="A8551" s="128">
        <v>73511</v>
      </c>
      <c r="B8551" s="128" t="s">
        <v>58</v>
      </c>
      <c r="C8551" s="128" t="s">
        <v>2591</v>
      </c>
      <c r="D8551" s="128">
        <v>2019</v>
      </c>
      <c r="E8551" s="128" t="s">
        <v>32</v>
      </c>
      <c r="F8551" s="128" t="s">
        <v>324</v>
      </c>
      <c r="G8551" s="99" t="s">
        <v>1181</v>
      </c>
      <c r="H8551" s="134" t="s">
        <v>2257</v>
      </c>
      <c r="I8551" s="130" t="s">
        <v>124</v>
      </c>
      <c r="J8551" s="128" t="s">
        <v>52</v>
      </c>
      <c r="K8551" s="134">
        <f>'73511-07'!L$852</f>
        <v>25</v>
      </c>
    </row>
    <row r="8552" spans="1:11" x14ac:dyDescent="0.3">
      <c r="A8552" s="128">
        <v>73511</v>
      </c>
      <c r="B8552" s="128" t="s">
        <v>58</v>
      </c>
      <c r="C8552" s="128" t="s">
        <v>2591</v>
      </c>
      <c r="D8552" s="128">
        <v>2019</v>
      </c>
      <c r="E8552" s="128" t="s">
        <v>32</v>
      </c>
      <c r="F8552" s="128" t="s">
        <v>324</v>
      </c>
      <c r="G8552" s="99" t="s">
        <v>1182</v>
      </c>
      <c r="H8552" s="134" t="s">
        <v>2258</v>
      </c>
      <c r="I8552" s="130" t="s">
        <v>2646</v>
      </c>
      <c r="J8552" s="130" t="s">
        <v>325</v>
      </c>
      <c r="K8552" s="134">
        <f>'73511-07'!C$853</f>
        <v>149</v>
      </c>
    </row>
    <row r="8553" spans="1:11" x14ac:dyDescent="0.3">
      <c r="A8553" s="128">
        <v>73511</v>
      </c>
      <c r="B8553" s="128" t="s">
        <v>58</v>
      </c>
      <c r="C8553" s="128" t="s">
        <v>2591</v>
      </c>
      <c r="D8553" s="128">
        <v>2019</v>
      </c>
      <c r="E8553" s="128" t="s">
        <v>32</v>
      </c>
      <c r="F8553" s="128" t="s">
        <v>324</v>
      </c>
      <c r="G8553" s="99" t="s">
        <v>1182</v>
      </c>
      <c r="H8553" s="134" t="s">
        <v>2258</v>
      </c>
      <c r="I8553" s="128" t="s">
        <v>116</v>
      </c>
      <c r="J8553" s="130" t="s">
        <v>325</v>
      </c>
      <c r="K8553" s="134">
        <f>'73511-07'!D$853</f>
        <v>82</v>
      </c>
    </row>
    <row r="8554" spans="1:11" x14ac:dyDescent="0.3">
      <c r="A8554" s="128">
        <v>73511</v>
      </c>
      <c r="B8554" s="128" t="s">
        <v>58</v>
      </c>
      <c r="C8554" s="128" t="s">
        <v>2591</v>
      </c>
      <c r="D8554" s="128">
        <v>2019</v>
      </c>
      <c r="E8554" s="128" t="s">
        <v>32</v>
      </c>
      <c r="F8554" s="128" t="s">
        <v>324</v>
      </c>
      <c r="G8554" s="99" t="s">
        <v>1182</v>
      </c>
      <c r="H8554" s="134" t="s">
        <v>2258</v>
      </c>
      <c r="I8554" s="128" t="s">
        <v>116</v>
      </c>
      <c r="J8554" s="128" t="s">
        <v>52</v>
      </c>
      <c r="K8554" s="134">
        <f>'73511-07'!E$853</f>
        <v>29648</v>
      </c>
    </row>
    <row r="8555" spans="1:11" x14ac:dyDescent="0.3">
      <c r="A8555" s="128">
        <v>73511</v>
      </c>
      <c r="B8555" s="128" t="s">
        <v>58</v>
      </c>
      <c r="C8555" s="128" t="s">
        <v>2591</v>
      </c>
      <c r="D8555" s="128">
        <v>2019</v>
      </c>
      <c r="E8555" s="128" t="s">
        <v>32</v>
      </c>
      <c r="F8555" s="128" t="s">
        <v>324</v>
      </c>
      <c r="G8555" s="99" t="s">
        <v>1182</v>
      </c>
      <c r="H8555" s="134" t="s">
        <v>2258</v>
      </c>
      <c r="I8555" s="128" t="s">
        <v>117</v>
      </c>
      <c r="J8555" s="130" t="s">
        <v>325</v>
      </c>
      <c r="K8555" s="134">
        <f>'73511-07'!F$853</f>
        <v>67</v>
      </c>
    </row>
    <row r="8556" spans="1:11" x14ac:dyDescent="0.3">
      <c r="A8556" s="128">
        <v>73511</v>
      </c>
      <c r="B8556" s="128" t="s">
        <v>58</v>
      </c>
      <c r="C8556" s="128" t="s">
        <v>2591</v>
      </c>
      <c r="D8556" s="128">
        <v>2019</v>
      </c>
      <c r="E8556" s="128" t="s">
        <v>32</v>
      </c>
      <c r="F8556" s="128" t="s">
        <v>324</v>
      </c>
      <c r="G8556" s="99" t="s">
        <v>1182</v>
      </c>
      <c r="H8556" s="134" t="s">
        <v>2258</v>
      </c>
      <c r="I8556" s="128" t="s">
        <v>117</v>
      </c>
      <c r="J8556" s="128" t="s">
        <v>52</v>
      </c>
      <c r="K8556" s="134">
        <f>'73511-07'!G$853</f>
        <v>-3216</v>
      </c>
    </row>
    <row r="8557" spans="1:11" x14ac:dyDescent="0.3">
      <c r="A8557" s="128">
        <v>73511</v>
      </c>
      <c r="B8557" s="128" t="s">
        <v>58</v>
      </c>
      <c r="C8557" s="128" t="s">
        <v>2591</v>
      </c>
      <c r="D8557" s="128">
        <v>2019</v>
      </c>
      <c r="E8557" s="128" t="s">
        <v>32</v>
      </c>
      <c r="F8557" s="128" t="s">
        <v>324</v>
      </c>
      <c r="G8557" s="99" t="s">
        <v>1182</v>
      </c>
      <c r="H8557" s="134" t="s">
        <v>2258</v>
      </c>
      <c r="I8557" s="128" t="s">
        <v>120</v>
      </c>
      <c r="J8557" s="128" t="s">
        <v>52</v>
      </c>
      <c r="K8557" s="134">
        <f>'73511-07'!H$853</f>
        <v>22908</v>
      </c>
    </row>
    <row r="8558" spans="1:11" x14ac:dyDescent="0.3">
      <c r="A8558" s="128">
        <v>73511</v>
      </c>
      <c r="B8558" s="128" t="s">
        <v>58</v>
      </c>
      <c r="C8558" s="128" t="s">
        <v>2591</v>
      </c>
      <c r="D8558" s="128">
        <v>2019</v>
      </c>
      <c r="E8558" s="128" t="s">
        <v>32</v>
      </c>
      <c r="F8558" s="128" t="s">
        <v>324</v>
      </c>
      <c r="G8558" s="99" t="s">
        <v>1182</v>
      </c>
      <c r="H8558" s="134" t="s">
        <v>2258</v>
      </c>
      <c r="I8558" s="130" t="s">
        <v>121</v>
      </c>
      <c r="J8558" s="130" t="s">
        <v>325</v>
      </c>
      <c r="K8558" s="134">
        <f>'73511-07'!I$853</f>
        <v>26</v>
      </c>
    </row>
    <row r="8559" spans="1:11" x14ac:dyDescent="0.3">
      <c r="A8559" s="128">
        <v>73511</v>
      </c>
      <c r="B8559" s="128" t="s">
        <v>58</v>
      </c>
      <c r="C8559" s="128" t="s">
        <v>2591</v>
      </c>
      <c r="D8559" s="128">
        <v>2019</v>
      </c>
      <c r="E8559" s="128" t="s">
        <v>32</v>
      </c>
      <c r="F8559" s="128" t="s">
        <v>324</v>
      </c>
      <c r="G8559" s="99" t="s">
        <v>1182</v>
      </c>
      <c r="H8559" s="134" t="s">
        <v>2258</v>
      </c>
      <c r="I8559" s="130" t="s">
        <v>121</v>
      </c>
      <c r="J8559" s="128" t="s">
        <v>52</v>
      </c>
      <c r="K8559" s="134">
        <f>'73511-07'!J$853</f>
        <v>515</v>
      </c>
    </row>
    <row r="8560" spans="1:11" x14ac:dyDescent="0.3">
      <c r="A8560" s="128">
        <v>73511</v>
      </c>
      <c r="B8560" s="128" t="s">
        <v>58</v>
      </c>
      <c r="C8560" s="128" t="s">
        <v>2591</v>
      </c>
      <c r="D8560" s="128">
        <v>2019</v>
      </c>
      <c r="E8560" s="128" t="s">
        <v>32</v>
      </c>
      <c r="F8560" s="128" t="s">
        <v>324</v>
      </c>
      <c r="G8560" s="99" t="s">
        <v>1182</v>
      </c>
      <c r="H8560" s="134" t="s">
        <v>2258</v>
      </c>
      <c r="I8560" s="130" t="s">
        <v>124</v>
      </c>
      <c r="J8560" s="130" t="s">
        <v>325</v>
      </c>
      <c r="K8560" s="134">
        <f>'73511-07'!K$853</f>
        <v>53</v>
      </c>
    </row>
    <row r="8561" spans="1:11" x14ac:dyDescent="0.3">
      <c r="A8561" s="128">
        <v>73511</v>
      </c>
      <c r="B8561" s="128" t="s">
        <v>58</v>
      </c>
      <c r="C8561" s="128" t="s">
        <v>2591</v>
      </c>
      <c r="D8561" s="128">
        <v>2019</v>
      </c>
      <c r="E8561" s="128" t="s">
        <v>32</v>
      </c>
      <c r="F8561" s="128" t="s">
        <v>324</v>
      </c>
      <c r="G8561" s="99" t="s">
        <v>1182</v>
      </c>
      <c r="H8561" s="134" t="s">
        <v>2258</v>
      </c>
      <c r="I8561" s="130" t="s">
        <v>124</v>
      </c>
      <c r="J8561" s="128" t="s">
        <v>52</v>
      </c>
      <c r="K8561" s="134">
        <f>'73511-07'!L$853</f>
        <v>896</v>
      </c>
    </row>
    <row r="8562" spans="1:11" x14ac:dyDescent="0.3">
      <c r="A8562" s="128">
        <v>73511</v>
      </c>
      <c r="B8562" s="128" t="s">
        <v>58</v>
      </c>
      <c r="C8562" s="128" t="s">
        <v>2591</v>
      </c>
      <c r="D8562" s="128">
        <v>2019</v>
      </c>
      <c r="E8562" s="128" t="s">
        <v>32</v>
      </c>
      <c r="F8562" s="128" t="s">
        <v>324</v>
      </c>
      <c r="G8562" s="99" t="s">
        <v>1183</v>
      </c>
      <c r="H8562" s="134" t="s">
        <v>2259</v>
      </c>
      <c r="I8562" s="130" t="s">
        <v>2646</v>
      </c>
      <c r="J8562" s="130" t="s">
        <v>325</v>
      </c>
      <c r="K8562" s="134">
        <f>'73511-07'!C$854</f>
        <v>1406</v>
      </c>
    </row>
    <row r="8563" spans="1:11" x14ac:dyDescent="0.3">
      <c r="A8563" s="128">
        <v>73511</v>
      </c>
      <c r="B8563" s="128" t="s">
        <v>58</v>
      </c>
      <c r="C8563" s="128" t="s">
        <v>2591</v>
      </c>
      <c r="D8563" s="128">
        <v>2019</v>
      </c>
      <c r="E8563" s="128" t="s">
        <v>32</v>
      </c>
      <c r="F8563" s="128" t="s">
        <v>324</v>
      </c>
      <c r="G8563" s="99" t="s">
        <v>1183</v>
      </c>
      <c r="H8563" s="134" t="s">
        <v>2259</v>
      </c>
      <c r="I8563" s="128" t="s">
        <v>116</v>
      </c>
      <c r="J8563" s="130" t="s">
        <v>325</v>
      </c>
      <c r="K8563" s="134">
        <f>'73511-07'!D$854</f>
        <v>991</v>
      </c>
    </row>
    <row r="8564" spans="1:11" x14ac:dyDescent="0.3">
      <c r="A8564" s="128">
        <v>73511</v>
      </c>
      <c r="B8564" s="128" t="s">
        <v>58</v>
      </c>
      <c r="C8564" s="128" t="s">
        <v>2591</v>
      </c>
      <c r="D8564" s="128">
        <v>2019</v>
      </c>
      <c r="E8564" s="128" t="s">
        <v>32</v>
      </c>
      <c r="F8564" s="128" t="s">
        <v>324</v>
      </c>
      <c r="G8564" s="99" t="s">
        <v>1183</v>
      </c>
      <c r="H8564" s="134" t="s">
        <v>2259</v>
      </c>
      <c r="I8564" s="128" t="s">
        <v>116</v>
      </c>
      <c r="J8564" s="128" t="s">
        <v>52</v>
      </c>
      <c r="K8564" s="134">
        <f>'73511-07'!E$854</f>
        <v>274058</v>
      </c>
    </row>
    <row r="8565" spans="1:11" x14ac:dyDescent="0.3">
      <c r="A8565" s="128">
        <v>73511</v>
      </c>
      <c r="B8565" s="128" t="s">
        <v>58</v>
      </c>
      <c r="C8565" s="128" t="s">
        <v>2591</v>
      </c>
      <c r="D8565" s="128">
        <v>2019</v>
      </c>
      <c r="E8565" s="128" t="s">
        <v>32</v>
      </c>
      <c r="F8565" s="128" t="s">
        <v>324</v>
      </c>
      <c r="G8565" s="99" t="s">
        <v>1183</v>
      </c>
      <c r="H8565" s="134" t="s">
        <v>2259</v>
      </c>
      <c r="I8565" s="128" t="s">
        <v>117</v>
      </c>
      <c r="J8565" s="130" t="s">
        <v>325</v>
      </c>
      <c r="K8565" s="134">
        <f>'73511-07'!F$854</f>
        <v>415</v>
      </c>
    </row>
    <row r="8566" spans="1:11" x14ac:dyDescent="0.3">
      <c r="A8566" s="128">
        <v>73511</v>
      </c>
      <c r="B8566" s="128" t="s">
        <v>58</v>
      </c>
      <c r="C8566" s="128" t="s">
        <v>2591</v>
      </c>
      <c r="D8566" s="128">
        <v>2019</v>
      </c>
      <c r="E8566" s="128" t="s">
        <v>32</v>
      </c>
      <c r="F8566" s="128" t="s">
        <v>324</v>
      </c>
      <c r="G8566" s="99" t="s">
        <v>1183</v>
      </c>
      <c r="H8566" s="134" t="s">
        <v>2259</v>
      </c>
      <c r="I8566" s="128" t="s">
        <v>117</v>
      </c>
      <c r="J8566" s="128" t="s">
        <v>52</v>
      </c>
      <c r="K8566" s="134">
        <f>'73511-07'!G$854</f>
        <v>-13954</v>
      </c>
    </row>
    <row r="8567" spans="1:11" x14ac:dyDescent="0.3">
      <c r="A8567" s="128">
        <v>73511</v>
      </c>
      <c r="B8567" s="128" t="s">
        <v>58</v>
      </c>
      <c r="C8567" s="128" t="s">
        <v>2591</v>
      </c>
      <c r="D8567" s="128">
        <v>2019</v>
      </c>
      <c r="E8567" s="128" t="s">
        <v>32</v>
      </c>
      <c r="F8567" s="128" t="s">
        <v>324</v>
      </c>
      <c r="G8567" s="99" t="s">
        <v>1183</v>
      </c>
      <c r="H8567" s="134" t="s">
        <v>2259</v>
      </c>
      <c r="I8567" s="128" t="s">
        <v>120</v>
      </c>
      <c r="J8567" s="128" t="s">
        <v>52</v>
      </c>
      <c r="K8567" s="134">
        <f>'73511-07'!H$854</f>
        <v>162165</v>
      </c>
    </row>
    <row r="8568" spans="1:11" x14ac:dyDescent="0.3">
      <c r="A8568" s="128">
        <v>73511</v>
      </c>
      <c r="B8568" s="128" t="s">
        <v>58</v>
      </c>
      <c r="C8568" s="128" t="s">
        <v>2591</v>
      </c>
      <c r="D8568" s="128">
        <v>2019</v>
      </c>
      <c r="E8568" s="128" t="s">
        <v>32</v>
      </c>
      <c r="F8568" s="128" t="s">
        <v>324</v>
      </c>
      <c r="G8568" s="99" t="s">
        <v>1183</v>
      </c>
      <c r="H8568" s="134" t="s">
        <v>2259</v>
      </c>
      <c r="I8568" s="130" t="s">
        <v>121</v>
      </c>
      <c r="J8568" s="130" t="s">
        <v>325</v>
      </c>
      <c r="K8568" s="134">
        <f>'73511-07'!I$854</f>
        <v>474</v>
      </c>
    </row>
    <row r="8569" spans="1:11" x14ac:dyDescent="0.3">
      <c r="A8569" s="128">
        <v>73511</v>
      </c>
      <c r="B8569" s="128" t="s">
        <v>58</v>
      </c>
      <c r="C8569" s="128" t="s">
        <v>2591</v>
      </c>
      <c r="D8569" s="128">
        <v>2019</v>
      </c>
      <c r="E8569" s="128" t="s">
        <v>32</v>
      </c>
      <c r="F8569" s="128" t="s">
        <v>324</v>
      </c>
      <c r="G8569" s="99" t="s">
        <v>1183</v>
      </c>
      <c r="H8569" s="134" t="s">
        <v>2259</v>
      </c>
      <c r="I8569" s="130" t="s">
        <v>121</v>
      </c>
      <c r="J8569" s="128" t="s">
        <v>52</v>
      </c>
      <c r="K8569" s="134">
        <f>'73511-07'!J$854</f>
        <v>7999</v>
      </c>
    </row>
    <row r="8570" spans="1:11" x14ac:dyDescent="0.3">
      <c r="A8570" s="128">
        <v>73511</v>
      </c>
      <c r="B8570" s="128" t="s">
        <v>58</v>
      </c>
      <c r="C8570" s="128" t="s">
        <v>2591</v>
      </c>
      <c r="D8570" s="128">
        <v>2019</v>
      </c>
      <c r="E8570" s="128" t="s">
        <v>32</v>
      </c>
      <c r="F8570" s="128" t="s">
        <v>324</v>
      </c>
      <c r="G8570" s="99" t="s">
        <v>1183</v>
      </c>
      <c r="H8570" s="134" t="s">
        <v>2259</v>
      </c>
      <c r="I8570" s="130" t="s">
        <v>124</v>
      </c>
      <c r="J8570" s="130" t="s">
        <v>325</v>
      </c>
      <c r="K8570" s="134">
        <f>'73511-07'!K$854</f>
        <v>497</v>
      </c>
    </row>
    <row r="8571" spans="1:11" x14ac:dyDescent="0.3">
      <c r="A8571" s="128">
        <v>73511</v>
      </c>
      <c r="B8571" s="128" t="s">
        <v>58</v>
      </c>
      <c r="C8571" s="128" t="s">
        <v>2591</v>
      </c>
      <c r="D8571" s="128">
        <v>2019</v>
      </c>
      <c r="E8571" s="128" t="s">
        <v>32</v>
      </c>
      <c r="F8571" s="128" t="s">
        <v>324</v>
      </c>
      <c r="G8571" s="99" t="s">
        <v>1183</v>
      </c>
      <c r="H8571" s="134" t="s">
        <v>2259</v>
      </c>
      <c r="I8571" s="130" t="s">
        <v>124</v>
      </c>
      <c r="J8571" s="128" t="s">
        <v>52</v>
      </c>
      <c r="K8571" s="134">
        <f>'73511-07'!L$854</f>
        <v>5894</v>
      </c>
    </row>
    <row r="8572" spans="1:11" x14ac:dyDescent="0.3">
      <c r="A8572" s="128">
        <v>73511</v>
      </c>
      <c r="B8572" s="128" t="s">
        <v>58</v>
      </c>
      <c r="C8572" s="128" t="s">
        <v>2591</v>
      </c>
      <c r="D8572" s="128">
        <v>2019</v>
      </c>
      <c r="E8572" s="128" t="s">
        <v>32</v>
      </c>
      <c r="F8572" s="128" t="s">
        <v>324</v>
      </c>
      <c r="G8572" s="99" t="s">
        <v>1184</v>
      </c>
      <c r="H8572" s="134" t="s">
        <v>2260</v>
      </c>
      <c r="I8572" s="130" t="s">
        <v>2646</v>
      </c>
      <c r="J8572" s="130" t="s">
        <v>325</v>
      </c>
      <c r="K8572" s="134">
        <f>'73511-07'!C$855</f>
        <v>25085</v>
      </c>
    </row>
    <row r="8573" spans="1:11" x14ac:dyDescent="0.3">
      <c r="A8573" s="128">
        <v>73511</v>
      </c>
      <c r="B8573" s="128" t="s">
        <v>58</v>
      </c>
      <c r="C8573" s="128" t="s">
        <v>2591</v>
      </c>
      <c r="D8573" s="128">
        <v>2019</v>
      </c>
      <c r="E8573" s="128" t="s">
        <v>32</v>
      </c>
      <c r="F8573" s="128" t="s">
        <v>324</v>
      </c>
      <c r="G8573" s="99" t="s">
        <v>1184</v>
      </c>
      <c r="H8573" s="134" t="s">
        <v>2260</v>
      </c>
      <c r="I8573" s="128" t="s">
        <v>116</v>
      </c>
      <c r="J8573" s="130" t="s">
        <v>325</v>
      </c>
      <c r="K8573" s="134">
        <f>'73511-07'!D$855</f>
        <v>20752</v>
      </c>
    </row>
    <row r="8574" spans="1:11" x14ac:dyDescent="0.3">
      <c r="A8574" s="128">
        <v>73511</v>
      </c>
      <c r="B8574" s="128" t="s">
        <v>58</v>
      </c>
      <c r="C8574" s="128" t="s">
        <v>2591</v>
      </c>
      <c r="D8574" s="128">
        <v>2019</v>
      </c>
      <c r="E8574" s="128" t="s">
        <v>32</v>
      </c>
      <c r="F8574" s="128" t="s">
        <v>324</v>
      </c>
      <c r="G8574" s="99" t="s">
        <v>1184</v>
      </c>
      <c r="H8574" s="134" t="s">
        <v>2260</v>
      </c>
      <c r="I8574" s="128" t="s">
        <v>116</v>
      </c>
      <c r="J8574" s="128" t="s">
        <v>52</v>
      </c>
      <c r="K8574" s="134">
        <f>'73511-07'!E$855</f>
        <v>1732697</v>
      </c>
    </row>
    <row r="8575" spans="1:11" x14ac:dyDescent="0.3">
      <c r="A8575" s="128">
        <v>73511</v>
      </c>
      <c r="B8575" s="128" t="s">
        <v>58</v>
      </c>
      <c r="C8575" s="128" t="s">
        <v>2591</v>
      </c>
      <c r="D8575" s="128">
        <v>2019</v>
      </c>
      <c r="E8575" s="128" t="s">
        <v>32</v>
      </c>
      <c r="F8575" s="128" t="s">
        <v>324</v>
      </c>
      <c r="G8575" s="99" t="s">
        <v>1184</v>
      </c>
      <c r="H8575" s="134" t="s">
        <v>2260</v>
      </c>
      <c r="I8575" s="128" t="s">
        <v>117</v>
      </c>
      <c r="J8575" s="130" t="s">
        <v>325</v>
      </c>
      <c r="K8575" s="134">
        <f>'73511-07'!F$855</f>
        <v>4333</v>
      </c>
    </row>
    <row r="8576" spans="1:11" x14ac:dyDescent="0.3">
      <c r="A8576" s="128">
        <v>73511</v>
      </c>
      <c r="B8576" s="128" t="s">
        <v>58</v>
      </c>
      <c r="C8576" s="128" t="s">
        <v>2591</v>
      </c>
      <c r="D8576" s="128">
        <v>2019</v>
      </c>
      <c r="E8576" s="128" t="s">
        <v>32</v>
      </c>
      <c r="F8576" s="128" t="s">
        <v>324</v>
      </c>
      <c r="G8576" s="99" t="s">
        <v>1184</v>
      </c>
      <c r="H8576" s="134" t="s">
        <v>2260</v>
      </c>
      <c r="I8576" s="128" t="s">
        <v>117</v>
      </c>
      <c r="J8576" s="128" t="s">
        <v>52</v>
      </c>
      <c r="K8576" s="134">
        <f>'73511-07'!G$855</f>
        <v>-108045</v>
      </c>
    </row>
    <row r="8577" spans="1:11" x14ac:dyDescent="0.3">
      <c r="A8577" s="128">
        <v>73511</v>
      </c>
      <c r="B8577" s="128" t="s">
        <v>58</v>
      </c>
      <c r="C8577" s="128" t="s">
        <v>2591</v>
      </c>
      <c r="D8577" s="128">
        <v>2019</v>
      </c>
      <c r="E8577" s="128" t="s">
        <v>32</v>
      </c>
      <c r="F8577" s="128" t="s">
        <v>324</v>
      </c>
      <c r="G8577" s="99" t="s">
        <v>1184</v>
      </c>
      <c r="H8577" s="134" t="s">
        <v>2260</v>
      </c>
      <c r="I8577" s="128" t="s">
        <v>120</v>
      </c>
      <c r="J8577" s="128" t="s">
        <v>52</v>
      </c>
      <c r="K8577" s="134">
        <f>'73511-07'!H$855</f>
        <v>1674074</v>
      </c>
    </row>
    <row r="8578" spans="1:11" x14ac:dyDescent="0.3">
      <c r="A8578" s="128">
        <v>73511</v>
      </c>
      <c r="B8578" s="128" t="s">
        <v>58</v>
      </c>
      <c r="C8578" s="128" t="s">
        <v>2591</v>
      </c>
      <c r="D8578" s="128">
        <v>2019</v>
      </c>
      <c r="E8578" s="128" t="s">
        <v>32</v>
      </c>
      <c r="F8578" s="128" t="s">
        <v>324</v>
      </c>
      <c r="G8578" s="99" t="s">
        <v>1184</v>
      </c>
      <c r="H8578" s="134" t="s">
        <v>2260</v>
      </c>
      <c r="I8578" s="130" t="s">
        <v>121</v>
      </c>
      <c r="J8578" s="130" t="s">
        <v>325</v>
      </c>
      <c r="K8578" s="134">
        <f>'73511-07'!I$855</f>
        <v>10553</v>
      </c>
    </row>
    <row r="8579" spans="1:11" x14ac:dyDescent="0.3">
      <c r="A8579" s="128">
        <v>73511</v>
      </c>
      <c r="B8579" s="128" t="s">
        <v>58</v>
      </c>
      <c r="C8579" s="128" t="s">
        <v>2591</v>
      </c>
      <c r="D8579" s="128">
        <v>2019</v>
      </c>
      <c r="E8579" s="128" t="s">
        <v>32</v>
      </c>
      <c r="F8579" s="128" t="s">
        <v>324</v>
      </c>
      <c r="G8579" s="99" t="s">
        <v>1184</v>
      </c>
      <c r="H8579" s="134" t="s">
        <v>2260</v>
      </c>
      <c r="I8579" s="130" t="s">
        <v>121</v>
      </c>
      <c r="J8579" s="128" t="s">
        <v>52</v>
      </c>
      <c r="K8579" s="134">
        <f>'73511-07'!J$855</f>
        <v>190256</v>
      </c>
    </row>
    <row r="8580" spans="1:11" x14ac:dyDescent="0.3">
      <c r="A8580" s="128">
        <v>73511</v>
      </c>
      <c r="B8580" s="128" t="s">
        <v>58</v>
      </c>
      <c r="C8580" s="128" t="s">
        <v>2591</v>
      </c>
      <c r="D8580" s="128">
        <v>2019</v>
      </c>
      <c r="E8580" s="128" t="s">
        <v>32</v>
      </c>
      <c r="F8580" s="128" t="s">
        <v>324</v>
      </c>
      <c r="G8580" s="99" t="s">
        <v>1184</v>
      </c>
      <c r="H8580" s="134" t="s">
        <v>2260</v>
      </c>
      <c r="I8580" s="130" t="s">
        <v>124</v>
      </c>
      <c r="J8580" s="130" t="s">
        <v>325</v>
      </c>
      <c r="K8580" s="134">
        <f>'73511-07'!K$855</f>
        <v>12881</v>
      </c>
    </row>
    <row r="8581" spans="1:11" x14ac:dyDescent="0.3">
      <c r="A8581" s="128">
        <v>73511</v>
      </c>
      <c r="B8581" s="128" t="s">
        <v>58</v>
      </c>
      <c r="C8581" s="128" t="s">
        <v>2591</v>
      </c>
      <c r="D8581" s="128">
        <v>2019</v>
      </c>
      <c r="E8581" s="128" t="s">
        <v>32</v>
      </c>
      <c r="F8581" s="128" t="s">
        <v>324</v>
      </c>
      <c r="G8581" s="99" t="s">
        <v>1184</v>
      </c>
      <c r="H8581" s="134" t="s">
        <v>2260</v>
      </c>
      <c r="I8581" s="130" t="s">
        <v>124</v>
      </c>
      <c r="J8581" s="128" t="s">
        <v>52</v>
      </c>
      <c r="K8581" s="134">
        <f>'73511-07'!L$855</f>
        <v>54668</v>
      </c>
    </row>
    <row r="8582" spans="1:11" x14ac:dyDescent="0.3">
      <c r="A8582" s="128">
        <v>73511</v>
      </c>
      <c r="B8582" s="128" t="s">
        <v>58</v>
      </c>
      <c r="C8582" s="128" t="s">
        <v>2591</v>
      </c>
      <c r="D8582" s="128">
        <v>2019</v>
      </c>
      <c r="E8582" s="128" t="s">
        <v>32</v>
      </c>
      <c r="F8582" s="128" t="s">
        <v>324</v>
      </c>
      <c r="G8582" s="99" t="s">
        <v>1185</v>
      </c>
      <c r="H8582" s="134" t="s">
        <v>2261</v>
      </c>
      <c r="I8582" s="130" t="s">
        <v>2646</v>
      </c>
      <c r="J8582" s="130" t="s">
        <v>325</v>
      </c>
      <c r="K8582" s="134">
        <f>'73511-07'!C$856</f>
        <v>2349</v>
      </c>
    </row>
    <row r="8583" spans="1:11" x14ac:dyDescent="0.3">
      <c r="A8583" s="128">
        <v>73511</v>
      </c>
      <c r="B8583" s="128" t="s">
        <v>58</v>
      </c>
      <c r="C8583" s="128" t="s">
        <v>2591</v>
      </c>
      <c r="D8583" s="128">
        <v>2019</v>
      </c>
      <c r="E8583" s="128" t="s">
        <v>32</v>
      </c>
      <c r="F8583" s="128" t="s">
        <v>324</v>
      </c>
      <c r="G8583" s="99" t="s">
        <v>1185</v>
      </c>
      <c r="H8583" s="134" t="s">
        <v>2261</v>
      </c>
      <c r="I8583" s="128" t="s">
        <v>116</v>
      </c>
      <c r="J8583" s="130" t="s">
        <v>325</v>
      </c>
      <c r="K8583" s="134">
        <f>'73511-07'!D$856</f>
        <v>1834</v>
      </c>
    </row>
    <row r="8584" spans="1:11" x14ac:dyDescent="0.3">
      <c r="A8584" s="128">
        <v>73511</v>
      </c>
      <c r="B8584" s="128" t="s">
        <v>58</v>
      </c>
      <c r="C8584" s="128" t="s">
        <v>2591</v>
      </c>
      <c r="D8584" s="128">
        <v>2019</v>
      </c>
      <c r="E8584" s="128" t="s">
        <v>32</v>
      </c>
      <c r="F8584" s="128" t="s">
        <v>324</v>
      </c>
      <c r="G8584" s="99" t="s">
        <v>1185</v>
      </c>
      <c r="H8584" s="134" t="s">
        <v>2261</v>
      </c>
      <c r="I8584" s="128" t="s">
        <v>116</v>
      </c>
      <c r="J8584" s="128" t="s">
        <v>52</v>
      </c>
      <c r="K8584" s="134">
        <f>'73511-07'!E$856</f>
        <v>421128</v>
      </c>
    </row>
    <row r="8585" spans="1:11" x14ac:dyDescent="0.3">
      <c r="A8585" s="128">
        <v>73511</v>
      </c>
      <c r="B8585" s="128" t="s">
        <v>58</v>
      </c>
      <c r="C8585" s="128" t="s">
        <v>2591</v>
      </c>
      <c r="D8585" s="128">
        <v>2019</v>
      </c>
      <c r="E8585" s="128" t="s">
        <v>32</v>
      </c>
      <c r="F8585" s="128" t="s">
        <v>324</v>
      </c>
      <c r="G8585" s="99" t="s">
        <v>1185</v>
      </c>
      <c r="H8585" s="134" t="s">
        <v>2261</v>
      </c>
      <c r="I8585" s="128" t="s">
        <v>117</v>
      </c>
      <c r="J8585" s="130" t="s">
        <v>325</v>
      </c>
      <c r="K8585" s="134">
        <f>'73511-07'!F$856</f>
        <v>515</v>
      </c>
    </row>
    <row r="8586" spans="1:11" x14ac:dyDescent="0.3">
      <c r="A8586" s="128">
        <v>73511</v>
      </c>
      <c r="B8586" s="128" t="s">
        <v>58</v>
      </c>
      <c r="C8586" s="128" t="s">
        <v>2591</v>
      </c>
      <c r="D8586" s="128">
        <v>2019</v>
      </c>
      <c r="E8586" s="128" t="s">
        <v>32</v>
      </c>
      <c r="F8586" s="128" t="s">
        <v>324</v>
      </c>
      <c r="G8586" s="99" t="s">
        <v>1185</v>
      </c>
      <c r="H8586" s="134" t="s">
        <v>2261</v>
      </c>
      <c r="I8586" s="128" t="s">
        <v>117</v>
      </c>
      <c r="J8586" s="128" t="s">
        <v>52</v>
      </c>
      <c r="K8586" s="134">
        <f>'73511-07'!G$856</f>
        <v>-16394</v>
      </c>
    </row>
    <row r="8587" spans="1:11" x14ac:dyDescent="0.3">
      <c r="A8587" s="128">
        <v>73511</v>
      </c>
      <c r="B8587" s="128" t="s">
        <v>58</v>
      </c>
      <c r="C8587" s="128" t="s">
        <v>2591</v>
      </c>
      <c r="D8587" s="128">
        <v>2019</v>
      </c>
      <c r="E8587" s="128" t="s">
        <v>32</v>
      </c>
      <c r="F8587" s="128" t="s">
        <v>324</v>
      </c>
      <c r="G8587" s="99" t="s">
        <v>1185</v>
      </c>
      <c r="H8587" s="134" t="s">
        <v>2261</v>
      </c>
      <c r="I8587" s="128" t="s">
        <v>120</v>
      </c>
      <c r="J8587" s="128" t="s">
        <v>52</v>
      </c>
      <c r="K8587" s="134">
        <f>'73511-07'!H$856</f>
        <v>443896</v>
      </c>
    </row>
    <row r="8588" spans="1:11" x14ac:dyDescent="0.3">
      <c r="A8588" s="128">
        <v>73511</v>
      </c>
      <c r="B8588" s="128" t="s">
        <v>58</v>
      </c>
      <c r="C8588" s="128" t="s">
        <v>2591</v>
      </c>
      <c r="D8588" s="128">
        <v>2019</v>
      </c>
      <c r="E8588" s="128" t="s">
        <v>32</v>
      </c>
      <c r="F8588" s="128" t="s">
        <v>324</v>
      </c>
      <c r="G8588" s="99" t="s">
        <v>1185</v>
      </c>
      <c r="H8588" s="134" t="s">
        <v>2261</v>
      </c>
      <c r="I8588" s="130" t="s">
        <v>121</v>
      </c>
      <c r="J8588" s="130" t="s">
        <v>325</v>
      </c>
      <c r="K8588" s="134">
        <f>'73511-07'!I$856</f>
        <v>230</v>
      </c>
    </row>
    <row r="8589" spans="1:11" x14ac:dyDescent="0.3">
      <c r="A8589" s="128">
        <v>73511</v>
      </c>
      <c r="B8589" s="128" t="s">
        <v>58</v>
      </c>
      <c r="C8589" s="128" t="s">
        <v>2591</v>
      </c>
      <c r="D8589" s="128">
        <v>2019</v>
      </c>
      <c r="E8589" s="128" t="s">
        <v>32</v>
      </c>
      <c r="F8589" s="128" t="s">
        <v>324</v>
      </c>
      <c r="G8589" s="99" t="s">
        <v>1185</v>
      </c>
      <c r="H8589" s="134" t="s">
        <v>2261</v>
      </c>
      <c r="I8589" s="130" t="s">
        <v>121</v>
      </c>
      <c r="J8589" s="128" t="s">
        <v>52</v>
      </c>
      <c r="K8589" s="134">
        <f>'73511-07'!J$856</f>
        <v>4521</v>
      </c>
    </row>
    <row r="8590" spans="1:11" x14ac:dyDescent="0.3">
      <c r="A8590" s="128">
        <v>73511</v>
      </c>
      <c r="B8590" s="128" t="s">
        <v>58</v>
      </c>
      <c r="C8590" s="128" t="s">
        <v>2591</v>
      </c>
      <c r="D8590" s="128">
        <v>2019</v>
      </c>
      <c r="E8590" s="128" t="s">
        <v>32</v>
      </c>
      <c r="F8590" s="128" t="s">
        <v>324</v>
      </c>
      <c r="G8590" s="99" t="s">
        <v>1185</v>
      </c>
      <c r="H8590" s="134" t="s">
        <v>2261</v>
      </c>
      <c r="I8590" s="130" t="s">
        <v>124</v>
      </c>
      <c r="J8590" s="130" t="s">
        <v>325</v>
      </c>
      <c r="K8590" s="134">
        <f>'73511-07'!K$856</f>
        <v>1404</v>
      </c>
    </row>
    <row r="8591" spans="1:11" x14ac:dyDescent="0.3">
      <c r="A8591" s="128">
        <v>73511</v>
      </c>
      <c r="B8591" s="128" t="s">
        <v>58</v>
      </c>
      <c r="C8591" s="128" t="s">
        <v>2591</v>
      </c>
      <c r="D8591" s="128">
        <v>2019</v>
      </c>
      <c r="E8591" s="128" t="s">
        <v>32</v>
      </c>
      <c r="F8591" s="128" t="s">
        <v>324</v>
      </c>
      <c r="G8591" s="99" t="s">
        <v>1185</v>
      </c>
      <c r="H8591" s="134" t="s">
        <v>2261</v>
      </c>
      <c r="I8591" s="130" t="s">
        <v>124</v>
      </c>
      <c r="J8591" s="128" t="s">
        <v>52</v>
      </c>
      <c r="K8591" s="134">
        <f>'73511-07'!L$856</f>
        <v>15911</v>
      </c>
    </row>
    <row r="8592" spans="1:11" x14ac:dyDescent="0.3">
      <c r="A8592" s="128">
        <v>73511</v>
      </c>
      <c r="B8592" s="128" t="s">
        <v>58</v>
      </c>
      <c r="C8592" s="128" t="s">
        <v>2591</v>
      </c>
      <c r="D8592" s="128">
        <v>2019</v>
      </c>
      <c r="E8592" s="128" t="s">
        <v>32</v>
      </c>
      <c r="F8592" s="128" t="s">
        <v>324</v>
      </c>
      <c r="G8592" s="99" t="s">
        <v>1186</v>
      </c>
      <c r="H8592" s="134" t="s">
        <v>2262</v>
      </c>
      <c r="I8592" s="130" t="s">
        <v>2646</v>
      </c>
      <c r="J8592" s="130" t="s">
        <v>325</v>
      </c>
      <c r="K8592" s="134">
        <f>'73511-07'!C$857</f>
        <v>275</v>
      </c>
    </row>
    <row r="8593" spans="1:11" x14ac:dyDescent="0.3">
      <c r="A8593" s="128">
        <v>73511</v>
      </c>
      <c r="B8593" s="128" t="s">
        <v>58</v>
      </c>
      <c r="C8593" s="128" t="s">
        <v>2591</v>
      </c>
      <c r="D8593" s="128">
        <v>2019</v>
      </c>
      <c r="E8593" s="128" t="s">
        <v>32</v>
      </c>
      <c r="F8593" s="128" t="s">
        <v>324</v>
      </c>
      <c r="G8593" s="99" t="s">
        <v>1186</v>
      </c>
      <c r="H8593" s="134" t="s">
        <v>2262</v>
      </c>
      <c r="I8593" s="128" t="s">
        <v>116</v>
      </c>
      <c r="J8593" s="130" t="s">
        <v>325</v>
      </c>
      <c r="K8593" s="134">
        <f>'73511-07'!D$857</f>
        <v>223</v>
      </c>
    </row>
    <row r="8594" spans="1:11" x14ac:dyDescent="0.3">
      <c r="A8594" s="128">
        <v>73511</v>
      </c>
      <c r="B8594" s="128" t="s">
        <v>58</v>
      </c>
      <c r="C8594" s="128" t="s">
        <v>2591</v>
      </c>
      <c r="D8594" s="128">
        <v>2019</v>
      </c>
      <c r="E8594" s="128" t="s">
        <v>32</v>
      </c>
      <c r="F8594" s="128" t="s">
        <v>324</v>
      </c>
      <c r="G8594" s="99" t="s">
        <v>1186</v>
      </c>
      <c r="H8594" s="134" t="s">
        <v>2262</v>
      </c>
      <c r="I8594" s="128" t="s">
        <v>116</v>
      </c>
      <c r="J8594" s="128" t="s">
        <v>52</v>
      </c>
      <c r="K8594" s="134">
        <f>'73511-07'!E$857</f>
        <v>11252</v>
      </c>
    </row>
    <row r="8595" spans="1:11" x14ac:dyDescent="0.3">
      <c r="A8595" s="128">
        <v>73511</v>
      </c>
      <c r="B8595" s="128" t="s">
        <v>58</v>
      </c>
      <c r="C8595" s="128" t="s">
        <v>2591</v>
      </c>
      <c r="D8595" s="128">
        <v>2019</v>
      </c>
      <c r="E8595" s="128" t="s">
        <v>32</v>
      </c>
      <c r="F8595" s="128" t="s">
        <v>324</v>
      </c>
      <c r="G8595" s="99" t="s">
        <v>1186</v>
      </c>
      <c r="H8595" s="134" t="s">
        <v>2262</v>
      </c>
      <c r="I8595" s="128" t="s">
        <v>117</v>
      </c>
      <c r="J8595" s="130" t="s">
        <v>325</v>
      </c>
      <c r="K8595" s="134">
        <f>'73511-07'!F$857</f>
        <v>52</v>
      </c>
    </row>
    <row r="8596" spans="1:11" x14ac:dyDescent="0.3">
      <c r="A8596" s="128">
        <v>73511</v>
      </c>
      <c r="B8596" s="128" t="s">
        <v>58</v>
      </c>
      <c r="C8596" s="128" t="s">
        <v>2591</v>
      </c>
      <c r="D8596" s="128">
        <v>2019</v>
      </c>
      <c r="E8596" s="128" t="s">
        <v>32</v>
      </c>
      <c r="F8596" s="128" t="s">
        <v>324</v>
      </c>
      <c r="G8596" s="99" t="s">
        <v>1186</v>
      </c>
      <c r="H8596" s="134" t="s">
        <v>2262</v>
      </c>
      <c r="I8596" s="128" t="s">
        <v>117</v>
      </c>
      <c r="J8596" s="128" t="s">
        <v>52</v>
      </c>
      <c r="K8596" s="134">
        <f>'73511-07'!G$857</f>
        <v>-939</v>
      </c>
    </row>
    <row r="8597" spans="1:11" x14ac:dyDescent="0.3">
      <c r="A8597" s="128">
        <v>73511</v>
      </c>
      <c r="B8597" s="128" t="s">
        <v>58</v>
      </c>
      <c r="C8597" s="128" t="s">
        <v>2591</v>
      </c>
      <c r="D8597" s="128">
        <v>2019</v>
      </c>
      <c r="E8597" s="128" t="s">
        <v>32</v>
      </c>
      <c r="F8597" s="128" t="s">
        <v>324</v>
      </c>
      <c r="G8597" s="99" t="s">
        <v>1186</v>
      </c>
      <c r="H8597" s="134" t="s">
        <v>2262</v>
      </c>
      <c r="I8597" s="128" t="s">
        <v>120</v>
      </c>
      <c r="J8597" s="128" t="s">
        <v>52</v>
      </c>
      <c r="K8597" s="134">
        <f>'73511-07'!H$857</f>
        <v>9662</v>
      </c>
    </row>
    <row r="8598" spans="1:11" x14ac:dyDescent="0.3">
      <c r="A8598" s="128">
        <v>73511</v>
      </c>
      <c r="B8598" s="128" t="s">
        <v>58</v>
      </c>
      <c r="C8598" s="128" t="s">
        <v>2591</v>
      </c>
      <c r="D8598" s="128">
        <v>2019</v>
      </c>
      <c r="E8598" s="128" t="s">
        <v>32</v>
      </c>
      <c r="F8598" s="128" t="s">
        <v>324</v>
      </c>
      <c r="G8598" s="99" t="s">
        <v>1186</v>
      </c>
      <c r="H8598" s="134" t="s">
        <v>2262</v>
      </c>
      <c r="I8598" s="130" t="s">
        <v>121</v>
      </c>
      <c r="J8598" s="130" t="s">
        <v>325</v>
      </c>
      <c r="K8598" s="134">
        <f>'73511-07'!I$857</f>
        <v>118</v>
      </c>
    </row>
    <row r="8599" spans="1:11" x14ac:dyDescent="0.3">
      <c r="A8599" s="128">
        <v>73511</v>
      </c>
      <c r="B8599" s="128" t="s">
        <v>58</v>
      </c>
      <c r="C8599" s="128" t="s">
        <v>2591</v>
      </c>
      <c r="D8599" s="128">
        <v>2019</v>
      </c>
      <c r="E8599" s="128" t="s">
        <v>32</v>
      </c>
      <c r="F8599" s="128" t="s">
        <v>324</v>
      </c>
      <c r="G8599" s="99" t="s">
        <v>1186</v>
      </c>
      <c r="H8599" s="134" t="s">
        <v>2262</v>
      </c>
      <c r="I8599" s="130" t="s">
        <v>121</v>
      </c>
      <c r="J8599" s="128" t="s">
        <v>52</v>
      </c>
      <c r="K8599" s="134">
        <f>'73511-07'!J$857</f>
        <v>2157</v>
      </c>
    </row>
    <row r="8600" spans="1:11" x14ac:dyDescent="0.3">
      <c r="A8600" s="128">
        <v>73511</v>
      </c>
      <c r="B8600" s="128" t="s">
        <v>58</v>
      </c>
      <c r="C8600" s="128" t="s">
        <v>2591</v>
      </c>
      <c r="D8600" s="128">
        <v>2019</v>
      </c>
      <c r="E8600" s="128" t="s">
        <v>32</v>
      </c>
      <c r="F8600" s="128" t="s">
        <v>324</v>
      </c>
      <c r="G8600" s="99" t="s">
        <v>1186</v>
      </c>
      <c r="H8600" s="134" t="s">
        <v>2262</v>
      </c>
      <c r="I8600" s="130" t="s">
        <v>124</v>
      </c>
      <c r="J8600" s="130" t="s">
        <v>325</v>
      </c>
      <c r="K8600" s="134">
        <f>'73511-07'!K$857</f>
        <v>123</v>
      </c>
    </row>
    <row r="8601" spans="1:11" x14ac:dyDescent="0.3">
      <c r="A8601" s="128">
        <v>73511</v>
      </c>
      <c r="B8601" s="128" t="s">
        <v>58</v>
      </c>
      <c r="C8601" s="128" t="s">
        <v>2591</v>
      </c>
      <c r="D8601" s="128">
        <v>2019</v>
      </c>
      <c r="E8601" s="128" t="s">
        <v>32</v>
      </c>
      <c r="F8601" s="128" t="s">
        <v>324</v>
      </c>
      <c r="G8601" s="99" t="s">
        <v>1186</v>
      </c>
      <c r="H8601" s="134" t="s">
        <v>2262</v>
      </c>
      <c r="I8601" s="130" t="s">
        <v>124</v>
      </c>
      <c r="J8601" s="128" t="s">
        <v>52</v>
      </c>
      <c r="K8601" s="134">
        <f>'73511-07'!L$857</f>
        <v>297</v>
      </c>
    </row>
    <row r="8602" spans="1:11" x14ac:dyDescent="0.3">
      <c r="A8602" s="128">
        <v>73511</v>
      </c>
      <c r="B8602" s="128" t="s">
        <v>58</v>
      </c>
      <c r="C8602" s="128" t="s">
        <v>2591</v>
      </c>
      <c r="D8602" s="128">
        <v>2019</v>
      </c>
      <c r="E8602" s="128" t="s">
        <v>32</v>
      </c>
      <c r="F8602" s="128" t="s">
        <v>324</v>
      </c>
      <c r="G8602" s="99" t="s">
        <v>1187</v>
      </c>
      <c r="H8602" s="134" t="s">
        <v>2263</v>
      </c>
      <c r="I8602" s="130" t="s">
        <v>2646</v>
      </c>
      <c r="J8602" s="130" t="s">
        <v>325</v>
      </c>
      <c r="K8602" s="134">
        <f>'73511-07'!C$858</f>
        <v>11813</v>
      </c>
    </row>
    <row r="8603" spans="1:11" x14ac:dyDescent="0.3">
      <c r="A8603" s="128">
        <v>73511</v>
      </c>
      <c r="B8603" s="128" t="s">
        <v>58</v>
      </c>
      <c r="C8603" s="128" t="s">
        <v>2591</v>
      </c>
      <c r="D8603" s="128">
        <v>2019</v>
      </c>
      <c r="E8603" s="128" t="s">
        <v>32</v>
      </c>
      <c r="F8603" s="128" t="s">
        <v>324</v>
      </c>
      <c r="G8603" s="99" t="s">
        <v>1187</v>
      </c>
      <c r="H8603" s="134" t="s">
        <v>2263</v>
      </c>
      <c r="I8603" s="128" t="s">
        <v>116</v>
      </c>
      <c r="J8603" s="130" t="s">
        <v>325</v>
      </c>
      <c r="K8603" s="134">
        <f>'73511-07'!D$858</f>
        <v>9513</v>
      </c>
    </row>
    <row r="8604" spans="1:11" x14ac:dyDescent="0.3">
      <c r="A8604" s="128">
        <v>73511</v>
      </c>
      <c r="B8604" s="128" t="s">
        <v>58</v>
      </c>
      <c r="C8604" s="128" t="s">
        <v>2591</v>
      </c>
      <c r="D8604" s="128">
        <v>2019</v>
      </c>
      <c r="E8604" s="128" t="s">
        <v>32</v>
      </c>
      <c r="F8604" s="128" t="s">
        <v>324</v>
      </c>
      <c r="G8604" s="99" t="s">
        <v>1187</v>
      </c>
      <c r="H8604" s="134" t="s">
        <v>2263</v>
      </c>
      <c r="I8604" s="128" t="s">
        <v>116</v>
      </c>
      <c r="J8604" s="128" t="s">
        <v>52</v>
      </c>
      <c r="K8604" s="134">
        <f>'73511-07'!E$858</f>
        <v>1003301</v>
      </c>
    </row>
    <row r="8605" spans="1:11" x14ac:dyDescent="0.3">
      <c r="A8605" s="128">
        <v>73511</v>
      </c>
      <c r="B8605" s="128" t="s">
        <v>58</v>
      </c>
      <c r="C8605" s="128" t="s">
        <v>2591</v>
      </c>
      <c r="D8605" s="128">
        <v>2019</v>
      </c>
      <c r="E8605" s="128" t="s">
        <v>32</v>
      </c>
      <c r="F8605" s="128" t="s">
        <v>324</v>
      </c>
      <c r="G8605" s="99" t="s">
        <v>1187</v>
      </c>
      <c r="H8605" s="134" t="s">
        <v>2263</v>
      </c>
      <c r="I8605" s="128" t="s">
        <v>117</v>
      </c>
      <c r="J8605" s="130" t="s">
        <v>325</v>
      </c>
      <c r="K8605" s="134">
        <f>'73511-07'!F$858</f>
        <v>2300</v>
      </c>
    </row>
    <row r="8606" spans="1:11" x14ac:dyDescent="0.3">
      <c r="A8606" s="128">
        <v>73511</v>
      </c>
      <c r="B8606" s="128" t="s">
        <v>58</v>
      </c>
      <c r="C8606" s="128" t="s">
        <v>2591</v>
      </c>
      <c r="D8606" s="128">
        <v>2019</v>
      </c>
      <c r="E8606" s="128" t="s">
        <v>32</v>
      </c>
      <c r="F8606" s="128" t="s">
        <v>324</v>
      </c>
      <c r="G8606" s="99" t="s">
        <v>1187</v>
      </c>
      <c r="H8606" s="134" t="s">
        <v>2263</v>
      </c>
      <c r="I8606" s="128" t="s">
        <v>117</v>
      </c>
      <c r="J8606" s="128" t="s">
        <v>52</v>
      </c>
      <c r="K8606" s="134">
        <f>'73511-07'!G$858</f>
        <v>-80200</v>
      </c>
    </row>
    <row r="8607" spans="1:11" x14ac:dyDescent="0.3">
      <c r="A8607" s="128">
        <v>73511</v>
      </c>
      <c r="B8607" s="128" t="s">
        <v>58</v>
      </c>
      <c r="C8607" s="128" t="s">
        <v>2591</v>
      </c>
      <c r="D8607" s="128">
        <v>2019</v>
      </c>
      <c r="E8607" s="128" t="s">
        <v>32</v>
      </c>
      <c r="F8607" s="128" t="s">
        <v>324</v>
      </c>
      <c r="G8607" s="99" t="s">
        <v>1187</v>
      </c>
      <c r="H8607" s="134" t="s">
        <v>2263</v>
      </c>
      <c r="I8607" s="128" t="s">
        <v>120</v>
      </c>
      <c r="J8607" s="128" t="s">
        <v>52</v>
      </c>
      <c r="K8607" s="134">
        <f>'73511-07'!H$858</f>
        <v>909792</v>
      </c>
    </row>
    <row r="8608" spans="1:11" x14ac:dyDescent="0.3">
      <c r="A8608" s="128">
        <v>73511</v>
      </c>
      <c r="B8608" s="128" t="s">
        <v>58</v>
      </c>
      <c r="C8608" s="128" t="s">
        <v>2591</v>
      </c>
      <c r="D8608" s="128">
        <v>2019</v>
      </c>
      <c r="E8608" s="128" t="s">
        <v>32</v>
      </c>
      <c r="F8608" s="128" t="s">
        <v>324</v>
      </c>
      <c r="G8608" s="99" t="s">
        <v>1187</v>
      </c>
      <c r="H8608" s="134" t="s">
        <v>2263</v>
      </c>
      <c r="I8608" s="130" t="s">
        <v>121</v>
      </c>
      <c r="J8608" s="130" t="s">
        <v>325</v>
      </c>
      <c r="K8608" s="134">
        <f>'73511-07'!I$858</f>
        <v>2740</v>
      </c>
    </row>
    <row r="8609" spans="1:11" x14ac:dyDescent="0.3">
      <c r="A8609" s="128">
        <v>73511</v>
      </c>
      <c r="B8609" s="128" t="s">
        <v>58</v>
      </c>
      <c r="C8609" s="128" t="s">
        <v>2591</v>
      </c>
      <c r="D8609" s="128">
        <v>2019</v>
      </c>
      <c r="E8609" s="128" t="s">
        <v>32</v>
      </c>
      <c r="F8609" s="128" t="s">
        <v>324</v>
      </c>
      <c r="G8609" s="99" t="s">
        <v>1187</v>
      </c>
      <c r="H8609" s="134" t="s">
        <v>2263</v>
      </c>
      <c r="I8609" s="130" t="s">
        <v>121</v>
      </c>
      <c r="J8609" s="128" t="s">
        <v>52</v>
      </c>
      <c r="K8609" s="134">
        <f>'73511-07'!J$858</f>
        <v>52319</v>
      </c>
    </row>
    <row r="8610" spans="1:11" x14ac:dyDescent="0.3">
      <c r="A8610" s="128">
        <v>73511</v>
      </c>
      <c r="B8610" s="128" t="s">
        <v>58</v>
      </c>
      <c r="C8610" s="128" t="s">
        <v>2591</v>
      </c>
      <c r="D8610" s="128">
        <v>2019</v>
      </c>
      <c r="E8610" s="128" t="s">
        <v>32</v>
      </c>
      <c r="F8610" s="128" t="s">
        <v>324</v>
      </c>
      <c r="G8610" s="99" t="s">
        <v>1187</v>
      </c>
      <c r="H8610" s="134" t="s">
        <v>2263</v>
      </c>
      <c r="I8610" s="130" t="s">
        <v>124</v>
      </c>
      <c r="J8610" s="130" t="s">
        <v>325</v>
      </c>
      <c r="K8610" s="134">
        <f>'73511-07'!K$858</f>
        <v>6941</v>
      </c>
    </row>
    <row r="8611" spans="1:11" x14ac:dyDescent="0.3">
      <c r="A8611" s="128">
        <v>73511</v>
      </c>
      <c r="B8611" s="128" t="s">
        <v>58</v>
      </c>
      <c r="C8611" s="128" t="s">
        <v>2591</v>
      </c>
      <c r="D8611" s="128">
        <v>2019</v>
      </c>
      <c r="E8611" s="128" t="s">
        <v>32</v>
      </c>
      <c r="F8611" s="128" t="s">
        <v>324</v>
      </c>
      <c r="G8611" s="99" t="s">
        <v>1187</v>
      </c>
      <c r="H8611" s="134" t="s">
        <v>2263</v>
      </c>
      <c r="I8611" s="130" t="s">
        <v>124</v>
      </c>
      <c r="J8611" s="128" t="s">
        <v>52</v>
      </c>
      <c r="K8611" s="134">
        <f>'73511-07'!L$858</f>
        <v>31783</v>
      </c>
    </row>
    <row r="8612" spans="1:11" x14ac:dyDescent="0.3">
      <c r="A8612" s="128">
        <v>73511</v>
      </c>
      <c r="B8612" s="128" t="s">
        <v>58</v>
      </c>
      <c r="C8612" s="128" t="s">
        <v>2591</v>
      </c>
      <c r="D8612" s="128">
        <v>2019</v>
      </c>
      <c r="E8612" s="128" t="s">
        <v>32</v>
      </c>
      <c r="F8612" s="128" t="s">
        <v>324</v>
      </c>
      <c r="G8612" s="99" t="s">
        <v>1188</v>
      </c>
      <c r="H8612" s="134" t="s">
        <v>2264</v>
      </c>
      <c r="I8612" s="130" t="s">
        <v>2646</v>
      </c>
      <c r="J8612" s="130" t="s">
        <v>325</v>
      </c>
      <c r="K8612" s="134">
        <f>'73511-07'!C$859</f>
        <v>10648</v>
      </c>
    </row>
    <row r="8613" spans="1:11" x14ac:dyDescent="0.3">
      <c r="A8613" s="128">
        <v>73511</v>
      </c>
      <c r="B8613" s="128" t="s">
        <v>58</v>
      </c>
      <c r="C8613" s="128" t="s">
        <v>2591</v>
      </c>
      <c r="D8613" s="128">
        <v>2019</v>
      </c>
      <c r="E8613" s="128" t="s">
        <v>32</v>
      </c>
      <c r="F8613" s="128" t="s">
        <v>324</v>
      </c>
      <c r="G8613" s="99" t="s">
        <v>1188</v>
      </c>
      <c r="H8613" s="134" t="s">
        <v>2264</v>
      </c>
      <c r="I8613" s="128" t="s">
        <v>116</v>
      </c>
      <c r="J8613" s="130" t="s">
        <v>325</v>
      </c>
      <c r="K8613" s="134">
        <f>'73511-07'!D$859</f>
        <v>9182</v>
      </c>
    </row>
    <row r="8614" spans="1:11" x14ac:dyDescent="0.3">
      <c r="A8614" s="128">
        <v>73511</v>
      </c>
      <c r="B8614" s="128" t="s">
        <v>58</v>
      </c>
      <c r="C8614" s="128" t="s">
        <v>2591</v>
      </c>
      <c r="D8614" s="128">
        <v>2019</v>
      </c>
      <c r="E8614" s="128" t="s">
        <v>32</v>
      </c>
      <c r="F8614" s="128" t="s">
        <v>324</v>
      </c>
      <c r="G8614" s="99" t="s">
        <v>1188</v>
      </c>
      <c r="H8614" s="134" t="s">
        <v>2264</v>
      </c>
      <c r="I8614" s="128" t="s">
        <v>116</v>
      </c>
      <c r="J8614" s="128" t="s">
        <v>52</v>
      </c>
      <c r="K8614" s="134">
        <f>'73511-07'!E$859</f>
        <v>297016</v>
      </c>
    </row>
    <row r="8615" spans="1:11" x14ac:dyDescent="0.3">
      <c r="A8615" s="128">
        <v>73511</v>
      </c>
      <c r="B8615" s="128" t="s">
        <v>58</v>
      </c>
      <c r="C8615" s="128" t="s">
        <v>2591</v>
      </c>
      <c r="D8615" s="128">
        <v>2019</v>
      </c>
      <c r="E8615" s="128" t="s">
        <v>32</v>
      </c>
      <c r="F8615" s="128" t="s">
        <v>324</v>
      </c>
      <c r="G8615" s="99" t="s">
        <v>1188</v>
      </c>
      <c r="H8615" s="134" t="s">
        <v>2264</v>
      </c>
      <c r="I8615" s="128" t="s">
        <v>117</v>
      </c>
      <c r="J8615" s="130" t="s">
        <v>325</v>
      </c>
      <c r="K8615" s="134">
        <f>'73511-07'!F$859</f>
        <v>1466</v>
      </c>
    </row>
    <row r="8616" spans="1:11" x14ac:dyDescent="0.3">
      <c r="A8616" s="128">
        <v>73511</v>
      </c>
      <c r="B8616" s="128" t="s">
        <v>58</v>
      </c>
      <c r="C8616" s="128" t="s">
        <v>2591</v>
      </c>
      <c r="D8616" s="128">
        <v>2019</v>
      </c>
      <c r="E8616" s="128" t="s">
        <v>32</v>
      </c>
      <c r="F8616" s="128" t="s">
        <v>324</v>
      </c>
      <c r="G8616" s="99" t="s">
        <v>1188</v>
      </c>
      <c r="H8616" s="134" t="s">
        <v>2264</v>
      </c>
      <c r="I8616" s="128" t="s">
        <v>117</v>
      </c>
      <c r="J8616" s="128" t="s">
        <v>52</v>
      </c>
      <c r="K8616" s="134">
        <f>'73511-07'!G$859</f>
        <v>-10513</v>
      </c>
    </row>
    <row r="8617" spans="1:11" x14ac:dyDescent="0.3">
      <c r="A8617" s="128">
        <v>73511</v>
      </c>
      <c r="B8617" s="128" t="s">
        <v>58</v>
      </c>
      <c r="C8617" s="128" t="s">
        <v>2591</v>
      </c>
      <c r="D8617" s="128">
        <v>2019</v>
      </c>
      <c r="E8617" s="128" t="s">
        <v>32</v>
      </c>
      <c r="F8617" s="128" t="s">
        <v>324</v>
      </c>
      <c r="G8617" s="99" t="s">
        <v>1188</v>
      </c>
      <c r="H8617" s="134" t="s">
        <v>2264</v>
      </c>
      <c r="I8617" s="128" t="s">
        <v>120</v>
      </c>
      <c r="J8617" s="128" t="s">
        <v>52</v>
      </c>
      <c r="K8617" s="134">
        <f>'73511-07'!H$859</f>
        <v>310724</v>
      </c>
    </row>
    <row r="8618" spans="1:11" x14ac:dyDescent="0.3">
      <c r="A8618" s="128">
        <v>73511</v>
      </c>
      <c r="B8618" s="128" t="s">
        <v>58</v>
      </c>
      <c r="C8618" s="128" t="s">
        <v>2591</v>
      </c>
      <c r="D8618" s="128">
        <v>2019</v>
      </c>
      <c r="E8618" s="128" t="s">
        <v>32</v>
      </c>
      <c r="F8618" s="128" t="s">
        <v>324</v>
      </c>
      <c r="G8618" s="99" t="s">
        <v>1188</v>
      </c>
      <c r="H8618" s="134" t="s">
        <v>2264</v>
      </c>
      <c r="I8618" s="130" t="s">
        <v>121</v>
      </c>
      <c r="J8618" s="130" t="s">
        <v>325</v>
      </c>
      <c r="K8618" s="134">
        <f>'73511-07'!I$859</f>
        <v>7465</v>
      </c>
    </row>
    <row r="8619" spans="1:11" x14ac:dyDescent="0.3">
      <c r="A8619" s="128">
        <v>73511</v>
      </c>
      <c r="B8619" s="128" t="s">
        <v>58</v>
      </c>
      <c r="C8619" s="128" t="s">
        <v>2591</v>
      </c>
      <c r="D8619" s="128">
        <v>2019</v>
      </c>
      <c r="E8619" s="128" t="s">
        <v>32</v>
      </c>
      <c r="F8619" s="128" t="s">
        <v>324</v>
      </c>
      <c r="G8619" s="99" t="s">
        <v>1188</v>
      </c>
      <c r="H8619" s="134" t="s">
        <v>2264</v>
      </c>
      <c r="I8619" s="130" t="s">
        <v>121</v>
      </c>
      <c r="J8619" s="128" t="s">
        <v>52</v>
      </c>
      <c r="K8619" s="134">
        <f>'73511-07'!J$859</f>
        <v>131258</v>
      </c>
    </row>
    <row r="8620" spans="1:11" x14ac:dyDescent="0.3">
      <c r="A8620" s="128">
        <v>73511</v>
      </c>
      <c r="B8620" s="128" t="s">
        <v>58</v>
      </c>
      <c r="C8620" s="128" t="s">
        <v>2591</v>
      </c>
      <c r="D8620" s="128">
        <v>2019</v>
      </c>
      <c r="E8620" s="128" t="s">
        <v>32</v>
      </c>
      <c r="F8620" s="128" t="s">
        <v>324</v>
      </c>
      <c r="G8620" s="99" t="s">
        <v>1188</v>
      </c>
      <c r="H8620" s="134" t="s">
        <v>2264</v>
      </c>
      <c r="I8620" s="130" t="s">
        <v>124</v>
      </c>
      <c r="J8620" s="130" t="s">
        <v>325</v>
      </c>
      <c r="K8620" s="134">
        <f>'73511-07'!K$859</f>
        <v>4413</v>
      </c>
    </row>
    <row r="8621" spans="1:11" x14ac:dyDescent="0.3">
      <c r="A8621" s="128">
        <v>73511</v>
      </c>
      <c r="B8621" s="128" t="s">
        <v>58</v>
      </c>
      <c r="C8621" s="128" t="s">
        <v>2591</v>
      </c>
      <c r="D8621" s="128">
        <v>2019</v>
      </c>
      <c r="E8621" s="128" t="s">
        <v>32</v>
      </c>
      <c r="F8621" s="128" t="s">
        <v>324</v>
      </c>
      <c r="G8621" s="99" t="s">
        <v>1188</v>
      </c>
      <c r="H8621" s="134" t="s">
        <v>2264</v>
      </c>
      <c r="I8621" s="130" t="s">
        <v>124</v>
      </c>
      <c r="J8621" s="128" t="s">
        <v>52</v>
      </c>
      <c r="K8621" s="134">
        <f>'73511-07'!L$859</f>
        <v>6677</v>
      </c>
    </row>
    <row r="8622" spans="1:11" x14ac:dyDescent="0.3">
      <c r="A8622" s="128">
        <v>73511</v>
      </c>
      <c r="B8622" s="128" t="s">
        <v>58</v>
      </c>
      <c r="C8622" s="128" t="s">
        <v>2591</v>
      </c>
      <c r="D8622" s="128">
        <v>2019</v>
      </c>
      <c r="E8622" s="128" t="s">
        <v>32</v>
      </c>
      <c r="F8622" s="128" t="s">
        <v>324</v>
      </c>
      <c r="G8622" s="99" t="s">
        <v>1189</v>
      </c>
      <c r="H8622" s="134" t="s">
        <v>2265</v>
      </c>
      <c r="I8622" s="130" t="s">
        <v>2646</v>
      </c>
      <c r="J8622" s="130" t="s">
        <v>325</v>
      </c>
      <c r="K8622" s="134">
        <f>'73511-07'!C$860</f>
        <v>263802</v>
      </c>
    </row>
    <row r="8623" spans="1:11" x14ac:dyDescent="0.3">
      <c r="A8623" s="128">
        <v>73511</v>
      </c>
      <c r="B8623" s="128" t="s">
        <v>58</v>
      </c>
      <c r="C8623" s="128" t="s">
        <v>2591</v>
      </c>
      <c r="D8623" s="128">
        <v>2019</v>
      </c>
      <c r="E8623" s="128" t="s">
        <v>32</v>
      </c>
      <c r="F8623" s="128" t="s">
        <v>324</v>
      </c>
      <c r="G8623" s="99" t="s">
        <v>1189</v>
      </c>
      <c r="H8623" s="134" t="s">
        <v>2265</v>
      </c>
      <c r="I8623" s="128" t="s">
        <v>116</v>
      </c>
      <c r="J8623" s="130" t="s">
        <v>325</v>
      </c>
      <c r="K8623" s="134">
        <f>'73511-07'!D$860</f>
        <v>188540</v>
      </c>
    </row>
    <row r="8624" spans="1:11" x14ac:dyDescent="0.3">
      <c r="A8624" s="128">
        <v>73511</v>
      </c>
      <c r="B8624" s="128" t="s">
        <v>58</v>
      </c>
      <c r="C8624" s="128" t="s">
        <v>2591</v>
      </c>
      <c r="D8624" s="128">
        <v>2019</v>
      </c>
      <c r="E8624" s="128" t="s">
        <v>32</v>
      </c>
      <c r="F8624" s="128" t="s">
        <v>324</v>
      </c>
      <c r="G8624" s="99" t="s">
        <v>1189</v>
      </c>
      <c r="H8624" s="134" t="s">
        <v>2265</v>
      </c>
      <c r="I8624" s="128" t="s">
        <v>116</v>
      </c>
      <c r="J8624" s="128" t="s">
        <v>52</v>
      </c>
      <c r="K8624" s="134">
        <f>'73511-07'!E$860</f>
        <v>33618822</v>
      </c>
    </row>
    <row r="8625" spans="1:11" x14ac:dyDescent="0.3">
      <c r="A8625" s="128">
        <v>73511</v>
      </c>
      <c r="B8625" s="128" t="s">
        <v>58</v>
      </c>
      <c r="C8625" s="128" t="s">
        <v>2591</v>
      </c>
      <c r="D8625" s="128">
        <v>2019</v>
      </c>
      <c r="E8625" s="128" t="s">
        <v>32</v>
      </c>
      <c r="F8625" s="128" t="s">
        <v>324</v>
      </c>
      <c r="G8625" s="99" t="s">
        <v>1189</v>
      </c>
      <c r="H8625" s="134" t="s">
        <v>2265</v>
      </c>
      <c r="I8625" s="128" t="s">
        <v>117</v>
      </c>
      <c r="J8625" s="130" t="s">
        <v>325</v>
      </c>
      <c r="K8625" s="134">
        <f>'73511-07'!F$860</f>
        <v>75262</v>
      </c>
    </row>
    <row r="8626" spans="1:11" x14ac:dyDescent="0.3">
      <c r="A8626" s="128">
        <v>73511</v>
      </c>
      <c r="B8626" s="128" t="s">
        <v>58</v>
      </c>
      <c r="C8626" s="128" t="s">
        <v>2591</v>
      </c>
      <c r="D8626" s="128">
        <v>2019</v>
      </c>
      <c r="E8626" s="128" t="s">
        <v>32</v>
      </c>
      <c r="F8626" s="128" t="s">
        <v>324</v>
      </c>
      <c r="G8626" s="99" t="s">
        <v>1189</v>
      </c>
      <c r="H8626" s="134" t="s">
        <v>2265</v>
      </c>
      <c r="I8626" s="128" t="s">
        <v>117</v>
      </c>
      <c r="J8626" s="128" t="s">
        <v>52</v>
      </c>
      <c r="K8626" s="134">
        <f>'73511-07'!G$860</f>
        <v>-8531747</v>
      </c>
    </row>
    <row r="8627" spans="1:11" x14ac:dyDescent="0.3">
      <c r="A8627" s="128">
        <v>73511</v>
      </c>
      <c r="B8627" s="128" t="s">
        <v>58</v>
      </c>
      <c r="C8627" s="128" t="s">
        <v>2591</v>
      </c>
      <c r="D8627" s="128">
        <v>2019</v>
      </c>
      <c r="E8627" s="128" t="s">
        <v>32</v>
      </c>
      <c r="F8627" s="128" t="s">
        <v>324</v>
      </c>
      <c r="G8627" s="99" t="s">
        <v>1189</v>
      </c>
      <c r="H8627" s="134" t="s">
        <v>2265</v>
      </c>
      <c r="I8627" s="128" t="s">
        <v>120</v>
      </c>
      <c r="J8627" s="128" t="s">
        <v>52</v>
      </c>
      <c r="K8627" s="134">
        <f>'73511-07'!H$860</f>
        <v>18797586</v>
      </c>
    </row>
    <row r="8628" spans="1:11" x14ac:dyDescent="0.3">
      <c r="A8628" s="128">
        <v>73511</v>
      </c>
      <c r="B8628" s="128" t="s">
        <v>58</v>
      </c>
      <c r="C8628" s="128" t="s">
        <v>2591</v>
      </c>
      <c r="D8628" s="128">
        <v>2019</v>
      </c>
      <c r="E8628" s="128" t="s">
        <v>32</v>
      </c>
      <c r="F8628" s="128" t="s">
        <v>324</v>
      </c>
      <c r="G8628" s="99" t="s">
        <v>1189</v>
      </c>
      <c r="H8628" s="134" t="s">
        <v>2265</v>
      </c>
      <c r="I8628" s="130" t="s">
        <v>121</v>
      </c>
      <c r="J8628" s="130" t="s">
        <v>325</v>
      </c>
      <c r="K8628" s="134">
        <f>'73511-07'!I$860</f>
        <v>35639</v>
      </c>
    </row>
    <row r="8629" spans="1:11" x14ac:dyDescent="0.3">
      <c r="A8629" s="128">
        <v>73511</v>
      </c>
      <c r="B8629" s="128" t="s">
        <v>58</v>
      </c>
      <c r="C8629" s="128" t="s">
        <v>2591</v>
      </c>
      <c r="D8629" s="128">
        <v>2019</v>
      </c>
      <c r="E8629" s="128" t="s">
        <v>32</v>
      </c>
      <c r="F8629" s="128" t="s">
        <v>324</v>
      </c>
      <c r="G8629" s="99" t="s">
        <v>1189</v>
      </c>
      <c r="H8629" s="134" t="s">
        <v>2265</v>
      </c>
      <c r="I8629" s="130" t="s">
        <v>121</v>
      </c>
      <c r="J8629" s="128" t="s">
        <v>52</v>
      </c>
      <c r="K8629" s="134">
        <f>'73511-07'!J$860</f>
        <v>678256</v>
      </c>
    </row>
    <row r="8630" spans="1:11" x14ac:dyDescent="0.3">
      <c r="A8630" s="128">
        <v>73511</v>
      </c>
      <c r="B8630" s="128" t="s">
        <v>58</v>
      </c>
      <c r="C8630" s="128" t="s">
        <v>2591</v>
      </c>
      <c r="D8630" s="128">
        <v>2019</v>
      </c>
      <c r="E8630" s="128" t="s">
        <v>32</v>
      </c>
      <c r="F8630" s="128" t="s">
        <v>324</v>
      </c>
      <c r="G8630" s="99" t="s">
        <v>1189</v>
      </c>
      <c r="H8630" s="134" t="s">
        <v>2265</v>
      </c>
      <c r="I8630" s="130" t="s">
        <v>124</v>
      </c>
      <c r="J8630" s="130" t="s">
        <v>325</v>
      </c>
      <c r="K8630" s="134">
        <f>'73511-07'!K$860</f>
        <v>56124</v>
      </c>
    </row>
    <row r="8631" spans="1:11" x14ac:dyDescent="0.3">
      <c r="A8631" s="128">
        <v>73511</v>
      </c>
      <c r="B8631" s="128" t="s">
        <v>58</v>
      </c>
      <c r="C8631" s="128" t="s">
        <v>2591</v>
      </c>
      <c r="D8631" s="128">
        <v>2019</v>
      </c>
      <c r="E8631" s="128" t="s">
        <v>32</v>
      </c>
      <c r="F8631" s="128" t="s">
        <v>324</v>
      </c>
      <c r="G8631" s="99" t="s">
        <v>1189</v>
      </c>
      <c r="H8631" s="134" t="s">
        <v>2265</v>
      </c>
      <c r="I8631" s="130" t="s">
        <v>124</v>
      </c>
      <c r="J8631" s="128" t="s">
        <v>52</v>
      </c>
      <c r="K8631" s="134">
        <f>'73511-07'!L$860</f>
        <v>855305</v>
      </c>
    </row>
    <row r="8632" spans="1:11" x14ac:dyDescent="0.3">
      <c r="A8632" s="128">
        <v>73511</v>
      </c>
      <c r="B8632" s="128" t="s">
        <v>58</v>
      </c>
      <c r="C8632" s="128" t="s">
        <v>2591</v>
      </c>
      <c r="D8632" s="128">
        <v>2019</v>
      </c>
      <c r="E8632" s="128" t="s">
        <v>32</v>
      </c>
      <c r="F8632" s="128" t="s">
        <v>324</v>
      </c>
      <c r="G8632" s="99" t="s">
        <v>1190</v>
      </c>
      <c r="H8632" s="134" t="s">
        <v>2266</v>
      </c>
      <c r="I8632" s="130" t="s">
        <v>2646</v>
      </c>
      <c r="J8632" s="130" t="s">
        <v>325</v>
      </c>
      <c r="K8632" s="134">
        <f>'73511-07'!C$861</f>
        <v>173584</v>
      </c>
    </row>
    <row r="8633" spans="1:11" x14ac:dyDescent="0.3">
      <c r="A8633" s="128">
        <v>73511</v>
      </c>
      <c r="B8633" s="128" t="s">
        <v>58</v>
      </c>
      <c r="C8633" s="128" t="s">
        <v>2591</v>
      </c>
      <c r="D8633" s="128">
        <v>2019</v>
      </c>
      <c r="E8633" s="128" t="s">
        <v>32</v>
      </c>
      <c r="F8633" s="128" t="s">
        <v>324</v>
      </c>
      <c r="G8633" s="99" t="s">
        <v>1190</v>
      </c>
      <c r="H8633" s="134" t="s">
        <v>2266</v>
      </c>
      <c r="I8633" s="128" t="s">
        <v>116</v>
      </c>
      <c r="J8633" s="130" t="s">
        <v>325</v>
      </c>
      <c r="K8633" s="134">
        <f>'73511-07'!D$861</f>
        <v>125784</v>
      </c>
    </row>
    <row r="8634" spans="1:11" x14ac:dyDescent="0.3">
      <c r="A8634" s="128">
        <v>73511</v>
      </c>
      <c r="B8634" s="128" t="s">
        <v>58</v>
      </c>
      <c r="C8634" s="128" t="s">
        <v>2591</v>
      </c>
      <c r="D8634" s="128">
        <v>2019</v>
      </c>
      <c r="E8634" s="128" t="s">
        <v>32</v>
      </c>
      <c r="F8634" s="128" t="s">
        <v>324</v>
      </c>
      <c r="G8634" s="99" t="s">
        <v>1190</v>
      </c>
      <c r="H8634" s="134" t="s">
        <v>2266</v>
      </c>
      <c r="I8634" s="128" t="s">
        <v>116</v>
      </c>
      <c r="J8634" s="128" t="s">
        <v>52</v>
      </c>
      <c r="K8634" s="134">
        <f>'73511-07'!E$861</f>
        <v>27676361</v>
      </c>
    </row>
    <row r="8635" spans="1:11" x14ac:dyDescent="0.3">
      <c r="A8635" s="128">
        <v>73511</v>
      </c>
      <c r="B8635" s="128" t="s">
        <v>58</v>
      </c>
      <c r="C8635" s="128" t="s">
        <v>2591</v>
      </c>
      <c r="D8635" s="128">
        <v>2019</v>
      </c>
      <c r="E8635" s="128" t="s">
        <v>32</v>
      </c>
      <c r="F8635" s="128" t="s">
        <v>324</v>
      </c>
      <c r="G8635" s="99" t="s">
        <v>1190</v>
      </c>
      <c r="H8635" s="134" t="s">
        <v>2266</v>
      </c>
      <c r="I8635" s="128" t="s">
        <v>117</v>
      </c>
      <c r="J8635" s="130" t="s">
        <v>325</v>
      </c>
      <c r="K8635" s="134">
        <f>'73511-07'!F$861</f>
        <v>47800</v>
      </c>
    </row>
    <row r="8636" spans="1:11" x14ac:dyDescent="0.3">
      <c r="A8636" s="128">
        <v>73511</v>
      </c>
      <c r="B8636" s="128" t="s">
        <v>58</v>
      </c>
      <c r="C8636" s="128" t="s">
        <v>2591</v>
      </c>
      <c r="D8636" s="128">
        <v>2019</v>
      </c>
      <c r="E8636" s="128" t="s">
        <v>32</v>
      </c>
      <c r="F8636" s="128" t="s">
        <v>324</v>
      </c>
      <c r="G8636" s="99" t="s">
        <v>1190</v>
      </c>
      <c r="H8636" s="134" t="s">
        <v>2266</v>
      </c>
      <c r="I8636" s="128" t="s">
        <v>117</v>
      </c>
      <c r="J8636" s="128" t="s">
        <v>52</v>
      </c>
      <c r="K8636" s="134">
        <f>'73511-07'!G$861</f>
        <v>-7357767</v>
      </c>
    </row>
    <row r="8637" spans="1:11" x14ac:dyDescent="0.3">
      <c r="A8637" s="128">
        <v>73511</v>
      </c>
      <c r="B8637" s="128" t="s">
        <v>58</v>
      </c>
      <c r="C8637" s="128" t="s">
        <v>2591</v>
      </c>
      <c r="D8637" s="128">
        <v>2019</v>
      </c>
      <c r="E8637" s="128" t="s">
        <v>32</v>
      </c>
      <c r="F8637" s="128" t="s">
        <v>324</v>
      </c>
      <c r="G8637" s="99" t="s">
        <v>1190</v>
      </c>
      <c r="H8637" s="134" t="s">
        <v>2266</v>
      </c>
      <c r="I8637" s="128" t="s">
        <v>120</v>
      </c>
      <c r="J8637" s="128" t="s">
        <v>52</v>
      </c>
      <c r="K8637" s="134">
        <f>'73511-07'!H$861</f>
        <v>13099616</v>
      </c>
    </row>
    <row r="8638" spans="1:11" x14ac:dyDescent="0.3">
      <c r="A8638" s="128">
        <v>73511</v>
      </c>
      <c r="B8638" s="128" t="s">
        <v>58</v>
      </c>
      <c r="C8638" s="128" t="s">
        <v>2591</v>
      </c>
      <c r="D8638" s="128">
        <v>2019</v>
      </c>
      <c r="E8638" s="128" t="s">
        <v>32</v>
      </c>
      <c r="F8638" s="128" t="s">
        <v>324</v>
      </c>
      <c r="G8638" s="99" t="s">
        <v>1190</v>
      </c>
      <c r="H8638" s="134" t="s">
        <v>2266</v>
      </c>
      <c r="I8638" s="130" t="s">
        <v>121</v>
      </c>
      <c r="J8638" s="130" t="s">
        <v>325</v>
      </c>
      <c r="K8638" s="134">
        <f>'73511-07'!I$861</f>
        <v>6281</v>
      </c>
    </row>
    <row r="8639" spans="1:11" x14ac:dyDescent="0.3">
      <c r="A8639" s="128">
        <v>73511</v>
      </c>
      <c r="B8639" s="128" t="s">
        <v>58</v>
      </c>
      <c r="C8639" s="128" t="s">
        <v>2591</v>
      </c>
      <c r="D8639" s="128">
        <v>2019</v>
      </c>
      <c r="E8639" s="128" t="s">
        <v>32</v>
      </c>
      <c r="F8639" s="128" t="s">
        <v>324</v>
      </c>
      <c r="G8639" s="99" t="s">
        <v>1190</v>
      </c>
      <c r="H8639" s="134" t="s">
        <v>2266</v>
      </c>
      <c r="I8639" s="130" t="s">
        <v>121</v>
      </c>
      <c r="J8639" s="128" t="s">
        <v>52</v>
      </c>
      <c r="K8639" s="134">
        <f>'73511-07'!J$861</f>
        <v>121291</v>
      </c>
    </row>
    <row r="8640" spans="1:11" x14ac:dyDescent="0.3">
      <c r="A8640" s="128">
        <v>73511</v>
      </c>
      <c r="B8640" s="128" t="s">
        <v>58</v>
      </c>
      <c r="C8640" s="128" t="s">
        <v>2591</v>
      </c>
      <c r="D8640" s="128">
        <v>2019</v>
      </c>
      <c r="E8640" s="128" t="s">
        <v>32</v>
      </c>
      <c r="F8640" s="128" t="s">
        <v>324</v>
      </c>
      <c r="G8640" s="99" t="s">
        <v>1190</v>
      </c>
      <c r="H8640" s="134" t="s">
        <v>2266</v>
      </c>
      <c r="I8640" s="130" t="s">
        <v>124</v>
      </c>
      <c r="J8640" s="130" t="s">
        <v>325</v>
      </c>
      <c r="K8640" s="134">
        <f>'73511-07'!K$861</f>
        <v>19875</v>
      </c>
    </row>
    <row r="8641" spans="1:11" x14ac:dyDescent="0.3">
      <c r="A8641" s="128">
        <v>73511</v>
      </c>
      <c r="B8641" s="128" t="s">
        <v>58</v>
      </c>
      <c r="C8641" s="128" t="s">
        <v>2591</v>
      </c>
      <c r="D8641" s="128">
        <v>2019</v>
      </c>
      <c r="E8641" s="128" t="s">
        <v>32</v>
      </c>
      <c r="F8641" s="128" t="s">
        <v>324</v>
      </c>
      <c r="G8641" s="99" t="s">
        <v>1190</v>
      </c>
      <c r="H8641" s="134" t="s">
        <v>2266</v>
      </c>
      <c r="I8641" s="130" t="s">
        <v>124</v>
      </c>
      <c r="J8641" s="128" t="s">
        <v>52</v>
      </c>
      <c r="K8641" s="134">
        <f>'73511-07'!L$861</f>
        <v>639568</v>
      </c>
    </row>
    <row r="8642" spans="1:11" x14ac:dyDescent="0.3">
      <c r="A8642" s="128">
        <v>73511</v>
      </c>
      <c r="B8642" s="128" t="s">
        <v>58</v>
      </c>
      <c r="C8642" s="128" t="s">
        <v>2591</v>
      </c>
      <c r="D8642" s="128">
        <v>2019</v>
      </c>
      <c r="E8642" s="128" t="s">
        <v>32</v>
      </c>
      <c r="F8642" s="128" t="s">
        <v>324</v>
      </c>
      <c r="G8642" s="99" t="s">
        <v>1191</v>
      </c>
      <c r="H8642" s="134" t="s">
        <v>2267</v>
      </c>
      <c r="I8642" s="130" t="s">
        <v>2646</v>
      </c>
      <c r="J8642" s="130" t="s">
        <v>325</v>
      </c>
      <c r="K8642" s="134">
        <f>'73511-07'!C$862</f>
        <v>4512</v>
      </c>
    </row>
    <row r="8643" spans="1:11" x14ac:dyDescent="0.3">
      <c r="A8643" s="128">
        <v>73511</v>
      </c>
      <c r="B8643" s="128" t="s">
        <v>58</v>
      </c>
      <c r="C8643" s="128" t="s">
        <v>2591</v>
      </c>
      <c r="D8643" s="128">
        <v>2019</v>
      </c>
      <c r="E8643" s="128" t="s">
        <v>32</v>
      </c>
      <c r="F8643" s="128" t="s">
        <v>324</v>
      </c>
      <c r="G8643" s="99" t="s">
        <v>1191</v>
      </c>
      <c r="H8643" s="134" t="s">
        <v>2267</v>
      </c>
      <c r="I8643" s="128" t="s">
        <v>116</v>
      </c>
      <c r="J8643" s="130" t="s">
        <v>325</v>
      </c>
      <c r="K8643" s="134">
        <f>'73511-07'!D$862</f>
        <v>2230</v>
      </c>
    </row>
    <row r="8644" spans="1:11" x14ac:dyDescent="0.3">
      <c r="A8644" s="128">
        <v>73511</v>
      </c>
      <c r="B8644" s="128" t="s">
        <v>58</v>
      </c>
      <c r="C8644" s="128" t="s">
        <v>2591</v>
      </c>
      <c r="D8644" s="128">
        <v>2019</v>
      </c>
      <c r="E8644" s="128" t="s">
        <v>32</v>
      </c>
      <c r="F8644" s="128" t="s">
        <v>324</v>
      </c>
      <c r="G8644" s="99" t="s">
        <v>1191</v>
      </c>
      <c r="H8644" s="134" t="s">
        <v>2267</v>
      </c>
      <c r="I8644" s="128" t="s">
        <v>116</v>
      </c>
      <c r="J8644" s="128" t="s">
        <v>52</v>
      </c>
      <c r="K8644" s="134">
        <f>'73511-07'!E$862</f>
        <v>3710186</v>
      </c>
    </row>
    <row r="8645" spans="1:11" x14ac:dyDescent="0.3">
      <c r="A8645" s="128">
        <v>73511</v>
      </c>
      <c r="B8645" s="128" t="s">
        <v>58</v>
      </c>
      <c r="C8645" s="128" t="s">
        <v>2591</v>
      </c>
      <c r="D8645" s="128">
        <v>2019</v>
      </c>
      <c r="E8645" s="128" t="s">
        <v>32</v>
      </c>
      <c r="F8645" s="128" t="s">
        <v>324</v>
      </c>
      <c r="G8645" s="99" t="s">
        <v>1191</v>
      </c>
      <c r="H8645" s="134" t="s">
        <v>2267</v>
      </c>
      <c r="I8645" s="128" t="s">
        <v>117</v>
      </c>
      <c r="J8645" s="130" t="s">
        <v>325</v>
      </c>
      <c r="K8645" s="134">
        <f>'73511-07'!F$862</f>
        <v>2282</v>
      </c>
    </row>
    <row r="8646" spans="1:11" x14ac:dyDescent="0.3">
      <c r="A8646" s="128">
        <v>73511</v>
      </c>
      <c r="B8646" s="128" t="s">
        <v>58</v>
      </c>
      <c r="C8646" s="128" t="s">
        <v>2591</v>
      </c>
      <c r="D8646" s="128">
        <v>2019</v>
      </c>
      <c r="E8646" s="128" t="s">
        <v>32</v>
      </c>
      <c r="F8646" s="128" t="s">
        <v>324</v>
      </c>
      <c r="G8646" s="99" t="s">
        <v>1191</v>
      </c>
      <c r="H8646" s="134" t="s">
        <v>2267</v>
      </c>
      <c r="I8646" s="128" t="s">
        <v>117</v>
      </c>
      <c r="J8646" s="128" t="s">
        <v>52</v>
      </c>
      <c r="K8646" s="134">
        <f>'73511-07'!G$862</f>
        <v>-2882076</v>
      </c>
    </row>
    <row r="8647" spans="1:11" x14ac:dyDescent="0.3">
      <c r="A8647" s="128">
        <v>73511</v>
      </c>
      <c r="B8647" s="128" t="s">
        <v>58</v>
      </c>
      <c r="C8647" s="128" t="s">
        <v>2591</v>
      </c>
      <c r="D8647" s="128">
        <v>2019</v>
      </c>
      <c r="E8647" s="128" t="s">
        <v>32</v>
      </c>
      <c r="F8647" s="128" t="s">
        <v>324</v>
      </c>
      <c r="G8647" s="99" t="s">
        <v>1191</v>
      </c>
      <c r="H8647" s="134" t="s">
        <v>2267</v>
      </c>
      <c r="I8647" s="128" t="s">
        <v>120</v>
      </c>
      <c r="J8647" s="128" t="s">
        <v>52</v>
      </c>
      <c r="K8647" s="134">
        <f>'73511-07'!H$862</f>
        <v>4604285</v>
      </c>
    </row>
    <row r="8648" spans="1:11" x14ac:dyDescent="0.3">
      <c r="A8648" s="128">
        <v>73511</v>
      </c>
      <c r="B8648" s="128" t="s">
        <v>58</v>
      </c>
      <c r="C8648" s="128" t="s">
        <v>2591</v>
      </c>
      <c r="D8648" s="128">
        <v>2019</v>
      </c>
      <c r="E8648" s="128" t="s">
        <v>32</v>
      </c>
      <c r="F8648" s="128" t="s">
        <v>324</v>
      </c>
      <c r="G8648" s="99" t="s">
        <v>1191</v>
      </c>
      <c r="H8648" s="134" t="s">
        <v>2267</v>
      </c>
      <c r="I8648" s="130" t="s">
        <v>121</v>
      </c>
      <c r="J8648" s="130" t="s">
        <v>325</v>
      </c>
      <c r="K8648" s="134">
        <f>'73511-07'!I$862</f>
        <v>247</v>
      </c>
    </row>
    <row r="8649" spans="1:11" x14ac:dyDescent="0.3">
      <c r="A8649" s="128">
        <v>73511</v>
      </c>
      <c r="B8649" s="128" t="s">
        <v>58</v>
      </c>
      <c r="C8649" s="128" t="s">
        <v>2591</v>
      </c>
      <c r="D8649" s="128">
        <v>2019</v>
      </c>
      <c r="E8649" s="128" t="s">
        <v>32</v>
      </c>
      <c r="F8649" s="128" t="s">
        <v>324</v>
      </c>
      <c r="G8649" s="99" t="s">
        <v>1191</v>
      </c>
      <c r="H8649" s="134" t="s">
        <v>2267</v>
      </c>
      <c r="I8649" s="130" t="s">
        <v>121</v>
      </c>
      <c r="J8649" s="128" t="s">
        <v>52</v>
      </c>
      <c r="K8649" s="134">
        <f>'73511-07'!J$862</f>
        <v>5252</v>
      </c>
    </row>
    <row r="8650" spans="1:11" x14ac:dyDescent="0.3">
      <c r="A8650" s="128">
        <v>73511</v>
      </c>
      <c r="B8650" s="128" t="s">
        <v>58</v>
      </c>
      <c r="C8650" s="128" t="s">
        <v>2591</v>
      </c>
      <c r="D8650" s="128">
        <v>2019</v>
      </c>
      <c r="E8650" s="128" t="s">
        <v>32</v>
      </c>
      <c r="F8650" s="128" t="s">
        <v>324</v>
      </c>
      <c r="G8650" s="99" t="s">
        <v>1191</v>
      </c>
      <c r="H8650" s="134" t="s">
        <v>2267</v>
      </c>
      <c r="I8650" s="130" t="s">
        <v>124</v>
      </c>
      <c r="J8650" s="130" t="s">
        <v>325</v>
      </c>
      <c r="K8650" s="134">
        <f>'73511-07'!K$862</f>
        <v>1317</v>
      </c>
    </row>
    <row r="8651" spans="1:11" x14ac:dyDescent="0.3">
      <c r="A8651" s="128">
        <v>73511</v>
      </c>
      <c r="B8651" s="128" t="s">
        <v>58</v>
      </c>
      <c r="C8651" s="128" t="s">
        <v>2591</v>
      </c>
      <c r="D8651" s="128">
        <v>2019</v>
      </c>
      <c r="E8651" s="128" t="s">
        <v>32</v>
      </c>
      <c r="F8651" s="128" t="s">
        <v>324</v>
      </c>
      <c r="G8651" s="99" t="s">
        <v>1191</v>
      </c>
      <c r="H8651" s="134" t="s">
        <v>2267</v>
      </c>
      <c r="I8651" s="130" t="s">
        <v>124</v>
      </c>
      <c r="J8651" s="128" t="s">
        <v>52</v>
      </c>
      <c r="K8651" s="134">
        <f>'73511-07'!L$862</f>
        <v>224733</v>
      </c>
    </row>
    <row r="8652" spans="1:11" x14ac:dyDescent="0.3">
      <c r="A8652" s="128">
        <v>73511</v>
      </c>
      <c r="B8652" s="128" t="s">
        <v>58</v>
      </c>
      <c r="C8652" s="128" t="s">
        <v>2591</v>
      </c>
      <c r="D8652" s="128">
        <v>2019</v>
      </c>
      <c r="E8652" s="128" t="s">
        <v>32</v>
      </c>
      <c r="F8652" s="128" t="s">
        <v>324</v>
      </c>
      <c r="G8652" s="99" t="s">
        <v>1192</v>
      </c>
      <c r="H8652" s="134" t="s">
        <v>2268</v>
      </c>
      <c r="I8652" s="130" t="s">
        <v>2646</v>
      </c>
      <c r="J8652" s="130" t="s">
        <v>325</v>
      </c>
      <c r="K8652" s="134">
        <f>'73511-07'!C$863</f>
        <v>169072</v>
      </c>
    </row>
    <row r="8653" spans="1:11" x14ac:dyDescent="0.3">
      <c r="A8653" s="128">
        <v>73511</v>
      </c>
      <c r="B8653" s="128" t="s">
        <v>58</v>
      </c>
      <c r="C8653" s="128" t="s">
        <v>2591</v>
      </c>
      <c r="D8653" s="128">
        <v>2019</v>
      </c>
      <c r="E8653" s="128" t="s">
        <v>32</v>
      </c>
      <c r="F8653" s="128" t="s">
        <v>324</v>
      </c>
      <c r="G8653" s="99" t="s">
        <v>1192</v>
      </c>
      <c r="H8653" s="134" t="s">
        <v>2268</v>
      </c>
      <c r="I8653" s="128" t="s">
        <v>116</v>
      </c>
      <c r="J8653" s="130" t="s">
        <v>325</v>
      </c>
      <c r="K8653" s="134">
        <f>'73511-07'!D$863</f>
        <v>123554</v>
      </c>
    </row>
    <row r="8654" spans="1:11" x14ac:dyDescent="0.3">
      <c r="A8654" s="128">
        <v>73511</v>
      </c>
      <c r="B8654" s="128" t="s">
        <v>58</v>
      </c>
      <c r="C8654" s="128" t="s">
        <v>2591</v>
      </c>
      <c r="D8654" s="128">
        <v>2019</v>
      </c>
      <c r="E8654" s="128" t="s">
        <v>32</v>
      </c>
      <c r="F8654" s="128" t="s">
        <v>324</v>
      </c>
      <c r="G8654" s="99" t="s">
        <v>1192</v>
      </c>
      <c r="H8654" s="134" t="s">
        <v>2268</v>
      </c>
      <c r="I8654" s="128" t="s">
        <v>116</v>
      </c>
      <c r="J8654" s="128" t="s">
        <v>52</v>
      </c>
      <c r="K8654" s="134">
        <f>'73511-07'!E$863</f>
        <v>23966175</v>
      </c>
    </row>
    <row r="8655" spans="1:11" x14ac:dyDescent="0.3">
      <c r="A8655" s="128">
        <v>73511</v>
      </c>
      <c r="B8655" s="128" t="s">
        <v>58</v>
      </c>
      <c r="C8655" s="128" t="s">
        <v>2591</v>
      </c>
      <c r="D8655" s="128">
        <v>2019</v>
      </c>
      <c r="E8655" s="128" t="s">
        <v>32</v>
      </c>
      <c r="F8655" s="128" t="s">
        <v>324</v>
      </c>
      <c r="G8655" s="99" t="s">
        <v>1192</v>
      </c>
      <c r="H8655" s="134" t="s">
        <v>2268</v>
      </c>
      <c r="I8655" s="128" t="s">
        <v>117</v>
      </c>
      <c r="J8655" s="130" t="s">
        <v>325</v>
      </c>
      <c r="K8655" s="134">
        <f>'73511-07'!F$863</f>
        <v>45518</v>
      </c>
    </row>
    <row r="8656" spans="1:11" x14ac:dyDescent="0.3">
      <c r="A8656" s="128">
        <v>73511</v>
      </c>
      <c r="B8656" s="128" t="s">
        <v>58</v>
      </c>
      <c r="C8656" s="128" t="s">
        <v>2591</v>
      </c>
      <c r="D8656" s="128">
        <v>2019</v>
      </c>
      <c r="E8656" s="128" t="s">
        <v>32</v>
      </c>
      <c r="F8656" s="128" t="s">
        <v>324</v>
      </c>
      <c r="G8656" s="99" t="s">
        <v>1192</v>
      </c>
      <c r="H8656" s="134" t="s">
        <v>2268</v>
      </c>
      <c r="I8656" s="128" t="s">
        <v>117</v>
      </c>
      <c r="J8656" s="128" t="s">
        <v>52</v>
      </c>
      <c r="K8656" s="134">
        <f>'73511-07'!G$863</f>
        <v>-4475691</v>
      </c>
    </row>
    <row r="8657" spans="1:11" x14ac:dyDescent="0.3">
      <c r="A8657" s="128">
        <v>73511</v>
      </c>
      <c r="B8657" s="128" t="s">
        <v>58</v>
      </c>
      <c r="C8657" s="128" t="s">
        <v>2591</v>
      </c>
      <c r="D8657" s="128">
        <v>2019</v>
      </c>
      <c r="E8657" s="128" t="s">
        <v>32</v>
      </c>
      <c r="F8657" s="128" t="s">
        <v>324</v>
      </c>
      <c r="G8657" s="99" t="s">
        <v>1192</v>
      </c>
      <c r="H8657" s="134" t="s">
        <v>2268</v>
      </c>
      <c r="I8657" s="128" t="s">
        <v>120</v>
      </c>
      <c r="J8657" s="128" t="s">
        <v>52</v>
      </c>
      <c r="K8657" s="134">
        <f>'73511-07'!H$863</f>
        <v>8495331</v>
      </c>
    </row>
    <row r="8658" spans="1:11" x14ac:dyDescent="0.3">
      <c r="A8658" s="128">
        <v>73511</v>
      </c>
      <c r="B8658" s="128" t="s">
        <v>58</v>
      </c>
      <c r="C8658" s="128" t="s">
        <v>2591</v>
      </c>
      <c r="D8658" s="128">
        <v>2019</v>
      </c>
      <c r="E8658" s="128" t="s">
        <v>32</v>
      </c>
      <c r="F8658" s="128" t="s">
        <v>324</v>
      </c>
      <c r="G8658" s="99" t="s">
        <v>1192</v>
      </c>
      <c r="H8658" s="134" t="s">
        <v>2268</v>
      </c>
      <c r="I8658" s="130" t="s">
        <v>121</v>
      </c>
      <c r="J8658" s="130" t="s">
        <v>325</v>
      </c>
      <c r="K8658" s="134">
        <f>'73511-07'!I$863</f>
        <v>6034</v>
      </c>
    </row>
    <row r="8659" spans="1:11" x14ac:dyDescent="0.3">
      <c r="A8659" s="128">
        <v>73511</v>
      </c>
      <c r="B8659" s="128" t="s">
        <v>58</v>
      </c>
      <c r="C8659" s="128" t="s">
        <v>2591</v>
      </c>
      <c r="D8659" s="128">
        <v>2019</v>
      </c>
      <c r="E8659" s="128" t="s">
        <v>32</v>
      </c>
      <c r="F8659" s="128" t="s">
        <v>324</v>
      </c>
      <c r="G8659" s="99" t="s">
        <v>1192</v>
      </c>
      <c r="H8659" s="134" t="s">
        <v>2268</v>
      </c>
      <c r="I8659" s="130" t="s">
        <v>121</v>
      </c>
      <c r="J8659" s="128" t="s">
        <v>52</v>
      </c>
      <c r="K8659" s="134">
        <f>'73511-07'!J$863</f>
        <v>116039</v>
      </c>
    </row>
    <row r="8660" spans="1:11" x14ac:dyDescent="0.3">
      <c r="A8660" s="128">
        <v>73511</v>
      </c>
      <c r="B8660" s="128" t="s">
        <v>58</v>
      </c>
      <c r="C8660" s="128" t="s">
        <v>2591</v>
      </c>
      <c r="D8660" s="128">
        <v>2019</v>
      </c>
      <c r="E8660" s="128" t="s">
        <v>32</v>
      </c>
      <c r="F8660" s="128" t="s">
        <v>324</v>
      </c>
      <c r="G8660" s="99" t="s">
        <v>1192</v>
      </c>
      <c r="H8660" s="134" t="s">
        <v>2268</v>
      </c>
      <c r="I8660" s="130" t="s">
        <v>124</v>
      </c>
      <c r="J8660" s="130" t="s">
        <v>325</v>
      </c>
      <c r="K8660" s="134">
        <f>'73511-07'!K$863</f>
        <v>18558</v>
      </c>
    </row>
    <row r="8661" spans="1:11" x14ac:dyDescent="0.3">
      <c r="A8661" s="128">
        <v>73511</v>
      </c>
      <c r="B8661" s="128" t="s">
        <v>58</v>
      </c>
      <c r="C8661" s="128" t="s">
        <v>2591</v>
      </c>
      <c r="D8661" s="128">
        <v>2019</v>
      </c>
      <c r="E8661" s="128" t="s">
        <v>32</v>
      </c>
      <c r="F8661" s="128" t="s">
        <v>324</v>
      </c>
      <c r="G8661" s="99" t="s">
        <v>1192</v>
      </c>
      <c r="H8661" s="134" t="s">
        <v>2268</v>
      </c>
      <c r="I8661" s="130" t="s">
        <v>124</v>
      </c>
      <c r="J8661" s="128" t="s">
        <v>52</v>
      </c>
      <c r="K8661" s="134">
        <f>'73511-07'!L$863</f>
        <v>414835</v>
      </c>
    </row>
    <row r="8662" spans="1:11" x14ac:dyDescent="0.3">
      <c r="A8662" s="128">
        <v>73511</v>
      </c>
      <c r="B8662" s="128" t="s">
        <v>58</v>
      </c>
      <c r="C8662" s="128" t="s">
        <v>2591</v>
      </c>
      <c r="D8662" s="128">
        <v>2019</v>
      </c>
      <c r="E8662" s="128" t="s">
        <v>32</v>
      </c>
      <c r="F8662" s="128" t="s">
        <v>324</v>
      </c>
      <c r="G8662" s="99" t="s">
        <v>1193</v>
      </c>
      <c r="H8662" s="134" t="s">
        <v>2269</v>
      </c>
      <c r="I8662" s="130" t="s">
        <v>2646</v>
      </c>
      <c r="J8662" s="130" t="s">
        <v>325</v>
      </c>
      <c r="K8662" s="134">
        <f>'73511-07'!C$864</f>
        <v>90218</v>
      </c>
    </row>
    <row r="8663" spans="1:11" x14ac:dyDescent="0.3">
      <c r="A8663" s="128">
        <v>73511</v>
      </c>
      <c r="B8663" s="128" t="s">
        <v>58</v>
      </c>
      <c r="C8663" s="128" t="s">
        <v>2591</v>
      </c>
      <c r="D8663" s="128">
        <v>2019</v>
      </c>
      <c r="E8663" s="128" t="s">
        <v>32</v>
      </c>
      <c r="F8663" s="128" t="s">
        <v>324</v>
      </c>
      <c r="G8663" s="99" t="s">
        <v>1193</v>
      </c>
      <c r="H8663" s="134" t="s">
        <v>2269</v>
      </c>
      <c r="I8663" s="128" t="s">
        <v>116</v>
      </c>
      <c r="J8663" s="130" t="s">
        <v>325</v>
      </c>
      <c r="K8663" s="134">
        <f>'73511-07'!D$864</f>
        <v>62756</v>
      </c>
    </row>
    <row r="8664" spans="1:11" x14ac:dyDescent="0.3">
      <c r="A8664" s="128">
        <v>73511</v>
      </c>
      <c r="B8664" s="128" t="s">
        <v>58</v>
      </c>
      <c r="C8664" s="128" t="s">
        <v>2591</v>
      </c>
      <c r="D8664" s="128">
        <v>2019</v>
      </c>
      <c r="E8664" s="128" t="s">
        <v>32</v>
      </c>
      <c r="F8664" s="128" t="s">
        <v>324</v>
      </c>
      <c r="G8664" s="99" t="s">
        <v>1193</v>
      </c>
      <c r="H8664" s="134" t="s">
        <v>2269</v>
      </c>
      <c r="I8664" s="128" t="s">
        <v>116</v>
      </c>
      <c r="J8664" s="128" t="s">
        <v>52</v>
      </c>
      <c r="K8664" s="134">
        <f>'73511-07'!E$864</f>
        <v>5942461</v>
      </c>
    </row>
    <row r="8665" spans="1:11" x14ac:dyDescent="0.3">
      <c r="A8665" s="128">
        <v>73511</v>
      </c>
      <c r="B8665" s="128" t="s">
        <v>58</v>
      </c>
      <c r="C8665" s="128" t="s">
        <v>2591</v>
      </c>
      <c r="D8665" s="128">
        <v>2019</v>
      </c>
      <c r="E8665" s="128" t="s">
        <v>32</v>
      </c>
      <c r="F8665" s="128" t="s">
        <v>324</v>
      </c>
      <c r="G8665" s="99" t="s">
        <v>1193</v>
      </c>
      <c r="H8665" s="134" t="s">
        <v>2269</v>
      </c>
      <c r="I8665" s="128" t="s">
        <v>117</v>
      </c>
      <c r="J8665" s="130" t="s">
        <v>325</v>
      </c>
      <c r="K8665" s="134">
        <f>'73511-07'!F$864</f>
        <v>27462</v>
      </c>
    </row>
    <row r="8666" spans="1:11" x14ac:dyDescent="0.3">
      <c r="A8666" s="128">
        <v>73511</v>
      </c>
      <c r="B8666" s="128" t="s">
        <v>58</v>
      </c>
      <c r="C8666" s="128" t="s">
        <v>2591</v>
      </c>
      <c r="D8666" s="128">
        <v>2019</v>
      </c>
      <c r="E8666" s="128" t="s">
        <v>32</v>
      </c>
      <c r="F8666" s="128" t="s">
        <v>324</v>
      </c>
      <c r="G8666" s="99" t="s">
        <v>1193</v>
      </c>
      <c r="H8666" s="134" t="s">
        <v>2269</v>
      </c>
      <c r="I8666" s="128" t="s">
        <v>117</v>
      </c>
      <c r="J8666" s="128" t="s">
        <v>52</v>
      </c>
      <c r="K8666" s="134">
        <f>'73511-07'!G$864</f>
        <v>-1173980</v>
      </c>
    </row>
    <row r="8667" spans="1:11" x14ac:dyDescent="0.3">
      <c r="A8667" s="128">
        <v>73511</v>
      </c>
      <c r="B8667" s="128" t="s">
        <v>58</v>
      </c>
      <c r="C8667" s="128" t="s">
        <v>2591</v>
      </c>
      <c r="D8667" s="128">
        <v>2019</v>
      </c>
      <c r="E8667" s="128" t="s">
        <v>32</v>
      </c>
      <c r="F8667" s="128" t="s">
        <v>324</v>
      </c>
      <c r="G8667" s="99" t="s">
        <v>1193</v>
      </c>
      <c r="H8667" s="134" t="s">
        <v>2269</v>
      </c>
      <c r="I8667" s="128" t="s">
        <v>120</v>
      </c>
      <c r="J8667" s="128" t="s">
        <v>52</v>
      </c>
      <c r="K8667" s="134">
        <f>'73511-07'!H$864</f>
        <v>5697970</v>
      </c>
    </row>
    <row r="8668" spans="1:11" x14ac:dyDescent="0.3">
      <c r="A8668" s="128">
        <v>73511</v>
      </c>
      <c r="B8668" s="128" t="s">
        <v>58</v>
      </c>
      <c r="C8668" s="128" t="s">
        <v>2591</v>
      </c>
      <c r="D8668" s="128">
        <v>2019</v>
      </c>
      <c r="E8668" s="128" t="s">
        <v>32</v>
      </c>
      <c r="F8668" s="128" t="s">
        <v>324</v>
      </c>
      <c r="G8668" s="99" t="s">
        <v>1193</v>
      </c>
      <c r="H8668" s="134" t="s">
        <v>2269</v>
      </c>
      <c r="I8668" s="130" t="s">
        <v>121</v>
      </c>
      <c r="J8668" s="130" t="s">
        <v>325</v>
      </c>
      <c r="K8668" s="134">
        <f>'73511-07'!I$864</f>
        <v>29358</v>
      </c>
    </row>
    <row r="8669" spans="1:11" x14ac:dyDescent="0.3">
      <c r="A8669" s="128">
        <v>73511</v>
      </c>
      <c r="B8669" s="128" t="s">
        <v>58</v>
      </c>
      <c r="C8669" s="128" t="s">
        <v>2591</v>
      </c>
      <c r="D8669" s="128">
        <v>2019</v>
      </c>
      <c r="E8669" s="128" t="s">
        <v>32</v>
      </c>
      <c r="F8669" s="128" t="s">
        <v>324</v>
      </c>
      <c r="G8669" s="99" t="s">
        <v>1193</v>
      </c>
      <c r="H8669" s="134" t="s">
        <v>2269</v>
      </c>
      <c r="I8669" s="130" t="s">
        <v>121</v>
      </c>
      <c r="J8669" s="128" t="s">
        <v>52</v>
      </c>
      <c r="K8669" s="134">
        <f>'73511-07'!J$864</f>
        <v>556965</v>
      </c>
    </row>
    <row r="8670" spans="1:11" x14ac:dyDescent="0.3">
      <c r="A8670" s="128">
        <v>73511</v>
      </c>
      <c r="B8670" s="128" t="s">
        <v>58</v>
      </c>
      <c r="C8670" s="128" t="s">
        <v>2591</v>
      </c>
      <c r="D8670" s="128">
        <v>2019</v>
      </c>
      <c r="E8670" s="128" t="s">
        <v>32</v>
      </c>
      <c r="F8670" s="128" t="s">
        <v>324</v>
      </c>
      <c r="G8670" s="99" t="s">
        <v>1193</v>
      </c>
      <c r="H8670" s="134" t="s">
        <v>2269</v>
      </c>
      <c r="I8670" s="130" t="s">
        <v>124</v>
      </c>
      <c r="J8670" s="130" t="s">
        <v>325</v>
      </c>
      <c r="K8670" s="134">
        <f>'73511-07'!K$864</f>
        <v>36249</v>
      </c>
    </row>
    <row r="8671" spans="1:11" x14ac:dyDescent="0.3">
      <c r="A8671" s="128">
        <v>73511</v>
      </c>
      <c r="B8671" s="128" t="s">
        <v>58</v>
      </c>
      <c r="C8671" s="128" t="s">
        <v>2591</v>
      </c>
      <c r="D8671" s="128">
        <v>2019</v>
      </c>
      <c r="E8671" s="128" t="s">
        <v>32</v>
      </c>
      <c r="F8671" s="128" t="s">
        <v>324</v>
      </c>
      <c r="G8671" s="99" t="s">
        <v>1193</v>
      </c>
      <c r="H8671" s="134" t="s">
        <v>2269</v>
      </c>
      <c r="I8671" s="130" t="s">
        <v>124</v>
      </c>
      <c r="J8671" s="128" t="s">
        <v>52</v>
      </c>
      <c r="K8671" s="134">
        <f>'73511-07'!L$864</f>
        <v>215737</v>
      </c>
    </row>
    <row r="8672" spans="1:11" x14ac:dyDescent="0.3">
      <c r="A8672" s="128">
        <v>73511</v>
      </c>
      <c r="B8672" s="128" t="s">
        <v>58</v>
      </c>
      <c r="C8672" s="128" t="s">
        <v>2591</v>
      </c>
      <c r="D8672" s="128">
        <v>2019</v>
      </c>
      <c r="E8672" s="128" t="s">
        <v>32</v>
      </c>
      <c r="F8672" s="128" t="s">
        <v>324</v>
      </c>
      <c r="G8672" s="99" t="s">
        <v>1194</v>
      </c>
      <c r="H8672" s="134" t="s">
        <v>2270</v>
      </c>
      <c r="I8672" s="130" t="s">
        <v>2646</v>
      </c>
      <c r="J8672" s="130" t="s">
        <v>325</v>
      </c>
      <c r="K8672" s="134">
        <f>'73511-07'!C$865</f>
        <v>2936</v>
      </c>
    </row>
    <row r="8673" spans="1:11" x14ac:dyDescent="0.3">
      <c r="A8673" s="128">
        <v>73511</v>
      </c>
      <c r="B8673" s="128" t="s">
        <v>58</v>
      </c>
      <c r="C8673" s="128" t="s">
        <v>2591</v>
      </c>
      <c r="D8673" s="128">
        <v>2019</v>
      </c>
      <c r="E8673" s="128" t="s">
        <v>32</v>
      </c>
      <c r="F8673" s="128" t="s">
        <v>324</v>
      </c>
      <c r="G8673" s="99" t="s">
        <v>1194</v>
      </c>
      <c r="H8673" s="134" t="s">
        <v>2270</v>
      </c>
      <c r="I8673" s="128" t="s">
        <v>116</v>
      </c>
      <c r="J8673" s="130" t="s">
        <v>325</v>
      </c>
      <c r="K8673" s="134">
        <f>'73511-07'!D$865</f>
        <v>2137</v>
      </c>
    </row>
    <row r="8674" spans="1:11" x14ac:dyDescent="0.3">
      <c r="A8674" s="128">
        <v>73511</v>
      </c>
      <c r="B8674" s="128" t="s">
        <v>58</v>
      </c>
      <c r="C8674" s="128" t="s">
        <v>2591</v>
      </c>
      <c r="D8674" s="128">
        <v>2019</v>
      </c>
      <c r="E8674" s="128" t="s">
        <v>32</v>
      </c>
      <c r="F8674" s="128" t="s">
        <v>324</v>
      </c>
      <c r="G8674" s="99" t="s">
        <v>1194</v>
      </c>
      <c r="H8674" s="134" t="s">
        <v>2270</v>
      </c>
      <c r="I8674" s="128" t="s">
        <v>116</v>
      </c>
      <c r="J8674" s="128" t="s">
        <v>52</v>
      </c>
      <c r="K8674" s="134">
        <f>'73511-07'!E$865</f>
        <v>223132</v>
      </c>
    </row>
    <row r="8675" spans="1:11" x14ac:dyDescent="0.3">
      <c r="A8675" s="128">
        <v>73511</v>
      </c>
      <c r="B8675" s="128" t="s">
        <v>58</v>
      </c>
      <c r="C8675" s="128" t="s">
        <v>2591</v>
      </c>
      <c r="D8675" s="128">
        <v>2019</v>
      </c>
      <c r="E8675" s="128" t="s">
        <v>32</v>
      </c>
      <c r="F8675" s="128" t="s">
        <v>324</v>
      </c>
      <c r="G8675" s="99" t="s">
        <v>1194</v>
      </c>
      <c r="H8675" s="134" t="s">
        <v>2270</v>
      </c>
      <c r="I8675" s="128" t="s">
        <v>117</v>
      </c>
      <c r="J8675" s="130" t="s">
        <v>325</v>
      </c>
      <c r="K8675" s="134">
        <f>'73511-07'!F$865</f>
        <v>799</v>
      </c>
    </row>
    <row r="8676" spans="1:11" x14ac:dyDescent="0.3">
      <c r="A8676" s="128">
        <v>73511</v>
      </c>
      <c r="B8676" s="128" t="s">
        <v>58</v>
      </c>
      <c r="C8676" s="128" t="s">
        <v>2591</v>
      </c>
      <c r="D8676" s="128">
        <v>2019</v>
      </c>
      <c r="E8676" s="128" t="s">
        <v>32</v>
      </c>
      <c r="F8676" s="128" t="s">
        <v>324</v>
      </c>
      <c r="G8676" s="99" t="s">
        <v>1194</v>
      </c>
      <c r="H8676" s="134" t="s">
        <v>2270</v>
      </c>
      <c r="I8676" s="128" t="s">
        <v>117</v>
      </c>
      <c r="J8676" s="128" t="s">
        <v>52</v>
      </c>
      <c r="K8676" s="134">
        <f>'73511-07'!G$865</f>
        <v>-29327</v>
      </c>
    </row>
    <row r="8677" spans="1:11" x14ac:dyDescent="0.3">
      <c r="A8677" s="128">
        <v>73511</v>
      </c>
      <c r="B8677" s="128" t="s">
        <v>58</v>
      </c>
      <c r="C8677" s="128" t="s">
        <v>2591</v>
      </c>
      <c r="D8677" s="128">
        <v>2019</v>
      </c>
      <c r="E8677" s="128" t="s">
        <v>32</v>
      </c>
      <c r="F8677" s="128" t="s">
        <v>324</v>
      </c>
      <c r="G8677" s="99" t="s">
        <v>1194</v>
      </c>
      <c r="H8677" s="134" t="s">
        <v>2270</v>
      </c>
      <c r="I8677" s="128" t="s">
        <v>120</v>
      </c>
      <c r="J8677" s="128" t="s">
        <v>52</v>
      </c>
      <c r="K8677" s="134">
        <f>'73511-07'!H$865</f>
        <v>174081</v>
      </c>
    </row>
    <row r="8678" spans="1:11" x14ac:dyDescent="0.3">
      <c r="A8678" s="128">
        <v>73511</v>
      </c>
      <c r="B8678" s="128" t="s">
        <v>58</v>
      </c>
      <c r="C8678" s="128" t="s">
        <v>2591</v>
      </c>
      <c r="D8678" s="128">
        <v>2019</v>
      </c>
      <c r="E8678" s="128" t="s">
        <v>32</v>
      </c>
      <c r="F8678" s="128" t="s">
        <v>324</v>
      </c>
      <c r="G8678" s="99" t="s">
        <v>1194</v>
      </c>
      <c r="H8678" s="134" t="s">
        <v>2270</v>
      </c>
      <c r="I8678" s="130" t="s">
        <v>121</v>
      </c>
      <c r="J8678" s="130" t="s">
        <v>325</v>
      </c>
      <c r="K8678" s="134">
        <f>'73511-07'!I$865</f>
        <v>1118</v>
      </c>
    </row>
    <row r="8679" spans="1:11" x14ac:dyDescent="0.3">
      <c r="A8679" s="128">
        <v>73511</v>
      </c>
      <c r="B8679" s="128" t="s">
        <v>58</v>
      </c>
      <c r="C8679" s="128" t="s">
        <v>2591</v>
      </c>
      <c r="D8679" s="128">
        <v>2019</v>
      </c>
      <c r="E8679" s="128" t="s">
        <v>32</v>
      </c>
      <c r="F8679" s="128" t="s">
        <v>324</v>
      </c>
      <c r="G8679" s="99" t="s">
        <v>1194</v>
      </c>
      <c r="H8679" s="134" t="s">
        <v>2270</v>
      </c>
      <c r="I8679" s="130" t="s">
        <v>121</v>
      </c>
      <c r="J8679" s="128" t="s">
        <v>52</v>
      </c>
      <c r="K8679" s="134">
        <f>'73511-07'!J$865</f>
        <v>21224</v>
      </c>
    </row>
    <row r="8680" spans="1:11" x14ac:dyDescent="0.3">
      <c r="A8680" s="128">
        <v>73511</v>
      </c>
      <c r="B8680" s="128" t="s">
        <v>58</v>
      </c>
      <c r="C8680" s="128" t="s">
        <v>2591</v>
      </c>
      <c r="D8680" s="128">
        <v>2019</v>
      </c>
      <c r="E8680" s="128" t="s">
        <v>32</v>
      </c>
      <c r="F8680" s="128" t="s">
        <v>324</v>
      </c>
      <c r="G8680" s="99" t="s">
        <v>1194</v>
      </c>
      <c r="H8680" s="134" t="s">
        <v>2270</v>
      </c>
      <c r="I8680" s="130" t="s">
        <v>124</v>
      </c>
      <c r="J8680" s="130" t="s">
        <v>325</v>
      </c>
      <c r="K8680" s="134">
        <f>'73511-07'!K$865</f>
        <v>1212</v>
      </c>
    </row>
    <row r="8681" spans="1:11" x14ac:dyDescent="0.3">
      <c r="A8681" s="128">
        <v>73511</v>
      </c>
      <c r="B8681" s="128" t="s">
        <v>58</v>
      </c>
      <c r="C8681" s="128" t="s">
        <v>2591</v>
      </c>
      <c r="D8681" s="128">
        <v>2019</v>
      </c>
      <c r="E8681" s="128" t="s">
        <v>32</v>
      </c>
      <c r="F8681" s="128" t="s">
        <v>324</v>
      </c>
      <c r="G8681" s="99" t="s">
        <v>1194</v>
      </c>
      <c r="H8681" s="134" t="s">
        <v>2270</v>
      </c>
      <c r="I8681" s="130" t="s">
        <v>124</v>
      </c>
      <c r="J8681" s="128" t="s">
        <v>52</v>
      </c>
      <c r="K8681" s="134">
        <f>'73511-07'!L$865</f>
        <v>6383</v>
      </c>
    </row>
    <row r="8682" spans="1:11" x14ac:dyDescent="0.3">
      <c r="A8682" s="128">
        <v>73511</v>
      </c>
      <c r="B8682" s="128" t="s">
        <v>58</v>
      </c>
      <c r="C8682" s="128" t="s">
        <v>2591</v>
      </c>
      <c r="D8682" s="128">
        <v>2019</v>
      </c>
      <c r="E8682" s="128" t="s">
        <v>32</v>
      </c>
      <c r="F8682" s="128" t="s">
        <v>324</v>
      </c>
      <c r="G8682" s="99" t="s">
        <v>1195</v>
      </c>
      <c r="H8682" s="134" t="s">
        <v>2271</v>
      </c>
      <c r="I8682" s="130" t="s">
        <v>2646</v>
      </c>
      <c r="J8682" s="130" t="s">
        <v>325</v>
      </c>
      <c r="K8682" s="134">
        <f>'73511-07'!C$866</f>
        <v>87282</v>
      </c>
    </row>
    <row r="8683" spans="1:11" x14ac:dyDescent="0.3">
      <c r="A8683" s="128">
        <v>73511</v>
      </c>
      <c r="B8683" s="128" t="s">
        <v>58</v>
      </c>
      <c r="C8683" s="128" t="s">
        <v>2591</v>
      </c>
      <c r="D8683" s="128">
        <v>2019</v>
      </c>
      <c r="E8683" s="128" t="s">
        <v>32</v>
      </c>
      <c r="F8683" s="128" t="s">
        <v>324</v>
      </c>
      <c r="G8683" s="99" t="s">
        <v>1195</v>
      </c>
      <c r="H8683" s="134" t="s">
        <v>2271</v>
      </c>
      <c r="I8683" s="128" t="s">
        <v>116</v>
      </c>
      <c r="J8683" s="130" t="s">
        <v>325</v>
      </c>
      <c r="K8683" s="134">
        <f>'73511-07'!D$866</f>
        <v>60619</v>
      </c>
    </row>
    <row r="8684" spans="1:11" x14ac:dyDescent="0.3">
      <c r="A8684" s="128">
        <v>73511</v>
      </c>
      <c r="B8684" s="128" t="s">
        <v>58</v>
      </c>
      <c r="C8684" s="128" t="s">
        <v>2591</v>
      </c>
      <c r="D8684" s="128">
        <v>2019</v>
      </c>
      <c r="E8684" s="128" t="s">
        <v>32</v>
      </c>
      <c r="F8684" s="128" t="s">
        <v>324</v>
      </c>
      <c r="G8684" s="99" t="s">
        <v>1195</v>
      </c>
      <c r="H8684" s="134" t="s">
        <v>2271</v>
      </c>
      <c r="I8684" s="128" t="s">
        <v>116</v>
      </c>
      <c r="J8684" s="128" t="s">
        <v>52</v>
      </c>
      <c r="K8684" s="134">
        <f>'73511-07'!E$866</f>
        <v>5719328</v>
      </c>
    </row>
    <row r="8685" spans="1:11" x14ac:dyDescent="0.3">
      <c r="A8685" s="128">
        <v>73511</v>
      </c>
      <c r="B8685" s="128" t="s">
        <v>58</v>
      </c>
      <c r="C8685" s="128" t="s">
        <v>2591</v>
      </c>
      <c r="D8685" s="128">
        <v>2019</v>
      </c>
      <c r="E8685" s="128" t="s">
        <v>32</v>
      </c>
      <c r="F8685" s="128" t="s">
        <v>324</v>
      </c>
      <c r="G8685" s="99" t="s">
        <v>1195</v>
      </c>
      <c r="H8685" s="134" t="s">
        <v>2271</v>
      </c>
      <c r="I8685" s="128" t="s">
        <v>117</v>
      </c>
      <c r="J8685" s="130" t="s">
        <v>325</v>
      </c>
      <c r="K8685" s="134">
        <f>'73511-07'!F$866</f>
        <v>26663</v>
      </c>
    </row>
    <row r="8686" spans="1:11" x14ac:dyDescent="0.3">
      <c r="A8686" s="128">
        <v>73511</v>
      </c>
      <c r="B8686" s="128" t="s">
        <v>58</v>
      </c>
      <c r="C8686" s="128" t="s">
        <v>2591</v>
      </c>
      <c r="D8686" s="128">
        <v>2019</v>
      </c>
      <c r="E8686" s="128" t="s">
        <v>32</v>
      </c>
      <c r="F8686" s="128" t="s">
        <v>324</v>
      </c>
      <c r="G8686" s="99" t="s">
        <v>1195</v>
      </c>
      <c r="H8686" s="134" t="s">
        <v>2271</v>
      </c>
      <c r="I8686" s="128" t="s">
        <v>117</v>
      </c>
      <c r="J8686" s="128" t="s">
        <v>52</v>
      </c>
      <c r="K8686" s="134">
        <f>'73511-07'!G$866</f>
        <v>-1144653</v>
      </c>
    </row>
    <row r="8687" spans="1:11" x14ac:dyDescent="0.3">
      <c r="A8687" s="128">
        <v>73511</v>
      </c>
      <c r="B8687" s="128" t="s">
        <v>58</v>
      </c>
      <c r="C8687" s="128" t="s">
        <v>2591</v>
      </c>
      <c r="D8687" s="128">
        <v>2019</v>
      </c>
      <c r="E8687" s="128" t="s">
        <v>32</v>
      </c>
      <c r="F8687" s="128" t="s">
        <v>324</v>
      </c>
      <c r="G8687" s="99" t="s">
        <v>1195</v>
      </c>
      <c r="H8687" s="134" t="s">
        <v>2271</v>
      </c>
      <c r="I8687" s="128" t="s">
        <v>120</v>
      </c>
      <c r="J8687" s="128" t="s">
        <v>52</v>
      </c>
      <c r="K8687" s="134">
        <f>'73511-07'!H$866</f>
        <v>5523889</v>
      </c>
    </row>
    <row r="8688" spans="1:11" x14ac:dyDescent="0.3">
      <c r="A8688" s="128">
        <v>73511</v>
      </c>
      <c r="B8688" s="128" t="s">
        <v>58</v>
      </c>
      <c r="C8688" s="128" t="s">
        <v>2591</v>
      </c>
      <c r="D8688" s="128">
        <v>2019</v>
      </c>
      <c r="E8688" s="128" t="s">
        <v>32</v>
      </c>
      <c r="F8688" s="128" t="s">
        <v>324</v>
      </c>
      <c r="G8688" s="99" t="s">
        <v>1195</v>
      </c>
      <c r="H8688" s="134" t="s">
        <v>2271</v>
      </c>
      <c r="I8688" s="130" t="s">
        <v>121</v>
      </c>
      <c r="J8688" s="130" t="s">
        <v>325</v>
      </c>
      <c r="K8688" s="134">
        <f>'73511-07'!I$866</f>
        <v>28240</v>
      </c>
    </row>
    <row r="8689" spans="1:11" x14ac:dyDescent="0.3">
      <c r="A8689" s="128">
        <v>73511</v>
      </c>
      <c r="B8689" s="128" t="s">
        <v>58</v>
      </c>
      <c r="C8689" s="128" t="s">
        <v>2591</v>
      </c>
      <c r="D8689" s="128">
        <v>2019</v>
      </c>
      <c r="E8689" s="128" t="s">
        <v>32</v>
      </c>
      <c r="F8689" s="128" t="s">
        <v>324</v>
      </c>
      <c r="G8689" s="99" t="s">
        <v>1195</v>
      </c>
      <c r="H8689" s="134" t="s">
        <v>2271</v>
      </c>
      <c r="I8689" s="130" t="s">
        <v>121</v>
      </c>
      <c r="J8689" s="128" t="s">
        <v>52</v>
      </c>
      <c r="K8689" s="134">
        <f>'73511-07'!J$866</f>
        <v>535742</v>
      </c>
    </row>
    <row r="8690" spans="1:11" x14ac:dyDescent="0.3">
      <c r="A8690" s="128">
        <v>73511</v>
      </c>
      <c r="B8690" s="128" t="s">
        <v>58</v>
      </c>
      <c r="C8690" s="128" t="s">
        <v>2591</v>
      </c>
      <c r="D8690" s="128">
        <v>2019</v>
      </c>
      <c r="E8690" s="128" t="s">
        <v>32</v>
      </c>
      <c r="F8690" s="128" t="s">
        <v>324</v>
      </c>
      <c r="G8690" s="99" t="s">
        <v>1195</v>
      </c>
      <c r="H8690" s="134" t="s">
        <v>2271</v>
      </c>
      <c r="I8690" s="130" t="s">
        <v>124</v>
      </c>
      <c r="J8690" s="130" t="s">
        <v>325</v>
      </c>
      <c r="K8690" s="134">
        <f>'73511-07'!K$866</f>
        <v>35037</v>
      </c>
    </row>
    <row r="8691" spans="1:11" x14ac:dyDescent="0.3">
      <c r="A8691" s="128">
        <v>73511</v>
      </c>
      <c r="B8691" s="128" t="s">
        <v>58</v>
      </c>
      <c r="C8691" s="128" t="s">
        <v>2591</v>
      </c>
      <c r="D8691" s="128">
        <v>2019</v>
      </c>
      <c r="E8691" s="128" t="s">
        <v>32</v>
      </c>
      <c r="F8691" s="128" t="s">
        <v>324</v>
      </c>
      <c r="G8691" s="99" t="s">
        <v>1195</v>
      </c>
      <c r="H8691" s="134" t="s">
        <v>2271</v>
      </c>
      <c r="I8691" s="130" t="s">
        <v>124</v>
      </c>
      <c r="J8691" s="128" t="s">
        <v>52</v>
      </c>
      <c r="K8691" s="134">
        <f>'73511-07'!L$866</f>
        <v>209353</v>
      </c>
    </row>
    <row r="8692" spans="1:11" x14ac:dyDescent="0.3">
      <c r="A8692" s="128">
        <v>73511</v>
      </c>
      <c r="B8692" s="128" t="s">
        <v>58</v>
      </c>
      <c r="C8692" s="128" t="s">
        <v>2591</v>
      </c>
      <c r="D8692" s="128">
        <v>2019</v>
      </c>
      <c r="E8692" s="128" t="s">
        <v>32</v>
      </c>
      <c r="F8692" s="128" t="s">
        <v>324</v>
      </c>
      <c r="G8692" s="99" t="s">
        <v>1196</v>
      </c>
      <c r="H8692" s="134" t="s">
        <v>2272</v>
      </c>
      <c r="I8692" s="130" t="s">
        <v>2646</v>
      </c>
      <c r="J8692" s="130" t="s">
        <v>325</v>
      </c>
      <c r="K8692" s="134">
        <f>'73511-07'!C$867</f>
        <v>55269</v>
      </c>
    </row>
    <row r="8693" spans="1:11" x14ac:dyDescent="0.3">
      <c r="A8693" s="128">
        <v>73511</v>
      </c>
      <c r="B8693" s="128" t="s">
        <v>58</v>
      </c>
      <c r="C8693" s="128" t="s">
        <v>2591</v>
      </c>
      <c r="D8693" s="128">
        <v>2019</v>
      </c>
      <c r="E8693" s="128" t="s">
        <v>32</v>
      </c>
      <c r="F8693" s="128" t="s">
        <v>324</v>
      </c>
      <c r="G8693" s="99" t="s">
        <v>1196</v>
      </c>
      <c r="H8693" s="134" t="s">
        <v>2272</v>
      </c>
      <c r="I8693" s="128" t="s">
        <v>116</v>
      </c>
      <c r="J8693" s="130" t="s">
        <v>325</v>
      </c>
      <c r="K8693" s="134">
        <f>'73511-07'!D$867</f>
        <v>41816</v>
      </c>
    </row>
    <row r="8694" spans="1:11" x14ac:dyDescent="0.3">
      <c r="A8694" s="128">
        <v>73511</v>
      </c>
      <c r="B8694" s="128" t="s">
        <v>58</v>
      </c>
      <c r="C8694" s="128" t="s">
        <v>2591</v>
      </c>
      <c r="D8694" s="128">
        <v>2019</v>
      </c>
      <c r="E8694" s="128" t="s">
        <v>32</v>
      </c>
      <c r="F8694" s="128" t="s">
        <v>324</v>
      </c>
      <c r="G8694" s="99" t="s">
        <v>1196</v>
      </c>
      <c r="H8694" s="134" t="s">
        <v>2272</v>
      </c>
      <c r="I8694" s="128" t="s">
        <v>116</v>
      </c>
      <c r="J8694" s="128" t="s">
        <v>52</v>
      </c>
      <c r="K8694" s="134">
        <f>'73511-07'!E$867</f>
        <v>6659147</v>
      </c>
    </row>
    <row r="8695" spans="1:11" x14ac:dyDescent="0.3">
      <c r="A8695" s="128">
        <v>73511</v>
      </c>
      <c r="B8695" s="128" t="s">
        <v>58</v>
      </c>
      <c r="C8695" s="128" t="s">
        <v>2591</v>
      </c>
      <c r="D8695" s="128">
        <v>2019</v>
      </c>
      <c r="E8695" s="128" t="s">
        <v>32</v>
      </c>
      <c r="F8695" s="128" t="s">
        <v>324</v>
      </c>
      <c r="G8695" s="99" t="s">
        <v>1196</v>
      </c>
      <c r="H8695" s="134" t="s">
        <v>2272</v>
      </c>
      <c r="I8695" s="128" t="s">
        <v>117</v>
      </c>
      <c r="J8695" s="130" t="s">
        <v>325</v>
      </c>
      <c r="K8695" s="134">
        <f>'73511-07'!F$867</f>
        <v>13453</v>
      </c>
    </row>
    <row r="8696" spans="1:11" x14ac:dyDescent="0.3">
      <c r="A8696" s="128">
        <v>73511</v>
      </c>
      <c r="B8696" s="128" t="s">
        <v>58</v>
      </c>
      <c r="C8696" s="128" t="s">
        <v>2591</v>
      </c>
      <c r="D8696" s="128">
        <v>2019</v>
      </c>
      <c r="E8696" s="128" t="s">
        <v>32</v>
      </c>
      <c r="F8696" s="128" t="s">
        <v>324</v>
      </c>
      <c r="G8696" s="99" t="s">
        <v>1196</v>
      </c>
      <c r="H8696" s="134" t="s">
        <v>2272</v>
      </c>
      <c r="I8696" s="128" t="s">
        <v>117</v>
      </c>
      <c r="J8696" s="128" t="s">
        <v>52</v>
      </c>
      <c r="K8696" s="134">
        <f>'73511-07'!G$867</f>
        <v>-1320510</v>
      </c>
    </row>
    <row r="8697" spans="1:11" x14ac:dyDescent="0.3">
      <c r="A8697" s="128">
        <v>73511</v>
      </c>
      <c r="B8697" s="128" t="s">
        <v>58</v>
      </c>
      <c r="C8697" s="128" t="s">
        <v>2591</v>
      </c>
      <c r="D8697" s="128">
        <v>2019</v>
      </c>
      <c r="E8697" s="128" t="s">
        <v>32</v>
      </c>
      <c r="F8697" s="128" t="s">
        <v>324</v>
      </c>
      <c r="G8697" s="99" t="s">
        <v>1196</v>
      </c>
      <c r="H8697" s="134" t="s">
        <v>2272</v>
      </c>
      <c r="I8697" s="128" t="s">
        <v>120</v>
      </c>
      <c r="J8697" s="128" t="s">
        <v>52</v>
      </c>
      <c r="K8697" s="134">
        <f>'73511-07'!H$867</f>
        <v>4726074</v>
      </c>
    </row>
    <row r="8698" spans="1:11" x14ac:dyDescent="0.3">
      <c r="A8698" s="128">
        <v>73511</v>
      </c>
      <c r="B8698" s="128" t="s">
        <v>58</v>
      </c>
      <c r="C8698" s="128" t="s">
        <v>2591</v>
      </c>
      <c r="D8698" s="128">
        <v>2019</v>
      </c>
      <c r="E8698" s="128" t="s">
        <v>32</v>
      </c>
      <c r="F8698" s="128" t="s">
        <v>324</v>
      </c>
      <c r="G8698" s="99" t="s">
        <v>1196</v>
      </c>
      <c r="H8698" s="134" t="s">
        <v>2272</v>
      </c>
      <c r="I8698" s="130" t="s">
        <v>121</v>
      </c>
      <c r="J8698" s="130" t="s">
        <v>325</v>
      </c>
      <c r="K8698" s="134">
        <f>'73511-07'!I$867</f>
        <v>17208</v>
      </c>
    </row>
    <row r="8699" spans="1:11" x14ac:dyDescent="0.3">
      <c r="A8699" s="128">
        <v>73511</v>
      </c>
      <c r="B8699" s="128" t="s">
        <v>58</v>
      </c>
      <c r="C8699" s="128" t="s">
        <v>2591</v>
      </c>
      <c r="D8699" s="128">
        <v>2019</v>
      </c>
      <c r="E8699" s="128" t="s">
        <v>32</v>
      </c>
      <c r="F8699" s="128" t="s">
        <v>324</v>
      </c>
      <c r="G8699" s="99" t="s">
        <v>1196</v>
      </c>
      <c r="H8699" s="134" t="s">
        <v>2272</v>
      </c>
      <c r="I8699" s="130" t="s">
        <v>121</v>
      </c>
      <c r="J8699" s="128" t="s">
        <v>52</v>
      </c>
      <c r="K8699" s="134">
        <f>'73511-07'!J$867</f>
        <v>344690</v>
      </c>
    </row>
    <row r="8700" spans="1:11" x14ac:dyDescent="0.3">
      <c r="A8700" s="128">
        <v>73511</v>
      </c>
      <c r="B8700" s="128" t="s">
        <v>58</v>
      </c>
      <c r="C8700" s="128" t="s">
        <v>2591</v>
      </c>
      <c r="D8700" s="128">
        <v>2019</v>
      </c>
      <c r="E8700" s="128" t="s">
        <v>32</v>
      </c>
      <c r="F8700" s="128" t="s">
        <v>324</v>
      </c>
      <c r="G8700" s="99" t="s">
        <v>1196</v>
      </c>
      <c r="H8700" s="134" t="s">
        <v>2272</v>
      </c>
      <c r="I8700" s="130" t="s">
        <v>124</v>
      </c>
      <c r="J8700" s="130" t="s">
        <v>325</v>
      </c>
      <c r="K8700" s="134">
        <f>'73511-07'!K$867</f>
        <v>28138</v>
      </c>
    </row>
    <row r="8701" spans="1:11" x14ac:dyDescent="0.3">
      <c r="A8701" s="128">
        <v>73511</v>
      </c>
      <c r="B8701" s="128" t="s">
        <v>58</v>
      </c>
      <c r="C8701" s="128" t="s">
        <v>2591</v>
      </c>
      <c r="D8701" s="128">
        <v>2019</v>
      </c>
      <c r="E8701" s="128" t="s">
        <v>32</v>
      </c>
      <c r="F8701" s="128" t="s">
        <v>324</v>
      </c>
      <c r="G8701" s="99" t="s">
        <v>1196</v>
      </c>
      <c r="H8701" s="134" t="s">
        <v>2272</v>
      </c>
      <c r="I8701" s="130" t="s">
        <v>124</v>
      </c>
      <c r="J8701" s="128" t="s">
        <v>52</v>
      </c>
      <c r="K8701" s="134">
        <f>'73511-07'!L$867</f>
        <v>199392</v>
      </c>
    </row>
    <row r="8702" spans="1:11" x14ac:dyDescent="0.3">
      <c r="A8702" s="128">
        <v>73511</v>
      </c>
      <c r="B8702" s="128" t="s">
        <v>58</v>
      </c>
      <c r="C8702" s="128" t="s">
        <v>2591</v>
      </c>
      <c r="D8702" s="128">
        <v>2019</v>
      </c>
      <c r="E8702" s="128" t="s">
        <v>32</v>
      </c>
      <c r="F8702" s="128" t="s">
        <v>324</v>
      </c>
      <c r="G8702" s="99" t="s">
        <v>1197</v>
      </c>
      <c r="H8702" s="134" t="s">
        <v>2273</v>
      </c>
      <c r="I8702" s="130" t="s">
        <v>2646</v>
      </c>
      <c r="J8702" s="130" t="s">
        <v>325</v>
      </c>
      <c r="K8702" s="134">
        <f>'73511-07'!C$868</f>
        <v>49320</v>
      </c>
    </row>
    <row r="8703" spans="1:11" x14ac:dyDescent="0.3">
      <c r="A8703" s="128">
        <v>73511</v>
      </c>
      <c r="B8703" s="128" t="s">
        <v>58</v>
      </c>
      <c r="C8703" s="128" t="s">
        <v>2591</v>
      </c>
      <c r="D8703" s="128">
        <v>2019</v>
      </c>
      <c r="E8703" s="128" t="s">
        <v>32</v>
      </c>
      <c r="F8703" s="128" t="s">
        <v>324</v>
      </c>
      <c r="G8703" s="99" t="s">
        <v>1197</v>
      </c>
      <c r="H8703" s="134" t="s">
        <v>2273</v>
      </c>
      <c r="I8703" s="128" t="s">
        <v>116</v>
      </c>
      <c r="J8703" s="130" t="s">
        <v>325</v>
      </c>
      <c r="K8703" s="134">
        <f>'73511-07'!D$868</f>
        <v>37077</v>
      </c>
    </row>
    <row r="8704" spans="1:11" x14ac:dyDescent="0.3">
      <c r="A8704" s="128">
        <v>73511</v>
      </c>
      <c r="B8704" s="128" t="s">
        <v>58</v>
      </c>
      <c r="C8704" s="128" t="s">
        <v>2591</v>
      </c>
      <c r="D8704" s="128">
        <v>2019</v>
      </c>
      <c r="E8704" s="128" t="s">
        <v>32</v>
      </c>
      <c r="F8704" s="128" t="s">
        <v>324</v>
      </c>
      <c r="G8704" s="99" t="s">
        <v>1197</v>
      </c>
      <c r="H8704" s="134" t="s">
        <v>2273</v>
      </c>
      <c r="I8704" s="128" t="s">
        <v>116</v>
      </c>
      <c r="J8704" s="128" t="s">
        <v>52</v>
      </c>
      <c r="K8704" s="134">
        <f>'73511-07'!E$868</f>
        <v>5538360</v>
      </c>
    </row>
    <row r="8705" spans="1:11" x14ac:dyDescent="0.3">
      <c r="A8705" s="128">
        <v>73511</v>
      </c>
      <c r="B8705" s="128" t="s">
        <v>58</v>
      </c>
      <c r="C8705" s="128" t="s">
        <v>2591</v>
      </c>
      <c r="D8705" s="128">
        <v>2019</v>
      </c>
      <c r="E8705" s="128" t="s">
        <v>32</v>
      </c>
      <c r="F8705" s="128" t="s">
        <v>324</v>
      </c>
      <c r="G8705" s="99" t="s">
        <v>1197</v>
      </c>
      <c r="H8705" s="134" t="s">
        <v>2273</v>
      </c>
      <c r="I8705" s="128" t="s">
        <v>117</v>
      </c>
      <c r="J8705" s="130" t="s">
        <v>325</v>
      </c>
      <c r="K8705" s="134">
        <f>'73511-07'!F$868</f>
        <v>12243</v>
      </c>
    </row>
    <row r="8706" spans="1:11" x14ac:dyDescent="0.3">
      <c r="A8706" s="128">
        <v>73511</v>
      </c>
      <c r="B8706" s="128" t="s">
        <v>58</v>
      </c>
      <c r="C8706" s="128" t="s">
        <v>2591</v>
      </c>
      <c r="D8706" s="128">
        <v>2019</v>
      </c>
      <c r="E8706" s="128" t="s">
        <v>32</v>
      </c>
      <c r="F8706" s="128" t="s">
        <v>324</v>
      </c>
      <c r="G8706" s="99" t="s">
        <v>1197</v>
      </c>
      <c r="H8706" s="134" t="s">
        <v>2273</v>
      </c>
      <c r="I8706" s="128" t="s">
        <v>117</v>
      </c>
      <c r="J8706" s="128" t="s">
        <v>52</v>
      </c>
      <c r="K8706" s="134">
        <f>'73511-07'!G$868</f>
        <v>-1102135</v>
      </c>
    </row>
    <row r="8707" spans="1:11" x14ac:dyDescent="0.3">
      <c r="A8707" s="128">
        <v>73511</v>
      </c>
      <c r="B8707" s="128" t="s">
        <v>58</v>
      </c>
      <c r="C8707" s="128" t="s">
        <v>2591</v>
      </c>
      <c r="D8707" s="128">
        <v>2019</v>
      </c>
      <c r="E8707" s="128" t="s">
        <v>32</v>
      </c>
      <c r="F8707" s="128" t="s">
        <v>324</v>
      </c>
      <c r="G8707" s="99" t="s">
        <v>1197</v>
      </c>
      <c r="H8707" s="134" t="s">
        <v>2273</v>
      </c>
      <c r="I8707" s="128" t="s">
        <v>120</v>
      </c>
      <c r="J8707" s="128" t="s">
        <v>52</v>
      </c>
      <c r="K8707" s="134">
        <f>'73511-07'!H$868</f>
        <v>4077372</v>
      </c>
    </row>
    <row r="8708" spans="1:11" x14ac:dyDescent="0.3">
      <c r="A8708" s="128">
        <v>73511</v>
      </c>
      <c r="B8708" s="128" t="s">
        <v>58</v>
      </c>
      <c r="C8708" s="128" t="s">
        <v>2591</v>
      </c>
      <c r="D8708" s="128">
        <v>2019</v>
      </c>
      <c r="E8708" s="128" t="s">
        <v>32</v>
      </c>
      <c r="F8708" s="128" t="s">
        <v>324</v>
      </c>
      <c r="G8708" s="99" t="s">
        <v>1197</v>
      </c>
      <c r="H8708" s="134" t="s">
        <v>2273</v>
      </c>
      <c r="I8708" s="130" t="s">
        <v>121</v>
      </c>
      <c r="J8708" s="130" t="s">
        <v>325</v>
      </c>
      <c r="K8708" s="134">
        <f>'73511-07'!I$868</f>
        <v>14514</v>
      </c>
    </row>
    <row r="8709" spans="1:11" x14ac:dyDescent="0.3">
      <c r="A8709" s="128">
        <v>73511</v>
      </c>
      <c r="B8709" s="128" t="s">
        <v>58</v>
      </c>
      <c r="C8709" s="128" t="s">
        <v>2591</v>
      </c>
      <c r="D8709" s="128">
        <v>2019</v>
      </c>
      <c r="E8709" s="128" t="s">
        <v>32</v>
      </c>
      <c r="F8709" s="128" t="s">
        <v>324</v>
      </c>
      <c r="G8709" s="99" t="s">
        <v>1197</v>
      </c>
      <c r="H8709" s="134" t="s">
        <v>2273</v>
      </c>
      <c r="I8709" s="130" t="s">
        <v>121</v>
      </c>
      <c r="J8709" s="128" t="s">
        <v>52</v>
      </c>
      <c r="K8709" s="134">
        <f>'73511-07'!J$868</f>
        <v>291195</v>
      </c>
    </row>
    <row r="8710" spans="1:11" x14ac:dyDescent="0.3">
      <c r="A8710" s="128">
        <v>73511</v>
      </c>
      <c r="B8710" s="128" t="s">
        <v>58</v>
      </c>
      <c r="C8710" s="128" t="s">
        <v>2591</v>
      </c>
      <c r="D8710" s="128">
        <v>2019</v>
      </c>
      <c r="E8710" s="128" t="s">
        <v>32</v>
      </c>
      <c r="F8710" s="128" t="s">
        <v>324</v>
      </c>
      <c r="G8710" s="99" t="s">
        <v>1197</v>
      </c>
      <c r="H8710" s="134" t="s">
        <v>2273</v>
      </c>
      <c r="I8710" s="130" t="s">
        <v>124</v>
      </c>
      <c r="J8710" s="130" t="s">
        <v>325</v>
      </c>
      <c r="K8710" s="134">
        <f>'73511-07'!K$868</f>
        <v>24917</v>
      </c>
    </row>
    <row r="8711" spans="1:11" x14ac:dyDescent="0.3">
      <c r="A8711" s="128">
        <v>73511</v>
      </c>
      <c r="B8711" s="128" t="s">
        <v>58</v>
      </c>
      <c r="C8711" s="128" t="s">
        <v>2591</v>
      </c>
      <c r="D8711" s="128">
        <v>2019</v>
      </c>
      <c r="E8711" s="128" t="s">
        <v>32</v>
      </c>
      <c r="F8711" s="128" t="s">
        <v>324</v>
      </c>
      <c r="G8711" s="99" t="s">
        <v>1197</v>
      </c>
      <c r="H8711" s="134" t="s">
        <v>2273</v>
      </c>
      <c r="I8711" s="130" t="s">
        <v>124</v>
      </c>
      <c r="J8711" s="128" t="s">
        <v>52</v>
      </c>
      <c r="K8711" s="134">
        <f>'73511-07'!L$868</f>
        <v>168829</v>
      </c>
    </row>
    <row r="8712" spans="1:11" x14ac:dyDescent="0.3">
      <c r="A8712" s="128">
        <v>73511</v>
      </c>
      <c r="B8712" s="128" t="s">
        <v>58</v>
      </c>
      <c r="C8712" s="128" t="s">
        <v>2591</v>
      </c>
      <c r="D8712" s="128">
        <v>2019</v>
      </c>
      <c r="E8712" s="128" t="s">
        <v>32</v>
      </c>
      <c r="F8712" s="128" t="s">
        <v>324</v>
      </c>
      <c r="G8712" s="99" t="s">
        <v>1198</v>
      </c>
      <c r="H8712" s="134" t="s">
        <v>2274</v>
      </c>
      <c r="I8712" s="130" t="s">
        <v>2646</v>
      </c>
      <c r="J8712" s="130" t="s">
        <v>325</v>
      </c>
      <c r="K8712" s="134">
        <f>'73511-07'!C$869</f>
        <v>7372</v>
      </c>
    </row>
    <row r="8713" spans="1:11" x14ac:dyDescent="0.3">
      <c r="A8713" s="128">
        <v>73511</v>
      </c>
      <c r="B8713" s="128" t="s">
        <v>58</v>
      </c>
      <c r="C8713" s="128" t="s">
        <v>2591</v>
      </c>
      <c r="D8713" s="128">
        <v>2019</v>
      </c>
      <c r="E8713" s="128" t="s">
        <v>32</v>
      </c>
      <c r="F8713" s="128" t="s">
        <v>324</v>
      </c>
      <c r="G8713" s="99" t="s">
        <v>1198</v>
      </c>
      <c r="H8713" s="134" t="s">
        <v>2274</v>
      </c>
      <c r="I8713" s="128" t="s">
        <v>116</v>
      </c>
      <c r="J8713" s="130" t="s">
        <v>325</v>
      </c>
      <c r="K8713" s="134">
        <f>'73511-07'!D$869</f>
        <v>5593</v>
      </c>
    </row>
    <row r="8714" spans="1:11" x14ac:dyDescent="0.3">
      <c r="A8714" s="128">
        <v>73511</v>
      </c>
      <c r="B8714" s="128" t="s">
        <v>58</v>
      </c>
      <c r="C8714" s="128" t="s">
        <v>2591</v>
      </c>
      <c r="D8714" s="128">
        <v>2019</v>
      </c>
      <c r="E8714" s="128" t="s">
        <v>32</v>
      </c>
      <c r="F8714" s="128" t="s">
        <v>324</v>
      </c>
      <c r="G8714" s="99" t="s">
        <v>1198</v>
      </c>
      <c r="H8714" s="134" t="s">
        <v>2274</v>
      </c>
      <c r="I8714" s="128" t="s">
        <v>116</v>
      </c>
      <c r="J8714" s="128" t="s">
        <v>52</v>
      </c>
      <c r="K8714" s="134">
        <f>'73511-07'!E$869</f>
        <v>739687</v>
      </c>
    </row>
    <row r="8715" spans="1:11" x14ac:dyDescent="0.3">
      <c r="A8715" s="128">
        <v>73511</v>
      </c>
      <c r="B8715" s="128" t="s">
        <v>58</v>
      </c>
      <c r="C8715" s="128" t="s">
        <v>2591</v>
      </c>
      <c r="D8715" s="128">
        <v>2019</v>
      </c>
      <c r="E8715" s="128" t="s">
        <v>32</v>
      </c>
      <c r="F8715" s="128" t="s">
        <v>324</v>
      </c>
      <c r="G8715" s="99" t="s">
        <v>1198</v>
      </c>
      <c r="H8715" s="134" t="s">
        <v>2274</v>
      </c>
      <c r="I8715" s="128" t="s">
        <v>117</v>
      </c>
      <c r="J8715" s="130" t="s">
        <v>325</v>
      </c>
      <c r="K8715" s="134">
        <f>'73511-07'!F$869</f>
        <v>1779</v>
      </c>
    </row>
    <row r="8716" spans="1:11" x14ac:dyDescent="0.3">
      <c r="A8716" s="128">
        <v>73511</v>
      </c>
      <c r="B8716" s="128" t="s">
        <v>58</v>
      </c>
      <c r="C8716" s="128" t="s">
        <v>2591</v>
      </c>
      <c r="D8716" s="128">
        <v>2019</v>
      </c>
      <c r="E8716" s="128" t="s">
        <v>32</v>
      </c>
      <c r="F8716" s="128" t="s">
        <v>324</v>
      </c>
      <c r="G8716" s="99" t="s">
        <v>1198</v>
      </c>
      <c r="H8716" s="134" t="s">
        <v>2274</v>
      </c>
      <c r="I8716" s="128" t="s">
        <v>117</v>
      </c>
      <c r="J8716" s="128" t="s">
        <v>52</v>
      </c>
      <c r="K8716" s="134">
        <f>'73511-07'!G$869</f>
        <v>-101381</v>
      </c>
    </row>
    <row r="8717" spans="1:11" x14ac:dyDescent="0.3">
      <c r="A8717" s="128">
        <v>73511</v>
      </c>
      <c r="B8717" s="128" t="s">
        <v>58</v>
      </c>
      <c r="C8717" s="128" t="s">
        <v>2591</v>
      </c>
      <c r="D8717" s="128">
        <v>2019</v>
      </c>
      <c r="E8717" s="128" t="s">
        <v>32</v>
      </c>
      <c r="F8717" s="128" t="s">
        <v>324</v>
      </c>
      <c r="G8717" s="99" t="s">
        <v>1198</v>
      </c>
      <c r="H8717" s="134" t="s">
        <v>2274</v>
      </c>
      <c r="I8717" s="128" t="s">
        <v>120</v>
      </c>
      <c r="J8717" s="128" t="s">
        <v>52</v>
      </c>
      <c r="K8717" s="134">
        <f>'73511-07'!H$869</f>
        <v>561275</v>
      </c>
    </row>
    <row r="8718" spans="1:11" x14ac:dyDescent="0.3">
      <c r="A8718" s="128">
        <v>73511</v>
      </c>
      <c r="B8718" s="128" t="s">
        <v>58</v>
      </c>
      <c r="C8718" s="128" t="s">
        <v>2591</v>
      </c>
      <c r="D8718" s="128">
        <v>2019</v>
      </c>
      <c r="E8718" s="128" t="s">
        <v>32</v>
      </c>
      <c r="F8718" s="128" t="s">
        <v>324</v>
      </c>
      <c r="G8718" s="99" t="s">
        <v>1198</v>
      </c>
      <c r="H8718" s="134" t="s">
        <v>2274</v>
      </c>
      <c r="I8718" s="130" t="s">
        <v>121</v>
      </c>
      <c r="J8718" s="130" t="s">
        <v>325</v>
      </c>
      <c r="K8718" s="134">
        <f>'73511-07'!I$869</f>
        <v>2131</v>
      </c>
    </row>
    <row r="8719" spans="1:11" x14ac:dyDescent="0.3">
      <c r="A8719" s="128">
        <v>73511</v>
      </c>
      <c r="B8719" s="128" t="s">
        <v>58</v>
      </c>
      <c r="C8719" s="128" t="s">
        <v>2591</v>
      </c>
      <c r="D8719" s="128">
        <v>2019</v>
      </c>
      <c r="E8719" s="128" t="s">
        <v>32</v>
      </c>
      <c r="F8719" s="128" t="s">
        <v>324</v>
      </c>
      <c r="G8719" s="99" t="s">
        <v>1198</v>
      </c>
      <c r="H8719" s="134" t="s">
        <v>2274</v>
      </c>
      <c r="I8719" s="130" t="s">
        <v>121</v>
      </c>
      <c r="J8719" s="128" t="s">
        <v>52</v>
      </c>
      <c r="K8719" s="134">
        <f>'73511-07'!J$869</f>
        <v>41966</v>
      </c>
    </row>
    <row r="8720" spans="1:11" x14ac:dyDescent="0.3">
      <c r="A8720" s="128">
        <v>73511</v>
      </c>
      <c r="B8720" s="128" t="s">
        <v>58</v>
      </c>
      <c r="C8720" s="128" t="s">
        <v>2591</v>
      </c>
      <c r="D8720" s="128">
        <v>2019</v>
      </c>
      <c r="E8720" s="128" t="s">
        <v>32</v>
      </c>
      <c r="F8720" s="128" t="s">
        <v>324</v>
      </c>
      <c r="G8720" s="99" t="s">
        <v>1198</v>
      </c>
      <c r="H8720" s="134" t="s">
        <v>2274</v>
      </c>
      <c r="I8720" s="130" t="s">
        <v>124</v>
      </c>
      <c r="J8720" s="130" t="s">
        <v>325</v>
      </c>
      <c r="K8720" s="134">
        <f>'73511-07'!K$869</f>
        <v>3725</v>
      </c>
    </row>
    <row r="8721" spans="1:11" x14ac:dyDescent="0.3">
      <c r="A8721" s="128">
        <v>73511</v>
      </c>
      <c r="B8721" s="128" t="s">
        <v>58</v>
      </c>
      <c r="C8721" s="128" t="s">
        <v>2591</v>
      </c>
      <c r="D8721" s="128">
        <v>2019</v>
      </c>
      <c r="E8721" s="128" t="s">
        <v>32</v>
      </c>
      <c r="F8721" s="128" t="s">
        <v>324</v>
      </c>
      <c r="G8721" s="99" t="s">
        <v>1198</v>
      </c>
      <c r="H8721" s="134" t="s">
        <v>2274</v>
      </c>
      <c r="I8721" s="130" t="s">
        <v>124</v>
      </c>
      <c r="J8721" s="128" t="s">
        <v>52</v>
      </c>
      <c r="K8721" s="134">
        <f>'73511-07'!L$869</f>
        <v>21732</v>
      </c>
    </row>
    <row r="8722" spans="1:11" x14ac:dyDescent="0.3">
      <c r="A8722" s="128">
        <v>73511</v>
      </c>
      <c r="B8722" s="128" t="s">
        <v>58</v>
      </c>
      <c r="C8722" s="128" t="s">
        <v>2591</v>
      </c>
      <c r="D8722" s="128">
        <v>2019</v>
      </c>
      <c r="E8722" s="128" t="s">
        <v>32</v>
      </c>
      <c r="F8722" s="128" t="s">
        <v>324</v>
      </c>
      <c r="G8722" s="99" t="s">
        <v>1199</v>
      </c>
      <c r="H8722" s="134" t="s">
        <v>2275</v>
      </c>
      <c r="I8722" s="130" t="s">
        <v>2646</v>
      </c>
      <c r="J8722" s="130" t="s">
        <v>325</v>
      </c>
      <c r="K8722" s="134">
        <f>'73511-07'!C$870</f>
        <v>4078</v>
      </c>
    </row>
    <row r="8723" spans="1:11" x14ac:dyDescent="0.3">
      <c r="A8723" s="128">
        <v>73511</v>
      </c>
      <c r="B8723" s="128" t="s">
        <v>58</v>
      </c>
      <c r="C8723" s="128" t="s">
        <v>2591</v>
      </c>
      <c r="D8723" s="128">
        <v>2019</v>
      </c>
      <c r="E8723" s="128" t="s">
        <v>32</v>
      </c>
      <c r="F8723" s="128" t="s">
        <v>324</v>
      </c>
      <c r="G8723" s="99" t="s">
        <v>1199</v>
      </c>
      <c r="H8723" s="134" t="s">
        <v>2275</v>
      </c>
      <c r="I8723" s="128" t="s">
        <v>116</v>
      </c>
      <c r="J8723" s="130" t="s">
        <v>325</v>
      </c>
      <c r="K8723" s="134">
        <f>'73511-07'!D$870</f>
        <v>3015</v>
      </c>
    </row>
    <row r="8724" spans="1:11" x14ac:dyDescent="0.3">
      <c r="A8724" s="128">
        <v>73511</v>
      </c>
      <c r="B8724" s="128" t="s">
        <v>58</v>
      </c>
      <c r="C8724" s="128" t="s">
        <v>2591</v>
      </c>
      <c r="D8724" s="128">
        <v>2019</v>
      </c>
      <c r="E8724" s="128" t="s">
        <v>32</v>
      </c>
      <c r="F8724" s="128" t="s">
        <v>324</v>
      </c>
      <c r="G8724" s="99" t="s">
        <v>1199</v>
      </c>
      <c r="H8724" s="134" t="s">
        <v>2275</v>
      </c>
      <c r="I8724" s="128" t="s">
        <v>116</v>
      </c>
      <c r="J8724" s="128" t="s">
        <v>52</v>
      </c>
      <c r="K8724" s="134">
        <f>'73511-07'!E$870</f>
        <v>471124</v>
      </c>
    </row>
    <row r="8725" spans="1:11" x14ac:dyDescent="0.3">
      <c r="A8725" s="128">
        <v>73511</v>
      </c>
      <c r="B8725" s="128" t="s">
        <v>58</v>
      </c>
      <c r="C8725" s="128" t="s">
        <v>2591</v>
      </c>
      <c r="D8725" s="128">
        <v>2019</v>
      </c>
      <c r="E8725" s="128" t="s">
        <v>32</v>
      </c>
      <c r="F8725" s="128" t="s">
        <v>324</v>
      </c>
      <c r="G8725" s="99" t="s">
        <v>1199</v>
      </c>
      <c r="H8725" s="134" t="s">
        <v>2275</v>
      </c>
      <c r="I8725" s="128" t="s">
        <v>117</v>
      </c>
      <c r="J8725" s="130" t="s">
        <v>325</v>
      </c>
      <c r="K8725" s="134">
        <f>'73511-07'!F$870</f>
        <v>1063</v>
      </c>
    </row>
    <row r="8726" spans="1:11" x14ac:dyDescent="0.3">
      <c r="A8726" s="128">
        <v>73511</v>
      </c>
      <c r="B8726" s="128" t="s">
        <v>58</v>
      </c>
      <c r="C8726" s="128" t="s">
        <v>2591</v>
      </c>
      <c r="D8726" s="128">
        <v>2019</v>
      </c>
      <c r="E8726" s="128" t="s">
        <v>32</v>
      </c>
      <c r="F8726" s="128" t="s">
        <v>324</v>
      </c>
      <c r="G8726" s="99" t="s">
        <v>1199</v>
      </c>
      <c r="H8726" s="134" t="s">
        <v>2275</v>
      </c>
      <c r="I8726" s="128" t="s">
        <v>117</v>
      </c>
      <c r="J8726" s="128" t="s">
        <v>52</v>
      </c>
      <c r="K8726" s="134">
        <f>'73511-07'!G$870</f>
        <v>-52133</v>
      </c>
    </row>
    <row r="8727" spans="1:11" x14ac:dyDescent="0.3">
      <c r="A8727" s="128">
        <v>73511</v>
      </c>
      <c r="B8727" s="128" t="s">
        <v>58</v>
      </c>
      <c r="C8727" s="128" t="s">
        <v>2591</v>
      </c>
      <c r="D8727" s="128">
        <v>2019</v>
      </c>
      <c r="E8727" s="128" t="s">
        <v>32</v>
      </c>
      <c r="F8727" s="128" t="s">
        <v>324</v>
      </c>
      <c r="G8727" s="99" t="s">
        <v>1199</v>
      </c>
      <c r="H8727" s="134" t="s">
        <v>2275</v>
      </c>
      <c r="I8727" s="128" t="s">
        <v>120</v>
      </c>
      <c r="J8727" s="128" t="s">
        <v>52</v>
      </c>
      <c r="K8727" s="134">
        <f>'73511-07'!H$870</f>
        <v>371574</v>
      </c>
    </row>
    <row r="8728" spans="1:11" x14ac:dyDescent="0.3">
      <c r="A8728" s="128">
        <v>73511</v>
      </c>
      <c r="B8728" s="128" t="s">
        <v>58</v>
      </c>
      <c r="C8728" s="128" t="s">
        <v>2591</v>
      </c>
      <c r="D8728" s="128">
        <v>2019</v>
      </c>
      <c r="E8728" s="128" t="s">
        <v>32</v>
      </c>
      <c r="F8728" s="128" t="s">
        <v>324</v>
      </c>
      <c r="G8728" s="99" t="s">
        <v>1199</v>
      </c>
      <c r="H8728" s="134" t="s">
        <v>2275</v>
      </c>
      <c r="I8728" s="130" t="s">
        <v>121</v>
      </c>
      <c r="J8728" s="130" t="s">
        <v>325</v>
      </c>
      <c r="K8728" s="134">
        <f>'73511-07'!I$870</f>
        <v>841</v>
      </c>
    </row>
    <row r="8729" spans="1:11" x14ac:dyDescent="0.3">
      <c r="A8729" s="128">
        <v>73511</v>
      </c>
      <c r="B8729" s="128" t="s">
        <v>58</v>
      </c>
      <c r="C8729" s="128" t="s">
        <v>2591</v>
      </c>
      <c r="D8729" s="128">
        <v>2019</v>
      </c>
      <c r="E8729" s="128" t="s">
        <v>32</v>
      </c>
      <c r="F8729" s="128" t="s">
        <v>324</v>
      </c>
      <c r="G8729" s="99" t="s">
        <v>1199</v>
      </c>
      <c r="H8729" s="134" t="s">
        <v>2275</v>
      </c>
      <c r="I8729" s="130" t="s">
        <v>121</v>
      </c>
      <c r="J8729" s="128" t="s">
        <v>52</v>
      </c>
      <c r="K8729" s="134">
        <f>'73511-07'!J$870</f>
        <v>17194</v>
      </c>
    </row>
    <row r="8730" spans="1:11" x14ac:dyDescent="0.3">
      <c r="A8730" s="128">
        <v>73511</v>
      </c>
      <c r="B8730" s="128" t="s">
        <v>58</v>
      </c>
      <c r="C8730" s="128" t="s">
        <v>2591</v>
      </c>
      <c r="D8730" s="128">
        <v>2019</v>
      </c>
      <c r="E8730" s="128" t="s">
        <v>32</v>
      </c>
      <c r="F8730" s="128" t="s">
        <v>324</v>
      </c>
      <c r="G8730" s="99" t="s">
        <v>1199</v>
      </c>
      <c r="H8730" s="134" t="s">
        <v>2275</v>
      </c>
      <c r="I8730" s="130" t="s">
        <v>124</v>
      </c>
      <c r="J8730" s="130" t="s">
        <v>325</v>
      </c>
      <c r="K8730" s="134">
        <f>'73511-07'!K$870</f>
        <v>2070</v>
      </c>
    </row>
    <row r="8731" spans="1:11" x14ac:dyDescent="0.3">
      <c r="A8731" s="128">
        <v>73511</v>
      </c>
      <c r="B8731" s="128" t="s">
        <v>58</v>
      </c>
      <c r="C8731" s="128" t="s">
        <v>2591</v>
      </c>
      <c r="D8731" s="128">
        <v>2019</v>
      </c>
      <c r="E8731" s="128" t="s">
        <v>32</v>
      </c>
      <c r="F8731" s="128" t="s">
        <v>324</v>
      </c>
      <c r="G8731" s="99" t="s">
        <v>1199</v>
      </c>
      <c r="H8731" s="134" t="s">
        <v>2275</v>
      </c>
      <c r="I8731" s="130" t="s">
        <v>124</v>
      </c>
      <c r="J8731" s="128" t="s">
        <v>52</v>
      </c>
      <c r="K8731" s="134">
        <f>'73511-07'!L$870</f>
        <v>14231</v>
      </c>
    </row>
    <row r="8732" spans="1:11" x14ac:dyDescent="0.3">
      <c r="A8732" s="128">
        <v>73511</v>
      </c>
      <c r="B8732" s="128" t="s">
        <v>58</v>
      </c>
      <c r="C8732" s="128" t="s">
        <v>2591</v>
      </c>
      <c r="D8732" s="128">
        <v>2019</v>
      </c>
      <c r="E8732" s="128" t="s">
        <v>32</v>
      </c>
      <c r="F8732" s="128" t="s">
        <v>324</v>
      </c>
      <c r="G8732" s="99" t="s">
        <v>1200</v>
      </c>
      <c r="H8732" s="134" t="s">
        <v>2276</v>
      </c>
      <c r="I8732" s="130" t="s">
        <v>2646</v>
      </c>
      <c r="J8732" s="130" t="s">
        <v>325</v>
      </c>
      <c r="K8732" s="134">
        <f>'73511-07'!C$871</f>
        <v>1040</v>
      </c>
    </row>
    <row r="8733" spans="1:11" x14ac:dyDescent="0.3">
      <c r="A8733" s="128">
        <v>73511</v>
      </c>
      <c r="B8733" s="128" t="s">
        <v>58</v>
      </c>
      <c r="C8733" s="128" t="s">
        <v>2591</v>
      </c>
      <c r="D8733" s="128">
        <v>2019</v>
      </c>
      <c r="E8733" s="128" t="s">
        <v>32</v>
      </c>
      <c r="F8733" s="128" t="s">
        <v>324</v>
      </c>
      <c r="G8733" s="99" t="s">
        <v>1200</v>
      </c>
      <c r="H8733" s="134" t="s">
        <v>2276</v>
      </c>
      <c r="I8733" s="128" t="s">
        <v>116</v>
      </c>
      <c r="J8733" s="130" t="s">
        <v>325</v>
      </c>
      <c r="K8733" s="134">
        <f>'73511-07'!D$871</f>
        <v>792</v>
      </c>
    </row>
    <row r="8734" spans="1:11" x14ac:dyDescent="0.3">
      <c r="A8734" s="128">
        <v>73511</v>
      </c>
      <c r="B8734" s="128" t="s">
        <v>58</v>
      </c>
      <c r="C8734" s="128" t="s">
        <v>2591</v>
      </c>
      <c r="D8734" s="128">
        <v>2019</v>
      </c>
      <c r="E8734" s="128" t="s">
        <v>32</v>
      </c>
      <c r="F8734" s="128" t="s">
        <v>324</v>
      </c>
      <c r="G8734" s="99" t="s">
        <v>1200</v>
      </c>
      <c r="H8734" s="134" t="s">
        <v>2276</v>
      </c>
      <c r="I8734" s="128" t="s">
        <v>116</v>
      </c>
      <c r="J8734" s="128" t="s">
        <v>52</v>
      </c>
      <c r="K8734" s="134">
        <f>'73511-07'!E$871</f>
        <v>81000</v>
      </c>
    </row>
    <row r="8735" spans="1:11" x14ac:dyDescent="0.3">
      <c r="A8735" s="128">
        <v>73511</v>
      </c>
      <c r="B8735" s="128" t="s">
        <v>58</v>
      </c>
      <c r="C8735" s="128" t="s">
        <v>2591</v>
      </c>
      <c r="D8735" s="128">
        <v>2019</v>
      </c>
      <c r="E8735" s="128" t="s">
        <v>32</v>
      </c>
      <c r="F8735" s="128" t="s">
        <v>324</v>
      </c>
      <c r="G8735" s="99" t="s">
        <v>1200</v>
      </c>
      <c r="H8735" s="134" t="s">
        <v>2276</v>
      </c>
      <c r="I8735" s="128" t="s">
        <v>117</v>
      </c>
      <c r="J8735" s="130" t="s">
        <v>325</v>
      </c>
      <c r="K8735" s="134">
        <f>'73511-07'!F$871</f>
        <v>248</v>
      </c>
    </row>
    <row r="8736" spans="1:11" x14ac:dyDescent="0.3">
      <c r="A8736" s="128">
        <v>73511</v>
      </c>
      <c r="B8736" s="128" t="s">
        <v>58</v>
      </c>
      <c r="C8736" s="128" t="s">
        <v>2591</v>
      </c>
      <c r="D8736" s="128">
        <v>2019</v>
      </c>
      <c r="E8736" s="128" t="s">
        <v>32</v>
      </c>
      <c r="F8736" s="128" t="s">
        <v>324</v>
      </c>
      <c r="G8736" s="99" t="s">
        <v>1200</v>
      </c>
      <c r="H8736" s="134" t="s">
        <v>2276</v>
      </c>
      <c r="I8736" s="128" t="s">
        <v>117</v>
      </c>
      <c r="J8736" s="128" t="s">
        <v>52</v>
      </c>
      <c r="K8736" s="134">
        <f>'73511-07'!G$871</f>
        <v>-32649</v>
      </c>
    </row>
    <row r="8737" spans="1:11" x14ac:dyDescent="0.3">
      <c r="A8737" s="128">
        <v>73511</v>
      </c>
      <c r="B8737" s="128" t="s">
        <v>58</v>
      </c>
      <c r="C8737" s="128" t="s">
        <v>2591</v>
      </c>
      <c r="D8737" s="128">
        <v>2019</v>
      </c>
      <c r="E8737" s="128" t="s">
        <v>32</v>
      </c>
      <c r="F8737" s="128" t="s">
        <v>324</v>
      </c>
      <c r="G8737" s="99" t="s">
        <v>1200</v>
      </c>
      <c r="H8737" s="134" t="s">
        <v>2276</v>
      </c>
      <c r="I8737" s="128" t="s">
        <v>120</v>
      </c>
      <c r="J8737" s="128" t="s">
        <v>52</v>
      </c>
      <c r="K8737" s="134">
        <f>'73511-07'!H$871</f>
        <v>38627</v>
      </c>
    </row>
    <row r="8738" spans="1:11" x14ac:dyDescent="0.3">
      <c r="A8738" s="128">
        <v>73511</v>
      </c>
      <c r="B8738" s="128" t="s">
        <v>58</v>
      </c>
      <c r="C8738" s="128" t="s">
        <v>2591</v>
      </c>
      <c r="D8738" s="128">
        <v>2019</v>
      </c>
      <c r="E8738" s="128" t="s">
        <v>32</v>
      </c>
      <c r="F8738" s="128" t="s">
        <v>324</v>
      </c>
      <c r="G8738" s="99" t="s">
        <v>1200</v>
      </c>
      <c r="H8738" s="134" t="s">
        <v>2276</v>
      </c>
      <c r="I8738" s="130" t="s">
        <v>121</v>
      </c>
      <c r="J8738" s="130" t="s">
        <v>325</v>
      </c>
      <c r="K8738" s="134">
        <f>'73511-07'!I$871</f>
        <v>405</v>
      </c>
    </row>
    <row r="8739" spans="1:11" x14ac:dyDescent="0.3">
      <c r="A8739" s="128">
        <v>73511</v>
      </c>
      <c r="B8739" s="128" t="s">
        <v>58</v>
      </c>
      <c r="C8739" s="128" t="s">
        <v>2591</v>
      </c>
      <c r="D8739" s="128">
        <v>2019</v>
      </c>
      <c r="E8739" s="128" t="s">
        <v>32</v>
      </c>
      <c r="F8739" s="128" t="s">
        <v>324</v>
      </c>
      <c r="G8739" s="99" t="s">
        <v>1200</v>
      </c>
      <c r="H8739" s="134" t="s">
        <v>2276</v>
      </c>
      <c r="I8739" s="130" t="s">
        <v>121</v>
      </c>
      <c r="J8739" s="128" t="s">
        <v>52</v>
      </c>
      <c r="K8739" s="134">
        <f>'73511-07'!J$871</f>
        <v>7467</v>
      </c>
    </row>
    <row r="8740" spans="1:11" x14ac:dyDescent="0.3">
      <c r="A8740" s="128">
        <v>73511</v>
      </c>
      <c r="B8740" s="128" t="s">
        <v>58</v>
      </c>
      <c r="C8740" s="128" t="s">
        <v>2591</v>
      </c>
      <c r="D8740" s="128">
        <v>2019</v>
      </c>
      <c r="E8740" s="128" t="s">
        <v>32</v>
      </c>
      <c r="F8740" s="128" t="s">
        <v>324</v>
      </c>
      <c r="G8740" s="99" t="s">
        <v>1200</v>
      </c>
      <c r="H8740" s="134" t="s">
        <v>2276</v>
      </c>
      <c r="I8740" s="130" t="s">
        <v>124</v>
      </c>
      <c r="J8740" s="130" t="s">
        <v>325</v>
      </c>
      <c r="K8740" s="134">
        <f>'73511-07'!K$871</f>
        <v>484</v>
      </c>
    </row>
    <row r="8741" spans="1:11" x14ac:dyDescent="0.3">
      <c r="A8741" s="128">
        <v>73511</v>
      </c>
      <c r="B8741" s="128" t="s">
        <v>58</v>
      </c>
      <c r="C8741" s="128" t="s">
        <v>2591</v>
      </c>
      <c r="D8741" s="128">
        <v>2019</v>
      </c>
      <c r="E8741" s="128" t="s">
        <v>32</v>
      </c>
      <c r="F8741" s="128" t="s">
        <v>324</v>
      </c>
      <c r="G8741" s="99" t="s">
        <v>1200</v>
      </c>
      <c r="H8741" s="134" t="s">
        <v>2276</v>
      </c>
      <c r="I8741" s="130" t="s">
        <v>124</v>
      </c>
      <c r="J8741" s="128" t="s">
        <v>52</v>
      </c>
      <c r="K8741" s="134">
        <f>'73511-07'!L$871</f>
        <v>2243</v>
      </c>
    </row>
    <row r="8742" spans="1:11" x14ac:dyDescent="0.3">
      <c r="A8742" s="128">
        <v>73511</v>
      </c>
      <c r="B8742" s="128" t="s">
        <v>58</v>
      </c>
      <c r="C8742" s="128" t="s">
        <v>2591</v>
      </c>
      <c r="D8742" s="128">
        <v>2019</v>
      </c>
      <c r="E8742" s="128" t="s">
        <v>32</v>
      </c>
      <c r="F8742" s="128" t="s">
        <v>324</v>
      </c>
      <c r="G8742" s="99" t="s">
        <v>1201</v>
      </c>
      <c r="H8742" s="134" t="s">
        <v>2277</v>
      </c>
      <c r="I8742" s="130" t="s">
        <v>2646</v>
      </c>
      <c r="J8742" s="130" t="s">
        <v>325</v>
      </c>
      <c r="K8742" s="134">
        <f>'73511-07'!C$872</f>
        <v>1150</v>
      </c>
    </row>
    <row r="8743" spans="1:11" x14ac:dyDescent="0.3">
      <c r="A8743" s="128">
        <v>73511</v>
      </c>
      <c r="B8743" s="128" t="s">
        <v>58</v>
      </c>
      <c r="C8743" s="128" t="s">
        <v>2591</v>
      </c>
      <c r="D8743" s="128">
        <v>2019</v>
      </c>
      <c r="E8743" s="128" t="s">
        <v>32</v>
      </c>
      <c r="F8743" s="128" t="s">
        <v>324</v>
      </c>
      <c r="G8743" s="99" t="s">
        <v>1201</v>
      </c>
      <c r="H8743" s="134" t="s">
        <v>2277</v>
      </c>
      <c r="I8743" s="128" t="s">
        <v>116</v>
      </c>
      <c r="J8743" s="130" t="s">
        <v>325</v>
      </c>
      <c r="K8743" s="134">
        <f>'73511-07'!D$872</f>
        <v>834</v>
      </c>
    </row>
    <row r="8744" spans="1:11" x14ac:dyDescent="0.3">
      <c r="A8744" s="128">
        <v>73511</v>
      </c>
      <c r="B8744" s="128" t="s">
        <v>58</v>
      </c>
      <c r="C8744" s="128" t="s">
        <v>2591</v>
      </c>
      <c r="D8744" s="128">
        <v>2019</v>
      </c>
      <c r="E8744" s="128" t="s">
        <v>32</v>
      </c>
      <c r="F8744" s="128" t="s">
        <v>324</v>
      </c>
      <c r="G8744" s="99" t="s">
        <v>1201</v>
      </c>
      <c r="H8744" s="134" t="s">
        <v>2277</v>
      </c>
      <c r="I8744" s="128" t="s">
        <v>116</v>
      </c>
      <c r="J8744" s="128" t="s">
        <v>52</v>
      </c>
      <c r="K8744" s="134">
        <f>'73511-07'!E$872</f>
        <v>121417</v>
      </c>
    </row>
    <row r="8745" spans="1:11" x14ac:dyDescent="0.3">
      <c r="A8745" s="128">
        <v>73511</v>
      </c>
      <c r="B8745" s="128" t="s">
        <v>58</v>
      </c>
      <c r="C8745" s="128" t="s">
        <v>2591</v>
      </c>
      <c r="D8745" s="128">
        <v>2019</v>
      </c>
      <c r="E8745" s="128" t="s">
        <v>32</v>
      </c>
      <c r="F8745" s="128" t="s">
        <v>324</v>
      </c>
      <c r="G8745" s="99" t="s">
        <v>1201</v>
      </c>
      <c r="H8745" s="134" t="s">
        <v>2277</v>
      </c>
      <c r="I8745" s="128" t="s">
        <v>117</v>
      </c>
      <c r="J8745" s="130" t="s">
        <v>325</v>
      </c>
      <c r="K8745" s="134">
        <f>'73511-07'!F$872</f>
        <v>316</v>
      </c>
    </row>
    <row r="8746" spans="1:11" x14ac:dyDescent="0.3">
      <c r="A8746" s="128">
        <v>73511</v>
      </c>
      <c r="B8746" s="128" t="s">
        <v>58</v>
      </c>
      <c r="C8746" s="128" t="s">
        <v>2591</v>
      </c>
      <c r="D8746" s="128">
        <v>2019</v>
      </c>
      <c r="E8746" s="128" t="s">
        <v>32</v>
      </c>
      <c r="F8746" s="128" t="s">
        <v>324</v>
      </c>
      <c r="G8746" s="99" t="s">
        <v>1201</v>
      </c>
      <c r="H8746" s="134" t="s">
        <v>2277</v>
      </c>
      <c r="I8746" s="128" t="s">
        <v>117</v>
      </c>
      <c r="J8746" s="128" t="s">
        <v>52</v>
      </c>
      <c r="K8746" s="134">
        <f>'73511-07'!G$872</f>
        <v>-14022</v>
      </c>
    </row>
    <row r="8747" spans="1:11" x14ac:dyDescent="0.3">
      <c r="A8747" s="128">
        <v>73511</v>
      </c>
      <c r="B8747" s="128" t="s">
        <v>58</v>
      </c>
      <c r="C8747" s="128" t="s">
        <v>2591</v>
      </c>
      <c r="D8747" s="128">
        <v>2019</v>
      </c>
      <c r="E8747" s="128" t="s">
        <v>32</v>
      </c>
      <c r="F8747" s="128" t="s">
        <v>324</v>
      </c>
      <c r="G8747" s="99" t="s">
        <v>1201</v>
      </c>
      <c r="H8747" s="134" t="s">
        <v>2277</v>
      </c>
      <c r="I8747" s="128" t="s">
        <v>120</v>
      </c>
      <c r="J8747" s="128" t="s">
        <v>52</v>
      </c>
      <c r="K8747" s="134">
        <f>'73511-07'!H$872</f>
        <v>91002</v>
      </c>
    </row>
    <row r="8748" spans="1:11" x14ac:dyDescent="0.3">
      <c r="A8748" s="128">
        <v>73511</v>
      </c>
      <c r="B8748" s="128" t="s">
        <v>58</v>
      </c>
      <c r="C8748" s="128" t="s">
        <v>2591</v>
      </c>
      <c r="D8748" s="128">
        <v>2019</v>
      </c>
      <c r="E8748" s="128" t="s">
        <v>32</v>
      </c>
      <c r="F8748" s="128" t="s">
        <v>324</v>
      </c>
      <c r="G8748" s="99" t="s">
        <v>1201</v>
      </c>
      <c r="H8748" s="134" t="s">
        <v>2277</v>
      </c>
      <c r="I8748" s="130" t="s">
        <v>121</v>
      </c>
      <c r="J8748" s="130" t="s">
        <v>325</v>
      </c>
      <c r="K8748" s="134">
        <f>'73511-07'!I$872</f>
        <v>232</v>
      </c>
    </row>
    <row r="8749" spans="1:11" x14ac:dyDescent="0.3">
      <c r="A8749" s="128">
        <v>73511</v>
      </c>
      <c r="B8749" s="128" t="s">
        <v>58</v>
      </c>
      <c r="C8749" s="128" t="s">
        <v>2591</v>
      </c>
      <c r="D8749" s="128">
        <v>2019</v>
      </c>
      <c r="E8749" s="128" t="s">
        <v>32</v>
      </c>
      <c r="F8749" s="128" t="s">
        <v>324</v>
      </c>
      <c r="G8749" s="99" t="s">
        <v>1201</v>
      </c>
      <c r="H8749" s="134" t="s">
        <v>2277</v>
      </c>
      <c r="I8749" s="130" t="s">
        <v>121</v>
      </c>
      <c r="J8749" s="128" t="s">
        <v>52</v>
      </c>
      <c r="K8749" s="134">
        <f>'73511-07'!J$872</f>
        <v>4468</v>
      </c>
    </row>
    <row r="8750" spans="1:11" x14ac:dyDescent="0.3">
      <c r="A8750" s="128">
        <v>73511</v>
      </c>
      <c r="B8750" s="128" t="s">
        <v>58</v>
      </c>
      <c r="C8750" s="128" t="s">
        <v>2591</v>
      </c>
      <c r="D8750" s="128">
        <v>2019</v>
      </c>
      <c r="E8750" s="128" t="s">
        <v>32</v>
      </c>
      <c r="F8750" s="128" t="s">
        <v>324</v>
      </c>
      <c r="G8750" s="99" t="s">
        <v>1201</v>
      </c>
      <c r="H8750" s="134" t="s">
        <v>2277</v>
      </c>
      <c r="I8750" s="130" t="s">
        <v>124</v>
      </c>
      <c r="J8750" s="130" t="s">
        <v>325</v>
      </c>
      <c r="K8750" s="134">
        <f>'73511-07'!K$872</f>
        <v>580</v>
      </c>
    </row>
    <row r="8751" spans="1:11" x14ac:dyDescent="0.3">
      <c r="A8751" s="128">
        <v>73511</v>
      </c>
      <c r="B8751" s="128" t="s">
        <v>58</v>
      </c>
      <c r="C8751" s="128" t="s">
        <v>2591</v>
      </c>
      <c r="D8751" s="128">
        <v>2019</v>
      </c>
      <c r="E8751" s="128" t="s">
        <v>32</v>
      </c>
      <c r="F8751" s="128" t="s">
        <v>324</v>
      </c>
      <c r="G8751" s="99" t="s">
        <v>1201</v>
      </c>
      <c r="H8751" s="134" t="s">
        <v>2277</v>
      </c>
      <c r="I8751" s="130" t="s">
        <v>124</v>
      </c>
      <c r="J8751" s="128" t="s">
        <v>52</v>
      </c>
      <c r="K8751" s="134">
        <f>'73511-07'!L$872</f>
        <v>3515</v>
      </c>
    </row>
    <row r="8752" spans="1:11" x14ac:dyDescent="0.3">
      <c r="A8752" s="128">
        <v>73511</v>
      </c>
      <c r="B8752" s="128" t="s">
        <v>58</v>
      </c>
      <c r="C8752" s="128" t="s">
        <v>2591</v>
      </c>
      <c r="D8752" s="128">
        <v>2019</v>
      </c>
      <c r="E8752" s="128" t="s">
        <v>32</v>
      </c>
      <c r="F8752" s="128" t="s">
        <v>324</v>
      </c>
      <c r="G8752" s="99" t="s">
        <v>1202</v>
      </c>
      <c r="H8752" s="134" t="s">
        <v>2278</v>
      </c>
      <c r="I8752" s="130" t="s">
        <v>2646</v>
      </c>
      <c r="J8752" s="130" t="s">
        <v>325</v>
      </c>
      <c r="K8752" s="134">
        <f>'73511-07'!C$873</f>
        <v>1104</v>
      </c>
    </row>
    <row r="8753" spans="1:11" x14ac:dyDescent="0.3">
      <c r="A8753" s="128">
        <v>73511</v>
      </c>
      <c r="B8753" s="128" t="s">
        <v>58</v>
      </c>
      <c r="C8753" s="128" t="s">
        <v>2591</v>
      </c>
      <c r="D8753" s="128">
        <v>2019</v>
      </c>
      <c r="E8753" s="128" t="s">
        <v>32</v>
      </c>
      <c r="F8753" s="128" t="s">
        <v>324</v>
      </c>
      <c r="G8753" s="99" t="s">
        <v>1202</v>
      </c>
      <c r="H8753" s="134" t="s">
        <v>2278</v>
      </c>
      <c r="I8753" s="128" t="s">
        <v>116</v>
      </c>
      <c r="J8753" s="130" t="s">
        <v>325</v>
      </c>
      <c r="K8753" s="134">
        <f>'73511-07'!D$873</f>
        <v>952</v>
      </c>
    </row>
    <row r="8754" spans="1:11" x14ac:dyDescent="0.3">
      <c r="A8754" s="128">
        <v>73511</v>
      </c>
      <c r="B8754" s="128" t="s">
        <v>58</v>
      </c>
      <c r="C8754" s="128" t="s">
        <v>2591</v>
      </c>
      <c r="D8754" s="128">
        <v>2019</v>
      </c>
      <c r="E8754" s="128" t="s">
        <v>32</v>
      </c>
      <c r="F8754" s="128" t="s">
        <v>324</v>
      </c>
      <c r="G8754" s="99" t="s">
        <v>1202</v>
      </c>
      <c r="H8754" s="134" t="s">
        <v>2278</v>
      </c>
      <c r="I8754" s="128" t="s">
        <v>116</v>
      </c>
      <c r="J8754" s="128" t="s">
        <v>52</v>
      </c>
      <c r="K8754" s="134">
        <f>'73511-07'!E$873</f>
        <v>66146</v>
      </c>
    </row>
    <row r="8755" spans="1:11" x14ac:dyDescent="0.3">
      <c r="A8755" s="128">
        <v>73511</v>
      </c>
      <c r="B8755" s="128" t="s">
        <v>58</v>
      </c>
      <c r="C8755" s="128" t="s">
        <v>2591</v>
      </c>
      <c r="D8755" s="128">
        <v>2019</v>
      </c>
      <c r="E8755" s="128" t="s">
        <v>32</v>
      </c>
      <c r="F8755" s="128" t="s">
        <v>324</v>
      </c>
      <c r="G8755" s="99" t="s">
        <v>1202</v>
      </c>
      <c r="H8755" s="134" t="s">
        <v>2278</v>
      </c>
      <c r="I8755" s="128" t="s">
        <v>117</v>
      </c>
      <c r="J8755" s="130" t="s">
        <v>325</v>
      </c>
      <c r="K8755" s="134">
        <f>'73511-07'!F$873</f>
        <v>152</v>
      </c>
    </row>
    <row r="8756" spans="1:11" x14ac:dyDescent="0.3">
      <c r="A8756" s="128">
        <v>73511</v>
      </c>
      <c r="B8756" s="128" t="s">
        <v>58</v>
      </c>
      <c r="C8756" s="128" t="s">
        <v>2591</v>
      </c>
      <c r="D8756" s="128">
        <v>2019</v>
      </c>
      <c r="E8756" s="128" t="s">
        <v>32</v>
      </c>
      <c r="F8756" s="128" t="s">
        <v>324</v>
      </c>
      <c r="G8756" s="99" t="s">
        <v>1202</v>
      </c>
      <c r="H8756" s="134" t="s">
        <v>2278</v>
      </c>
      <c r="I8756" s="128" t="s">
        <v>117</v>
      </c>
      <c r="J8756" s="128" t="s">
        <v>52</v>
      </c>
      <c r="K8756" s="134">
        <f>'73511-07'!G$873</f>
        <v>-2577</v>
      </c>
    </row>
    <row r="8757" spans="1:11" x14ac:dyDescent="0.3">
      <c r="A8757" s="128">
        <v>73511</v>
      </c>
      <c r="B8757" s="128" t="s">
        <v>58</v>
      </c>
      <c r="C8757" s="128" t="s">
        <v>2591</v>
      </c>
      <c r="D8757" s="128">
        <v>2019</v>
      </c>
      <c r="E8757" s="128" t="s">
        <v>32</v>
      </c>
      <c r="F8757" s="128" t="s">
        <v>324</v>
      </c>
      <c r="G8757" s="99" t="s">
        <v>1202</v>
      </c>
      <c r="H8757" s="134" t="s">
        <v>2278</v>
      </c>
      <c r="I8757" s="128" t="s">
        <v>120</v>
      </c>
      <c r="J8757" s="128" t="s">
        <v>52</v>
      </c>
      <c r="K8757" s="134">
        <f>'73511-07'!H$873</f>
        <v>60072</v>
      </c>
    </row>
    <row r="8758" spans="1:11" x14ac:dyDescent="0.3">
      <c r="A8758" s="128">
        <v>73511</v>
      </c>
      <c r="B8758" s="128" t="s">
        <v>58</v>
      </c>
      <c r="C8758" s="128" t="s">
        <v>2591</v>
      </c>
      <c r="D8758" s="128">
        <v>2019</v>
      </c>
      <c r="E8758" s="128" t="s">
        <v>32</v>
      </c>
      <c r="F8758" s="128" t="s">
        <v>324</v>
      </c>
      <c r="G8758" s="99" t="s">
        <v>1202</v>
      </c>
      <c r="H8758" s="134" t="s">
        <v>2278</v>
      </c>
      <c r="I8758" s="130" t="s">
        <v>121</v>
      </c>
      <c r="J8758" s="130" t="s">
        <v>325</v>
      </c>
      <c r="K8758" s="134">
        <f>'73511-07'!I$873</f>
        <v>653</v>
      </c>
    </row>
    <row r="8759" spans="1:11" x14ac:dyDescent="0.3">
      <c r="A8759" s="128">
        <v>73511</v>
      </c>
      <c r="B8759" s="128" t="s">
        <v>58</v>
      </c>
      <c r="C8759" s="128" t="s">
        <v>2591</v>
      </c>
      <c r="D8759" s="128">
        <v>2019</v>
      </c>
      <c r="E8759" s="128" t="s">
        <v>32</v>
      </c>
      <c r="F8759" s="128" t="s">
        <v>324</v>
      </c>
      <c r="G8759" s="99" t="s">
        <v>1202</v>
      </c>
      <c r="H8759" s="134" t="s">
        <v>2278</v>
      </c>
      <c r="I8759" s="130" t="s">
        <v>121</v>
      </c>
      <c r="J8759" s="128" t="s">
        <v>52</v>
      </c>
      <c r="K8759" s="134">
        <f>'73511-07'!J$873</f>
        <v>12837</v>
      </c>
    </row>
    <row r="8760" spans="1:11" x14ac:dyDescent="0.3">
      <c r="A8760" s="128">
        <v>73511</v>
      </c>
      <c r="B8760" s="128" t="s">
        <v>58</v>
      </c>
      <c r="C8760" s="128" t="s">
        <v>2591</v>
      </c>
      <c r="D8760" s="128">
        <v>2019</v>
      </c>
      <c r="E8760" s="128" t="s">
        <v>32</v>
      </c>
      <c r="F8760" s="128" t="s">
        <v>324</v>
      </c>
      <c r="G8760" s="99" t="s">
        <v>1202</v>
      </c>
      <c r="H8760" s="134" t="s">
        <v>2278</v>
      </c>
      <c r="I8760" s="130" t="s">
        <v>124</v>
      </c>
      <c r="J8760" s="130" t="s">
        <v>325</v>
      </c>
      <c r="K8760" s="134">
        <f>'73511-07'!K$873</f>
        <v>591</v>
      </c>
    </row>
    <row r="8761" spans="1:11" x14ac:dyDescent="0.3">
      <c r="A8761" s="128">
        <v>73511</v>
      </c>
      <c r="B8761" s="128" t="s">
        <v>58</v>
      </c>
      <c r="C8761" s="128" t="s">
        <v>2591</v>
      </c>
      <c r="D8761" s="128">
        <v>2019</v>
      </c>
      <c r="E8761" s="128" t="s">
        <v>32</v>
      </c>
      <c r="F8761" s="128" t="s">
        <v>324</v>
      </c>
      <c r="G8761" s="99" t="s">
        <v>1202</v>
      </c>
      <c r="H8761" s="134" t="s">
        <v>2278</v>
      </c>
      <c r="I8761" s="130" t="s">
        <v>124</v>
      </c>
      <c r="J8761" s="128" t="s">
        <v>52</v>
      </c>
      <c r="K8761" s="134">
        <f>'73511-07'!L$873</f>
        <v>1743</v>
      </c>
    </row>
    <row r="8762" spans="1:11" x14ac:dyDescent="0.3">
      <c r="A8762" s="128">
        <v>73511</v>
      </c>
      <c r="B8762" s="128" t="s">
        <v>58</v>
      </c>
      <c r="C8762" s="128" t="s">
        <v>2591</v>
      </c>
      <c r="D8762" s="128">
        <v>2019</v>
      </c>
      <c r="E8762" s="128" t="s">
        <v>32</v>
      </c>
      <c r="F8762" s="128" t="s">
        <v>324</v>
      </c>
      <c r="G8762" s="99" t="s">
        <v>1203</v>
      </c>
      <c r="H8762" s="134" t="s">
        <v>2279</v>
      </c>
      <c r="I8762" s="130" t="s">
        <v>2646</v>
      </c>
      <c r="J8762" s="130" t="s">
        <v>325</v>
      </c>
      <c r="K8762" s="134">
        <f>'73511-07'!C$874</f>
        <v>41948</v>
      </c>
    </row>
    <row r="8763" spans="1:11" x14ac:dyDescent="0.3">
      <c r="A8763" s="128">
        <v>73511</v>
      </c>
      <c r="B8763" s="128" t="s">
        <v>58</v>
      </c>
      <c r="C8763" s="128" t="s">
        <v>2591</v>
      </c>
      <c r="D8763" s="128">
        <v>2019</v>
      </c>
      <c r="E8763" s="128" t="s">
        <v>32</v>
      </c>
      <c r="F8763" s="128" t="s">
        <v>324</v>
      </c>
      <c r="G8763" s="99" t="s">
        <v>1203</v>
      </c>
      <c r="H8763" s="134" t="s">
        <v>2279</v>
      </c>
      <c r="I8763" s="128" t="s">
        <v>116</v>
      </c>
      <c r="J8763" s="130" t="s">
        <v>325</v>
      </c>
      <c r="K8763" s="134">
        <f>'73511-07'!D$874</f>
        <v>31484</v>
      </c>
    </row>
    <row r="8764" spans="1:11" x14ac:dyDescent="0.3">
      <c r="A8764" s="128">
        <v>73511</v>
      </c>
      <c r="B8764" s="128" t="s">
        <v>58</v>
      </c>
      <c r="C8764" s="128" t="s">
        <v>2591</v>
      </c>
      <c r="D8764" s="128">
        <v>2019</v>
      </c>
      <c r="E8764" s="128" t="s">
        <v>32</v>
      </c>
      <c r="F8764" s="128" t="s">
        <v>324</v>
      </c>
      <c r="G8764" s="99" t="s">
        <v>1203</v>
      </c>
      <c r="H8764" s="134" t="s">
        <v>2279</v>
      </c>
      <c r="I8764" s="128" t="s">
        <v>116</v>
      </c>
      <c r="J8764" s="128" t="s">
        <v>52</v>
      </c>
      <c r="K8764" s="134">
        <f>'73511-07'!E$874</f>
        <v>4798673</v>
      </c>
    </row>
    <row r="8765" spans="1:11" x14ac:dyDescent="0.3">
      <c r="A8765" s="128">
        <v>73511</v>
      </c>
      <c r="B8765" s="128" t="s">
        <v>58</v>
      </c>
      <c r="C8765" s="128" t="s">
        <v>2591</v>
      </c>
      <c r="D8765" s="128">
        <v>2019</v>
      </c>
      <c r="E8765" s="128" t="s">
        <v>32</v>
      </c>
      <c r="F8765" s="128" t="s">
        <v>324</v>
      </c>
      <c r="G8765" s="99" t="s">
        <v>1203</v>
      </c>
      <c r="H8765" s="134" t="s">
        <v>2279</v>
      </c>
      <c r="I8765" s="128" t="s">
        <v>117</v>
      </c>
      <c r="J8765" s="130" t="s">
        <v>325</v>
      </c>
      <c r="K8765" s="134">
        <f>'73511-07'!F$874</f>
        <v>10464</v>
      </c>
    </row>
    <row r="8766" spans="1:11" x14ac:dyDescent="0.3">
      <c r="A8766" s="128">
        <v>73511</v>
      </c>
      <c r="B8766" s="128" t="s">
        <v>58</v>
      </c>
      <c r="C8766" s="128" t="s">
        <v>2591</v>
      </c>
      <c r="D8766" s="128">
        <v>2019</v>
      </c>
      <c r="E8766" s="128" t="s">
        <v>32</v>
      </c>
      <c r="F8766" s="128" t="s">
        <v>324</v>
      </c>
      <c r="G8766" s="99" t="s">
        <v>1203</v>
      </c>
      <c r="H8766" s="134" t="s">
        <v>2279</v>
      </c>
      <c r="I8766" s="128" t="s">
        <v>117</v>
      </c>
      <c r="J8766" s="128" t="s">
        <v>52</v>
      </c>
      <c r="K8766" s="134">
        <f>'73511-07'!G$874</f>
        <v>-1000755</v>
      </c>
    </row>
    <row r="8767" spans="1:11" x14ac:dyDescent="0.3">
      <c r="A8767" s="128">
        <v>73511</v>
      </c>
      <c r="B8767" s="128" t="s">
        <v>58</v>
      </c>
      <c r="C8767" s="128" t="s">
        <v>2591</v>
      </c>
      <c r="D8767" s="128">
        <v>2019</v>
      </c>
      <c r="E8767" s="128" t="s">
        <v>32</v>
      </c>
      <c r="F8767" s="128" t="s">
        <v>324</v>
      </c>
      <c r="G8767" s="99" t="s">
        <v>1203</v>
      </c>
      <c r="H8767" s="134" t="s">
        <v>2279</v>
      </c>
      <c r="I8767" s="128" t="s">
        <v>120</v>
      </c>
      <c r="J8767" s="128" t="s">
        <v>52</v>
      </c>
      <c r="K8767" s="134">
        <f>'73511-07'!H$874</f>
        <v>3516097</v>
      </c>
    </row>
    <row r="8768" spans="1:11" x14ac:dyDescent="0.3">
      <c r="A8768" s="128">
        <v>73511</v>
      </c>
      <c r="B8768" s="128" t="s">
        <v>58</v>
      </c>
      <c r="C8768" s="128" t="s">
        <v>2591</v>
      </c>
      <c r="D8768" s="128">
        <v>2019</v>
      </c>
      <c r="E8768" s="128" t="s">
        <v>32</v>
      </c>
      <c r="F8768" s="128" t="s">
        <v>324</v>
      </c>
      <c r="G8768" s="99" t="s">
        <v>1203</v>
      </c>
      <c r="H8768" s="134" t="s">
        <v>2279</v>
      </c>
      <c r="I8768" s="130" t="s">
        <v>121</v>
      </c>
      <c r="J8768" s="130" t="s">
        <v>325</v>
      </c>
      <c r="K8768" s="134">
        <f>'73511-07'!I$874</f>
        <v>12383</v>
      </c>
    </row>
    <row r="8769" spans="1:11" x14ac:dyDescent="0.3">
      <c r="A8769" s="128">
        <v>73511</v>
      </c>
      <c r="B8769" s="128" t="s">
        <v>58</v>
      </c>
      <c r="C8769" s="128" t="s">
        <v>2591</v>
      </c>
      <c r="D8769" s="128">
        <v>2019</v>
      </c>
      <c r="E8769" s="128" t="s">
        <v>32</v>
      </c>
      <c r="F8769" s="128" t="s">
        <v>324</v>
      </c>
      <c r="G8769" s="99" t="s">
        <v>1203</v>
      </c>
      <c r="H8769" s="134" t="s">
        <v>2279</v>
      </c>
      <c r="I8769" s="130" t="s">
        <v>121</v>
      </c>
      <c r="J8769" s="128" t="s">
        <v>52</v>
      </c>
      <c r="K8769" s="134">
        <f>'73511-07'!J$874</f>
        <v>249229</v>
      </c>
    </row>
    <row r="8770" spans="1:11" x14ac:dyDescent="0.3">
      <c r="A8770" s="128">
        <v>73511</v>
      </c>
      <c r="B8770" s="128" t="s">
        <v>58</v>
      </c>
      <c r="C8770" s="128" t="s">
        <v>2591</v>
      </c>
      <c r="D8770" s="128">
        <v>2019</v>
      </c>
      <c r="E8770" s="128" t="s">
        <v>32</v>
      </c>
      <c r="F8770" s="128" t="s">
        <v>324</v>
      </c>
      <c r="G8770" s="99" t="s">
        <v>1203</v>
      </c>
      <c r="H8770" s="134" t="s">
        <v>2279</v>
      </c>
      <c r="I8770" s="130" t="s">
        <v>124</v>
      </c>
      <c r="J8770" s="130" t="s">
        <v>325</v>
      </c>
      <c r="K8770" s="134">
        <f>'73511-07'!K$874</f>
        <v>21192</v>
      </c>
    </row>
    <row r="8771" spans="1:11" x14ac:dyDescent="0.3">
      <c r="A8771" s="128">
        <v>73511</v>
      </c>
      <c r="B8771" s="128" t="s">
        <v>58</v>
      </c>
      <c r="C8771" s="128" t="s">
        <v>2591</v>
      </c>
      <c r="D8771" s="128">
        <v>2019</v>
      </c>
      <c r="E8771" s="128" t="s">
        <v>32</v>
      </c>
      <c r="F8771" s="128" t="s">
        <v>324</v>
      </c>
      <c r="G8771" s="99" t="s">
        <v>1203</v>
      </c>
      <c r="H8771" s="134" t="s">
        <v>2279</v>
      </c>
      <c r="I8771" s="130" t="s">
        <v>124</v>
      </c>
      <c r="J8771" s="128" t="s">
        <v>52</v>
      </c>
      <c r="K8771" s="134">
        <f>'73511-07'!L$874</f>
        <v>147097</v>
      </c>
    </row>
    <row r="8772" spans="1:11" x14ac:dyDescent="0.3">
      <c r="A8772" s="128">
        <v>73511</v>
      </c>
      <c r="B8772" s="128" t="s">
        <v>58</v>
      </c>
      <c r="C8772" s="128" t="s">
        <v>2591</v>
      </c>
      <c r="D8772" s="128">
        <v>2019</v>
      </c>
      <c r="E8772" s="128" t="s">
        <v>32</v>
      </c>
      <c r="F8772" s="128" t="s">
        <v>324</v>
      </c>
      <c r="G8772" s="99" t="s">
        <v>1204</v>
      </c>
      <c r="H8772" s="134" t="s">
        <v>2280</v>
      </c>
      <c r="I8772" s="130" t="s">
        <v>2646</v>
      </c>
      <c r="J8772" s="130" t="s">
        <v>325</v>
      </c>
      <c r="K8772" s="134">
        <f>'73511-07'!C$875</f>
        <v>13867</v>
      </c>
    </row>
    <row r="8773" spans="1:11" x14ac:dyDescent="0.3">
      <c r="A8773" s="128">
        <v>73511</v>
      </c>
      <c r="B8773" s="128" t="s">
        <v>58</v>
      </c>
      <c r="C8773" s="128" t="s">
        <v>2591</v>
      </c>
      <c r="D8773" s="128">
        <v>2019</v>
      </c>
      <c r="E8773" s="128" t="s">
        <v>32</v>
      </c>
      <c r="F8773" s="128" t="s">
        <v>324</v>
      </c>
      <c r="G8773" s="99" t="s">
        <v>1204</v>
      </c>
      <c r="H8773" s="134" t="s">
        <v>2280</v>
      </c>
      <c r="I8773" s="128" t="s">
        <v>116</v>
      </c>
      <c r="J8773" s="130" t="s">
        <v>325</v>
      </c>
      <c r="K8773" s="134">
        <f>'73511-07'!D$875</f>
        <v>10352</v>
      </c>
    </row>
    <row r="8774" spans="1:11" x14ac:dyDescent="0.3">
      <c r="A8774" s="128">
        <v>73511</v>
      </c>
      <c r="B8774" s="128" t="s">
        <v>58</v>
      </c>
      <c r="C8774" s="128" t="s">
        <v>2591</v>
      </c>
      <c r="D8774" s="128">
        <v>2019</v>
      </c>
      <c r="E8774" s="128" t="s">
        <v>32</v>
      </c>
      <c r="F8774" s="128" t="s">
        <v>324</v>
      </c>
      <c r="G8774" s="99" t="s">
        <v>1204</v>
      </c>
      <c r="H8774" s="134" t="s">
        <v>2280</v>
      </c>
      <c r="I8774" s="128" t="s">
        <v>116</v>
      </c>
      <c r="J8774" s="128" t="s">
        <v>52</v>
      </c>
      <c r="K8774" s="134">
        <f>'73511-07'!E$875</f>
        <v>1658380</v>
      </c>
    </row>
    <row r="8775" spans="1:11" x14ac:dyDescent="0.3">
      <c r="A8775" s="128">
        <v>73511</v>
      </c>
      <c r="B8775" s="128" t="s">
        <v>58</v>
      </c>
      <c r="C8775" s="128" t="s">
        <v>2591</v>
      </c>
      <c r="D8775" s="128">
        <v>2019</v>
      </c>
      <c r="E8775" s="128" t="s">
        <v>32</v>
      </c>
      <c r="F8775" s="128" t="s">
        <v>324</v>
      </c>
      <c r="G8775" s="99" t="s">
        <v>1204</v>
      </c>
      <c r="H8775" s="134" t="s">
        <v>2280</v>
      </c>
      <c r="I8775" s="128" t="s">
        <v>117</v>
      </c>
      <c r="J8775" s="130" t="s">
        <v>325</v>
      </c>
      <c r="K8775" s="134">
        <f>'73511-07'!F$875</f>
        <v>3515</v>
      </c>
    </row>
    <row r="8776" spans="1:11" x14ac:dyDescent="0.3">
      <c r="A8776" s="128">
        <v>73511</v>
      </c>
      <c r="B8776" s="128" t="s">
        <v>58</v>
      </c>
      <c r="C8776" s="128" t="s">
        <v>2591</v>
      </c>
      <c r="D8776" s="128">
        <v>2019</v>
      </c>
      <c r="E8776" s="128" t="s">
        <v>32</v>
      </c>
      <c r="F8776" s="128" t="s">
        <v>324</v>
      </c>
      <c r="G8776" s="99" t="s">
        <v>1204</v>
      </c>
      <c r="H8776" s="134" t="s">
        <v>2280</v>
      </c>
      <c r="I8776" s="128" t="s">
        <v>117</v>
      </c>
      <c r="J8776" s="128" t="s">
        <v>52</v>
      </c>
      <c r="K8776" s="134">
        <f>'73511-07'!G$875</f>
        <v>-314298</v>
      </c>
    </row>
    <row r="8777" spans="1:11" x14ac:dyDescent="0.3">
      <c r="A8777" s="128">
        <v>73511</v>
      </c>
      <c r="B8777" s="128" t="s">
        <v>58</v>
      </c>
      <c r="C8777" s="128" t="s">
        <v>2591</v>
      </c>
      <c r="D8777" s="128">
        <v>2019</v>
      </c>
      <c r="E8777" s="128" t="s">
        <v>32</v>
      </c>
      <c r="F8777" s="128" t="s">
        <v>324</v>
      </c>
      <c r="G8777" s="99" t="s">
        <v>1204</v>
      </c>
      <c r="H8777" s="134" t="s">
        <v>2280</v>
      </c>
      <c r="I8777" s="128" t="s">
        <v>120</v>
      </c>
      <c r="J8777" s="128" t="s">
        <v>52</v>
      </c>
      <c r="K8777" s="134">
        <f>'73511-07'!H$875</f>
        <v>1299999</v>
      </c>
    </row>
    <row r="8778" spans="1:11" x14ac:dyDescent="0.3">
      <c r="A8778" s="128">
        <v>73511</v>
      </c>
      <c r="B8778" s="128" t="s">
        <v>58</v>
      </c>
      <c r="C8778" s="128" t="s">
        <v>2591</v>
      </c>
      <c r="D8778" s="128">
        <v>2019</v>
      </c>
      <c r="E8778" s="128" t="s">
        <v>32</v>
      </c>
      <c r="F8778" s="128" t="s">
        <v>324</v>
      </c>
      <c r="G8778" s="99" t="s">
        <v>1204</v>
      </c>
      <c r="H8778" s="134" t="s">
        <v>2280</v>
      </c>
      <c r="I8778" s="130" t="s">
        <v>121</v>
      </c>
      <c r="J8778" s="130" t="s">
        <v>325</v>
      </c>
      <c r="K8778" s="134">
        <f>'73511-07'!I$875</f>
        <v>3320</v>
      </c>
    </row>
    <row r="8779" spans="1:11" x14ac:dyDescent="0.3">
      <c r="A8779" s="128">
        <v>73511</v>
      </c>
      <c r="B8779" s="128" t="s">
        <v>58</v>
      </c>
      <c r="C8779" s="128" t="s">
        <v>2591</v>
      </c>
      <c r="D8779" s="128">
        <v>2019</v>
      </c>
      <c r="E8779" s="128" t="s">
        <v>32</v>
      </c>
      <c r="F8779" s="128" t="s">
        <v>324</v>
      </c>
      <c r="G8779" s="99" t="s">
        <v>1204</v>
      </c>
      <c r="H8779" s="134" t="s">
        <v>2280</v>
      </c>
      <c r="I8779" s="130" t="s">
        <v>121</v>
      </c>
      <c r="J8779" s="128" t="s">
        <v>52</v>
      </c>
      <c r="K8779" s="134">
        <f>'73511-07'!J$875</f>
        <v>68059</v>
      </c>
    </row>
    <row r="8780" spans="1:11" x14ac:dyDescent="0.3">
      <c r="A8780" s="128">
        <v>73511</v>
      </c>
      <c r="B8780" s="128" t="s">
        <v>58</v>
      </c>
      <c r="C8780" s="128" t="s">
        <v>2591</v>
      </c>
      <c r="D8780" s="128">
        <v>2019</v>
      </c>
      <c r="E8780" s="128" t="s">
        <v>32</v>
      </c>
      <c r="F8780" s="128" t="s">
        <v>324</v>
      </c>
      <c r="G8780" s="99" t="s">
        <v>1204</v>
      </c>
      <c r="H8780" s="134" t="s">
        <v>2280</v>
      </c>
      <c r="I8780" s="130" t="s">
        <v>124</v>
      </c>
      <c r="J8780" s="130" t="s">
        <v>325</v>
      </c>
      <c r="K8780" s="134">
        <f>'73511-07'!K$875</f>
        <v>7193</v>
      </c>
    </row>
    <row r="8781" spans="1:11" x14ac:dyDescent="0.3">
      <c r="A8781" s="128">
        <v>73511</v>
      </c>
      <c r="B8781" s="128" t="s">
        <v>58</v>
      </c>
      <c r="C8781" s="128" t="s">
        <v>2591</v>
      </c>
      <c r="D8781" s="128">
        <v>2019</v>
      </c>
      <c r="E8781" s="128" t="s">
        <v>32</v>
      </c>
      <c r="F8781" s="128" t="s">
        <v>324</v>
      </c>
      <c r="G8781" s="99" t="s">
        <v>1204</v>
      </c>
      <c r="H8781" s="134" t="s">
        <v>2280</v>
      </c>
      <c r="I8781" s="130" t="s">
        <v>124</v>
      </c>
      <c r="J8781" s="128" t="s">
        <v>52</v>
      </c>
      <c r="K8781" s="134">
        <f>'73511-07'!L$875</f>
        <v>52144</v>
      </c>
    </row>
    <row r="8782" spans="1:11" x14ac:dyDescent="0.3">
      <c r="A8782" s="128">
        <v>73511</v>
      </c>
      <c r="B8782" s="128" t="s">
        <v>58</v>
      </c>
      <c r="C8782" s="128" t="s">
        <v>2591</v>
      </c>
      <c r="D8782" s="128">
        <v>2019</v>
      </c>
      <c r="E8782" s="128" t="s">
        <v>32</v>
      </c>
      <c r="F8782" s="128" t="s">
        <v>324</v>
      </c>
      <c r="G8782" s="99" t="s">
        <v>1205</v>
      </c>
      <c r="H8782" s="134" t="s">
        <v>2281</v>
      </c>
      <c r="I8782" s="130" t="s">
        <v>2646</v>
      </c>
      <c r="J8782" s="130" t="s">
        <v>325</v>
      </c>
      <c r="K8782" s="134">
        <f>'73511-07'!C$876</f>
        <v>17358</v>
      </c>
    </row>
    <row r="8783" spans="1:11" x14ac:dyDescent="0.3">
      <c r="A8783" s="128">
        <v>73511</v>
      </c>
      <c r="B8783" s="128" t="s">
        <v>58</v>
      </c>
      <c r="C8783" s="128" t="s">
        <v>2591</v>
      </c>
      <c r="D8783" s="128">
        <v>2019</v>
      </c>
      <c r="E8783" s="128" t="s">
        <v>32</v>
      </c>
      <c r="F8783" s="128" t="s">
        <v>324</v>
      </c>
      <c r="G8783" s="99" t="s">
        <v>1205</v>
      </c>
      <c r="H8783" s="134" t="s">
        <v>2281</v>
      </c>
      <c r="I8783" s="128" t="s">
        <v>116</v>
      </c>
      <c r="J8783" s="130" t="s">
        <v>325</v>
      </c>
      <c r="K8783" s="134">
        <f>'73511-07'!D$876</f>
        <v>12817</v>
      </c>
    </row>
    <row r="8784" spans="1:11" x14ac:dyDescent="0.3">
      <c r="A8784" s="128">
        <v>73511</v>
      </c>
      <c r="B8784" s="128" t="s">
        <v>58</v>
      </c>
      <c r="C8784" s="128" t="s">
        <v>2591</v>
      </c>
      <c r="D8784" s="128">
        <v>2019</v>
      </c>
      <c r="E8784" s="128" t="s">
        <v>32</v>
      </c>
      <c r="F8784" s="128" t="s">
        <v>324</v>
      </c>
      <c r="G8784" s="99" t="s">
        <v>1205</v>
      </c>
      <c r="H8784" s="134" t="s">
        <v>2281</v>
      </c>
      <c r="I8784" s="128" t="s">
        <v>116</v>
      </c>
      <c r="J8784" s="128" t="s">
        <v>52</v>
      </c>
      <c r="K8784" s="134">
        <f>'73511-07'!E$876</f>
        <v>2227194</v>
      </c>
    </row>
    <row r="8785" spans="1:11" x14ac:dyDescent="0.3">
      <c r="A8785" s="128">
        <v>73511</v>
      </c>
      <c r="B8785" s="128" t="s">
        <v>58</v>
      </c>
      <c r="C8785" s="128" t="s">
        <v>2591</v>
      </c>
      <c r="D8785" s="128">
        <v>2019</v>
      </c>
      <c r="E8785" s="128" t="s">
        <v>32</v>
      </c>
      <c r="F8785" s="128" t="s">
        <v>324</v>
      </c>
      <c r="G8785" s="99" t="s">
        <v>1205</v>
      </c>
      <c r="H8785" s="134" t="s">
        <v>2281</v>
      </c>
      <c r="I8785" s="128" t="s">
        <v>117</v>
      </c>
      <c r="J8785" s="130" t="s">
        <v>325</v>
      </c>
      <c r="K8785" s="134">
        <f>'73511-07'!F$876</f>
        <v>4541</v>
      </c>
    </row>
    <row r="8786" spans="1:11" x14ac:dyDescent="0.3">
      <c r="A8786" s="128">
        <v>73511</v>
      </c>
      <c r="B8786" s="128" t="s">
        <v>58</v>
      </c>
      <c r="C8786" s="128" t="s">
        <v>2591</v>
      </c>
      <c r="D8786" s="128">
        <v>2019</v>
      </c>
      <c r="E8786" s="128" t="s">
        <v>32</v>
      </c>
      <c r="F8786" s="128" t="s">
        <v>324</v>
      </c>
      <c r="G8786" s="99" t="s">
        <v>1205</v>
      </c>
      <c r="H8786" s="134" t="s">
        <v>2281</v>
      </c>
      <c r="I8786" s="128" t="s">
        <v>117</v>
      </c>
      <c r="J8786" s="128" t="s">
        <v>52</v>
      </c>
      <c r="K8786" s="134">
        <f>'73511-07'!G$876</f>
        <v>-586140</v>
      </c>
    </row>
    <row r="8787" spans="1:11" x14ac:dyDescent="0.3">
      <c r="A8787" s="128">
        <v>73511</v>
      </c>
      <c r="B8787" s="128" t="s">
        <v>58</v>
      </c>
      <c r="C8787" s="128" t="s">
        <v>2591</v>
      </c>
      <c r="D8787" s="128">
        <v>2019</v>
      </c>
      <c r="E8787" s="128" t="s">
        <v>32</v>
      </c>
      <c r="F8787" s="128" t="s">
        <v>324</v>
      </c>
      <c r="G8787" s="99" t="s">
        <v>1205</v>
      </c>
      <c r="H8787" s="134" t="s">
        <v>2281</v>
      </c>
      <c r="I8787" s="128" t="s">
        <v>120</v>
      </c>
      <c r="J8787" s="128" t="s">
        <v>52</v>
      </c>
      <c r="K8787" s="134">
        <f>'73511-07'!H$876</f>
        <v>1440339</v>
      </c>
    </row>
    <row r="8788" spans="1:11" x14ac:dyDescent="0.3">
      <c r="A8788" s="128">
        <v>73511</v>
      </c>
      <c r="B8788" s="128" t="s">
        <v>58</v>
      </c>
      <c r="C8788" s="128" t="s">
        <v>2591</v>
      </c>
      <c r="D8788" s="128">
        <v>2019</v>
      </c>
      <c r="E8788" s="128" t="s">
        <v>32</v>
      </c>
      <c r="F8788" s="128" t="s">
        <v>324</v>
      </c>
      <c r="G8788" s="99" t="s">
        <v>1205</v>
      </c>
      <c r="H8788" s="134" t="s">
        <v>2281</v>
      </c>
      <c r="I8788" s="130" t="s">
        <v>121</v>
      </c>
      <c r="J8788" s="130" t="s">
        <v>325</v>
      </c>
      <c r="K8788" s="134">
        <f>'73511-07'!I$876</f>
        <v>5045</v>
      </c>
    </row>
    <row r="8789" spans="1:11" x14ac:dyDescent="0.3">
      <c r="A8789" s="128">
        <v>73511</v>
      </c>
      <c r="B8789" s="128" t="s">
        <v>58</v>
      </c>
      <c r="C8789" s="128" t="s">
        <v>2591</v>
      </c>
      <c r="D8789" s="128">
        <v>2019</v>
      </c>
      <c r="E8789" s="128" t="s">
        <v>32</v>
      </c>
      <c r="F8789" s="128" t="s">
        <v>324</v>
      </c>
      <c r="G8789" s="99" t="s">
        <v>1205</v>
      </c>
      <c r="H8789" s="134" t="s">
        <v>2281</v>
      </c>
      <c r="I8789" s="130" t="s">
        <v>121</v>
      </c>
      <c r="J8789" s="128" t="s">
        <v>52</v>
      </c>
      <c r="K8789" s="134">
        <f>'73511-07'!J$876</f>
        <v>103230</v>
      </c>
    </row>
    <row r="8790" spans="1:11" x14ac:dyDescent="0.3">
      <c r="A8790" s="128">
        <v>73511</v>
      </c>
      <c r="B8790" s="128" t="s">
        <v>58</v>
      </c>
      <c r="C8790" s="128" t="s">
        <v>2591</v>
      </c>
      <c r="D8790" s="128">
        <v>2019</v>
      </c>
      <c r="E8790" s="128" t="s">
        <v>32</v>
      </c>
      <c r="F8790" s="128" t="s">
        <v>324</v>
      </c>
      <c r="G8790" s="99" t="s">
        <v>1205</v>
      </c>
      <c r="H8790" s="134" t="s">
        <v>2281</v>
      </c>
      <c r="I8790" s="130" t="s">
        <v>124</v>
      </c>
      <c r="J8790" s="130" t="s">
        <v>325</v>
      </c>
      <c r="K8790" s="134">
        <f>'73511-07'!K$876</f>
        <v>8667</v>
      </c>
    </row>
    <row r="8791" spans="1:11" x14ac:dyDescent="0.3">
      <c r="A8791" s="128">
        <v>73511</v>
      </c>
      <c r="B8791" s="128" t="s">
        <v>58</v>
      </c>
      <c r="C8791" s="128" t="s">
        <v>2591</v>
      </c>
      <c r="D8791" s="128">
        <v>2019</v>
      </c>
      <c r="E8791" s="128" t="s">
        <v>32</v>
      </c>
      <c r="F8791" s="128" t="s">
        <v>324</v>
      </c>
      <c r="G8791" s="99" t="s">
        <v>1205</v>
      </c>
      <c r="H8791" s="134" t="s">
        <v>2281</v>
      </c>
      <c r="I8791" s="130" t="s">
        <v>124</v>
      </c>
      <c r="J8791" s="128" t="s">
        <v>52</v>
      </c>
      <c r="K8791" s="134">
        <f>'73511-07'!L$876</f>
        <v>67216</v>
      </c>
    </row>
    <row r="8792" spans="1:11" x14ac:dyDescent="0.3">
      <c r="A8792" s="128">
        <v>73511</v>
      </c>
      <c r="B8792" s="128" t="s">
        <v>58</v>
      </c>
      <c r="C8792" s="128" t="s">
        <v>2591</v>
      </c>
      <c r="D8792" s="128">
        <v>2019</v>
      </c>
      <c r="E8792" s="128" t="s">
        <v>32</v>
      </c>
      <c r="F8792" s="128" t="s">
        <v>324</v>
      </c>
      <c r="G8792" s="99" t="s">
        <v>1206</v>
      </c>
      <c r="H8792" s="134" t="s">
        <v>2282</v>
      </c>
      <c r="I8792" s="130" t="s">
        <v>2646</v>
      </c>
      <c r="J8792" s="130" t="s">
        <v>325</v>
      </c>
      <c r="K8792" s="134">
        <f>'73511-07'!C$877</f>
        <v>666</v>
      </c>
    </row>
    <row r="8793" spans="1:11" x14ac:dyDescent="0.3">
      <c r="A8793" s="128">
        <v>73511</v>
      </c>
      <c r="B8793" s="128" t="s">
        <v>58</v>
      </c>
      <c r="C8793" s="128" t="s">
        <v>2591</v>
      </c>
      <c r="D8793" s="128">
        <v>2019</v>
      </c>
      <c r="E8793" s="128" t="s">
        <v>32</v>
      </c>
      <c r="F8793" s="128" t="s">
        <v>324</v>
      </c>
      <c r="G8793" s="99" t="s">
        <v>1206</v>
      </c>
      <c r="H8793" s="134" t="s">
        <v>2282</v>
      </c>
      <c r="I8793" s="128" t="s">
        <v>116</v>
      </c>
      <c r="J8793" s="130" t="s">
        <v>325</v>
      </c>
      <c r="K8793" s="134">
        <f>'73511-07'!D$877</f>
        <v>532</v>
      </c>
    </row>
    <row r="8794" spans="1:11" x14ac:dyDescent="0.3">
      <c r="A8794" s="128">
        <v>73511</v>
      </c>
      <c r="B8794" s="128" t="s">
        <v>58</v>
      </c>
      <c r="C8794" s="128" t="s">
        <v>2591</v>
      </c>
      <c r="D8794" s="128">
        <v>2019</v>
      </c>
      <c r="E8794" s="128" t="s">
        <v>32</v>
      </c>
      <c r="F8794" s="128" t="s">
        <v>324</v>
      </c>
      <c r="G8794" s="99" t="s">
        <v>1206</v>
      </c>
      <c r="H8794" s="134" t="s">
        <v>2282</v>
      </c>
      <c r="I8794" s="128" t="s">
        <v>116</v>
      </c>
      <c r="J8794" s="128" t="s">
        <v>52</v>
      </c>
      <c r="K8794" s="134">
        <f>'73511-07'!E$877</f>
        <v>67423</v>
      </c>
    </row>
    <row r="8795" spans="1:11" x14ac:dyDescent="0.3">
      <c r="A8795" s="128">
        <v>73511</v>
      </c>
      <c r="B8795" s="128" t="s">
        <v>58</v>
      </c>
      <c r="C8795" s="128" t="s">
        <v>2591</v>
      </c>
      <c r="D8795" s="128">
        <v>2019</v>
      </c>
      <c r="E8795" s="128" t="s">
        <v>32</v>
      </c>
      <c r="F8795" s="128" t="s">
        <v>324</v>
      </c>
      <c r="G8795" s="99" t="s">
        <v>1206</v>
      </c>
      <c r="H8795" s="134" t="s">
        <v>2282</v>
      </c>
      <c r="I8795" s="128" t="s">
        <v>117</v>
      </c>
      <c r="J8795" s="130" t="s">
        <v>325</v>
      </c>
      <c r="K8795" s="134">
        <f>'73511-07'!F$877</f>
        <v>134</v>
      </c>
    </row>
    <row r="8796" spans="1:11" x14ac:dyDescent="0.3">
      <c r="A8796" s="128">
        <v>73511</v>
      </c>
      <c r="B8796" s="128" t="s">
        <v>58</v>
      </c>
      <c r="C8796" s="128" t="s">
        <v>2591</v>
      </c>
      <c r="D8796" s="128">
        <v>2019</v>
      </c>
      <c r="E8796" s="128" t="s">
        <v>32</v>
      </c>
      <c r="F8796" s="128" t="s">
        <v>324</v>
      </c>
      <c r="G8796" s="99" t="s">
        <v>1206</v>
      </c>
      <c r="H8796" s="134" t="s">
        <v>2282</v>
      </c>
      <c r="I8796" s="128" t="s">
        <v>117</v>
      </c>
      <c r="J8796" s="128" t="s">
        <v>52</v>
      </c>
      <c r="K8796" s="134">
        <f>'73511-07'!G$877</f>
        <v>-6410</v>
      </c>
    </row>
    <row r="8797" spans="1:11" x14ac:dyDescent="0.3">
      <c r="A8797" s="128">
        <v>73511</v>
      </c>
      <c r="B8797" s="128" t="s">
        <v>58</v>
      </c>
      <c r="C8797" s="128" t="s">
        <v>2591</v>
      </c>
      <c r="D8797" s="128">
        <v>2019</v>
      </c>
      <c r="E8797" s="128" t="s">
        <v>32</v>
      </c>
      <c r="F8797" s="128" t="s">
        <v>324</v>
      </c>
      <c r="G8797" s="99" t="s">
        <v>1206</v>
      </c>
      <c r="H8797" s="134" t="s">
        <v>2282</v>
      </c>
      <c r="I8797" s="128" t="s">
        <v>120</v>
      </c>
      <c r="J8797" s="128" t="s">
        <v>52</v>
      </c>
      <c r="K8797" s="134">
        <f>'73511-07'!H$877</f>
        <v>59636</v>
      </c>
    </row>
    <row r="8798" spans="1:11" x14ac:dyDescent="0.3">
      <c r="A8798" s="128">
        <v>73511</v>
      </c>
      <c r="B8798" s="128" t="s">
        <v>58</v>
      </c>
      <c r="C8798" s="128" t="s">
        <v>2591</v>
      </c>
      <c r="D8798" s="128">
        <v>2019</v>
      </c>
      <c r="E8798" s="128" t="s">
        <v>32</v>
      </c>
      <c r="F8798" s="128" t="s">
        <v>324</v>
      </c>
      <c r="G8798" s="99" t="s">
        <v>1206</v>
      </c>
      <c r="H8798" s="134" t="s">
        <v>2282</v>
      </c>
      <c r="I8798" s="130" t="s">
        <v>121</v>
      </c>
      <c r="J8798" s="130" t="s">
        <v>325</v>
      </c>
      <c r="K8798" s="134">
        <f>'73511-07'!I$877</f>
        <v>259</v>
      </c>
    </row>
    <row r="8799" spans="1:11" x14ac:dyDescent="0.3">
      <c r="A8799" s="128">
        <v>73511</v>
      </c>
      <c r="B8799" s="128" t="s">
        <v>58</v>
      </c>
      <c r="C8799" s="128" t="s">
        <v>2591</v>
      </c>
      <c r="D8799" s="128">
        <v>2019</v>
      </c>
      <c r="E8799" s="128" t="s">
        <v>32</v>
      </c>
      <c r="F8799" s="128" t="s">
        <v>324</v>
      </c>
      <c r="G8799" s="99" t="s">
        <v>1206</v>
      </c>
      <c r="H8799" s="134" t="s">
        <v>2282</v>
      </c>
      <c r="I8799" s="130" t="s">
        <v>121</v>
      </c>
      <c r="J8799" s="128" t="s">
        <v>52</v>
      </c>
      <c r="K8799" s="134">
        <f>'73511-07'!J$877</f>
        <v>5013</v>
      </c>
    </row>
    <row r="8800" spans="1:11" x14ac:dyDescent="0.3">
      <c r="A8800" s="128">
        <v>73511</v>
      </c>
      <c r="B8800" s="128" t="s">
        <v>58</v>
      </c>
      <c r="C8800" s="128" t="s">
        <v>2591</v>
      </c>
      <c r="D8800" s="128">
        <v>2019</v>
      </c>
      <c r="E8800" s="128" t="s">
        <v>32</v>
      </c>
      <c r="F8800" s="128" t="s">
        <v>324</v>
      </c>
      <c r="G8800" s="99" t="s">
        <v>1206</v>
      </c>
      <c r="H8800" s="134" t="s">
        <v>2282</v>
      </c>
      <c r="I8800" s="130" t="s">
        <v>124</v>
      </c>
      <c r="J8800" s="130" t="s">
        <v>325</v>
      </c>
      <c r="K8800" s="134">
        <f>'73511-07'!K$877</f>
        <v>341</v>
      </c>
    </row>
    <row r="8801" spans="1:11" x14ac:dyDescent="0.3">
      <c r="A8801" s="128">
        <v>73511</v>
      </c>
      <c r="B8801" s="128" t="s">
        <v>58</v>
      </c>
      <c r="C8801" s="128" t="s">
        <v>2591</v>
      </c>
      <c r="D8801" s="128">
        <v>2019</v>
      </c>
      <c r="E8801" s="128" t="s">
        <v>32</v>
      </c>
      <c r="F8801" s="128" t="s">
        <v>324</v>
      </c>
      <c r="G8801" s="99" t="s">
        <v>1206</v>
      </c>
      <c r="H8801" s="134" t="s">
        <v>2282</v>
      </c>
      <c r="I8801" s="130" t="s">
        <v>124</v>
      </c>
      <c r="J8801" s="128" t="s">
        <v>52</v>
      </c>
      <c r="K8801" s="134">
        <f>'73511-07'!L$877</f>
        <v>2123</v>
      </c>
    </row>
    <row r="8802" spans="1:11" x14ac:dyDescent="0.3">
      <c r="A8802" s="128">
        <v>73511</v>
      </c>
      <c r="B8802" s="128" t="s">
        <v>58</v>
      </c>
      <c r="C8802" s="128" t="s">
        <v>2591</v>
      </c>
      <c r="D8802" s="128">
        <v>2019</v>
      </c>
      <c r="E8802" s="128" t="s">
        <v>32</v>
      </c>
      <c r="F8802" s="128" t="s">
        <v>324</v>
      </c>
      <c r="G8802" s="99" t="s">
        <v>1207</v>
      </c>
      <c r="H8802" s="134" t="s">
        <v>2283</v>
      </c>
      <c r="I8802" s="130" t="s">
        <v>2646</v>
      </c>
      <c r="J8802" s="130" t="s">
        <v>325</v>
      </c>
      <c r="K8802" s="134">
        <f>'73511-07'!C$878</f>
        <v>10057</v>
      </c>
    </row>
    <row r="8803" spans="1:11" x14ac:dyDescent="0.3">
      <c r="A8803" s="128">
        <v>73511</v>
      </c>
      <c r="B8803" s="128" t="s">
        <v>58</v>
      </c>
      <c r="C8803" s="128" t="s">
        <v>2591</v>
      </c>
      <c r="D8803" s="128">
        <v>2019</v>
      </c>
      <c r="E8803" s="128" t="s">
        <v>32</v>
      </c>
      <c r="F8803" s="128" t="s">
        <v>324</v>
      </c>
      <c r="G8803" s="99" t="s">
        <v>1207</v>
      </c>
      <c r="H8803" s="134" t="s">
        <v>2283</v>
      </c>
      <c r="I8803" s="128" t="s">
        <v>116</v>
      </c>
      <c r="J8803" s="130" t="s">
        <v>325</v>
      </c>
      <c r="K8803" s="134">
        <f>'73511-07'!D$878</f>
        <v>7783</v>
      </c>
    </row>
    <row r="8804" spans="1:11" x14ac:dyDescent="0.3">
      <c r="A8804" s="128">
        <v>73511</v>
      </c>
      <c r="B8804" s="128" t="s">
        <v>58</v>
      </c>
      <c r="C8804" s="128" t="s">
        <v>2591</v>
      </c>
      <c r="D8804" s="128">
        <v>2019</v>
      </c>
      <c r="E8804" s="128" t="s">
        <v>32</v>
      </c>
      <c r="F8804" s="128" t="s">
        <v>324</v>
      </c>
      <c r="G8804" s="99" t="s">
        <v>1207</v>
      </c>
      <c r="H8804" s="134" t="s">
        <v>2283</v>
      </c>
      <c r="I8804" s="128" t="s">
        <v>116</v>
      </c>
      <c r="J8804" s="128" t="s">
        <v>52</v>
      </c>
      <c r="K8804" s="134">
        <f>'73511-07'!E$878</f>
        <v>845676</v>
      </c>
    </row>
    <row r="8805" spans="1:11" x14ac:dyDescent="0.3">
      <c r="A8805" s="128">
        <v>73511</v>
      </c>
      <c r="B8805" s="128" t="s">
        <v>58</v>
      </c>
      <c r="C8805" s="128" t="s">
        <v>2591</v>
      </c>
      <c r="D8805" s="128">
        <v>2019</v>
      </c>
      <c r="E8805" s="128" t="s">
        <v>32</v>
      </c>
      <c r="F8805" s="128" t="s">
        <v>324</v>
      </c>
      <c r="G8805" s="99" t="s">
        <v>1207</v>
      </c>
      <c r="H8805" s="134" t="s">
        <v>2283</v>
      </c>
      <c r="I8805" s="128" t="s">
        <v>117</v>
      </c>
      <c r="J8805" s="130" t="s">
        <v>325</v>
      </c>
      <c r="K8805" s="134">
        <f>'73511-07'!F$878</f>
        <v>2274</v>
      </c>
    </row>
    <row r="8806" spans="1:11" x14ac:dyDescent="0.3">
      <c r="A8806" s="128">
        <v>73511</v>
      </c>
      <c r="B8806" s="128" t="s">
        <v>58</v>
      </c>
      <c r="C8806" s="128" t="s">
        <v>2591</v>
      </c>
      <c r="D8806" s="128">
        <v>2019</v>
      </c>
      <c r="E8806" s="128" t="s">
        <v>32</v>
      </c>
      <c r="F8806" s="128" t="s">
        <v>324</v>
      </c>
      <c r="G8806" s="99" t="s">
        <v>1207</v>
      </c>
      <c r="H8806" s="134" t="s">
        <v>2283</v>
      </c>
      <c r="I8806" s="128" t="s">
        <v>117</v>
      </c>
      <c r="J8806" s="128" t="s">
        <v>52</v>
      </c>
      <c r="K8806" s="134">
        <f>'73511-07'!G$878</f>
        <v>-93906</v>
      </c>
    </row>
    <row r="8807" spans="1:11" x14ac:dyDescent="0.3">
      <c r="A8807" s="128">
        <v>73511</v>
      </c>
      <c r="B8807" s="128" t="s">
        <v>58</v>
      </c>
      <c r="C8807" s="128" t="s">
        <v>2591</v>
      </c>
      <c r="D8807" s="128">
        <v>2019</v>
      </c>
      <c r="E8807" s="128" t="s">
        <v>32</v>
      </c>
      <c r="F8807" s="128" t="s">
        <v>324</v>
      </c>
      <c r="G8807" s="99" t="s">
        <v>1207</v>
      </c>
      <c r="H8807" s="134" t="s">
        <v>2283</v>
      </c>
      <c r="I8807" s="128" t="s">
        <v>120</v>
      </c>
      <c r="J8807" s="128" t="s">
        <v>52</v>
      </c>
      <c r="K8807" s="134">
        <f>'73511-07'!H$878</f>
        <v>716124</v>
      </c>
    </row>
    <row r="8808" spans="1:11" x14ac:dyDescent="0.3">
      <c r="A8808" s="128">
        <v>73511</v>
      </c>
      <c r="B8808" s="128" t="s">
        <v>58</v>
      </c>
      <c r="C8808" s="128" t="s">
        <v>2591</v>
      </c>
      <c r="D8808" s="128">
        <v>2019</v>
      </c>
      <c r="E8808" s="128" t="s">
        <v>32</v>
      </c>
      <c r="F8808" s="128" t="s">
        <v>324</v>
      </c>
      <c r="G8808" s="99" t="s">
        <v>1207</v>
      </c>
      <c r="H8808" s="134" t="s">
        <v>2283</v>
      </c>
      <c r="I8808" s="130" t="s">
        <v>121</v>
      </c>
      <c r="J8808" s="130" t="s">
        <v>325</v>
      </c>
      <c r="K8808" s="134">
        <f>'73511-07'!I$878</f>
        <v>3759</v>
      </c>
    </row>
    <row r="8809" spans="1:11" x14ac:dyDescent="0.3">
      <c r="A8809" s="128">
        <v>73511</v>
      </c>
      <c r="B8809" s="128" t="s">
        <v>58</v>
      </c>
      <c r="C8809" s="128" t="s">
        <v>2591</v>
      </c>
      <c r="D8809" s="128">
        <v>2019</v>
      </c>
      <c r="E8809" s="128" t="s">
        <v>32</v>
      </c>
      <c r="F8809" s="128" t="s">
        <v>324</v>
      </c>
      <c r="G8809" s="99" t="s">
        <v>1207</v>
      </c>
      <c r="H8809" s="134" t="s">
        <v>2283</v>
      </c>
      <c r="I8809" s="130" t="s">
        <v>121</v>
      </c>
      <c r="J8809" s="128" t="s">
        <v>52</v>
      </c>
      <c r="K8809" s="134">
        <f>'73511-07'!J$878</f>
        <v>72927</v>
      </c>
    </row>
    <row r="8810" spans="1:11" x14ac:dyDescent="0.3">
      <c r="A8810" s="128">
        <v>73511</v>
      </c>
      <c r="B8810" s="128" t="s">
        <v>58</v>
      </c>
      <c r="C8810" s="128" t="s">
        <v>2591</v>
      </c>
      <c r="D8810" s="128">
        <v>2019</v>
      </c>
      <c r="E8810" s="128" t="s">
        <v>32</v>
      </c>
      <c r="F8810" s="128" t="s">
        <v>324</v>
      </c>
      <c r="G8810" s="99" t="s">
        <v>1207</v>
      </c>
      <c r="H8810" s="134" t="s">
        <v>2283</v>
      </c>
      <c r="I8810" s="130" t="s">
        <v>124</v>
      </c>
      <c r="J8810" s="130" t="s">
        <v>325</v>
      </c>
      <c r="K8810" s="134">
        <f>'73511-07'!K$878</f>
        <v>4991</v>
      </c>
    </row>
    <row r="8811" spans="1:11" x14ac:dyDescent="0.3">
      <c r="A8811" s="128">
        <v>73511</v>
      </c>
      <c r="B8811" s="128" t="s">
        <v>58</v>
      </c>
      <c r="C8811" s="128" t="s">
        <v>2591</v>
      </c>
      <c r="D8811" s="128">
        <v>2019</v>
      </c>
      <c r="E8811" s="128" t="s">
        <v>32</v>
      </c>
      <c r="F8811" s="128" t="s">
        <v>324</v>
      </c>
      <c r="G8811" s="99" t="s">
        <v>1207</v>
      </c>
      <c r="H8811" s="134" t="s">
        <v>2283</v>
      </c>
      <c r="I8811" s="130" t="s">
        <v>124</v>
      </c>
      <c r="J8811" s="128" t="s">
        <v>52</v>
      </c>
      <c r="K8811" s="134">
        <f>'73511-07'!L$878</f>
        <v>25614</v>
      </c>
    </row>
    <row r="8812" spans="1:11" x14ac:dyDescent="0.3">
      <c r="A8812" s="128">
        <v>73511</v>
      </c>
      <c r="B8812" s="128" t="s">
        <v>58</v>
      </c>
      <c r="C8812" s="128" t="s">
        <v>2591</v>
      </c>
      <c r="D8812" s="128">
        <v>2019</v>
      </c>
      <c r="E8812" s="128" t="s">
        <v>32</v>
      </c>
      <c r="F8812" s="128" t="s">
        <v>324</v>
      </c>
      <c r="G8812" s="99" t="s">
        <v>1208</v>
      </c>
      <c r="H8812" s="134" t="s">
        <v>2284</v>
      </c>
      <c r="I8812" s="130" t="s">
        <v>2646</v>
      </c>
      <c r="J8812" s="130" t="s">
        <v>325</v>
      </c>
      <c r="K8812" s="134">
        <f>'73511-07'!C$879</f>
        <v>5949</v>
      </c>
    </row>
    <row r="8813" spans="1:11" x14ac:dyDescent="0.3">
      <c r="A8813" s="128">
        <v>73511</v>
      </c>
      <c r="B8813" s="128" t="s">
        <v>58</v>
      </c>
      <c r="C8813" s="128" t="s">
        <v>2591</v>
      </c>
      <c r="D8813" s="128">
        <v>2019</v>
      </c>
      <c r="E8813" s="128" t="s">
        <v>32</v>
      </c>
      <c r="F8813" s="128" t="s">
        <v>324</v>
      </c>
      <c r="G8813" s="99" t="s">
        <v>1208</v>
      </c>
      <c r="H8813" s="134" t="s">
        <v>2284</v>
      </c>
      <c r="I8813" s="128" t="s">
        <v>116</v>
      </c>
      <c r="J8813" s="130" t="s">
        <v>325</v>
      </c>
      <c r="K8813" s="134">
        <f>'73511-07'!D$879</f>
        <v>4739</v>
      </c>
    </row>
    <row r="8814" spans="1:11" x14ac:dyDescent="0.3">
      <c r="A8814" s="128">
        <v>73511</v>
      </c>
      <c r="B8814" s="128" t="s">
        <v>58</v>
      </c>
      <c r="C8814" s="128" t="s">
        <v>2591</v>
      </c>
      <c r="D8814" s="128">
        <v>2019</v>
      </c>
      <c r="E8814" s="128" t="s">
        <v>32</v>
      </c>
      <c r="F8814" s="128" t="s">
        <v>324</v>
      </c>
      <c r="G8814" s="99" t="s">
        <v>1208</v>
      </c>
      <c r="H8814" s="134" t="s">
        <v>2284</v>
      </c>
      <c r="I8814" s="128" t="s">
        <v>116</v>
      </c>
      <c r="J8814" s="128" t="s">
        <v>52</v>
      </c>
      <c r="K8814" s="134">
        <f>'73511-07'!E$879</f>
        <v>1120787</v>
      </c>
    </row>
    <row r="8815" spans="1:11" x14ac:dyDescent="0.3">
      <c r="A8815" s="128">
        <v>73511</v>
      </c>
      <c r="B8815" s="128" t="s">
        <v>58</v>
      </c>
      <c r="C8815" s="128" t="s">
        <v>2591</v>
      </c>
      <c r="D8815" s="128">
        <v>2019</v>
      </c>
      <c r="E8815" s="128" t="s">
        <v>32</v>
      </c>
      <c r="F8815" s="128" t="s">
        <v>324</v>
      </c>
      <c r="G8815" s="99" t="s">
        <v>1208</v>
      </c>
      <c r="H8815" s="134" t="s">
        <v>2284</v>
      </c>
      <c r="I8815" s="128" t="s">
        <v>117</v>
      </c>
      <c r="J8815" s="130" t="s">
        <v>325</v>
      </c>
      <c r="K8815" s="134">
        <f>'73511-07'!F$879</f>
        <v>1210</v>
      </c>
    </row>
    <row r="8816" spans="1:11" x14ac:dyDescent="0.3">
      <c r="A8816" s="128">
        <v>73511</v>
      </c>
      <c r="B8816" s="128" t="s">
        <v>58</v>
      </c>
      <c r="C8816" s="128" t="s">
        <v>2591</v>
      </c>
      <c r="D8816" s="128">
        <v>2019</v>
      </c>
      <c r="E8816" s="128" t="s">
        <v>32</v>
      </c>
      <c r="F8816" s="128" t="s">
        <v>324</v>
      </c>
      <c r="G8816" s="99" t="s">
        <v>1208</v>
      </c>
      <c r="H8816" s="134" t="s">
        <v>2284</v>
      </c>
      <c r="I8816" s="128" t="s">
        <v>117</v>
      </c>
      <c r="J8816" s="128" t="s">
        <v>52</v>
      </c>
      <c r="K8816" s="134">
        <f>'73511-07'!G$879</f>
        <v>-218374</v>
      </c>
    </row>
    <row r="8817" spans="1:11" x14ac:dyDescent="0.3">
      <c r="A8817" s="128">
        <v>73511</v>
      </c>
      <c r="B8817" s="128" t="s">
        <v>58</v>
      </c>
      <c r="C8817" s="128" t="s">
        <v>2591</v>
      </c>
      <c r="D8817" s="128">
        <v>2019</v>
      </c>
      <c r="E8817" s="128" t="s">
        <v>32</v>
      </c>
      <c r="F8817" s="128" t="s">
        <v>324</v>
      </c>
      <c r="G8817" s="99" t="s">
        <v>1208</v>
      </c>
      <c r="H8817" s="134" t="s">
        <v>2284</v>
      </c>
      <c r="I8817" s="128" t="s">
        <v>120</v>
      </c>
      <c r="J8817" s="128" t="s">
        <v>52</v>
      </c>
      <c r="K8817" s="134">
        <f>'73511-07'!H$879</f>
        <v>648701</v>
      </c>
    </row>
    <row r="8818" spans="1:11" x14ac:dyDescent="0.3">
      <c r="A8818" s="128">
        <v>73511</v>
      </c>
      <c r="B8818" s="128" t="s">
        <v>58</v>
      </c>
      <c r="C8818" s="128" t="s">
        <v>2591</v>
      </c>
      <c r="D8818" s="128">
        <v>2019</v>
      </c>
      <c r="E8818" s="128" t="s">
        <v>32</v>
      </c>
      <c r="F8818" s="128" t="s">
        <v>324</v>
      </c>
      <c r="G8818" s="99" t="s">
        <v>1208</v>
      </c>
      <c r="H8818" s="134" t="s">
        <v>2284</v>
      </c>
      <c r="I8818" s="130" t="s">
        <v>121</v>
      </c>
      <c r="J8818" s="130" t="s">
        <v>325</v>
      </c>
      <c r="K8818" s="134">
        <f>'73511-07'!I$879</f>
        <v>2694</v>
      </c>
    </row>
    <row r="8819" spans="1:11" x14ac:dyDescent="0.3">
      <c r="A8819" s="128">
        <v>73511</v>
      </c>
      <c r="B8819" s="128" t="s">
        <v>58</v>
      </c>
      <c r="C8819" s="128" t="s">
        <v>2591</v>
      </c>
      <c r="D8819" s="128">
        <v>2019</v>
      </c>
      <c r="E8819" s="128" t="s">
        <v>32</v>
      </c>
      <c r="F8819" s="128" t="s">
        <v>324</v>
      </c>
      <c r="G8819" s="99" t="s">
        <v>1208</v>
      </c>
      <c r="H8819" s="134" t="s">
        <v>2284</v>
      </c>
      <c r="I8819" s="130" t="s">
        <v>121</v>
      </c>
      <c r="J8819" s="128" t="s">
        <v>52</v>
      </c>
      <c r="K8819" s="134">
        <f>'73511-07'!J$879</f>
        <v>53495</v>
      </c>
    </row>
    <row r="8820" spans="1:11" x14ac:dyDescent="0.3">
      <c r="A8820" s="128">
        <v>73511</v>
      </c>
      <c r="B8820" s="128" t="s">
        <v>58</v>
      </c>
      <c r="C8820" s="128" t="s">
        <v>2591</v>
      </c>
      <c r="D8820" s="128">
        <v>2019</v>
      </c>
      <c r="E8820" s="128" t="s">
        <v>32</v>
      </c>
      <c r="F8820" s="128" t="s">
        <v>324</v>
      </c>
      <c r="G8820" s="99" t="s">
        <v>1208</v>
      </c>
      <c r="H8820" s="134" t="s">
        <v>2284</v>
      </c>
      <c r="I8820" s="130" t="s">
        <v>124</v>
      </c>
      <c r="J8820" s="130" t="s">
        <v>325</v>
      </c>
      <c r="K8820" s="134">
        <f>'73511-07'!K$879</f>
        <v>3221</v>
      </c>
    </row>
    <row r="8821" spans="1:11" x14ac:dyDescent="0.3">
      <c r="A8821" s="128">
        <v>73511</v>
      </c>
      <c r="B8821" s="128" t="s">
        <v>58</v>
      </c>
      <c r="C8821" s="128" t="s">
        <v>2591</v>
      </c>
      <c r="D8821" s="128">
        <v>2019</v>
      </c>
      <c r="E8821" s="128" t="s">
        <v>32</v>
      </c>
      <c r="F8821" s="128" t="s">
        <v>324</v>
      </c>
      <c r="G8821" s="99" t="s">
        <v>1208</v>
      </c>
      <c r="H8821" s="134" t="s">
        <v>2284</v>
      </c>
      <c r="I8821" s="130" t="s">
        <v>124</v>
      </c>
      <c r="J8821" s="128" t="s">
        <v>52</v>
      </c>
      <c r="K8821" s="134">
        <f>'73511-07'!L$879</f>
        <v>30563</v>
      </c>
    </row>
    <row r="8822" spans="1:11" x14ac:dyDescent="0.3">
      <c r="A8822" s="128">
        <v>73511</v>
      </c>
      <c r="B8822" s="128" t="s">
        <v>58</v>
      </c>
      <c r="C8822" s="128" t="s">
        <v>2591</v>
      </c>
      <c r="D8822" s="128">
        <v>2019</v>
      </c>
      <c r="E8822" s="128" t="s">
        <v>32</v>
      </c>
      <c r="F8822" s="128" t="s">
        <v>324</v>
      </c>
      <c r="G8822" s="99" t="s">
        <v>1209</v>
      </c>
      <c r="H8822" s="134" t="s">
        <v>2285</v>
      </c>
      <c r="I8822" s="130" t="s">
        <v>2646</v>
      </c>
      <c r="J8822" s="130" t="s">
        <v>325</v>
      </c>
      <c r="K8822" s="134">
        <f>'73511-07'!C$880</f>
        <v>7457</v>
      </c>
    </row>
    <row r="8823" spans="1:11" x14ac:dyDescent="0.3">
      <c r="A8823" s="128">
        <v>73511</v>
      </c>
      <c r="B8823" s="128" t="s">
        <v>58</v>
      </c>
      <c r="C8823" s="128" t="s">
        <v>2591</v>
      </c>
      <c r="D8823" s="128">
        <v>2019</v>
      </c>
      <c r="E8823" s="128" t="s">
        <v>32</v>
      </c>
      <c r="F8823" s="128" t="s">
        <v>324</v>
      </c>
      <c r="G8823" s="99" t="s">
        <v>1209</v>
      </c>
      <c r="H8823" s="134" t="s">
        <v>2285</v>
      </c>
      <c r="I8823" s="128" t="s">
        <v>116</v>
      </c>
      <c r="J8823" s="130" t="s">
        <v>325</v>
      </c>
      <c r="K8823" s="134">
        <f>'73511-07'!D$880</f>
        <v>4320</v>
      </c>
    </row>
    <row r="8824" spans="1:11" x14ac:dyDescent="0.3">
      <c r="A8824" s="128">
        <v>73511</v>
      </c>
      <c r="B8824" s="128" t="s">
        <v>58</v>
      </c>
      <c r="C8824" s="128" t="s">
        <v>2591</v>
      </c>
      <c r="D8824" s="128">
        <v>2019</v>
      </c>
      <c r="E8824" s="128" t="s">
        <v>32</v>
      </c>
      <c r="F8824" s="128" t="s">
        <v>324</v>
      </c>
      <c r="G8824" s="99" t="s">
        <v>1209</v>
      </c>
      <c r="H8824" s="134" t="s">
        <v>2285</v>
      </c>
      <c r="I8824" s="128" t="s">
        <v>116</v>
      </c>
      <c r="J8824" s="128" t="s">
        <v>52</v>
      </c>
      <c r="K8824" s="134">
        <f>'73511-07'!E$880</f>
        <v>1312237</v>
      </c>
    </row>
    <row r="8825" spans="1:11" x14ac:dyDescent="0.3">
      <c r="A8825" s="128">
        <v>73511</v>
      </c>
      <c r="B8825" s="128" t="s">
        <v>58</v>
      </c>
      <c r="C8825" s="128" t="s">
        <v>2591</v>
      </c>
      <c r="D8825" s="128">
        <v>2019</v>
      </c>
      <c r="E8825" s="128" t="s">
        <v>32</v>
      </c>
      <c r="F8825" s="128" t="s">
        <v>324</v>
      </c>
      <c r="G8825" s="99" t="s">
        <v>1209</v>
      </c>
      <c r="H8825" s="134" t="s">
        <v>2285</v>
      </c>
      <c r="I8825" s="128" t="s">
        <v>117</v>
      </c>
      <c r="J8825" s="130" t="s">
        <v>325</v>
      </c>
      <c r="K8825" s="134">
        <f>'73511-07'!F$880</f>
        <v>3137</v>
      </c>
    </row>
    <row r="8826" spans="1:11" x14ac:dyDescent="0.3">
      <c r="A8826" s="128">
        <v>73511</v>
      </c>
      <c r="B8826" s="128" t="s">
        <v>58</v>
      </c>
      <c r="C8826" s="128" t="s">
        <v>2591</v>
      </c>
      <c r="D8826" s="128">
        <v>2019</v>
      </c>
      <c r="E8826" s="128" t="s">
        <v>32</v>
      </c>
      <c r="F8826" s="128" t="s">
        <v>324</v>
      </c>
      <c r="G8826" s="99" t="s">
        <v>1209</v>
      </c>
      <c r="H8826" s="134" t="s">
        <v>2285</v>
      </c>
      <c r="I8826" s="128" t="s">
        <v>117</v>
      </c>
      <c r="J8826" s="128" t="s">
        <v>52</v>
      </c>
      <c r="K8826" s="134">
        <f>'73511-07'!G$880</f>
        <v>-1280912</v>
      </c>
    </row>
    <row r="8827" spans="1:11" x14ac:dyDescent="0.3">
      <c r="A8827" s="128">
        <v>73511</v>
      </c>
      <c r="B8827" s="128" t="s">
        <v>58</v>
      </c>
      <c r="C8827" s="128" t="s">
        <v>2591</v>
      </c>
      <c r="D8827" s="128">
        <v>2019</v>
      </c>
      <c r="E8827" s="128" t="s">
        <v>32</v>
      </c>
      <c r="F8827" s="128" t="s">
        <v>324</v>
      </c>
      <c r="G8827" s="99" t="s">
        <v>1209</v>
      </c>
      <c r="H8827" s="134" t="s">
        <v>2285</v>
      </c>
      <c r="I8827" s="128" t="s">
        <v>120</v>
      </c>
      <c r="J8827" s="128" t="s">
        <v>52</v>
      </c>
      <c r="K8827" s="134">
        <f>'73511-07'!H$880</f>
        <v>-54842</v>
      </c>
    </row>
    <row r="8828" spans="1:11" x14ac:dyDescent="0.3">
      <c r="A8828" s="128">
        <v>73511</v>
      </c>
      <c r="B8828" s="128" t="s">
        <v>58</v>
      </c>
      <c r="C8828" s="128" t="s">
        <v>2591</v>
      </c>
      <c r="D8828" s="128">
        <v>2019</v>
      </c>
      <c r="E8828" s="128" t="s">
        <v>32</v>
      </c>
      <c r="F8828" s="128" t="s">
        <v>324</v>
      </c>
      <c r="G8828" s="99" t="s">
        <v>1209</v>
      </c>
      <c r="H8828" s="134" t="s">
        <v>2285</v>
      </c>
      <c r="I8828" s="130" t="s">
        <v>121</v>
      </c>
      <c r="J8828" s="130" t="s">
        <v>325</v>
      </c>
      <c r="K8828" s="134">
        <f>'73511-07'!I$880</f>
        <v>988</v>
      </c>
    </row>
    <row r="8829" spans="1:11" x14ac:dyDescent="0.3">
      <c r="A8829" s="128">
        <v>73511</v>
      </c>
      <c r="B8829" s="128" t="s">
        <v>58</v>
      </c>
      <c r="C8829" s="128" t="s">
        <v>2591</v>
      </c>
      <c r="D8829" s="128">
        <v>2019</v>
      </c>
      <c r="E8829" s="128" t="s">
        <v>32</v>
      </c>
      <c r="F8829" s="128" t="s">
        <v>324</v>
      </c>
      <c r="G8829" s="99" t="s">
        <v>1209</v>
      </c>
      <c r="H8829" s="134" t="s">
        <v>2285</v>
      </c>
      <c r="I8829" s="130" t="s">
        <v>121</v>
      </c>
      <c r="J8829" s="128" t="s">
        <v>52</v>
      </c>
      <c r="K8829" s="134">
        <f>'73511-07'!J$880</f>
        <v>15851</v>
      </c>
    </row>
    <row r="8830" spans="1:11" x14ac:dyDescent="0.3">
      <c r="A8830" s="128">
        <v>73511</v>
      </c>
      <c r="B8830" s="128" t="s">
        <v>58</v>
      </c>
      <c r="C8830" s="128" t="s">
        <v>2591</v>
      </c>
      <c r="D8830" s="128">
        <v>2019</v>
      </c>
      <c r="E8830" s="128" t="s">
        <v>32</v>
      </c>
      <c r="F8830" s="128" t="s">
        <v>324</v>
      </c>
      <c r="G8830" s="99" t="s">
        <v>1209</v>
      </c>
      <c r="H8830" s="134" t="s">
        <v>2285</v>
      </c>
      <c r="I8830" s="130" t="s">
        <v>124</v>
      </c>
      <c r="J8830" s="130" t="s">
        <v>325</v>
      </c>
      <c r="K8830" s="134">
        <f>'73511-07'!K$880</f>
        <v>2432</v>
      </c>
    </row>
    <row r="8831" spans="1:11" x14ac:dyDescent="0.3">
      <c r="A8831" s="128">
        <v>73511</v>
      </c>
      <c r="B8831" s="128" t="s">
        <v>58</v>
      </c>
      <c r="C8831" s="128" t="s">
        <v>2591</v>
      </c>
      <c r="D8831" s="128">
        <v>2019</v>
      </c>
      <c r="E8831" s="128" t="s">
        <v>32</v>
      </c>
      <c r="F8831" s="128" t="s">
        <v>324</v>
      </c>
      <c r="G8831" s="99" t="s">
        <v>1209</v>
      </c>
      <c r="H8831" s="134" t="s">
        <v>2285</v>
      </c>
      <c r="I8831" s="130" t="s">
        <v>124</v>
      </c>
      <c r="J8831" s="128" t="s">
        <v>52</v>
      </c>
      <c r="K8831" s="134">
        <f>'73511-07'!L$880</f>
        <v>43630</v>
      </c>
    </row>
    <row r="8832" spans="1:11" x14ac:dyDescent="0.3">
      <c r="A8832" s="128">
        <v>73511</v>
      </c>
      <c r="B8832" s="128" t="s">
        <v>58</v>
      </c>
      <c r="C8832" s="128" t="s">
        <v>2591</v>
      </c>
      <c r="D8832" s="128">
        <v>2019</v>
      </c>
      <c r="E8832" s="128" t="s">
        <v>32</v>
      </c>
      <c r="F8832" s="128" t="s">
        <v>324</v>
      </c>
      <c r="G8832" s="99" t="s">
        <v>1210</v>
      </c>
      <c r="H8832" s="134" t="s">
        <v>2286</v>
      </c>
      <c r="I8832" s="130" t="s">
        <v>2646</v>
      </c>
      <c r="J8832" s="130" t="s">
        <v>325</v>
      </c>
      <c r="K8832" s="134">
        <f>'73511-07'!C$881</f>
        <v>6806</v>
      </c>
    </row>
    <row r="8833" spans="1:11" x14ac:dyDescent="0.3">
      <c r="A8833" s="128">
        <v>73511</v>
      </c>
      <c r="B8833" s="128" t="s">
        <v>58</v>
      </c>
      <c r="C8833" s="128" t="s">
        <v>2591</v>
      </c>
      <c r="D8833" s="128">
        <v>2019</v>
      </c>
      <c r="E8833" s="128" t="s">
        <v>32</v>
      </c>
      <c r="F8833" s="128" t="s">
        <v>324</v>
      </c>
      <c r="G8833" s="99" t="s">
        <v>1210</v>
      </c>
      <c r="H8833" s="134" t="s">
        <v>2286</v>
      </c>
      <c r="I8833" s="128" t="s">
        <v>116</v>
      </c>
      <c r="J8833" s="130" t="s">
        <v>325</v>
      </c>
      <c r="K8833" s="134">
        <f>'73511-07'!D$881</f>
        <v>3876</v>
      </c>
    </row>
    <row r="8834" spans="1:11" x14ac:dyDescent="0.3">
      <c r="A8834" s="128">
        <v>73511</v>
      </c>
      <c r="B8834" s="128" t="s">
        <v>58</v>
      </c>
      <c r="C8834" s="128" t="s">
        <v>2591</v>
      </c>
      <c r="D8834" s="128">
        <v>2019</v>
      </c>
      <c r="E8834" s="128" t="s">
        <v>32</v>
      </c>
      <c r="F8834" s="128" t="s">
        <v>324</v>
      </c>
      <c r="G8834" s="99" t="s">
        <v>1210</v>
      </c>
      <c r="H8834" s="134" t="s">
        <v>2286</v>
      </c>
      <c r="I8834" s="128" t="s">
        <v>116</v>
      </c>
      <c r="J8834" s="128" t="s">
        <v>52</v>
      </c>
      <c r="K8834" s="134">
        <f>'73511-07'!E$881</f>
        <v>1277364</v>
      </c>
    </row>
    <row r="8835" spans="1:11" x14ac:dyDescent="0.3">
      <c r="A8835" s="128">
        <v>73511</v>
      </c>
      <c r="B8835" s="128" t="s">
        <v>58</v>
      </c>
      <c r="C8835" s="128" t="s">
        <v>2591</v>
      </c>
      <c r="D8835" s="128">
        <v>2019</v>
      </c>
      <c r="E8835" s="128" t="s">
        <v>32</v>
      </c>
      <c r="F8835" s="128" t="s">
        <v>324</v>
      </c>
      <c r="G8835" s="99" t="s">
        <v>1210</v>
      </c>
      <c r="H8835" s="134" t="s">
        <v>2286</v>
      </c>
      <c r="I8835" s="128" t="s">
        <v>117</v>
      </c>
      <c r="J8835" s="130" t="s">
        <v>325</v>
      </c>
      <c r="K8835" s="134">
        <f>'73511-07'!F$881</f>
        <v>2930</v>
      </c>
    </row>
    <row r="8836" spans="1:11" x14ac:dyDescent="0.3">
      <c r="A8836" s="128">
        <v>73511</v>
      </c>
      <c r="B8836" s="128" t="s">
        <v>58</v>
      </c>
      <c r="C8836" s="128" t="s">
        <v>2591</v>
      </c>
      <c r="D8836" s="128">
        <v>2019</v>
      </c>
      <c r="E8836" s="128" t="s">
        <v>32</v>
      </c>
      <c r="F8836" s="128" t="s">
        <v>324</v>
      </c>
      <c r="G8836" s="99" t="s">
        <v>1210</v>
      </c>
      <c r="H8836" s="134" t="s">
        <v>2286</v>
      </c>
      <c r="I8836" s="128" t="s">
        <v>117</v>
      </c>
      <c r="J8836" s="128" t="s">
        <v>52</v>
      </c>
      <c r="K8836" s="134">
        <f>'73511-07'!G$881</f>
        <v>-1264219</v>
      </c>
    </row>
    <row r="8837" spans="1:11" x14ac:dyDescent="0.3">
      <c r="A8837" s="128">
        <v>73511</v>
      </c>
      <c r="B8837" s="128" t="s">
        <v>58</v>
      </c>
      <c r="C8837" s="128" t="s">
        <v>2591</v>
      </c>
      <c r="D8837" s="128">
        <v>2019</v>
      </c>
      <c r="E8837" s="128" t="s">
        <v>32</v>
      </c>
      <c r="F8837" s="128" t="s">
        <v>324</v>
      </c>
      <c r="G8837" s="99" t="s">
        <v>1210</v>
      </c>
      <c r="H8837" s="134" t="s">
        <v>2286</v>
      </c>
      <c r="I8837" s="128" t="s">
        <v>120</v>
      </c>
      <c r="J8837" s="128" t="s">
        <v>52</v>
      </c>
      <c r="K8837" s="134">
        <f>'73511-07'!H$881</f>
        <v>-65579</v>
      </c>
    </row>
    <row r="8838" spans="1:11" x14ac:dyDescent="0.3">
      <c r="A8838" s="128">
        <v>73511</v>
      </c>
      <c r="B8838" s="128" t="s">
        <v>58</v>
      </c>
      <c r="C8838" s="128" t="s">
        <v>2591</v>
      </c>
      <c r="D8838" s="128">
        <v>2019</v>
      </c>
      <c r="E8838" s="128" t="s">
        <v>32</v>
      </c>
      <c r="F8838" s="128" t="s">
        <v>324</v>
      </c>
      <c r="G8838" s="99" t="s">
        <v>1210</v>
      </c>
      <c r="H8838" s="134" t="s">
        <v>2286</v>
      </c>
      <c r="I8838" s="130" t="s">
        <v>121</v>
      </c>
      <c r="J8838" s="130" t="s">
        <v>325</v>
      </c>
      <c r="K8838" s="134">
        <f>'73511-07'!I$881</f>
        <v>842</v>
      </c>
    </row>
    <row r="8839" spans="1:11" x14ac:dyDescent="0.3">
      <c r="A8839" s="128">
        <v>73511</v>
      </c>
      <c r="B8839" s="128" t="s">
        <v>58</v>
      </c>
      <c r="C8839" s="128" t="s">
        <v>2591</v>
      </c>
      <c r="D8839" s="128">
        <v>2019</v>
      </c>
      <c r="E8839" s="128" t="s">
        <v>32</v>
      </c>
      <c r="F8839" s="128" t="s">
        <v>324</v>
      </c>
      <c r="G8839" s="99" t="s">
        <v>1210</v>
      </c>
      <c r="H8839" s="134" t="s">
        <v>2286</v>
      </c>
      <c r="I8839" s="130" t="s">
        <v>121</v>
      </c>
      <c r="J8839" s="128" t="s">
        <v>52</v>
      </c>
      <c r="K8839" s="134">
        <f>'73511-07'!J$881</f>
        <v>13889</v>
      </c>
    </row>
    <row r="8840" spans="1:11" x14ac:dyDescent="0.3">
      <c r="A8840" s="128">
        <v>73511</v>
      </c>
      <c r="B8840" s="128" t="s">
        <v>58</v>
      </c>
      <c r="C8840" s="128" t="s">
        <v>2591</v>
      </c>
      <c r="D8840" s="128">
        <v>2019</v>
      </c>
      <c r="E8840" s="128" t="s">
        <v>32</v>
      </c>
      <c r="F8840" s="128" t="s">
        <v>324</v>
      </c>
      <c r="G8840" s="99" t="s">
        <v>1210</v>
      </c>
      <c r="H8840" s="134" t="s">
        <v>2286</v>
      </c>
      <c r="I8840" s="130" t="s">
        <v>124</v>
      </c>
      <c r="J8840" s="130" t="s">
        <v>325</v>
      </c>
      <c r="K8840" s="134">
        <f>'73511-07'!K$881</f>
        <v>2194</v>
      </c>
    </row>
    <row r="8841" spans="1:11" x14ac:dyDescent="0.3">
      <c r="A8841" s="128">
        <v>73511</v>
      </c>
      <c r="B8841" s="128" t="s">
        <v>58</v>
      </c>
      <c r="C8841" s="128" t="s">
        <v>2591</v>
      </c>
      <c r="D8841" s="128">
        <v>2019</v>
      </c>
      <c r="E8841" s="128" t="s">
        <v>32</v>
      </c>
      <c r="F8841" s="128" t="s">
        <v>324</v>
      </c>
      <c r="G8841" s="99" t="s">
        <v>1210</v>
      </c>
      <c r="H8841" s="134" t="s">
        <v>2286</v>
      </c>
      <c r="I8841" s="130" t="s">
        <v>124</v>
      </c>
      <c r="J8841" s="128" t="s">
        <v>52</v>
      </c>
      <c r="K8841" s="134">
        <f>'73511-07'!L$881</f>
        <v>42743</v>
      </c>
    </row>
    <row r="8842" spans="1:11" x14ac:dyDescent="0.3">
      <c r="A8842" s="128">
        <v>73511</v>
      </c>
      <c r="B8842" s="128" t="s">
        <v>58</v>
      </c>
      <c r="C8842" s="128" t="s">
        <v>2591</v>
      </c>
      <c r="D8842" s="128">
        <v>2019</v>
      </c>
      <c r="E8842" s="128" t="s">
        <v>32</v>
      </c>
      <c r="F8842" s="128" t="s">
        <v>324</v>
      </c>
      <c r="G8842" s="99" t="s">
        <v>1211</v>
      </c>
      <c r="H8842" s="134" t="s">
        <v>2287</v>
      </c>
      <c r="I8842" s="130" t="s">
        <v>2646</v>
      </c>
      <c r="J8842" s="130" t="s">
        <v>325</v>
      </c>
      <c r="K8842" s="134">
        <f>'73511-07'!C$882</f>
        <v>1087</v>
      </c>
    </row>
    <row r="8843" spans="1:11" x14ac:dyDescent="0.3">
      <c r="A8843" s="128">
        <v>73511</v>
      </c>
      <c r="B8843" s="128" t="s">
        <v>58</v>
      </c>
      <c r="C8843" s="128" t="s">
        <v>2591</v>
      </c>
      <c r="D8843" s="128">
        <v>2019</v>
      </c>
      <c r="E8843" s="128" t="s">
        <v>32</v>
      </c>
      <c r="F8843" s="128" t="s">
        <v>324</v>
      </c>
      <c r="G8843" s="99" t="s">
        <v>1211</v>
      </c>
      <c r="H8843" s="134" t="s">
        <v>2287</v>
      </c>
      <c r="I8843" s="128" t="s">
        <v>116</v>
      </c>
      <c r="J8843" s="130" t="s">
        <v>325</v>
      </c>
      <c r="K8843" s="134">
        <f>'73511-07'!D$882</f>
        <v>549</v>
      </c>
    </row>
    <row r="8844" spans="1:11" x14ac:dyDescent="0.3">
      <c r="A8844" s="128">
        <v>73511</v>
      </c>
      <c r="B8844" s="128" t="s">
        <v>58</v>
      </c>
      <c r="C8844" s="128" t="s">
        <v>2591</v>
      </c>
      <c r="D8844" s="128">
        <v>2019</v>
      </c>
      <c r="E8844" s="128" t="s">
        <v>32</v>
      </c>
      <c r="F8844" s="128" t="s">
        <v>324</v>
      </c>
      <c r="G8844" s="99" t="s">
        <v>1211</v>
      </c>
      <c r="H8844" s="134" t="s">
        <v>2287</v>
      </c>
      <c r="I8844" s="128" t="s">
        <v>116</v>
      </c>
      <c r="J8844" s="128" t="s">
        <v>52</v>
      </c>
      <c r="K8844" s="134">
        <f>'73511-07'!E$882</f>
        <v>101307</v>
      </c>
    </row>
    <row r="8845" spans="1:11" x14ac:dyDescent="0.3">
      <c r="A8845" s="128">
        <v>73511</v>
      </c>
      <c r="B8845" s="128" t="s">
        <v>58</v>
      </c>
      <c r="C8845" s="128" t="s">
        <v>2591</v>
      </c>
      <c r="D8845" s="128">
        <v>2019</v>
      </c>
      <c r="E8845" s="128" t="s">
        <v>32</v>
      </c>
      <c r="F8845" s="128" t="s">
        <v>324</v>
      </c>
      <c r="G8845" s="99" t="s">
        <v>1211</v>
      </c>
      <c r="H8845" s="134" t="s">
        <v>2287</v>
      </c>
      <c r="I8845" s="128" t="s">
        <v>117</v>
      </c>
      <c r="J8845" s="130" t="s">
        <v>325</v>
      </c>
      <c r="K8845" s="134">
        <f>'73511-07'!F$882</f>
        <v>538</v>
      </c>
    </row>
    <row r="8846" spans="1:11" x14ac:dyDescent="0.3">
      <c r="A8846" s="128">
        <v>73511</v>
      </c>
      <c r="B8846" s="128" t="s">
        <v>58</v>
      </c>
      <c r="C8846" s="128" t="s">
        <v>2591</v>
      </c>
      <c r="D8846" s="128">
        <v>2019</v>
      </c>
      <c r="E8846" s="128" t="s">
        <v>32</v>
      </c>
      <c r="F8846" s="128" t="s">
        <v>324</v>
      </c>
      <c r="G8846" s="99" t="s">
        <v>1211</v>
      </c>
      <c r="H8846" s="134" t="s">
        <v>2287</v>
      </c>
      <c r="I8846" s="128" t="s">
        <v>117</v>
      </c>
      <c r="J8846" s="128" t="s">
        <v>52</v>
      </c>
      <c r="K8846" s="134">
        <f>'73511-07'!G$882</f>
        <v>-361454</v>
      </c>
    </row>
    <row r="8847" spans="1:11" x14ac:dyDescent="0.3">
      <c r="A8847" s="128">
        <v>73511</v>
      </c>
      <c r="B8847" s="128" t="s">
        <v>58</v>
      </c>
      <c r="C8847" s="128" t="s">
        <v>2591</v>
      </c>
      <c r="D8847" s="128">
        <v>2019</v>
      </c>
      <c r="E8847" s="128" t="s">
        <v>32</v>
      </c>
      <c r="F8847" s="128" t="s">
        <v>324</v>
      </c>
      <c r="G8847" s="99" t="s">
        <v>1211</v>
      </c>
      <c r="H8847" s="134" t="s">
        <v>2287</v>
      </c>
      <c r="I8847" s="128" t="s">
        <v>120</v>
      </c>
      <c r="J8847" s="128" t="s">
        <v>52</v>
      </c>
      <c r="K8847" s="134">
        <f>'73511-07'!H$882</f>
        <v>-284310</v>
      </c>
    </row>
    <row r="8848" spans="1:11" x14ac:dyDescent="0.3">
      <c r="A8848" s="128">
        <v>73511</v>
      </c>
      <c r="B8848" s="128" t="s">
        <v>58</v>
      </c>
      <c r="C8848" s="128" t="s">
        <v>2591</v>
      </c>
      <c r="D8848" s="128">
        <v>2019</v>
      </c>
      <c r="E8848" s="128" t="s">
        <v>32</v>
      </c>
      <c r="F8848" s="128" t="s">
        <v>324</v>
      </c>
      <c r="G8848" s="99" t="s">
        <v>1211</v>
      </c>
      <c r="H8848" s="134" t="s">
        <v>2287</v>
      </c>
      <c r="I8848" s="130" t="s">
        <v>121</v>
      </c>
      <c r="J8848" s="130" t="s">
        <v>325</v>
      </c>
      <c r="K8848" s="134">
        <f>'73511-07'!I$882</f>
        <v>78</v>
      </c>
    </row>
    <row r="8849" spans="1:11" x14ac:dyDescent="0.3">
      <c r="A8849" s="128">
        <v>73511</v>
      </c>
      <c r="B8849" s="128" t="s">
        <v>58</v>
      </c>
      <c r="C8849" s="128" t="s">
        <v>2591</v>
      </c>
      <c r="D8849" s="128">
        <v>2019</v>
      </c>
      <c r="E8849" s="128" t="s">
        <v>32</v>
      </c>
      <c r="F8849" s="128" t="s">
        <v>324</v>
      </c>
      <c r="G8849" s="99" t="s">
        <v>1211</v>
      </c>
      <c r="H8849" s="134" t="s">
        <v>2287</v>
      </c>
      <c r="I8849" s="130" t="s">
        <v>121</v>
      </c>
      <c r="J8849" s="128" t="s">
        <v>52</v>
      </c>
      <c r="K8849" s="134">
        <f>'73511-07'!J$882</f>
        <v>1357</v>
      </c>
    </row>
    <row r="8850" spans="1:11" x14ac:dyDescent="0.3">
      <c r="A8850" s="128">
        <v>73511</v>
      </c>
      <c r="B8850" s="128" t="s">
        <v>58</v>
      </c>
      <c r="C8850" s="128" t="s">
        <v>2591</v>
      </c>
      <c r="D8850" s="128">
        <v>2019</v>
      </c>
      <c r="E8850" s="128" t="s">
        <v>32</v>
      </c>
      <c r="F8850" s="128" t="s">
        <v>324</v>
      </c>
      <c r="G8850" s="99" t="s">
        <v>1211</v>
      </c>
      <c r="H8850" s="134" t="s">
        <v>2287</v>
      </c>
      <c r="I8850" s="130" t="s">
        <v>124</v>
      </c>
      <c r="J8850" s="130" t="s">
        <v>325</v>
      </c>
      <c r="K8850" s="134">
        <f>'73511-07'!K$882</f>
        <v>289</v>
      </c>
    </row>
    <row r="8851" spans="1:11" x14ac:dyDescent="0.3">
      <c r="A8851" s="128">
        <v>73511</v>
      </c>
      <c r="B8851" s="128" t="s">
        <v>58</v>
      </c>
      <c r="C8851" s="128" t="s">
        <v>2591</v>
      </c>
      <c r="D8851" s="128">
        <v>2019</v>
      </c>
      <c r="E8851" s="128" t="s">
        <v>32</v>
      </c>
      <c r="F8851" s="128" t="s">
        <v>324</v>
      </c>
      <c r="G8851" s="99" t="s">
        <v>1211</v>
      </c>
      <c r="H8851" s="134" t="s">
        <v>2287</v>
      </c>
      <c r="I8851" s="130" t="s">
        <v>124</v>
      </c>
      <c r="J8851" s="128" t="s">
        <v>52</v>
      </c>
      <c r="K8851" s="134">
        <f>'73511-07'!L$882</f>
        <v>4988</v>
      </c>
    </row>
    <row r="8852" spans="1:11" x14ac:dyDescent="0.3">
      <c r="A8852" s="128">
        <v>73511</v>
      </c>
      <c r="B8852" s="128" t="s">
        <v>58</v>
      </c>
      <c r="C8852" s="128" t="s">
        <v>2591</v>
      </c>
      <c r="D8852" s="128">
        <v>2019</v>
      </c>
      <c r="E8852" s="128" t="s">
        <v>32</v>
      </c>
      <c r="F8852" s="128" t="s">
        <v>324</v>
      </c>
      <c r="G8852" s="99" t="s">
        <v>1212</v>
      </c>
      <c r="H8852" s="134" t="s">
        <v>2288</v>
      </c>
      <c r="I8852" s="130" t="s">
        <v>2646</v>
      </c>
      <c r="J8852" s="130" t="s">
        <v>325</v>
      </c>
      <c r="K8852" s="134">
        <f>'73511-07'!C$883</f>
        <v>5719</v>
      </c>
    </row>
    <row r="8853" spans="1:11" x14ac:dyDescent="0.3">
      <c r="A8853" s="128">
        <v>73511</v>
      </c>
      <c r="B8853" s="128" t="s">
        <v>58</v>
      </c>
      <c r="C8853" s="128" t="s">
        <v>2591</v>
      </c>
      <c r="D8853" s="128">
        <v>2019</v>
      </c>
      <c r="E8853" s="128" t="s">
        <v>32</v>
      </c>
      <c r="F8853" s="128" t="s">
        <v>324</v>
      </c>
      <c r="G8853" s="99" t="s">
        <v>1212</v>
      </c>
      <c r="H8853" s="134" t="s">
        <v>2288</v>
      </c>
      <c r="I8853" s="128" t="s">
        <v>116</v>
      </c>
      <c r="J8853" s="130" t="s">
        <v>325</v>
      </c>
      <c r="K8853" s="134">
        <f>'73511-07'!D$883</f>
        <v>3327</v>
      </c>
    </row>
    <row r="8854" spans="1:11" x14ac:dyDescent="0.3">
      <c r="A8854" s="128">
        <v>73511</v>
      </c>
      <c r="B8854" s="128" t="s">
        <v>58</v>
      </c>
      <c r="C8854" s="128" t="s">
        <v>2591</v>
      </c>
      <c r="D8854" s="128">
        <v>2019</v>
      </c>
      <c r="E8854" s="128" t="s">
        <v>32</v>
      </c>
      <c r="F8854" s="128" t="s">
        <v>324</v>
      </c>
      <c r="G8854" s="99" t="s">
        <v>1212</v>
      </c>
      <c r="H8854" s="134" t="s">
        <v>2288</v>
      </c>
      <c r="I8854" s="128" t="s">
        <v>116</v>
      </c>
      <c r="J8854" s="128" t="s">
        <v>52</v>
      </c>
      <c r="K8854" s="134">
        <f>'73511-07'!E$883</f>
        <v>1176057</v>
      </c>
    </row>
    <row r="8855" spans="1:11" x14ac:dyDescent="0.3">
      <c r="A8855" s="128">
        <v>73511</v>
      </c>
      <c r="B8855" s="128" t="s">
        <v>58</v>
      </c>
      <c r="C8855" s="128" t="s">
        <v>2591</v>
      </c>
      <c r="D8855" s="128">
        <v>2019</v>
      </c>
      <c r="E8855" s="128" t="s">
        <v>32</v>
      </c>
      <c r="F8855" s="128" t="s">
        <v>324</v>
      </c>
      <c r="G8855" s="99" t="s">
        <v>1212</v>
      </c>
      <c r="H8855" s="134" t="s">
        <v>2288</v>
      </c>
      <c r="I8855" s="128" t="s">
        <v>117</v>
      </c>
      <c r="J8855" s="130" t="s">
        <v>325</v>
      </c>
      <c r="K8855" s="134">
        <f>'73511-07'!F$883</f>
        <v>2392</v>
      </c>
    </row>
    <row r="8856" spans="1:11" x14ac:dyDescent="0.3">
      <c r="A8856" s="128">
        <v>73511</v>
      </c>
      <c r="B8856" s="128" t="s">
        <v>58</v>
      </c>
      <c r="C8856" s="128" t="s">
        <v>2591</v>
      </c>
      <c r="D8856" s="128">
        <v>2019</v>
      </c>
      <c r="E8856" s="128" t="s">
        <v>32</v>
      </c>
      <c r="F8856" s="128" t="s">
        <v>324</v>
      </c>
      <c r="G8856" s="99" t="s">
        <v>1212</v>
      </c>
      <c r="H8856" s="134" t="s">
        <v>2288</v>
      </c>
      <c r="I8856" s="128" t="s">
        <v>117</v>
      </c>
      <c r="J8856" s="128" t="s">
        <v>52</v>
      </c>
      <c r="K8856" s="134">
        <f>'73511-07'!G$883</f>
        <v>-902765</v>
      </c>
    </row>
    <row r="8857" spans="1:11" x14ac:dyDescent="0.3">
      <c r="A8857" s="128">
        <v>73511</v>
      </c>
      <c r="B8857" s="128" t="s">
        <v>58</v>
      </c>
      <c r="C8857" s="128" t="s">
        <v>2591</v>
      </c>
      <c r="D8857" s="128">
        <v>2019</v>
      </c>
      <c r="E8857" s="128" t="s">
        <v>32</v>
      </c>
      <c r="F8857" s="128" t="s">
        <v>324</v>
      </c>
      <c r="G8857" s="99" t="s">
        <v>1212</v>
      </c>
      <c r="H8857" s="134" t="s">
        <v>2288</v>
      </c>
      <c r="I8857" s="128" t="s">
        <v>120</v>
      </c>
      <c r="J8857" s="128" t="s">
        <v>52</v>
      </c>
      <c r="K8857" s="134">
        <f>'73511-07'!H$883</f>
        <v>218732</v>
      </c>
    </row>
    <row r="8858" spans="1:11" x14ac:dyDescent="0.3">
      <c r="A8858" s="128">
        <v>73511</v>
      </c>
      <c r="B8858" s="128" t="s">
        <v>58</v>
      </c>
      <c r="C8858" s="128" t="s">
        <v>2591</v>
      </c>
      <c r="D8858" s="128">
        <v>2019</v>
      </c>
      <c r="E8858" s="128" t="s">
        <v>32</v>
      </c>
      <c r="F8858" s="128" t="s">
        <v>324</v>
      </c>
      <c r="G8858" s="99" t="s">
        <v>1212</v>
      </c>
      <c r="H8858" s="134" t="s">
        <v>2288</v>
      </c>
      <c r="I8858" s="130" t="s">
        <v>121</v>
      </c>
      <c r="J8858" s="130" t="s">
        <v>325</v>
      </c>
      <c r="K8858" s="134">
        <f>'73511-07'!I$883</f>
        <v>764</v>
      </c>
    </row>
    <row r="8859" spans="1:11" x14ac:dyDescent="0.3">
      <c r="A8859" s="128">
        <v>73511</v>
      </c>
      <c r="B8859" s="128" t="s">
        <v>58</v>
      </c>
      <c r="C8859" s="128" t="s">
        <v>2591</v>
      </c>
      <c r="D8859" s="128">
        <v>2019</v>
      </c>
      <c r="E8859" s="128" t="s">
        <v>32</v>
      </c>
      <c r="F8859" s="128" t="s">
        <v>324</v>
      </c>
      <c r="G8859" s="99" t="s">
        <v>1212</v>
      </c>
      <c r="H8859" s="134" t="s">
        <v>2288</v>
      </c>
      <c r="I8859" s="130" t="s">
        <v>121</v>
      </c>
      <c r="J8859" s="128" t="s">
        <v>52</v>
      </c>
      <c r="K8859" s="134">
        <f>'73511-07'!J$883</f>
        <v>12532</v>
      </c>
    </row>
    <row r="8860" spans="1:11" x14ac:dyDescent="0.3">
      <c r="A8860" s="128">
        <v>73511</v>
      </c>
      <c r="B8860" s="128" t="s">
        <v>58</v>
      </c>
      <c r="C8860" s="128" t="s">
        <v>2591</v>
      </c>
      <c r="D8860" s="128">
        <v>2019</v>
      </c>
      <c r="E8860" s="128" t="s">
        <v>32</v>
      </c>
      <c r="F8860" s="128" t="s">
        <v>324</v>
      </c>
      <c r="G8860" s="99" t="s">
        <v>1212</v>
      </c>
      <c r="H8860" s="134" t="s">
        <v>2288</v>
      </c>
      <c r="I8860" s="130" t="s">
        <v>124</v>
      </c>
      <c r="J8860" s="130" t="s">
        <v>325</v>
      </c>
      <c r="K8860" s="134">
        <f>'73511-07'!K$883</f>
        <v>1905</v>
      </c>
    </row>
    <row r="8861" spans="1:11" x14ac:dyDescent="0.3">
      <c r="A8861" s="128">
        <v>73511</v>
      </c>
      <c r="B8861" s="128" t="s">
        <v>58</v>
      </c>
      <c r="C8861" s="128" t="s">
        <v>2591</v>
      </c>
      <c r="D8861" s="128">
        <v>2019</v>
      </c>
      <c r="E8861" s="128" t="s">
        <v>32</v>
      </c>
      <c r="F8861" s="128" t="s">
        <v>324</v>
      </c>
      <c r="G8861" s="99" t="s">
        <v>1212</v>
      </c>
      <c r="H8861" s="134" t="s">
        <v>2288</v>
      </c>
      <c r="I8861" s="130" t="s">
        <v>124</v>
      </c>
      <c r="J8861" s="128" t="s">
        <v>52</v>
      </c>
      <c r="K8861" s="134">
        <f>'73511-07'!L$883</f>
        <v>37755</v>
      </c>
    </row>
    <row r="8862" spans="1:11" x14ac:dyDescent="0.3">
      <c r="A8862" s="128">
        <v>73511</v>
      </c>
      <c r="B8862" s="128" t="s">
        <v>58</v>
      </c>
      <c r="C8862" s="128" t="s">
        <v>2591</v>
      </c>
      <c r="D8862" s="128">
        <v>2019</v>
      </c>
      <c r="E8862" s="128" t="s">
        <v>32</v>
      </c>
      <c r="F8862" s="128" t="s">
        <v>324</v>
      </c>
      <c r="G8862" s="99" t="s">
        <v>1213</v>
      </c>
      <c r="H8862" s="134" t="s">
        <v>2289</v>
      </c>
      <c r="I8862" s="130" t="s">
        <v>2646</v>
      </c>
      <c r="J8862" s="130" t="s">
        <v>325</v>
      </c>
      <c r="K8862" s="134">
        <f>'73511-07'!C$884</f>
        <v>651</v>
      </c>
    </row>
    <row r="8863" spans="1:11" x14ac:dyDescent="0.3">
      <c r="A8863" s="128">
        <v>73511</v>
      </c>
      <c r="B8863" s="128" t="s">
        <v>58</v>
      </c>
      <c r="C8863" s="128" t="s">
        <v>2591</v>
      </c>
      <c r="D8863" s="128">
        <v>2019</v>
      </c>
      <c r="E8863" s="128" t="s">
        <v>32</v>
      </c>
      <c r="F8863" s="128" t="s">
        <v>324</v>
      </c>
      <c r="G8863" s="99" t="s">
        <v>1213</v>
      </c>
      <c r="H8863" s="134" t="s">
        <v>2289</v>
      </c>
      <c r="I8863" s="128" t="s">
        <v>116</v>
      </c>
      <c r="J8863" s="130" t="s">
        <v>325</v>
      </c>
      <c r="K8863" s="134">
        <f>'73511-07'!D$884</f>
        <v>444</v>
      </c>
    </row>
    <row r="8864" spans="1:11" x14ac:dyDescent="0.3">
      <c r="A8864" s="128">
        <v>73511</v>
      </c>
      <c r="B8864" s="128" t="s">
        <v>58</v>
      </c>
      <c r="C8864" s="128" t="s">
        <v>2591</v>
      </c>
      <c r="D8864" s="128">
        <v>2019</v>
      </c>
      <c r="E8864" s="128" t="s">
        <v>32</v>
      </c>
      <c r="F8864" s="128" t="s">
        <v>324</v>
      </c>
      <c r="G8864" s="99" t="s">
        <v>1213</v>
      </c>
      <c r="H8864" s="134" t="s">
        <v>2289</v>
      </c>
      <c r="I8864" s="128" t="s">
        <v>116</v>
      </c>
      <c r="J8864" s="128" t="s">
        <v>52</v>
      </c>
      <c r="K8864" s="134">
        <f>'73511-07'!E$884</f>
        <v>34873</v>
      </c>
    </row>
    <row r="8865" spans="1:11" x14ac:dyDescent="0.3">
      <c r="A8865" s="128">
        <v>73511</v>
      </c>
      <c r="B8865" s="128" t="s">
        <v>58</v>
      </c>
      <c r="C8865" s="128" t="s">
        <v>2591</v>
      </c>
      <c r="D8865" s="128">
        <v>2019</v>
      </c>
      <c r="E8865" s="128" t="s">
        <v>32</v>
      </c>
      <c r="F8865" s="128" t="s">
        <v>324</v>
      </c>
      <c r="G8865" s="99" t="s">
        <v>1213</v>
      </c>
      <c r="H8865" s="134" t="s">
        <v>2289</v>
      </c>
      <c r="I8865" s="128" t="s">
        <v>117</v>
      </c>
      <c r="J8865" s="130" t="s">
        <v>325</v>
      </c>
      <c r="K8865" s="134">
        <f>'73511-07'!F$884</f>
        <v>207</v>
      </c>
    </row>
    <row r="8866" spans="1:11" x14ac:dyDescent="0.3">
      <c r="A8866" s="128">
        <v>73511</v>
      </c>
      <c r="B8866" s="128" t="s">
        <v>58</v>
      </c>
      <c r="C8866" s="128" t="s">
        <v>2591</v>
      </c>
      <c r="D8866" s="128">
        <v>2019</v>
      </c>
      <c r="E8866" s="128" t="s">
        <v>32</v>
      </c>
      <c r="F8866" s="128" t="s">
        <v>324</v>
      </c>
      <c r="G8866" s="99" t="s">
        <v>1213</v>
      </c>
      <c r="H8866" s="134" t="s">
        <v>2289</v>
      </c>
      <c r="I8866" s="128" t="s">
        <v>117</v>
      </c>
      <c r="J8866" s="128" t="s">
        <v>52</v>
      </c>
      <c r="K8866" s="134">
        <f>'73511-07'!G$884</f>
        <v>-16694</v>
      </c>
    </row>
    <row r="8867" spans="1:11" x14ac:dyDescent="0.3">
      <c r="A8867" s="128">
        <v>73511</v>
      </c>
      <c r="B8867" s="128" t="s">
        <v>58</v>
      </c>
      <c r="C8867" s="128" t="s">
        <v>2591</v>
      </c>
      <c r="D8867" s="128">
        <v>2019</v>
      </c>
      <c r="E8867" s="128" t="s">
        <v>32</v>
      </c>
      <c r="F8867" s="128" t="s">
        <v>324</v>
      </c>
      <c r="G8867" s="99" t="s">
        <v>1213</v>
      </c>
      <c r="H8867" s="134" t="s">
        <v>2289</v>
      </c>
      <c r="I8867" s="128" t="s">
        <v>120</v>
      </c>
      <c r="J8867" s="128" t="s">
        <v>52</v>
      </c>
      <c r="K8867" s="134">
        <f>'73511-07'!H$884</f>
        <v>10737</v>
      </c>
    </row>
    <row r="8868" spans="1:11" x14ac:dyDescent="0.3">
      <c r="A8868" s="128">
        <v>73511</v>
      </c>
      <c r="B8868" s="128" t="s">
        <v>58</v>
      </c>
      <c r="C8868" s="128" t="s">
        <v>2591</v>
      </c>
      <c r="D8868" s="128">
        <v>2019</v>
      </c>
      <c r="E8868" s="128" t="s">
        <v>32</v>
      </c>
      <c r="F8868" s="128" t="s">
        <v>324</v>
      </c>
      <c r="G8868" s="99" t="s">
        <v>1213</v>
      </c>
      <c r="H8868" s="134" t="s">
        <v>2289</v>
      </c>
      <c r="I8868" s="130" t="s">
        <v>121</v>
      </c>
      <c r="J8868" s="130" t="s">
        <v>325</v>
      </c>
      <c r="K8868" s="134">
        <f>'73511-07'!I$884</f>
        <v>146</v>
      </c>
    </row>
    <row r="8869" spans="1:11" x14ac:dyDescent="0.3">
      <c r="A8869" s="128">
        <v>73511</v>
      </c>
      <c r="B8869" s="128" t="s">
        <v>58</v>
      </c>
      <c r="C8869" s="128" t="s">
        <v>2591</v>
      </c>
      <c r="D8869" s="128">
        <v>2019</v>
      </c>
      <c r="E8869" s="128" t="s">
        <v>32</v>
      </c>
      <c r="F8869" s="128" t="s">
        <v>324</v>
      </c>
      <c r="G8869" s="99" t="s">
        <v>1213</v>
      </c>
      <c r="H8869" s="134" t="s">
        <v>2289</v>
      </c>
      <c r="I8869" s="130" t="s">
        <v>121</v>
      </c>
      <c r="J8869" s="128" t="s">
        <v>52</v>
      </c>
      <c r="K8869" s="134">
        <f>'73511-07'!J$884</f>
        <v>1961</v>
      </c>
    </row>
    <row r="8870" spans="1:11" x14ac:dyDescent="0.3">
      <c r="A8870" s="128">
        <v>73511</v>
      </c>
      <c r="B8870" s="128" t="s">
        <v>58</v>
      </c>
      <c r="C8870" s="128" t="s">
        <v>2591</v>
      </c>
      <c r="D8870" s="128">
        <v>2019</v>
      </c>
      <c r="E8870" s="128" t="s">
        <v>32</v>
      </c>
      <c r="F8870" s="128" t="s">
        <v>324</v>
      </c>
      <c r="G8870" s="99" t="s">
        <v>1213</v>
      </c>
      <c r="H8870" s="134" t="s">
        <v>2289</v>
      </c>
      <c r="I8870" s="130" t="s">
        <v>124</v>
      </c>
      <c r="J8870" s="130" t="s">
        <v>325</v>
      </c>
      <c r="K8870" s="134">
        <f>'73511-07'!K$884</f>
        <v>238</v>
      </c>
    </row>
    <row r="8871" spans="1:11" x14ac:dyDescent="0.3">
      <c r="A8871" s="128">
        <v>73511</v>
      </c>
      <c r="B8871" s="128" t="s">
        <v>58</v>
      </c>
      <c r="C8871" s="128" t="s">
        <v>2591</v>
      </c>
      <c r="D8871" s="128">
        <v>2019</v>
      </c>
      <c r="E8871" s="128" t="s">
        <v>32</v>
      </c>
      <c r="F8871" s="128" t="s">
        <v>324</v>
      </c>
      <c r="G8871" s="99" t="s">
        <v>1213</v>
      </c>
      <c r="H8871" s="134" t="s">
        <v>2289</v>
      </c>
      <c r="I8871" s="130" t="s">
        <v>124</v>
      </c>
      <c r="J8871" s="128" t="s">
        <v>52</v>
      </c>
      <c r="K8871" s="134">
        <f>'73511-07'!L$884</f>
        <v>886</v>
      </c>
    </row>
    <row r="8872" spans="1:11" x14ac:dyDescent="0.3">
      <c r="A8872" s="128">
        <v>73511</v>
      </c>
      <c r="B8872" s="128" t="s">
        <v>58</v>
      </c>
      <c r="C8872" s="128" t="s">
        <v>2591</v>
      </c>
      <c r="D8872" s="128">
        <v>2019</v>
      </c>
      <c r="E8872" s="128" t="s">
        <v>32</v>
      </c>
      <c r="F8872" s="128" t="s">
        <v>324</v>
      </c>
      <c r="G8872" s="99" t="s">
        <v>1214</v>
      </c>
      <c r="H8872" s="134" t="s">
        <v>2290</v>
      </c>
      <c r="I8872" s="130" t="s">
        <v>2646</v>
      </c>
      <c r="J8872" s="130" t="s">
        <v>325</v>
      </c>
      <c r="K8872" s="134">
        <f>'73511-07'!C$885</f>
        <v>46648</v>
      </c>
    </row>
    <row r="8873" spans="1:11" x14ac:dyDescent="0.3">
      <c r="A8873" s="128">
        <v>73511</v>
      </c>
      <c r="B8873" s="128" t="s">
        <v>58</v>
      </c>
      <c r="C8873" s="128" t="s">
        <v>2591</v>
      </c>
      <c r="D8873" s="128">
        <v>2019</v>
      </c>
      <c r="E8873" s="128" t="s">
        <v>32</v>
      </c>
      <c r="F8873" s="128" t="s">
        <v>324</v>
      </c>
      <c r="G8873" s="99" t="s">
        <v>1214</v>
      </c>
      <c r="H8873" s="134" t="s">
        <v>2290</v>
      </c>
      <c r="I8873" s="128" t="s">
        <v>116</v>
      </c>
      <c r="J8873" s="130" t="s">
        <v>325</v>
      </c>
      <c r="K8873" s="134">
        <f>'73511-07'!D$885</f>
        <v>36341</v>
      </c>
    </row>
    <row r="8874" spans="1:11" x14ac:dyDescent="0.3">
      <c r="A8874" s="128">
        <v>73511</v>
      </c>
      <c r="B8874" s="128" t="s">
        <v>58</v>
      </c>
      <c r="C8874" s="128" t="s">
        <v>2591</v>
      </c>
      <c r="D8874" s="128">
        <v>2019</v>
      </c>
      <c r="E8874" s="128" t="s">
        <v>32</v>
      </c>
      <c r="F8874" s="128" t="s">
        <v>324</v>
      </c>
      <c r="G8874" s="99" t="s">
        <v>1214</v>
      </c>
      <c r="H8874" s="134" t="s">
        <v>2290</v>
      </c>
      <c r="I8874" s="128" t="s">
        <v>116</v>
      </c>
      <c r="J8874" s="128" t="s">
        <v>52</v>
      </c>
      <c r="K8874" s="134">
        <f>'73511-07'!E$885</f>
        <v>2250512</v>
      </c>
    </row>
    <row r="8875" spans="1:11" x14ac:dyDescent="0.3">
      <c r="A8875" s="128">
        <v>73511</v>
      </c>
      <c r="B8875" s="128" t="s">
        <v>58</v>
      </c>
      <c r="C8875" s="128" t="s">
        <v>2591</v>
      </c>
      <c r="D8875" s="128">
        <v>2019</v>
      </c>
      <c r="E8875" s="128" t="s">
        <v>32</v>
      </c>
      <c r="F8875" s="128" t="s">
        <v>324</v>
      </c>
      <c r="G8875" s="99" t="s">
        <v>1214</v>
      </c>
      <c r="H8875" s="134" t="s">
        <v>2290</v>
      </c>
      <c r="I8875" s="128" t="s">
        <v>117</v>
      </c>
      <c r="J8875" s="130" t="s">
        <v>325</v>
      </c>
      <c r="K8875" s="134">
        <f>'73511-07'!F$885</f>
        <v>10307</v>
      </c>
    </row>
    <row r="8876" spans="1:11" x14ac:dyDescent="0.3">
      <c r="A8876" s="128">
        <v>73511</v>
      </c>
      <c r="B8876" s="128" t="s">
        <v>58</v>
      </c>
      <c r="C8876" s="128" t="s">
        <v>2591</v>
      </c>
      <c r="D8876" s="128">
        <v>2019</v>
      </c>
      <c r="E8876" s="128" t="s">
        <v>32</v>
      </c>
      <c r="F8876" s="128" t="s">
        <v>324</v>
      </c>
      <c r="G8876" s="99" t="s">
        <v>1214</v>
      </c>
      <c r="H8876" s="134" t="s">
        <v>2290</v>
      </c>
      <c r="I8876" s="128" t="s">
        <v>117</v>
      </c>
      <c r="J8876" s="128" t="s">
        <v>52</v>
      </c>
      <c r="K8876" s="134">
        <f>'73511-07'!G$885</f>
        <v>-446104</v>
      </c>
    </row>
    <row r="8877" spans="1:11" x14ac:dyDescent="0.3">
      <c r="A8877" s="128">
        <v>73511</v>
      </c>
      <c r="B8877" s="128" t="s">
        <v>58</v>
      </c>
      <c r="C8877" s="128" t="s">
        <v>2591</v>
      </c>
      <c r="D8877" s="128">
        <v>2019</v>
      </c>
      <c r="E8877" s="128" t="s">
        <v>32</v>
      </c>
      <c r="F8877" s="128" t="s">
        <v>324</v>
      </c>
      <c r="G8877" s="99" t="s">
        <v>1214</v>
      </c>
      <c r="H8877" s="134" t="s">
        <v>2290</v>
      </c>
      <c r="I8877" s="128" t="s">
        <v>120</v>
      </c>
      <c r="J8877" s="128" t="s">
        <v>52</v>
      </c>
      <c r="K8877" s="134">
        <f>'73511-07'!H$885</f>
        <v>1810887</v>
      </c>
    </row>
    <row r="8878" spans="1:11" x14ac:dyDescent="0.3">
      <c r="A8878" s="128">
        <v>73511</v>
      </c>
      <c r="B8878" s="128" t="s">
        <v>58</v>
      </c>
      <c r="C8878" s="128" t="s">
        <v>2591</v>
      </c>
      <c r="D8878" s="128">
        <v>2019</v>
      </c>
      <c r="E8878" s="128" t="s">
        <v>32</v>
      </c>
      <c r="F8878" s="128" t="s">
        <v>324</v>
      </c>
      <c r="G8878" s="99" t="s">
        <v>1214</v>
      </c>
      <c r="H8878" s="134" t="s">
        <v>2290</v>
      </c>
      <c r="I8878" s="130" t="s">
        <v>121</v>
      </c>
      <c r="J8878" s="130" t="s">
        <v>325</v>
      </c>
      <c r="K8878" s="134">
        <f>'73511-07'!I$885</f>
        <v>24053</v>
      </c>
    </row>
    <row r="8879" spans="1:11" x14ac:dyDescent="0.3">
      <c r="A8879" s="128">
        <v>73511</v>
      </c>
      <c r="B8879" s="128" t="s">
        <v>58</v>
      </c>
      <c r="C8879" s="128" t="s">
        <v>2591</v>
      </c>
      <c r="D8879" s="128">
        <v>2019</v>
      </c>
      <c r="E8879" s="128" t="s">
        <v>32</v>
      </c>
      <c r="F8879" s="128" t="s">
        <v>324</v>
      </c>
      <c r="G8879" s="99" t="s">
        <v>1214</v>
      </c>
      <c r="H8879" s="134" t="s">
        <v>2290</v>
      </c>
      <c r="I8879" s="130" t="s">
        <v>121</v>
      </c>
      <c r="J8879" s="128" t="s">
        <v>52</v>
      </c>
      <c r="K8879" s="134">
        <f>'73511-07'!J$885</f>
        <v>407043</v>
      </c>
    </row>
    <row r="8880" spans="1:11" x14ac:dyDescent="0.3">
      <c r="A8880" s="128">
        <v>73511</v>
      </c>
      <c r="B8880" s="128" t="s">
        <v>58</v>
      </c>
      <c r="C8880" s="128" t="s">
        <v>2591</v>
      </c>
      <c r="D8880" s="128">
        <v>2019</v>
      </c>
      <c r="E8880" s="128" t="s">
        <v>32</v>
      </c>
      <c r="F8880" s="128" t="s">
        <v>324</v>
      </c>
      <c r="G8880" s="99" t="s">
        <v>1214</v>
      </c>
      <c r="H8880" s="134" t="s">
        <v>2290</v>
      </c>
      <c r="I8880" s="130" t="s">
        <v>124</v>
      </c>
      <c r="J8880" s="130" t="s">
        <v>325</v>
      </c>
      <c r="K8880" s="134">
        <f>'73511-07'!K$885</f>
        <v>17128</v>
      </c>
    </row>
    <row r="8881" spans="1:11" x14ac:dyDescent="0.3">
      <c r="A8881" s="128">
        <v>73511</v>
      </c>
      <c r="B8881" s="128" t="s">
        <v>58</v>
      </c>
      <c r="C8881" s="128" t="s">
        <v>2591</v>
      </c>
      <c r="D8881" s="128">
        <v>2019</v>
      </c>
      <c r="E8881" s="128" t="s">
        <v>32</v>
      </c>
      <c r="F8881" s="128" t="s">
        <v>324</v>
      </c>
      <c r="G8881" s="99" t="s">
        <v>1214</v>
      </c>
      <c r="H8881" s="134" t="s">
        <v>2290</v>
      </c>
      <c r="I8881" s="130" t="s">
        <v>124</v>
      </c>
      <c r="J8881" s="128" t="s">
        <v>52</v>
      </c>
      <c r="K8881" s="134">
        <f>'73511-07'!L$885</f>
        <v>62186</v>
      </c>
    </row>
    <row r="8882" spans="1:11" x14ac:dyDescent="0.3">
      <c r="A8882" s="128">
        <v>73511</v>
      </c>
      <c r="B8882" s="128" t="s">
        <v>58</v>
      </c>
      <c r="C8882" s="128" t="s">
        <v>2591</v>
      </c>
      <c r="D8882" s="128">
        <v>2019</v>
      </c>
      <c r="E8882" s="128" t="s">
        <v>32</v>
      </c>
      <c r="F8882" s="128" t="s">
        <v>324</v>
      </c>
      <c r="G8882" s="99" t="s">
        <v>1215</v>
      </c>
      <c r="H8882" s="134" t="s">
        <v>2291</v>
      </c>
      <c r="I8882" s="130" t="s">
        <v>2646</v>
      </c>
      <c r="J8882" s="130" t="s">
        <v>325</v>
      </c>
      <c r="K8882" s="134">
        <f>'73511-07'!C$886</f>
        <v>43711</v>
      </c>
    </row>
    <row r="8883" spans="1:11" x14ac:dyDescent="0.3">
      <c r="A8883" s="128">
        <v>73511</v>
      </c>
      <c r="B8883" s="128" t="s">
        <v>58</v>
      </c>
      <c r="C8883" s="128" t="s">
        <v>2591</v>
      </c>
      <c r="D8883" s="128">
        <v>2019</v>
      </c>
      <c r="E8883" s="128" t="s">
        <v>32</v>
      </c>
      <c r="F8883" s="128" t="s">
        <v>324</v>
      </c>
      <c r="G8883" s="99" t="s">
        <v>1215</v>
      </c>
      <c r="H8883" s="134" t="s">
        <v>2291</v>
      </c>
      <c r="I8883" s="128" t="s">
        <v>116</v>
      </c>
      <c r="J8883" s="130" t="s">
        <v>325</v>
      </c>
      <c r="K8883" s="134">
        <f>'73511-07'!D$886</f>
        <v>34160</v>
      </c>
    </row>
    <row r="8884" spans="1:11" x14ac:dyDescent="0.3">
      <c r="A8884" s="128">
        <v>73511</v>
      </c>
      <c r="B8884" s="128" t="s">
        <v>58</v>
      </c>
      <c r="C8884" s="128" t="s">
        <v>2591</v>
      </c>
      <c r="D8884" s="128">
        <v>2019</v>
      </c>
      <c r="E8884" s="128" t="s">
        <v>32</v>
      </c>
      <c r="F8884" s="128" t="s">
        <v>324</v>
      </c>
      <c r="G8884" s="99" t="s">
        <v>1215</v>
      </c>
      <c r="H8884" s="134" t="s">
        <v>2291</v>
      </c>
      <c r="I8884" s="128" t="s">
        <v>116</v>
      </c>
      <c r="J8884" s="128" t="s">
        <v>52</v>
      </c>
      <c r="K8884" s="134">
        <f>'73511-07'!E$886</f>
        <v>2024123</v>
      </c>
    </row>
    <row r="8885" spans="1:11" x14ac:dyDescent="0.3">
      <c r="A8885" s="128">
        <v>73511</v>
      </c>
      <c r="B8885" s="128" t="s">
        <v>58</v>
      </c>
      <c r="C8885" s="128" t="s">
        <v>2591</v>
      </c>
      <c r="D8885" s="128">
        <v>2019</v>
      </c>
      <c r="E8885" s="128" t="s">
        <v>32</v>
      </c>
      <c r="F8885" s="128" t="s">
        <v>324</v>
      </c>
      <c r="G8885" s="99" t="s">
        <v>1215</v>
      </c>
      <c r="H8885" s="134" t="s">
        <v>2291</v>
      </c>
      <c r="I8885" s="128" t="s">
        <v>117</v>
      </c>
      <c r="J8885" s="130" t="s">
        <v>325</v>
      </c>
      <c r="K8885" s="134">
        <f>'73511-07'!F$886</f>
        <v>9551</v>
      </c>
    </row>
    <row r="8886" spans="1:11" x14ac:dyDescent="0.3">
      <c r="A8886" s="128">
        <v>73511</v>
      </c>
      <c r="B8886" s="128" t="s">
        <v>58</v>
      </c>
      <c r="C8886" s="128" t="s">
        <v>2591</v>
      </c>
      <c r="D8886" s="128">
        <v>2019</v>
      </c>
      <c r="E8886" s="128" t="s">
        <v>32</v>
      </c>
      <c r="F8886" s="128" t="s">
        <v>324</v>
      </c>
      <c r="G8886" s="99" t="s">
        <v>1215</v>
      </c>
      <c r="H8886" s="134" t="s">
        <v>2291</v>
      </c>
      <c r="I8886" s="128" t="s">
        <v>117</v>
      </c>
      <c r="J8886" s="128" t="s">
        <v>52</v>
      </c>
      <c r="K8886" s="134">
        <f>'73511-07'!G$886</f>
        <v>-328390</v>
      </c>
    </row>
    <row r="8887" spans="1:11" x14ac:dyDescent="0.3">
      <c r="A8887" s="128">
        <v>73511</v>
      </c>
      <c r="B8887" s="128" t="s">
        <v>58</v>
      </c>
      <c r="C8887" s="128" t="s">
        <v>2591</v>
      </c>
      <c r="D8887" s="128">
        <v>2019</v>
      </c>
      <c r="E8887" s="128" t="s">
        <v>32</v>
      </c>
      <c r="F8887" s="128" t="s">
        <v>324</v>
      </c>
      <c r="G8887" s="99" t="s">
        <v>1215</v>
      </c>
      <c r="H8887" s="134" t="s">
        <v>2291</v>
      </c>
      <c r="I8887" s="128" t="s">
        <v>120</v>
      </c>
      <c r="J8887" s="128" t="s">
        <v>52</v>
      </c>
      <c r="K8887" s="134">
        <f>'73511-07'!H$886</f>
        <v>1708394</v>
      </c>
    </row>
    <row r="8888" spans="1:11" x14ac:dyDescent="0.3">
      <c r="A8888" s="128">
        <v>73511</v>
      </c>
      <c r="B8888" s="128" t="s">
        <v>58</v>
      </c>
      <c r="C8888" s="128" t="s">
        <v>2591</v>
      </c>
      <c r="D8888" s="128">
        <v>2019</v>
      </c>
      <c r="E8888" s="128" t="s">
        <v>32</v>
      </c>
      <c r="F8888" s="128" t="s">
        <v>324</v>
      </c>
      <c r="G8888" s="99" t="s">
        <v>1215</v>
      </c>
      <c r="H8888" s="134" t="s">
        <v>2291</v>
      </c>
      <c r="I8888" s="130" t="s">
        <v>121</v>
      </c>
      <c r="J8888" s="130" t="s">
        <v>325</v>
      </c>
      <c r="K8888" s="134">
        <f>'73511-07'!I$886</f>
        <v>22926</v>
      </c>
    </row>
    <row r="8889" spans="1:11" x14ac:dyDescent="0.3">
      <c r="A8889" s="128">
        <v>73511</v>
      </c>
      <c r="B8889" s="128" t="s">
        <v>58</v>
      </c>
      <c r="C8889" s="128" t="s">
        <v>2591</v>
      </c>
      <c r="D8889" s="128">
        <v>2019</v>
      </c>
      <c r="E8889" s="128" t="s">
        <v>32</v>
      </c>
      <c r="F8889" s="128" t="s">
        <v>324</v>
      </c>
      <c r="G8889" s="99" t="s">
        <v>1215</v>
      </c>
      <c r="H8889" s="134" t="s">
        <v>2291</v>
      </c>
      <c r="I8889" s="130" t="s">
        <v>121</v>
      </c>
      <c r="J8889" s="128" t="s">
        <v>52</v>
      </c>
      <c r="K8889" s="134">
        <f>'73511-07'!J$886</f>
        <v>389057</v>
      </c>
    </row>
    <row r="8890" spans="1:11" x14ac:dyDescent="0.3">
      <c r="A8890" s="128">
        <v>73511</v>
      </c>
      <c r="B8890" s="128" t="s">
        <v>58</v>
      </c>
      <c r="C8890" s="128" t="s">
        <v>2591</v>
      </c>
      <c r="D8890" s="128">
        <v>2019</v>
      </c>
      <c r="E8890" s="128" t="s">
        <v>32</v>
      </c>
      <c r="F8890" s="128" t="s">
        <v>324</v>
      </c>
      <c r="G8890" s="99" t="s">
        <v>1215</v>
      </c>
      <c r="H8890" s="134" t="s">
        <v>2291</v>
      </c>
      <c r="I8890" s="130" t="s">
        <v>124</v>
      </c>
      <c r="J8890" s="130" t="s">
        <v>325</v>
      </c>
      <c r="K8890" s="134">
        <f>'73511-07'!K$886</f>
        <v>16126</v>
      </c>
    </row>
    <row r="8891" spans="1:11" x14ac:dyDescent="0.3">
      <c r="A8891" s="128">
        <v>73511</v>
      </c>
      <c r="B8891" s="128" t="s">
        <v>58</v>
      </c>
      <c r="C8891" s="128" t="s">
        <v>2591</v>
      </c>
      <c r="D8891" s="128">
        <v>2019</v>
      </c>
      <c r="E8891" s="128" t="s">
        <v>32</v>
      </c>
      <c r="F8891" s="128" t="s">
        <v>324</v>
      </c>
      <c r="G8891" s="99" t="s">
        <v>1215</v>
      </c>
      <c r="H8891" s="134" t="s">
        <v>2291</v>
      </c>
      <c r="I8891" s="130" t="s">
        <v>124</v>
      </c>
      <c r="J8891" s="128" t="s">
        <v>52</v>
      </c>
      <c r="K8891" s="134">
        <f>'73511-07'!L$886</f>
        <v>55521</v>
      </c>
    </row>
    <row r="8892" spans="1:11" x14ac:dyDescent="0.3">
      <c r="A8892" s="128">
        <v>73511</v>
      </c>
      <c r="B8892" s="128" t="s">
        <v>58</v>
      </c>
      <c r="C8892" s="128" t="s">
        <v>2591</v>
      </c>
      <c r="D8892" s="128">
        <v>2019</v>
      </c>
      <c r="E8892" s="128" t="s">
        <v>32</v>
      </c>
      <c r="F8892" s="128" t="s">
        <v>324</v>
      </c>
      <c r="G8892" s="99" t="s">
        <v>1216</v>
      </c>
      <c r="H8892" s="134" t="s">
        <v>2292</v>
      </c>
      <c r="I8892" s="130" t="s">
        <v>2646</v>
      </c>
      <c r="J8892" s="130" t="s">
        <v>325</v>
      </c>
      <c r="K8892" s="134">
        <f>'73511-07'!C$887</f>
        <v>40952</v>
      </c>
    </row>
    <row r="8893" spans="1:11" x14ac:dyDescent="0.3">
      <c r="A8893" s="128">
        <v>73511</v>
      </c>
      <c r="B8893" s="128" t="s">
        <v>58</v>
      </c>
      <c r="C8893" s="128" t="s">
        <v>2591</v>
      </c>
      <c r="D8893" s="128">
        <v>2019</v>
      </c>
      <c r="E8893" s="128" t="s">
        <v>32</v>
      </c>
      <c r="F8893" s="128" t="s">
        <v>324</v>
      </c>
      <c r="G8893" s="99" t="s">
        <v>1216</v>
      </c>
      <c r="H8893" s="134" t="s">
        <v>2292</v>
      </c>
      <c r="I8893" s="128" t="s">
        <v>116</v>
      </c>
      <c r="J8893" s="130" t="s">
        <v>325</v>
      </c>
      <c r="K8893" s="134">
        <f>'73511-07'!D$887</f>
        <v>32153</v>
      </c>
    </row>
    <row r="8894" spans="1:11" x14ac:dyDescent="0.3">
      <c r="A8894" s="128">
        <v>73511</v>
      </c>
      <c r="B8894" s="128" t="s">
        <v>58</v>
      </c>
      <c r="C8894" s="128" t="s">
        <v>2591</v>
      </c>
      <c r="D8894" s="128">
        <v>2019</v>
      </c>
      <c r="E8894" s="128" t="s">
        <v>32</v>
      </c>
      <c r="F8894" s="128" t="s">
        <v>324</v>
      </c>
      <c r="G8894" s="99" t="s">
        <v>1216</v>
      </c>
      <c r="H8894" s="134" t="s">
        <v>2292</v>
      </c>
      <c r="I8894" s="128" t="s">
        <v>116</v>
      </c>
      <c r="J8894" s="128" t="s">
        <v>52</v>
      </c>
      <c r="K8894" s="134">
        <f>'73511-07'!E$887</f>
        <v>1863026</v>
      </c>
    </row>
    <row r="8895" spans="1:11" x14ac:dyDescent="0.3">
      <c r="A8895" s="128">
        <v>73511</v>
      </c>
      <c r="B8895" s="128" t="s">
        <v>58</v>
      </c>
      <c r="C8895" s="128" t="s">
        <v>2591</v>
      </c>
      <c r="D8895" s="128">
        <v>2019</v>
      </c>
      <c r="E8895" s="128" t="s">
        <v>32</v>
      </c>
      <c r="F8895" s="128" t="s">
        <v>324</v>
      </c>
      <c r="G8895" s="99" t="s">
        <v>1216</v>
      </c>
      <c r="H8895" s="134" t="s">
        <v>2292</v>
      </c>
      <c r="I8895" s="128" t="s">
        <v>117</v>
      </c>
      <c r="J8895" s="130" t="s">
        <v>325</v>
      </c>
      <c r="K8895" s="134">
        <f>'73511-07'!F$887</f>
        <v>8799</v>
      </c>
    </row>
    <row r="8896" spans="1:11" x14ac:dyDescent="0.3">
      <c r="A8896" s="128">
        <v>73511</v>
      </c>
      <c r="B8896" s="128" t="s">
        <v>58</v>
      </c>
      <c r="C8896" s="128" t="s">
        <v>2591</v>
      </c>
      <c r="D8896" s="128">
        <v>2019</v>
      </c>
      <c r="E8896" s="128" t="s">
        <v>32</v>
      </c>
      <c r="F8896" s="128" t="s">
        <v>324</v>
      </c>
      <c r="G8896" s="99" t="s">
        <v>1216</v>
      </c>
      <c r="H8896" s="134" t="s">
        <v>2292</v>
      </c>
      <c r="I8896" s="128" t="s">
        <v>117</v>
      </c>
      <c r="J8896" s="128" t="s">
        <v>52</v>
      </c>
      <c r="K8896" s="134">
        <f>'73511-07'!G$887</f>
        <v>-273766</v>
      </c>
    </row>
    <row r="8897" spans="1:11" x14ac:dyDescent="0.3">
      <c r="A8897" s="128">
        <v>73511</v>
      </c>
      <c r="B8897" s="128" t="s">
        <v>58</v>
      </c>
      <c r="C8897" s="128" t="s">
        <v>2591</v>
      </c>
      <c r="D8897" s="128">
        <v>2019</v>
      </c>
      <c r="E8897" s="128" t="s">
        <v>32</v>
      </c>
      <c r="F8897" s="128" t="s">
        <v>324</v>
      </c>
      <c r="G8897" s="99" t="s">
        <v>1216</v>
      </c>
      <c r="H8897" s="134" t="s">
        <v>2292</v>
      </c>
      <c r="I8897" s="128" t="s">
        <v>120</v>
      </c>
      <c r="J8897" s="128" t="s">
        <v>52</v>
      </c>
      <c r="K8897" s="134">
        <f>'73511-07'!H$887</f>
        <v>1613315</v>
      </c>
    </row>
    <row r="8898" spans="1:11" x14ac:dyDescent="0.3">
      <c r="A8898" s="128">
        <v>73511</v>
      </c>
      <c r="B8898" s="128" t="s">
        <v>58</v>
      </c>
      <c r="C8898" s="128" t="s">
        <v>2591</v>
      </c>
      <c r="D8898" s="128">
        <v>2019</v>
      </c>
      <c r="E8898" s="128" t="s">
        <v>32</v>
      </c>
      <c r="F8898" s="128" t="s">
        <v>324</v>
      </c>
      <c r="G8898" s="99" t="s">
        <v>1216</v>
      </c>
      <c r="H8898" s="134" t="s">
        <v>2292</v>
      </c>
      <c r="I8898" s="130" t="s">
        <v>121</v>
      </c>
      <c r="J8898" s="130" t="s">
        <v>325</v>
      </c>
      <c r="K8898" s="134">
        <f>'73511-07'!I$887</f>
        <v>21606</v>
      </c>
    </row>
    <row r="8899" spans="1:11" x14ac:dyDescent="0.3">
      <c r="A8899" s="128">
        <v>73511</v>
      </c>
      <c r="B8899" s="128" t="s">
        <v>58</v>
      </c>
      <c r="C8899" s="128" t="s">
        <v>2591</v>
      </c>
      <c r="D8899" s="128">
        <v>2019</v>
      </c>
      <c r="E8899" s="128" t="s">
        <v>32</v>
      </c>
      <c r="F8899" s="128" t="s">
        <v>324</v>
      </c>
      <c r="G8899" s="99" t="s">
        <v>1216</v>
      </c>
      <c r="H8899" s="134" t="s">
        <v>2292</v>
      </c>
      <c r="I8899" s="130" t="s">
        <v>121</v>
      </c>
      <c r="J8899" s="128" t="s">
        <v>52</v>
      </c>
      <c r="K8899" s="134">
        <f>'73511-07'!J$887</f>
        <v>366905</v>
      </c>
    </row>
    <row r="8900" spans="1:11" x14ac:dyDescent="0.3">
      <c r="A8900" s="128">
        <v>73511</v>
      </c>
      <c r="B8900" s="128" t="s">
        <v>58</v>
      </c>
      <c r="C8900" s="128" t="s">
        <v>2591</v>
      </c>
      <c r="D8900" s="128">
        <v>2019</v>
      </c>
      <c r="E8900" s="128" t="s">
        <v>32</v>
      </c>
      <c r="F8900" s="128" t="s">
        <v>324</v>
      </c>
      <c r="G8900" s="99" t="s">
        <v>1216</v>
      </c>
      <c r="H8900" s="134" t="s">
        <v>2292</v>
      </c>
      <c r="I8900" s="130" t="s">
        <v>124</v>
      </c>
      <c r="J8900" s="130" t="s">
        <v>325</v>
      </c>
      <c r="K8900" s="134">
        <f>'73511-07'!K$887</f>
        <v>15155</v>
      </c>
    </row>
    <row r="8901" spans="1:11" x14ac:dyDescent="0.3">
      <c r="A8901" s="128">
        <v>73511</v>
      </c>
      <c r="B8901" s="128" t="s">
        <v>58</v>
      </c>
      <c r="C8901" s="128" t="s">
        <v>2591</v>
      </c>
      <c r="D8901" s="128">
        <v>2019</v>
      </c>
      <c r="E8901" s="128" t="s">
        <v>32</v>
      </c>
      <c r="F8901" s="128" t="s">
        <v>324</v>
      </c>
      <c r="G8901" s="99" t="s">
        <v>1216</v>
      </c>
      <c r="H8901" s="134" t="s">
        <v>2292</v>
      </c>
      <c r="I8901" s="130" t="s">
        <v>124</v>
      </c>
      <c r="J8901" s="128" t="s">
        <v>52</v>
      </c>
      <c r="K8901" s="134">
        <f>'73511-07'!L$887</f>
        <v>51115</v>
      </c>
    </row>
    <row r="8902" spans="1:11" x14ac:dyDescent="0.3">
      <c r="A8902" s="128">
        <v>73511</v>
      </c>
      <c r="B8902" s="128" t="s">
        <v>58</v>
      </c>
      <c r="C8902" s="128" t="s">
        <v>2591</v>
      </c>
      <c r="D8902" s="128">
        <v>2019</v>
      </c>
      <c r="E8902" s="128" t="s">
        <v>32</v>
      </c>
      <c r="F8902" s="128" t="s">
        <v>324</v>
      </c>
      <c r="G8902" s="99" t="s">
        <v>1217</v>
      </c>
      <c r="H8902" s="134" t="s">
        <v>2293</v>
      </c>
      <c r="I8902" s="130" t="s">
        <v>2646</v>
      </c>
      <c r="J8902" s="130" t="s">
        <v>325</v>
      </c>
      <c r="K8902" s="134">
        <f>'73511-07'!C$888</f>
        <v>2759</v>
      </c>
    </row>
    <row r="8903" spans="1:11" x14ac:dyDescent="0.3">
      <c r="A8903" s="128">
        <v>73511</v>
      </c>
      <c r="B8903" s="128" t="s">
        <v>58</v>
      </c>
      <c r="C8903" s="128" t="s">
        <v>2591</v>
      </c>
      <c r="D8903" s="128">
        <v>2019</v>
      </c>
      <c r="E8903" s="128" t="s">
        <v>32</v>
      </c>
      <c r="F8903" s="128" t="s">
        <v>324</v>
      </c>
      <c r="G8903" s="99" t="s">
        <v>1217</v>
      </c>
      <c r="H8903" s="134" t="s">
        <v>2293</v>
      </c>
      <c r="I8903" s="128" t="s">
        <v>116</v>
      </c>
      <c r="J8903" s="130" t="s">
        <v>325</v>
      </c>
      <c r="K8903" s="134">
        <f>'73511-07'!D$888</f>
        <v>2007</v>
      </c>
    </row>
    <row r="8904" spans="1:11" x14ac:dyDescent="0.3">
      <c r="A8904" s="128">
        <v>73511</v>
      </c>
      <c r="B8904" s="128" t="s">
        <v>58</v>
      </c>
      <c r="C8904" s="128" t="s">
        <v>2591</v>
      </c>
      <c r="D8904" s="128">
        <v>2019</v>
      </c>
      <c r="E8904" s="128" t="s">
        <v>32</v>
      </c>
      <c r="F8904" s="128" t="s">
        <v>324</v>
      </c>
      <c r="G8904" s="99" t="s">
        <v>1217</v>
      </c>
      <c r="H8904" s="134" t="s">
        <v>2293</v>
      </c>
      <c r="I8904" s="128" t="s">
        <v>116</v>
      </c>
      <c r="J8904" s="128" t="s">
        <v>52</v>
      </c>
      <c r="K8904" s="134">
        <f>'73511-07'!E$888</f>
        <v>161097</v>
      </c>
    </row>
    <row r="8905" spans="1:11" x14ac:dyDescent="0.3">
      <c r="A8905" s="128">
        <v>73511</v>
      </c>
      <c r="B8905" s="128" t="s">
        <v>58</v>
      </c>
      <c r="C8905" s="128" t="s">
        <v>2591</v>
      </c>
      <c r="D8905" s="128">
        <v>2019</v>
      </c>
      <c r="E8905" s="128" t="s">
        <v>32</v>
      </c>
      <c r="F8905" s="128" t="s">
        <v>324</v>
      </c>
      <c r="G8905" s="99" t="s">
        <v>1217</v>
      </c>
      <c r="H8905" s="134" t="s">
        <v>2293</v>
      </c>
      <c r="I8905" s="128" t="s">
        <v>117</v>
      </c>
      <c r="J8905" s="130" t="s">
        <v>325</v>
      </c>
      <c r="K8905" s="134">
        <f>'73511-07'!F$888</f>
        <v>752</v>
      </c>
    </row>
    <row r="8906" spans="1:11" x14ac:dyDescent="0.3">
      <c r="A8906" s="128">
        <v>73511</v>
      </c>
      <c r="B8906" s="128" t="s">
        <v>58</v>
      </c>
      <c r="C8906" s="128" t="s">
        <v>2591</v>
      </c>
      <c r="D8906" s="128">
        <v>2019</v>
      </c>
      <c r="E8906" s="128" t="s">
        <v>32</v>
      </c>
      <c r="F8906" s="128" t="s">
        <v>324</v>
      </c>
      <c r="G8906" s="99" t="s">
        <v>1217</v>
      </c>
      <c r="H8906" s="134" t="s">
        <v>2293</v>
      </c>
      <c r="I8906" s="128" t="s">
        <v>117</v>
      </c>
      <c r="J8906" s="128" t="s">
        <v>52</v>
      </c>
      <c r="K8906" s="134">
        <f>'73511-07'!G$888</f>
        <v>-54624</v>
      </c>
    </row>
    <row r="8907" spans="1:11" x14ac:dyDescent="0.3">
      <c r="A8907" s="128">
        <v>73511</v>
      </c>
      <c r="B8907" s="128" t="s">
        <v>58</v>
      </c>
      <c r="C8907" s="128" t="s">
        <v>2591</v>
      </c>
      <c r="D8907" s="128">
        <v>2019</v>
      </c>
      <c r="E8907" s="128" t="s">
        <v>32</v>
      </c>
      <c r="F8907" s="128" t="s">
        <v>324</v>
      </c>
      <c r="G8907" s="99" t="s">
        <v>1217</v>
      </c>
      <c r="H8907" s="134" t="s">
        <v>2293</v>
      </c>
      <c r="I8907" s="128" t="s">
        <v>120</v>
      </c>
      <c r="J8907" s="128" t="s">
        <v>52</v>
      </c>
      <c r="K8907" s="134">
        <f>'73511-07'!H$888</f>
        <v>95079</v>
      </c>
    </row>
    <row r="8908" spans="1:11" x14ac:dyDescent="0.3">
      <c r="A8908" s="128">
        <v>73511</v>
      </c>
      <c r="B8908" s="128" t="s">
        <v>58</v>
      </c>
      <c r="C8908" s="128" t="s">
        <v>2591</v>
      </c>
      <c r="D8908" s="128">
        <v>2019</v>
      </c>
      <c r="E8908" s="128" t="s">
        <v>32</v>
      </c>
      <c r="F8908" s="128" t="s">
        <v>324</v>
      </c>
      <c r="G8908" s="99" t="s">
        <v>1217</v>
      </c>
      <c r="H8908" s="134" t="s">
        <v>2293</v>
      </c>
      <c r="I8908" s="130" t="s">
        <v>121</v>
      </c>
      <c r="J8908" s="130" t="s">
        <v>325</v>
      </c>
      <c r="K8908" s="134">
        <f>'73511-07'!I$888</f>
        <v>1320</v>
      </c>
    </row>
    <row r="8909" spans="1:11" x14ac:dyDescent="0.3">
      <c r="A8909" s="128">
        <v>73511</v>
      </c>
      <c r="B8909" s="128" t="s">
        <v>58</v>
      </c>
      <c r="C8909" s="128" t="s">
        <v>2591</v>
      </c>
      <c r="D8909" s="128">
        <v>2019</v>
      </c>
      <c r="E8909" s="128" t="s">
        <v>32</v>
      </c>
      <c r="F8909" s="128" t="s">
        <v>324</v>
      </c>
      <c r="G8909" s="99" t="s">
        <v>1217</v>
      </c>
      <c r="H8909" s="134" t="s">
        <v>2293</v>
      </c>
      <c r="I8909" s="130" t="s">
        <v>121</v>
      </c>
      <c r="J8909" s="128" t="s">
        <v>52</v>
      </c>
      <c r="K8909" s="134">
        <f>'73511-07'!J$888</f>
        <v>22153</v>
      </c>
    </row>
    <row r="8910" spans="1:11" x14ac:dyDescent="0.3">
      <c r="A8910" s="128">
        <v>73511</v>
      </c>
      <c r="B8910" s="128" t="s">
        <v>58</v>
      </c>
      <c r="C8910" s="128" t="s">
        <v>2591</v>
      </c>
      <c r="D8910" s="128">
        <v>2019</v>
      </c>
      <c r="E8910" s="128" t="s">
        <v>32</v>
      </c>
      <c r="F8910" s="128" t="s">
        <v>324</v>
      </c>
      <c r="G8910" s="99" t="s">
        <v>1217</v>
      </c>
      <c r="H8910" s="134" t="s">
        <v>2293</v>
      </c>
      <c r="I8910" s="130" t="s">
        <v>124</v>
      </c>
      <c r="J8910" s="130" t="s">
        <v>325</v>
      </c>
      <c r="K8910" s="134">
        <f>'73511-07'!K$888</f>
        <v>971</v>
      </c>
    </row>
    <row r="8911" spans="1:11" x14ac:dyDescent="0.3">
      <c r="A8911" s="128">
        <v>73511</v>
      </c>
      <c r="B8911" s="128" t="s">
        <v>58</v>
      </c>
      <c r="C8911" s="128" t="s">
        <v>2591</v>
      </c>
      <c r="D8911" s="128">
        <v>2019</v>
      </c>
      <c r="E8911" s="128" t="s">
        <v>32</v>
      </c>
      <c r="F8911" s="128" t="s">
        <v>324</v>
      </c>
      <c r="G8911" s="99" t="s">
        <v>1217</v>
      </c>
      <c r="H8911" s="134" t="s">
        <v>2293</v>
      </c>
      <c r="I8911" s="130" t="s">
        <v>124</v>
      </c>
      <c r="J8911" s="128" t="s">
        <v>52</v>
      </c>
      <c r="K8911" s="134">
        <f>'73511-07'!L$888</f>
        <v>4406</v>
      </c>
    </row>
    <row r="8912" spans="1:11" x14ac:dyDescent="0.3">
      <c r="A8912" s="128">
        <v>73511</v>
      </c>
      <c r="B8912" s="128" t="s">
        <v>58</v>
      </c>
      <c r="C8912" s="128" t="s">
        <v>2591</v>
      </c>
      <c r="D8912" s="128">
        <v>2019</v>
      </c>
      <c r="E8912" s="128" t="s">
        <v>32</v>
      </c>
      <c r="F8912" s="128" t="s">
        <v>324</v>
      </c>
      <c r="G8912" s="99" t="s">
        <v>1218</v>
      </c>
      <c r="H8912" s="134" t="s">
        <v>2294</v>
      </c>
      <c r="I8912" s="130" t="s">
        <v>2646</v>
      </c>
      <c r="J8912" s="130" t="s">
        <v>325</v>
      </c>
      <c r="K8912" s="134">
        <f>'73511-07'!C$889</f>
        <v>2937</v>
      </c>
    </row>
    <row r="8913" spans="1:11" x14ac:dyDescent="0.3">
      <c r="A8913" s="128">
        <v>73511</v>
      </c>
      <c r="B8913" s="128" t="s">
        <v>58</v>
      </c>
      <c r="C8913" s="128" t="s">
        <v>2591</v>
      </c>
      <c r="D8913" s="128">
        <v>2019</v>
      </c>
      <c r="E8913" s="128" t="s">
        <v>32</v>
      </c>
      <c r="F8913" s="128" t="s">
        <v>324</v>
      </c>
      <c r="G8913" s="99" t="s">
        <v>1218</v>
      </c>
      <c r="H8913" s="134" t="s">
        <v>2294</v>
      </c>
      <c r="I8913" s="128" t="s">
        <v>116</v>
      </c>
      <c r="J8913" s="130" t="s">
        <v>325</v>
      </c>
      <c r="K8913" s="134">
        <f>'73511-07'!D$889</f>
        <v>2181</v>
      </c>
    </row>
    <row r="8914" spans="1:11" x14ac:dyDescent="0.3">
      <c r="A8914" s="128">
        <v>73511</v>
      </c>
      <c r="B8914" s="128" t="s">
        <v>58</v>
      </c>
      <c r="C8914" s="128" t="s">
        <v>2591</v>
      </c>
      <c r="D8914" s="128">
        <v>2019</v>
      </c>
      <c r="E8914" s="128" t="s">
        <v>32</v>
      </c>
      <c r="F8914" s="128" t="s">
        <v>324</v>
      </c>
      <c r="G8914" s="99" t="s">
        <v>1218</v>
      </c>
      <c r="H8914" s="134" t="s">
        <v>2294</v>
      </c>
      <c r="I8914" s="128" t="s">
        <v>116</v>
      </c>
      <c r="J8914" s="128" t="s">
        <v>52</v>
      </c>
      <c r="K8914" s="134">
        <f>'73511-07'!E$889</f>
        <v>226389</v>
      </c>
    </row>
    <row r="8915" spans="1:11" x14ac:dyDescent="0.3">
      <c r="A8915" s="128">
        <v>73511</v>
      </c>
      <c r="B8915" s="128" t="s">
        <v>58</v>
      </c>
      <c r="C8915" s="128" t="s">
        <v>2591</v>
      </c>
      <c r="D8915" s="128">
        <v>2019</v>
      </c>
      <c r="E8915" s="128" t="s">
        <v>32</v>
      </c>
      <c r="F8915" s="128" t="s">
        <v>324</v>
      </c>
      <c r="G8915" s="99" t="s">
        <v>1218</v>
      </c>
      <c r="H8915" s="134" t="s">
        <v>2294</v>
      </c>
      <c r="I8915" s="128" t="s">
        <v>117</v>
      </c>
      <c r="J8915" s="130" t="s">
        <v>325</v>
      </c>
      <c r="K8915" s="134">
        <f>'73511-07'!F$889</f>
        <v>756</v>
      </c>
    </row>
    <row r="8916" spans="1:11" x14ac:dyDescent="0.3">
      <c r="A8916" s="128">
        <v>73511</v>
      </c>
      <c r="B8916" s="128" t="s">
        <v>58</v>
      </c>
      <c r="C8916" s="128" t="s">
        <v>2591</v>
      </c>
      <c r="D8916" s="128">
        <v>2019</v>
      </c>
      <c r="E8916" s="128" t="s">
        <v>32</v>
      </c>
      <c r="F8916" s="128" t="s">
        <v>324</v>
      </c>
      <c r="G8916" s="99" t="s">
        <v>1218</v>
      </c>
      <c r="H8916" s="134" t="s">
        <v>2294</v>
      </c>
      <c r="I8916" s="128" t="s">
        <v>117</v>
      </c>
      <c r="J8916" s="128" t="s">
        <v>52</v>
      </c>
      <c r="K8916" s="134">
        <f>'73511-07'!G$889</f>
        <v>-117714</v>
      </c>
    </row>
    <row r="8917" spans="1:11" x14ac:dyDescent="0.3">
      <c r="A8917" s="128">
        <v>73511</v>
      </c>
      <c r="B8917" s="128" t="s">
        <v>58</v>
      </c>
      <c r="C8917" s="128" t="s">
        <v>2591</v>
      </c>
      <c r="D8917" s="128">
        <v>2019</v>
      </c>
      <c r="E8917" s="128" t="s">
        <v>32</v>
      </c>
      <c r="F8917" s="128" t="s">
        <v>324</v>
      </c>
      <c r="G8917" s="99" t="s">
        <v>1218</v>
      </c>
      <c r="H8917" s="134" t="s">
        <v>2294</v>
      </c>
      <c r="I8917" s="128" t="s">
        <v>120</v>
      </c>
      <c r="J8917" s="128" t="s">
        <v>52</v>
      </c>
      <c r="K8917" s="134">
        <f>'73511-07'!H$889</f>
        <v>102493</v>
      </c>
    </row>
    <row r="8918" spans="1:11" x14ac:dyDescent="0.3">
      <c r="A8918" s="128">
        <v>73511</v>
      </c>
      <c r="B8918" s="128" t="s">
        <v>58</v>
      </c>
      <c r="C8918" s="128" t="s">
        <v>2591</v>
      </c>
      <c r="D8918" s="128">
        <v>2019</v>
      </c>
      <c r="E8918" s="128" t="s">
        <v>32</v>
      </c>
      <c r="F8918" s="128" t="s">
        <v>324</v>
      </c>
      <c r="G8918" s="99" t="s">
        <v>1218</v>
      </c>
      <c r="H8918" s="134" t="s">
        <v>2294</v>
      </c>
      <c r="I8918" s="130" t="s">
        <v>121</v>
      </c>
      <c r="J8918" s="130" t="s">
        <v>325</v>
      </c>
      <c r="K8918" s="134">
        <f>'73511-07'!I$889</f>
        <v>1127</v>
      </c>
    </row>
    <row r="8919" spans="1:11" x14ac:dyDescent="0.3">
      <c r="A8919" s="128">
        <v>73511</v>
      </c>
      <c r="B8919" s="128" t="s">
        <v>58</v>
      </c>
      <c r="C8919" s="128" t="s">
        <v>2591</v>
      </c>
      <c r="D8919" s="128">
        <v>2019</v>
      </c>
      <c r="E8919" s="128" t="s">
        <v>32</v>
      </c>
      <c r="F8919" s="128" t="s">
        <v>324</v>
      </c>
      <c r="G8919" s="99" t="s">
        <v>1218</v>
      </c>
      <c r="H8919" s="134" t="s">
        <v>2294</v>
      </c>
      <c r="I8919" s="130" t="s">
        <v>121</v>
      </c>
      <c r="J8919" s="128" t="s">
        <v>52</v>
      </c>
      <c r="K8919" s="134">
        <f>'73511-07'!J$889</f>
        <v>17986</v>
      </c>
    </row>
    <row r="8920" spans="1:11" x14ac:dyDescent="0.3">
      <c r="A8920" s="128">
        <v>73511</v>
      </c>
      <c r="B8920" s="128" t="s">
        <v>58</v>
      </c>
      <c r="C8920" s="128" t="s">
        <v>2591</v>
      </c>
      <c r="D8920" s="128">
        <v>2019</v>
      </c>
      <c r="E8920" s="128" t="s">
        <v>32</v>
      </c>
      <c r="F8920" s="128" t="s">
        <v>324</v>
      </c>
      <c r="G8920" s="99" t="s">
        <v>1218</v>
      </c>
      <c r="H8920" s="134" t="s">
        <v>2294</v>
      </c>
      <c r="I8920" s="130" t="s">
        <v>124</v>
      </c>
      <c r="J8920" s="130" t="s">
        <v>325</v>
      </c>
      <c r="K8920" s="134">
        <f>'73511-07'!K$889</f>
        <v>1002</v>
      </c>
    </row>
    <row r="8921" spans="1:11" x14ac:dyDescent="0.3">
      <c r="A8921" s="128">
        <v>73511</v>
      </c>
      <c r="B8921" s="128" t="s">
        <v>58</v>
      </c>
      <c r="C8921" s="128" t="s">
        <v>2591</v>
      </c>
      <c r="D8921" s="128">
        <v>2019</v>
      </c>
      <c r="E8921" s="128" t="s">
        <v>32</v>
      </c>
      <c r="F8921" s="128" t="s">
        <v>324</v>
      </c>
      <c r="G8921" s="99" t="s">
        <v>1218</v>
      </c>
      <c r="H8921" s="134" t="s">
        <v>2294</v>
      </c>
      <c r="I8921" s="130" t="s">
        <v>124</v>
      </c>
      <c r="J8921" s="128" t="s">
        <v>52</v>
      </c>
      <c r="K8921" s="134">
        <f>'73511-07'!L$889</f>
        <v>6665</v>
      </c>
    </row>
    <row r="8922" spans="1:11" x14ac:dyDescent="0.3">
      <c r="A8922" s="128">
        <v>73511</v>
      </c>
      <c r="B8922" s="128" t="s">
        <v>58</v>
      </c>
      <c r="C8922" s="128" t="s">
        <v>2591</v>
      </c>
      <c r="D8922" s="128">
        <v>2019</v>
      </c>
      <c r="E8922" s="128" t="s">
        <v>32</v>
      </c>
      <c r="F8922" s="128" t="s">
        <v>324</v>
      </c>
      <c r="G8922" s="99" t="s">
        <v>1219</v>
      </c>
      <c r="H8922" s="134" t="s">
        <v>2295</v>
      </c>
      <c r="I8922" s="130" t="s">
        <v>2646</v>
      </c>
      <c r="J8922" s="130" t="s">
        <v>325</v>
      </c>
      <c r="K8922" s="134">
        <f>'73511-07'!C$890</f>
        <v>60418</v>
      </c>
    </row>
    <row r="8923" spans="1:11" x14ac:dyDescent="0.3">
      <c r="A8923" s="128">
        <v>73511</v>
      </c>
      <c r="B8923" s="128" t="s">
        <v>58</v>
      </c>
      <c r="C8923" s="128" t="s">
        <v>2591</v>
      </c>
      <c r="D8923" s="128">
        <v>2019</v>
      </c>
      <c r="E8923" s="128" t="s">
        <v>32</v>
      </c>
      <c r="F8923" s="128" t="s">
        <v>324</v>
      </c>
      <c r="G8923" s="99" t="s">
        <v>1219</v>
      </c>
      <c r="H8923" s="134" t="s">
        <v>2295</v>
      </c>
      <c r="I8923" s="128" t="s">
        <v>116</v>
      </c>
      <c r="J8923" s="130" t="s">
        <v>325</v>
      </c>
      <c r="K8923" s="134">
        <f>'73511-07'!D$890</f>
        <v>42864</v>
      </c>
    </row>
    <row r="8924" spans="1:11" x14ac:dyDescent="0.3">
      <c r="A8924" s="128">
        <v>73511</v>
      </c>
      <c r="B8924" s="128" t="s">
        <v>58</v>
      </c>
      <c r="C8924" s="128" t="s">
        <v>2591</v>
      </c>
      <c r="D8924" s="128">
        <v>2019</v>
      </c>
      <c r="E8924" s="128" t="s">
        <v>32</v>
      </c>
      <c r="F8924" s="128" t="s">
        <v>324</v>
      </c>
      <c r="G8924" s="99" t="s">
        <v>1219</v>
      </c>
      <c r="H8924" s="134" t="s">
        <v>2295</v>
      </c>
      <c r="I8924" s="128" t="s">
        <v>116</v>
      </c>
      <c r="J8924" s="128" t="s">
        <v>52</v>
      </c>
      <c r="K8924" s="134">
        <f>'73511-07'!E$890</f>
        <v>2429590</v>
      </c>
    </row>
    <row r="8925" spans="1:11" x14ac:dyDescent="0.3">
      <c r="A8925" s="128">
        <v>73511</v>
      </c>
      <c r="B8925" s="128" t="s">
        <v>58</v>
      </c>
      <c r="C8925" s="128" t="s">
        <v>2591</v>
      </c>
      <c r="D8925" s="128">
        <v>2019</v>
      </c>
      <c r="E8925" s="128" t="s">
        <v>32</v>
      </c>
      <c r="F8925" s="128" t="s">
        <v>324</v>
      </c>
      <c r="G8925" s="99" t="s">
        <v>1219</v>
      </c>
      <c r="H8925" s="134" t="s">
        <v>2295</v>
      </c>
      <c r="I8925" s="128" t="s">
        <v>117</v>
      </c>
      <c r="J8925" s="130" t="s">
        <v>325</v>
      </c>
      <c r="K8925" s="134">
        <f>'73511-07'!F$890</f>
        <v>17554</v>
      </c>
    </row>
    <row r="8926" spans="1:11" x14ac:dyDescent="0.3">
      <c r="A8926" s="128">
        <v>73511</v>
      </c>
      <c r="B8926" s="128" t="s">
        <v>58</v>
      </c>
      <c r="C8926" s="128" t="s">
        <v>2591</v>
      </c>
      <c r="D8926" s="128">
        <v>2019</v>
      </c>
      <c r="E8926" s="128" t="s">
        <v>32</v>
      </c>
      <c r="F8926" s="128" t="s">
        <v>324</v>
      </c>
      <c r="G8926" s="99" t="s">
        <v>1219</v>
      </c>
      <c r="H8926" s="134" t="s">
        <v>2295</v>
      </c>
      <c r="I8926" s="128" t="s">
        <v>117</v>
      </c>
      <c r="J8926" s="128" t="s">
        <v>52</v>
      </c>
      <c r="K8926" s="134">
        <f>'73511-07'!G$890</f>
        <v>-589940</v>
      </c>
    </row>
    <row r="8927" spans="1:11" x14ac:dyDescent="0.3">
      <c r="A8927" s="128">
        <v>73511</v>
      </c>
      <c r="B8927" s="128" t="s">
        <v>58</v>
      </c>
      <c r="C8927" s="128" t="s">
        <v>2591</v>
      </c>
      <c r="D8927" s="128">
        <v>2019</v>
      </c>
      <c r="E8927" s="128" t="s">
        <v>32</v>
      </c>
      <c r="F8927" s="128" t="s">
        <v>324</v>
      </c>
      <c r="G8927" s="99" t="s">
        <v>1219</v>
      </c>
      <c r="H8927" s="134" t="s">
        <v>2295</v>
      </c>
      <c r="I8927" s="128" t="s">
        <v>120</v>
      </c>
      <c r="J8927" s="128" t="s">
        <v>52</v>
      </c>
      <c r="K8927" s="134">
        <f>'73511-07'!H$890</f>
        <v>1611092</v>
      </c>
    </row>
    <row r="8928" spans="1:11" x14ac:dyDescent="0.3">
      <c r="A8928" s="128">
        <v>73511</v>
      </c>
      <c r="B8928" s="128" t="s">
        <v>58</v>
      </c>
      <c r="C8928" s="128" t="s">
        <v>2591</v>
      </c>
      <c r="D8928" s="128">
        <v>2019</v>
      </c>
      <c r="E8928" s="128" t="s">
        <v>32</v>
      </c>
      <c r="F8928" s="128" t="s">
        <v>324</v>
      </c>
      <c r="G8928" s="99" t="s">
        <v>1219</v>
      </c>
      <c r="H8928" s="134" t="s">
        <v>2295</v>
      </c>
      <c r="I8928" s="130" t="s">
        <v>121</v>
      </c>
      <c r="J8928" s="130" t="s">
        <v>325</v>
      </c>
      <c r="K8928" s="134">
        <f>'73511-07'!I$890</f>
        <v>28705</v>
      </c>
    </row>
    <row r="8929" spans="1:11" x14ac:dyDescent="0.3">
      <c r="A8929" s="128">
        <v>73511</v>
      </c>
      <c r="B8929" s="128" t="s">
        <v>58</v>
      </c>
      <c r="C8929" s="128" t="s">
        <v>2591</v>
      </c>
      <c r="D8929" s="128">
        <v>2019</v>
      </c>
      <c r="E8929" s="128" t="s">
        <v>32</v>
      </c>
      <c r="F8929" s="128" t="s">
        <v>324</v>
      </c>
      <c r="G8929" s="99" t="s">
        <v>1219</v>
      </c>
      <c r="H8929" s="134" t="s">
        <v>2295</v>
      </c>
      <c r="I8929" s="130" t="s">
        <v>121</v>
      </c>
      <c r="J8929" s="128" t="s">
        <v>52</v>
      </c>
      <c r="K8929" s="134">
        <f>'73511-07'!J$890</f>
        <v>470152</v>
      </c>
    </row>
    <row r="8930" spans="1:11" x14ac:dyDescent="0.3">
      <c r="A8930" s="128">
        <v>73511</v>
      </c>
      <c r="B8930" s="128" t="s">
        <v>58</v>
      </c>
      <c r="C8930" s="128" t="s">
        <v>2591</v>
      </c>
      <c r="D8930" s="128">
        <v>2019</v>
      </c>
      <c r="E8930" s="128" t="s">
        <v>32</v>
      </c>
      <c r="F8930" s="128" t="s">
        <v>324</v>
      </c>
      <c r="G8930" s="99" t="s">
        <v>1219</v>
      </c>
      <c r="H8930" s="134" t="s">
        <v>2295</v>
      </c>
      <c r="I8930" s="130" t="s">
        <v>124</v>
      </c>
      <c r="J8930" s="130" t="s">
        <v>325</v>
      </c>
      <c r="K8930" s="134">
        <f>'73511-07'!K$890</f>
        <v>18733</v>
      </c>
    </row>
    <row r="8931" spans="1:11" x14ac:dyDescent="0.3">
      <c r="A8931" s="128">
        <v>73511</v>
      </c>
      <c r="B8931" s="128" t="s">
        <v>58</v>
      </c>
      <c r="C8931" s="128" t="s">
        <v>2591</v>
      </c>
      <c r="D8931" s="128">
        <v>2019</v>
      </c>
      <c r="E8931" s="128" t="s">
        <v>32</v>
      </c>
      <c r="F8931" s="128" t="s">
        <v>324</v>
      </c>
      <c r="G8931" s="99" t="s">
        <v>1219</v>
      </c>
      <c r="H8931" s="134" t="s">
        <v>2295</v>
      </c>
      <c r="I8931" s="130" t="s">
        <v>124</v>
      </c>
      <c r="J8931" s="128" t="s">
        <v>52</v>
      </c>
      <c r="K8931" s="134">
        <f>'73511-07'!L$890</f>
        <v>59926</v>
      </c>
    </row>
    <row r="8932" spans="1:11" x14ac:dyDescent="0.3">
      <c r="A8932" s="128">
        <v>73511</v>
      </c>
      <c r="B8932" s="128" t="s">
        <v>58</v>
      </c>
      <c r="C8932" s="128" t="s">
        <v>2591</v>
      </c>
      <c r="D8932" s="128">
        <v>2019</v>
      </c>
      <c r="E8932" s="128" t="s">
        <v>32</v>
      </c>
      <c r="F8932" s="128" t="s">
        <v>324</v>
      </c>
      <c r="G8932" s="99" t="s">
        <v>1220</v>
      </c>
      <c r="H8932" s="134" t="s">
        <v>2296</v>
      </c>
      <c r="I8932" s="130" t="s">
        <v>2646</v>
      </c>
      <c r="J8932" s="130" t="s">
        <v>325</v>
      </c>
      <c r="K8932" s="134">
        <f>'73511-07'!C$891</f>
        <v>17424</v>
      </c>
    </row>
    <row r="8933" spans="1:11" x14ac:dyDescent="0.3">
      <c r="A8933" s="128">
        <v>73511</v>
      </c>
      <c r="B8933" s="128" t="s">
        <v>58</v>
      </c>
      <c r="C8933" s="128" t="s">
        <v>2591</v>
      </c>
      <c r="D8933" s="128">
        <v>2019</v>
      </c>
      <c r="E8933" s="128" t="s">
        <v>32</v>
      </c>
      <c r="F8933" s="128" t="s">
        <v>324</v>
      </c>
      <c r="G8933" s="99" t="s">
        <v>1220</v>
      </c>
      <c r="H8933" s="134" t="s">
        <v>2296</v>
      </c>
      <c r="I8933" s="128" t="s">
        <v>116</v>
      </c>
      <c r="J8933" s="130" t="s">
        <v>325</v>
      </c>
      <c r="K8933" s="134">
        <f>'73511-07'!D$891</f>
        <v>12954</v>
      </c>
    </row>
    <row r="8934" spans="1:11" x14ac:dyDescent="0.3">
      <c r="A8934" s="128">
        <v>73511</v>
      </c>
      <c r="B8934" s="128" t="s">
        <v>58</v>
      </c>
      <c r="C8934" s="128" t="s">
        <v>2591</v>
      </c>
      <c r="D8934" s="128">
        <v>2019</v>
      </c>
      <c r="E8934" s="128" t="s">
        <v>32</v>
      </c>
      <c r="F8934" s="128" t="s">
        <v>324</v>
      </c>
      <c r="G8934" s="99" t="s">
        <v>1220</v>
      </c>
      <c r="H8934" s="134" t="s">
        <v>2296</v>
      </c>
      <c r="I8934" s="128" t="s">
        <v>116</v>
      </c>
      <c r="J8934" s="128" t="s">
        <v>52</v>
      </c>
      <c r="K8934" s="134">
        <f>'73511-07'!E$891</f>
        <v>523911</v>
      </c>
    </row>
    <row r="8935" spans="1:11" x14ac:dyDescent="0.3">
      <c r="A8935" s="128">
        <v>73511</v>
      </c>
      <c r="B8935" s="128" t="s">
        <v>58</v>
      </c>
      <c r="C8935" s="128" t="s">
        <v>2591</v>
      </c>
      <c r="D8935" s="128">
        <v>2019</v>
      </c>
      <c r="E8935" s="128" t="s">
        <v>32</v>
      </c>
      <c r="F8935" s="128" t="s">
        <v>324</v>
      </c>
      <c r="G8935" s="99" t="s">
        <v>1220</v>
      </c>
      <c r="H8935" s="134" t="s">
        <v>2296</v>
      </c>
      <c r="I8935" s="128" t="s">
        <v>117</v>
      </c>
      <c r="J8935" s="130" t="s">
        <v>325</v>
      </c>
      <c r="K8935" s="134">
        <f>'73511-07'!F$891</f>
        <v>4470</v>
      </c>
    </row>
    <row r="8936" spans="1:11" x14ac:dyDescent="0.3">
      <c r="A8936" s="128">
        <v>73511</v>
      </c>
      <c r="B8936" s="128" t="s">
        <v>58</v>
      </c>
      <c r="C8936" s="128" t="s">
        <v>2591</v>
      </c>
      <c r="D8936" s="128">
        <v>2019</v>
      </c>
      <c r="E8936" s="128" t="s">
        <v>32</v>
      </c>
      <c r="F8936" s="128" t="s">
        <v>324</v>
      </c>
      <c r="G8936" s="99" t="s">
        <v>1220</v>
      </c>
      <c r="H8936" s="134" t="s">
        <v>2296</v>
      </c>
      <c r="I8936" s="128" t="s">
        <v>117</v>
      </c>
      <c r="J8936" s="128" t="s">
        <v>52</v>
      </c>
      <c r="K8936" s="134">
        <f>'73511-07'!G$891</f>
        <v>-88182</v>
      </c>
    </row>
    <row r="8937" spans="1:11" x14ac:dyDescent="0.3">
      <c r="A8937" s="128">
        <v>73511</v>
      </c>
      <c r="B8937" s="128" t="s">
        <v>58</v>
      </c>
      <c r="C8937" s="128" t="s">
        <v>2591</v>
      </c>
      <c r="D8937" s="128">
        <v>2019</v>
      </c>
      <c r="E8937" s="128" t="s">
        <v>32</v>
      </c>
      <c r="F8937" s="128" t="s">
        <v>324</v>
      </c>
      <c r="G8937" s="99" t="s">
        <v>1220</v>
      </c>
      <c r="H8937" s="134" t="s">
        <v>2296</v>
      </c>
      <c r="I8937" s="128" t="s">
        <v>120</v>
      </c>
      <c r="J8937" s="128" t="s">
        <v>52</v>
      </c>
      <c r="K8937" s="134">
        <f>'73511-07'!H$891</f>
        <v>413715</v>
      </c>
    </row>
    <row r="8938" spans="1:11" x14ac:dyDescent="0.3">
      <c r="A8938" s="128">
        <v>73511</v>
      </c>
      <c r="B8938" s="128" t="s">
        <v>58</v>
      </c>
      <c r="C8938" s="128" t="s">
        <v>2591</v>
      </c>
      <c r="D8938" s="128">
        <v>2019</v>
      </c>
      <c r="E8938" s="128" t="s">
        <v>32</v>
      </c>
      <c r="F8938" s="128" t="s">
        <v>324</v>
      </c>
      <c r="G8938" s="99" t="s">
        <v>1220</v>
      </c>
      <c r="H8938" s="134" t="s">
        <v>2296</v>
      </c>
      <c r="I8938" s="130" t="s">
        <v>121</v>
      </c>
      <c r="J8938" s="130" t="s">
        <v>325</v>
      </c>
      <c r="K8938" s="134">
        <f>'73511-07'!I$891</f>
        <v>9527</v>
      </c>
    </row>
    <row r="8939" spans="1:11" x14ac:dyDescent="0.3">
      <c r="A8939" s="128">
        <v>73511</v>
      </c>
      <c r="B8939" s="128" t="s">
        <v>58</v>
      </c>
      <c r="C8939" s="128" t="s">
        <v>2591</v>
      </c>
      <c r="D8939" s="128">
        <v>2019</v>
      </c>
      <c r="E8939" s="128" t="s">
        <v>32</v>
      </c>
      <c r="F8939" s="128" t="s">
        <v>324</v>
      </c>
      <c r="G8939" s="99" t="s">
        <v>1220</v>
      </c>
      <c r="H8939" s="134" t="s">
        <v>2296</v>
      </c>
      <c r="I8939" s="130" t="s">
        <v>121</v>
      </c>
      <c r="J8939" s="128" t="s">
        <v>52</v>
      </c>
      <c r="K8939" s="134">
        <f>'73511-07'!J$891</f>
        <v>156458</v>
      </c>
    </row>
    <row r="8940" spans="1:11" x14ac:dyDescent="0.3">
      <c r="A8940" s="128">
        <v>73511</v>
      </c>
      <c r="B8940" s="128" t="s">
        <v>58</v>
      </c>
      <c r="C8940" s="128" t="s">
        <v>2591</v>
      </c>
      <c r="D8940" s="128">
        <v>2019</v>
      </c>
      <c r="E8940" s="128" t="s">
        <v>32</v>
      </c>
      <c r="F8940" s="128" t="s">
        <v>324</v>
      </c>
      <c r="G8940" s="99" t="s">
        <v>1220</v>
      </c>
      <c r="H8940" s="134" t="s">
        <v>2296</v>
      </c>
      <c r="I8940" s="130" t="s">
        <v>124</v>
      </c>
      <c r="J8940" s="130" t="s">
        <v>325</v>
      </c>
      <c r="K8940" s="134">
        <f>'73511-07'!K$891</f>
        <v>5370</v>
      </c>
    </row>
    <row r="8941" spans="1:11" x14ac:dyDescent="0.3">
      <c r="A8941" s="128">
        <v>73511</v>
      </c>
      <c r="B8941" s="128" t="s">
        <v>58</v>
      </c>
      <c r="C8941" s="128" t="s">
        <v>2591</v>
      </c>
      <c r="D8941" s="128">
        <v>2019</v>
      </c>
      <c r="E8941" s="128" t="s">
        <v>32</v>
      </c>
      <c r="F8941" s="128" t="s">
        <v>324</v>
      </c>
      <c r="G8941" s="99" t="s">
        <v>1220</v>
      </c>
      <c r="H8941" s="134" t="s">
        <v>2296</v>
      </c>
      <c r="I8941" s="130" t="s">
        <v>124</v>
      </c>
      <c r="J8941" s="128" t="s">
        <v>52</v>
      </c>
      <c r="K8941" s="134">
        <f>'73511-07'!L$891</f>
        <v>12000</v>
      </c>
    </row>
    <row r="8942" spans="1:11" x14ac:dyDescent="0.3">
      <c r="A8942" s="128">
        <v>73511</v>
      </c>
      <c r="B8942" s="128" t="s">
        <v>58</v>
      </c>
      <c r="C8942" s="128" t="s">
        <v>2591</v>
      </c>
      <c r="D8942" s="128">
        <v>2019</v>
      </c>
      <c r="E8942" s="128" t="s">
        <v>32</v>
      </c>
      <c r="F8942" s="128" t="s">
        <v>324</v>
      </c>
      <c r="G8942" s="99" t="s">
        <v>1221</v>
      </c>
      <c r="H8942" s="134" t="s">
        <v>2297</v>
      </c>
      <c r="I8942" s="130" t="s">
        <v>2646</v>
      </c>
      <c r="J8942" s="130" t="s">
        <v>325</v>
      </c>
      <c r="K8942" s="134">
        <f>'73511-07'!C$892</f>
        <v>4245</v>
      </c>
    </row>
    <row r="8943" spans="1:11" x14ac:dyDescent="0.3">
      <c r="A8943" s="128">
        <v>73511</v>
      </c>
      <c r="B8943" s="128" t="s">
        <v>58</v>
      </c>
      <c r="C8943" s="128" t="s">
        <v>2591</v>
      </c>
      <c r="D8943" s="128">
        <v>2019</v>
      </c>
      <c r="E8943" s="128" t="s">
        <v>32</v>
      </c>
      <c r="F8943" s="128" t="s">
        <v>324</v>
      </c>
      <c r="G8943" s="99" t="s">
        <v>1221</v>
      </c>
      <c r="H8943" s="134" t="s">
        <v>2297</v>
      </c>
      <c r="I8943" s="128" t="s">
        <v>116</v>
      </c>
      <c r="J8943" s="130" t="s">
        <v>325</v>
      </c>
      <c r="K8943" s="134">
        <f>'73511-07'!D$892</f>
        <v>2659</v>
      </c>
    </row>
    <row r="8944" spans="1:11" x14ac:dyDescent="0.3">
      <c r="A8944" s="128">
        <v>73511</v>
      </c>
      <c r="B8944" s="128" t="s">
        <v>58</v>
      </c>
      <c r="C8944" s="128" t="s">
        <v>2591</v>
      </c>
      <c r="D8944" s="128">
        <v>2019</v>
      </c>
      <c r="E8944" s="128" t="s">
        <v>32</v>
      </c>
      <c r="F8944" s="128" t="s">
        <v>324</v>
      </c>
      <c r="G8944" s="99" t="s">
        <v>1221</v>
      </c>
      <c r="H8944" s="134" t="s">
        <v>2297</v>
      </c>
      <c r="I8944" s="128" t="s">
        <v>116</v>
      </c>
      <c r="J8944" s="128" t="s">
        <v>52</v>
      </c>
      <c r="K8944" s="134">
        <f>'73511-07'!E$892</f>
        <v>133880</v>
      </c>
    </row>
    <row r="8945" spans="1:11" x14ac:dyDescent="0.3">
      <c r="A8945" s="128">
        <v>73511</v>
      </c>
      <c r="B8945" s="128" t="s">
        <v>58</v>
      </c>
      <c r="C8945" s="128" t="s">
        <v>2591</v>
      </c>
      <c r="D8945" s="128">
        <v>2019</v>
      </c>
      <c r="E8945" s="128" t="s">
        <v>32</v>
      </c>
      <c r="F8945" s="128" t="s">
        <v>324</v>
      </c>
      <c r="G8945" s="99" t="s">
        <v>1221</v>
      </c>
      <c r="H8945" s="134" t="s">
        <v>2297</v>
      </c>
      <c r="I8945" s="128" t="s">
        <v>117</v>
      </c>
      <c r="J8945" s="130" t="s">
        <v>325</v>
      </c>
      <c r="K8945" s="134">
        <f>'73511-07'!F$892</f>
        <v>1586</v>
      </c>
    </row>
    <row r="8946" spans="1:11" x14ac:dyDescent="0.3">
      <c r="A8946" s="128">
        <v>73511</v>
      </c>
      <c r="B8946" s="128" t="s">
        <v>58</v>
      </c>
      <c r="C8946" s="128" t="s">
        <v>2591</v>
      </c>
      <c r="D8946" s="128">
        <v>2019</v>
      </c>
      <c r="E8946" s="128" t="s">
        <v>32</v>
      </c>
      <c r="F8946" s="128" t="s">
        <v>324</v>
      </c>
      <c r="G8946" s="99" t="s">
        <v>1221</v>
      </c>
      <c r="H8946" s="134" t="s">
        <v>2297</v>
      </c>
      <c r="I8946" s="128" t="s">
        <v>117</v>
      </c>
      <c r="J8946" s="128" t="s">
        <v>52</v>
      </c>
      <c r="K8946" s="134">
        <f>'73511-07'!G$892</f>
        <v>-44713</v>
      </c>
    </row>
    <row r="8947" spans="1:11" x14ac:dyDescent="0.3">
      <c r="A8947" s="128">
        <v>73511</v>
      </c>
      <c r="B8947" s="128" t="s">
        <v>58</v>
      </c>
      <c r="C8947" s="128" t="s">
        <v>2591</v>
      </c>
      <c r="D8947" s="128">
        <v>2019</v>
      </c>
      <c r="E8947" s="128" t="s">
        <v>32</v>
      </c>
      <c r="F8947" s="128" t="s">
        <v>324</v>
      </c>
      <c r="G8947" s="99" t="s">
        <v>1221</v>
      </c>
      <c r="H8947" s="134" t="s">
        <v>2297</v>
      </c>
      <c r="I8947" s="128" t="s">
        <v>120</v>
      </c>
      <c r="J8947" s="128" t="s">
        <v>52</v>
      </c>
      <c r="K8947" s="134">
        <f>'73511-07'!H$892</f>
        <v>83662</v>
      </c>
    </row>
    <row r="8948" spans="1:11" x14ac:dyDescent="0.3">
      <c r="A8948" s="128">
        <v>73511</v>
      </c>
      <c r="B8948" s="128" t="s">
        <v>58</v>
      </c>
      <c r="C8948" s="128" t="s">
        <v>2591</v>
      </c>
      <c r="D8948" s="128">
        <v>2019</v>
      </c>
      <c r="E8948" s="128" t="s">
        <v>32</v>
      </c>
      <c r="F8948" s="128" t="s">
        <v>324</v>
      </c>
      <c r="G8948" s="99" t="s">
        <v>1221</v>
      </c>
      <c r="H8948" s="134" t="s">
        <v>2297</v>
      </c>
      <c r="I8948" s="130" t="s">
        <v>121</v>
      </c>
      <c r="J8948" s="130" t="s">
        <v>325</v>
      </c>
      <c r="K8948" s="134">
        <f>'73511-07'!I$892</f>
        <v>1608</v>
      </c>
    </row>
    <row r="8949" spans="1:11" x14ac:dyDescent="0.3">
      <c r="A8949" s="128">
        <v>73511</v>
      </c>
      <c r="B8949" s="128" t="s">
        <v>58</v>
      </c>
      <c r="C8949" s="128" t="s">
        <v>2591</v>
      </c>
      <c r="D8949" s="128">
        <v>2019</v>
      </c>
      <c r="E8949" s="128" t="s">
        <v>32</v>
      </c>
      <c r="F8949" s="128" t="s">
        <v>324</v>
      </c>
      <c r="G8949" s="99" t="s">
        <v>1221</v>
      </c>
      <c r="H8949" s="134" t="s">
        <v>2297</v>
      </c>
      <c r="I8949" s="130" t="s">
        <v>121</v>
      </c>
      <c r="J8949" s="128" t="s">
        <v>52</v>
      </c>
      <c r="K8949" s="134">
        <f>'73511-07'!J$892</f>
        <v>24672</v>
      </c>
    </row>
    <row r="8950" spans="1:11" x14ac:dyDescent="0.3">
      <c r="A8950" s="128">
        <v>73511</v>
      </c>
      <c r="B8950" s="128" t="s">
        <v>58</v>
      </c>
      <c r="C8950" s="128" t="s">
        <v>2591</v>
      </c>
      <c r="D8950" s="128">
        <v>2019</v>
      </c>
      <c r="E8950" s="128" t="s">
        <v>32</v>
      </c>
      <c r="F8950" s="128" t="s">
        <v>324</v>
      </c>
      <c r="G8950" s="99" t="s">
        <v>1221</v>
      </c>
      <c r="H8950" s="134" t="s">
        <v>2297</v>
      </c>
      <c r="I8950" s="130" t="s">
        <v>124</v>
      </c>
      <c r="J8950" s="130" t="s">
        <v>325</v>
      </c>
      <c r="K8950" s="134">
        <f>'73511-07'!K$892</f>
        <v>946</v>
      </c>
    </row>
    <row r="8951" spans="1:11" x14ac:dyDescent="0.3">
      <c r="A8951" s="128">
        <v>73511</v>
      </c>
      <c r="B8951" s="128" t="s">
        <v>58</v>
      </c>
      <c r="C8951" s="128" t="s">
        <v>2591</v>
      </c>
      <c r="D8951" s="128">
        <v>2019</v>
      </c>
      <c r="E8951" s="128" t="s">
        <v>32</v>
      </c>
      <c r="F8951" s="128" t="s">
        <v>324</v>
      </c>
      <c r="G8951" s="99" t="s">
        <v>1221</v>
      </c>
      <c r="H8951" s="134" t="s">
        <v>2297</v>
      </c>
      <c r="I8951" s="130" t="s">
        <v>124</v>
      </c>
      <c r="J8951" s="128" t="s">
        <v>52</v>
      </c>
      <c r="K8951" s="134">
        <f>'73511-07'!L$892</f>
        <v>3600</v>
      </c>
    </row>
    <row r="8952" spans="1:11" x14ac:dyDescent="0.3">
      <c r="A8952" s="128">
        <v>73511</v>
      </c>
      <c r="B8952" s="128" t="s">
        <v>58</v>
      </c>
      <c r="C8952" s="128" t="s">
        <v>2591</v>
      </c>
      <c r="D8952" s="128">
        <v>2019</v>
      </c>
      <c r="E8952" s="128" t="s">
        <v>32</v>
      </c>
      <c r="F8952" s="128" t="s">
        <v>324</v>
      </c>
      <c r="G8952" s="99" t="s">
        <v>1222</v>
      </c>
      <c r="H8952" s="134" t="s">
        <v>2298</v>
      </c>
      <c r="I8952" s="130" t="s">
        <v>2646</v>
      </c>
      <c r="J8952" s="130" t="s">
        <v>325</v>
      </c>
      <c r="K8952" s="134">
        <f>'73511-07'!C$893</f>
        <v>7771</v>
      </c>
    </row>
    <row r="8953" spans="1:11" x14ac:dyDescent="0.3">
      <c r="A8953" s="128">
        <v>73511</v>
      </c>
      <c r="B8953" s="128" t="s">
        <v>58</v>
      </c>
      <c r="C8953" s="128" t="s">
        <v>2591</v>
      </c>
      <c r="D8953" s="128">
        <v>2019</v>
      </c>
      <c r="E8953" s="128" t="s">
        <v>32</v>
      </c>
      <c r="F8953" s="128" t="s">
        <v>324</v>
      </c>
      <c r="G8953" s="99" t="s">
        <v>1222</v>
      </c>
      <c r="H8953" s="134" t="s">
        <v>2298</v>
      </c>
      <c r="I8953" s="128" t="s">
        <v>116</v>
      </c>
      <c r="J8953" s="130" t="s">
        <v>325</v>
      </c>
      <c r="K8953" s="134">
        <f>'73511-07'!D$893</f>
        <v>6046</v>
      </c>
    </row>
    <row r="8954" spans="1:11" x14ac:dyDescent="0.3">
      <c r="A8954" s="128">
        <v>73511</v>
      </c>
      <c r="B8954" s="128" t="s">
        <v>58</v>
      </c>
      <c r="C8954" s="128" t="s">
        <v>2591</v>
      </c>
      <c r="D8954" s="128">
        <v>2019</v>
      </c>
      <c r="E8954" s="128" t="s">
        <v>32</v>
      </c>
      <c r="F8954" s="128" t="s">
        <v>324</v>
      </c>
      <c r="G8954" s="99" t="s">
        <v>1222</v>
      </c>
      <c r="H8954" s="134" t="s">
        <v>2298</v>
      </c>
      <c r="I8954" s="128" t="s">
        <v>116</v>
      </c>
      <c r="J8954" s="128" t="s">
        <v>52</v>
      </c>
      <c r="K8954" s="134">
        <f>'73511-07'!E$893</f>
        <v>224383</v>
      </c>
    </row>
    <row r="8955" spans="1:11" x14ac:dyDescent="0.3">
      <c r="A8955" s="128">
        <v>73511</v>
      </c>
      <c r="B8955" s="128" t="s">
        <v>58</v>
      </c>
      <c r="C8955" s="128" t="s">
        <v>2591</v>
      </c>
      <c r="D8955" s="128">
        <v>2019</v>
      </c>
      <c r="E8955" s="128" t="s">
        <v>32</v>
      </c>
      <c r="F8955" s="128" t="s">
        <v>324</v>
      </c>
      <c r="G8955" s="99" t="s">
        <v>1222</v>
      </c>
      <c r="H8955" s="134" t="s">
        <v>2298</v>
      </c>
      <c r="I8955" s="128" t="s">
        <v>117</v>
      </c>
      <c r="J8955" s="130" t="s">
        <v>325</v>
      </c>
      <c r="K8955" s="134">
        <f>'73511-07'!F$893</f>
        <v>1725</v>
      </c>
    </row>
    <row r="8956" spans="1:11" x14ac:dyDescent="0.3">
      <c r="A8956" s="128">
        <v>73511</v>
      </c>
      <c r="B8956" s="128" t="s">
        <v>58</v>
      </c>
      <c r="C8956" s="128" t="s">
        <v>2591</v>
      </c>
      <c r="D8956" s="128">
        <v>2019</v>
      </c>
      <c r="E8956" s="128" t="s">
        <v>32</v>
      </c>
      <c r="F8956" s="128" t="s">
        <v>324</v>
      </c>
      <c r="G8956" s="99" t="s">
        <v>1222</v>
      </c>
      <c r="H8956" s="134" t="s">
        <v>2298</v>
      </c>
      <c r="I8956" s="128" t="s">
        <v>117</v>
      </c>
      <c r="J8956" s="128" t="s">
        <v>52</v>
      </c>
      <c r="K8956" s="134">
        <f>'73511-07'!G$893</f>
        <v>-26621</v>
      </c>
    </row>
    <row r="8957" spans="1:11" x14ac:dyDescent="0.3">
      <c r="A8957" s="128">
        <v>73511</v>
      </c>
      <c r="B8957" s="128" t="s">
        <v>58</v>
      </c>
      <c r="C8957" s="128" t="s">
        <v>2591</v>
      </c>
      <c r="D8957" s="128">
        <v>2019</v>
      </c>
      <c r="E8957" s="128" t="s">
        <v>32</v>
      </c>
      <c r="F8957" s="128" t="s">
        <v>324</v>
      </c>
      <c r="G8957" s="99" t="s">
        <v>1222</v>
      </c>
      <c r="H8957" s="134" t="s">
        <v>2298</v>
      </c>
      <c r="I8957" s="128" t="s">
        <v>120</v>
      </c>
      <c r="J8957" s="128" t="s">
        <v>52</v>
      </c>
      <c r="K8957" s="134">
        <f>'73511-07'!H$893</f>
        <v>191208</v>
      </c>
    </row>
    <row r="8958" spans="1:11" x14ac:dyDescent="0.3">
      <c r="A8958" s="128">
        <v>73511</v>
      </c>
      <c r="B8958" s="128" t="s">
        <v>58</v>
      </c>
      <c r="C8958" s="128" t="s">
        <v>2591</v>
      </c>
      <c r="D8958" s="128">
        <v>2019</v>
      </c>
      <c r="E8958" s="128" t="s">
        <v>32</v>
      </c>
      <c r="F8958" s="128" t="s">
        <v>324</v>
      </c>
      <c r="G8958" s="99" t="s">
        <v>1222</v>
      </c>
      <c r="H8958" s="134" t="s">
        <v>2298</v>
      </c>
      <c r="I8958" s="130" t="s">
        <v>121</v>
      </c>
      <c r="J8958" s="130" t="s">
        <v>325</v>
      </c>
      <c r="K8958" s="134">
        <f>'73511-07'!I$893</f>
        <v>4660</v>
      </c>
    </row>
    <row r="8959" spans="1:11" x14ac:dyDescent="0.3">
      <c r="A8959" s="128">
        <v>73511</v>
      </c>
      <c r="B8959" s="128" t="s">
        <v>58</v>
      </c>
      <c r="C8959" s="128" t="s">
        <v>2591</v>
      </c>
      <c r="D8959" s="128">
        <v>2019</v>
      </c>
      <c r="E8959" s="128" t="s">
        <v>32</v>
      </c>
      <c r="F8959" s="128" t="s">
        <v>324</v>
      </c>
      <c r="G8959" s="99" t="s">
        <v>1222</v>
      </c>
      <c r="H8959" s="134" t="s">
        <v>2298</v>
      </c>
      <c r="I8959" s="130" t="s">
        <v>121</v>
      </c>
      <c r="J8959" s="128" t="s">
        <v>52</v>
      </c>
      <c r="K8959" s="134">
        <f>'73511-07'!J$893</f>
        <v>73961</v>
      </c>
    </row>
    <row r="8960" spans="1:11" x14ac:dyDescent="0.3">
      <c r="A8960" s="128">
        <v>73511</v>
      </c>
      <c r="B8960" s="128" t="s">
        <v>58</v>
      </c>
      <c r="C8960" s="128" t="s">
        <v>2591</v>
      </c>
      <c r="D8960" s="128">
        <v>2019</v>
      </c>
      <c r="E8960" s="128" t="s">
        <v>32</v>
      </c>
      <c r="F8960" s="128" t="s">
        <v>324</v>
      </c>
      <c r="G8960" s="99" t="s">
        <v>1222</v>
      </c>
      <c r="H8960" s="134" t="s">
        <v>2298</v>
      </c>
      <c r="I8960" s="130" t="s">
        <v>124</v>
      </c>
      <c r="J8960" s="130" t="s">
        <v>325</v>
      </c>
      <c r="K8960" s="134">
        <f>'73511-07'!K$893</f>
        <v>2493</v>
      </c>
    </row>
    <row r="8961" spans="1:11" x14ac:dyDescent="0.3">
      <c r="A8961" s="128">
        <v>73511</v>
      </c>
      <c r="B8961" s="128" t="s">
        <v>58</v>
      </c>
      <c r="C8961" s="128" t="s">
        <v>2591</v>
      </c>
      <c r="D8961" s="128">
        <v>2019</v>
      </c>
      <c r="E8961" s="128" t="s">
        <v>32</v>
      </c>
      <c r="F8961" s="128" t="s">
        <v>324</v>
      </c>
      <c r="G8961" s="99" t="s">
        <v>1222</v>
      </c>
      <c r="H8961" s="134" t="s">
        <v>2298</v>
      </c>
      <c r="I8961" s="130" t="s">
        <v>124</v>
      </c>
      <c r="J8961" s="128" t="s">
        <v>52</v>
      </c>
      <c r="K8961" s="134">
        <f>'73511-07'!L$893</f>
        <v>4998</v>
      </c>
    </row>
    <row r="8962" spans="1:11" x14ac:dyDescent="0.3">
      <c r="A8962" s="128">
        <v>73511</v>
      </c>
      <c r="B8962" s="128" t="s">
        <v>58</v>
      </c>
      <c r="C8962" s="128" t="s">
        <v>2591</v>
      </c>
      <c r="D8962" s="128">
        <v>2019</v>
      </c>
      <c r="E8962" s="128" t="s">
        <v>32</v>
      </c>
      <c r="F8962" s="128" t="s">
        <v>324</v>
      </c>
      <c r="G8962" s="99" t="s">
        <v>1223</v>
      </c>
      <c r="H8962" s="134" t="s">
        <v>2299</v>
      </c>
      <c r="I8962" s="130" t="s">
        <v>2646</v>
      </c>
      <c r="J8962" s="130" t="s">
        <v>325</v>
      </c>
      <c r="K8962" s="134">
        <f>'73511-07'!C$894</f>
        <v>5408</v>
      </c>
    </row>
    <row r="8963" spans="1:11" x14ac:dyDescent="0.3">
      <c r="A8963" s="128">
        <v>73511</v>
      </c>
      <c r="B8963" s="128" t="s">
        <v>58</v>
      </c>
      <c r="C8963" s="128" t="s">
        <v>2591</v>
      </c>
      <c r="D8963" s="128">
        <v>2019</v>
      </c>
      <c r="E8963" s="128" t="s">
        <v>32</v>
      </c>
      <c r="F8963" s="128" t="s">
        <v>324</v>
      </c>
      <c r="G8963" s="99" t="s">
        <v>1223</v>
      </c>
      <c r="H8963" s="134" t="s">
        <v>2299</v>
      </c>
      <c r="I8963" s="128" t="s">
        <v>116</v>
      </c>
      <c r="J8963" s="130" t="s">
        <v>325</v>
      </c>
      <c r="K8963" s="134">
        <f>'73511-07'!D$894</f>
        <v>4249</v>
      </c>
    </row>
    <row r="8964" spans="1:11" x14ac:dyDescent="0.3">
      <c r="A8964" s="128">
        <v>73511</v>
      </c>
      <c r="B8964" s="128" t="s">
        <v>58</v>
      </c>
      <c r="C8964" s="128" t="s">
        <v>2591</v>
      </c>
      <c r="D8964" s="128">
        <v>2019</v>
      </c>
      <c r="E8964" s="128" t="s">
        <v>32</v>
      </c>
      <c r="F8964" s="128" t="s">
        <v>324</v>
      </c>
      <c r="G8964" s="99" t="s">
        <v>1223</v>
      </c>
      <c r="H8964" s="134" t="s">
        <v>2299</v>
      </c>
      <c r="I8964" s="128" t="s">
        <v>116</v>
      </c>
      <c r="J8964" s="128" t="s">
        <v>52</v>
      </c>
      <c r="K8964" s="134">
        <f>'73511-07'!E$894</f>
        <v>165648</v>
      </c>
    </row>
    <row r="8965" spans="1:11" x14ac:dyDescent="0.3">
      <c r="A8965" s="128">
        <v>73511</v>
      </c>
      <c r="B8965" s="128" t="s">
        <v>58</v>
      </c>
      <c r="C8965" s="128" t="s">
        <v>2591</v>
      </c>
      <c r="D8965" s="128">
        <v>2019</v>
      </c>
      <c r="E8965" s="128" t="s">
        <v>32</v>
      </c>
      <c r="F8965" s="128" t="s">
        <v>324</v>
      </c>
      <c r="G8965" s="99" t="s">
        <v>1223</v>
      </c>
      <c r="H8965" s="134" t="s">
        <v>2299</v>
      </c>
      <c r="I8965" s="128" t="s">
        <v>117</v>
      </c>
      <c r="J8965" s="130" t="s">
        <v>325</v>
      </c>
      <c r="K8965" s="134">
        <f>'73511-07'!F$894</f>
        <v>1159</v>
      </c>
    </row>
    <row r="8966" spans="1:11" x14ac:dyDescent="0.3">
      <c r="A8966" s="128">
        <v>73511</v>
      </c>
      <c r="B8966" s="128" t="s">
        <v>58</v>
      </c>
      <c r="C8966" s="128" t="s">
        <v>2591</v>
      </c>
      <c r="D8966" s="128">
        <v>2019</v>
      </c>
      <c r="E8966" s="128" t="s">
        <v>32</v>
      </c>
      <c r="F8966" s="128" t="s">
        <v>324</v>
      </c>
      <c r="G8966" s="99" t="s">
        <v>1223</v>
      </c>
      <c r="H8966" s="134" t="s">
        <v>2299</v>
      </c>
      <c r="I8966" s="128" t="s">
        <v>117</v>
      </c>
      <c r="J8966" s="128" t="s">
        <v>52</v>
      </c>
      <c r="K8966" s="134">
        <f>'73511-07'!G$894</f>
        <v>-16848</v>
      </c>
    </row>
    <row r="8967" spans="1:11" x14ac:dyDescent="0.3">
      <c r="A8967" s="128">
        <v>73511</v>
      </c>
      <c r="B8967" s="128" t="s">
        <v>58</v>
      </c>
      <c r="C8967" s="128" t="s">
        <v>2591</v>
      </c>
      <c r="D8967" s="128">
        <v>2019</v>
      </c>
      <c r="E8967" s="128" t="s">
        <v>32</v>
      </c>
      <c r="F8967" s="128" t="s">
        <v>324</v>
      </c>
      <c r="G8967" s="99" t="s">
        <v>1223</v>
      </c>
      <c r="H8967" s="134" t="s">
        <v>2299</v>
      </c>
      <c r="I8967" s="128" t="s">
        <v>120</v>
      </c>
      <c r="J8967" s="128" t="s">
        <v>52</v>
      </c>
      <c r="K8967" s="134">
        <f>'73511-07'!H$894</f>
        <v>138844</v>
      </c>
    </row>
    <row r="8968" spans="1:11" x14ac:dyDescent="0.3">
      <c r="A8968" s="128">
        <v>73511</v>
      </c>
      <c r="B8968" s="128" t="s">
        <v>58</v>
      </c>
      <c r="C8968" s="128" t="s">
        <v>2591</v>
      </c>
      <c r="D8968" s="128">
        <v>2019</v>
      </c>
      <c r="E8968" s="128" t="s">
        <v>32</v>
      </c>
      <c r="F8968" s="128" t="s">
        <v>324</v>
      </c>
      <c r="G8968" s="99" t="s">
        <v>1223</v>
      </c>
      <c r="H8968" s="134" t="s">
        <v>2299</v>
      </c>
      <c r="I8968" s="130" t="s">
        <v>121</v>
      </c>
      <c r="J8968" s="130" t="s">
        <v>325</v>
      </c>
      <c r="K8968" s="134">
        <f>'73511-07'!I$894</f>
        <v>3259</v>
      </c>
    </row>
    <row r="8969" spans="1:11" x14ac:dyDescent="0.3">
      <c r="A8969" s="128">
        <v>73511</v>
      </c>
      <c r="B8969" s="128" t="s">
        <v>58</v>
      </c>
      <c r="C8969" s="128" t="s">
        <v>2591</v>
      </c>
      <c r="D8969" s="128">
        <v>2019</v>
      </c>
      <c r="E8969" s="128" t="s">
        <v>32</v>
      </c>
      <c r="F8969" s="128" t="s">
        <v>324</v>
      </c>
      <c r="G8969" s="99" t="s">
        <v>1223</v>
      </c>
      <c r="H8969" s="134" t="s">
        <v>2299</v>
      </c>
      <c r="I8969" s="130" t="s">
        <v>121</v>
      </c>
      <c r="J8969" s="128" t="s">
        <v>52</v>
      </c>
      <c r="K8969" s="134">
        <f>'73511-07'!J$894</f>
        <v>57825</v>
      </c>
    </row>
    <row r="8970" spans="1:11" x14ac:dyDescent="0.3">
      <c r="A8970" s="128">
        <v>73511</v>
      </c>
      <c r="B8970" s="128" t="s">
        <v>58</v>
      </c>
      <c r="C8970" s="128" t="s">
        <v>2591</v>
      </c>
      <c r="D8970" s="128">
        <v>2019</v>
      </c>
      <c r="E8970" s="128" t="s">
        <v>32</v>
      </c>
      <c r="F8970" s="128" t="s">
        <v>324</v>
      </c>
      <c r="G8970" s="99" t="s">
        <v>1223</v>
      </c>
      <c r="H8970" s="134" t="s">
        <v>2299</v>
      </c>
      <c r="I8970" s="130" t="s">
        <v>124</v>
      </c>
      <c r="J8970" s="130" t="s">
        <v>325</v>
      </c>
      <c r="K8970" s="134">
        <f>'73511-07'!K$894</f>
        <v>1931</v>
      </c>
    </row>
    <row r="8971" spans="1:11" x14ac:dyDescent="0.3">
      <c r="A8971" s="128">
        <v>73511</v>
      </c>
      <c r="B8971" s="128" t="s">
        <v>58</v>
      </c>
      <c r="C8971" s="128" t="s">
        <v>2591</v>
      </c>
      <c r="D8971" s="128">
        <v>2019</v>
      </c>
      <c r="E8971" s="128" t="s">
        <v>32</v>
      </c>
      <c r="F8971" s="128" t="s">
        <v>324</v>
      </c>
      <c r="G8971" s="99" t="s">
        <v>1223</v>
      </c>
      <c r="H8971" s="134" t="s">
        <v>2299</v>
      </c>
      <c r="I8971" s="130" t="s">
        <v>124</v>
      </c>
      <c r="J8971" s="128" t="s">
        <v>52</v>
      </c>
      <c r="K8971" s="134">
        <f>'73511-07'!L$894</f>
        <v>3402</v>
      </c>
    </row>
    <row r="8972" spans="1:11" x14ac:dyDescent="0.3">
      <c r="A8972" s="128">
        <v>73511</v>
      </c>
      <c r="B8972" s="128" t="s">
        <v>58</v>
      </c>
      <c r="C8972" s="128" t="s">
        <v>2591</v>
      </c>
      <c r="D8972" s="128">
        <v>2019</v>
      </c>
      <c r="E8972" s="128" t="s">
        <v>32</v>
      </c>
      <c r="F8972" s="128" t="s">
        <v>324</v>
      </c>
      <c r="G8972" s="99" t="s">
        <v>1224</v>
      </c>
      <c r="H8972" s="134" t="s">
        <v>2300</v>
      </c>
      <c r="I8972" s="130" t="s">
        <v>2646</v>
      </c>
      <c r="J8972" s="130" t="s">
        <v>325</v>
      </c>
      <c r="K8972" s="134">
        <f>'73511-07'!C$895</f>
        <v>13691</v>
      </c>
    </row>
    <row r="8973" spans="1:11" x14ac:dyDescent="0.3">
      <c r="A8973" s="128">
        <v>73511</v>
      </c>
      <c r="B8973" s="128" t="s">
        <v>58</v>
      </c>
      <c r="C8973" s="128" t="s">
        <v>2591</v>
      </c>
      <c r="D8973" s="128">
        <v>2019</v>
      </c>
      <c r="E8973" s="128" t="s">
        <v>32</v>
      </c>
      <c r="F8973" s="128" t="s">
        <v>324</v>
      </c>
      <c r="G8973" s="99" t="s">
        <v>1224</v>
      </c>
      <c r="H8973" s="134" t="s">
        <v>2300</v>
      </c>
      <c r="I8973" s="128" t="s">
        <v>116</v>
      </c>
      <c r="J8973" s="130" t="s">
        <v>325</v>
      </c>
      <c r="K8973" s="134">
        <f>'73511-07'!D$895</f>
        <v>9808</v>
      </c>
    </row>
    <row r="8974" spans="1:11" x14ac:dyDescent="0.3">
      <c r="A8974" s="128">
        <v>73511</v>
      </c>
      <c r="B8974" s="128" t="s">
        <v>58</v>
      </c>
      <c r="C8974" s="128" t="s">
        <v>2591</v>
      </c>
      <c r="D8974" s="128">
        <v>2019</v>
      </c>
      <c r="E8974" s="128" t="s">
        <v>32</v>
      </c>
      <c r="F8974" s="128" t="s">
        <v>324</v>
      </c>
      <c r="G8974" s="99" t="s">
        <v>1224</v>
      </c>
      <c r="H8974" s="134" t="s">
        <v>2300</v>
      </c>
      <c r="I8974" s="128" t="s">
        <v>116</v>
      </c>
      <c r="J8974" s="128" t="s">
        <v>52</v>
      </c>
      <c r="K8974" s="134">
        <f>'73511-07'!E$895</f>
        <v>234743</v>
      </c>
    </row>
    <row r="8975" spans="1:11" x14ac:dyDescent="0.3">
      <c r="A8975" s="128">
        <v>73511</v>
      </c>
      <c r="B8975" s="128" t="s">
        <v>58</v>
      </c>
      <c r="C8975" s="128" t="s">
        <v>2591</v>
      </c>
      <c r="D8975" s="128">
        <v>2019</v>
      </c>
      <c r="E8975" s="128" t="s">
        <v>32</v>
      </c>
      <c r="F8975" s="128" t="s">
        <v>324</v>
      </c>
      <c r="G8975" s="99" t="s">
        <v>1224</v>
      </c>
      <c r="H8975" s="134" t="s">
        <v>2300</v>
      </c>
      <c r="I8975" s="128" t="s">
        <v>117</v>
      </c>
      <c r="J8975" s="130" t="s">
        <v>325</v>
      </c>
      <c r="K8975" s="134">
        <f>'73511-07'!F$895</f>
        <v>3883</v>
      </c>
    </row>
    <row r="8976" spans="1:11" x14ac:dyDescent="0.3">
      <c r="A8976" s="128">
        <v>73511</v>
      </c>
      <c r="B8976" s="128" t="s">
        <v>58</v>
      </c>
      <c r="C8976" s="128" t="s">
        <v>2591</v>
      </c>
      <c r="D8976" s="128">
        <v>2019</v>
      </c>
      <c r="E8976" s="128" t="s">
        <v>32</v>
      </c>
      <c r="F8976" s="128" t="s">
        <v>324</v>
      </c>
      <c r="G8976" s="99" t="s">
        <v>1224</v>
      </c>
      <c r="H8976" s="134" t="s">
        <v>2300</v>
      </c>
      <c r="I8976" s="128" t="s">
        <v>117</v>
      </c>
      <c r="J8976" s="128" t="s">
        <v>52</v>
      </c>
      <c r="K8976" s="134">
        <f>'73511-07'!G$895</f>
        <v>-20822</v>
      </c>
    </row>
    <row r="8977" spans="1:11" x14ac:dyDescent="0.3">
      <c r="A8977" s="128">
        <v>73511</v>
      </c>
      <c r="B8977" s="128" t="s">
        <v>58</v>
      </c>
      <c r="C8977" s="128" t="s">
        <v>2591</v>
      </c>
      <c r="D8977" s="128">
        <v>2019</v>
      </c>
      <c r="E8977" s="128" t="s">
        <v>32</v>
      </c>
      <c r="F8977" s="128" t="s">
        <v>324</v>
      </c>
      <c r="G8977" s="99" t="s">
        <v>1224</v>
      </c>
      <c r="H8977" s="134" t="s">
        <v>2300</v>
      </c>
      <c r="I8977" s="128" t="s">
        <v>120</v>
      </c>
      <c r="J8977" s="128" t="s">
        <v>52</v>
      </c>
      <c r="K8977" s="134">
        <f>'73511-07'!H$895</f>
        <v>201157</v>
      </c>
    </row>
    <row r="8978" spans="1:11" x14ac:dyDescent="0.3">
      <c r="A8978" s="128">
        <v>73511</v>
      </c>
      <c r="B8978" s="128" t="s">
        <v>58</v>
      </c>
      <c r="C8978" s="128" t="s">
        <v>2591</v>
      </c>
      <c r="D8978" s="128">
        <v>2019</v>
      </c>
      <c r="E8978" s="128" t="s">
        <v>32</v>
      </c>
      <c r="F8978" s="128" t="s">
        <v>324</v>
      </c>
      <c r="G8978" s="99" t="s">
        <v>1224</v>
      </c>
      <c r="H8978" s="134" t="s">
        <v>2300</v>
      </c>
      <c r="I8978" s="130" t="s">
        <v>121</v>
      </c>
      <c r="J8978" s="130" t="s">
        <v>325</v>
      </c>
      <c r="K8978" s="134">
        <f>'73511-07'!I$895</f>
        <v>7723</v>
      </c>
    </row>
    <row r="8979" spans="1:11" x14ac:dyDescent="0.3">
      <c r="A8979" s="128">
        <v>73511</v>
      </c>
      <c r="B8979" s="128" t="s">
        <v>58</v>
      </c>
      <c r="C8979" s="128" t="s">
        <v>2591</v>
      </c>
      <c r="D8979" s="128">
        <v>2019</v>
      </c>
      <c r="E8979" s="128" t="s">
        <v>32</v>
      </c>
      <c r="F8979" s="128" t="s">
        <v>324</v>
      </c>
      <c r="G8979" s="99" t="s">
        <v>1224</v>
      </c>
      <c r="H8979" s="134" t="s">
        <v>2300</v>
      </c>
      <c r="I8979" s="130" t="s">
        <v>121</v>
      </c>
      <c r="J8979" s="128" t="s">
        <v>52</v>
      </c>
      <c r="K8979" s="134">
        <f>'73511-07'!J$895</f>
        <v>114352</v>
      </c>
    </row>
    <row r="8980" spans="1:11" x14ac:dyDescent="0.3">
      <c r="A8980" s="128">
        <v>73511</v>
      </c>
      <c r="B8980" s="128" t="s">
        <v>58</v>
      </c>
      <c r="C8980" s="128" t="s">
        <v>2591</v>
      </c>
      <c r="D8980" s="128">
        <v>2019</v>
      </c>
      <c r="E8980" s="128" t="s">
        <v>32</v>
      </c>
      <c r="F8980" s="128" t="s">
        <v>324</v>
      </c>
      <c r="G8980" s="99" t="s">
        <v>1224</v>
      </c>
      <c r="H8980" s="134" t="s">
        <v>2300</v>
      </c>
      <c r="I8980" s="130" t="s">
        <v>124</v>
      </c>
      <c r="J8980" s="130" t="s">
        <v>325</v>
      </c>
      <c r="K8980" s="134">
        <f>'73511-07'!K$895</f>
        <v>3112</v>
      </c>
    </row>
    <row r="8981" spans="1:11" x14ac:dyDescent="0.3">
      <c r="A8981" s="128">
        <v>73511</v>
      </c>
      <c r="B8981" s="128" t="s">
        <v>58</v>
      </c>
      <c r="C8981" s="128" t="s">
        <v>2591</v>
      </c>
      <c r="D8981" s="128">
        <v>2019</v>
      </c>
      <c r="E8981" s="128" t="s">
        <v>32</v>
      </c>
      <c r="F8981" s="128" t="s">
        <v>324</v>
      </c>
      <c r="G8981" s="99" t="s">
        <v>1224</v>
      </c>
      <c r="H8981" s="134" t="s">
        <v>2300</v>
      </c>
      <c r="I8981" s="130" t="s">
        <v>124</v>
      </c>
      <c r="J8981" s="128" t="s">
        <v>52</v>
      </c>
      <c r="K8981" s="134">
        <f>'73511-07'!L$895</f>
        <v>3787</v>
      </c>
    </row>
    <row r="8982" spans="1:11" x14ac:dyDescent="0.3">
      <c r="A8982" s="128">
        <v>73511</v>
      </c>
      <c r="B8982" s="128" t="s">
        <v>58</v>
      </c>
      <c r="C8982" s="128" t="s">
        <v>2591</v>
      </c>
      <c r="D8982" s="128">
        <v>2019</v>
      </c>
      <c r="E8982" s="128" t="s">
        <v>32</v>
      </c>
      <c r="F8982" s="128" t="s">
        <v>324</v>
      </c>
      <c r="G8982" s="99" t="s">
        <v>1225</v>
      </c>
      <c r="H8982" s="134" t="s">
        <v>2301</v>
      </c>
      <c r="I8982" s="130" t="s">
        <v>2646</v>
      </c>
      <c r="J8982" s="130" t="s">
        <v>325</v>
      </c>
      <c r="K8982" s="134">
        <f>'73511-07'!C$896</f>
        <v>13268</v>
      </c>
    </row>
    <row r="8983" spans="1:11" x14ac:dyDescent="0.3">
      <c r="A8983" s="128">
        <v>73511</v>
      </c>
      <c r="B8983" s="128" t="s">
        <v>58</v>
      </c>
      <c r="C8983" s="128" t="s">
        <v>2591</v>
      </c>
      <c r="D8983" s="128">
        <v>2019</v>
      </c>
      <c r="E8983" s="128" t="s">
        <v>32</v>
      </c>
      <c r="F8983" s="128" t="s">
        <v>324</v>
      </c>
      <c r="G8983" s="99" t="s">
        <v>1225</v>
      </c>
      <c r="H8983" s="134" t="s">
        <v>2301</v>
      </c>
      <c r="I8983" s="128" t="s">
        <v>116</v>
      </c>
      <c r="J8983" s="130" t="s">
        <v>325</v>
      </c>
      <c r="K8983" s="134">
        <f>'73511-07'!D$896</f>
        <v>9500</v>
      </c>
    </row>
    <row r="8984" spans="1:11" x14ac:dyDescent="0.3">
      <c r="A8984" s="128">
        <v>73511</v>
      </c>
      <c r="B8984" s="128" t="s">
        <v>58</v>
      </c>
      <c r="C8984" s="128" t="s">
        <v>2591</v>
      </c>
      <c r="D8984" s="128">
        <v>2019</v>
      </c>
      <c r="E8984" s="128" t="s">
        <v>32</v>
      </c>
      <c r="F8984" s="128" t="s">
        <v>324</v>
      </c>
      <c r="G8984" s="99" t="s">
        <v>1225</v>
      </c>
      <c r="H8984" s="134" t="s">
        <v>2301</v>
      </c>
      <c r="I8984" s="128" t="s">
        <v>116</v>
      </c>
      <c r="J8984" s="128" t="s">
        <v>52</v>
      </c>
      <c r="K8984" s="134">
        <f>'73511-07'!E$896</f>
        <v>218768</v>
      </c>
    </row>
    <row r="8985" spans="1:11" x14ac:dyDescent="0.3">
      <c r="A8985" s="128">
        <v>73511</v>
      </c>
      <c r="B8985" s="128" t="s">
        <v>58</v>
      </c>
      <c r="C8985" s="128" t="s">
        <v>2591</v>
      </c>
      <c r="D8985" s="128">
        <v>2019</v>
      </c>
      <c r="E8985" s="128" t="s">
        <v>32</v>
      </c>
      <c r="F8985" s="128" t="s">
        <v>324</v>
      </c>
      <c r="G8985" s="99" t="s">
        <v>1225</v>
      </c>
      <c r="H8985" s="134" t="s">
        <v>2301</v>
      </c>
      <c r="I8985" s="128" t="s">
        <v>117</v>
      </c>
      <c r="J8985" s="130" t="s">
        <v>325</v>
      </c>
      <c r="K8985" s="134">
        <f>'73511-07'!F$896</f>
        <v>3768</v>
      </c>
    </row>
    <row r="8986" spans="1:11" x14ac:dyDescent="0.3">
      <c r="A8986" s="128">
        <v>73511</v>
      </c>
      <c r="B8986" s="128" t="s">
        <v>58</v>
      </c>
      <c r="C8986" s="128" t="s">
        <v>2591</v>
      </c>
      <c r="D8986" s="128">
        <v>2019</v>
      </c>
      <c r="E8986" s="128" t="s">
        <v>32</v>
      </c>
      <c r="F8986" s="128" t="s">
        <v>324</v>
      </c>
      <c r="G8986" s="99" t="s">
        <v>1225</v>
      </c>
      <c r="H8986" s="134" t="s">
        <v>2301</v>
      </c>
      <c r="I8986" s="128" t="s">
        <v>117</v>
      </c>
      <c r="J8986" s="128" t="s">
        <v>52</v>
      </c>
      <c r="K8986" s="134">
        <f>'73511-07'!G$896</f>
        <v>-19358</v>
      </c>
    </row>
    <row r="8987" spans="1:11" x14ac:dyDescent="0.3">
      <c r="A8987" s="128">
        <v>73511</v>
      </c>
      <c r="B8987" s="128" t="s">
        <v>58</v>
      </c>
      <c r="C8987" s="128" t="s">
        <v>2591</v>
      </c>
      <c r="D8987" s="128">
        <v>2019</v>
      </c>
      <c r="E8987" s="128" t="s">
        <v>32</v>
      </c>
      <c r="F8987" s="128" t="s">
        <v>324</v>
      </c>
      <c r="G8987" s="99" t="s">
        <v>1225</v>
      </c>
      <c r="H8987" s="134" t="s">
        <v>2301</v>
      </c>
      <c r="I8987" s="128" t="s">
        <v>120</v>
      </c>
      <c r="J8987" s="128" t="s">
        <v>52</v>
      </c>
      <c r="K8987" s="134">
        <f>'73511-07'!H$896</f>
        <v>191039</v>
      </c>
    </row>
    <row r="8988" spans="1:11" x14ac:dyDescent="0.3">
      <c r="A8988" s="128">
        <v>73511</v>
      </c>
      <c r="B8988" s="128" t="s">
        <v>58</v>
      </c>
      <c r="C8988" s="128" t="s">
        <v>2591</v>
      </c>
      <c r="D8988" s="128">
        <v>2019</v>
      </c>
      <c r="E8988" s="128" t="s">
        <v>32</v>
      </c>
      <c r="F8988" s="128" t="s">
        <v>324</v>
      </c>
      <c r="G8988" s="99" t="s">
        <v>1225</v>
      </c>
      <c r="H8988" s="134" t="s">
        <v>2301</v>
      </c>
      <c r="I8988" s="130" t="s">
        <v>121</v>
      </c>
      <c r="J8988" s="130" t="s">
        <v>325</v>
      </c>
      <c r="K8988" s="134">
        <f>'73511-07'!I$896</f>
        <v>7521</v>
      </c>
    </row>
    <row r="8989" spans="1:11" x14ac:dyDescent="0.3">
      <c r="A8989" s="128">
        <v>73511</v>
      </c>
      <c r="B8989" s="128" t="s">
        <v>58</v>
      </c>
      <c r="C8989" s="128" t="s">
        <v>2591</v>
      </c>
      <c r="D8989" s="128">
        <v>2019</v>
      </c>
      <c r="E8989" s="128" t="s">
        <v>32</v>
      </c>
      <c r="F8989" s="128" t="s">
        <v>324</v>
      </c>
      <c r="G8989" s="99" t="s">
        <v>1225</v>
      </c>
      <c r="H8989" s="134" t="s">
        <v>2301</v>
      </c>
      <c r="I8989" s="130" t="s">
        <v>121</v>
      </c>
      <c r="J8989" s="128" t="s">
        <v>52</v>
      </c>
      <c r="K8989" s="134">
        <f>'73511-07'!J$896</f>
        <v>111079</v>
      </c>
    </row>
    <row r="8990" spans="1:11" x14ac:dyDescent="0.3">
      <c r="A8990" s="128">
        <v>73511</v>
      </c>
      <c r="B8990" s="128" t="s">
        <v>58</v>
      </c>
      <c r="C8990" s="128" t="s">
        <v>2591</v>
      </c>
      <c r="D8990" s="128">
        <v>2019</v>
      </c>
      <c r="E8990" s="128" t="s">
        <v>32</v>
      </c>
      <c r="F8990" s="128" t="s">
        <v>324</v>
      </c>
      <c r="G8990" s="99" t="s">
        <v>1225</v>
      </c>
      <c r="H8990" s="134" t="s">
        <v>2301</v>
      </c>
      <c r="I8990" s="130" t="s">
        <v>124</v>
      </c>
      <c r="J8990" s="130" t="s">
        <v>325</v>
      </c>
      <c r="K8990" s="134">
        <f>'73511-07'!K$896</f>
        <v>3008</v>
      </c>
    </row>
    <row r="8991" spans="1:11" x14ac:dyDescent="0.3">
      <c r="A8991" s="128">
        <v>73511</v>
      </c>
      <c r="B8991" s="128" t="s">
        <v>58</v>
      </c>
      <c r="C8991" s="128" t="s">
        <v>2591</v>
      </c>
      <c r="D8991" s="128">
        <v>2019</v>
      </c>
      <c r="E8991" s="128" t="s">
        <v>32</v>
      </c>
      <c r="F8991" s="128" t="s">
        <v>324</v>
      </c>
      <c r="G8991" s="99" t="s">
        <v>1225</v>
      </c>
      <c r="H8991" s="134" t="s">
        <v>2301</v>
      </c>
      <c r="I8991" s="130" t="s">
        <v>124</v>
      </c>
      <c r="J8991" s="128" t="s">
        <v>52</v>
      </c>
      <c r="K8991" s="134">
        <f>'73511-07'!L$896</f>
        <v>3498</v>
      </c>
    </row>
    <row r="8992" spans="1:11" x14ac:dyDescent="0.3">
      <c r="A8992" s="128">
        <v>73511</v>
      </c>
      <c r="B8992" s="128" t="s">
        <v>58</v>
      </c>
      <c r="C8992" s="128" t="s">
        <v>2591</v>
      </c>
      <c r="D8992" s="128">
        <v>2019</v>
      </c>
      <c r="E8992" s="128" t="s">
        <v>32</v>
      </c>
      <c r="F8992" s="128" t="s">
        <v>324</v>
      </c>
      <c r="G8992" s="99" t="s">
        <v>1226</v>
      </c>
      <c r="H8992" s="134" t="s">
        <v>2302</v>
      </c>
      <c r="I8992" s="130" t="s">
        <v>2646</v>
      </c>
      <c r="J8992" s="130" t="s">
        <v>325</v>
      </c>
      <c r="K8992" s="134">
        <f>'73511-07'!C$897</f>
        <v>423</v>
      </c>
    </row>
    <row r="8993" spans="1:11" x14ac:dyDescent="0.3">
      <c r="A8993" s="128">
        <v>73511</v>
      </c>
      <c r="B8993" s="128" t="s">
        <v>58</v>
      </c>
      <c r="C8993" s="128" t="s">
        <v>2591</v>
      </c>
      <c r="D8993" s="128">
        <v>2019</v>
      </c>
      <c r="E8993" s="128" t="s">
        <v>32</v>
      </c>
      <c r="F8993" s="128" t="s">
        <v>324</v>
      </c>
      <c r="G8993" s="99" t="s">
        <v>1226</v>
      </c>
      <c r="H8993" s="134" t="s">
        <v>2302</v>
      </c>
      <c r="I8993" s="128" t="s">
        <v>116</v>
      </c>
      <c r="J8993" s="130" t="s">
        <v>325</v>
      </c>
      <c r="K8993" s="134">
        <f>'73511-07'!D$897</f>
        <v>308</v>
      </c>
    </row>
    <row r="8994" spans="1:11" x14ac:dyDescent="0.3">
      <c r="A8994" s="128">
        <v>73511</v>
      </c>
      <c r="B8994" s="128" t="s">
        <v>58</v>
      </c>
      <c r="C8994" s="128" t="s">
        <v>2591</v>
      </c>
      <c r="D8994" s="128">
        <v>2019</v>
      </c>
      <c r="E8994" s="128" t="s">
        <v>32</v>
      </c>
      <c r="F8994" s="128" t="s">
        <v>324</v>
      </c>
      <c r="G8994" s="99" t="s">
        <v>1226</v>
      </c>
      <c r="H8994" s="134" t="s">
        <v>2302</v>
      </c>
      <c r="I8994" s="128" t="s">
        <v>116</v>
      </c>
      <c r="J8994" s="128" t="s">
        <v>52</v>
      </c>
      <c r="K8994" s="134">
        <f>'73511-07'!E$897</f>
        <v>15975</v>
      </c>
    </row>
    <row r="8995" spans="1:11" x14ac:dyDescent="0.3">
      <c r="A8995" s="128">
        <v>73511</v>
      </c>
      <c r="B8995" s="128" t="s">
        <v>58</v>
      </c>
      <c r="C8995" s="128" t="s">
        <v>2591</v>
      </c>
      <c r="D8995" s="128">
        <v>2019</v>
      </c>
      <c r="E8995" s="128" t="s">
        <v>32</v>
      </c>
      <c r="F8995" s="128" t="s">
        <v>324</v>
      </c>
      <c r="G8995" s="99" t="s">
        <v>1226</v>
      </c>
      <c r="H8995" s="134" t="s">
        <v>2302</v>
      </c>
      <c r="I8995" s="128" t="s">
        <v>117</v>
      </c>
      <c r="J8995" s="130" t="s">
        <v>325</v>
      </c>
      <c r="K8995" s="134">
        <f>'73511-07'!F$897</f>
        <v>115</v>
      </c>
    </row>
    <row r="8996" spans="1:11" x14ac:dyDescent="0.3">
      <c r="A8996" s="128">
        <v>73511</v>
      </c>
      <c r="B8996" s="128" t="s">
        <v>58</v>
      </c>
      <c r="C8996" s="128" t="s">
        <v>2591</v>
      </c>
      <c r="D8996" s="128">
        <v>2019</v>
      </c>
      <c r="E8996" s="128" t="s">
        <v>32</v>
      </c>
      <c r="F8996" s="128" t="s">
        <v>324</v>
      </c>
      <c r="G8996" s="99" t="s">
        <v>1226</v>
      </c>
      <c r="H8996" s="134" t="s">
        <v>2302</v>
      </c>
      <c r="I8996" s="128" t="s">
        <v>117</v>
      </c>
      <c r="J8996" s="128" t="s">
        <v>52</v>
      </c>
      <c r="K8996" s="134">
        <f>'73511-07'!G$897</f>
        <v>-1464</v>
      </c>
    </row>
    <row r="8997" spans="1:11" x14ac:dyDescent="0.3">
      <c r="A8997" s="128">
        <v>73511</v>
      </c>
      <c r="B8997" s="128" t="s">
        <v>58</v>
      </c>
      <c r="C8997" s="128" t="s">
        <v>2591</v>
      </c>
      <c r="D8997" s="128">
        <v>2019</v>
      </c>
      <c r="E8997" s="128" t="s">
        <v>32</v>
      </c>
      <c r="F8997" s="128" t="s">
        <v>324</v>
      </c>
      <c r="G8997" s="99" t="s">
        <v>1226</v>
      </c>
      <c r="H8997" s="134" t="s">
        <v>2302</v>
      </c>
      <c r="I8997" s="128" t="s">
        <v>120</v>
      </c>
      <c r="J8997" s="128" t="s">
        <v>52</v>
      </c>
      <c r="K8997" s="134">
        <f>'73511-07'!H$897</f>
        <v>10118</v>
      </c>
    </row>
    <row r="8998" spans="1:11" x14ac:dyDescent="0.3">
      <c r="A8998" s="128">
        <v>73511</v>
      </c>
      <c r="B8998" s="128" t="s">
        <v>58</v>
      </c>
      <c r="C8998" s="128" t="s">
        <v>2591</v>
      </c>
      <c r="D8998" s="128">
        <v>2019</v>
      </c>
      <c r="E8998" s="128" t="s">
        <v>32</v>
      </c>
      <c r="F8998" s="128" t="s">
        <v>324</v>
      </c>
      <c r="G8998" s="99" t="s">
        <v>1226</v>
      </c>
      <c r="H8998" s="134" t="s">
        <v>2302</v>
      </c>
      <c r="I8998" s="130" t="s">
        <v>121</v>
      </c>
      <c r="J8998" s="130" t="s">
        <v>325</v>
      </c>
      <c r="K8998" s="134">
        <f>'73511-07'!I$897</f>
        <v>202</v>
      </c>
    </row>
    <row r="8999" spans="1:11" x14ac:dyDescent="0.3">
      <c r="A8999" s="128">
        <v>73511</v>
      </c>
      <c r="B8999" s="128" t="s">
        <v>58</v>
      </c>
      <c r="C8999" s="128" t="s">
        <v>2591</v>
      </c>
      <c r="D8999" s="128">
        <v>2019</v>
      </c>
      <c r="E8999" s="128" t="s">
        <v>32</v>
      </c>
      <c r="F8999" s="128" t="s">
        <v>324</v>
      </c>
      <c r="G8999" s="99" t="s">
        <v>1226</v>
      </c>
      <c r="H8999" s="134" t="s">
        <v>2302</v>
      </c>
      <c r="I8999" s="130" t="s">
        <v>121</v>
      </c>
      <c r="J8999" s="128" t="s">
        <v>52</v>
      </c>
      <c r="K8999" s="134">
        <f>'73511-07'!J$897</f>
        <v>3273</v>
      </c>
    </row>
    <row r="9000" spans="1:11" x14ac:dyDescent="0.3">
      <c r="A9000" s="128">
        <v>73511</v>
      </c>
      <c r="B9000" s="128" t="s">
        <v>58</v>
      </c>
      <c r="C9000" s="128" t="s">
        <v>2591</v>
      </c>
      <c r="D9000" s="128">
        <v>2019</v>
      </c>
      <c r="E9000" s="128" t="s">
        <v>32</v>
      </c>
      <c r="F9000" s="128" t="s">
        <v>324</v>
      </c>
      <c r="G9000" s="99" t="s">
        <v>1226</v>
      </c>
      <c r="H9000" s="134" t="s">
        <v>2302</v>
      </c>
      <c r="I9000" s="130" t="s">
        <v>124</v>
      </c>
      <c r="J9000" s="130" t="s">
        <v>325</v>
      </c>
      <c r="K9000" s="134">
        <f>'73511-07'!K$897</f>
        <v>104</v>
      </c>
    </row>
    <row r="9001" spans="1:11" x14ac:dyDescent="0.3">
      <c r="A9001" s="128">
        <v>73511</v>
      </c>
      <c r="B9001" s="128" t="s">
        <v>58</v>
      </c>
      <c r="C9001" s="128" t="s">
        <v>2591</v>
      </c>
      <c r="D9001" s="128">
        <v>2019</v>
      </c>
      <c r="E9001" s="128" t="s">
        <v>32</v>
      </c>
      <c r="F9001" s="128" t="s">
        <v>324</v>
      </c>
      <c r="G9001" s="99" t="s">
        <v>1226</v>
      </c>
      <c r="H9001" s="134" t="s">
        <v>2302</v>
      </c>
      <c r="I9001" s="130" t="s">
        <v>124</v>
      </c>
      <c r="J9001" s="128" t="s">
        <v>52</v>
      </c>
      <c r="K9001" s="134">
        <f>'73511-07'!L$897</f>
        <v>289</v>
      </c>
    </row>
    <row r="9002" spans="1:11" x14ac:dyDescent="0.3">
      <c r="A9002" s="128">
        <v>73511</v>
      </c>
      <c r="B9002" s="128" t="s">
        <v>58</v>
      </c>
      <c r="C9002" s="128" t="s">
        <v>2591</v>
      </c>
      <c r="D9002" s="128">
        <v>2019</v>
      </c>
      <c r="E9002" s="128" t="s">
        <v>32</v>
      </c>
      <c r="F9002" s="128" t="s">
        <v>324</v>
      </c>
      <c r="G9002" s="99" t="s">
        <v>1227</v>
      </c>
      <c r="H9002" s="134" t="s">
        <v>2303</v>
      </c>
      <c r="I9002" s="130" t="s">
        <v>2646</v>
      </c>
      <c r="J9002" s="130" t="s">
        <v>325</v>
      </c>
      <c r="K9002" s="134">
        <f>'73511-07'!C$898</f>
        <v>1777</v>
      </c>
    </row>
    <row r="9003" spans="1:11" x14ac:dyDescent="0.3">
      <c r="A9003" s="128">
        <v>73511</v>
      </c>
      <c r="B9003" s="128" t="s">
        <v>58</v>
      </c>
      <c r="C9003" s="128" t="s">
        <v>2591</v>
      </c>
      <c r="D9003" s="128">
        <v>2019</v>
      </c>
      <c r="E9003" s="128" t="s">
        <v>32</v>
      </c>
      <c r="F9003" s="128" t="s">
        <v>324</v>
      </c>
      <c r="G9003" s="99" t="s">
        <v>1227</v>
      </c>
      <c r="H9003" s="134" t="s">
        <v>2303</v>
      </c>
      <c r="I9003" s="128" t="s">
        <v>116</v>
      </c>
      <c r="J9003" s="130" t="s">
        <v>325</v>
      </c>
      <c r="K9003" s="134">
        <f>'73511-07'!D$898</f>
        <v>1386</v>
      </c>
    </row>
    <row r="9004" spans="1:11" x14ac:dyDescent="0.3">
      <c r="A9004" s="128">
        <v>73511</v>
      </c>
      <c r="B9004" s="128" t="s">
        <v>58</v>
      </c>
      <c r="C9004" s="128" t="s">
        <v>2591</v>
      </c>
      <c r="D9004" s="128">
        <v>2019</v>
      </c>
      <c r="E9004" s="128" t="s">
        <v>32</v>
      </c>
      <c r="F9004" s="128" t="s">
        <v>324</v>
      </c>
      <c r="G9004" s="99" t="s">
        <v>1227</v>
      </c>
      <c r="H9004" s="134" t="s">
        <v>2303</v>
      </c>
      <c r="I9004" s="128" t="s">
        <v>116</v>
      </c>
      <c r="J9004" s="128" t="s">
        <v>52</v>
      </c>
      <c r="K9004" s="134">
        <f>'73511-07'!E$898</f>
        <v>66936</v>
      </c>
    </row>
    <row r="9005" spans="1:11" x14ac:dyDescent="0.3">
      <c r="A9005" s="128">
        <v>73511</v>
      </c>
      <c r="B9005" s="128" t="s">
        <v>58</v>
      </c>
      <c r="C9005" s="128" t="s">
        <v>2591</v>
      </c>
      <c r="D9005" s="128">
        <v>2019</v>
      </c>
      <c r="E9005" s="128" t="s">
        <v>32</v>
      </c>
      <c r="F9005" s="128" t="s">
        <v>324</v>
      </c>
      <c r="G9005" s="99" t="s">
        <v>1227</v>
      </c>
      <c r="H9005" s="134" t="s">
        <v>2303</v>
      </c>
      <c r="I9005" s="128" t="s">
        <v>117</v>
      </c>
      <c r="J9005" s="130" t="s">
        <v>325</v>
      </c>
      <c r="K9005" s="134">
        <f>'73511-07'!F$898</f>
        <v>391</v>
      </c>
    </row>
    <row r="9006" spans="1:11" x14ac:dyDescent="0.3">
      <c r="A9006" s="128">
        <v>73511</v>
      </c>
      <c r="B9006" s="128" t="s">
        <v>58</v>
      </c>
      <c r="C9006" s="128" t="s">
        <v>2591</v>
      </c>
      <c r="D9006" s="128">
        <v>2019</v>
      </c>
      <c r="E9006" s="128" t="s">
        <v>32</v>
      </c>
      <c r="F9006" s="128" t="s">
        <v>324</v>
      </c>
      <c r="G9006" s="99" t="s">
        <v>1227</v>
      </c>
      <c r="H9006" s="134" t="s">
        <v>2303</v>
      </c>
      <c r="I9006" s="128" t="s">
        <v>117</v>
      </c>
      <c r="J9006" s="128" t="s">
        <v>52</v>
      </c>
      <c r="K9006" s="134">
        <f>'73511-07'!G$898</f>
        <v>-7528</v>
      </c>
    </row>
    <row r="9007" spans="1:11" x14ac:dyDescent="0.3">
      <c r="A9007" s="128">
        <v>73511</v>
      </c>
      <c r="B9007" s="128" t="s">
        <v>58</v>
      </c>
      <c r="C9007" s="128" t="s">
        <v>2591</v>
      </c>
      <c r="D9007" s="128">
        <v>2019</v>
      </c>
      <c r="E9007" s="128" t="s">
        <v>32</v>
      </c>
      <c r="F9007" s="128" t="s">
        <v>324</v>
      </c>
      <c r="G9007" s="99" t="s">
        <v>1227</v>
      </c>
      <c r="H9007" s="134" t="s">
        <v>2303</v>
      </c>
      <c r="I9007" s="128" t="s">
        <v>120</v>
      </c>
      <c r="J9007" s="128" t="s">
        <v>52</v>
      </c>
      <c r="K9007" s="134">
        <f>'73511-07'!H$898</f>
        <v>57906</v>
      </c>
    </row>
    <row r="9008" spans="1:11" x14ac:dyDescent="0.3">
      <c r="A9008" s="128">
        <v>73511</v>
      </c>
      <c r="B9008" s="128" t="s">
        <v>58</v>
      </c>
      <c r="C9008" s="128" t="s">
        <v>2591</v>
      </c>
      <c r="D9008" s="128">
        <v>2019</v>
      </c>
      <c r="E9008" s="128" t="s">
        <v>32</v>
      </c>
      <c r="F9008" s="128" t="s">
        <v>324</v>
      </c>
      <c r="G9008" s="99" t="s">
        <v>1227</v>
      </c>
      <c r="H9008" s="134" t="s">
        <v>2303</v>
      </c>
      <c r="I9008" s="130" t="s">
        <v>121</v>
      </c>
      <c r="J9008" s="130" t="s">
        <v>325</v>
      </c>
      <c r="K9008" s="134">
        <f>'73511-07'!I$898</f>
        <v>890</v>
      </c>
    </row>
    <row r="9009" spans="1:11" x14ac:dyDescent="0.3">
      <c r="A9009" s="128">
        <v>73511</v>
      </c>
      <c r="B9009" s="128" t="s">
        <v>58</v>
      </c>
      <c r="C9009" s="128" t="s">
        <v>2591</v>
      </c>
      <c r="D9009" s="128">
        <v>2019</v>
      </c>
      <c r="E9009" s="128" t="s">
        <v>32</v>
      </c>
      <c r="F9009" s="128" t="s">
        <v>324</v>
      </c>
      <c r="G9009" s="99" t="s">
        <v>1227</v>
      </c>
      <c r="H9009" s="134" t="s">
        <v>2303</v>
      </c>
      <c r="I9009" s="130" t="s">
        <v>121</v>
      </c>
      <c r="J9009" s="128" t="s">
        <v>52</v>
      </c>
      <c r="K9009" s="134">
        <f>'73511-07'!J$898</f>
        <v>14210</v>
      </c>
    </row>
    <row r="9010" spans="1:11" x14ac:dyDescent="0.3">
      <c r="A9010" s="128">
        <v>73511</v>
      </c>
      <c r="B9010" s="128" t="s">
        <v>58</v>
      </c>
      <c r="C9010" s="128" t="s">
        <v>2591</v>
      </c>
      <c r="D9010" s="128">
        <v>2019</v>
      </c>
      <c r="E9010" s="128" t="s">
        <v>32</v>
      </c>
      <c r="F9010" s="128" t="s">
        <v>324</v>
      </c>
      <c r="G9010" s="99" t="s">
        <v>1227</v>
      </c>
      <c r="H9010" s="134" t="s">
        <v>2303</v>
      </c>
      <c r="I9010" s="130" t="s">
        <v>124</v>
      </c>
      <c r="J9010" s="130" t="s">
        <v>325</v>
      </c>
      <c r="K9010" s="134">
        <f>'73511-07'!K$898</f>
        <v>646</v>
      </c>
    </row>
    <row r="9011" spans="1:11" x14ac:dyDescent="0.3">
      <c r="A9011" s="128">
        <v>73511</v>
      </c>
      <c r="B9011" s="128" t="s">
        <v>58</v>
      </c>
      <c r="C9011" s="128" t="s">
        <v>2591</v>
      </c>
      <c r="D9011" s="128">
        <v>2019</v>
      </c>
      <c r="E9011" s="128" t="s">
        <v>32</v>
      </c>
      <c r="F9011" s="128" t="s">
        <v>324</v>
      </c>
      <c r="G9011" s="99" t="s">
        <v>1227</v>
      </c>
      <c r="H9011" s="134" t="s">
        <v>2303</v>
      </c>
      <c r="I9011" s="130" t="s">
        <v>124</v>
      </c>
      <c r="J9011" s="128" t="s">
        <v>52</v>
      </c>
      <c r="K9011" s="134">
        <f>'73511-07'!L$898</f>
        <v>1754</v>
      </c>
    </row>
    <row r="9012" spans="1:11" x14ac:dyDescent="0.3">
      <c r="A9012" s="128">
        <v>73511</v>
      </c>
      <c r="B9012" s="128" t="s">
        <v>58</v>
      </c>
      <c r="C9012" s="128" t="s">
        <v>2591</v>
      </c>
      <c r="D9012" s="128">
        <v>2019</v>
      </c>
      <c r="E9012" s="128" t="s">
        <v>32</v>
      </c>
      <c r="F9012" s="128" t="s">
        <v>324</v>
      </c>
      <c r="G9012" s="99" t="s">
        <v>1228</v>
      </c>
      <c r="H9012" s="134" t="s">
        <v>2304</v>
      </c>
      <c r="I9012" s="130" t="s">
        <v>2646</v>
      </c>
      <c r="J9012" s="130" t="s">
        <v>325</v>
      </c>
      <c r="K9012" s="134">
        <f>'73511-07'!C$899</f>
        <v>1001</v>
      </c>
    </row>
    <row r="9013" spans="1:11" x14ac:dyDescent="0.3">
      <c r="A9013" s="128">
        <v>73511</v>
      </c>
      <c r="B9013" s="128" t="s">
        <v>58</v>
      </c>
      <c r="C9013" s="128" t="s">
        <v>2591</v>
      </c>
      <c r="D9013" s="128">
        <v>2019</v>
      </c>
      <c r="E9013" s="128" t="s">
        <v>32</v>
      </c>
      <c r="F9013" s="128" t="s">
        <v>324</v>
      </c>
      <c r="G9013" s="99" t="s">
        <v>1228</v>
      </c>
      <c r="H9013" s="134" t="s">
        <v>2304</v>
      </c>
      <c r="I9013" s="128" t="s">
        <v>116</v>
      </c>
      <c r="J9013" s="130" t="s">
        <v>325</v>
      </c>
      <c r="K9013" s="134">
        <f>'73511-07'!D$899</f>
        <v>782</v>
      </c>
    </row>
    <row r="9014" spans="1:11" x14ac:dyDescent="0.3">
      <c r="A9014" s="128">
        <v>73511</v>
      </c>
      <c r="B9014" s="128" t="s">
        <v>58</v>
      </c>
      <c r="C9014" s="128" t="s">
        <v>2591</v>
      </c>
      <c r="D9014" s="128">
        <v>2019</v>
      </c>
      <c r="E9014" s="128" t="s">
        <v>32</v>
      </c>
      <c r="F9014" s="128" t="s">
        <v>324</v>
      </c>
      <c r="G9014" s="99" t="s">
        <v>1228</v>
      </c>
      <c r="H9014" s="134" t="s">
        <v>2304</v>
      </c>
      <c r="I9014" s="128" t="s">
        <v>116</v>
      </c>
      <c r="J9014" s="128" t="s">
        <v>52</v>
      </c>
      <c r="K9014" s="134">
        <f>'73511-07'!E$899</f>
        <v>36950</v>
      </c>
    </row>
    <row r="9015" spans="1:11" x14ac:dyDescent="0.3">
      <c r="A9015" s="128">
        <v>73511</v>
      </c>
      <c r="B9015" s="128" t="s">
        <v>58</v>
      </c>
      <c r="C9015" s="128" t="s">
        <v>2591</v>
      </c>
      <c r="D9015" s="128">
        <v>2019</v>
      </c>
      <c r="E9015" s="128" t="s">
        <v>32</v>
      </c>
      <c r="F9015" s="128" t="s">
        <v>324</v>
      </c>
      <c r="G9015" s="99" t="s">
        <v>1228</v>
      </c>
      <c r="H9015" s="134" t="s">
        <v>2304</v>
      </c>
      <c r="I9015" s="128" t="s">
        <v>117</v>
      </c>
      <c r="J9015" s="130" t="s">
        <v>325</v>
      </c>
      <c r="K9015" s="134">
        <f>'73511-07'!F$899</f>
        <v>219</v>
      </c>
    </row>
    <row r="9016" spans="1:11" x14ac:dyDescent="0.3">
      <c r="A9016" s="128">
        <v>73511</v>
      </c>
      <c r="B9016" s="128" t="s">
        <v>58</v>
      </c>
      <c r="C9016" s="128" t="s">
        <v>2591</v>
      </c>
      <c r="D9016" s="128">
        <v>2019</v>
      </c>
      <c r="E9016" s="128" t="s">
        <v>32</v>
      </c>
      <c r="F9016" s="128" t="s">
        <v>324</v>
      </c>
      <c r="G9016" s="99" t="s">
        <v>1228</v>
      </c>
      <c r="H9016" s="134" t="s">
        <v>2304</v>
      </c>
      <c r="I9016" s="128" t="s">
        <v>117</v>
      </c>
      <c r="J9016" s="128" t="s">
        <v>52</v>
      </c>
      <c r="K9016" s="134">
        <f>'73511-07'!G$899</f>
        <v>-5576</v>
      </c>
    </row>
    <row r="9017" spans="1:11" x14ac:dyDescent="0.3">
      <c r="A9017" s="128">
        <v>73511</v>
      </c>
      <c r="B9017" s="128" t="s">
        <v>58</v>
      </c>
      <c r="C9017" s="128" t="s">
        <v>2591</v>
      </c>
      <c r="D9017" s="128">
        <v>2019</v>
      </c>
      <c r="E9017" s="128" t="s">
        <v>32</v>
      </c>
      <c r="F9017" s="128" t="s">
        <v>324</v>
      </c>
      <c r="G9017" s="99" t="s">
        <v>1228</v>
      </c>
      <c r="H9017" s="134" t="s">
        <v>2304</v>
      </c>
      <c r="I9017" s="128" t="s">
        <v>120</v>
      </c>
      <c r="J9017" s="128" t="s">
        <v>52</v>
      </c>
      <c r="K9017" s="134">
        <f>'73511-07'!H$899</f>
        <v>30947</v>
      </c>
    </row>
    <row r="9018" spans="1:11" x14ac:dyDescent="0.3">
      <c r="A9018" s="128">
        <v>73511</v>
      </c>
      <c r="B9018" s="128" t="s">
        <v>58</v>
      </c>
      <c r="C9018" s="128" t="s">
        <v>2591</v>
      </c>
      <c r="D9018" s="128">
        <v>2019</v>
      </c>
      <c r="E9018" s="128" t="s">
        <v>32</v>
      </c>
      <c r="F9018" s="128" t="s">
        <v>324</v>
      </c>
      <c r="G9018" s="99" t="s">
        <v>1228</v>
      </c>
      <c r="H9018" s="134" t="s">
        <v>2304</v>
      </c>
      <c r="I9018" s="130" t="s">
        <v>121</v>
      </c>
      <c r="J9018" s="130" t="s">
        <v>325</v>
      </c>
      <c r="K9018" s="134">
        <f>'73511-07'!I$899</f>
        <v>490</v>
      </c>
    </row>
    <row r="9019" spans="1:11" x14ac:dyDescent="0.3">
      <c r="A9019" s="128">
        <v>73511</v>
      </c>
      <c r="B9019" s="128" t="s">
        <v>58</v>
      </c>
      <c r="C9019" s="128" t="s">
        <v>2591</v>
      </c>
      <c r="D9019" s="128">
        <v>2019</v>
      </c>
      <c r="E9019" s="128" t="s">
        <v>32</v>
      </c>
      <c r="F9019" s="128" t="s">
        <v>324</v>
      </c>
      <c r="G9019" s="99" t="s">
        <v>1228</v>
      </c>
      <c r="H9019" s="134" t="s">
        <v>2304</v>
      </c>
      <c r="I9019" s="130" t="s">
        <v>121</v>
      </c>
      <c r="J9019" s="128" t="s">
        <v>52</v>
      </c>
      <c r="K9019" s="134">
        <f>'73511-07'!J$899</f>
        <v>7602</v>
      </c>
    </row>
    <row r="9020" spans="1:11" x14ac:dyDescent="0.3">
      <c r="A9020" s="128">
        <v>73511</v>
      </c>
      <c r="B9020" s="128" t="s">
        <v>58</v>
      </c>
      <c r="C9020" s="128" t="s">
        <v>2591</v>
      </c>
      <c r="D9020" s="128">
        <v>2019</v>
      </c>
      <c r="E9020" s="128" t="s">
        <v>32</v>
      </c>
      <c r="F9020" s="128" t="s">
        <v>324</v>
      </c>
      <c r="G9020" s="99" t="s">
        <v>1228</v>
      </c>
      <c r="H9020" s="134" t="s">
        <v>2304</v>
      </c>
      <c r="I9020" s="130" t="s">
        <v>124</v>
      </c>
      <c r="J9020" s="130" t="s">
        <v>325</v>
      </c>
      <c r="K9020" s="134">
        <f>'73511-07'!K$899</f>
        <v>360</v>
      </c>
    </row>
    <row r="9021" spans="1:11" x14ac:dyDescent="0.3">
      <c r="A9021" s="128">
        <v>73511</v>
      </c>
      <c r="B9021" s="128" t="s">
        <v>58</v>
      </c>
      <c r="C9021" s="128" t="s">
        <v>2591</v>
      </c>
      <c r="D9021" s="128">
        <v>2019</v>
      </c>
      <c r="E9021" s="128" t="s">
        <v>32</v>
      </c>
      <c r="F9021" s="128" t="s">
        <v>324</v>
      </c>
      <c r="G9021" s="99" t="s">
        <v>1228</v>
      </c>
      <c r="H9021" s="134" t="s">
        <v>2304</v>
      </c>
      <c r="I9021" s="130" t="s">
        <v>124</v>
      </c>
      <c r="J9021" s="128" t="s">
        <v>52</v>
      </c>
      <c r="K9021" s="134">
        <f>'73511-07'!L$899</f>
        <v>975</v>
      </c>
    </row>
    <row r="9022" spans="1:11" x14ac:dyDescent="0.3">
      <c r="A9022" s="128">
        <v>73511</v>
      </c>
      <c r="B9022" s="128" t="s">
        <v>58</v>
      </c>
      <c r="C9022" s="128" t="s">
        <v>2591</v>
      </c>
      <c r="D9022" s="128">
        <v>2019</v>
      </c>
      <c r="E9022" s="128" t="s">
        <v>32</v>
      </c>
      <c r="F9022" s="128" t="s">
        <v>324</v>
      </c>
      <c r="G9022" s="99" t="s">
        <v>1229</v>
      </c>
      <c r="H9022" s="134" t="s">
        <v>2305</v>
      </c>
      <c r="I9022" s="130" t="s">
        <v>2646</v>
      </c>
      <c r="J9022" s="130" t="s">
        <v>325</v>
      </c>
      <c r="K9022" s="134">
        <f>'73511-07'!C$900</f>
        <v>776</v>
      </c>
    </row>
    <row r="9023" spans="1:11" x14ac:dyDescent="0.3">
      <c r="A9023" s="128">
        <v>73511</v>
      </c>
      <c r="B9023" s="128" t="s">
        <v>58</v>
      </c>
      <c r="C9023" s="128" t="s">
        <v>2591</v>
      </c>
      <c r="D9023" s="128">
        <v>2019</v>
      </c>
      <c r="E9023" s="128" t="s">
        <v>32</v>
      </c>
      <c r="F9023" s="128" t="s">
        <v>324</v>
      </c>
      <c r="G9023" s="99" t="s">
        <v>1229</v>
      </c>
      <c r="H9023" s="134" t="s">
        <v>2305</v>
      </c>
      <c r="I9023" s="128" t="s">
        <v>116</v>
      </c>
      <c r="J9023" s="130" t="s">
        <v>325</v>
      </c>
      <c r="K9023" s="134">
        <f>'73511-07'!D$900</f>
        <v>604</v>
      </c>
    </row>
    <row r="9024" spans="1:11" x14ac:dyDescent="0.3">
      <c r="A9024" s="128">
        <v>73511</v>
      </c>
      <c r="B9024" s="128" t="s">
        <v>58</v>
      </c>
      <c r="C9024" s="128" t="s">
        <v>2591</v>
      </c>
      <c r="D9024" s="128">
        <v>2019</v>
      </c>
      <c r="E9024" s="128" t="s">
        <v>32</v>
      </c>
      <c r="F9024" s="128" t="s">
        <v>324</v>
      </c>
      <c r="G9024" s="99" t="s">
        <v>1229</v>
      </c>
      <c r="H9024" s="134" t="s">
        <v>2305</v>
      </c>
      <c r="I9024" s="128" t="s">
        <v>116</v>
      </c>
      <c r="J9024" s="128" t="s">
        <v>52</v>
      </c>
      <c r="K9024" s="134">
        <f>'73511-07'!E$900</f>
        <v>29986</v>
      </c>
    </row>
    <row r="9025" spans="1:11" x14ac:dyDescent="0.3">
      <c r="A9025" s="128">
        <v>73511</v>
      </c>
      <c r="B9025" s="128" t="s">
        <v>58</v>
      </c>
      <c r="C9025" s="128" t="s">
        <v>2591</v>
      </c>
      <c r="D9025" s="128">
        <v>2019</v>
      </c>
      <c r="E9025" s="128" t="s">
        <v>32</v>
      </c>
      <c r="F9025" s="128" t="s">
        <v>324</v>
      </c>
      <c r="G9025" s="99" t="s">
        <v>1229</v>
      </c>
      <c r="H9025" s="134" t="s">
        <v>2305</v>
      </c>
      <c r="I9025" s="128" t="s">
        <v>117</v>
      </c>
      <c r="J9025" s="130" t="s">
        <v>325</v>
      </c>
      <c r="K9025" s="134">
        <f>'73511-07'!F$900</f>
        <v>172</v>
      </c>
    </row>
    <row r="9026" spans="1:11" x14ac:dyDescent="0.3">
      <c r="A9026" s="128">
        <v>73511</v>
      </c>
      <c r="B9026" s="128" t="s">
        <v>58</v>
      </c>
      <c r="C9026" s="128" t="s">
        <v>2591</v>
      </c>
      <c r="D9026" s="128">
        <v>2019</v>
      </c>
      <c r="E9026" s="128" t="s">
        <v>32</v>
      </c>
      <c r="F9026" s="128" t="s">
        <v>324</v>
      </c>
      <c r="G9026" s="99" t="s">
        <v>1229</v>
      </c>
      <c r="H9026" s="134" t="s">
        <v>2305</v>
      </c>
      <c r="I9026" s="128" t="s">
        <v>117</v>
      </c>
      <c r="J9026" s="128" t="s">
        <v>52</v>
      </c>
      <c r="K9026" s="134">
        <f>'73511-07'!G$900</f>
        <v>-1952</v>
      </c>
    </row>
    <row r="9027" spans="1:11" x14ac:dyDescent="0.3">
      <c r="A9027" s="128">
        <v>73511</v>
      </c>
      <c r="B9027" s="128" t="s">
        <v>58</v>
      </c>
      <c r="C9027" s="128" t="s">
        <v>2591</v>
      </c>
      <c r="D9027" s="128">
        <v>2019</v>
      </c>
      <c r="E9027" s="128" t="s">
        <v>32</v>
      </c>
      <c r="F9027" s="128" t="s">
        <v>324</v>
      </c>
      <c r="G9027" s="99" t="s">
        <v>1229</v>
      </c>
      <c r="H9027" s="134" t="s">
        <v>2305</v>
      </c>
      <c r="I9027" s="128" t="s">
        <v>120</v>
      </c>
      <c r="J9027" s="128" t="s">
        <v>52</v>
      </c>
      <c r="K9027" s="134">
        <f>'73511-07'!H$900</f>
        <v>26959</v>
      </c>
    </row>
    <row r="9028" spans="1:11" x14ac:dyDescent="0.3">
      <c r="A9028" s="128">
        <v>73511</v>
      </c>
      <c r="B9028" s="128" t="s">
        <v>58</v>
      </c>
      <c r="C9028" s="128" t="s">
        <v>2591</v>
      </c>
      <c r="D9028" s="128">
        <v>2019</v>
      </c>
      <c r="E9028" s="128" t="s">
        <v>32</v>
      </c>
      <c r="F9028" s="128" t="s">
        <v>324</v>
      </c>
      <c r="G9028" s="99" t="s">
        <v>1229</v>
      </c>
      <c r="H9028" s="134" t="s">
        <v>2305</v>
      </c>
      <c r="I9028" s="130" t="s">
        <v>121</v>
      </c>
      <c r="J9028" s="130" t="s">
        <v>325</v>
      </c>
      <c r="K9028" s="134">
        <f>'73511-07'!I$900</f>
        <v>400</v>
      </c>
    </row>
    <row r="9029" spans="1:11" x14ac:dyDescent="0.3">
      <c r="A9029" s="128">
        <v>73511</v>
      </c>
      <c r="B9029" s="128" t="s">
        <v>58</v>
      </c>
      <c r="C9029" s="128" t="s">
        <v>2591</v>
      </c>
      <c r="D9029" s="128">
        <v>2019</v>
      </c>
      <c r="E9029" s="128" t="s">
        <v>32</v>
      </c>
      <c r="F9029" s="128" t="s">
        <v>324</v>
      </c>
      <c r="G9029" s="99" t="s">
        <v>1229</v>
      </c>
      <c r="H9029" s="134" t="s">
        <v>2305</v>
      </c>
      <c r="I9029" s="130" t="s">
        <v>121</v>
      </c>
      <c r="J9029" s="128" t="s">
        <v>52</v>
      </c>
      <c r="K9029" s="134">
        <f>'73511-07'!J$900</f>
        <v>6608</v>
      </c>
    </row>
    <row r="9030" spans="1:11" x14ac:dyDescent="0.3">
      <c r="A9030" s="128">
        <v>73511</v>
      </c>
      <c r="B9030" s="128" t="s">
        <v>58</v>
      </c>
      <c r="C9030" s="128" t="s">
        <v>2591</v>
      </c>
      <c r="D9030" s="128">
        <v>2019</v>
      </c>
      <c r="E9030" s="128" t="s">
        <v>32</v>
      </c>
      <c r="F9030" s="128" t="s">
        <v>324</v>
      </c>
      <c r="G9030" s="99" t="s">
        <v>1229</v>
      </c>
      <c r="H9030" s="134" t="s">
        <v>2305</v>
      </c>
      <c r="I9030" s="130" t="s">
        <v>124</v>
      </c>
      <c r="J9030" s="130" t="s">
        <v>325</v>
      </c>
      <c r="K9030" s="134">
        <f>'73511-07'!K$900</f>
        <v>286</v>
      </c>
    </row>
    <row r="9031" spans="1:11" x14ac:dyDescent="0.3">
      <c r="A9031" s="128">
        <v>73511</v>
      </c>
      <c r="B9031" s="128" t="s">
        <v>58</v>
      </c>
      <c r="C9031" s="128" t="s">
        <v>2591</v>
      </c>
      <c r="D9031" s="128">
        <v>2019</v>
      </c>
      <c r="E9031" s="128" t="s">
        <v>32</v>
      </c>
      <c r="F9031" s="128" t="s">
        <v>324</v>
      </c>
      <c r="G9031" s="99" t="s">
        <v>1229</v>
      </c>
      <c r="H9031" s="134" t="s">
        <v>2305</v>
      </c>
      <c r="I9031" s="130" t="s">
        <v>124</v>
      </c>
      <c r="J9031" s="128" t="s">
        <v>52</v>
      </c>
      <c r="K9031" s="134">
        <f>'73511-07'!L$900</f>
        <v>779</v>
      </c>
    </row>
    <row r="9032" spans="1:11" x14ac:dyDescent="0.3">
      <c r="A9032" s="128">
        <v>73511</v>
      </c>
      <c r="B9032" s="128" t="s">
        <v>58</v>
      </c>
      <c r="C9032" s="128" t="s">
        <v>2591</v>
      </c>
      <c r="D9032" s="128">
        <v>2019</v>
      </c>
      <c r="E9032" s="128" t="s">
        <v>32</v>
      </c>
      <c r="F9032" s="128" t="s">
        <v>324</v>
      </c>
      <c r="G9032" s="99" t="s">
        <v>1230</v>
      </c>
      <c r="H9032" s="134" t="s">
        <v>2306</v>
      </c>
      <c r="I9032" s="130" t="s">
        <v>2646</v>
      </c>
      <c r="J9032" s="130" t="s">
        <v>325</v>
      </c>
      <c r="K9032" s="134">
        <f>'73511-07'!C$901</f>
        <v>27526</v>
      </c>
    </row>
    <row r="9033" spans="1:11" x14ac:dyDescent="0.3">
      <c r="A9033" s="128">
        <v>73511</v>
      </c>
      <c r="B9033" s="128" t="s">
        <v>58</v>
      </c>
      <c r="C9033" s="128" t="s">
        <v>2591</v>
      </c>
      <c r="D9033" s="128">
        <v>2019</v>
      </c>
      <c r="E9033" s="128" t="s">
        <v>32</v>
      </c>
      <c r="F9033" s="128" t="s">
        <v>324</v>
      </c>
      <c r="G9033" s="99" t="s">
        <v>1230</v>
      </c>
      <c r="H9033" s="134" t="s">
        <v>2306</v>
      </c>
      <c r="I9033" s="128" t="s">
        <v>116</v>
      </c>
      <c r="J9033" s="130" t="s">
        <v>325</v>
      </c>
      <c r="K9033" s="134">
        <f>'73511-07'!D$901</f>
        <v>18716</v>
      </c>
    </row>
    <row r="9034" spans="1:11" x14ac:dyDescent="0.3">
      <c r="A9034" s="128">
        <v>73511</v>
      </c>
      <c r="B9034" s="128" t="s">
        <v>58</v>
      </c>
      <c r="C9034" s="128" t="s">
        <v>2591</v>
      </c>
      <c r="D9034" s="128">
        <v>2019</v>
      </c>
      <c r="E9034" s="128" t="s">
        <v>32</v>
      </c>
      <c r="F9034" s="128" t="s">
        <v>324</v>
      </c>
      <c r="G9034" s="99" t="s">
        <v>1230</v>
      </c>
      <c r="H9034" s="134" t="s">
        <v>2306</v>
      </c>
      <c r="I9034" s="128" t="s">
        <v>116</v>
      </c>
      <c r="J9034" s="128" t="s">
        <v>52</v>
      </c>
      <c r="K9034" s="134">
        <f>'73511-07'!E$901</f>
        <v>1604001</v>
      </c>
    </row>
    <row r="9035" spans="1:11" x14ac:dyDescent="0.3">
      <c r="A9035" s="128">
        <v>73511</v>
      </c>
      <c r="B9035" s="128" t="s">
        <v>58</v>
      </c>
      <c r="C9035" s="128" t="s">
        <v>2591</v>
      </c>
      <c r="D9035" s="128">
        <v>2019</v>
      </c>
      <c r="E9035" s="128" t="s">
        <v>32</v>
      </c>
      <c r="F9035" s="128" t="s">
        <v>324</v>
      </c>
      <c r="G9035" s="99" t="s">
        <v>1230</v>
      </c>
      <c r="H9035" s="134" t="s">
        <v>2306</v>
      </c>
      <c r="I9035" s="128" t="s">
        <v>117</v>
      </c>
      <c r="J9035" s="130" t="s">
        <v>325</v>
      </c>
      <c r="K9035" s="134">
        <f>'73511-07'!F$901</f>
        <v>8810</v>
      </c>
    </row>
    <row r="9036" spans="1:11" x14ac:dyDescent="0.3">
      <c r="A9036" s="128">
        <v>73511</v>
      </c>
      <c r="B9036" s="128" t="s">
        <v>58</v>
      </c>
      <c r="C9036" s="128" t="s">
        <v>2591</v>
      </c>
      <c r="D9036" s="128">
        <v>2019</v>
      </c>
      <c r="E9036" s="128" t="s">
        <v>32</v>
      </c>
      <c r="F9036" s="128" t="s">
        <v>324</v>
      </c>
      <c r="G9036" s="99" t="s">
        <v>1230</v>
      </c>
      <c r="H9036" s="134" t="s">
        <v>2306</v>
      </c>
      <c r="I9036" s="128" t="s">
        <v>117</v>
      </c>
      <c r="J9036" s="128" t="s">
        <v>52</v>
      </c>
      <c r="K9036" s="134">
        <f>'73511-07'!G$901</f>
        <v>-473408</v>
      </c>
    </row>
    <row r="9037" spans="1:11" x14ac:dyDescent="0.3">
      <c r="A9037" s="128">
        <v>73511</v>
      </c>
      <c r="B9037" s="128" t="s">
        <v>58</v>
      </c>
      <c r="C9037" s="128" t="s">
        <v>2591</v>
      </c>
      <c r="D9037" s="128">
        <v>2019</v>
      </c>
      <c r="E9037" s="128" t="s">
        <v>32</v>
      </c>
      <c r="F9037" s="128" t="s">
        <v>324</v>
      </c>
      <c r="G9037" s="99" t="s">
        <v>1230</v>
      </c>
      <c r="H9037" s="134" t="s">
        <v>2306</v>
      </c>
      <c r="I9037" s="128" t="s">
        <v>120</v>
      </c>
      <c r="J9037" s="128" t="s">
        <v>52</v>
      </c>
      <c r="K9037" s="134">
        <f>'73511-07'!H$901</f>
        <v>938314</v>
      </c>
    </row>
    <row r="9038" spans="1:11" x14ac:dyDescent="0.3">
      <c r="A9038" s="128">
        <v>73511</v>
      </c>
      <c r="B9038" s="128" t="s">
        <v>58</v>
      </c>
      <c r="C9038" s="128" t="s">
        <v>2591</v>
      </c>
      <c r="D9038" s="128">
        <v>2019</v>
      </c>
      <c r="E9038" s="128" t="s">
        <v>32</v>
      </c>
      <c r="F9038" s="128" t="s">
        <v>324</v>
      </c>
      <c r="G9038" s="99" t="s">
        <v>1230</v>
      </c>
      <c r="H9038" s="134" t="s">
        <v>2306</v>
      </c>
      <c r="I9038" s="130" t="s">
        <v>121</v>
      </c>
      <c r="J9038" s="130" t="s">
        <v>325</v>
      </c>
      <c r="K9038" s="134">
        <f>'73511-07'!I$901</f>
        <v>10565</v>
      </c>
    </row>
    <row r="9039" spans="1:11" x14ac:dyDescent="0.3">
      <c r="A9039" s="128">
        <v>73511</v>
      </c>
      <c r="B9039" s="128" t="s">
        <v>58</v>
      </c>
      <c r="C9039" s="128" t="s">
        <v>2591</v>
      </c>
      <c r="D9039" s="128">
        <v>2019</v>
      </c>
      <c r="E9039" s="128" t="s">
        <v>32</v>
      </c>
      <c r="F9039" s="128" t="s">
        <v>324</v>
      </c>
      <c r="G9039" s="99" t="s">
        <v>1230</v>
      </c>
      <c r="H9039" s="134" t="s">
        <v>2306</v>
      </c>
      <c r="I9039" s="130" t="s">
        <v>121</v>
      </c>
      <c r="J9039" s="128" t="s">
        <v>52</v>
      </c>
      <c r="K9039" s="134">
        <f>'73511-07'!J$901</f>
        <v>185132</v>
      </c>
    </row>
    <row r="9040" spans="1:11" x14ac:dyDescent="0.3">
      <c r="A9040" s="128">
        <v>73511</v>
      </c>
      <c r="B9040" s="128" t="s">
        <v>58</v>
      </c>
      <c r="C9040" s="128" t="s">
        <v>2591</v>
      </c>
      <c r="D9040" s="128">
        <v>2019</v>
      </c>
      <c r="E9040" s="128" t="s">
        <v>32</v>
      </c>
      <c r="F9040" s="128" t="s">
        <v>324</v>
      </c>
      <c r="G9040" s="99" t="s">
        <v>1230</v>
      </c>
      <c r="H9040" s="134" t="s">
        <v>2306</v>
      </c>
      <c r="I9040" s="130" t="s">
        <v>124</v>
      </c>
      <c r="J9040" s="130" t="s">
        <v>325</v>
      </c>
      <c r="K9040" s="134">
        <f>'73511-07'!K$901</f>
        <v>9605</v>
      </c>
    </row>
    <row r="9041" spans="1:11" x14ac:dyDescent="0.3">
      <c r="A9041" s="128">
        <v>73511</v>
      </c>
      <c r="B9041" s="128" t="s">
        <v>58</v>
      </c>
      <c r="C9041" s="128" t="s">
        <v>2591</v>
      </c>
      <c r="D9041" s="128">
        <v>2019</v>
      </c>
      <c r="E9041" s="128" t="s">
        <v>32</v>
      </c>
      <c r="F9041" s="128" t="s">
        <v>324</v>
      </c>
      <c r="G9041" s="99" t="s">
        <v>1230</v>
      </c>
      <c r="H9041" s="134" t="s">
        <v>2306</v>
      </c>
      <c r="I9041" s="130" t="s">
        <v>124</v>
      </c>
      <c r="J9041" s="128" t="s">
        <v>52</v>
      </c>
      <c r="K9041" s="134">
        <f>'73511-07'!L$901</f>
        <v>42384</v>
      </c>
    </row>
    <row r="9042" spans="1:11" x14ac:dyDescent="0.3">
      <c r="A9042" s="128">
        <v>73511</v>
      </c>
      <c r="B9042" s="128" t="s">
        <v>58</v>
      </c>
      <c r="C9042" s="128" t="s">
        <v>2591</v>
      </c>
      <c r="D9042" s="128">
        <v>2019</v>
      </c>
      <c r="E9042" s="128" t="s">
        <v>32</v>
      </c>
      <c r="F9042" s="128" t="s">
        <v>324</v>
      </c>
      <c r="G9042" s="99" t="s">
        <v>1231</v>
      </c>
      <c r="H9042" s="134" t="s">
        <v>2307</v>
      </c>
      <c r="I9042" s="130" t="s">
        <v>2646</v>
      </c>
      <c r="J9042" s="130" t="s">
        <v>325</v>
      </c>
      <c r="K9042" s="134">
        <f>'73511-07'!C$902</f>
        <v>2911</v>
      </c>
    </row>
    <row r="9043" spans="1:11" x14ac:dyDescent="0.3">
      <c r="A9043" s="128">
        <v>73511</v>
      </c>
      <c r="B9043" s="128" t="s">
        <v>58</v>
      </c>
      <c r="C9043" s="128" t="s">
        <v>2591</v>
      </c>
      <c r="D9043" s="128">
        <v>2019</v>
      </c>
      <c r="E9043" s="128" t="s">
        <v>32</v>
      </c>
      <c r="F9043" s="128" t="s">
        <v>324</v>
      </c>
      <c r="G9043" s="99" t="s">
        <v>1231</v>
      </c>
      <c r="H9043" s="134" t="s">
        <v>2307</v>
      </c>
      <c r="I9043" s="128" t="s">
        <v>116</v>
      </c>
      <c r="J9043" s="130" t="s">
        <v>325</v>
      </c>
      <c r="K9043" s="134">
        <f>'73511-07'!D$902</f>
        <v>2143</v>
      </c>
    </row>
    <row r="9044" spans="1:11" x14ac:dyDescent="0.3">
      <c r="A9044" s="128">
        <v>73511</v>
      </c>
      <c r="B9044" s="128" t="s">
        <v>58</v>
      </c>
      <c r="C9044" s="128" t="s">
        <v>2591</v>
      </c>
      <c r="D9044" s="128">
        <v>2019</v>
      </c>
      <c r="E9044" s="128" t="s">
        <v>32</v>
      </c>
      <c r="F9044" s="128" t="s">
        <v>324</v>
      </c>
      <c r="G9044" s="99" t="s">
        <v>1231</v>
      </c>
      <c r="H9044" s="134" t="s">
        <v>2307</v>
      </c>
      <c r="I9044" s="128" t="s">
        <v>116</v>
      </c>
      <c r="J9044" s="128" t="s">
        <v>52</v>
      </c>
      <c r="K9044" s="134">
        <f>'73511-07'!E$902</f>
        <v>198141</v>
      </c>
    </row>
    <row r="9045" spans="1:11" x14ac:dyDescent="0.3">
      <c r="A9045" s="128">
        <v>73511</v>
      </c>
      <c r="B9045" s="128" t="s">
        <v>58</v>
      </c>
      <c r="C9045" s="128" t="s">
        <v>2591</v>
      </c>
      <c r="D9045" s="128">
        <v>2019</v>
      </c>
      <c r="E9045" s="128" t="s">
        <v>32</v>
      </c>
      <c r="F9045" s="128" t="s">
        <v>324</v>
      </c>
      <c r="G9045" s="99" t="s">
        <v>1231</v>
      </c>
      <c r="H9045" s="134" t="s">
        <v>2307</v>
      </c>
      <c r="I9045" s="128" t="s">
        <v>117</v>
      </c>
      <c r="J9045" s="130" t="s">
        <v>325</v>
      </c>
      <c r="K9045" s="134">
        <f>'73511-07'!F$902</f>
        <v>768</v>
      </c>
    </row>
    <row r="9046" spans="1:11" x14ac:dyDescent="0.3">
      <c r="A9046" s="128">
        <v>73511</v>
      </c>
      <c r="B9046" s="128" t="s">
        <v>58</v>
      </c>
      <c r="C9046" s="128" t="s">
        <v>2591</v>
      </c>
      <c r="D9046" s="128">
        <v>2019</v>
      </c>
      <c r="E9046" s="128" t="s">
        <v>32</v>
      </c>
      <c r="F9046" s="128" t="s">
        <v>324</v>
      </c>
      <c r="G9046" s="99" t="s">
        <v>1231</v>
      </c>
      <c r="H9046" s="134" t="s">
        <v>2307</v>
      </c>
      <c r="I9046" s="128" t="s">
        <v>117</v>
      </c>
      <c r="J9046" s="128" t="s">
        <v>52</v>
      </c>
      <c r="K9046" s="134">
        <f>'73511-07'!G$902</f>
        <v>-20820</v>
      </c>
    </row>
    <row r="9047" spans="1:11" x14ac:dyDescent="0.3">
      <c r="A9047" s="128">
        <v>73511</v>
      </c>
      <c r="B9047" s="128" t="s">
        <v>58</v>
      </c>
      <c r="C9047" s="128" t="s">
        <v>2591</v>
      </c>
      <c r="D9047" s="128">
        <v>2019</v>
      </c>
      <c r="E9047" s="128" t="s">
        <v>32</v>
      </c>
      <c r="F9047" s="128" t="s">
        <v>324</v>
      </c>
      <c r="G9047" s="99" t="s">
        <v>1231</v>
      </c>
      <c r="H9047" s="134" t="s">
        <v>2307</v>
      </c>
      <c r="I9047" s="128" t="s">
        <v>120</v>
      </c>
      <c r="J9047" s="128" t="s">
        <v>52</v>
      </c>
      <c r="K9047" s="134">
        <f>'73511-07'!H$902</f>
        <v>177899</v>
      </c>
    </row>
    <row r="9048" spans="1:11" x14ac:dyDescent="0.3">
      <c r="A9048" s="128">
        <v>73511</v>
      </c>
      <c r="B9048" s="128" t="s">
        <v>58</v>
      </c>
      <c r="C9048" s="128" t="s">
        <v>2591</v>
      </c>
      <c r="D9048" s="128">
        <v>2019</v>
      </c>
      <c r="E9048" s="128" t="s">
        <v>32</v>
      </c>
      <c r="F9048" s="128" t="s">
        <v>324</v>
      </c>
      <c r="G9048" s="99" t="s">
        <v>1231</v>
      </c>
      <c r="H9048" s="134" t="s">
        <v>2307</v>
      </c>
      <c r="I9048" s="130" t="s">
        <v>121</v>
      </c>
      <c r="J9048" s="130" t="s">
        <v>325</v>
      </c>
      <c r="K9048" s="134">
        <f>'73511-07'!I$902</f>
        <v>1655</v>
      </c>
    </row>
    <row r="9049" spans="1:11" x14ac:dyDescent="0.3">
      <c r="A9049" s="128">
        <v>73511</v>
      </c>
      <c r="B9049" s="128" t="s">
        <v>58</v>
      </c>
      <c r="C9049" s="128" t="s">
        <v>2591</v>
      </c>
      <c r="D9049" s="128">
        <v>2019</v>
      </c>
      <c r="E9049" s="128" t="s">
        <v>32</v>
      </c>
      <c r="F9049" s="128" t="s">
        <v>324</v>
      </c>
      <c r="G9049" s="99" t="s">
        <v>1231</v>
      </c>
      <c r="H9049" s="134" t="s">
        <v>2307</v>
      </c>
      <c r="I9049" s="130" t="s">
        <v>121</v>
      </c>
      <c r="J9049" s="128" t="s">
        <v>52</v>
      </c>
      <c r="K9049" s="134">
        <f>'73511-07'!J$902</f>
        <v>27786</v>
      </c>
    </row>
    <row r="9050" spans="1:11" x14ac:dyDescent="0.3">
      <c r="A9050" s="128">
        <v>73511</v>
      </c>
      <c r="B9050" s="128" t="s">
        <v>58</v>
      </c>
      <c r="C9050" s="128" t="s">
        <v>2591</v>
      </c>
      <c r="D9050" s="128">
        <v>2019</v>
      </c>
      <c r="E9050" s="128" t="s">
        <v>32</v>
      </c>
      <c r="F9050" s="128" t="s">
        <v>324</v>
      </c>
      <c r="G9050" s="99" t="s">
        <v>1231</v>
      </c>
      <c r="H9050" s="134" t="s">
        <v>2307</v>
      </c>
      <c r="I9050" s="130" t="s">
        <v>124</v>
      </c>
      <c r="J9050" s="130" t="s">
        <v>325</v>
      </c>
      <c r="K9050" s="134">
        <f>'73511-07'!K$902</f>
        <v>912</v>
      </c>
    </row>
    <row r="9051" spans="1:11" x14ac:dyDescent="0.3">
      <c r="A9051" s="128">
        <v>73511</v>
      </c>
      <c r="B9051" s="128" t="s">
        <v>58</v>
      </c>
      <c r="C9051" s="128" t="s">
        <v>2591</v>
      </c>
      <c r="D9051" s="128">
        <v>2019</v>
      </c>
      <c r="E9051" s="128" t="s">
        <v>32</v>
      </c>
      <c r="F9051" s="128" t="s">
        <v>324</v>
      </c>
      <c r="G9051" s="99" t="s">
        <v>1231</v>
      </c>
      <c r="H9051" s="134" t="s">
        <v>2307</v>
      </c>
      <c r="I9051" s="130" t="s">
        <v>124</v>
      </c>
      <c r="J9051" s="128" t="s">
        <v>52</v>
      </c>
      <c r="K9051" s="134">
        <f>'73511-07'!L$902</f>
        <v>5831</v>
      </c>
    </row>
    <row r="9052" spans="1:11" x14ac:dyDescent="0.3">
      <c r="A9052" s="128">
        <v>73511</v>
      </c>
      <c r="B9052" s="128" t="s">
        <v>58</v>
      </c>
      <c r="C9052" s="128" t="s">
        <v>2591</v>
      </c>
      <c r="D9052" s="128">
        <v>2019</v>
      </c>
      <c r="E9052" s="128" t="s">
        <v>32</v>
      </c>
      <c r="F9052" s="128" t="s">
        <v>324</v>
      </c>
      <c r="G9052" s="99" t="s">
        <v>1232</v>
      </c>
      <c r="H9052" s="134" t="s">
        <v>2308</v>
      </c>
      <c r="I9052" s="130" t="s">
        <v>2646</v>
      </c>
      <c r="J9052" s="130" t="s">
        <v>325</v>
      </c>
      <c r="K9052" s="134">
        <f>'73511-07'!C$903</f>
        <v>1203</v>
      </c>
    </row>
    <row r="9053" spans="1:11" x14ac:dyDescent="0.3">
      <c r="A9053" s="128">
        <v>73511</v>
      </c>
      <c r="B9053" s="128" t="s">
        <v>58</v>
      </c>
      <c r="C9053" s="128" t="s">
        <v>2591</v>
      </c>
      <c r="D9053" s="128">
        <v>2019</v>
      </c>
      <c r="E9053" s="128" t="s">
        <v>32</v>
      </c>
      <c r="F9053" s="128" t="s">
        <v>324</v>
      </c>
      <c r="G9053" s="99" t="s">
        <v>1232</v>
      </c>
      <c r="H9053" s="134" t="s">
        <v>2308</v>
      </c>
      <c r="I9053" s="128" t="s">
        <v>116</v>
      </c>
      <c r="J9053" s="130" t="s">
        <v>325</v>
      </c>
      <c r="K9053" s="134">
        <f>'73511-07'!D$903</f>
        <v>1000</v>
      </c>
    </row>
    <row r="9054" spans="1:11" x14ac:dyDescent="0.3">
      <c r="A9054" s="128">
        <v>73511</v>
      </c>
      <c r="B9054" s="128" t="s">
        <v>58</v>
      </c>
      <c r="C9054" s="128" t="s">
        <v>2591</v>
      </c>
      <c r="D9054" s="128">
        <v>2019</v>
      </c>
      <c r="E9054" s="128" t="s">
        <v>32</v>
      </c>
      <c r="F9054" s="128" t="s">
        <v>324</v>
      </c>
      <c r="G9054" s="99" t="s">
        <v>1232</v>
      </c>
      <c r="H9054" s="134" t="s">
        <v>2308</v>
      </c>
      <c r="I9054" s="128" t="s">
        <v>116</v>
      </c>
      <c r="J9054" s="128" t="s">
        <v>52</v>
      </c>
      <c r="K9054" s="134">
        <f>'73511-07'!E$903</f>
        <v>160862</v>
      </c>
    </row>
    <row r="9055" spans="1:11" x14ac:dyDescent="0.3">
      <c r="A9055" s="128">
        <v>73511</v>
      </c>
      <c r="B9055" s="128" t="s">
        <v>58</v>
      </c>
      <c r="C9055" s="128" t="s">
        <v>2591</v>
      </c>
      <c r="D9055" s="128">
        <v>2019</v>
      </c>
      <c r="E9055" s="128" t="s">
        <v>32</v>
      </c>
      <c r="F9055" s="128" t="s">
        <v>324</v>
      </c>
      <c r="G9055" s="99" t="s">
        <v>1232</v>
      </c>
      <c r="H9055" s="134" t="s">
        <v>2308</v>
      </c>
      <c r="I9055" s="128" t="s">
        <v>117</v>
      </c>
      <c r="J9055" s="130" t="s">
        <v>325</v>
      </c>
      <c r="K9055" s="134">
        <f>'73511-07'!F$903</f>
        <v>203</v>
      </c>
    </row>
    <row r="9056" spans="1:11" x14ac:dyDescent="0.3">
      <c r="A9056" s="128">
        <v>73511</v>
      </c>
      <c r="B9056" s="128" t="s">
        <v>58</v>
      </c>
      <c r="C9056" s="128" t="s">
        <v>2591</v>
      </c>
      <c r="D9056" s="128">
        <v>2019</v>
      </c>
      <c r="E9056" s="128" t="s">
        <v>32</v>
      </c>
      <c r="F9056" s="128" t="s">
        <v>324</v>
      </c>
      <c r="G9056" s="99" t="s">
        <v>1232</v>
      </c>
      <c r="H9056" s="134" t="s">
        <v>2308</v>
      </c>
      <c r="I9056" s="128" t="s">
        <v>117</v>
      </c>
      <c r="J9056" s="128" t="s">
        <v>52</v>
      </c>
      <c r="K9056" s="134">
        <f>'73511-07'!G$903</f>
        <v>-6204</v>
      </c>
    </row>
    <row r="9057" spans="1:11" x14ac:dyDescent="0.3">
      <c r="A9057" s="128">
        <v>73511</v>
      </c>
      <c r="B9057" s="128" t="s">
        <v>58</v>
      </c>
      <c r="C9057" s="128" t="s">
        <v>2591</v>
      </c>
      <c r="D9057" s="128">
        <v>2019</v>
      </c>
      <c r="E9057" s="128" t="s">
        <v>32</v>
      </c>
      <c r="F9057" s="128" t="s">
        <v>324</v>
      </c>
      <c r="G9057" s="99" t="s">
        <v>1232</v>
      </c>
      <c r="H9057" s="134" t="s">
        <v>2308</v>
      </c>
      <c r="I9057" s="128" t="s">
        <v>120</v>
      </c>
      <c r="J9057" s="128" t="s">
        <v>52</v>
      </c>
      <c r="K9057" s="134">
        <f>'73511-07'!H$903</f>
        <v>153052</v>
      </c>
    </row>
    <row r="9058" spans="1:11" x14ac:dyDescent="0.3">
      <c r="A9058" s="128">
        <v>73511</v>
      </c>
      <c r="B9058" s="128" t="s">
        <v>58</v>
      </c>
      <c r="C9058" s="128" t="s">
        <v>2591</v>
      </c>
      <c r="D9058" s="128">
        <v>2019</v>
      </c>
      <c r="E9058" s="128" t="s">
        <v>32</v>
      </c>
      <c r="F9058" s="128" t="s">
        <v>324</v>
      </c>
      <c r="G9058" s="99" t="s">
        <v>1232</v>
      </c>
      <c r="H9058" s="134" t="s">
        <v>2308</v>
      </c>
      <c r="I9058" s="130" t="s">
        <v>121</v>
      </c>
      <c r="J9058" s="130" t="s">
        <v>325</v>
      </c>
      <c r="K9058" s="134">
        <f>'73511-07'!I$903</f>
        <v>801</v>
      </c>
    </row>
    <row r="9059" spans="1:11" x14ac:dyDescent="0.3">
      <c r="A9059" s="128">
        <v>73511</v>
      </c>
      <c r="B9059" s="128" t="s">
        <v>58</v>
      </c>
      <c r="C9059" s="128" t="s">
        <v>2591</v>
      </c>
      <c r="D9059" s="128">
        <v>2019</v>
      </c>
      <c r="E9059" s="128" t="s">
        <v>32</v>
      </c>
      <c r="F9059" s="128" t="s">
        <v>324</v>
      </c>
      <c r="G9059" s="99" t="s">
        <v>1232</v>
      </c>
      <c r="H9059" s="134" t="s">
        <v>2308</v>
      </c>
      <c r="I9059" s="130" t="s">
        <v>121</v>
      </c>
      <c r="J9059" s="128" t="s">
        <v>52</v>
      </c>
      <c r="K9059" s="134">
        <f>'73511-07'!J$903</f>
        <v>16018</v>
      </c>
    </row>
    <row r="9060" spans="1:11" x14ac:dyDescent="0.3">
      <c r="A9060" s="128">
        <v>73511</v>
      </c>
      <c r="B9060" s="128" t="s">
        <v>58</v>
      </c>
      <c r="C9060" s="128" t="s">
        <v>2591</v>
      </c>
      <c r="D9060" s="128">
        <v>2019</v>
      </c>
      <c r="E9060" s="128" t="s">
        <v>32</v>
      </c>
      <c r="F9060" s="128" t="s">
        <v>324</v>
      </c>
      <c r="G9060" s="99" t="s">
        <v>1232</v>
      </c>
      <c r="H9060" s="134" t="s">
        <v>2308</v>
      </c>
      <c r="I9060" s="130" t="s">
        <v>124</v>
      </c>
      <c r="J9060" s="130" t="s">
        <v>325</v>
      </c>
      <c r="K9060" s="134">
        <f>'73511-07'!K$903</f>
        <v>603</v>
      </c>
    </row>
    <row r="9061" spans="1:11" x14ac:dyDescent="0.3">
      <c r="A9061" s="128">
        <v>73511</v>
      </c>
      <c r="B9061" s="128" t="s">
        <v>58</v>
      </c>
      <c r="C9061" s="128" t="s">
        <v>2591</v>
      </c>
      <c r="D9061" s="128">
        <v>2019</v>
      </c>
      <c r="E9061" s="128" t="s">
        <v>32</v>
      </c>
      <c r="F9061" s="128" t="s">
        <v>324</v>
      </c>
      <c r="G9061" s="99" t="s">
        <v>1232</v>
      </c>
      <c r="H9061" s="134" t="s">
        <v>2308</v>
      </c>
      <c r="I9061" s="130" t="s">
        <v>124</v>
      </c>
      <c r="J9061" s="128" t="s">
        <v>52</v>
      </c>
      <c r="K9061" s="134">
        <f>'73511-07'!L$903</f>
        <v>5009</v>
      </c>
    </row>
    <row r="9062" spans="1:11" x14ac:dyDescent="0.3">
      <c r="A9062" s="128">
        <v>73511</v>
      </c>
      <c r="B9062" s="128" t="s">
        <v>58</v>
      </c>
      <c r="C9062" s="128" t="s">
        <v>2591</v>
      </c>
      <c r="D9062" s="128">
        <v>2019</v>
      </c>
      <c r="E9062" s="128" t="s">
        <v>32</v>
      </c>
      <c r="F9062" s="128" t="s">
        <v>324</v>
      </c>
      <c r="G9062" s="99" t="s">
        <v>1233</v>
      </c>
      <c r="H9062" s="134" t="s">
        <v>2309</v>
      </c>
      <c r="I9062" s="130" t="s">
        <v>2646</v>
      </c>
      <c r="J9062" s="130" t="s">
        <v>325</v>
      </c>
      <c r="K9062" s="134">
        <f>'73511-07'!C$904</f>
        <v>1708</v>
      </c>
    </row>
    <row r="9063" spans="1:11" x14ac:dyDescent="0.3">
      <c r="A9063" s="128">
        <v>73511</v>
      </c>
      <c r="B9063" s="128" t="s">
        <v>58</v>
      </c>
      <c r="C9063" s="128" t="s">
        <v>2591</v>
      </c>
      <c r="D9063" s="128">
        <v>2019</v>
      </c>
      <c r="E9063" s="128" t="s">
        <v>32</v>
      </c>
      <c r="F9063" s="128" t="s">
        <v>324</v>
      </c>
      <c r="G9063" s="99" t="s">
        <v>1233</v>
      </c>
      <c r="H9063" s="134" t="s">
        <v>2309</v>
      </c>
      <c r="I9063" s="128" t="s">
        <v>116</v>
      </c>
      <c r="J9063" s="130" t="s">
        <v>325</v>
      </c>
      <c r="K9063" s="134">
        <f>'73511-07'!D$904</f>
        <v>1143</v>
      </c>
    </row>
    <row r="9064" spans="1:11" x14ac:dyDescent="0.3">
      <c r="A9064" s="128">
        <v>73511</v>
      </c>
      <c r="B9064" s="128" t="s">
        <v>58</v>
      </c>
      <c r="C9064" s="128" t="s">
        <v>2591</v>
      </c>
      <c r="D9064" s="128">
        <v>2019</v>
      </c>
      <c r="E9064" s="128" t="s">
        <v>32</v>
      </c>
      <c r="F9064" s="128" t="s">
        <v>324</v>
      </c>
      <c r="G9064" s="99" t="s">
        <v>1233</v>
      </c>
      <c r="H9064" s="134" t="s">
        <v>2309</v>
      </c>
      <c r="I9064" s="128" t="s">
        <v>116</v>
      </c>
      <c r="J9064" s="128" t="s">
        <v>52</v>
      </c>
      <c r="K9064" s="134">
        <f>'73511-07'!E$904</f>
        <v>37280</v>
      </c>
    </row>
    <row r="9065" spans="1:11" x14ac:dyDescent="0.3">
      <c r="A9065" s="128">
        <v>73511</v>
      </c>
      <c r="B9065" s="128" t="s">
        <v>58</v>
      </c>
      <c r="C9065" s="128" t="s">
        <v>2591</v>
      </c>
      <c r="D9065" s="128">
        <v>2019</v>
      </c>
      <c r="E9065" s="128" t="s">
        <v>32</v>
      </c>
      <c r="F9065" s="128" t="s">
        <v>324</v>
      </c>
      <c r="G9065" s="99" t="s">
        <v>1233</v>
      </c>
      <c r="H9065" s="134" t="s">
        <v>2309</v>
      </c>
      <c r="I9065" s="128" t="s">
        <v>117</v>
      </c>
      <c r="J9065" s="130" t="s">
        <v>325</v>
      </c>
      <c r="K9065" s="134">
        <f>'73511-07'!F$904</f>
        <v>565</v>
      </c>
    </row>
    <row r="9066" spans="1:11" x14ac:dyDescent="0.3">
      <c r="A9066" s="128">
        <v>73511</v>
      </c>
      <c r="B9066" s="128" t="s">
        <v>58</v>
      </c>
      <c r="C9066" s="128" t="s">
        <v>2591</v>
      </c>
      <c r="D9066" s="128">
        <v>2019</v>
      </c>
      <c r="E9066" s="128" t="s">
        <v>32</v>
      </c>
      <c r="F9066" s="128" t="s">
        <v>324</v>
      </c>
      <c r="G9066" s="99" t="s">
        <v>1233</v>
      </c>
      <c r="H9066" s="134" t="s">
        <v>2309</v>
      </c>
      <c r="I9066" s="128" t="s">
        <v>117</v>
      </c>
      <c r="J9066" s="128" t="s">
        <v>52</v>
      </c>
      <c r="K9066" s="134">
        <f>'73511-07'!G$904</f>
        <v>-14617</v>
      </c>
    </row>
    <row r="9067" spans="1:11" x14ac:dyDescent="0.3">
      <c r="A9067" s="128">
        <v>73511</v>
      </c>
      <c r="B9067" s="128" t="s">
        <v>58</v>
      </c>
      <c r="C9067" s="128" t="s">
        <v>2591</v>
      </c>
      <c r="D9067" s="128">
        <v>2019</v>
      </c>
      <c r="E9067" s="128" t="s">
        <v>32</v>
      </c>
      <c r="F9067" s="128" t="s">
        <v>324</v>
      </c>
      <c r="G9067" s="99" t="s">
        <v>1233</v>
      </c>
      <c r="H9067" s="134" t="s">
        <v>2309</v>
      </c>
      <c r="I9067" s="128" t="s">
        <v>120</v>
      </c>
      <c r="J9067" s="128" t="s">
        <v>52</v>
      </c>
      <c r="K9067" s="134">
        <f>'73511-07'!H$904</f>
        <v>24847</v>
      </c>
    </row>
    <row r="9068" spans="1:11" x14ac:dyDescent="0.3">
      <c r="A9068" s="128">
        <v>73511</v>
      </c>
      <c r="B9068" s="128" t="s">
        <v>58</v>
      </c>
      <c r="C9068" s="128" t="s">
        <v>2591</v>
      </c>
      <c r="D9068" s="128">
        <v>2019</v>
      </c>
      <c r="E9068" s="128" t="s">
        <v>32</v>
      </c>
      <c r="F9068" s="128" t="s">
        <v>324</v>
      </c>
      <c r="G9068" s="99" t="s">
        <v>1233</v>
      </c>
      <c r="H9068" s="134" t="s">
        <v>2309</v>
      </c>
      <c r="I9068" s="130" t="s">
        <v>121</v>
      </c>
      <c r="J9068" s="130" t="s">
        <v>325</v>
      </c>
      <c r="K9068" s="134">
        <f>'73511-07'!I$904</f>
        <v>854</v>
      </c>
    </row>
    <row r="9069" spans="1:11" x14ac:dyDescent="0.3">
      <c r="A9069" s="128">
        <v>73511</v>
      </c>
      <c r="B9069" s="128" t="s">
        <v>58</v>
      </c>
      <c r="C9069" s="128" t="s">
        <v>2591</v>
      </c>
      <c r="D9069" s="128">
        <v>2019</v>
      </c>
      <c r="E9069" s="128" t="s">
        <v>32</v>
      </c>
      <c r="F9069" s="128" t="s">
        <v>324</v>
      </c>
      <c r="G9069" s="99" t="s">
        <v>1233</v>
      </c>
      <c r="H9069" s="134" t="s">
        <v>2309</v>
      </c>
      <c r="I9069" s="130" t="s">
        <v>121</v>
      </c>
      <c r="J9069" s="128" t="s">
        <v>52</v>
      </c>
      <c r="K9069" s="134">
        <f>'73511-07'!J$904</f>
        <v>11768</v>
      </c>
    </row>
    <row r="9070" spans="1:11" x14ac:dyDescent="0.3">
      <c r="A9070" s="128">
        <v>73511</v>
      </c>
      <c r="B9070" s="128" t="s">
        <v>58</v>
      </c>
      <c r="C9070" s="128" t="s">
        <v>2591</v>
      </c>
      <c r="D9070" s="128">
        <v>2019</v>
      </c>
      <c r="E9070" s="128" t="s">
        <v>32</v>
      </c>
      <c r="F9070" s="128" t="s">
        <v>324</v>
      </c>
      <c r="G9070" s="99" t="s">
        <v>1233</v>
      </c>
      <c r="H9070" s="134" t="s">
        <v>2309</v>
      </c>
      <c r="I9070" s="130" t="s">
        <v>124</v>
      </c>
      <c r="J9070" s="130" t="s">
        <v>325</v>
      </c>
      <c r="K9070" s="134">
        <f>'73511-07'!K$904</f>
        <v>309</v>
      </c>
    </row>
    <row r="9071" spans="1:11" x14ac:dyDescent="0.3">
      <c r="A9071" s="128">
        <v>73511</v>
      </c>
      <c r="B9071" s="128" t="s">
        <v>58</v>
      </c>
      <c r="C9071" s="128" t="s">
        <v>2591</v>
      </c>
      <c r="D9071" s="128">
        <v>2019</v>
      </c>
      <c r="E9071" s="128" t="s">
        <v>32</v>
      </c>
      <c r="F9071" s="128" t="s">
        <v>324</v>
      </c>
      <c r="G9071" s="99" t="s">
        <v>1233</v>
      </c>
      <c r="H9071" s="134" t="s">
        <v>2309</v>
      </c>
      <c r="I9071" s="130" t="s">
        <v>124</v>
      </c>
      <c r="J9071" s="128" t="s">
        <v>52</v>
      </c>
      <c r="K9071" s="134">
        <f>'73511-07'!L$904</f>
        <v>821</v>
      </c>
    </row>
    <row r="9072" spans="1:11" x14ac:dyDescent="0.3">
      <c r="A9072" s="128">
        <v>73511</v>
      </c>
      <c r="B9072" s="128" t="s">
        <v>58</v>
      </c>
      <c r="C9072" s="128" t="s">
        <v>2591</v>
      </c>
      <c r="D9072" s="128">
        <v>2019</v>
      </c>
      <c r="E9072" s="128" t="s">
        <v>32</v>
      </c>
      <c r="F9072" s="128" t="s">
        <v>324</v>
      </c>
      <c r="G9072" s="99" t="s">
        <v>1234</v>
      </c>
      <c r="H9072" s="134" t="s">
        <v>2310</v>
      </c>
      <c r="I9072" s="130" t="s">
        <v>2646</v>
      </c>
      <c r="J9072" s="130" t="s">
        <v>325</v>
      </c>
      <c r="K9072" s="134">
        <f>'73511-07'!C$905</f>
        <v>286528</v>
      </c>
    </row>
    <row r="9073" spans="1:11" x14ac:dyDescent="0.3">
      <c r="A9073" s="128">
        <v>73511</v>
      </c>
      <c r="B9073" s="128" t="s">
        <v>58</v>
      </c>
      <c r="C9073" s="128" t="s">
        <v>2591</v>
      </c>
      <c r="D9073" s="128">
        <v>2019</v>
      </c>
      <c r="E9073" s="128" t="s">
        <v>32</v>
      </c>
      <c r="F9073" s="128" t="s">
        <v>324</v>
      </c>
      <c r="G9073" s="99" t="s">
        <v>1234</v>
      </c>
      <c r="H9073" s="134" t="s">
        <v>2310</v>
      </c>
      <c r="I9073" s="128" t="s">
        <v>116</v>
      </c>
      <c r="J9073" s="130" t="s">
        <v>325</v>
      </c>
      <c r="K9073" s="134">
        <f>'73511-07'!D$905</f>
        <v>228127</v>
      </c>
    </row>
    <row r="9074" spans="1:11" x14ac:dyDescent="0.3">
      <c r="A9074" s="128">
        <v>73511</v>
      </c>
      <c r="B9074" s="128" t="s">
        <v>58</v>
      </c>
      <c r="C9074" s="128" t="s">
        <v>2591</v>
      </c>
      <c r="D9074" s="128">
        <v>2019</v>
      </c>
      <c r="E9074" s="128" t="s">
        <v>32</v>
      </c>
      <c r="F9074" s="128" t="s">
        <v>324</v>
      </c>
      <c r="G9074" s="99" t="s">
        <v>1234</v>
      </c>
      <c r="H9074" s="134" t="s">
        <v>2310</v>
      </c>
      <c r="I9074" s="128" t="s">
        <v>116</v>
      </c>
      <c r="J9074" s="128" t="s">
        <v>52</v>
      </c>
      <c r="K9074" s="134">
        <f>'73511-07'!E$905</f>
        <v>17738601</v>
      </c>
    </row>
    <row r="9075" spans="1:11" x14ac:dyDescent="0.3">
      <c r="A9075" s="128">
        <v>73511</v>
      </c>
      <c r="B9075" s="128" t="s">
        <v>58</v>
      </c>
      <c r="C9075" s="128" t="s">
        <v>2591</v>
      </c>
      <c r="D9075" s="128">
        <v>2019</v>
      </c>
      <c r="E9075" s="128" t="s">
        <v>32</v>
      </c>
      <c r="F9075" s="128" t="s">
        <v>324</v>
      </c>
      <c r="G9075" s="99" t="s">
        <v>1234</v>
      </c>
      <c r="H9075" s="134" t="s">
        <v>2310</v>
      </c>
      <c r="I9075" s="128" t="s">
        <v>117</v>
      </c>
      <c r="J9075" s="130" t="s">
        <v>325</v>
      </c>
      <c r="K9075" s="134">
        <f>'73511-07'!F$905</f>
        <v>58401</v>
      </c>
    </row>
    <row r="9076" spans="1:11" x14ac:dyDescent="0.3">
      <c r="A9076" s="128">
        <v>73511</v>
      </c>
      <c r="B9076" s="128" t="s">
        <v>58</v>
      </c>
      <c r="C9076" s="128" t="s">
        <v>2591</v>
      </c>
      <c r="D9076" s="128">
        <v>2019</v>
      </c>
      <c r="E9076" s="128" t="s">
        <v>32</v>
      </c>
      <c r="F9076" s="128" t="s">
        <v>324</v>
      </c>
      <c r="G9076" s="99" t="s">
        <v>1234</v>
      </c>
      <c r="H9076" s="134" t="s">
        <v>2310</v>
      </c>
      <c r="I9076" s="128" t="s">
        <v>117</v>
      </c>
      <c r="J9076" s="128" t="s">
        <v>52</v>
      </c>
      <c r="K9076" s="134">
        <f>'73511-07'!G$905</f>
        <v>-3564999</v>
      </c>
    </row>
    <row r="9077" spans="1:11" x14ac:dyDescent="0.3">
      <c r="A9077" s="128">
        <v>73511</v>
      </c>
      <c r="B9077" s="128" t="s">
        <v>58</v>
      </c>
      <c r="C9077" s="128" t="s">
        <v>2591</v>
      </c>
      <c r="D9077" s="128">
        <v>2019</v>
      </c>
      <c r="E9077" s="128" t="s">
        <v>32</v>
      </c>
      <c r="F9077" s="128" t="s">
        <v>324</v>
      </c>
      <c r="G9077" s="99" t="s">
        <v>1234</v>
      </c>
      <c r="H9077" s="134" t="s">
        <v>2310</v>
      </c>
      <c r="I9077" s="128" t="s">
        <v>120</v>
      </c>
      <c r="J9077" s="128" t="s">
        <v>52</v>
      </c>
      <c r="K9077" s="134">
        <f>'73511-07'!H$905</f>
        <v>14347314</v>
      </c>
    </row>
    <row r="9078" spans="1:11" x14ac:dyDescent="0.3">
      <c r="A9078" s="128">
        <v>73511</v>
      </c>
      <c r="B9078" s="128" t="s">
        <v>58</v>
      </c>
      <c r="C9078" s="128" t="s">
        <v>2591</v>
      </c>
      <c r="D9078" s="128">
        <v>2019</v>
      </c>
      <c r="E9078" s="128" t="s">
        <v>32</v>
      </c>
      <c r="F9078" s="128" t="s">
        <v>324</v>
      </c>
      <c r="G9078" s="99" t="s">
        <v>1234</v>
      </c>
      <c r="H9078" s="134" t="s">
        <v>2310</v>
      </c>
      <c r="I9078" s="130" t="s">
        <v>121</v>
      </c>
      <c r="J9078" s="130" t="s">
        <v>325</v>
      </c>
      <c r="K9078" s="134">
        <f>'73511-07'!I$905</f>
        <v>162355</v>
      </c>
    </row>
    <row r="9079" spans="1:11" x14ac:dyDescent="0.3">
      <c r="A9079" s="128">
        <v>73511</v>
      </c>
      <c r="B9079" s="128" t="s">
        <v>58</v>
      </c>
      <c r="C9079" s="128" t="s">
        <v>2591</v>
      </c>
      <c r="D9079" s="128">
        <v>2019</v>
      </c>
      <c r="E9079" s="128" t="s">
        <v>32</v>
      </c>
      <c r="F9079" s="128" t="s">
        <v>324</v>
      </c>
      <c r="G9079" s="99" t="s">
        <v>1234</v>
      </c>
      <c r="H9079" s="134" t="s">
        <v>2310</v>
      </c>
      <c r="I9079" s="130" t="s">
        <v>121</v>
      </c>
      <c r="J9079" s="128" t="s">
        <v>52</v>
      </c>
      <c r="K9079" s="134">
        <f>'73511-07'!J$905</f>
        <v>2989971</v>
      </c>
    </row>
    <row r="9080" spans="1:11" x14ac:dyDescent="0.3">
      <c r="A9080" s="128">
        <v>73511</v>
      </c>
      <c r="B9080" s="128" t="s">
        <v>58</v>
      </c>
      <c r="C9080" s="128" t="s">
        <v>2591</v>
      </c>
      <c r="D9080" s="128">
        <v>2019</v>
      </c>
      <c r="E9080" s="128" t="s">
        <v>32</v>
      </c>
      <c r="F9080" s="128" t="s">
        <v>324</v>
      </c>
      <c r="G9080" s="99" t="s">
        <v>1234</v>
      </c>
      <c r="H9080" s="134" t="s">
        <v>2310</v>
      </c>
      <c r="I9080" s="130" t="s">
        <v>124</v>
      </c>
      <c r="J9080" s="130" t="s">
        <v>325</v>
      </c>
      <c r="K9080" s="134">
        <f>'73511-07'!K$905</f>
        <v>122135</v>
      </c>
    </row>
    <row r="9081" spans="1:11" x14ac:dyDescent="0.3">
      <c r="A9081" s="128">
        <v>73511</v>
      </c>
      <c r="B9081" s="128" t="s">
        <v>58</v>
      </c>
      <c r="C9081" s="128" t="s">
        <v>2591</v>
      </c>
      <c r="D9081" s="128">
        <v>2019</v>
      </c>
      <c r="E9081" s="128" t="s">
        <v>32</v>
      </c>
      <c r="F9081" s="128" t="s">
        <v>324</v>
      </c>
      <c r="G9081" s="99" t="s">
        <v>1234</v>
      </c>
      <c r="H9081" s="134" t="s">
        <v>2310</v>
      </c>
      <c r="I9081" s="130" t="s">
        <v>124</v>
      </c>
      <c r="J9081" s="128" t="s">
        <v>52</v>
      </c>
      <c r="K9081" s="134">
        <f>'73511-07'!L$905</f>
        <v>507922</v>
      </c>
    </row>
    <row r="9082" spans="1:11" x14ac:dyDescent="0.3">
      <c r="A9082" s="128">
        <v>73511</v>
      </c>
      <c r="B9082" s="128" t="s">
        <v>58</v>
      </c>
      <c r="C9082" s="128" t="s">
        <v>2591</v>
      </c>
      <c r="D9082" s="128">
        <v>2019</v>
      </c>
      <c r="E9082" s="128" t="s">
        <v>32</v>
      </c>
      <c r="F9082" s="128" t="s">
        <v>324</v>
      </c>
      <c r="G9082" s="99" t="s">
        <v>1235</v>
      </c>
      <c r="H9082" s="134" t="s">
        <v>2311</v>
      </c>
      <c r="I9082" s="130" t="s">
        <v>2646</v>
      </c>
      <c r="J9082" s="130" t="s">
        <v>325</v>
      </c>
      <c r="K9082" s="134">
        <f>'73511-07'!C$906</f>
        <v>35553</v>
      </c>
    </row>
    <row r="9083" spans="1:11" x14ac:dyDescent="0.3">
      <c r="A9083" s="128">
        <v>73511</v>
      </c>
      <c r="B9083" s="128" t="s">
        <v>58</v>
      </c>
      <c r="C9083" s="128" t="s">
        <v>2591</v>
      </c>
      <c r="D9083" s="128">
        <v>2019</v>
      </c>
      <c r="E9083" s="128" t="s">
        <v>32</v>
      </c>
      <c r="F9083" s="128" t="s">
        <v>324</v>
      </c>
      <c r="G9083" s="99" t="s">
        <v>1235</v>
      </c>
      <c r="H9083" s="134" t="s">
        <v>2311</v>
      </c>
      <c r="I9083" s="128" t="s">
        <v>116</v>
      </c>
      <c r="J9083" s="130" t="s">
        <v>325</v>
      </c>
      <c r="K9083" s="134">
        <f>'73511-07'!D$906</f>
        <v>24419</v>
      </c>
    </row>
    <row r="9084" spans="1:11" x14ac:dyDescent="0.3">
      <c r="A9084" s="128">
        <v>73511</v>
      </c>
      <c r="B9084" s="128" t="s">
        <v>58</v>
      </c>
      <c r="C9084" s="128" t="s">
        <v>2591</v>
      </c>
      <c r="D9084" s="128">
        <v>2019</v>
      </c>
      <c r="E9084" s="128" t="s">
        <v>32</v>
      </c>
      <c r="F9084" s="128" t="s">
        <v>324</v>
      </c>
      <c r="G9084" s="99" t="s">
        <v>1235</v>
      </c>
      <c r="H9084" s="134" t="s">
        <v>2311</v>
      </c>
      <c r="I9084" s="128" t="s">
        <v>116</v>
      </c>
      <c r="J9084" s="128" t="s">
        <v>52</v>
      </c>
      <c r="K9084" s="134">
        <f>'73511-07'!E$906</f>
        <v>3593981</v>
      </c>
    </row>
    <row r="9085" spans="1:11" x14ac:dyDescent="0.3">
      <c r="A9085" s="128">
        <v>73511</v>
      </c>
      <c r="B9085" s="128" t="s">
        <v>58</v>
      </c>
      <c r="C9085" s="128" t="s">
        <v>2591</v>
      </c>
      <c r="D9085" s="128">
        <v>2019</v>
      </c>
      <c r="E9085" s="128" t="s">
        <v>32</v>
      </c>
      <c r="F9085" s="128" t="s">
        <v>324</v>
      </c>
      <c r="G9085" s="99" t="s">
        <v>1235</v>
      </c>
      <c r="H9085" s="134" t="s">
        <v>2311</v>
      </c>
      <c r="I9085" s="128" t="s">
        <v>117</v>
      </c>
      <c r="J9085" s="130" t="s">
        <v>325</v>
      </c>
      <c r="K9085" s="134">
        <f>'73511-07'!F$906</f>
        <v>11134</v>
      </c>
    </row>
    <row r="9086" spans="1:11" x14ac:dyDescent="0.3">
      <c r="A9086" s="128">
        <v>73511</v>
      </c>
      <c r="B9086" s="128" t="s">
        <v>58</v>
      </c>
      <c r="C9086" s="128" t="s">
        <v>2591</v>
      </c>
      <c r="D9086" s="128">
        <v>2019</v>
      </c>
      <c r="E9086" s="128" t="s">
        <v>32</v>
      </c>
      <c r="F9086" s="128" t="s">
        <v>324</v>
      </c>
      <c r="G9086" s="99" t="s">
        <v>1235</v>
      </c>
      <c r="H9086" s="134" t="s">
        <v>2311</v>
      </c>
      <c r="I9086" s="128" t="s">
        <v>117</v>
      </c>
      <c r="J9086" s="128" t="s">
        <v>52</v>
      </c>
      <c r="K9086" s="134">
        <f>'73511-07'!G$906</f>
        <v>-853229</v>
      </c>
    </row>
    <row r="9087" spans="1:11" x14ac:dyDescent="0.3">
      <c r="A9087" s="128">
        <v>73511</v>
      </c>
      <c r="B9087" s="128" t="s">
        <v>58</v>
      </c>
      <c r="C9087" s="128" t="s">
        <v>2591</v>
      </c>
      <c r="D9087" s="128">
        <v>2019</v>
      </c>
      <c r="E9087" s="128" t="s">
        <v>32</v>
      </c>
      <c r="F9087" s="128" t="s">
        <v>324</v>
      </c>
      <c r="G9087" s="99" t="s">
        <v>1235</v>
      </c>
      <c r="H9087" s="134" t="s">
        <v>2311</v>
      </c>
      <c r="I9087" s="128" t="s">
        <v>120</v>
      </c>
      <c r="J9087" s="128" t="s">
        <v>52</v>
      </c>
      <c r="K9087" s="134">
        <f>'73511-07'!H$906</f>
        <v>2828737</v>
      </c>
    </row>
    <row r="9088" spans="1:11" x14ac:dyDescent="0.3">
      <c r="A9088" s="128">
        <v>73511</v>
      </c>
      <c r="B9088" s="128" t="s">
        <v>58</v>
      </c>
      <c r="C9088" s="128" t="s">
        <v>2591</v>
      </c>
      <c r="D9088" s="128">
        <v>2019</v>
      </c>
      <c r="E9088" s="128" t="s">
        <v>32</v>
      </c>
      <c r="F9088" s="128" t="s">
        <v>324</v>
      </c>
      <c r="G9088" s="99" t="s">
        <v>1235</v>
      </c>
      <c r="H9088" s="134" t="s">
        <v>2311</v>
      </c>
      <c r="I9088" s="130" t="s">
        <v>121</v>
      </c>
      <c r="J9088" s="130" t="s">
        <v>325</v>
      </c>
      <c r="K9088" s="134">
        <f>'73511-07'!I$906</f>
        <v>14779</v>
      </c>
    </row>
    <row r="9089" spans="1:11" x14ac:dyDescent="0.3">
      <c r="A9089" s="128">
        <v>73511</v>
      </c>
      <c r="B9089" s="128" t="s">
        <v>58</v>
      </c>
      <c r="C9089" s="128" t="s">
        <v>2591</v>
      </c>
      <c r="D9089" s="128">
        <v>2019</v>
      </c>
      <c r="E9089" s="128" t="s">
        <v>32</v>
      </c>
      <c r="F9089" s="128" t="s">
        <v>324</v>
      </c>
      <c r="G9089" s="99" t="s">
        <v>1235</v>
      </c>
      <c r="H9089" s="134" t="s">
        <v>2311</v>
      </c>
      <c r="I9089" s="130" t="s">
        <v>121</v>
      </c>
      <c r="J9089" s="128" t="s">
        <v>52</v>
      </c>
      <c r="K9089" s="134">
        <f>'73511-07'!J$906</f>
        <v>264291</v>
      </c>
    </row>
    <row r="9090" spans="1:11" x14ac:dyDescent="0.3">
      <c r="A9090" s="128">
        <v>73511</v>
      </c>
      <c r="B9090" s="128" t="s">
        <v>58</v>
      </c>
      <c r="C9090" s="128" t="s">
        <v>2591</v>
      </c>
      <c r="D9090" s="128">
        <v>2019</v>
      </c>
      <c r="E9090" s="128" t="s">
        <v>32</v>
      </c>
      <c r="F9090" s="128" t="s">
        <v>324</v>
      </c>
      <c r="G9090" s="99" t="s">
        <v>1235</v>
      </c>
      <c r="H9090" s="134" t="s">
        <v>2311</v>
      </c>
      <c r="I9090" s="130" t="s">
        <v>124</v>
      </c>
      <c r="J9090" s="130" t="s">
        <v>325</v>
      </c>
      <c r="K9090" s="134">
        <f>'73511-07'!K$906</f>
        <v>11708</v>
      </c>
    </row>
    <row r="9091" spans="1:11" x14ac:dyDescent="0.3">
      <c r="A9091" s="128">
        <v>73511</v>
      </c>
      <c r="B9091" s="128" t="s">
        <v>58</v>
      </c>
      <c r="C9091" s="128" t="s">
        <v>2591</v>
      </c>
      <c r="D9091" s="128">
        <v>2019</v>
      </c>
      <c r="E9091" s="128" t="s">
        <v>32</v>
      </c>
      <c r="F9091" s="128" t="s">
        <v>324</v>
      </c>
      <c r="G9091" s="99" t="s">
        <v>1235</v>
      </c>
      <c r="H9091" s="134" t="s">
        <v>2311</v>
      </c>
      <c r="I9091" s="130" t="s">
        <v>124</v>
      </c>
      <c r="J9091" s="128" t="s">
        <v>52</v>
      </c>
      <c r="K9091" s="134">
        <f>'73511-07'!L$906</f>
        <v>111425</v>
      </c>
    </row>
    <row r="9092" spans="1:11" x14ac:dyDescent="0.3">
      <c r="A9092" s="128">
        <v>73511</v>
      </c>
      <c r="B9092" s="128" t="s">
        <v>58</v>
      </c>
      <c r="C9092" s="128" t="s">
        <v>2591</v>
      </c>
      <c r="D9092" s="128">
        <v>2019</v>
      </c>
      <c r="E9092" s="128" t="s">
        <v>32</v>
      </c>
      <c r="F9092" s="128" t="s">
        <v>324</v>
      </c>
      <c r="G9092" s="99" t="s">
        <v>1236</v>
      </c>
      <c r="H9092" s="134" t="s">
        <v>2312</v>
      </c>
      <c r="I9092" s="130" t="s">
        <v>2646</v>
      </c>
      <c r="J9092" s="130" t="s">
        <v>325</v>
      </c>
      <c r="K9092" s="134">
        <f>'73511-07'!C$907</f>
        <v>7960</v>
      </c>
    </row>
    <row r="9093" spans="1:11" x14ac:dyDescent="0.3">
      <c r="A9093" s="128">
        <v>73511</v>
      </c>
      <c r="B9093" s="128" t="s">
        <v>58</v>
      </c>
      <c r="C9093" s="128" t="s">
        <v>2591</v>
      </c>
      <c r="D9093" s="128">
        <v>2019</v>
      </c>
      <c r="E9093" s="128" t="s">
        <v>32</v>
      </c>
      <c r="F9093" s="128" t="s">
        <v>324</v>
      </c>
      <c r="G9093" s="99" t="s">
        <v>1236</v>
      </c>
      <c r="H9093" s="134" t="s">
        <v>2312</v>
      </c>
      <c r="I9093" s="128" t="s">
        <v>116</v>
      </c>
      <c r="J9093" s="130" t="s">
        <v>325</v>
      </c>
      <c r="K9093" s="134">
        <f>'73511-07'!D$907</f>
        <v>5336</v>
      </c>
    </row>
    <row r="9094" spans="1:11" x14ac:dyDescent="0.3">
      <c r="A9094" s="128">
        <v>73511</v>
      </c>
      <c r="B9094" s="128" t="s">
        <v>58</v>
      </c>
      <c r="C9094" s="128" t="s">
        <v>2591</v>
      </c>
      <c r="D9094" s="128">
        <v>2019</v>
      </c>
      <c r="E9094" s="128" t="s">
        <v>32</v>
      </c>
      <c r="F9094" s="128" t="s">
        <v>324</v>
      </c>
      <c r="G9094" s="99" t="s">
        <v>1236</v>
      </c>
      <c r="H9094" s="134" t="s">
        <v>2312</v>
      </c>
      <c r="I9094" s="128" t="s">
        <v>116</v>
      </c>
      <c r="J9094" s="128" t="s">
        <v>52</v>
      </c>
      <c r="K9094" s="134">
        <f>'73511-07'!E$907</f>
        <v>837516</v>
      </c>
    </row>
    <row r="9095" spans="1:11" x14ac:dyDescent="0.3">
      <c r="A9095" s="128">
        <v>73511</v>
      </c>
      <c r="B9095" s="128" t="s">
        <v>58</v>
      </c>
      <c r="C9095" s="128" t="s">
        <v>2591</v>
      </c>
      <c r="D9095" s="128">
        <v>2019</v>
      </c>
      <c r="E9095" s="128" t="s">
        <v>32</v>
      </c>
      <c r="F9095" s="128" t="s">
        <v>324</v>
      </c>
      <c r="G9095" s="99" t="s">
        <v>1236</v>
      </c>
      <c r="H9095" s="134" t="s">
        <v>2312</v>
      </c>
      <c r="I9095" s="128" t="s">
        <v>117</v>
      </c>
      <c r="J9095" s="130" t="s">
        <v>325</v>
      </c>
      <c r="K9095" s="134">
        <f>'73511-07'!F$907</f>
        <v>2624</v>
      </c>
    </row>
    <row r="9096" spans="1:11" x14ac:dyDescent="0.3">
      <c r="A9096" s="128">
        <v>73511</v>
      </c>
      <c r="B9096" s="128" t="s">
        <v>58</v>
      </c>
      <c r="C9096" s="128" t="s">
        <v>2591</v>
      </c>
      <c r="D9096" s="128">
        <v>2019</v>
      </c>
      <c r="E9096" s="128" t="s">
        <v>32</v>
      </c>
      <c r="F9096" s="128" t="s">
        <v>324</v>
      </c>
      <c r="G9096" s="99" t="s">
        <v>1236</v>
      </c>
      <c r="H9096" s="134" t="s">
        <v>2312</v>
      </c>
      <c r="I9096" s="128" t="s">
        <v>117</v>
      </c>
      <c r="J9096" s="128" t="s">
        <v>52</v>
      </c>
      <c r="K9096" s="134">
        <f>'73511-07'!G$907</f>
        <v>-265736</v>
      </c>
    </row>
    <row r="9097" spans="1:11" x14ac:dyDescent="0.3">
      <c r="A9097" s="128">
        <v>73511</v>
      </c>
      <c r="B9097" s="128" t="s">
        <v>58</v>
      </c>
      <c r="C9097" s="128" t="s">
        <v>2591</v>
      </c>
      <c r="D9097" s="128">
        <v>2019</v>
      </c>
      <c r="E9097" s="128" t="s">
        <v>32</v>
      </c>
      <c r="F9097" s="128" t="s">
        <v>324</v>
      </c>
      <c r="G9097" s="99" t="s">
        <v>1236</v>
      </c>
      <c r="H9097" s="134" t="s">
        <v>2312</v>
      </c>
      <c r="I9097" s="128" t="s">
        <v>120</v>
      </c>
      <c r="J9097" s="128" t="s">
        <v>52</v>
      </c>
      <c r="K9097" s="134">
        <f>'73511-07'!H$907</f>
        <v>495866</v>
      </c>
    </row>
    <row r="9098" spans="1:11" x14ac:dyDescent="0.3">
      <c r="A9098" s="128">
        <v>73511</v>
      </c>
      <c r="B9098" s="128" t="s">
        <v>58</v>
      </c>
      <c r="C9098" s="128" t="s">
        <v>2591</v>
      </c>
      <c r="D9098" s="128">
        <v>2019</v>
      </c>
      <c r="E9098" s="128" t="s">
        <v>32</v>
      </c>
      <c r="F9098" s="128" t="s">
        <v>324</v>
      </c>
      <c r="G9098" s="99" t="s">
        <v>1236</v>
      </c>
      <c r="H9098" s="134" t="s">
        <v>2312</v>
      </c>
      <c r="I9098" s="130" t="s">
        <v>121</v>
      </c>
      <c r="J9098" s="130" t="s">
        <v>325</v>
      </c>
      <c r="K9098" s="134">
        <f>'73511-07'!I$907</f>
        <v>3138</v>
      </c>
    </row>
    <row r="9099" spans="1:11" x14ac:dyDescent="0.3">
      <c r="A9099" s="128">
        <v>73511</v>
      </c>
      <c r="B9099" s="128" t="s">
        <v>58</v>
      </c>
      <c r="C9099" s="128" t="s">
        <v>2591</v>
      </c>
      <c r="D9099" s="128">
        <v>2019</v>
      </c>
      <c r="E9099" s="128" t="s">
        <v>32</v>
      </c>
      <c r="F9099" s="128" t="s">
        <v>324</v>
      </c>
      <c r="G9099" s="99" t="s">
        <v>1236</v>
      </c>
      <c r="H9099" s="134" t="s">
        <v>2312</v>
      </c>
      <c r="I9099" s="130" t="s">
        <v>121</v>
      </c>
      <c r="J9099" s="128" t="s">
        <v>52</v>
      </c>
      <c r="K9099" s="134">
        <f>'73511-07'!J$907</f>
        <v>55426</v>
      </c>
    </row>
    <row r="9100" spans="1:11" x14ac:dyDescent="0.3">
      <c r="A9100" s="128">
        <v>73511</v>
      </c>
      <c r="B9100" s="128" t="s">
        <v>58</v>
      </c>
      <c r="C9100" s="128" t="s">
        <v>2591</v>
      </c>
      <c r="D9100" s="128">
        <v>2019</v>
      </c>
      <c r="E9100" s="128" t="s">
        <v>32</v>
      </c>
      <c r="F9100" s="128" t="s">
        <v>324</v>
      </c>
      <c r="G9100" s="99" t="s">
        <v>1236</v>
      </c>
      <c r="H9100" s="134" t="s">
        <v>2312</v>
      </c>
      <c r="I9100" s="130" t="s">
        <v>124</v>
      </c>
      <c r="J9100" s="130" t="s">
        <v>325</v>
      </c>
      <c r="K9100" s="134">
        <f>'73511-07'!K$907</f>
        <v>2477</v>
      </c>
    </row>
    <row r="9101" spans="1:11" x14ac:dyDescent="0.3">
      <c r="A9101" s="128">
        <v>73511</v>
      </c>
      <c r="B9101" s="128" t="s">
        <v>58</v>
      </c>
      <c r="C9101" s="128" t="s">
        <v>2591</v>
      </c>
      <c r="D9101" s="128">
        <v>2019</v>
      </c>
      <c r="E9101" s="128" t="s">
        <v>32</v>
      </c>
      <c r="F9101" s="128" t="s">
        <v>324</v>
      </c>
      <c r="G9101" s="99" t="s">
        <v>1236</v>
      </c>
      <c r="H9101" s="134" t="s">
        <v>2312</v>
      </c>
      <c r="I9101" s="130" t="s">
        <v>124</v>
      </c>
      <c r="J9101" s="128" t="s">
        <v>52</v>
      </c>
      <c r="K9101" s="134">
        <f>'73511-07'!L$907</f>
        <v>23514</v>
      </c>
    </row>
    <row r="9102" spans="1:11" x14ac:dyDescent="0.3">
      <c r="A9102" s="128">
        <v>73511</v>
      </c>
      <c r="B9102" s="128" t="s">
        <v>58</v>
      </c>
      <c r="C9102" s="128" t="s">
        <v>2591</v>
      </c>
      <c r="D9102" s="128">
        <v>2019</v>
      </c>
      <c r="E9102" s="128" t="s">
        <v>32</v>
      </c>
      <c r="F9102" s="128" t="s">
        <v>324</v>
      </c>
      <c r="G9102" s="99" t="s">
        <v>1237</v>
      </c>
      <c r="H9102" s="134" t="s">
        <v>2313</v>
      </c>
      <c r="I9102" s="130" t="s">
        <v>2646</v>
      </c>
      <c r="J9102" s="130" t="s">
        <v>325</v>
      </c>
      <c r="K9102" s="134">
        <f>'73511-07'!C$908</f>
        <v>5862</v>
      </c>
    </row>
    <row r="9103" spans="1:11" x14ac:dyDescent="0.3">
      <c r="A9103" s="128">
        <v>73511</v>
      </c>
      <c r="B9103" s="128" t="s">
        <v>58</v>
      </c>
      <c r="C9103" s="128" t="s">
        <v>2591</v>
      </c>
      <c r="D9103" s="128">
        <v>2019</v>
      </c>
      <c r="E9103" s="128" t="s">
        <v>32</v>
      </c>
      <c r="F9103" s="128" t="s">
        <v>324</v>
      </c>
      <c r="G9103" s="99" t="s">
        <v>1237</v>
      </c>
      <c r="H9103" s="134" t="s">
        <v>2313</v>
      </c>
      <c r="I9103" s="128" t="s">
        <v>116</v>
      </c>
      <c r="J9103" s="130" t="s">
        <v>325</v>
      </c>
      <c r="K9103" s="134">
        <f>'73511-07'!D$908</f>
        <v>4019</v>
      </c>
    </row>
    <row r="9104" spans="1:11" x14ac:dyDescent="0.3">
      <c r="A9104" s="128">
        <v>73511</v>
      </c>
      <c r="B9104" s="128" t="s">
        <v>58</v>
      </c>
      <c r="C9104" s="128" t="s">
        <v>2591</v>
      </c>
      <c r="D9104" s="128">
        <v>2019</v>
      </c>
      <c r="E9104" s="128" t="s">
        <v>32</v>
      </c>
      <c r="F9104" s="128" t="s">
        <v>324</v>
      </c>
      <c r="G9104" s="99" t="s">
        <v>1237</v>
      </c>
      <c r="H9104" s="134" t="s">
        <v>2313</v>
      </c>
      <c r="I9104" s="128" t="s">
        <v>116</v>
      </c>
      <c r="J9104" s="128" t="s">
        <v>52</v>
      </c>
      <c r="K9104" s="134">
        <f>'73511-07'!E$908</f>
        <v>686866</v>
      </c>
    </row>
    <row r="9105" spans="1:11" x14ac:dyDescent="0.3">
      <c r="A9105" s="128">
        <v>73511</v>
      </c>
      <c r="B9105" s="128" t="s">
        <v>58</v>
      </c>
      <c r="C9105" s="128" t="s">
        <v>2591</v>
      </c>
      <c r="D9105" s="128">
        <v>2019</v>
      </c>
      <c r="E9105" s="128" t="s">
        <v>32</v>
      </c>
      <c r="F9105" s="128" t="s">
        <v>324</v>
      </c>
      <c r="G9105" s="99" t="s">
        <v>1237</v>
      </c>
      <c r="H9105" s="134" t="s">
        <v>2313</v>
      </c>
      <c r="I9105" s="128" t="s">
        <v>117</v>
      </c>
      <c r="J9105" s="130" t="s">
        <v>325</v>
      </c>
      <c r="K9105" s="134">
        <f>'73511-07'!F$908</f>
        <v>1843</v>
      </c>
    </row>
    <row r="9106" spans="1:11" x14ac:dyDescent="0.3">
      <c r="A9106" s="128">
        <v>73511</v>
      </c>
      <c r="B9106" s="128" t="s">
        <v>58</v>
      </c>
      <c r="C9106" s="128" t="s">
        <v>2591</v>
      </c>
      <c r="D9106" s="128">
        <v>2019</v>
      </c>
      <c r="E9106" s="128" t="s">
        <v>32</v>
      </c>
      <c r="F9106" s="128" t="s">
        <v>324</v>
      </c>
      <c r="G9106" s="99" t="s">
        <v>1237</v>
      </c>
      <c r="H9106" s="134" t="s">
        <v>2313</v>
      </c>
      <c r="I9106" s="128" t="s">
        <v>117</v>
      </c>
      <c r="J9106" s="128" t="s">
        <v>52</v>
      </c>
      <c r="K9106" s="134">
        <f>'73511-07'!G$908</f>
        <v>-245063</v>
      </c>
    </row>
    <row r="9107" spans="1:11" x14ac:dyDescent="0.3">
      <c r="A9107" s="128">
        <v>73511</v>
      </c>
      <c r="B9107" s="128" t="s">
        <v>58</v>
      </c>
      <c r="C9107" s="128" t="s">
        <v>2591</v>
      </c>
      <c r="D9107" s="128">
        <v>2019</v>
      </c>
      <c r="E9107" s="128" t="s">
        <v>32</v>
      </c>
      <c r="F9107" s="128" t="s">
        <v>324</v>
      </c>
      <c r="G9107" s="99" t="s">
        <v>1237</v>
      </c>
      <c r="H9107" s="134" t="s">
        <v>2313</v>
      </c>
      <c r="I9107" s="128" t="s">
        <v>120</v>
      </c>
      <c r="J9107" s="128" t="s">
        <v>52</v>
      </c>
      <c r="K9107" s="134">
        <f>'73511-07'!H$908</f>
        <v>380292</v>
      </c>
    </row>
    <row r="9108" spans="1:11" x14ac:dyDescent="0.3">
      <c r="A9108" s="128">
        <v>73511</v>
      </c>
      <c r="B9108" s="128" t="s">
        <v>58</v>
      </c>
      <c r="C9108" s="128" t="s">
        <v>2591</v>
      </c>
      <c r="D9108" s="128">
        <v>2019</v>
      </c>
      <c r="E9108" s="128" t="s">
        <v>32</v>
      </c>
      <c r="F9108" s="128" t="s">
        <v>324</v>
      </c>
      <c r="G9108" s="99" t="s">
        <v>1237</v>
      </c>
      <c r="H9108" s="134" t="s">
        <v>2313</v>
      </c>
      <c r="I9108" s="130" t="s">
        <v>121</v>
      </c>
      <c r="J9108" s="130" t="s">
        <v>325</v>
      </c>
      <c r="K9108" s="134">
        <f>'73511-07'!I$908</f>
        <v>2368</v>
      </c>
    </row>
    <row r="9109" spans="1:11" x14ac:dyDescent="0.3">
      <c r="A9109" s="128">
        <v>73511</v>
      </c>
      <c r="B9109" s="128" t="s">
        <v>58</v>
      </c>
      <c r="C9109" s="128" t="s">
        <v>2591</v>
      </c>
      <c r="D9109" s="128">
        <v>2019</v>
      </c>
      <c r="E9109" s="128" t="s">
        <v>32</v>
      </c>
      <c r="F9109" s="128" t="s">
        <v>324</v>
      </c>
      <c r="G9109" s="99" t="s">
        <v>1237</v>
      </c>
      <c r="H9109" s="134" t="s">
        <v>2313</v>
      </c>
      <c r="I9109" s="130" t="s">
        <v>121</v>
      </c>
      <c r="J9109" s="128" t="s">
        <v>52</v>
      </c>
      <c r="K9109" s="134">
        <f>'73511-07'!J$908</f>
        <v>42035</v>
      </c>
    </row>
    <row r="9110" spans="1:11" x14ac:dyDescent="0.3">
      <c r="A9110" s="128">
        <v>73511</v>
      </c>
      <c r="B9110" s="128" t="s">
        <v>58</v>
      </c>
      <c r="C9110" s="128" t="s">
        <v>2591</v>
      </c>
      <c r="D9110" s="128">
        <v>2019</v>
      </c>
      <c r="E9110" s="128" t="s">
        <v>32</v>
      </c>
      <c r="F9110" s="128" t="s">
        <v>324</v>
      </c>
      <c r="G9110" s="99" t="s">
        <v>1237</v>
      </c>
      <c r="H9110" s="134" t="s">
        <v>2313</v>
      </c>
      <c r="I9110" s="130" t="s">
        <v>124</v>
      </c>
      <c r="J9110" s="130" t="s">
        <v>325</v>
      </c>
      <c r="K9110" s="134">
        <f>'73511-07'!K$908</f>
        <v>1876</v>
      </c>
    </row>
    <row r="9111" spans="1:11" x14ac:dyDescent="0.3">
      <c r="A9111" s="128">
        <v>73511</v>
      </c>
      <c r="B9111" s="128" t="s">
        <v>58</v>
      </c>
      <c r="C9111" s="128" t="s">
        <v>2591</v>
      </c>
      <c r="D9111" s="128">
        <v>2019</v>
      </c>
      <c r="E9111" s="128" t="s">
        <v>32</v>
      </c>
      <c r="F9111" s="128" t="s">
        <v>324</v>
      </c>
      <c r="G9111" s="99" t="s">
        <v>1237</v>
      </c>
      <c r="H9111" s="134" t="s">
        <v>2313</v>
      </c>
      <c r="I9111" s="130" t="s">
        <v>124</v>
      </c>
      <c r="J9111" s="128" t="s">
        <v>52</v>
      </c>
      <c r="K9111" s="134">
        <f>'73511-07'!L$908</f>
        <v>19211</v>
      </c>
    </row>
    <row r="9112" spans="1:11" x14ac:dyDescent="0.3">
      <c r="A9112" s="128">
        <v>73511</v>
      </c>
      <c r="B9112" s="128" t="s">
        <v>58</v>
      </c>
      <c r="C9112" s="128" t="s">
        <v>2591</v>
      </c>
      <c r="D9112" s="128">
        <v>2019</v>
      </c>
      <c r="E9112" s="128" t="s">
        <v>32</v>
      </c>
      <c r="F9112" s="128" t="s">
        <v>324</v>
      </c>
      <c r="G9112" s="99" t="s">
        <v>1238</v>
      </c>
      <c r="H9112" s="134" t="s">
        <v>2314</v>
      </c>
      <c r="I9112" s="130" t="s">
        <v>2646</v>
      </c>
      <c r="J9112" s="130" t="s">
        <v>325</v>
      </c>
      <c r="K9112" s="134">
        <f>'73511-07'!C$909</f>
        <v>2098</v>
      </c>
    </row>
    <row r="9113" spans="1:11" x14ac:dyDescent="0.3">
      <c r="A9113" s="128">
        <v>73511</v>
      </c>
      <c r="B9113" s="128" t="s">
        <v>58</v>
      </c>
      <c r="C9113" s="128" t="s">
        <v>2591</v>
      </c>
      <c r="D9113" s="128">
        <v>2019</v>
      </c>
      <c r="E9113" s="128" t="s">
        <v>32</v>
      </c>
      <c r="F9113" s="128" t="s">
        <v>324</v>
      </c>
      <c r="G9113" s="99" t="s">
        <v>1238</v>
      </c>
      <c r="H9113" s="134" t="s">
        <v>2314</v>
      </c>
      <c r="I9113" s="128" t="s">
        <v>116</v>
      </c>
      <c r="J9113" s="130" t="s">
        <v>325</v>
      </c>
      <c r="K9113" s="134">
        <f>'73511-07'!D$909</f>
        <v>1317</v>
      </c>
    </row>
    <row r="9114" spans="1:11" x14ac:dyDescent="0.3">
      <c r="A9114" s="128">
        <v>73511</v>
      </c>
      <c r="B9114" s="128" t="s">
        <v>58</v>
      </c>
      <c r="C9114" s="128" t="s">
        <v>2591</v>
      </c>
      <c r="D9114" s="128">
        <v>2019</v>
      </c>
      <c r="E9114" s="128" t="s">
        <v>32</v>
      </c>
      <c r="F9114" s="128" t="s">
        <v>324</v>
      </c>
      <c r="G9114" s="99" t="s">
        <v>1238</v>
      </c>
      <c r="H9114" s="134" t="s">
        <v>2314</v>
      </c>
      <c r="I9114" s="128" t="s">
        <v>116</v>
      </c>
      <c r="J9114" s="128" t="s">
        <v>52</v>
      </c>
      <c r="K9114" s="134">
        <f>'73511-07'!E$909</f>
        <v>150650</v>
      </c>
    </row>
    <row r="9115" spans="1:11" x14ac:dyDescent="0.3">
      <c r="A9115" s="128">
        <v>73511</v>
      </c>
      <c r="B9115" s="128" t="s">
        <v>58</v>
      </c>
      <c r="C9115" s="128" t="s">
        <v>2591</v>
      </c>
      <c r="D9115" s="128">
        <v>2019</v>
      </c>
      <c r="E9115" s="128" t="s">
        <v>32</v>
      </c>
      <c r="F9115" s="128" t="s">
        <v>324</v>
      </c>
      <c r="G9115" s="99" t="s">
        <v>1238</v>
      </c>
      <c r="H9115" s="134" t="s">
        <v>2314</v>
      </c>
      <c r="I9115" s="128" t="s">
        <v>117</v>
      </c>
      <c r="J9115" s="130" t="s">
        <v>325</v>
      </c>
      <c r="K9115" s="134">
        <f>'73511-07'!F$909</f>
        <v>781</v>
      </c>
    </row>
    <row r="9116" spans="1:11" x14ac:dyDescent="0.3">
      <c r="A9116" s="128">
        <v>73511</v>
      </c>
      <c r="B9116" s="128" t="s">
        <v>58</v>
      </c>
      <c r="C9116" s="128" t="s">
        <v>2591</v>
      </c>
      <c r="D9116" s="128">
        <v>2019</v>
      </c>
      <c r="E9116" s="128" t="s">
        <v>32</v>
      </c>
      <c r="F9116" s="128" t="s">
        <v>324</v>
      </c>
      <c r="G9116" s="99" t="s">
        <v>1238</v>
      </c>
      <c r="H9116" s="134" t="s">
        <v>2314</v>
      </c>
      <c r="I9116" s="128" t="s">
        <v>117</v>
      </c>
      <c r="J9116" s="128" t="s">
        <v>52</v>
      </c>
      <c r="K9116" s="134">
        <f>'73511-07'!G$909</f>
        <v>-20672</v>
      </c>
    </row>
    <row r="9117" spans="1:11" x14ac:dyDescent="0.3">
      <c r="A9117" s="128">
        <v>73511</v>
      </c>
      <c r="B9117" s="128" t="s">
        <v>58</v>
      </c>
      <c r="C9117" s="128" t="s">
        <v>2591</v>
      </c>
      <c r="D9117" s="128">
        <v>2019</v>
      </c>
      <c r="E9117" s="128" t="s">
        <v>32</v>
      </c>
      <c r="F9117" s="128" t="s">
        <v>324</v>
      </c>
      <c r="G9117" s="99" t="s">
        <v>1238</v>
      </c>
      <c r="H9117" s="134" t="s">
        <v>2314</v>
      </c>
      <c r="I9117" s="128" t="s">
        <v>120</v>
      </c>
      <c r="J9117" s="128" t="s">
        <v>52</v>
      </c>
      <c r="K9117" s="134">
        <f>'73511-07'!H$909</f>
        <v>115573</v>
      </c>
    </row>
    <row r="9118" spans="1:11" x14ac:dyDescent="0.3">
      <c r="A9118" s="128">
        <v>73511</v>
      </c>
      <c r="B9118" s="128" t="s">
        <v>58</v>
      </c>
      <c r="C9118" s="128" t="s">
        <v>2591</v>
      </c>
      <c r="D9118" s="128">
        <v>2019</v>
      </c>
      <c r="E9118" s="128" t="s">
        <v>32</v>
      </c>
      <c r="F9118" s="128" t="s">
        <v>324</v>
      </c>
      <c r="G9118" s="99" t="s">
        <v>1238</v>
      </c>
      <c r="H9118" s="134" t="s">
        <v>2314</v>
      </c>
      <c r="I9118" s="130" t="s">
        <v>121</v>
      </c>
      <c r="J9118" s="130" t="s">
        <v>325</v>
      </c>
      <c r="K9118" s="134">
        <f>'73511-07'!I$909</f>
        <v>770</v>
      </c>
    </row>
    <row r="9119" spans="1:11" x14ac:dyDescent="0.3">
      <c r="A9119" s="128">
        <v>73511</v>
      </c>
      <c r="B9119" s="128" t="s">
        <v>58</v>
      </c>
      <c r="C9119" s="128" t="s">
        <v>2591</v>
      </c>
      <c r="D9119" s="128">
        <v>2019</v>
      </c>
      <c r="E9119" s="128" t="s">
        <v>32</v>
      </c>
      <c r="F9119" s="128" t="s">
        <v>324</v>
      </c>
      <c r="G9119" s="99" t="s">
        <v>1238</v>
      </c>
      <c r="H9119" s="134" t="s">
        <v>2314</v>
      </c>
      <c r="I9119" s="130" t="s">
        <v>121</v>
      </c>
      <c r="J9119" s="128" t="s">
        <v>52</v>
      </c>
      <c r="K9119" s="134">
        <f>'73511-07'!J$909</f>
        <v>13391</v>
      </c>
    </row>
    <row r="9120" spans="1:11" x14ac:dyDescent="0.3">
      <c r="A9120" s="128">
        <v>73511</v>
      </c>
      <c r="B9120" s="128" t="s">
        <v>58</v>
      </c>
      <c r="C9120" s="128" t="s">
        <v>2591</v>
      </c>
      <c r="D9120" s="128">
        <v>2019</v>
      </c>
      <c r="E9120" s="128" t="s">
        <v>32</v>
      </c>
      <c r="F9120" s="128" t="s">
        <v>324</v>
      </c>
      <c r="G9120" s="99" t="s">
        <v>1238</v>
      </c>
      <c r="H9120" s="134" t="s">
        <v>2314</v>
      </c>
      <c r="I9120" s="130" t="s">
        <v>124</v>
      </c>
      <c r="J9120" s="130" t="s">
        <v>325</v>
      </c>
      <c r="K9120" s="134">
        <f>'73511-07'!K$909</f>
        <v>601</v>
      </c>
    </row>
    <row r="9121" spans="1:11" x14ac:dyDescent="0.3">
      <c r="A9121" s="128">
        <v>73511</v>
      </c>
      <c r="B9121" s="128" t="s">
        <v>58</v>
      </c>
      <c r="C9121" s="128" t="s">
        <v>2591</v>
      </c>
      <c r="D9121" s="128">
        <v>2019</v>
      </c>
      <c r="E9121" s="128" t="s">
        <v>32</v>
      </c>
      <c r="F9121" s="128" t="s">
        <v>324</v>
      </c>
      <c r="G9121" s="99" t="s">
        <v>1238</v>
      </c>
      <c r="H9121" s="134" t="s">
        <v>2314</v>
      </c>
      <c r="I9121" s="130" t="s">
        <v>124</v>
      </c>
      <c r="J9121" s="128" t="s">
        <v>52</v>
      </c>
      <c r="K9121" s="134">
        <f>'73511-07'!L$909</f>
        <v>4303</v>
      </c>
    </row>
    <row r="9122" spans="1:11" x14ac:dyDescent="0.3">
      <c r="A9122" s="128">
        <v>73511</v>
      </c>
      <c r="B9122" s="128" t="s">
        <v>58</v>
      </c>
      <c r="C9122" s="128" t="s">
        <v>2591</v>
      </c>
      <c r="D9122" s="128">
        <v>2019</v>
      </c>
      <c r="E9122" s="128" t="s">
        <v>32</v>
      </c>
      <c r="F9122" s="128" t="s">
        <v>324</v>
      </c>
      <c r="G9122" s="99" t="s">
        <v>1239</v>
      </c>
      <c r="H9122" s="134" t="s">
        <v>2315</v>
      </c>
      <c r="I9122" s="130" t="s">
        <v>2646</v>
      </c>
      <c r="J9122" s="130" t="s">
        <v>325</v>
      </c>
      <c r="K9122" s="134">
        <f>'73511-07'!C$910</f>
        <v>6884</v>
      </c>
    </row>
    <row r="9123" spans="1:11" x14ac:dyDescent="0.3">
      <c r="A9123" s="128">
        <v>73511</v>
      </c>
      <c r="B9123" s="128" t="s">
        <v>58</v>
      </c>
      <c r="C9123" s="128" t="s">
        <v>2591</v>
      </c>
      <c r="D9123" s="128">
        <v>2019</v>
      </c>
      <c r="E9123" s="128" t="s">
        <v>32</v>
      </c>
      <c r="F9123" s="128" t="s">
        <v>324</v>
      </c>
      <c r="G9123" s="99" t="s">
        <v>1239</v>
      </c>
      <c r="H9123" s="134" t="s">
        <v>2315</v>
      </c>
      <c r="I9123" s="128" t="s">
        <v>116</v>
      </c>
      <c r="J9123" s="130" t="s">
        <v>325</v>
      </c>
      <c r="K9123" s="134">
        <f>'73511-07'!D$910</f>
        <v>4594</v>
      </c>
    </row>
    <row r="9124" spans="1:11" x14ac:dyDescent="0.3">
      <c r="A9124" s="128">
        <v>73511</v>
      </c>
      <c r="B9124" s="128" t="s">
        <v>58</v>
      </c>
      <c r="C9124" s="128" t="s">
        <v>2591</v>
      </c>
      <c r="D9124" s="128">
        <v>2019</v>
      </c>
      <c r="E9124" s="128" t="s">
        <v>32</v>
      </c>
      <c r="F9124" s="128" t="s">
        <v>324</v>
      </c>
      <c r="G9124" s="99" t="s">
        <v>1239</v>
      </c>
      <c r="H9124" s="134" t="s">
        <v>2315</v>
      </c>
      <c r="I9124" s="128" t="s">
        <v>116</v>
      </c>
      <c r="J9124" s="128" t="s">
        <v>52</v>
      </c>
      <c r="K9124" s="134">
        <f>'73511-07'!E$910</f>
        <v>359145</v>
      </c>
    </row>
    <row r="9125" spans="1:11" x14ac:dyDescent="0.3">
      <c r="A9125" s="128">
        <v>73511</v>
      </c>
      <c r="B9125" s="128" t="s">
        <v>58</v>
      </c>
      <c r="C9125" s="128" t="s">
        <v>2591</v>
      </c>
      <c r="D9125" s="128">
        <v>2019</v>
      </c>
      <c r="E9125" s="128" t="s">
        <v>32</v>
      </c>
      <c r="F9125" s="128" t="s">
        <v>324</v>
      </c>
      <c r="G9125" s="99" t="s">
        <v>1239</v>
      </c>
      <c r="H9125" s="134" t="s">
        <v>2315</v>
      </c>
      <c r="I9125" s="128" t="s">
        <v>117</v>
      </c>
      <c r="J9125" s="130" t="s">
        <v>325</v>
      </c>
      <c r="K9125" s="134">
        <f>'73511-07'!F$910</f>
        <v>2290</v>
      </c>
    </row>
    <row r="9126" spans="1:11" x14ac:dyDescent="0.3">
      <c r="A9126" s="128">
        <v>73511</v>
      </c>
      <c r="B9126" s="128" t="s">
        <v>58</v>
      </c>
      <c r="C9126" s="128" t="s">
        <v>2591</v>
      </c>
      <c r="D9126" s="128">
        <v>2019</v>
      </c>
      <c r="E9126" s="128" t="s">
        <v>32</v>
      </c>
      <c r="F9126" s="128" t="s">
        <v>324</v>
      </c>
      <c r="G9126" s="99" t="s">
        <v>1239</v>
      </c>
      <c r="H9126" s="134" t="s">
        <v>2315</v>
      </c>
      <c r="I9126" s="128" t="s">
        <v>117</v>
      </c>
      <c r="J9126" s="128" t="s">
        <v>52</v>
      </c>
      <c r="K9126" s="134">
        <f>'73511-07'!G$910</f>
        <v>-87711</v>
      </c>
    </row>
    <row r="9127" spans="1:11" x14ac:dyDescent="0.3">
      <c r="A9127" s="128">
        <v>73511</v>
      </c>
      <c r="B9127" s="128" t="s">
        <v>58</v>
      </c>
      <c r="C9127" s="128" t="s">
        <v>2591</v>
      </c>
      <c r="D9127" s="128">
        <v>2019</v>
      </c>
      <c r="E9127" s="128" t="s">
        <v>32</v>
      </c>
      <c r="F9127" s="128" t="s">
        <v>324</v>
      </c>
      <c r="G9127" s="99" t="s">
        <v>1239</v>
      </c>
      <c r="H9127" s="134" t="s">
        <v>2315</v>
      </c>
      <c r="I9127" s="128" t="s">
        <v>120</v>
      </c>
      <c r="J9127" s="128" t="s">
        <v>52</v>
      </c>
      <c r="K9127" s="134">
        <f>'73511-07'!H$910</f>
        <v>207567</v>
      </c>
    </row>
    <row r="9128" spans="1:11" x14ac:dyDescent="0.3">
      <c r="A9128" s="128">
        <v>73511</v>
      </c>
      <c r="B9128" s="128" t="s">
        <v>58</v>
      </c>
      <c r="C9128" s="128" t="s">
        <v>2591</v>
      </c>
      <c r="D9128" s="128">
        <v>2019</v>
      </c>
      <c r="E9128" s="128" t="s">
        <v>32</v>
      </c>
      <c r="F9128" s="128" t="s">
        <v>324</v>
      </c>
      <c r="G9128" s="99" t="s">
        <v>1239</v>
      </c>
      <c r="H9128" s="134" t="s">
        <v>2315</v>
      </c>
      <c r="I9128" s="130" t="s">
        <v>121</v>
      </c>
      <c r="J9128" s="130" t="s">
        <v>325</v>
      </c>
      <c r="K9128" s="134">
        <f>'73511-07'!I$910</f>
        <v>2891</v>
      </c>
    </row>
    <row r="9129" spans="1:11" x14ac:dyDescent="0.3">
      <c r="A9129" s="128">
        <v>73511</v>
      </c>
      <c r="B9129" s="128" t="s">
        <v>58</v>
      </c>
      <c r="C9129" s="128" t="s">
        <v>2591</v>
      </c>
      <c r="D9129" s="128">
        <v>2019</v>
      </c>
      <c r="E9129" s="128" t="s">
        <v>32</v>
      </c>
      <c r="F9129" s="128" t="s">
        <v>324</v>
      </c>
      <c r="G9129" s="99" t="s">
        <v>1239</v>
      </c>
      <c r="H9129" s="134" t="s">
        <v>2315</v>
      </c>
      <c r="I9129" s="130" t="s">
        <v>121</v>
      </c>
      <c r="J9129" s="128" t="s">
        <v>52</v>
      </c>
      <c r="K9129" s="134">
        <f>'73511-07'!J$910</f>
        <v>47445</v>
      </c>
    </row>
    <row r="9130" spans="1:11" x14ac:dyDescent="0.3">
      <c r="A9130" s="128">
        <v>73511</v>
      </c>
      <c r="B9130" s="128" t="s">
        <v>58</v>
      </c>
      <c r="C9130" s="128" t="s">
        <v>2591</v>
      </c>
      <c r="D9130" s="128">
        <v>2019</v>
      </c>
      <c r="E9130" s="128" t="s">
        <v>32</v>
      </c>
      <c r="F9130" s="128" t="s">
        <v>324</v>
      </c>
      <c r="G9130" s="99" t="s">
        <v>1239</v>
      </c>
      <c r="H9130" s="134" t="s">
        <v>2315</v>
      </c>
      <c r="I9130" s="130" t="s">
        <v>124</v>
      </c>
      <c r="J9130" s="130" t="s">
        <v>325</v>
      </c>
      <c r="K9130" s="134">
        <f>'73511-07'!K$910</f>
        <v>1866</v>
      </c>
    </row>
    <row r="9131" spans="1:11" x14ac:dyDescent="0.3">
      <c r="A9131" s="128">
        <v>73511</v>
      </c>
      <c r="B9131" s="128" t="s">
        <v>58</v>
      </c>
      <c r="C9131" s="128" t="s">
        <v>2591</v>
      </c>
      <c r="D9131" s="128">
        <v>2019</v>
      </c>
      <c r="E9131" s="128" t="s">
        <v>32</v>
      </c>
      <c r="F9131" s="128" t="s">
        <v>324</v>
      </c>
      <c r="G9131" s="99" t="s">
        <v>1239</v>
      </c>
      <c r="H9131" s="134" t="s">
        <v>2315</v>
      </c>
      <c r="I9131" s="130" t="s">
        <v>124</v>
      </c>
      <c r="J9131" s="128" t="s">
        <v>52</v>
      </c>
      <c r="K9131" s="134">
        <f>'73511-07'!L$910</f>
        <v>8265</v>
      </c>
    </row>
    <row r="9132" spans="1:11" x14ac:dyDescent="0.3">
      <c r="A9132" s="128">
        <v>73511</v>
      </c>
      <c r="B9132" s="128" t="s">
        <v>58</v>
      </c>
      <c r="C9132" s="128" t="s">
        <v>2591</v>
      </c>
      <c r="D9132" s="128">
        <v>2019</v>
      </c>
      <c r="E9132" s="128" t="s">
        <v>32</v>
      </c>
      <c r="F9132" s="128" t="s">
        <v>324</v>
      </c>
      <c r="G9132" s="99" t="s">
        <v>1240</v>
      </c>
      <c r="H9132" s="134" t="s">
        <v>2316</v>
      </c>
      <c r="I9132" s="130" t="s">
        <v>2646</v>
      </c>
      <c r="J9132" s="130" t="s">
        <v>325</v>
      </c>
      <c r="K9132" s="134">
        <f>'73511-07'!C$911</f>
        <v>1645</v>
      </c>
    </row>
    <row r="9133" spans="1:11" x14ac:dyDescent="0.3">
      <c r="A9133" s="128">
        <v>73511</v>
      </c>
      <c r="B9133" s="128" t="s">
        <v>58</v>
      </c>
      <c r="C9133" s="128" t="s">
        <v>2591</v>
      </c>
      <c r="D9133" s="128">
        <v>2019</v>
      </c>
      <c r="E9133" s="128" t="s">
        <v>32</v>
      </c>
      <c r="F9133" s="128" t="s">
        <v>324</v>
      </c>
      <c r="G9133" s="99" t="s">
        <v>1240</v>
      </c>
      <c r="H9133" s="134" t="s">
        <v>2316</v>
      </c>
      <c r="I9133" s="128" t="s">
        <v>116</v>
      </c>
      <c r="J9133" s="130" t="s">
        <v>325</v>
      </c>
      <c r="K9133" s="134">
        <f>'73511-07'!D$911</f>
        <v>1013</v>
      </c>
    </row>
    <row r="9134" spans="1:11" x14ac:dyDescent="0.3">
      <c r="A9134" s="128">
        <v>73511</v>
      </c>
      <c r="B9134" s="128" t="s">
        <v>58</v>
      </c>
      <c r="C9134" s="128" t="s">
        <v>2591</v>
      </c>
      <c r="D9134" s="128">
        <v>2019</v>
      </c>
      <c r="E9134" s="128" t="s">
        <v>32</v>
      </c>
      <c r="F9134" s="128" t="s">
        <v>324</v>
      </c>
      <c r="G9134" s="99" t="s">
        <v>1240</v>
      </c>
      <c r="H9134" s="134" t="s">
        <v>2316</v>
      </c>
      <c r="I9134" s="128" t="s">
        <v>116</v>
      </c>
      <c r="J9134" s="128" t="s">
        <v>52</v>
      </c>
      <c r="K9134" s="134">
        <f>'73511-07'!E$911</f>
        <v>35013</v>
      </c>
    </row>
    <row r="9135" spans="1:11" x14ac:dyDescent="0.3">
      <c r="A9135" s="128">
        <v>73511</v>
      </c>
      <c r="B9135" s="128" t="s">
        <v>58</v>
      </c>
      <c r="C9135" s="128" t="s">
        <v>2591</v>
      </c>
      <c r="D9135" s="128">
        <v>2019</v>
      </c>
      <c r="E9135" s="128" t="s">
        <v>32</v>
      </c>
      <c r="F9135" s="128" t="s">
        <v>324</v>
      </c>
      <c r="G9135" s="99" t="s">
        <v>1240</v>
      </c>
      <c r="H9135" s="134" t="s">
        <v>2316</v>
      </c>
      <c r="I9135" s="128" t="s">
        <v>117</v>
      </c>
      <c r="J9135" s="130" t="s">
        <v>325</v>
      </c>
      <c r="K9135" s="134">
        <f>'73511-07'!F$911</f>
        <v>632</v>
      </c>
    </row>
    <row r="9136" spans="1:11" x14ac:dyDescent="0.3">
      <c r="A9136" s="128">
        <v>73511</v>
      </c>
      <c r="B9136" s="128" t="s">
        <v>58</v>
      </c>
      <c r="C9136" s="128" t="s">
        <v>2591</v>
      </c>
      <c r="D9136" s="128">
        <v>2019</v>
      </c>
      <c r="E9136" s="128" t="s">
        <v>32</v>
      </c>
      <c r="F9136" s="128" t="s">
        <v>324</v>
      </c>
      <c r="G9136" s="99" t="s">
        <v>1240</v>
      </c>
      <c r="H9136" s="134" t="s">
        <v>2316</v>
      </c>
      <c r="I9136" s="128" t="s">
        <v>117</v>
      </c>
      <c r="J9136" s="128" t="s">
        <v>52</v>
      </c>
      <c r="K9136" s="134">
        <f>'73511-07'!G$911</f>
        <v>-13649</v>
      </c>
    </row>
    <row r="9137" spans="1:11" x14ac:dyDescent="0.3">
      <c r="A9137" s="128">
        <v>73511</v>
      </c>
      <c r="B9137" s="128" t="s">
        <v>58</v>
      </c>
      <c r="C9137" s="128" t="s">
        <v>2591</v>
      </c>
      <c r="D9137" s="128">
        <v>2019</v>
      </c>
      <c r="E9137" s="128" t="s">
        <v>32</v>
      </c>
      <c r="F9137" s="128" t="s">
        <v>324</v>
      </c>
      <c r="G9137" s="99" t="s">
        <v>1240</v>
      </c>
      <c r="H9137" s="134" t="s">
        <v>2316</v>
      </c>
      <c r="I9137" s="128" t="s">
        <v>120</v>
      </c>
      <c r="J9137" s="128" t="s">
        <v>52</v>
      </c>
      <c r="K9137" s="134">
        <f>'73511-07'!H$911</f>
        <v>19066</v>
      </c>
    </row>
    <row r="9138" spans="1:11" x14ac:dyDescent="0.3">
      <c r="A9138" s="128">
        <v>73511</v>
      </c>
      <c r="B9138" s="128" t="s">
        <v>58</v>
      </c>
      <c r="C9138" s="128" t="s">
        <v>2591</v>
      </c>
      <c r="D9138" s="128">
        <v>2019</v>
      </c>
      <c r="E9138" s="128" t="s">
        <v>32</v>
      </c>
      <c r="F9138" s="128" t="s">
        <v>324</v>
      </c>
      <c r="G9138" s="99" t="s">
        <v>1240</v>
      </c>
      <c r="H9138" s="134" t="s">
        <v>2316</v>
      </c>
      <c r="I9138" s="130" t="s">
        <v>121</v>
      </c>
      <c r="J9138" s="130" t="s">
        <v>325</v>
      </c>
      <c r="K9138" s="134">
        <f>'73511-07'!I$911</f>
        <v>651</v>
      </c>
    </row>
    <row r="9139" spans="1:11" x14ac:dyDescent="0.3">
      <c r="A9139" s="128">
        <v>73511</v>
      </c>
      <c r="B9139" s="128" t="s">
        <v>58</v>
      </c>
      <c r="C9139" s="128" t="s">
        <v>2591</v>
      </c>
      <c r="D9139" s="128">
        <v>2019</v>
      </c>
      <c r="E9139" s="128" t="s">
        <v>32</v>
      </c>
      <c r="F9139" s="128" t="s">
        <v>324</v>
      </c>
      <c r="G9139" s="99" t="s">
        <v>1240</v>
      </c>
      <c r="H9139" s="134" t="s">
        <v>2316</v>
      </c>
      <c r="I9139" s="130" t="s">
        <v>121</v>
      </c>
      <c r="J9139" s="128" t="s">
        <v>52</v>
      </c>
      <c r="K9139" s="134">
        <f>'73511-07'!J$911</f>
        <v>10834</v>
      </c>
    </row>
    <row r="9140" spans="1:11" x14ac:dyDescent="0.3">
      <c r="A9140" s="128">
        <v>73511</v>
      </c>
      <c r="B9140" s="128" t="s">
        <v>58</v>
      </c>
      <c r="C9140" s="128" t="s">
        <v>2591</v>
      </c>
      <c r="D9140" s="128">
        <v>2019</v>
      </c>
      <c r="E9140" s="128" t="s">
        <v>32</v>
      </c>
      <c r="F9140" s="128" t="s">
        <v>324</v>
      </c>
      <c r="G9140" s="99" t="s">
        <v>1240</v>
      </c>
      <c r="H9140" s="134" t="s">
        <v>2316</v>
      </c>
      <c r="I9140" s="130" t="s">
        <v>124</v>
      </c>
      <c r="J9140" s="130" t="s">
        <v>325</v>
      </c>
      <c r="K9140" s="134">
        <f>'73511-07'!K$911</f>
        <v>373</v>
      </c>
    </row>
    <row r="9141" spans="1:11" x14ac:dyDescent="0.3">
      <c r="A9141" s="128">
        <v>73511</v>
      </c>
      <c r="B9141" s="128" t="s">
        <v>58</v>
      </c>
      <c r="C9141" s="128" t="s">
        <v>2591</v>
      </c>
      <c r="D9141" s="128">
        <v>2019</v>
      </c>
      <c r="E9141" s="128" t="s">
        <v>32</v>
      </c>
      <c r="F9141" s="128" t="s">
        <v>324</v>
      </c>
      <c r="G9141" s="99" t="s">
        <v>1240</v>
      </c>
      <c r="H9141" s="134" t="s">
        <v>2316</v>
      </c>
      <c r="I9141" s="130" t="s">
        <v>124</v>
      </c>
      <c r="J9141" s="128" t="s">
        <v>52</v>
      </c>
      <c r="K9141" s="134">
        <f>'73511-07'!L$911</f>
        <v>746</v>
      </c>
    </row>
    <row r="9142" spans="1:11" x14ac:dyDescent="0.3">
      <c r="A9142" s="128">
        <v>73511</v>
      </c>
      <c r="B9142" s="128" t="s">
        <v>58</v>
      </c>
      <c r="C9142" s="128" t="s">
        <v>2591</v>
      </c>
      <c r="D9142" s="128">
        <v>2019</v>
      </c>
      <c r="E9142" s="128" t="s">
        <v>32</v>
      </c>
      <c r="F9142" s="128" t="s">
        <v>324</v>
      </c>
      <c r="G9142" s="99" t="s">
        <v>1241</v>
      </c>
      <c r="H9142" s="134" t="s">
        <v>2317</v>
      </c>
      <c r="I9142" s="130" t="s">
        <v>2646</v>
      </c>
      <c r="J9142" s="130" t="s">
        <v>325</v>
      </c>
      <c r="K9142" s="134">
        <f>'73511-07'!C$912</f>
        <v>354</v>
      </c>
    </row>
    <row r="9143" spans="1:11" x14ac:dyDescent="0.3">
      <c r="A9143" s="128">
        <v>73511</v>
      </c>
      <c r="B9143" s="128" t="s">
        <v>58</v>
      </c>
      <c r="C9143" s="128" t="s">
        <v>2591</v>
      </c>
      <c r="D9143" s="128">
        <v>2019</v>
      </c>
      <c r="E9143" s="128" t="s">
        <v>32</v>
      </c>
      <c r="F9143" s="128" t="s">
        <v>324</v>
      </c>
      <c r="G9143" s="99" t="s">
        <v>1241</v>
      </c>
      <c r="H9143" s="134" t="s">
        <v>2317</v>
      </c>
      <c r="I9143" s="128" t="s">
        <v>116</v>
      </c>
      <c r="J9143" s="130" t="s">
        <v>325</v>
      </c>
      <c r="K9143" s="134">
        <f>'73511-07'!D$912</f>
        <v>227</v>
      </c>
    </row>
    <row r="9144" spans="1:11" x14ac:dyDescent="0.3">
      <c r="A9144" s="128">
        <v>73511</v>
      </c>
      <c r="B9144" s="128" t="s">
        <v>58</v>
      </c>
      <c r="C9144" s="128" t="s">
        <v>2591</v>
      </c>
      <c r="D9144" s="128">
        <v>2019</v>
      </c>
      <c r="E9144" s="128" t="s">
        <v>32</v>
      </c>
      <c r="F9144" s="128" t="s">
        <v>324</v>
      </c>
      <c r="G9144" s="99" t="s">
        <v>1241</v>
      </c>
      <c r="H9144" s="134" t="s">
        <v>2317</v>
      </c>
      <c r="I9144" s="128" t="s">
        <v>116</v>
      </c>
      <c r="J9144" s="128" t="s">
        <v>52</v>
      </c>
      <c r="K9144" s="134">
        <f>'73511-07'!E$912</f>
        <v>6418</v>
      </c>
    </row>
    <row r="9145" spans="1:11" x14ac:dyDescent="0.3">
      <c r="A9145" s="128">
        <v>73511</v>
      </c>
      <c r="B9145" s="128" t="s">
        <v>58</v>
      </c>
      <c r="C9145" s="128" t="s">
        <v>2591</v>
      </c>
      <c r="D9145" s="128">
        <v>2019</v>
      </c>
      <c r="E9145" s="128" t="s">
        <v>32</v>
      </c>
      <c r="F9145" s="128" t="s">
        <v>324</v>
      </c>
      <c r="G9145" s="99" t="s">
        <v>1241</v>
      </c>
      <c r="H9145" s="134" t="s">
        <v>2317</v>
      </c>
      <c r="I9145" s="128" t="s">
        <v>117</v>
      </c>
      <c r="J9145" s="130" t="s">
        <v>325</v>
      </c>
      <c r="K9145" s="134">
        <f>'73511-07'!F$912</f>
        <v>127</v>
      </c>
    </row>
    <row r="9146" spans="1:11" x14ac:dyDescent="0.3">
      <c r="A9146" s="128">
        <v>73511</v>
      </c>
      <c r="B9146" s="128" t="s">
        <v>58</v>
      </c>
      <c r="C9146" s="128" t="s">
        <v>2591</v>
      </c>
      <c r="D9146" s="128">
        <v>2019</v>
      </c>
      <c r="E9146" s="128" t="s">
        <v>32</v>
      </c>
      <c r="F9146" s="128" t="s">
        <v>324</v>
      </c>
      <c r="G9146" s="99" t="s">
        <v>1241</v>
      </c>
      <c r="H9146" s="134" t="s">
        <v>2317</v>
      </c>
      <c r="I9146" s="128" t="s">
        <v>117</v>
      </c>
      <c r="J9146" s="128" t="s">
        <v>52</v>
      </c>
      <c r="K9146" s="134">
        <f>'73511-07'!G$912</f>
        <v>-3629</v>
      </c>
    </row>
    <row r="9147" spans="1:11" x14ac:dyDescent="0.3">
      <c r="A9147" s="128">
        <v>73511</v>
      </c>
      <c r="B9147" s="128" t="s">
        <v>58</v>
      </c>
      <c r="C9147" s="128" t="s">
        <v>2591</v>
      </c>
      <c r="D9147" s="128">
        <v>2019</v>
      </c>
      <c r="E9147" s="128" t="s">
        <v>32</v>
      </c>
      <c r="F9147" s="128" t="s">
        <v>324</v>
      </c>
      <c r="G9147" s="99" t="s">
        <v>1241</v>
      </c>
      <c r="H9147" s="134" t="s">
        <v>2317</v>
      </c>
      <c r="I9147" s="128" t="s">
        <v>120</v>
      </c>
      <c r="J9147" s="128" t="s">
        <v>52</v>
      </c>
      <c r="K9147" s="134">
        <f>'73511-07'!H$912</f>
        <v>2254</v>
      </c>
    </row>
    <row r="9148" spans="1:11" x14ac:dyDescent="0.3">
      <c r="A9148" s="128">
        <v>73511</v>
      </c>
      <c r="B9148" s="128" t="s">
        <v>58</v>
      </c>
      <c r="C9148" s="128" t="s">
        <v>2591</v>
      </c>
      <c r="D9148" s="128">
        <v>2019</v>
      </c>
      <c r="E9148" s="128" t="s">
        <v>32</v>
      </c>
      <c r="F9148" s="128" t="s">
        <v>324</v>
      </c>
      <c r="G9148" s="99" t="s">
        <v>1241</v>
      </c>
      <c r="H9148" s="134" t="s">
        <v>2317</v>
      </c>
      <c r="I9148" s="130" t="s">
        <v>121</v>
      </c>
      <c r="J9148" s="130" t="s">
        <v>325</v>
      </c>
      <c r="K9148" s="134">
        <f>'73511-07'!I$912</f>
        <v>148</v>
      </c>
    </row>
    <row r="9149" spans="1:11" x14ac:dyDescent="0.3">
      <c r="A9149" s="128">
        <v>73511</v>
      </c>
      <c r="B9149" s="128" t="s">
        <v>58</v>
      </c>
      <c r="C9149" s="128" t="s">
        <v>2591</v>
      </c>
      <c r="D9149" s="128">
        <v>2019</v>
      </c>
      <c r="E9149" s="128" t="s">
        <v>32</v>
      </c>
      <c r="F9149" s="128" t="s">
        <v>324</v>
      </c>
      <c r="G9149" s="99" t="s">
        <v>1241</v>
      </c>
      <c r="H9149" s="134" t="s">
        <v>2317</v>
      </c>
      <c r="I9149" s="130" t="s">
        <v>121</v>
      </c>
      <c r="J9149" s="128" t="s">
        <v>52</v>
      </c>
      <c r="K9149" s="134">
        <f>'73511-07'!J$912</f>
        <v>2325</v>
      </c>
    </row>
    <row r="9150" spans="1:11" x14ac:dyDescent="0.3">
      <c r="A9150" s="128">
        <v>73511</v>
      </c>
      <c r="B9150" s="128" t="s">
        <v>58</v>
      </c>
      <c r="C9150" s="128" t="s">
        <v>2591</v>
      </c>
      <c r="D9150" s="128">
        <v>2019</v>
      </c>
      <c r="E9150" s="128" t="s">
        <v>32</v>
      </c>
      <c r="F9150" s="128" t="s">
        <v>324</v>
      </c>
      <c r="G9150" s="99" t="s">
        <v>1241</v>
      </c>
      <c r="H9150" s="134" t="s">
        <v>2317</v>
      </c>
      <c r="I9150" s="130" t="s">
        <v>124</v>
      </c>
      <c r="J9150" s="130" t="s">
        <v>325</v>
      </c>
      <c r="K9150" s="134">
        <f>'73511-07'!K$912</f>
        <v>74</v>
      </c>
    </row>
    <row r="9151" spans="1:11" x14ac:dyDescent="0.3">
      <c r="A9151" s="128">
        <v>73511</v>
      </c>
      <c r="B9151" s="128" t="s">
        <v>58</v>
      </c>
      <c r="C9151" s="128" t="s">
        <v>2591</v>
      </c>
      <c r="D9151" s="128">
        <v>2019</v>
      </c>
      <c r="E9151" s="128" t="s">
        <v>32</v>
      </c>
      <c r="F9151" s="128" t="s">
        <v>324</v>
      </c>
      <c r="G9151" s="99" t="s">
        <v>1241</v>
      </c>
      <c r="H9151" s="134" t="s">
        <v>2317</v>
      </c>
      <c r="I9151" s="130" t="s">
        <v>124</v>
      </c>
      <c r="J9151" s="128" t="s">
        <v>52</v>
      </c>
      <c r="K9151" s="134">
        <f>'73511-07'!L$912</f>
        <v>123</v>
      </c>
    </row>
    <row r="9152" spans="1:11" x14ac:dyDescent="0.3">
      <c r="A9152" s="128">
        <v>73511</v>
      </c>
      <c r="B9152" s="128" t="s">
        <v>58</v>
      </c>
      <c r="C9152" s="128" t="s">
        <v>2591</v>
      </c>
      <c r="D9152" s="128">
        <v>2019</v>
      </c>
      <c r="E9152" s="128" t="s">
        <v>32</v>
      </c>
      <c r="F9152" s="128" t="s">
        <v>324</v>
      </c>
      <c r="G9152" s="99" t="s">
        <v>1242</v>
      </c>
      <c r="H9152" s="134" t="s">
        <v>2318</v>
      </c>
      <c r="I9152" s="130" t="s">
        <v>2646</v>
      </c>
      <c r="J9152" s="130" t="s">
        <v>325</v>
      </c>
      <c r="K9152" s="134">
        <f>'73511-07'!C$913</f>
        <v>4885</v>
      </c>
    </row>
    <row r="9153" spans="1:11" x14ac:dyDescent="0.3">
      <c r="A9153" s="128">
        <v>73511</v>
      </c>
      <c r="B9153" s="128" t="s">
        <v>58</v>
      </c>
      <c r="C9153" s="128" t="s">
        <v>2591</v>
      </c>
      <c r="D9153" s="128">
        <v>2019</v>
      </c>
      <c r="E9153" s="128" t="s">
        <v>32</v>
      </c>
      <c r="F9153" s="128" t="s">
        <v>324</v>
      </c>
      <c r="G9153" s="99" t="s">
        <v>1242</v>
      </c>
      <c r="H9153" s="134" t="s">
        <v>2318</v>
      </c>
      <c r="I9153" s="128" t="s">
        <v>116</v>
      </c>
      <c r="J9153" s="130" t="s">
        <v>325</v>
      </c>
      <c r="K9153" s="134">
        <f>'73511-07'!D$913</f>
        <v>3354</v>
      </c>
    </row>
    <row r="9154" spans="1:11" x14ac:dyDescent="0.3">
      <c r="A9154" s="128">
        <v>73511</v>
      </c>
      <c r="B9154" s="128" t="s">
        <v>58</v>
      </c>
      <c r="C9154" s="128" t="s">
        <v>2591</v>
      </c>
      <c r="D9154" s="128">
        <v>2019</v>
      </c>
      <c r="E9154" s="128" t="s">
        <v>32</v>
      </c>
      <c r="F9154" s="128" t="s">
        <v>324</v>
      </c>
      <c r="G9154" s="99" t="s">
        <v>1242</v>
      </c>
      <c r="H9154" s="134" t="s">
        <v>2318</v>
      </c>
      <c r="I9154" s="128" t="s">
        <v>116</v>
      </c>
      <c r="J9154" s="128" t="s">
        <v>52</v>
      </c>
      <c r="K9154" s="134">
        <f>'73511-07'!E$913</f>
        <v>317713</v>
      </c>
    </row>
    <row r="9155" spans="1:11" x14ac:dyDescent="0.3">
      <c r="A9155" s="128">
        <v>73511</v>
      </c>
      <c r="B9155" s="128" t="s">
        <v>58</v>
      </c>
      <c r="C9155" s="128" t="s">
        <v>2591</v>
      </c>
      <c r="D9155" s="128">
        <v>2019</v>
      </c>
      <c r="E9155" s="128" t="s">
        <v>32</v>
      </c>
      <c r="F9155" s="128" t="s">
        <v>324</v>
      </c>
      <c r="G9155" s="99" t="s">
        <v>1242</v>
      </c>
      <c r="H9155" s="134" t="s">
        <v>2318</v>
      </c>
      <c r="I9155" s="128" t="s">
        <v>117</v>
      </c>
      <c r="J9155" s="130" t="s">
        <v>325</v>
      </c>
      <c r="K9155" s="134">
        <f>'73511-07'!F$913</f>
        <v>1531</v>
      </c>
    </row>
    <row r="9156" spans="1:11" x14ac:dyDescent="0.3">
      <c r="A9156" s="128">
        <v>73511</v>
      </c>
      <c r="B9156" s="128" t="s">
        <v>58</v>
      </c>
      <c r="C9156" s="128" t="s">
        <v>2591</v>
      </c>
      <c r="D9156" s="128">
        <v>2019</v>
      </c>
      <c r="E9156" s="128" t="s">
        <v>32</v>
      </c>
      <c r="F9156" s="128" t="s">
        <v>324</v>
      </c>
      <c r="G9156" s="99" t="s">
        <v>1242</v>
      </c>
      <c r="H9156" s="134" t="s">
        <v>2318</v>
      </c>
      <c r="I9156" s="128" t="s">
        <v>117</v>
      </c>
      <c r="J9156" s="128" t="s">
        <v>52</v>
      </c>
      <c r="K9156" s="134">
        <f>'73511-07'!G$913</f>
        <v>-70432</v>
      </c>
    </row>
    <row r="9157" spans="1:11" x14ac:dyDescent="0.3">
      <c r="A9157" s="128">
        <v>73511</v>
      </c>
      <c r="B9157" s="128" t="s">
        <v>58</v>
      </c>
      <c r="C9157" s="128" t="s">
        <v>2591</v>
      </c>
      <c r="D9157" s="128">
        <v>2019</v>
      </c>
      <c r="E9157" s="128" t="s">
        <v>32</v>
      </c>
      <c r="F9157" s="128" t="s">
        <v>324</v>
      </c>
      <c r="G9157" s="99" t="s">
        <v>1242</v>
      </c>
      <c r="H9157" s="134" t="s">
        <v>2318</v>
      </c>
      <c r="I9157" s="128" t="s">
        <v>120</v>
      </c>
      <c r="J9157" s="128" t="s">
        <v>52</v>
      </c>
      <c r="K9157" s="134">
        <f>'73511-07'!H$913</f>
        <v>186247</v>
      </c>
    </row>
    <row r="9158" spans="1:11" x14ac:dyDescent="0.3">
      <c r="A9158" s="128">
        <v>73511</v>
      </c>
      <c r="B9158" s="128" t="s">
        <v>58</v>
      </c>
      <c r="C9158" s="128" t="s">
        <v>2591</v>
      </c>
      <c r="D9158" s="128">
        <v>2019</v>
      </c>
      <c r="E9158" s="128" t="s">
        <v>32</v>
      </c>
      <c r="F9158" s="128" t="s">
        <v>324</v>
      </c>
      <c r="G9158" s="99" t="s">
        <v>1242</v>
      </c>
      <c r="H9158" s="134" t="s">
        <v>2318</v>
      </c>
      <c r="I9158" s="130" t="s">
        <v>121</v>
      </c>
      <c r="J9158" s="130" t="s">
        <v>325</v>
      </c>
      <c r="K9158" s="134">
        <f>'73511-07'!I$913</f>
        <v>2092</v>
      </c>
    </row>
    <row r="9159" spans="1:11" x14ac:dyDescent="0.3">
      <c r="A9159" s="128">
        <v>73511</v>
      </c>
      <c r="B9159" s="128" t="s">
        <v>58</v>
      </c>
      <c r="C9159" s="128" t="s">
        <v>2591</v>
      </c>
      <c r="D9159" s="128">
        <v>2019</v>
      </c>
      <c r="E9159" s="128" t="s">
        <v>32</v>
      </c>
      <c r="F9159" s="128" t="s">
        <v>324</v>
      </c>
      <c r="G9159" s="99" t="s">
        <v>1242</v>
      </c>
      <c r="H9159" s="134" t="s">
        <v>2318</v>
      </c>
      <c r="I9159" s="130" t="s">
        <v>121</v>
      </c>
      <c r="J9159" s="128" t="s">
        <v>52</v>
      </c>
      <c r="K9159" s="134">
        <f>'73511-07'!J$913</f>
        <v>34287</v>
      </c>
    </row>
    <row r="9160" spans="1:11" x14ac:dyDescent="0.3">
      <c r="A9160" s="128">
        <v>73511</v>
      </c>
      <c r="B9160" s="128" t="s">
        <v>58</v>
      </c>
      <c r="C9160" s="128" t="s">
        <v>2591</v>
      </c>
      <c r="D9160" s="128">
        <v>2019</v>
      </c>
      <c r="E9160" s="128" t="s">
        <v>32</v>
      </c>
      <c r="F9160" s="128" t="s">
        <v>324</v>
      </c>
      <c r="G9160" s="99" t="s">
        <v>1242</v>
      </c>
      <c r="H9160" s="134" t="s">
        <v>2318</v>
      </c>
      <c r="I9160" s="130" t="s">
        <v>124</v>
      </c>
      <c r="J9160" s="130" t="s">
        <v>325</v>
      </c>
      <c r="K9160" s="134">
        <f>'73511-07'!K$913</f>
        <v>1419</v>
      </c>
    </row>
    <row r="9161" spans="1:11" x14ac:dyDescent="0.3">
      <c r="A9161" s="128">
        <v>73511</v>
      </c>
      <c r="B9161" s="128" t="s">
        <v>58</v>
      </c>
      <c r="C9161" s="128" t="s">
        <v>2591</v>
      </c>
      <c r="D9161" s="128">
        <v>2019</v>
      </c>
      <c r="E9161" s="128" t="s">
        <v>32</v>
      </c>
      <c r="F9161" s="128" t="s">
        <v>324</v>
      </c>
      <c r="G9161" s="99" t="s">
        <v>1242</v>
      </c>
      <c r="H9161" s="134" t="s">
        <v>2318</v>
      </c>
      <c r="I9161" s="130" t="s">
        <v>124</v>
      </c>
      <c r="J9161" s="128" t="s">
        <v>52</v>
      </c>
      <c r="K9161" s="134">
        <f>'73511-07'!L$913</f>
        <v>7396</v>
      </c>
    </row>
    <row r="9162" spans="1:11" x14ac:dyDescent="0.3">
      <c r="A9162" s="128">
        <v>73511</v>
      </c>
      <c r="B9162" s="128" t="s">
        <v>58</v>
      </c>
      <c r="C9162" s="128" t="s">
        <v>2591</v>
      </c>
      <c r="D9162" s="128">
        <v>2019</v>
      </c>
      <c r="E9162" s="128" t="s">
        <v>32</v>
      </c>
      <c r="F9162" s="128" t="s">
        <v>324</v>
      </c>
      <c r="G9162" s="99" t="s">
        <v>1243</v>
      </c>
      <c r="H9162" s="134" t="s">
        <v>2319</v>
      </c>
      <c r="I9162" s="130" t="s">
        <v>2646</v>
      </c>
      <c r="J9162" s="130" t="s">
        <v>325</v>
      </c>
      <c r="K9162" s="134">
        <f>'73511-07'!C$914</f>
        <v>20117</v>
      </c>
    </row>
    <row r="9163" spans="1:11" x14ac:dyDescent="0.3">
      <c r="A9163" s="128">
        <v>73511</v>
      </c>
      <c r="B9163" s="128" t="s">
        <v>58</v>
      </c>
      <c r="C9163" s="128" t="s">
        <v>2591</v>
      </c>
      <c r="D9163" s="128">
        <v>2019</v>
      </c>
      <c r="E9163" s="128" t="s">
        <v>32</v>
      </c>
      <c r="F9163" s="128" t="s">
        <v>324</v>
      </c>
      <c r="G9163" s="99" t="s">
        <v>1243</v>
      </c>
      <c r="H9163" s="134" t="s">
        <v>2319</v>
      </c>
      <c r="I9163" s="128" t="s">
        <v>116</v>
      </c>
      <c r="J9163" s="130" t="s">
        <v>325</v>
      </c>
      <c r="K9163" s="134">
        <f>'73511-07'!D$914</f>
        <v>14119</v>
      </c>
    </row>
    <row r="9164" spans="1:11" x14ac:dyDescent="0.3">
      <c r="A9164" s="128">
        <v>73511</v>
      </c>
      <c r="B9164" s="128" t="s">
        <v>58</v>
      </c>
      <c r="C9164" s="128" t="s">
        <v>2591</v>
      </c>
      <c r="D9164" s="128">
        <v>2019</v>
      </c>
      <c r="E9164" s="128" t="s">
        <v>32</v>
      </c>
      <c r="F9164" s="128" t="s">
        <v>324</v>
      </c>
      <c r="G9164" s="99" t="s">
        <v>1243</v>
      </c>
      <c r="H9164" s="134" t="s">
        <v>2319</v>
      </c>
      <c r="I9164" s="128" t="s">
        <v>116</v>
      </c>
      <c r="J9164" s="128" t="s">
        <v>52</v>
      </c>
      <c r="K9164" s="134">
        <f>'73511-07'!E$914</f>
        <v>1852425</v>
      </c>
    </row>
    <row r="9165" spans="1:11" x14ac:dyDescent="0.3">
      <c r="A9165" s="128">
        <v>73511</v>
      </c>
      <c r="B9165" s="128" t="s">
        <v>58</v>
      </c>
      <c r="C9165" s="128" t="s">
        <v>2591</v>
      </c>
      <c r="D9165" s="128">
        <v>2019</v>
      </c>
      <c r="E9165" s="128" t="s">
        <v>32</v>
      </c>
      <c r="F9165" s="128" t="s">
        <v>324</v>
      </c>
      <c r="G9165" s="99" t="s">
        <v>1243</v>
      </c>
      <c r="H9165" s="134" t="s">
        <v>2319</v>
      </c>
      <c r="I9165" s="128" t="s">
        <v>117</v>
      </c>
      <c r="J9165" s="130" t="s">
        <v>325</v>
      </c>
      <c r="K9165" s="134">
        <f>'73511-07'!F$914</f>
        <v>5998</v>
      </c>
    </row>
    <row r="9166" spans="1:11" x14ac:dyDescent="0.3">
      <c r="A9166" s="128">
        <v>73511</v>
      </c>
      <c r="B9166" s="128" t="s">
        <v>58</v>
      </c>
      <c r="C9166" s="128" t="s">
        <v>2591</v>
      </c>
      <c r="D9166" s="128">
        <v>2019</v>
      </c>
      <c r="E9166" s="128" t="s">
        <v>32</v>
      </c>
      <c r="F9166" s="128" t="s">
        <v>324</v>
      </c>
      <c r="G9166" s="99" t="s">
        <v>1243</v>
      </c>
      <c r="H9166" s="134" t="s">
        <v>2319</v>
      </c>
      <c r="I9166" s="128" t="s">
        <v>117</v>
      </c>
      <c r="J9166" s="128" t="s">
        <v>52</v>
      </c>
      <c r="K9166" s="134">
        <f>'73511-07'!G$914</f>
        <v>-481311</v>
      </c>
    </row>
    <row r="9167" spans="1:11" x14ac:dyDescent="0.3">
      <c r="A9167" s="128">
        <v>73511</v>
      </c>
      <c r="B9167" s="128" t="s">
        <v>58</v>
      </c>
      <c r="C9167" s="128" t="s">
        <v>2591</v>
      </c>
      <c r="D9167" s="128">
        <v>2019</v>
      </c>
      <c r="E9167" s="128" t="s">
        <v>32</v>
      </c>
      <c r="F9167" s="128" t="s">
        <v>324</v>
      </c>
      <c r="G9167" s="99" t="s">
        <v>1243</v>
      </c>
      <c r="H9167" s="134" t="s">
        <v>2319</v>
      </c>
      <c r="I9167" s="128" t="s">
        <v>120</v>
      </c>
      <c r="J9167" s="128" t="s">
        <v>52</v>
      </c>
      <c r="K9167" s="134">
        <f>'73511-07'!H$914</f>
        <v>1626481</v>
      </c>
    </row>
    <row r="9168" spans="1:11" x14ac:dyDescent="0.3">
      <c r="A9168" s="128">
        <v>73511</v>
      </c>
      <c r="B9168" s="128" t="s">
        <v>58</v>
      </c>
      <c r="C9168" s="128" t="s">
        <v>2591</v>
      </c>
      <c r="D9168" s="128">
        <v>2019</v>
      </c>
      <c r="E9168" s="128" t="s">
        <v>32</v>
      </c>
      <c r="F9168" s="128" t="s">
        <v>324</v>
      </c>
      <c r="G9168" s="99" t="s">
        <v>1243</v>
      </c>
      <c r="H9168" s="134" t="s">
        <v>2319</v>
      </c>
      <c r="I9168" s="130" t="s">
        <v>121</v>
      </c>
      <c r="J9168" s="130" t="s">
        <v>325</v>
      </c>
      <c r="K9168" s="134">
        <f>'73511-07'!I$914</f>
        <v>8597</v>
      </c>
    </row>
    <row r="9169" spans="1:11" x14ac:dyDescent="0.3">
      <c r="A9169" s="128">
        <v>73511</v>
      </c>
      <c r="B9169" s="128" t="s">
        <v>58</v>
      </c>
      <c r="C9169" s="128" t="s">
        <v>2591</v>
      </c>
      <c r="D9169" s="128">
        <v>2019</v>
      </c>
      <c r="E9169" s="128" t="s">
        <v>32</v>
      </c>
      <c r="F9169" s="128" t="s">
        <v>324</v>
      </c>
      <c r="G9169" s="99" t="s">
        <v>1243</v>
      </c>
      <c r="H9169" s="134" t="s">
        <v>2319</v>
      </c>
      <c r="I9169" s="130" t="s">
        <v>121</v>
      </c>
      <c r="J9169" s="128" t="s">
        <v>52</v>
      </c>
      <c r="K9169" s="134">
        <f>'73511-07'!J$914</f>
        <v>158376</v>
      </c>
    </row>
    <row r="9170" spans="1:11" x14ac:dyDescent="0.3">
      <c r="A9170" s="128">
        <v>73511</v>
      </c>
      <c r="B9170" s="128" t="s">
        <v>58</v>
      </c>
      <c r="C9170" s="128" t="s">
        <v>2591</v>
      </c>
      <c r="D9170" s="128">
        <v>2019</v>
      </c>
      <c r="E9170" s="128" t="s">
        <v>32</v>
      </c>
      <c r="F9170" s="128" t="s">
        <v>324</v>
      </c>
      <c r="G9170" s="99" t="s">
        <v>1243</v>
      </c>
      <c r="H9170" s="134" t="s">
        <v>2319</v>
      </c>
      <c r="I9170" s="130" t="s">
        <v>124</v>
      </c>
      <c r="J9170" s="130" t="s">
        <v>325</v>
      </c>
      <c r="K9170" s="134">
        <f>'73511-07'!K$914</f>
        <v>7173</v>
      </c>
    </row>
    <row r="9171" spans="1:11" x14ac:dyDescent="0.3">
      <c r="A9171" s="128">
        <v>73511</v>
      </c>
      <c r="B9171" s="128" t="s">
        <v>58</v>
      </c>
      <c r="C9171" s="128" t="s">
        <v>2591</v>
      </c>
      <c r="D9171" s="128">
        <v>2019</v>
      </c>
      <c r="E9171" s="128" t="s">
        <v>32</v>
      </c>
      <c r="F9171" s="128" t="s">
        <v>324</v>
      </c>
      <c r="G9171" s="99" t="s">
        <v>1243</v>
      </c>
      <c r="H9171" s="134" t="s">
        <v>2319</v>
      </c>
      <c r="I9171" s="130" t="s">
        <v>124</v>
      </c>
      <c r="J9171" s="128" t="s">
        <v>52</v>
      </c>
      <c r="K9171" s="134">
        <f>'73511-07'!L$914</f>
        <v>61666</v>
      </c>
    </row>
    <row r="9172" spans="1:11" x14ac:dyDescent="0.3">
      <c r="A9172" s="128">
        <v>73511</v>
      </c>
      <c r="B9172" s="128" t="s">
        <v>58</v>
      </c>
      <c r="C9172" s="128" t="s">
        <v>2591</v>
      </c>
      <c r="D9172" s="128">
        <v>2019</v>
      </c>
      <c r="E9172" s="128" t="s">
        <v>32</v>
      </c>
      <c r="F9172" s="128" t="s">
        <v>324</v>
      </c>
      <c r="G9172" s="99" t="s">
        <v>1244</v>
      </c>
      <c r="H9172" s="134" t="s">
        <v>2320</v>
      </c>
      <c r="I9172" s="130" t="s">
        <v>2646</v>
      </c>
      <c r="J9172" s="130" t="s">
        <v>325</v>
      </c>
      <c r="K9172" s="134">
        <f>'73511-07'!C$915</f>
        <v>1745</v>
      </c>
    </row>
    <row r="9173" spans="1:11" x14ac:dyDescent="0.3">
      <c r="A9173" s="128">
        <v>73511</v>
      </c>
      <c r="B9173" s="128" t="s">
        <v>58</v>
      </c>
      <c r="C9173" s="128" t="s">
        <v>2591</v>
      </c>
      <c r="D9173" s="128">
        <v>2019</v>
      </c>
      <c r="E9173" s="128" t="s">
        <v>32</v>
      </c>
      <c r="F9173" s="128" t="s">
        <v>324</v>
      </c>
      <c r="G9173" s="99" t="s">
        <v>1244</v>
      </c>
      <c r="H9173" s="134" t="s">
        <v>2320</v>
      </c>
      <c r="I9173" s="128" t="s">
        <v>116</v>
      </c>
      <c r="J9173" s="130" t="s">
        <v>325</v>
      </c>
      <c r="K9173" s="134">
        <f>'73511-07'!D$915</f>
        <v>1136</v>
      </c>
    </row>
    <row r="9174" spans="1:11" x14ac:dyDescent="0.3">
      <c r="A9174" s="128">
        <v>73511</v>
      </c>
      <c r="B9174" s="128" t="s">
        <v>58</v>
      </c>
      <c r="C9174" s="128" t="s">
        <v>2591</v>
      </c>
      <c r="D9174" s="128">
        <v>2019</v>
      </c>
      <c r="E9174" s="128" t="s">
        <v>32</v>
      </c>
      <c r="F9174" s="128" t="s">
        <v>324</v>
      </c>
      <c r="G9174" s="99" t="s">
        <v>1244</v>
      </c>
      <c r="H9174" s="134" t="s">
        <v>2320</v>
      </c>
      <c r="I9174" s="128" t="s">
        <v>116</v>
      </c>
      <c r="J9174" s="128" t="s">
        <v>52</v>
      </c>
      <c r="K9174" s="134">
        <f>'73511-07'!E$915</f>
        <v>53628</v>
      </c>
    </row>
    <row r="9175" spans="1:11" x14ac:dyDescent="0.3">
      <c r="A9175" s="128">
        <v>73511</v>
      </c>
      <c r="B9175" s="128" t="s">
        <v>58</v>
      </c>
      <c r="C9175" s="128" t="s">
        <v>2591</v>
      </c>
      <c r="D9175" s="128">
        <v>2019</v>
      </c>
      <c r="E9175" s="128" t="s">
        <v>32</v>
      </c>
      <c r="F9175" s="128" t="s">
        <v>324</v>
      </c>
      <c r="G9175" s="99" t="s">
        <v>1244</v>
      </c>
      <c r="H9175" s="134" t="s">
        <v>2320</v>
      </c>
      <c r="I9175" s="128" t="s">
        <v>117</v>
      </c>
      <c r="J9175" s="130" t="s">
        <v>325</v>
      </c>
      <c r="K9175" s="134">
        <f>'73511-07'!F$915</f>
        <v>609</v>
      </c>
    </row>
    <row r="9176" spans="1:11" x14ac:dyDescent="0.3">
      <c r="A9176" s="128">
        <v>73511</v>
      </c>
      <c r="B9176" s="128" t="s">
        <v>58</v>
      </c>
      <c r="C9176" s="128" t="s">
        <v>2591</v>
      </c>
      <c r="D9176" s="128">
        <v>2019</v>
      </c>
      <c r="E9176" s="128" t="s">
        <v>32</v>
      </c>
      <c r="F9176" s="128" t="s">
        <v>324</v>
      </c>
      <c r="G9176" s="99" t="s">
        <v>1244</v>
      </c>
      <c r="H9176" s="134" t="s">
        <v>2320</v>
      </c>
      <c r="I9176" s="128" t="s">
        <v>117</v>
      </c>
      <c r="J9176" s="128" t="s">
        <v>52</v>
      </c>
      <c r="K9176" s="134">
        <f>'73511-07'!G$915</f>
        <v>-125568</v>
      </c>
    </row>
    <row r="9177" spans="1:11" x14ac:dyDescent="0.3">
      <c r="A9177" s="128">
        <v>73511</v>
      </c>
      <c r="B9177" s="128" t="s">
        <v>58</v>
      </c>
      <c r="C9177" s="128" t="s">
        <v>2591</v>
      </c>
      <c r="D9177" s="128">
        <v>2019</v>
      </c>
      <c r="E9177" s="128" t="s">
        <v>32</v>
      </c>
      <c r="F9177" s="128" t="s">
        <v>324</v>
      </c>
      <c r="G9177" s="99" t="s">
        <v>1244</v>
      </c>
      <c r="H9177" s="134" t="s">
        <v>2320</v>
      </c>
      <c r="I9177" s="128" t="s">
        <v>120</v>
      </c>
      <c r="J9177" s="128" t="s">
        <v>52</v>
      </c>
      <c r="K9177" s="134">
        <f>'73511-07'!H$915</f>
        <v>248075</v>
      </c>
    </row>
    <row r="9178" spans="1:11" x14ac:dyDescent="0.3">
      <c r="A9178" s="128">
        <v>73511</v>
      </c>
      <c r="B9178" s="128" t="s">
        <v>58</v>
      </c>
      <c r="C9178" s="128" t="s">
        <v>2591</v>
      </c>
      <c r="D9178" s="128">
        <v>2019</v>
      </c>
      <c r="E9178" s="128" t="s">
        <v>32</v>
      </c>
      <c r="F9178" s="128" t="s">
        <v>324</v>
      </c>
      <c r="G9178" s="99" t="s">
        <v>1244</v>
      </c>
      <c r="H9178" s="134" t="s">
        <v>2320</v>
      </c>
      <c r="I9178" s="130" t="s">
        <v>121</v>
      </c>
      <c r="J9178" s="130" t="s">
        <v>325</v>
      </c>
      <c r="K9178" s="134">
        <f>'73511-07'!I$915</f>
        <v>734</v>
      </c>
    </row>
    <row r="9179" spans="1:11" x14ac:dyDescent="0.3">
      <c r="A9179" s="128">
        <v>73511</v>
      </c>
      <c r="B9179" s="128" t="s">
        <v>58</v>
      </c>
      <c r="C9179" s="128" t="s">
        <v>2591</v>
      </c>
      <c r="D9179" s="128">
        <v>2019</v>
      </c>
      <c r="E9179" s="128" t="s">
        <v>32</v>
      </c>
      <c r="F9179" s="128" t="s">
        <v>324</v>
      </c>
      <c r="G9179" s="99" t="s">
        <v>1244</v>
      </c>
      <c r="H9179" s="134" t="s">
        <v>2320</v>
      </c>
      <c r="I9179" s="130" t="s">
        <v>121</v>
      </c>
      <c r="J9179" s="128" t="s">
        <v>52</v>
      </c>
      <c r="K9179" s="134">
        <f>'73511-07'!J$915</f>
        <v>12686</v>
      </c>
    </row>
    <row r="9180" spans="1:11" x14ac:dyDescent="0.3">
      <c r="A9180" s="128">
        <v>73511</v>
      </c>
      <c r="B9180" s="128" t="s">
        <v>58</v>
      </c>
      <c r="C9180" s="128" t="s">
        <v>2591</v>
      </c>
      <c r="D9180" s="128">
        <v>2019</v>
      </c>
      <c r="E9180" s="128" t="s">
        <v>32</v>
      </c>
      <c r="F9180" s="128" t="s">
        <v>324</v>
      </c>
      <c r="G9180" s="99" t="s">
        <v>1244</v>
      </c>
      <c r="H9180" s="134" t="s">
        <v>2320</v>
      </c>
      <c r="I9180" s="130" t="s">
        <v>124</v>
      </c>
      <c r="J9180" s="130" t="s">
        <v>325</v>
      </c>
      <c r="K9180" s="134">
        <f>'73511-07'!K$915</f>
        <v>455</v>
      </c>
    </row>
    <row r="9181" spans="1:11" x14ac:dyDescent="0.3">
      <c r="A9181" s="128">
        <v>73511</v>
      </c>
      <c r="B9181" s="128" t="s">
        <v>58</v>
      </c>
      <c r="C9181" s="128" t="s">
        <v>2591</v>
      </c>
      <c r="D9181" s="128">
        <v>2019</v>
      </c>
      <c r="E9181" s="128" t="s">
        <v>32</v>
      </c>
      <c r="F9181" s="128" t="s">
        <v>324</v>
      </c>
      <c r="G9181" s="99" t="s">
        <v>1244</v>
      </c>
      <c r="H9181" s="134" t="s">
        <v>2320</v>
      </c>
      <c r="I9181" s="130" t="s">
        <v>124</v>
      </c>
      <c r="J9181" s="128" t="s">
        <v>52</v>
      </c>
      <c r="K9181" s="134">
        <f>'73511-07'!L$915</f>
        <v>8832</v>
      </c>
    </row>
    <row r="9182" spans="1:11" x14ac:dyDescent="0.3">
      <c r="A9182" s="128">
        <v>73511</v>
      </c>
      <c r="B9182" s="128" t="s">
        <v>58</v>
      </c>
      <c r="C9182" s="128" t="s">
        <v>2591</v>
      </c>
      <c r="D9182" s="128">
        <v>2019</v>
      </c>
      <c r="E9182" s="128" t="s">
        <v>32</v>
      </c>
      <c r="F9182" s="128" t="s">
        <v>324</v>
      </c>
      <c r="G9182" s="99" t="s">
        <v>1245</v>
      </c>
      <c r="H9182" s="134" t="s">
        <v>2321</v>
      </c>
      <c r="I9182" s="130" t="s">
        <v>2646</v>
      </c>
      <c r="J9182" s="130" t="s">
        <v>325</v>
      </c>
      <c r="K9182" s="134">
        <f>'73511-07'!C$916</f>
        <v>5589</v>
      </c>
    </row>
    <row r="9183" spans="1:11" x14ac:dyDescent="0.3">
      <c r="A9183" s="128">
        <v>73511</v>
      </c>
      <c r="B9183" s="128" t="s">
        <v>58</v>
      </c>
      <c r="C9183" s="128" t="s">
        <v>2591</v>
      </c>
      <c r="D9183" s="128">
        <v>2019</v>
      </c>
      <c r="E9183" s="128" t="s">
        <v>32</v>
      </c>
      <c r="F9183" s="128" t="s">
        <v>324</v>
      </c>
      <c r="G9183" s="99" t="s">
        <v>1245</v>
      </c>
      <c r="H9183" s="134" t="s">
        <v>2321</v>
      </c>
      <c r="I9183" s="128" t="s">
        <v>116</v>
      </c>
      <c r="J9183" s="130" t="s">
        <v>325</v>
      </c>
      <c r="K9183" s="134">
        <f>'73511-07'!D$916</f>
        <v>4177</v>
      </c>
    </row>
    <row r="9184" spans="1:11" x14ac:dyDescent="0.3">
      <c r="A9184" s="128">
        <v>73511</v>
      </c>
      <c r="B9184" s="128" t="s">
        <v>58</v>
      </c>
      <c r="C9184" s="128" t="s">
        <v>2591</v>
      </c>
      <c r="D9184" s="128">
        <v>2019</v>
      </c>
      <c r="E9184" s="128" t="s">
        <v>32</v>
      </c>
      <c r="F9184" s="128" t="s">
        <v>324</v>
      </c>
      <c r="G9184" s="99" t="s">
        <v>1245</v>
      </c>
      <c r="H9184" s="134" t="s">
        <v>2321</v>
      </c>
      <c r="I9184" s="128" t="s">
        <v>116</v>
      </c>
      <c r="J9184" s="128" t="s">
        <v>52</v>
      </c>
      <c r="K9184" s="134">
        <f>'73511-07'!E$916</f>
        <v>531366</v>
      </c>
    </row>
    <row r="9185" spans="1:11" x14ac:dyDescent="0.3">
      <c r="A9185" s="128">
        <v>73511</v>
      </c>
      <c r="B9185" s="128" t="s">
        <v>58</v>
      </c>
      <c r="C9185" s="128" t="s">
        <v>2591</v>
      </c>
      <c r="D9185" s="128">
        <v>2019</v>
      </c>
      <c r="E9185" s="128" t="s">
        <v>32</v>
      </c>
      <c r="F9185" s="128" t="s">
        <v>324</v>
      </c>
      <c r="G9185" s="99" t="s">
        <v>1245</v>
      </c>
      <c r="H9185" s="134" t="s">
        <v>2321</v>
      </c>
      <c r="I9185" s="128" t="s">
        <v>117</v>
      </c>
      <c r="J9185" s="130" t="s">
        <v>325</v>
      </c>
      <c r="K9185" s="134">
        <f>'73511-07'!F$916</f>
        <v>1412</v>
      </c>
    </row>
    <row r="9186" spans="1:11" x14ac:dyDescent="0.3">
      <c r="A9186" s="128">
        <v>73511</v>
      </c>
      <c r="B9186" s="128" t="s">
        <v>58</v>
      </c>
      <c r="C9186" s="128" t="s">
        <v>2591</v>
      </c>
      <c r="D9186" s="128">
        <v>2019</v>
      </c>
      <c r="E9186" s="128" t="s">
        <v>32</v>
      </c>
      <c r="F9186" s="128" t="s">
        <v>324</v>
      </c>
      <c r="G9186" s="99" t="s">
        <v>1245</v>
      </c>
      <c r="H9186" s="134" t="s">
        <v>2321</v>
      </c>
      <c r="I9186" s="128" t="s">
        <v>117</v>
      </c>
      <c r="J9186" s="128" t="s">
        <v>52</v>
      </c>
      <c r="K9186" s="134">
        <f>'73511-07'!G$916</f>
        <v>-57955</v>
      </c>
    </row>
    <row r="9187" spans="1:11" x14ac:dyDescent="0.3">
      <c r="A9187" s="128">
        <v>73511</v>
      </c>
      <c r="B9187" s="128" t="s">
        <v>58</v>
      </c>
      <c r="C9187" s="128" t="s">
        <v>2591</v>
      </c>
      <c r="D9187" s="128">
        <v>2019</v>
      </c>
      <c r="E9187" s="128" t="s">
        <v>32</v>
      </c>
      <c r="F9187" s="128" t="s">
        <v>324</v>
      </c>
      <c r="G9187" s="99" t="s">
        <v>1245</v>
      </c>
      <c r="H9187" s="134" t="s">
        <v>2321</v>
      </c>
      <c r="I9187" s="128" t="s">
        <v>120</v>
      </c>
      <c r="J9187" s="128" t="s">
        <v>52</v>
      </c>
      <c r="K9187" s="134">
        <f>'73511-07'!H$916</f>
        <v>436114</v>
      </c>
    </row>
    <row r="9188" spans="1:11" x14ac:dyDescent="0.3">
      <c r="A9188" s="128">
        <v>73511</v>
      </c>
      <c r="B9188" s="128" t="s">
        <v>58</v>
      </c>
      <c r="C9188" s="128" t="s">
        <v>2591</v>
      </c>
      <c r="D9188" s="128">
        <v>2019</v>
      </c>
      <c r="E9188" s="128" t="s">
        <v>32</v>
      </c>
      <c r="F9188" s="128" t="s">
        <v>324</v>
      </c>
      <c r="G9188" s="99" t="s">
        <v>1245</v>
      </c>
      <c r="H9188" s="134" t="s">
        <v>2321</v>
      </c>
      <c r="I9188" s="130" t="s">
        <v>121</v>
      </c>
      <c r="J9188" s="130" t="s">
        <v>325</v>
      </c>
      <c r="K9188" s="134">
        <f>'73511-07'!I$916</f>
        <v>2597</v>
      </c>
    </row>
    <row r="9189" spans="1:11" x14ac:dyDescent="0.3">
      <c r="A9189" s="128">
        <v>73511</v>
      </c>
      <c r="B9189" s="128" t="s">
        <v>58</v>
      </c>
      <c r="C9189" s="128" t="s">
        <v>2591</v>
      </c>
      <c r="D9189" s="128">
        <v>2019</v>
      </c>
      <c r="E9189" s="128" t="s">
        <v>32</v>
      </c>
      <c r="F9189" s="128" t="s">
        <v>324</v>
      </c>
      <c r="G9189" s="99" t="s">
        <v>1245</v>
      </c>
      <c r="H9189" s="134" t="s">
        <v>2321</v>
      </c>
      <c r="I9189" s="130" t="s">
        <v>121</v>
      </c>
      <c r="J9189" s="128" t="s">
        <v>52</v>
      </c>
      <c r="K9189" s="134">
        <f>'73511-07'!J$916</f>
        <v>49678</v>
      </c>
    </row>
    <row r="9190" spans="1:11" x14ac:dyDescent="0.3">
      <c r="A9190" s="128">
        <v>73511</v>
      </c>
      <c r="B9190" s="128" t="s">
        <v>58</v>
      </c>
      <c r="C9190" s="128" t="s">
        <v>2591</v>
      </c>
      <c r="D9190" s="128">
        <v>2019</v>
      </c>
      <c r="E9190" s="128" t="s">
        <v>32</v>
      </c>
      <c r="F9190" s="128" t="s">
        <v>324</v>
      </c>
      <c r="G9190" s="99" t="s">
        <v>1245</v>
      </c>
      <c r="H9190" s="134" t="s">
        <v>2321</v>
      </c>
      <c r="I9190" s="130" t="s">
        <v>124</v>
      </c>
      <c r="J9190" s="130" t="s">
        <v>325</v>
      </c>
      <c r="K9190" s="134">
        <f>'73511-07'!K$916</f>
        <v>2399</v>
      </c>
    </row>
    <row r="9191" spans="1:11" x14ac:dyDescent="0.3">
      <c r="A9191" s="128">
        <v>73511</v>
      </c>
      <c r="B9191" s="128" t="s">
        <v>58</v>
      </c>
      <c r="C9191" s="128" t="s">
        <v>2591</v>
      </c>
      <c r="D9191" s="128">
        <v>2019</v>
      </c>
      <c r="E9191" s="128" t="s">
        <v>32</v>
      </c>
      <c r="F9191" s="128" t="s">
        <v>324</v>
      </c>
      <c r="G9191" s="99" t="s">
        <v>1245</v>
      </c>
      <c r="H9191" s="134" t="s">
        <v>2321</v>
      </c>
      <c r="I9191" s="130" t="s">
        <v>124</v>
      </c>
      <c r="J9191" s="128" t="s">
        <v>52</v>
      </c>
      <c r="K9191" s="134">
        <f>'73511-07'!L$916</f>
        <v>15440</v>
      </c>
    </row>
    <row r="9192" spans="1:11" x14ac:dyDescent="0.3">
      <c r="A9192" s="128">
        <v>73511</v>
      </c>
      <c r="B9192" s="128" t="s">
        <v>58</v>
      </c>
      <c r="C9192" s="128" t="s">
        <v>2591</v>
      </c>
      <c r="D9192" s="128">
        <v>2019</v>
      </c>
      <c r="E9192" s="128" t="s">
        <v>32</v>
      </c>
      <c r="F9192" s="128" t="s">
        <v>324</v>
      </c>
      <c r="G9192" s="99" t="s">
        <v>1246</v>
      </c>
      <c r="H9192" s="134" t="s">
        <v>2322</v>
      </c>
      <c r="I9192" s="130" t="s">
        <v>2646</v>
      </c>
      <c r="J9192" s="130" t="s">
        <v>325</v>
      </c>
      <c r="K9192" s="134">
        <f>'73511-07'!C$917</f>
        <v>568</v>
      </c>
    </row>
    <row r="9193" spans="1:11" x14ac:dyDescent="0.3">
      <c r="A9193" s="128">
        <v>73511</v>
      </c>
      <c r="B9193" s="128" t="s">
        <v>58</v>
      </c>
      <c r="C9193" s="128" t="s">
        <v>2591</v>
      </c>
      <c r="D9193" s="128">
        <v>2019</v>
      </c>
      <c r="E9193" s="128" t="s">
        <v>32</v>
      </c>
      <c r="F9193" s="128" t="s">
        <v>324</v>
      </c>
      <c r="G9193" s="99" t="s">
        <v>1246</v>
      </c>
      <c r="H9193" s="134" t="s">
        <v>2322</v>
      </c>
      <c r="I9193" s="128" t="s">
        <v>116</v>
      </c>
      <c r="J9193" s="130" t="s">
        <v>325</v>
      </c>
      <c r="K9193" s="134">
        <f>'73511-07'!D$917</f>
        <v>404</v>
      </c>
    </row>
    <row r="9194" spans="1:11" x14ac:dyDescent="0.3">
      <c r="A9194" s="128">
        <v>73511</v>
      </c>
      <c r="B9194" s="128" t="s">
        <v>58</v>
      </c>
      <c r="C9194" s="128" t="s">
        <v>2591</v>
      </c>
      <c r="D9194" s="128">
        <v>2019</v>
      </c>
      <c r="E9194" s="128" t="s">
        <v>32</v>
      </c>
      <c r="F9194" s="128" t="s">
        <v>324</v>
      </c>
      <c r="G9194" s="99" t="s">
        <v>1246</v>
      </c>
      <c r="H9194" s="134" t="s">
        <v>2322</v>
      </c>
      <c r="I9194" s="128" t="s">
        <v>116</v>
      </c>
      <c r="J9194" s="128" t="s">
        <v>52</v>
      </c>
      <c r="K9194" s="134">
        <f>'73511-07'!E$917</f>
        <v>48197</v>
      </c>
    </row>
    <row r="9195" spans="1:11" x14ac:dyDescent="0.3">
      <c r="A9195" s="128">
        <v>73511</v>
      </c>
      <c r="B9195" s="128" t="s">
        <v>58</v>
      </c>
      <c r="C9195" s="128" t="s">
        <v>2591</v>
      </c>
      <c r="D9195" s="128">
        <v>2019</v>
      </c>
      <c r="E9195" s="128" t="s">
        <v>32</v>
      </c>
      <c r="F9195" s="128" t="s">
        <v>324</v>
      </c>
      <c r="G9195" s="99" t="s">
        <v>1246</v>
      </c>
      <c r="H9195" s="134" t="s">
        <v>2322</v>
      </c>
      <c r="I9195" s="128" t="s">
        <v>117</v>
      </c>
      <c r="J9195" s="130" t="s">
        <v>325</v>
      </c>
      <c r="K9195" s="134">
        <f>'73511-07'!F$917</f>
        <v>164</v>
      </c>
    </row>
    <row r="9196" spans="1:11" x14ac:dyDescent="0.3">
      <c r="A9196" s="128">
        <v>73511</v>
      </c>
      <c r="B9196" s="128" t="s">
        <v>58</v>
      </c>
      <c r="C9196" s="128" t="s">
        <v>2591</v>
      </c>
      <c r="D9196" s="128">
        <v>2019</v>
      </c>
      <c r="E9196" s="128" t="s">
        <v>32</v>
      </c>
      <c r="F9196" s="128" t="s">
        <v>324</v>
      </c>
      <c r="G9196" s="99" t="s">
        <v>1246</v>
      </c>
      <c r="H9196" s="134" t="s">
        <v>2322</v>
      </c>
      <c r="I9196" s="128" t="s">
        <v>117</v>
      </c>
      <c r="J9196" s="128" t="s">
        <v>52</v>
      </c>
      <c r="K9196" s="134">
        <f>'73511-07'!G$917</f>
        <v>-9052</v>
      </c>
    </row>
    <row r="9197" spans="1:11" x14ac:dyDescent="0.3">
      <c r="A9197" s="128">
        <v>73511</v>
      </c>
      <c r="B9197" s="128" t="s">
        <v>58</v>
      </c>
      <c r="C9197" s="128" t="s">
        <v>2591</v>
      </c>
      <c r="D9197" s="128">
        <v>2019</v>
      </c>
      <c r="E9197" s="128" t="s">
        <v>32</v>
      </c>
      <c r="F9197" s="128" t="s">
        <v>324</v>
      </c>
      <c r="G9197" s="99" t="s">
        <v>1246</v>
      </c>
      <c r="H9197" s="134" t="s">
        <v>2322</v>
      </c>
      <c r="I9197" s="128" t="s">
        <v>120</v>
      </c>
      <c r="J9197" s="128" t="s">
        <v>52</v>
      </c>
      <c r="K9197" s="134">
        <f>'73511-07'!H$917</f>
        <v>28255</v>
      </c>
    </row>
    <row r="9198" spans="1:11" x14ac:dyDescent="0.3">
      <c r="A9198" s="128">
        <v>73511</v>
      </c>
      <c r="B9198" s="128" t="s">
        <v>58</v>
      </c>
      <c r="C9198" s="128" t="s">
        <v>2591</v>
      </c>
      <c r="D9198" s="128">
        <v>2019</v>
      </c>
      <c r="E9198" s="128" t="s">
        <v>32</v>
      </c>
      <c r="F9198" s="128" t="s">
        <v>324</v>
      </c>
      <c r="G9198" s="99" t="s">
        <v>1246</v>
      </c>
      <c r="H9198" s="134" t="s">
        <v>2322</v>
      </c>
      <c r="I9198" s="130" t="s">
        <v>121</v>
      </c>
      <c r="J9198" s="130" t="s">
        <v>325</v>
      </c>
      <c r="K9198" s="134">
        <f>'73511-07'!I$917</f>
        <v>223</v>
      </c>
    </row>
    <row r="9199" spans="1:11" x14ac:dyDescent="0.3">
      <c r="A9199" s="128">
        <v>73511</v>
      </c>
      <c r="B9199" s="128" t="s">
        <v>58</v>
      </c>
      <c r="C9199" s="128" t="s">
        <v>2591</v>
      </c>
      <c r="D9199" s="128">
        <v>2019</v>
      </c>
      <c r="E9199" s="128" t="s">
        <v>32</v>
      </c>
      <c r="F9199" s="128" t="s">
        <v>324</v>
      </c>
      <c r="G9199" s="99" t="s">
        <v>1246</v>
      </c>
      <c r="H9199" s="134" t="s">
        <v>2322</v>
      </c>
      <c r="I9199" s="130" t="s">
        <v>121</v>
      </c>
      <c r="J9199" s="128" t="s">
        <v>52</v>
      </c>
      <c r="K9199" s="134">
        <f>'73511-07'!J$917</f>
        <v>3956</v>
      </c>
    </row>
    <row r="9200" spans="1:11" x14ac:dyDescent="0.3">
      <c r="A9200" s="128">
        <v>73511</v>
      </c>
      <c r="B9200" s="128" t="s">
        <v>58</v>
      </c>
      <c r="C9200" s="128" t="s">
        <v>2591</v>
      </c>
      <c r="D9200" s="128">
        <v>2019</v>
      </c>
      <c r="E9200" s="128" t="s">
        <v>32</v>
      </c>
      <c r="F9200" s="128" t="s">
        <v>324</v>
      </c>
      <c r="G9200" s="99" t="s">
        <v>1246</v>
      </c>
      <c r="H9200" s="134" t="s">
        <v>2322</v>
      </c>
      <c r="I9200" s="130" t="s">
        <v>124</v>
      </c>
      <c r="J9200" s="130" t="s">
        <v>325</v>
      </c>
      <c r="K9200" s="134">
        <f>'73511-07'!K$917</f>
        <v>199</v>
      </c>
    </row>
    <row r="9201" spans="1:11" x14ac:dyDescent="0.3">
      <c r="A9201" s="128">
        <v>73511</v>
      </c>
      <c r="B9201" s="128" t="s">
        <v>58</v>
      </c>
      <c r="C9201" s="128" t="s">
        <v>2591</v>
      </c>
      <c r="D9201" s="128">
        <v>2019</v>
      </c>
      <c r="E9201" s="128" t="s">
        <v>32</v>
      </c>
      <c r="F9201" s="128" t="s">
        <v>324</v>
      </c>
      <c r="G9201" s="99" t="s">
        <v>1246</v>
      </c>
      <c r="H9201" s="134" t="s">
        <v>2322</v>
      </c>
      <c r="I9201" s="130" t="s">
        <v>124</v>
      </c>
      <c r="J9201" s="128" t="s">
        <v>52</v>
      </c>
      <c r="K9201" s="134">
        <f>'73511-07'!L$917</f>
        <v>1178</v>
      </c>
    </row>
    <row r="9202" spans="1:11" x14ac:dyDescent="0.3">
      <c r="A9202" s="128">
        <v>73511</v>
      </c>
      <c r="B9202" s="128" t="s">
        <v>58</v>
      </c>
      <c r="C9202" s="128" t="s">
        <v>2591</v>
      </c>
      <c r="D9202" s="128">
        <v>2019</v>
      </c>
      <c r="E9202" s="128" t="s">
        <v>32</v>
      </c>
      <c r="F9202" s="128" t="s">
        <v>324</v>
      </c>
      <c r="G9202" s="99" t="s">
        <v>1247</v>
      </c>
      <c r="H9202" s="134" t="s">
        <v>2323</v>
      </c>
      <c r="I9202" s="130" t="s">
        <v>2646</v>
      </c>
      <c r="J9202" s="130" t="s">
        <v>325</v>
      </c>
      <c r="K9202" s="134">
        <f>'73511-07'!C$918</f>
        <v>1272</v>
      </c>
    </row>
    <row r="9203" spans="1:11" x14ac:dyDescent="0.3">
      <c r="A9203" s="128">
        <v>73511</v>
      </c>
      <c r="B9203" s="128" t="s">
        <v>58</v>
      </c>
      <c r="C9203" s="128" t="s">
        <v>2591</v>
      </c>
      <c r="D9203" s="128">
        <v>2019</v>
      </c>
      <c r="E9203" s="128" t="s">
        <v>32</v>
      </c>
      <c r="F9203" s="128" t="s">
        <v>324</v>
      </c>
      <c r="G9203" s="99" t="s">
        <v>1247</v>
      </c>
      <c r="H9203" s="134" t="s">
        <v>2323</v>
      </c>
      <c r="I9203" s="128" t="s">
        <v>116</v>
      </c>
      <c r="J9203" s="130" t="s">
        <v>325</v>
      </c>
      <c r="K9203" s="134">
        <f>'73511-07'!D$918</f>
        <v>798</v>
      </c>
    </row>
    <row r="9204" spans="1:11" x14ac:dyDescent="0.3">
      <c r="A9204" s="128">
        <v>73511</v>
      </c>
      <c r="B9204" s="128" t="s">
        <v>58</v>
      </c>
      <c r="C9204" s="128" t="s">
        <v>2591</v>
      </c>
      <c r="D9204" s="128">
        <v>2019</v>
      </c>
      <c r="E9204" s="128" t="s">
        <v>32</v>
      </c>
      <c r="F9204" s="128" t="s">
        <v>324</v>
      </c>
      <c r="G9204" s="99" t="s">
        <v>1247</v>
      </c>
      <c r="H9204" s="134" t="s">
        <v>2323</v>
      </c>
      <c r="I9204" s="128" t="s">
        <v>116</v>
      </c>
      <c r="J9204" s="128" t="s">
        <v>52</v>
      </c>
      <c r="K9204" s="134">
        <f>'73511-07'!E$918</f>
        <v>40104</v>
      </c>
    </row>
    <row r="9205" spans="1:11" x14ac:dyDescent="0.3">
      <c r="A9205" s="128">
        <v>73511</v>
      </c>
      <c r="B9205" s="128" t="s">
        <v>58</v>
      </c>
      <c r="C9205" s="128" t="s">
        <v>2591</v>
      </c>
      <c r="D9205" s="128">
        <v>2019</v>
      </c>
      <c r="E9205" s="128" t="s">
        <v>32</v>
      </c>
      <c r="F9205" s="128" t="s">
        <v>324</v>
      </c>
      <c r="G9205" s="99" t="s">
        <v>1247</v>
      </c>
      <c r="H9205" s="134" t="s">
        <v>2323</v>
      </c>
      <c r="I9205" s="128" t="s">
        <v>117</v>
      </c>
      <c r="J9205" s="130" t="s">
        <v>325</v>
      </c>
      <c r="K9205" s="134">
        <f>'73511-07'!F$918</f>
        <v>474</v>
      </c>
    </row>
    <row r="9206" spans="1:11" x14ac:dyDescent="0.3">
      <c r="A9206" s="128">
        <v>73511</v>
      </c>
      <c r="B9206" s="128" t="s">
        <v>58</v>
      </c>
      <c r="C9206" s="128" t="s">
        <v>2591</v>
      </c>
      <c r="D9206" s="128">
        <v>2019</v>
      </c>
      <c r="E9206" s="128" t="s">
        <v>32</v>
      </c>
      <c r="F9206" s="128" t="s">
        <v>324</v>
      </c>
      <c r="G9206" s="99" t="s">
        <v>1247</v>
      </c>
      <c r="H9206" s="134" t="s">
        <v>2323</v>
      </c>
      <c r="I9206" s="128" t="s">
        <v>117</v>
      </c>
      <c r="J9206" s="128" t="s">
        <v>52</v>
      </c>
      <c r="K9206" s="134">
        <f>'73511-07'!G$918</f>
        <v>-15172</v>
      </c>
    </row>
    <row r="9207" spans="1:11" x14ac:dyDescent="0.3">
      <c r="A9207" s="128">
        <v>73511</v>
      </c>
      <c r="B9207" s="128" t="s">
        <v>58</v>
      </c>
      <c r="C9207" s="128" t="s">
        <v>2591</v>
      </c>
      <c r="D9207" s="128">
        <v>2019</v>
      </c>
      <c r="E9207" s="128" t="s">
        <v>32</v>
      </c>
      <c r="F9207" s="128" t="s">
        <v>324</v>
      </c>
      <c r="G9207" s="99" t="s">
        <v>1247</v>
      </c>
      <c r="H9207" s="134" t="s">
        <v>2323</v>
      </c>
      <c r="I9207" s="128" t="s">
        <v>120</v>
      </c>
      <c r="J9207" s="128" t="s">
        <v>52</v>
      </c>
      <c r="K9207" s="134">
        <f>'73511-07'!H$918</f>
        <v>41632</v>
      </c>
    </row>
    <row r="9208" spans="1:11" x14ac:dyDescent="0.3">
      <c r="A9208" s="128">
        <v>73511</v>
      </c>
      <c r="B9208" s="128" t="s">
        <v>58</v>
      </c>
      <c r="C9208" s="128" t="s">
        <v>2591</v>
      </c>
      <c r="D9208" s="128">
        <v>2019</v>
      </c>
      <c r="E9208" s="128" t="s">
        <v>32</v>
      </c>
      <c r="F9208" s="128" t="s">
        <v>324</v>
      </c>
      <c r="G9208" s="99" t="s">
        <v>1247</v>
      </c>
      <c r="H9208" s="134" t="s">
        <v>2323</v>
      </c>
      <c r="I9208" s="130" t="s">
        <v>121</v>
      </c>
      <c r="J9208" s="130" t="s">
        <v>325</v>
      </c>
      <c r="K9208" s="134">
        <f>'73511-07'!I$918</f>
        <v>422</v>
      </c>
    </row>
    <row r="9209" spans="1:11" x14ac:dyDescent="0.3">
      <c r="A9209" s="128">
        <v>73511</v>
      </c>
      <c r="B9209" s="128" t="s">
        <v>58</v>
      </c>
      <c r="C9209" s="128" t="s">
        <v>2591</v>
      </c>
      <c r="D9209" s="128">
        <v>2019</v>
      </c>
      <c r="E9209" s="128" t="s">
        <v>32</v>
      </c>
      <c r="F9209" s="128" t="s">
        <v>324</v>
      </c>
      <c r="G9209" s="99" t="s">
        <v>1247</v>
      </c>
      <c r="H9209" s="134" t="s">
        <v>2323</v>
      </c>
      <c r="I9209" s="130" t="s">
        <v>121</v>
      </c>
      <c r="J9209" s="128" t="s">
        <v>52</v>
      </c>
      <c r="K9209" s="134">
        <f>'73511-07'!J$918</f>
        <v>7188</v>
      </c>
    </row>
    <row r="9210" spans="1:11" x14ac:dyDescent="0.3">
      <c r="A9210" s="128">
        <v>73511</v>
      </c>
      <c r="B9210" s="128" t="s">
        <v>58</v>
      </c>
      <c r="C9210" s="128" t="s">
        <v>2591</v>
      </c>
      <c r="D9210" s="128">
        <v>2019</v>
      </c>
      <c r="E9210" s="128" t="s">
        <v>32</v>
      </c>
      <c r="F9210" s="128" t="s">
        <v>324</v>
      </c>
      <c r="G9210" s="99" t="s">
        <v>1247</v>
      </c>
      <c r="H9210" s="134" t="s">
        <v>2323</v>
      </c>
      <c r="I9210" s="130" t="s">
        <v>124</v>
      </c>
      <c r="J9210" s="130" t="s">
        <v>325</v>
      </c>
      <c r="K9210" s="134">
        <f>'73511-07'!K$918</f>
        <v>281</v>
      </c>
    </row>
    <row r="9211" spans="1:11" x14ac:dyDescent="0.3">
      <c r="A9211" s="128">
        <v>73511</v>
      </c>
      <c r="B9211" s="128" t="s">
        <v>58</v>
      </c>
      <c r="C9211" s="128" t="s">
        <v>2591</v>
      </c>
      <c r="D9211" s="128">
        <v>2019</v>
      </c>
      <c r="E9211" s="128" t="s">
        <v>32</v>
      </c>
      <c r="F9211" s="128" t="s">
        <v>324</v>
      </c>
      <c r="G9211" s="99" t="s">
        <v>1247</v>
      </c>
      <c r="H9211" s="134" t="s">
        <v>2323</v>
      </c>
      <c r="I9211" s="130" t="s">
        <v>124</v>
      </c>
      <c r="J9211" s="128" t="s">
        <v>52</v>
      </c>
      <c r="K9211" s="134">
        <f>'73511-07'!L$918</f>
        <v>1702</v>
      </c>
    </row>
    <row r="9212" spans="1:11" x14ac:dyDescent="0.3">
      <c r="A9212" s="128">
        <v>73511</v>
      </c>
      <c r="B9212" s="128" t="s">
        <v>58</v>
      </c>
      <c r="C9212" s="128" t="s">
        <v>2591</v>
      </c>
      <c r="D9212" s="128">
        <v>2019</v>
      </c>
      <c r="E9212" s="128" t="s">
        <v>32</v>
      </c>
      <c r="F9212" s="128" t="s">
        <v>324</v>
      </c>
      <c r="G9212" s="99" t="s">
        <v>1248</v>
      </c>
      <c r="H9212" s="134" t="s">
        <v>2324</v>
      </c>
      <c r="I9212" s="130" t="s">
        <v>2646</v>
      </c>
      <c r="J9212" s="130" t="s">
        <v>325</v>
      </c>
      <c r="K9212" s="134">
        <f>'73511-07'!C$919</f>
        <v>612</v>
      </c>
    </row>
    <row r="9213" spans="1:11" x14ac:dyDescent="0.3">
      <c r="A9213" s="128">
        <v>73511</v>
      </c>
      <c r="B9213" s="128" t="s">
        <v>58</v>
      </c>
      <c r="C9213" s="128" t="s">
        <v>2591</v>
      </c>
      <c r="D9213" s="128">
        <v>2019</v>
      </c>
      <c r="E9213" s="128" t="s">
        <v>32</v>
      </c>
      <c r="F9213" s="128" t="s">
        <v>324</v>
      </c>
      <c r="G9213" s="99" t="s">
        <v>1248</v>
      </c>
      <c r="H9213" s="134" t="s">
        <v>2324</v>
      </c>
      <c r="I9213" s="128" t="s">
        <v>116</v>
      </c>
      <c r="J9213" s="130" t="s">
        <v>325</v>
      </c>
      <c r="K9213" s="134">
        <f>'73511-07'!D$919</f>
        <v>279</v>
      </c>
    </row>
    <row r="9214" spans="1:11" x14ac:dyDescent="0.3">
      <c r="A9214" s="128">
        <v>73511</v>
      </c>
      <c r="B9214" s="128" t="s">
        <v>58</v>
      </c>
      <c r="C9214" s="128" t="s">
        <v>2591</v>
      </c>
      <c r="D9214" s="128">
        <v>2019</v>
      </c>
      <c r="E9214" s="128" t="s">
        <v>32</v>
      </c>
      <c r="F9214" s="128" t="s">
        <v>324</v>
      </c>
      <c r="G9214" s="99" t="s">
        <v>1248</v>
      </c>
      <c r="H9214" s="134" t="s">
        <v>2324</v>
      </c>
      <c r="I9214" s="128" t="s">
        <v>116</v>
      </c>
      <c r="J9214" s="128" t="s">
        <v>52</v>
      </c>
      <c r="K9214" s="134">
        <f>'73511-07'!E$919</f>
        <v>70582</v>
      </c>
    </row>
    <row r="9215" spans="1:11" x14ac:dyDescent="0.3">
      <c r="A9215" s="128">
        <v>73511</v>
      </c>
      <c r="B9215" s="128" t="s">
        <v>58</v>
      </c>
      <c r="C9215" s="128" t="s">
        <v>2591</v>
      </c>
      <c r="D9215" s="128">
        <v>2019</v>
      </c>
      <c r="E9215" s="128" t="s">
        <v>32</v>
      </c>
      <c r="F9215" s="128" t="s">
        <v>324</v>
      </c>
      <c r="G9215" s="99" t="s">
        <v>1248</v>
      </c>
      <c r="H9215" s="134" t="s">
        <v>2324</v>
      </c>
      <c r="I9215" s="128" t="s">
        <v>117</v>
      </c>
      <c r="J9215" s="130" t="s">
        <v>325</v>
      </c>
      <c r="K9215" s="134">
        <f>'73511-07'!F$919</f>
        <v>333</v>
      </c>
    </row>
    <row r="9216" spans="1:11" x14ac:dyDescent="0.3">
      <c r="A9216" s="128">
        <v>73511</v>
      </c>
      <c r="B9216" s="128" t="s">
        <v>58</v>
      </c>
      <c r="C9216" s="128" t="s">
        <v>2591</v>
      </c>
      <c r="D9216" s="128">
        <v>2019</v>
      </c>
      <c r="E9216" s="128" t="s">
        <v>32</v>
      </c>
      <c r="F9216" s="128" t="s">
        <v>324</v>
      </c>
      <c r="G9216" s="99" t="s">
        <v>1248</v>
      </c>
      <c r="H9216" s="134" t="s">
        <v>2324</v>
      </c>
      <c r="I9216" s="128" t="s">
        <v>117</v>
      </c>
      <c r="J9216" s="128" t="s">
        <v>52</v>
      </c>
      <c r="K9216" s="134">
        <f>'73511-07'!G$919</f>
        <v>-66386</v>
      </c>
    </row>
    <row r="9217" spans="1:11" x14ac:dyDescent="0.3">
      <c r="A9217" s="128">
        <v>73511</v>
      </c>
      <c r="B9217" s="128" t="s">
        <v>58</v>
      </c>
      <c r="C9217" s="128" t="s">
        <v>2591</v>
      </c>
      <c r="D9217" s="128">
        <v>2019</v>
      </c>
      <c r="E9217" s="128" t="s">
        <v>32</v>
      </c>
      <c r="F9217" s="128" t="s">
        <v>324</v>
      </c>
      <c r="G9217" s="99" t="s">
        <v>1248</v>
      </c>
      <c r="H9217" s="134" t="s">
        <v>2324</v>
      </c>
      <c r="I9217" s="128" t="s">
        <v>120</v>
      </c>
      <c r="J9217" s="128" t="s">
        <v>52</v>
      </c>
      <c r="K9217" s="134">
        <f>'73511-07'!H$919</f>
        <v>30784</v>
      </c>
    </row>
    <row r="9218" spans="1:11" x14ac:dyDescent="0.3">
      <c r="A9218" s="128">
        <v>73511</v>
      </c>
      <c r="B9218" s="128" t="s">
        <v>58</v>
      </c>
      <c r="C9218" s="128" t="s">
        <v>2591</v>
      </c>
      <c r="D9218" s="128">
        <v>2019</v>
      </c>
      <c r="E9218" s="128" t="s">
        <v>32</v>
      </c>
      <c r="F9218" s="128" t="s">
        <v>324</v>
      </c>
      <c r="G9218" s="99" t="s">
        <v>1248</v>
      </c>
      <c r="H9218" s="134" t="s">
        <v>2324</v>
      </c>
      <c r="I9218" s="130" t="s">
        <v>121</v>
      </c>
      <c r="J9218" s="130" t="s">
        <v>325</v>
      </c>
      <c r="K9218" s="134">
        <f>'73511-07'!I$919</f>
        <v>73</v>
      </c>
    </row>
    <row r="9219" spans="1:11" x14ac:dyDescent="0.3">
      <c r="A9219" s="128">
        <v>73511</v>
      </c>
      <c r="B9219" s="128" t="s">
        <v>58</v>
      </c>
      <c r="C9219" s="128" t="s">
        <v>2591</v>
      </c>
      <c r="D9219" s="128">
        <v>2019</v>
      </c>
      <c r="E9219" s="128" t="s">
        <v>32</v>
      </c>
      <c r="F9219" s="128" t="s">
        <v>324</v>
      </c>
      <c r="G9219" s="99" t="s">
        <v>1248</v>
      </c>
      <c r="H9219" s="134" t="s">
        <v>2324</v>
      </c>
      <c r="I9219" s="130" t="s">
        <v>121</v>
      </c>
      <c r="J9219" s="128" t="s">
        <v>52</v>
      </c>
      <c r="K9219" s="134">
        <f>'73511-07'!J$919</f>
        <v>1120</v>
      </c>
    </row>
    <row r="9220" spans="1:11" x14ac:dyDescent="0.3">
      <c r="A9220" s="128">
        <v>73511</v>
      </c>
      <c r="B9220" s="128" t="s">
        <v>58</v>
      </c>
      <c r="C9220" s="128" t="s">
        <v>2591</v>
      </c>
      <c r="D9220" s="128">
        <v>2019</v>
      </c>
      <c r="E9220" s="128" t="s">
        <v>32</v>
      </c>
      <c r="F9220" s="128" t="s">
        <v>324</v>
      </c>
      <c r="G9220" s="99" t="s">
        <v>1248</v>
      </c>
      <c r="H9220" s="134" t="s">
        <v>2324</v>
      </c>
      <c r="I9220" s="130" t="s">
        <v>124</v>
      </c>
      <c r="J9220" s="130" t="s">
        <v>325</v>
      </c>
      <c r="K9220" s="134">
        <f>'73511-07'!K$919</f>
        <v>96</v>
      </c>
    </row>
    <row r="9221" spans="1:11" x14ac:dyDescent="0.3">
      <c r="A9221" s="128">
        <v>73511</v>
      </c>
      <c r="B9221" s="128" t="s">
        <v>58</v>
      </c>
      <c r="C9221" s="128" t="s">
        <v>2591</v>
      </c>
      <c r="D9221" s="128">
        <v>2019</v>
      </c>
      <c r="E9221" s="128" t="s">
        <v>32</v>
      </c>
      <c r="F9221" s="128" t="s">
        <v>324</v>
      </c>
      <c r="G9221" s="99" t="s">
        <v>1248</v>
      </c>
      <c r="H9221" s="134" t="s">
        <v>2324</v>
      </c>
      <c r="I9221" s="130" t="s">
        <v>124</v>
      </c>
      <c r="J9221" s="128" t="s">
        <v>52</v>
      </c>
      <c r="K9221" s="134">
        <f>'73511-07'!L$919</f>
        <v>2805</v>
      </c>
    </row>
    <row r="9222" spans="1:11" x14ac:dyDescent="0.3">
      <c r="A9222" s="128">
        <v>73511</v>
      </c>
      <c r="B9222" s="128" t="s">
        <v>58</v>
      </c>
      <c r="C9222" s="128" t="s">
        <v>2591</v>
      </c>
      <c r="D9222" s="128">
        <v>2019</v>
      </c>
      <c r="E9222" s="128" t="s">
        <v>32</v>
      </c>
      <c r="F9222" s="128" t="s">
        <v>324</v>
      </c>
      <c r="G9222" s="99" t="s">
        <v>1249</v>
      </c>
      <c r="H9222" s="134" t="s">
        <v>2325</v>
      </c>
      <c r="I9222" s="130" t="s">
        <v>2646</v>
      </c>
      <c r="J9222" s="130" t="s">
        <v>325</v>
      </c>
      <c r="K9222" s="134">
        <f>'73511-07'!C$920</f>
        <v>10331</v>
      </c>
    </row>
    <row r="9223" spans="1:11" x14ac:dyDescent="0.3">
      <c r="A9223" s="128">
        <v>73511</v>
      </c>
      <c r="B9223" s="128" t="s">
        <v>58</v>
      </c>
      <c r="C9223" s="128" t="s">
        <v>2591</v>
      </c>
      <c r="D9223" s="128">
        <v>2019</v>
      </c>
      <c r="E9223" s="128" t="s">
        <v>32</v>
      </c>
      <c r="F9223" s="128" t="s">
        <v>324</v>
      </c>
      <c r="G9223" s="99" t="s">
        <v>1249</v>
      </c>
      <c r="H9223" s="134" t="s">
        <v>2325</v>
      </c>
      <c r="I9223" s="128" t="s">
        <v>116</v>
      </c>
      <c r="J9223" s="130" t="s">
        <v>325</v>
      </c>
      <c r="K9223" s="134">
        <f>'73511-07'!D$920</f>
        <v>7325</v>
      </c>
    </row>
    <row r="9224" spans="1:11" x14ac:dyDescent="0.3">
      <c r="A9224" s="128">
        <v>73511</v>
      </c>
      <c r="B9224" s="128" t="s">
        <v>58</v>
      </c>
      <c r="C9224" s="128" t="s">
        <v>2591</v>
      </c>
      <c r="D9224" s="128">
        <v>2019</v>
      </c>
      <c r="E9224" s="128" t="s">
        <v>32</v>
      </c>
      <c r="F9224" s="128" t="s">
        <v>324</v>
      </c>
      <c r="G9224" s="99" t="s">
        <v>1249</v>
      </c>
      <c r="H9224" s="134" t="s">
        <v>2325</v>
      </c>
      <c r="I9224" s="128" t="s">
        <v>116</v>
      </c>
      <c r="J9224" s="128" t="s">
        <v>52</v>
      </c>
      <c r="K9224" s="134">
        <f>'73511-07'!E$920</f>
        <v>1108549</v>
      </c>
    </row>
    <row r="9225" spans="1:11" x14ac:dyDescent="0.3">
      <c r="A9225" s="128">
        <v>73511</v>
      </c>
      <c r="B9225" s="128" t="s">
        <v>58</v>
      </c>
      <c r="C9225" s="128" t="s">
        <v>2591</v>
      </c>
      <c r="D9225" s="128">
        <v>2019</v>
      </c>
      <c r="E9225" s="128" t="s">
        <v>32</v>
      </c>
      <c r="F9225" s="128" t="s">
        <v>324</v>
      </c>
      <c r="G9225" s="99" t="s">
        <v>1249</v>
      </c>
      <c r="H9225" s="134" t="s">
        <v>2325</v>
      </c>
      <c r="I9225" s="128" t="s">
        <v>117</v>
      </c>
      <c r="J9225" s="130" t="s">
        <v>325</v>
      </c>
      <c r="K9225" s="134">
        <f>'73511-07'!F$920</f>
        <v>3006</v>
      </c>
    </row>
    <row r="9226" spans="1:11" x14ac:dyDescent="0.3">
      <c r="A9226" s="128">
        <v>73511</v>
      </c>
      <c r="B9226" s="128" t="s">
        <v>58</v>
      </c>
      <c r="C9226" s="128" t="s">
        <v>2591</v>
      </c>
      <c r="D9226" s="128">
        <v>2019</v>
      </c>
      <c r="E9226" s="128" t="s">
        <v>32</v>
      </c>
      <c r="F9226" s="128" t="s">
        <v>324</v>
      </c>
      <c r="G9226" s="99" t="s">
        <v>1249</v>
      </c>
      <c r="H9226" s="134" t="s">
        <v>2325</v>
      </c>
      <c r="I9226" s="128" t="s">
        <v>117</v>
      </c>
      <c r="J9226" s="128" t="s">
        <v>52</v>
      </c>
      <c r="K9226" s="134">
        <f>'73511-07'!G$920</f>
        <v>-207178</v>
      </c>
    </row>
    <row r="9227" spans="1:11" x14ac:dyDescent="0.3">
      <c r="A9227" s="128">
        <v>73511</v>
      </c>
      <c r="B9227" s="128" t="s">
        <v>58</v>
      </c>
      <c r="C9227" s="128" t="s">
        <v>2591</v>
      </c>
      <c r="D9227" s="128">
        <v>2019</v>
      </c>
      <c r="E9227" s="128" t="s">
        <v>32</v>
      </c>
      <c r="F9227" s="128" t="s">
        <v>324</v>
      </c>
      <c r="G9227" s="99" t="s">
        <v>1249</v>
      </c>
      <c r="H9227" s="134" t="s">
        <v>2325</v>
      </c>
      <c r="I9227" s="128" t="s">
        <v>120</v>
      </c>
      <c r="J9227" s="128" t="s">
        <v>52</v>
      </c>
      <c r="K9227" s="134">
        <f>'73511-07'!H$920</f>
        <v>841620</v>
      </c>
    </row>
    <row r="9228" spans="1:11" x14ac:dyDescent="0.3">
      <c r="A9228" s="128">
        <v>73511</v>
      </c>
      <c r="B9228" s="128" t="s">
        <v>58</v>
      </c>
      <c r="C9228" s="128" t="s">
        <v>2591</v>
      </c>
      <c r="D9228" s="128">
        <v>2019</v>
      </c>
      <c r="E9228" s="128" t="s">
        <v>32</v>
      </c>
      <c r="F9228" s="128" t="s">
        <v>324</v>
      </c>
      <c r="G9228" s="99" t="s">
        <v>1249</v>
      </c>
      <c r="H9228" s="134" t="s">
        <v>2325</v>
      </c>
      <c r="I9228" s="130" t="s">
        <v>121</v>
      </c>
      <c r="J9228" s="130" t="s">
        <v>325</v>
      </c>
      <c r="K9228" s="134">
        <f>'73511-07'!I$920</f>
        <v>4548</v>
      </c>
    </row>
    <row r="9229" spans="1:11" x14ac:dyDescent="0.3">
      <c r="A9229" s="128">
        <v>73511</v>
      </c>
      <c r="B9229" s="128" t="s">
        <v>58</v>
      </c>
      <c r="C9229" s="128" t="s">
        <v>2591</v>
      </c>
      <c r="D9229" s="128">
        <v>2019</v>
      </c>
      <c r="E9229" s="128" t="s">
        <v>32</v>
      </c>
      <c r="F9229" s="128" t="s">
        <v>324</v>
      </c>
      <c r="G9229" s="99" t="s">
        <v>1249</v>
      </c>
      <c r="H9229" s="134" t="s">
        <v>2325</v>
      </c>
      <c r="I9229" s="130" t="s">
        <v>121</v>
      </c>
      <c r="J9229" s="128" t="s">
        <v>52</v>
      </c>
      <c r="K9229" s="134">
        <f>'73511-07'!J$920</f>
        <v>83750</v>
      </c>
    </row>
    <row r="9230" spans="1:11" x14ac:dyDescent="0.3">
      <c r="A9230" s="128">
        <v>73511</v>
      </c>
      <c r="B9230" s="128" t="s">
        <v>58</v>
      </c>
      <c r="C9230" s="128" t="s">
        <v>2591</v>
      </c>
      <c r="D9230" s="128">
        <v>2019</v>
      </c>
      <c r="E9230" s="128" t="s">
        <v>32</v>
      </c>
      <c r="F9230" s="128" t="s">
        <v>324</v>
      </c>
      <c r="G9230" s="99" t="s">
        <v>1249</v>
      </c>
      <c r="H9230" s="134" t="s">
        <v>2325</v>
      </c>
      <c r="I9230" s="130" t="s">
        <v>124</v>
      </c>
      <c r="J9230" s="130" t="s">
        <v>325</v>
      </c>
      <c r="K9230" s="134">
        <f>'73511-07'!K$920</f>
        <v>3743</v>
      </c>
    </row>
    <row r="9231" spans="1:11" x14ac:dyDescent="0.3">
      <c r="A9231" s="128">
        <v>73511</v>
      </c>
      <c r="B9231" s="128" t="s">
        <v>58</v>
      </c>
      <c r="C9231" s="128" t="s">
        <v>2591</v>
      </c>
      <c r="D9231" s="128">
        <v>2019</v>
      </c>
      <c r="E9231" s="128" t="s">
        <v>32</v>
      </c>
      <c r="F9231" s="128" t="s">
        <v>324</v>
      </c>
      <c r="G9231" s="99" t="s">
        <v>1249</v>
      </c>
      <c r="H9231" s="134" t="s">
        <v>2325</v>
      </c>
      <c r="I9231" s="130" t="s">
        <v>124</v>
      </c>
      <c r="J9231" s="128" t="s">
        <v>52</v>
      </c>
      <c r="K9231" s="134">
        <f>'73511-07'!L$920</f>
        <v>31708</v>
      </c>
    </row>
    <row r="9232" spans="1:11" x14ac:dyDescent="0.3">
      <c r="A9232" s="128">
        <v>73511</v>
      </c>
      <c r="B9232" s="128" t="s">
        <v>58</v>
      </c>
      <c r="C9232" s="128" t="s">
        <v>2591</v>
      </c>
      <c r="D9232" s="128">
        <v>2019</v>
      </c>
      <c r="E9232" s="128" t="s">
        <v>32</v>
      </c>
      <c r="F9232" s="128" t="s">
        <v>324</v>
      </c>
      <c r="G9232" s="99" t="s">
        <v>1250</v>
      </c>
      <c r="H9232" s="134" t="s">
        <v>2326</v>
      </c>
      <c r="I9232" s="130" t="s">
        <v>2646</v>
      </c>
      <c r="J9232" s="130" t="s">
        <v>325</v>
      </c>
      <c r="K9232" s="134">
        <f>'73511-07'!C$921</f>
        <v>592</v>
      </c>
    </row>
    <row r="9233" spans="1:11" x14ac:dyDescent="0.3">
      <c r="A9233" s="128">
        <v>73511</v>
      </c>
      <c r="B9233" s="128" t="s">
        <v>58</v>
      </c>
      <c r="C9233" s="128" t="s">
        <v>2591</v>
      </c>
      <c r="D9233" s="128">
        <v>2019</v>
      </c>
      <c r="E9233" s="128" t="s">
        <v>32</v>
      </c>
      <c r="F9233" s="128" t="s">
        <v>324</v>
      </c>
      <c r="G9233" s="99" t="s">
        <v>1250</v>
      </c>
      <c r="H9233" s="134" t="s">
        <v>2326</v>
      </c>
      <c r="I9233" s="128" t="s">
        <v>116</v>
      </c>
      <c r="J9233" s="130" t="s">
        <v>325</v>
      </c>
      <c r="K9233" s="134">
        <f>'73511-07'!D$921</f>
        <v>370</v>
      </c>
    </row>
    <row r="9234" spans="1:11" x14ac:dyDescent="0.3">
      <c r="A9234" s="128">
        <v>73511</v>
      </c>
      <c r="B9234" s="128" t="s">
        <v>58</v>
      </c>
      <c r="C9234" s="128" t="s">
        <v>2591</v>
      </c>
      <c r="D9234" s="128">
        <v>2019</v>
      </c>
      <c r="E9234" s="128" t="s">
        <v>32</v>
      </c>
      <c r="F9234" s="128" t="s">
        <v>324</v>
      </c>
      <c r="G9234" s="99" t="s">
        <v>1250</v>
      </c>
      <c r="H9234" s="134" t="s">
        <v>2326</v>
      </c>
      <c r="I9234" s="128" t="s">
        <v>116</v>
      </c>
      <c r="J9234" s="128" t="s">
        <v>52</v>
      </c>
      <c r="K9234" s="134">
        <f>'73511-07'!E$921</f>
        <v>544896</v>
      </c>
    </row>
    <row r="9235" spans="1:11" x14ac:dyDescent="0.3">
      <c r="A9235" s="128">
        <v>73511</v>
      </c>
      <c r="B9235" s="128" t="s">
        <v>58</v>
      </c>
      <c r="C9235" s="128" t="s">
        <v>2591</v>
      </c>
      <c r="D9235" s="128">
        <v>2019</v>
      </c>
      <c r="E9235" s="128" t="s">
        <v>32</v>
      </c>
      <c r="F9235" s="128" t="s">
        <v>324</v>
      </c>
      <c r="G9235" s="99" t="s">
        <v>1250</v>
      </c>
      <c r="H9235" s="134" t="s">
        <v>2326</v>
      </c>
      <c r="I9235" s="128" t="s">
        <v>117</v>
      </c>
      <c r="J9235" s="130" t="s">
        <v>325</v>
      </c>
      <c r="K9235" s="134">
        <f>'73511-07'!F$921</f>
        <v>222</v>
      </c>
    </row>
    <row r="9236" spans="1:11" x14ac:dyDescent="0.3">
      <c r="A9236" s="128">
        <v>73511</v>
      </c>
      <c r="B9236" s="128" t="s">
        <v>58</v>
      </c>
      <c r="C9236" s="128" t="s">
        <v>2591</v>
      </c>
      <c r="D9236" s="128">
        <v>2019</v>
      </c>
      <c r="E9236" s="128" t="s">
        <v>32</v>
      </c>
      <c r="F9236" s="128" t="s">
        <v>324</v>
      </c>
      <c r="G9236" s="99" t="s">
        <v>1250</v>
      </c>
      <c r="H9236" s="134" t="s">
        <v>2326</v>
      </c>
      <c r="I9236" s="128" t="s">
        <v>117</v>
      </c>
      <c r="J9236" s="128" t="s">
        <v>52</v>
      </c>
      <c r="K9236" s="134">
        <f>'73511-07'!G$921</f>
        <v>-18472</v>
      </c>
    </row>
    <row r="9237" spans="1:11" x14ac:dyDescent="0.3">
      <c r="A9237" s="128">
        <v>73511</v>
      </c>
      <c r="B9237" s="128" t="s">
        <v>58</v>
      </c>
      <c r="C9237" s="128" t="s">
        <v>2591</v>
      </c>
      <c r="D9237" s="128">
        <v>2019</v>
      </c>
      <c r="E9237" s="128" t="s">
        <v>32</v>
      </c>
      <c r="F9237" s="128" t="s">
        <v>324</v>
      </c>
      <c r="G9237" s="99" t="s">
        <v>1250</v>
      </c>
      <c r="H9237" s="134" t="s">
        <v>2326</v>
      </c>
      <c r="I9237" s="128" t="s">
        <v>120</v>
      </c>
      <c r="J9237" s="128" t="s">
        <v>52</v>
      </c>
      <c r="K9237" s="134">
        <f>'73511-07'!H$921</f>
        <v>498823</v>
      </c>
    </row>
    <row r="9238" spans="1:11" x14ac:dyDescent="0.3">
      <c r="A9238" s="128">
        <v>73511</v>
      </c>
      <c r="B9238" s="128" t="s">
        <v>58</v>
      </c>
      <c r="C9238" s="128" t="s">
        <v>2591</v>
      </c>
      <c r="D9238" s="128">
        <v>2019</v>
      </c>
      <c r="E9238" s="128" t="s">
        <v>32</v>
      </c>
      <c r="F9238" s="128" t="s">
        <v>324</v>
      </c>
      <c r="G9238" s="99" t="s">
        <v>1250</v>
      </c>
      <c r="H9238" s="134" t="s">
        <v>2326</v>
      </c>
      <c r="I9238" s="130" t="s">
        <v>121</v>
      </c>
      <c r="J9238" s="130" t="s">
        <v>325</v>
      </c>
      <c r="K9238" s="134">
        <f>'73511-07'!I$921</f>
        <v>153</v>
      </c>
    </row>
    <row r="9239" spans="1:11" x14ac:dyDescent="0.3">
      <c r="A9239" s="128">
        <v>73511</v>
      </c>
      <c r="B9239" s="128" t="s">
        <v>58</v>
      </c>
      <c r="C9239" s="128" t="s">
        <v>2591</v>
      </c>
      <c r="D9239" s="128">
        <v>2019</v>
      </c>
      <c r="E9239" s="128" t="s">
        <v>32</v>
      </c>
      <c r="F9239" s="128" t="s">
        <v>324</v>
      </c>
      <c r="G9239" s="99" t="s">
        <v>1250</v>
      </c>
      <c r="H9239" s="134" t="s">
        <v>2326</v>
      </c>
      <c r="I9239" s="130" t="s">
        <v>121</v>
      </c>
      <c r="J9239" s="128" t="s">
        <v>52</v>
      </c>
      <c r="K9239" s="134">
        <f>'73511-07'!J$921</f>
        <v>3044</v>
      </c>
    </row>
    <row r="9240" spans="1:11" x14ac:dyDescent="0.3">
      <c r="A9240" s="128">
        <v>73511</v>
      </c>
      <c r="B9240" s="128" t="s">
        <v>58</v>
      </c>
      <c r="C9240" s="128" t="s">
        <v>2591</v>
      </c>
      <c r="D9240" s="128">
        <v>2019</v>
      </c>
      <c r="E9240" s="128" t="s">
        <v>32</v>
      </c>
      <c r="F9240" s="128" t="s">
        <v>324</v>
      </c>
      <c r="G9240" s="99" t="s">
        <v>1250</v>
      </c>
      <c r="H9240" s="134" t="s">
        <v>2326</v>
      </c>
      <c r="I9240" s="130" t="s">
        <v>124</v>
      </c>
      <c r="J9240" s="130" t="s">
        <v>325</v>
      </c>
      <c r="K9240" s="134">
        <f>'73511-07'!K$921</f>
        <v>192</v>
      </c>
    </row>
    <row r="9241" spans="1:11" x14ac:dyDescent="0.3">
      <c r="A9241" s="128">
        <v>73511</v>
      </c>
      <c r="B9241" s="128" t="s">
        <v>58</v>
      </c>
      <c r="C9241" s="128" t="s">
        <v>2591</v>
      </c>
      <c r="D9241" s="128">
        <v>2019</v>
      </c>
      <c r="E9241" s="128" t="s">
        <v>32</v>
      </c>
      <c r="F9241" s="128" t="s">
        <v>324</v>
      </c>
      <c r="G9241" s="99" t="s">
        <v>1250</v>
      </c>
      <c r="H9241" s="134" t="s">
        <v>2326</v>
      </c>
      <c r="I9241" s="130" t="s">
        <v>124</v>
      </c>
      <c r="J9241" s="128" t="s">
        <v>52</v>
      </c>
      <c r="K9241" s="134">
        <f>'73511-07'!L$921</f>
        <v>17979</v>
      </c>
    </row>
    <row r="9242" spans="1:11" x14ac:dyDescent="0.3">
      <c r="A9242" s="128">
        <v>73511</v>
      </c>
      <c r="B9242" s="128" t="s">
        <v>58</v>
      </c>
      <c r="C9242" s="128" t="s">
        <v>2591</v>
      </c>
      <c r="D9242" s="128">
        <v>2019</v>
      </c>
      <c r="E9242" s="128" t="s">
        <v>32</v>
      </c>
      <c r="F9242" s="128" t="s">
        <v>324</v>
      </c>
      <c r="G9242" s="99" t="s">
        <v>1251</v>
      </c>
      <c r="H9242" s="134" t="s">
        <v>2327</v>
      </c>
      <c r="I9242" s="130" t="s">
        <v>2646</v>
      </c>
      <c r="J9242" s="130" t="s">
        <v>325</v>
      </c>
      <c r="K9242" s="134">
        <f>'73511-07'!C$922</f>
        <v>14000</v>
      </c>
    </row>
    <row r="9243" spans="1:11" x14ac:dyDescent="0.3">
      <c r="A9243" s="128">
        <v>73511</v>
      </c>
      <c r="B9243" s="128" t="s">
        <v>58</v>
      </c>
      <c r="C9243" s="128" t="s">
        <v>2591</v>
      </c>
      <c r="D9243" s="128">
        <v>2019</v>
      </c>
      <c r="E9243" s="128" t="s">
        <v>32</v>
      </c>
      <c r="F9243" s="128" t="s">
        <v>324</v>
      </c>
      <c r="G9243" s="99" t="s">
        <v>1251</v>
      </c>
      <c r="H9243" s="134" t="s">
        <v>2327</v>
      </c>
      <c r="I9243" s="128" t="s">
        <v>116</v>
      </c>
      <c r="J9243" s="130" t="s">
        <v>325</v>
      </c>
      <c r="K9243" s="134">
        <f>'73511-07'!D$922</f>
        <v>9365</v>
      </c>
    </row>
    <row r="9244" spans="1:11" x14ac:dyDescent="0.3">
      <c r="A9244" s="128">
        <v>73511</v>
      </c>
      <c r="B9244" s="128" t="s">
        <v>58</v>
      </c>
      <c r="C9244" s="128" t="s">
        <v>2591</v>
      </c>
      <c r="D9244" s="128">
        <v>2019</v>
      </c>
      <c r="E9244" s="128" t="s">
        <v>32</v>
      </c>
      <c r="F9244" s="128" t="s">
        <v>324</v>
      </c>
      <c r="G9244" s="99" t="s">
        <v>1251</v>
      </c>
      <c r="H9244" s="134" t="s">
        <v>2327</v>
      </c>
      <c r="I9244" s="128" t="s">
        <v>116</v>
      </c>
      <c r="J9244" s="128" t="s">
        <v>52</v>
      </c>
      <c r="K9244" s="134">
        <f>'73511-07'!E$922</f>
        <v>1178397</v>
      </c>
    </row>
    <row r="9245" spans="1:11" x14ac:dyDescent="0.3">
      <c r="A9245" s="128">
        <v>73511</v>
      </c>
      <c r="B9245" s="128" t="s">
        <v>58</v>
      </c>
      <c r="C9245" s="128" t="s">
        <v>2591</v>
      </c>
      <c r="D9245" s="128">
        <v>2019</v>
      </c>
      <c r="E9245" s="128" t="s">
        <v>32</v>
      </c>
      <c r="F9245" s="128" t="s">
        <v>324</v>
      </c>
      <c r="G9245" s="99" t="s">
        <v>1251</v>
      </c>
      <c r="H9245" s="134" t="s">
        <v>2327</v>
      </c>
      <c r="I9245" s="128" t="s">
        <v>117</v>
      </c>
      <c r="J9245" s="130" t="s">
        <v>325</v>
      </c>
      <c r="K9245" s="134">
        <f>'73511-07'!F$922</f>
        <v>4635</v>
      </c>
    </row>
    <row r="9246" spans="1:11" x14ac:dyDescent="0.3">
      <c r="A9246" s="128">
        <v>73511</v>
      </c>
      <c r="B9246" s="128" t="s">
        <v>58</v>
      </c>
      <c r="C9246" s="128" t="s">
        <v>2591</v>
      </c>
      <c r="D9246" s="128">
        <v>2019</v>
      </c>
      <c r="E9246" s="128" t="s">
        <v>32</v>
      </c>
      <c r="F9246" s="128" t="s">
        <v>324</v>
      </c>
      <c r="G9246" s="99" t="s">
        <v>1251</v>
      </c>
      <c r="H9246" s="134" t="s">
        <v>2327</v>
      </c>
      <c r="I9246" s="128" t="s">
        <v>117</v>
      </c>
      <c r="J9246" s="128" t="s">
        <v>52</v>
      </c>
      <c r="K9246" s="134">
        <f>'73511-07'!G$922</f>
        <v>-314256</v>
      </c>
    </row>
    <row r="9247" spans="1:11" x14ac:dyDescent="0.3">
      <c r="A9247" s="128">
        <v>73511</v>
      </c>
      <c r="B9247" s="128" t="s">
        <v>58</v>
      </c>
      <c r="C9247" s="128" t="s">
        <v>2591</v>
      </c>
      <c r="D9247" s="128">
        <v>2019</v>
      </c>
      <c r="E9247" s="128" t="s">
        <v>32</v>
      </c>
      <c r="F9247" s="128" t="s">
        <v>324</v>
      </c>
      <c r="G9247" s="99" t="s">
        <v>1251</v>
      </c>
      <c r="H9247" s="134" t="s">
        <v>2327</v>
      </c>
      <c r="I9247" s="128" t="s">
        <v>120</v>
      </c>
      <c r="J9247" s="128" t="s">
        <v>52</v>
      </c>
      <c r="K9247" s="134">
        <f>'73511-07'!H$922</f>
        <v>867131</v>
      </c>
    </row>
    <row r="9248" spans="1:11" x14ac:dyDescent="0.3">
      <c r="A9248" s="128">
        <v>73511</v>
      </c>
      <c r="B9248" s="128" t="s">
        <v>58</v>
      </c>
      <c r="C9248" s="128" t="s">
        <v>2591</v>
      </c>
      <c r="D9248" s="128">
        <v>2019</v>
      </c>
      <c r="E9248" s="128" t="s">
        <v>32</v>
      </c>
      <c r="F9248" s="128" t="s">
        <v>324</v>
      </c>
      <c r="G9248" s="99" t="s">
        <v>1251</v>
      </c>
      <c r="H9248" s="134" t="s">
        <v>2327</v>
      </c>
      <c r="I9248" s="130" t="s">
        <v>121</v>
      </c>
      <c r="J9248" s="130" t="s">
        <v>325</v>
      </c>
      <c r="K9248" s="134">
        <f>'73511-07'!I$922</f>
        <v>3493</v>
      </c>
    </row>
    <row r="9249" spans="1:11" x14ac:dyDescent="0.3">
      <c r="A9249" s="128">
        <v>73511</v>
      </c>
      <c r="B9249" s="128" t="s">
        <v>58</v>
      </c>
      <c r="C9249" s="128" t="s">
        <v>2591</v>
      </c>
      <c r="D9249" s="128">
        <v>2019</v>
      </c>
      <c r="E9249" s="128" t="s">
        <v>32</v>
      </c>
      <c r="F9249" s="128" t="s">
        <v>324</v>
      </c>
      <c r="G9249" s="99" t="s">
        <v>1251</v>
      </c>
      <c r="H9249" s="134" t="s">
        <v>2327</v>
      </c>
      <c r="I9249" s="130" t="s">
        <v>121</v>
      </c>
      <c r="J9249" s="128" t="s">
        <v>52</v>
      </c>
      <c r="K9249" s="134">
        <f>'73511-07'!J$922</f>
        <v>67572</v>
      </c>
    </row>
    <row r="9250" spans="1:11" x14ac:dyDescent="0.3">
      <c r="A9250" s="128">
        <v>73511</v>
      </c>
      <c r="B9250" s="128" t="s">
        <v>58</v>
      </c>
      <c r="C9250" s="128" t="s">
        <v>2591</v>
      </c>
      <c r="D9250" s="128">
        <v>2019</v>
      </c>
      <c r="E9250" s="128" t="s">
        <v>32</v>
      </c>
      <c r="F9250" s="128" t="s">
        <v>324</v>
      </c>
      <c r="G9250" s="99" t="s">
        <v>1251</v>
      </c>
      <c r="H9250" s="134" t="s">
        <v>2327</v>
      </c>
      <c r="I9250" s="130" t="s">
        <v>124</v>
      </c>
      <c r="J9250" s="130" t="s">
        <v>325</v>
      </c>
      <c r="K9250" s="134">
        <f>'73511-07'!K$922</f>
        <v>5598</v>
      </c>
    </row>
    <row r="9251" spans="1:11" x14ac:dyDescent="0.3">
      <c r="A9251" s="128">
        <v>73511</v>
      </c>
      <c r="B9251" s="128" t="s">
        <v>58</v>
      </c>
      <c r="C9251" s="128" t="s">
        <v>2591</v>
      </c>
      <c r="D9251" s="128">
        <v>2019</v>
      </c>
      <c r="E9251" s="128" t="s">
        <v>32</v>
      </c>
      <c r="F9251" s="128" t="s">
        <v>324</v>
      </c>
      <c r="G9251" s="99" t="s">
        <v>1251</v>
      </c>
      <c r="H9251" s="134" t="s">
        <v>2327</v>
      </c>
      <c r="I9251" s="130" t="s">
        <v>124</v>
      </c>
      <c r="J9251" s="128" t="s">
        <v>52</v>
      </c>
      <c r="K9251" s="134">
        <f>'73511-07'!L$922</f>
        <v>38543</v>
      </c>
    </row>
    <row r="9252" spans="1:11" x14ac:dyDescent="0.3">
      <c r="A9252" s="128">
        <v>73511</v>
      </c>
      <c r="B9252" s="128" t="s">
        <v>58</v>
      </c>
      <c r="C9252" s="128" t="s">
        <v>2591</v>
      </c>
      <c r="D9252" s="128">
        <v>2019</v>
      </c>
      <c r="E9252" s="128" t="s">
        <v>32</v>
      </c>
      <c r="F9252" s="128" t="s">
        <v>324</v>
      </c>
      <c r="G9252" s="99" t="s">
        <v>1252</v>
      </c>
      <c r="H9252" s="134" t="s">
        <v>2328</v>
      </c>
      <c r="I9252" s="130" t="s">
        <v>2646</v>
      </c>
      <c r="J9252" s="130" t="s">
        <v>325</v>
      </c>
      <c r="K9252" s="134">
        <f>'73511-07'!C$923</f>
        <v>8388</v>
      </c>
    </row>
    <row r="9253" spans="1:11" x14ac:dyDescent="0.3">
      <c r="A9253" s="128">
        <v>73511</v>
      </c>
      <c r="B9253" s="128" t="s">
        <v>58</v>
      </c>
      <c r="C9253" s="128" t="s">
        <v>2591</v>
      </c>
      <c r="D9253" s="128">
        <v>2019</v>
      </c>
      <c r="E9253" s="128" t="s">
        <v>32</v>
      </c>
      <c r="F9253" s="128" t="s">
        <v>324</v>
      </c>
      <c r="G9253" s="99" t="s">
        <v>1252</v>
      </c>
      <c r="H9253" s="134" t="s">
        <v>2328</v>
      </c>
      <c r="I9253" s="128" t="s">
        <v>116</v>
      </c>
      <c r="J9253" s="130" t="s">
        <v>325</v>
      </c>
      <c r="K9253" s="134">
        <f>'73511-07'!D$923</f>
        <v>5765</v>
      </c>
    </row>
    <row r="9254" spans="1:11" x14ac:dyDescent="0.3">
      <c r="A9254" s="128">
        <v>73511</v>
      </c>
      <c r="B9254" s="128" t="s">
        <v>58</v>
      </c>
      <c r="C9254" s="128" t="s">
        <v>2591</v>
      </c>
      <c r="D9254" s="128">
        <v>2019</v>
      </c>
      <c r="E9254" s="128" t="s">
        <v>32</v>
      </c>
      <c r="F9254" s="128" t="s">
        <v>324</v>
      </c>
      <c r="G9254" s="99" t="s">
        <v>1252</v>
      </c>
      <c r="H9254" s="134" t="s">
        <v>2328</v>
      </c>
      <c r="I9254" s="128" t="s">
        <v>116</v>
      </c>
      <c r="J9254" s="128" t="s">
        <v>52</v>
      </c>
      <c r="K9254" s="134">
        <f>'73511-07'!E$923</f>
        <v>531690</v>
      </c>
    </row>
    <row r="9255" spans="1:11" x14ac:dyDescent="0.3">
      <c r="A9255" s="128">
        <v>73511</v>
      </c>
      <c r="B9255" s="128" t="s">
        <v>58</v>
      </c>
      <c r="C9255" s="128" t="s">
        <v>2591</v>
      </c>
      <c r="D9255" s="128">
        <v>2019</v>
      </c>
      <c r="E9255" s="128" t="s">
        <v>32</v>
      </c>
      <c r="F9255" s="128" t="s">
        <v>324</v>
      </c>
      <c r="G9255" s="99" t="s">
        <v>1252</v>
      </c>
      <c r="H9255" s="134" t="s">
        <v>2328</v>
      </c>
      <c r="I9255" s="128" t="s">
        <v>117</v>
      </c>
      <c r="J9255" s="130" t="s">
        <v>325</v>
      </c>
      <c r="K9255" s="134">
        <f>'73511-07'!F$923</f>
        <v>2623</v>
      </c>
    </row>
    <row r="9256" spans="1:11" x14ac:dyDescent="0.3">
      <c r="A9256" s="128">
        <v>73511</v>
      </c>
      <c r="B9256" s="128" t="s">
        <v>58</v>
      </c>
      <c r="C9256" s="128" t="s">
        <v>2591</v>
      </c>
      <c r="D9256" s="128">
        <v>2019</v>
      </c>
      <c r="E9256" s="128" t="s">
        <v>32</v>
      </c>
      <c r="F9256" s="128" t="s">
        <v>324</v>
      </c>
      <c r="G9256" s="99" t="s">
        <v>1252</v>
      </c>
      <c r="H9256" s="134" t="s">
        <v>2328</v>
      </c>
      <c r="I9256" s="128" t="s">
        <v>117</v>
      </c>
      <c r="J9256" s="128" t="s">
        <v>52</v>
      </c>
      <c r="K9256" s="134">
        <f>'73511-07'!G$923</f>
        <v>-126828</v>
      </c>
    </row>
    <row r="9257" spans="1:11" x14ac:dyDescent="0.3">
      <c r="A9257" s="128">
        <v>73511</v>
      </c>
      <c r="B9257" s="128" t="s">
        <v>58</v>
      </c>
      <c r="C9257" s="128" t="s">
        <v>2591</v>
      </c>
      <c r="D9257" s="128">
        <v>2019</v>
      </c>
      <c r="E9257" s="128" t="s">
        <v>32</v>
      </c>
      <c r="F9257" s="128" t="s">
        <v>324</v>
      </c>
      <c r="G9257" s="99" t="s">
        <v>1252</v>
      </c>
      <c r="H9257" s="134" t="s">
        <v>2328</v>
      </c>
      <c r="I9257" s="128" t="s">
        <v>120</v>
      </c>
      <c r="J9257" s="128" t="s">
        <v>52</v>
      </c>
      <c r="K9257" s="134">
        <f>'73511-07'!H$923</f>
        <v>385274</v>
      </c>
    </row>
    <row r="9258" spans="1:11" x14ac:dyDescent="0.3">
      <c r="A9258" s="128">
        <v>73511</v>
      </c>
      <c r="B9258" s="128" t="s">
        <v>58</v>
      </c>
      <c r="C9258" s="128" t="s">
        <v>2591</v>
      </c>
      <c r="D9258" s="128">
        <v>2019</v>
      </c>
      <c r="E9258" s="128" t="s">
        <v>32</v>
      </c>
      <c r="F9258" s="128" t="s">
        <v>324</v>
      </c>
      <c r="G9258" s="99" t="s">
        <v>1252</v>
      </c>
      <c r="H9258" s="134" t="s">
        <v>2328</v>
      </c>
      <c r="I9258" s="130" t="s">
        <v>121</v>
      </c>
      <c r="J9258" s="130" t="s">
        <v>325</v>
      </c>
      <c r="K9258" s="134">
        <f>'73511-07'!I$923</f>
        <v>2682</v>
      </c>
    </row>
    <row r="9259" spans="1:11" x14ac:dyDescent="0.3">
      <c r="A9259" s="128">
        <v>73511</v>
      </c>
      <c r="B9259" s="128" t="s">
        <v>58</v>
      </c>
      <c r="C9259" s="128" t="s">
        <v>2591</v>
      </c>
      <c r="D9259" s="128">
        <v>2019</v>
      </c>
      <c r="E9259" s="128" t="s">
        <v>32</v>
      </c>
      <c r="F9259" s="128" t="s">
        <v>324</v>
      </c>
      <c r="G9259" s="99" t="s">
        <v>1252</v>
      </c>
      <c r="H9259" s="134" t="s">
        <v>2328</v>
      </c>
      <c r="I9259" s="130" t="s">
        <v>121</v>
      </c>
      <c r="J9259" s="128" t="s">
        <v>52</v>
      </c>
      <c r="K9259" s="134">
        <f>'73511-07'!J$923</f>
        <v>51294</v>
      </c>
    </row>
    <row r="9260" spans="1:11" x14ac:dyDescent="0.3">
      <c r="A9260" s="128">
        <v>73511</v>
      </c>
      <c r="B9260" s="128" t="s">
        <v>58</v>
      </c>
      <c r="C9260" s="128" t="s">
        <v>2591</v>
      </c>
      <c r="D9260" s="128">
        <v>2019</v>
      </c>
      <c r="E9260" s="128" t="s">
        <v>32</v>
      </c>
      <c r="F9260" s="128" t="s">
        <v>324</v>
      </c>
      <c r="G9260" s="99" t="s">
        <v>1252</v>
      </c>
      <c r="H9260" s="134" t="s">
        <v>2328</v>
      </c>
      <c r="I9260" s="130" t="s">
        <v>124</v>
      </c>
      <c r="J9260" s="130" t="s">
        <v>325</v>
      </c>
      <c r="K9260" s="134">
        <f>'73511-07'!K$923</f>
        <v>3297</v>
      </c>
    </row>
    <row r="9261" spans="1:11" x14ac:dyDescent="0.3">
      <c r="A9261" s="128">
        <v>73511</v>
      </c>
      <c r="B9261" s="128" t="s">
        <v>58</v>
      </c>
      <c r="C9261" s="128" t="s">
        <v>2591</v>
      </c>
      <c r="D9261" s="128">
        <v>2019</v>
      </c>
      <c r="E9261" s="128" t="s">
        <v>32</v>
      </c>
      <c r="F9261" s="128" t="s">
        <v>324</v>
      </c>
      <c r="G9261" s="99" t="s">
        <v>1252</v>
      </c>
      <c r="H9261" s="134" t="s">
        <v>2328</v>
      </c>
      <c r="I9261" s="130" t="s">
        <v>124</v>
      </c>
      <c r="J9261" s="128" t="s">
        <v>52</v>
      </c>
      <c r="K9261" s="134">
        <f>'73511-07'!L$923</f>
        <v>16038</v>
      </c>
    </row>
    <row r="9262" spans="1:11" x14ac:dyDescent="0.3">
      <c r="A9262" s="128">
        <v>73511</v>
      </c>
      <c r="B9262" s="128" t="s">
        <v>58</v>
      </c>
      <c r="C9262" s="128" t="s">
        <v>2591</v>
      </c>
      <c r="D9262" s="128">
        <v>2019</v>
      </c>
      <c r="E9262" s="128" t="s">
        <v>32</v>
      </c>
      <c r="F9262" s="128" t="s">
        <v>324</v>
      </c>
      <c r="G9262" s="99" t="s">
        <v>1253</v>
      </c>
      <c r="H9262" s="134" t="s">
        <v>2329</v>
      </c>
      <c r="I9262" s="130" t="s">
        <v>2646</v>
      </c>
      <c r="J9262" s="130" t="s">
        <v>325</v>
      </c>
      <c r="K9262" s="134">
        <f>'73511-07'!C$924</f>
        <v>3550</v>
      </c>
    </row>
    <row r="9263" spans="1:11" x14ac:dyDescent="0.3">
      <c r="A9263" s="128">
        <v>73511</v>
      </c>
      <c r="B9263" s="128" t="s">
        <v>58</v>
      </c>
      <c r="C9263" s="128" t="s">
        <v>2591</v>
      </c>
      <c r="D9263" s="128">
        <v>2019</v>
      </c>
      <c r="E9263" s="128" t="s">
        <v>32</v>
      </c>
      <c r="F9263" s="128" t="s">
        <v>324</v>
      </c>
      <c r="G9263" s="99" t="s">
        <v>1253</v>
      </c>
      <c r="H9263" s="134" t="s">
        <v>2329</v>
      </c>
      <c r="I9263" s="128" t="s">
        <v>116</v>
      </c>
      <c r="J9263" s="130" t="s">
        <v>325</v>
      </c>
      <c r="K9263" s="134">
        <f>'73511-07'!D$924</f>
        <v>2281</v>
      </c>
    </row>
    <row r="9264" spans="1:11" x14ac:dyDescent="0.3">
      <c r="A9264" s="128">
        <v>73511</v>
      </c>
      <c r="B9264" s="128" t="s">
        <v>58</v>
      </c>
      <c r="C9264" s="128" t="s">
        <v>2591</v>
      </c>
      <c r="D9264" s="128">
        <v>2019</v>
      </c>
      <c r="E9264" s="128" t="s">
        <v>32</v>
      </c>
      <c r="F9264" s="128" t="s">
        <v>324</v>
      </c>
      <c r="G9264" s="99" t="s">
        <v>1253</v>
      </c>
      <c r="H9264" s="134" t="s">
        <v>2329</v>
      </c>
      <c r="I9264" s="128" t="s">
        <v>116</v>
      </c>
      <c r="J9264" s="128" t="s">
        <v>52</v>
      </c>
      <c r="K9264" s="134">
        <f>'73511-07'!E$924</f>
        <v>507141</v>
      </c>
    </row>
    <row r="9265" spans="1:11" x14ac:dyDescent="0.3">
      <c r="A9265" s="128">
        <v>73511</v>
      </c>
      <c r="B9265" s="128" t="s">
        <v>58</v>
      </c>
      <c r="C9265" s="128" t="s">
        <v>2591</v>
      </c>
      <c r="D9265" s="128">
        <v>2019</v>
      </c>
      <c r="E9265" s="128" t="s">
        <v>32</v>
      </c>
      <c r="F9265" s="128" t="s">
        <v>324</v>
      </c>
      <c r="G9265" s="99" t="s">
        <v>1253</v>
      </c>
      <c r="H9265" s="134" t="s">
        <v>2329</v>
      </c>
      <c r="I9265" s="128" t="s">
        <v>117</v>
      </c>
      <c r="J9265" s="130" t="s">
        <v>325</v>
      </c>
      <c r="K9265" s="134">
        <f>'73511-07'!F$924</f>
        <v>1269</v>
      </c>
    </row>
    <row r="9266" spans="1:11" x14ac:dyDescent="0.3">
      <c r="A9266" s="128">
        <v>73511</v>
      </c>
      <c r="B9266" s="128" t="s">
        <v>58</v>
      </c>
      <c r="C9266" s="128" t="s">
        <v>2591</v>
      </c>
      <c r="D9266" s="128">
        <v>2019</v>
      </c>
      <c r="E9266" s="128" t="s">
        <v>32</v>
      </c>
      <c r="F9266" s="128" t="s">
        <v>324</v>
      </c>
      <c r="G9266" s="99" t="s">
        <v>1253</v>
      </c>
      <c r="H9266" s="134" t="s">
        <v>2329</v>
      </c>
      <c r="I9266" s="128" t="s">
        <v>117</v>
      </c>
      <c r="J9266" s="128" t="s">
        <v>52</v>
      </c>
      <c r="K9266" s="134">
        <f>'73511-07'!G$924</f>
        <v>-146958</v>
      </c>
    </row>
    <row r="9267" spans="1:11" x14ac:dyDescent="0.3">
      <c r="A9267" s="128">
        <v>73511</v>
      </c>
      <c r="B9267" s="128" t="s">
        <v>58</v>
      </c>
      <c r="C9267" s="128" t="s">
        <v>2591</v>
      </c>
      <c r="D9267" s="128">
        <v>2019</v>
      </c>
      <c r="E9267" s="128" t="s">
        <v>32</v>
      </c>
      <c r="F9267" s="128" t="s">
        <v>324</v>
      </c>
      <c r="G9267" s="99" t="s">
        <v>1253</v>
      </c>
      <c r="H9267" s="134" t="s">
        <v>2329</v>
      </c>
      <c r="I9267" s="128" t="s">
        <v>120</v>
      </c>
      <c r="J9267" s="128" t="s">
        <v>52</v>
      </c>
      <c r="K9267" s="134">
        <f>'73511-07'!H$924</f>
        <v>376805</v>
      </c>
    </row>
    <row r="9268" spans="1:11" x14ac:dyDescent="0.3">
      <c r="A9268" s="128">
        <v>73511</v>
      </c>
      <c r="B9268" s="128" t="s">
        <v>58</v>
      </c>
      <c r="C9268" s="128" t="s">
        <v>2591</v>
      </c>
      <c r="D9268" s="128">
        <v>2019</v>
      </c>
      <c r="E9268" s="128" t="s">
        <v>32</v>
      </c>
      <c r="F9268" s="128" t="s">
        <v>324</v>
      </c>
      <c r="G9268" s="99" t="s">
        <v>1253</v>
      </c>
      <c r="H9268" s="134" t="s">
        <v>2329</v>
      </c>
      <c r="I9268" s="130" t="s">
        <v>121</v>
      </c>
      <c r="J9268" s="130" t="s">
        <v>325</v>
      </c>
      <c r="K9268" s="134">
        <f>'73511-07'!I$924</f>
        <v>504</v>
      </c>
    </row>
    <row r="9269" spans="1:11" x14ac:dyDescent="0.3">
      <c r="A9269" s="128">
        <v>73511</v>
      </c>
      <c r="B9269" s="128" t="s">
        <v>58</v>
      </c>
      <c r="C9269" s="128" t="s">
        <v>2591</v>
      </c>
      <c r="D9269" s="128">
        <v>2019</v>
      </c>
      <c r="E9269" s="128" t="s">
        <v>32</v>
      </c>
      <c r="F9269" s="128" t="s">
        <v>324</v>
      </c>
      <c r="G9269" s="99" t="s">
        <v>1253</v>
      </c>
      <c r="H9269" s="134" t="s">
        <v>2329</v>
      </c>
      <c r="I9269" s="130" t="s">
        <v>121</v>
      </c>
      <c r="J9269" s="128" t="s">
        <v>52</v>
      </c>
      <c r="K9269" s="134">
        <f>'73511-07'!J$924</f>
        <v>10459</v>
      </c>
    </row>
    <row r="9270" spans="1:11" x14ac:dyDescent="0.3">
      <c r="A9270" s="128">
        <v>73511</v>
      </c>
      <c r="B9270" s="128" t="s">
        <v>58</v>
      </c>
      <c r="C9270" s="128" t="s">
        <v>2591</v>
      </c>
      <c r="D9270" s="128">
        <v>2019</v>
      </c>
      <c r="E9270" s="128" t="s">
        <v>32</v>
      </c>
      <c r="F9270" s="128" t="s">
        <v>324</v>
      </c>
      <c r="G9270" s="99" t="s">
        <v>1253</v>
      </c>
      <c r="H9270" s="134" t="s">
        <v>2329</v>
      </c>
      <c r="I9270" s="130" t="s">
        <v>124</v>
      </c>
      <c r="J9270" s="130" t="s">
        <v>325</v>
      </c>
      <c r="K9270" s="134">
        <f>'73511-07'!K$924</f>
        <v>1467</v>
      </c>
    </row>
    <row r="9271" spans="1:11" x14ac:dyDescent="0.3">
      <c r="A9271" s="128">
        <v>73511</v>
      </c>
      <c r="B9271" s="128" t="s">
        <v>58</v>
      </c>
      <c r="C9271" s="128" t="s">
        <v>2591</v>
      </c>
      <c r="D9271" s="128">
        <v>2019</v>
      </c>
      <c r="E9271" s="128" t="s">
        <v>32</v>
      </c>
      <c r="F9271" s="128" t="s">
        <v>324</v>
      </c>
      <c r="G9271" s="99" t="s">
        <v>1253</v>
      </c>
      <c r="H9271" s="134" t="s">
        <v>2329</v>
      </c>
      <c r="I9271" s="130" t="s">
        <v>124</v>
      </c>
      <c r="J9271" s="128" t="s">
        <v>52</v>
      </c>
      <c r="K9271" s="134">
        <f>'73511-07'!L$924</f>
        <v>17930</v>
      </c>
    </row>
    <row r="9272" spans="1:11" x14ac:dyDescent="0.3">
      <c r="A9272" s="128">
        <v>73511</v>
      </c>
      <c r="B9272" s="128" t="s">
        <v>58</v>
      </c>
      <c r="C9272" s="128" t="s">
        <v>2591</v>
      </c>
      <c r="D9272" s="128">
        <v>2019</v>
      </c>
      <c r="E9272" s="128" t="s">
        <v>32</v>
      </c>
      <c r="F9272" s="128" t="s">
        <v>324</v>
      </c>
      <c r="G9272" s="99" t="s">
        <v>1254</v>
      </c>
      <c r="H9272" s="134" t="s">
        <v>2330</v>
      </c>
      <c r="I9272" s="130" t="s">
        <v>2646</v>
      </c>
      <c r="J9272" s="130" t="s">
        <v>325</v>
      </c>
      <c r="K9272" s="134">
        <f>'73511-07'!C$925</f>
        <v>2062</v>
      </c>
    </row>
    <row r="9273" spans="1:11" x14ac:dyDescent="0.3">
      <c r="A9273" s="128">
        <v>73511</v>
      </c>
      <c r="B9273" s="128" t="s">
        <v>58</v>
      </c>
      <c r="C9273" s="128" t="s">
        <v>2591</v>
      </c>
      <c r="D9273" s="128">
        <v>2019</v>
      </c>
      <c r="E9273" s="128" t="s">
        <v>32</v>
      </c>
      <c r="F9273" s="128" t="s">
        <v>324</v>
      </c>
      <c r="G9273" s="99" t="s">
        <v>1254</v>
      </c>
      <c r="H9273" s="134" t="s">
        <v>2330</v>
      </c>
      <c r="I9273" s="128" t="s">
        <v>116</v>
      </c>
      <c r="J9273" s="130" t="s">
        <v>325</v>
      </c>
      <c r="K9273" s="134">
        <f>'73511-07'!D$925</f>
        <v>1319</v>
      </c>
    </row>
    <row r="9274" spans="1:11" x14ac:dyDescent="0.3">
      <c r="A9274" s="128">
        <v>73511</v>
      </c>
      <c r="B9274" s="128" t="s">
        <v>58</v>
      </c>
      <c r="C9274" s="128" t="s">
        <v>2591</v>
      </c>
      <c r="D9274" s="128">
        <v>2019</v>
      </c>
      <c r="E9274" s="128" t="s">
        <v>32</v>
      </c>
      <c r="F9274" s="128" t="s">
        <v>324</v>
      </c>
      <c r="G9274" s="99" t="s">
        <v>1254</v>
      </c>
      <c r="H9274" s="134" t="s">
        <v>2330</v>
      </c>
      <c r="I9274" s="128" t="s">
        <v>116</v>
      </c>
      <c r="J9274" s="128" t="s">
        <v>52</v>
      </c>
      <c r="K9274" s="134">
        <f>'73511-07'!E$925</f>
        <v>139565</v>
      </c>
    </row>
    <row r="9275" spans="1:11" x14ac:dyDescent="0.3">
      <c r="A9275" s="128">
        <v>73511</v>
      </c>
      <c r="B9275" s="128" t="s">
        <v>58</v>
      </c>
      <c r="C9275" s="128" t="s">
        <v>2591</v>
      </c>
      <c r="D9275" s="128">
        <v>2019</v>
      </c>
      <c r="E9275" s="128" t="s">
        <v>32</v>
      </c>
      <c r="F9275" s="128" t="s">
        <v>324</v>
      </c>
      <c r="G9275" s="99" t="s">
        <v>1254</v>
      </c>
      <c r="H9275" s="134" t="s">
        <v>2330</v>
      </c>
      <c r="I9275" s="128" t="s">
        <v>117</v>
      </c>
      <c r="J9275" s="130" t="s">
        <v>325</v>
      </c>
      <c r="K9275" s="134">
        <f>'73511-07'!F$925</f>
        <v>743</v>
      </c>
    </row>
    <row r="9276" spans="1:11" x14ac:dyDescent="0.3">
      <c r="A9276" s="128">
        <v>73511</v>
      </c>
      <c r="B9276" s="128" t="s">
        <v>58</v>
      </c>
      <c r="C9276" s="128" t="s">
        <v>2591</v>
      </c>
      <c r="D9276" s="128">
        <v>2019</v>
      </c>
      <c r="E9276" s="128" t="s">
        <v>32</v>
      </c>
      <c r="F9276" s="128" t="s">
        <v>324</v>
      </c>
      <c r="G9276" s="99" t="s">
        <v>1254</v>
      </c>
      <c r="H9276" s="134" t="s">
        <v>2330</v>
      </c>
      <c r="I9276" s="128" t="s">
        <v>117</v>
      </c>
      <c r="J9276" s="128" t="s">
        <v>52</v>
      </c>
      <c r="K9276" s="134">
        <f>'73511-07'!G$925</f>
        <v>-40470</v>
      </c>
    </row>
    <row r="9277" spans="1:11" x14ac:dyDescent="0.3">
      <c r="A9277" s="128">
        <v>73511</v>
      </c>
      <c r="B9277" s="128" t="s">
        <v>58</v>
      </c>
      <c r="C9277" s="128" t="s">
        <v>2591</v>
      </c>
      <c r="D9277" s="128">
        <v>2019</v>
      </c>
      <c r="E9277" s="128" t="s">
        <v>32</v>
      </c>
      <c r="F9277" s="128" t="s">
        <v>324</v>
      </c>
      <c r="G9277" s="99" t="s">
        <v>1254</v>
      </c>
      <c r="H9277" s="134" t="s">
        <v>2330</v>
      </c>
      <c r="I9277" s="128" t="s">
        <v>120</v>
      </c>
      <c r="J9277" s="128" t="s">
        <v>52</v>
      </c>
      <c r="K9277" s="134">
        <f>'73511-07'!H$925</f>
        <v>105052</v>
      </c>
    </row>
    <row r="9278" spans="1:11" x14ac:dyDescent="0.3">
      <c r="A9278" s="128">
        <v>73511</v>
      </c>
      <c r="B9278" s="128" t="s">
        <v>58</v>
      </c>
      <c r="C9278" s="128" t="s">
        <v>2591</v>
      </c>
      <c r="D9278" s="128">
        <v>2019</v>
      </c>
      <c r="E9278" s="128" t="s">
        <v>32</v>
      </c>
      <c r="F9278" s="128" t="s">
        <v>324</v>
      </c>
      <c r="G9278" s="99" t="s">
        <v>1254</v>
      </c>
      <c r="H9278" s="134" t="s">
        <v>2330</v>
      </c>
      <c r="I9278" s="130" t="s">
        <v>121</v>
      </c>
      <c r="J9278" s="130" t="s">
        <v>325</v>
      </c>
      <c r="K9278" s="134">
        <f>'73511-07'!I$925</f>
        <v>307</v>
      </c>
    </row>
    <row r="9279" spans="1:11" x14ac:dyDescent="0.3">
      <c r="A9279" s="128">
        <v>73511</v>
      </c>
      <c r="B9279" s="128" t="s">
        <v>58</v>
      </c>
      <c r="C9279" s="128" t="s">
        <v>2591</v>
      </c>
      <c r="D9279" s="128">
        <v>2019</v>
      </c>
      <c r="E9279" s="128" t="s">
        <v>32</v>
      </c>
      <c r="F9279" s="128" t="s">
        <v>324</v>
      </c>
      <c r="G9279" s="99" t="s">
        <v>1254</v>
      </c>
      <c r="H9279" s="134" t="s">
        <v>2330</v>
      </c>
      <c r="I9279" s="130" t="s">
        <v>121</v>
      </c>
      <c r="J9279" s="128" t="s">
        <v>52</v>
      </c>
      <c r="K9279" s="134">
        <f>'73511-07'!J$925</f>
        <v>5820</v>
      </c>
    </row>
    <row r="9280" spans="1:11" x14ac:dyDescent="0.3">
      <c r="A9280" s="128">
        <v>73511</v>
      </c>
      <c r="B9280" s="128" t="s">
        <v>58</v>
      </c>
      <c r="C9280" s="128" t="s">
        <v>2591</v>
      </c>
      <c r="D9280" s="128">
        <v>2019</v>
      </c>
      <c r="E9280" s="128" t="s">
        <v>32</v>
      </c>
      <c r="F9280" s="128" t="s">
        <v>324</v>
      </c>
      <c r="G9280" s="99" t="s">
        <v>1254</v>
      </c>
      <c r="H9280" s="134" t="s">
        <v>2330</v>
      </c>
      <c r="I9280" s="130" t="s">
        <v>124</v>
      </c>
      <c r="J9280" s="130" t="s">
        <v>325</v>
      </c>
      <c r="K9280" s="134">
        <f>'73511-07'!K$925</f>
        <v>834</v>
      </c>
    </row>
    <row r="9281" spans="1:11" x14ac:dyDescent="0.3">
      <c r="A9281" s="128">
        <v>73511</v>
      </c>
      <c r="B9281" s="128" t="s">
        <v>58</v>
      </c>
      <c r="C9281" s="128" t="s">
        <v>2591</v>
      </c>
      <c r="D9281" s="128">
        <v>2019</v>
      </c>
      <c r="E9281" s="128" t="s">
        <v>32</v>
      </c>
      <c r="F9281" s="128" t="s">
        <v>324</v>
      </c>
      <c r="G9281" s="99" t="s">
        <v>1254</v>
      </c>
      <c r="H9281" s="134" t="s">
        <v>2330</v>
      </c>
      <c r="I9281" s="130" t="s">
        <v>124</v>
      </c>
      <c r="J9281" s="128" t="s">
        <v>52</v>
      </c>
      <c r="K9281" s="134">
        <f>'73511-07'!L$925</f>
        <v>4575</v>
      </c>
    </row>
    <row r="9282" spans="1:11" x14ac:dyDescent="0.3">
      <c r="A9282" s="128">
        <v>73511</v>
      </c>
      <c r="B9282" s="128" t="s">
        <v>58</v>
      </c>
      <c r="C9282" s="128" t="s">
        <v>2591</v>
      </c>
      <c r="D9282" s="128">
        <v>2019</v>
      </c>
      <c r="E9282" s="128" t="s">
        <v>32</v>
      </c>
      <c r="F9282" s="128" t="s">
        <v>324</v>
      </c>
      <c r="G9282" s="99" t="s">
        <v>1255</v>
      </c>
      <c r="H9282" s="134" t="s">
        <v>2331</v>
      </c>
      <c r="I9282" s="130" t="s">
        <v>2646</v>
      </c>
      <c r="J9282" s="130" t="s">
        <v>325</v>
      </c>
      <c r="K9282" s="134">
        <f>'73511-07'!C$926</f>
        <v>18916</v>
      </c>
    </row>
    <row r="9283" spans="1:11" x14ac:dyDescent="0.3">
      <c r="A9283" s="128">
        <v>73511</v>
      </c>
      <c r="B9283" s="128" t="s">
        <v>58</v>
      </c>
      <c r="C9283" s="128" t="s">
        <v>2591</v>
      </c>
      <c r="D9283" s="128">
        <v>2019</v>
      </c>
      <c r="E9283" s="128" t="s">
        <v>32</v>
      </c>
      <c r="F9283" s="128" t="s">
        <v>324</v>
      </c>
      <c r="G9283" s="99" t="s">
        <v>1255</v>
      </c>
      <c r="H9283" s="134" t="s">
        <v>2331</v>
      </c>
      <c r="I9283" s="128" t="s">
        <v>116</v>
      </c>
      <c r="J9283" s="130" t="s">
        <v>325</v>
      </c>
      <c r="K9283" s="134">
        <f>'73511-07'!D$926</f>
        <v>14421</v>
      </c>
    </row>
    <row r="9284" spans="1:11" x14ac:dyDescent="0.3">
      <c r="A9284" s="128">
        <v>73511</v>
      </c>
      <c r="B9284" s="128" t="s">
        <v>58</v>
      </c>
      <c r="C9284" s="128" t="s">
        <v>2591</v>
      </c>
      <c r="D9284" s="128">
        <v>2019</v>
      </c>
      <c r="E9284" s="128" t="s">
        <v>32</v>
      </c>
      <c r="F9284" s="128" t="s">
        <v>324</v>
      </c>
      <c r="G9284" s="99" t="s">
        <v>1255</v>
      </c>
      <c r="H9284" s="134" t="s">
        <v>2331</v>
      </c>
      <c r="I9284" s="128" t="s">
        <v>116</v>
      </c>
      <c r="J9284" s="128" t="s">
        <v>52</v>
      </c>
      <c r="K9284" s="134">
        <f>'73511-07'!E$926</f>
        <v>1161576</v>
      </c>
    </row>
    <row r="9285" spans="1:11" x14ac:dyDescent="0.3">
      <c r="A9285" s="128">
        <v>73511</v>
      </c>
      <c r="B9285" s="128" t="s">
        <v>58</v>
      </c>
      <c r="C9285" s="128" t="s">
        <v>2591</v>
      </c>
      <c r="D9285" s="128">
        <v>2019</v>
      </c>
      <c r="E9285" s="128" t="s">
        <v>32</v>
      </c>
      <c r="F9285" s="128" t="s">
        <v>324</v>
      </c>
      <c r="G9285" s="99" t="s">
        <v>1255</v>
      </c>
      <c r="H9285" s="134" t="s">
        <v>2331</v>
      </c>
      <c r="I9285" s="128" t="s">
        <v>117</v>
      </c>
      <c r="J9285" s="130" t="s">
        <v>325</v>
      </c>
      <c r="K9285" s="134">
        <f>'73511-07'!F$926</f>
        <v>4495</v>
      </c>
    </row>
    <row r="9286" spans="1:11" x14ac:dyDescent="0.3">
      <c r="A9286" s="128">
        <v>73511</v>
      </c>
      <c r="B9286" s="128" t="s">
        <v>58</v>
      </c>
      <c r="C9286" s="128" t="s">
        <v>2591</v>
      </c>
      <c r="D9286" s="128">
        <v>2019</v>
      </c>
      <c r="E9286" s="128" t="s">
        <v>32</v>
      </c>
      <c r="F9286" s="128" t="s">
        <v>324</v>
      </c>
      <c r="G9286" s="99" t="s">
        <v>1255</v>
      </c>
      <c r="H9286" s="134" t="s">
        <v>2331</v>
      </c>
      <c r="I9286" s="128" t="s">
        <v>117</v>
      </c>
      <c r="J9286" s="128" t="s">
        <v>52</v>
      </c>
      <c r="K9286" s="134">
        <f>'73511-07'!G$926</f>
        <v>-443962</v>
      </c>
    </row>
    <row r="9287" spans="1:11" x14ac:dyDescent="0.3">
      <c r="A9287" s="128">
        <v>73511</v>
      </c>
      <c r="B9287" s="128" t="s">
        <v>58</v>
      </c>
      <c r="C9287" s="128" t="s">
        <v>2591</v>
      </c>
      <c r="D9287" s="128">
        <v>2019</v>
      </c>
      <c r="E9287" s="128" t="s">
        <v>32</v>
      </c>
      <c r="F9287" s="128" t="s">
        <v>324</v>
      </c>
      <c r="G9287" s="99" t="s">
        <v>1255</v>
      </c>
      <c r="H9287" s="134" t="s">
        <v>2331</v>
      </c>
      <c r="I9287" s="128" t="s">
        <v>120</v>
      </c>
      <c r="J9287" s="128" t="s">
        <v>52</v>
      </c>
      <c r="K9287" s="134">
        <f>'73511-07'!H$926</f>
        <v>686463</v>
      </c>
    </row>
    <row r="9288" spans="1:11" x14ac:dyDescent="0.3">
      <c r="A9288" s="128">
        <v>73511</v>
      </c>
      <c r="B9288" s="128" t="s">
        <v>58</v>
      </c>
      <c r="C9288" s="128" t="s">
        <v>2591</v>
      </c>
      <c r="D9288" s="128">
        <v>2019</v>
      </c>
      <c r="E9288" s="128" t="s">
        <v>32</v>
      </c>
      <c r="F9288" s="128" t="s">
        <v>324</v>
      </c>
      <c r="G9288" s="99" t="s">
        <v>1255</v>
      </c>
      <c r="H9288" s="134" t="s">
        <v>2331</v>
      </c>
      <c r="I9288" s="130" t="s">
        <v>121</v>
      </c>
      <c r="J9288" s="130" t="s">
        <v>325</v>
      </c>
      <c r="K9288" s="134">
        <f>'73511-07'!I$926</f>
        <v>9330</v>
      </c>
    </row>
    <row r="9289" spans="1:11" x14ac:dyDescent="0.3">
      <c r="A9289" s="128">
        <v>73511</v>
      </c>
      <c r="B9289" s="128" t="s">
        <v>58</v>
      </c>
      <c r="C9289" s="128" t="s">
        <v>2591</v>
      </c>
      <c r="D9289" s="128">
        <v>2019</v>
      </c>
      <c r="E9289" s="128" t="s">
        <v>32</v>
      </c>
      <c r="F9289" s="128" t="s">
        <v>324</v>
      </c>
      <c r="G9289" s="99" t="s">
        <v>1255</v>
      </c>
      <c r="H9289" s="134" t="s">
        <v>2331</v>
      </c>
      <c r="I9289" s="130" t="s">
        <v>121</v>
      </c>
      <c r="J9289" s="128" t="s">
        <v>52</v>
      </c>
      <c r="K9289" s="134">
        <f>'73511-07'!J$926</f>
        <v>172239</v>
      </c>
    </row>
    <row r="9290" spans="1:11" x14ac:dyDescent="0.3">
      <c r="A9290" s="128">
        <v>73511</v>
      </c>
      <c r="B9290" s="128" t="s">
        <v>58</v>
      </c>
      <c r="C9290" s="128" t="s">
        <v>2591</v>
      </c>
      <c r="D9290" s="128">
        <v>2019</v>
      </c>
      <c r="E9290" s="128" t="s">
        <v>32</v>
      </c>
      <c r="F9290" s="128" t="s">
        <v>324</v>
      </c>
      <c r="G9290" s="99" t="s">
        <v>1255</v>
      </c>
      <c r="H9290" s="134" t="s">
        <v>2331</v>
      </c>
      <c r="I9290" s="130" t="s">
        <v>124</v>
      </c>
      <c r="J9290" s="130" t="s">
        <v>325</v>
      </c>
      <c r="K9290" s="134">
        <f>'73511-07'!K$926</f>
        <v>7597</v>
      </c>
    </row>
    <row r="9291" spans="1:11" x14ac:dyDescent="0.3">
      <c r="A9291" s="128">
        <v>73511</v>
      </c>
      <c r="B9291" s="128" t="s">
        <v>58</v>
      </c>
      <c r="C9291" s="128" t="s">
        <v>2591</v>
      </c>
      <c r="D9291" s="128">
        <v>2019</v>
      </c>
      <c r="E9291" s="128" t="s">
        <v>32</v>
      </c>
      <c r="F9291" s="128" t="s">
        <v>324</v>
      </c>
      <c r="G9291" s="99" t="s">
        <v>1255</v>
      </c>
      <c r="H9291" s="134" t="s">
        <v>2331</v>
      </c>
      <c r="I9291" s="130" t="s">
        <v>124</v>
      </c>
      <c r="J9291" s="128" t="s">
        <v>52</v>
      </c>
      <c r="K9291" s="134">
        <f>'73511-07'!L$926</f>
        <v>32855</v>
      </c>
    </row>
    <row r="9292" spans="1:11" x14ac:dyDescent="0.3">
      <c r="A9292" s="128">
        <v>73511</v>
      </c>
      <c r="B9292" s="128" t="s">
        <v>58</v>
      </c>
      <c r="C9292" s="128" t="s">
        <v>2591</v>
      </c>
      <c r="D9292" s="128">
        <v>2019</v>
      </c>
      <c r="E9292" s="128" t="s">
        <v>32</v>
      </c>
      <c r="F9292" s="128" t="s">
        <v>324</v>
      </c>
      <c r="G9292" s="99" t="s">
        <v>1256</v>
      </c>
      <c r="H9292" s="134" t="s">
        <v>2332</v>
      </c>
      <c r="I9292" s="130" t="s">
        <v>2646</v>
      </c>
      <c r="J9292" s="130" t="s">
        <v>325</v>
      </c>
      <c r="K9292" s="134">
        <f>'73511-07'!C$927</f>
        <v>16682</v>
      </c>
    </row>
    <row r="9293" spans="1:11" x14ac:dyDescent="0.3">
      <c r="A9293" s="128">
        <v>73511</v>
      </c>
      <c r="B9293" s="128" t="s">
        <v>58</v>
      </c>
      <c r="C9293" s="128" t="s">
        <v>2591</v>
      </c>
      <c r="D9293" s="128">
        <v>2019</v>
      </c>
      <c r="E9293" s="128" t="s">
        <v>32</v>
      </c>
      <c r="F9293" s="128" t="s">
        <v>324</v>
      </c>
      <c r="G9293" s="99" t="s">
        <v>1256</v>
      </c>
      <c r="H9293" s="134" t="s">
        <v>2332</v>
      </c>
      <c r="I9293" s="128" t="s">
        <v>116</v>
      </c>
      <c r="J9293" s="130" t="s">
        <v>325</v>
      </c>
      <c r="K9293" s="134">
        <f>'73511-07'!D$927</f>
        <v>12811</v>
      </c>
    </row>
    <row r="9294" spans="1:11" x14ac:dyDescent="0.3">
      <c r="A9294" s="128">
        <v>73511</v>
      </c>
      <c r="B9294" s="128" t="s">
        <v>58</v>
      </c>
      <c r="C9294" s="128" t="s">
        <v>2591</v>
      </c>
      <c r="D9294" s="128">
        <v>2019</v>
      </c>
      <c r="E9294" s="128" t="s">
        <v>32</v>
      </c>
      <c r="F9294" s="128" t="s">
        <v>324</v>
      </c>
      <c r="G9294" s="99" t="s">
        <v>1256</v>
      </c>
      <c r="H9294" s="134" t="s">
        <v>2332</v>
      </c>
      <c r="I9294" s="128" t="s">
        <v>116</v>
      </c>
      <c r="J9294" s="128" t="s">
        <v>52</v>
      </c>
      <c r="K9294" s="134">
        <f>'73511-07'!E$927</f>
        <v>975881</v>
      </c>
    </row>
    <row r="9295" spans="1:11" x14ac:dyDescent="0.3">
      <c r="A9295" s="128">
        <v>73511</v>
      </c>
      <c r="B9295" s="128" t="s">
        <v>58</v>
      </c>
      <c r="C9295" s="128" t="s">
        <v>2591</v>
      </c>
      <c r="D9295" s="128">
        <v>2019</v>
      </c>
      <c r="E9295" s="128" t="s">
        <v>32</v>
      </c>
      <c r="F9295" s="128" t="s">
        <v>324</v>
      </c>
      <c r="G9295" s="99" t="s">
        <v>1256</v>
      </c>
      <c r="H9295" s="134" t="s">
        <v>2332</v>
      </c>
      <c r="I9295" s="128" t="s">
        <v>117</v>
      </c>
      <c r="J9295" s="130" t="s">
        <v>325</v>
      </c>
      <c r="K9295" s="134">
        <f>'73511-07'!F$927</f>
        <v>3871</v>
      </c>
    </row>
    <row r="9296" spans="1:11" x14ac:dyDescent="0.3">
      <c r="A9296" s="128">
        <v>73511</v>
      </c>
      <c r="B9296" s="128" t="s">
        <v>58</v>
      </c>
      <c r="C9296" s="128" t="s">
        <v>2591</v>
      </c>
      <c r="D9296" s="128">
        <v>2019</v>
      </c>
      <c r="E9296" s="128" t="s">
        <v>32</v>
      </c>
      <c r="F9296" s="128" t="s">
        <v>324</v>
      </c>
      <c r="G9296" s="99" t="s">
        <v>1256</v>
      </c>
      <c r="H9296" s="134" t="s">
        <v>2332</v>
      </c>
      <c r="I9296" s="128" t="s">
        <v>117</v>
      </c>
      <c r="J9296" s="128" t="s">
        <v>52</v>
      </c>
      <c r="K9296" s="134">
        <f>'73511-07'!G$927</f>
        <v>-314540</v>
      </c>
    </row>
    <row r="9297" spans="1:11" x14ac:dyDescent="0.3">
      <c r="A9297" s="128">
        <v>73511</v>
      </c>
      <c r="B9297" s="128" t="s">
        <v>58</v>
      </c>
      <c r="C9297" s="128" t="s">
        <v>2591</v>
      </c>
      <c r="D9297" s="128">
        <v>2019</v>
      </c>
      <c r="E9297" s="128" t="s">
        <v>32</v>
      </c>
      <c r="F9297" s="128" t="s">
        <v>324</v>
      </c>
      <c r="G9297" s="99" t="s">
        <v>1256</v>
      </c>
      <c r="H9297" s="134" t="s">
        <v>2332</v>
      </c>
      <c r="I9297" s="128" t="s">
        <v>120</v>
      </c>
      <c r="J9297" s="128" t="s">
        <v>52</v>
      </c>
      <c r="K9297" s="134">
        <f>'73511-07'!H$927</f>
        <v>602730</v>
      </c>
    </row>
    <row r="9298" spans="1:11" x14ac:dyDescent="0.3">
      <c r="A9298" s="128">
        <v>73511</v>
      </c>
      <c r="B9298" s="128" t="s">
        <v>58</v>
      </c>
      <c r="C9298" s="128" t="s">
        <v>2591</v>
      </c>
      <c r="D9298" s="128">
        <v>2019</v>
      </c>
      <c r="E9298" s="128" t="s">
        <v>32</v>
      </c>
      <c r="F9298" s="128" t="s">
        <v>324</v>
      </c>
      <c r="G9298" s="99" t="s">
        <v>1256</v>
      </c>
      <c r="H9298" s="134" t="s">
        <v>2332</v>
      </c>
      <c r="I9298" s="130" t="s">
        <v>121</v>
      </c>
      <c r="J9298" s="130" t="s">
        <v>325</v>
      </c>
      <c r="K9298" s="134">
        <f>'73511-07'!I$927</f>
        <v>8290</v>
      </c>
    </row>
    <row r="9299" spans="1:11" x14ac:dyDescent="0.3">
      <c r="A9299" s="128">
        <v>73511</v>
      </c>
      <c r="B9299" s="128" t="s">
        <v>58</v>
      </c>
      <c r="C9299" s="128" t="s">
        <v>2591</v>
      </c>
      <c r="D9299" s="128">
        <v>2019</v>
      </c>
      <c r="E9299" s="128" t="s">
        <v>32</v>
      </c>
      <c r="F9299" s="128" t="s">
        <v>324</v>
      </c>
      <c r="G9299" s="99" t="s">
        <v>1256</v>
      </c>
      <c r="H9299" s="134" t="s">
        <v>2332</v>
      </c>
      <c r="I9299" s="130" t="s">
        <v>121</v>
      </c>
      <c r="J9299" s="128" t="s">
        <v>52</v>
      </c>
      <c r="K9299" s="134">
        <f>'73511-07'!J$927</f>
        <v>157004</v>
      </c>
    </row>
    <row r="9300" spans="1:11" x14ac:dyDescent="0.3">
      <c r="A9300" s="128">
        <v>73511</v>
      </c>
      <c r="B9300" s="128" t="s">
        <v>58</v>
      </c>
      <c r="C9300" s="128" t="s">
        <v>2591</v>
      </c>
      <c r="D9300" s="128">
        <v>2019</v>
      </c>
      <c r="E9300" s="128" t="s">
        <v>32</v>
      </c>
      <c r="F9300" s="128" t="s">
        <v>324</v>
      </c>
      <c r="G9300" s="99" t="s">
        <v>1256</v>
      </c>
      <c r="H9300" s="134" t="s">
        <v>2332</v>
      </c>
      <c r="I9300" s="130" t="s">
        <v>124</v>
      </c>
      <c r="J9300" s="130" t="s">
        <v>325</v>
      </c>
      <c r="K9300" s="134">
        <f>'73511-07'!K$927</f>
        <v>6992</v>
      </c>
    </row>
    <row r="9301" spans="1:11" x14ac:dyDescent="0.3">
      <c r="A9301" s="128">
        <v>73511</v>
      </c>
      <c r="B9301" s="128" t="s">
        <v>58</v>
      </c>
      <c r="C9301" s="128" t="s">
        <v>2591</v>
      </c>
      <c r="D9301" s="128">
        <v>2019</v>
      </c>
      <c r="E9301" s="128" t="s">
        <v>32</v>
      </c>
      <c r="F9301" s="128" t="s">
        <v>324</v>
      </c>
      <c r="G9301" s="99" t="s">
        <v>1256</v>
      </c>
      <c r="H9301" s="134" t="s">
        <v>2332</v>
      </c>
      <c r="I9301" s="130" t="s">
        <v>124</v>
      </c>
      <c r="J9301" s="128" t="s">
        <v>52</v>
      </c>
      <c r="K9301" s="134">
        <f>'73511-07'!L$927</f>
        <v>25926</v>
      </c>
    </row>
    <row r="9302" spans="1:11" x14ac:dyDescent="0.3">
      <c r="A9302" s="128">
        <v>73511</v>
      </c>
      <c r="B9302" s="128" t="s">
        <v>58</v>
      </c>
      <c r="C9302" s="128" t="s">
        <v>2591</v>
      </c>
      <c r="D9302" s="128">
        <v>2019</v>
      </c>
      <c r="E9302" s="128" t="s">
        <v>32</v>
      </c>
      <c r="F9302" s="128" t="s">
        <v>324</v>
      </c>
      <c r="G9302" s="99" t="s">
        <v>1257</v>
      </c>
      <c r="H9302" s="140" t="s">
        <v>2333</v>
      </c>
      <c r="I9302" s="130" t="s">
        <v>2646</v>
      </c>
      <c r="J9302" s="130" t="s">
        <v>325</v>
      </c>
      <c r="K9302" s="134">
        <f>'73511-07'!C$928</f>
        <v>11154</v>
      </c>
    </row>
    <row r="9303" spans="1:11" x14ac:dyDescent="0.3">
      <c r="A9303" s="128">
        <v>73511</v>
      </c>
      <c r="B9303" s="128" t="s">
        <v>58</v>
      </c>
      <c r="C9303" s="128" t="s">
        <v>2591</v>
      </c>
      <c r="D9303" s="128">
        <v>2019</v>
      </c>
      <c r="E9303" s="128" t="s">
        <v>32</v>
      </c>
      <c r="F9303" s="128" t="s">
        <v>324</v>
      </c>
      <c r="G9303" s="99" t="s">
        <v>1257</v>
      </c>
      <c r="H9303" s="140" t="s">
        <v>2333</v>
      </c>
      <c r="I9303" s="128" t="s">
        <v>116</v>
      </c>
      <c r="J9303" s="130" t="s">
        <v>325</v>
      </c>
      <c r="K9303" s="134">
        <f>'73511-07'!D$928</f>
        <v>8925</v>
      </c>
    </row>
    <row r="9304" spans="1:11" x14ac:dyDescent="0.3">
      <c r="A9304" s="128">
        <v>73511</v>
      </c>
      <c r="B9304" s="128" t="s">
        <v>58</v>
      </c>
      <c r="C9304" s="128" t="s">
        <v>2591</v>
      </c>
      <c r="D9304" s="128">
        <v>2019</v>
      </c>
      <c r="E9304" s="128" t="s">
        <v>32</v>
      </c>
      <c r="F9304" s="128" t="s">
        <v>324</v>
      </c>
      <c r="G9304" s="99" t="s">
        <v>1257</v>
      </c>
      <c r="H9304" s="140" t="s">
        <v>2333</v>
      </c>
      <c r="I9304" s="128" t="s">
        <v>116</v>
      </c>
      <c r="J9304" s="128" t="s">
        <v>52</v>
      </c>
      <c r="K9304" s="134">
        <f>'73511-07'!E$928</f>
        <v>531981</v>
      </c>
    </row>
    <row r="9305" spans="1:11" x14ac:dyDescent="0.3">
      <c r="A9305" s="128">
        <v>73511</v>
      </c>
      <c r="B9305" s="128" t="s">
        <v>58</v>
      </c>
      <c r="C9305" s="128" t="s">
        <v>2591</v>
      </c>
      <c r="D9305" s="128">
        <v>2019</v>
      </c>
      <c r="E9305" s="128" t="s">
        <v>32</v>
      </c>
      <c r="F9305" s="128" t="s">
        <v>324</v>
      </c>
      <c r="G9305" s="99" t="s">
        <v>1257</v>
      </c>
      <c r="H9305" s="140" t="s">
        <v>2333</v>
      </c>
      <c r="I9305" s="128" t="s">
        <v>117</v>
      </c>
      <c r="J9305" s="130" t="s">
        <v>325</v>
      </c>
      <c r="K9305" s="134">
        <f>'73511-07'!F$928</f>
        <v>2229</v>
      </c>
    </row>
    <row r="9306" spans="1:11" x14ac:dyDescent="0.3">
      <c r="A9306" s="128">
        <v>73511</v>
      </c>
      <c r="B9306" s="128" t="s">
        <v>58</v>
      </c>
      <c r="C9306" s="128" t="s">
        <v>2591</v>
      </c>
      <c r="D9306" s="128">
        <v>2019</v>
      </c>
      <c r="E9306" s="128" t="s">
        <v>32</v>
      </c>
      <c r="F9306" s="128" t="s">
        <v>324</v>
      </c>
      <c r="G9306" s="99" t="s">
        <v>1257</v>
      </c>
      <c r="H9306" s="140" t="s">
        <v>2333</v>
      </c>
      <c r="I9306" s="128" t="s">
        <v>117</v>
      </c>
      <c r="J9306" s="128" t="s">
        <v>52</v>
      </c>
      <c r="K9306" s="134">
        <f>'73511-07'!G$928</f>
        <v>-146548</v>
      </c>
    </row>
    <row r="9307" spans="1:11" x14ac:dyDescent="0.3">
      <c r="A9307" s="128">
        <v>73511</v>
      </c>
      <c r="B9307" s="128" t="s">
        <v>58</v>
      </c>
      <c r="C9307" s="128" t="s">
        <v>2591</v>
      </c>
      <c r="D9307" s="128">
        <v>2019</v>
      </c>
      <c r="E9307" s="128" t="s">
        <v>32</v>
      </c>
      <c r="F9307" s="128" t="s">
        <v>324</v>
      </c>
      <c r="G9307" s="99" t="s">
        <v>1257</v>
      </c>
      <c r="H9307" s="140" t="s">
        <v>2333</v>
      </c>
      <c r="I9307" s="128" t="s">
        <v>120</v>
      </c>
      <c r="J9307" s="128" t="s">
        <v>52</v>
      </c>
      <c r="K9307" s="134">
        <f>'73511-07'!H$928</f>
        <v>362772</v>
      </c>
    </row>
    <row r="9308" spans="1:11" x14ac:dyDescent="0.3">
      <c r="A9308" s="128">
        <v>73511</v>
      </c>
      <c r="B9308" s="128" t="s">
        <v>58</v>
      </c>
      <c r="C9308" s="128" t="s">
        <v>2591</v>
      </c>
      <c r="D9308" s="128">
        <v>2019</v>
      </c>
      <c r="E9308" s="128" t="s">
        <v>32</v>
      </c>
      <c r="F9308" s="128" t="s">
        <v>324</v>
      </c>
      <c r="G9308" s="99" t="s">
        <v>1257</v>
      </c>
      <c r="H9308" s="140" t="s">
        <v>2333</v>
      </c>
      <c r="I9308" s="130" t="s">
        <v>121</v>
      </c>
      <c r="J9308" s="130" t="s">
        <v>325</v>
      </c>
      <c r="K9308" s="134">
        <f>'73511-07'!I$928</f>
        <v>6271</v>
      </c>
    </row>
    <row r="9309" spans="1:11" x14ac:dyDescent="0.3">
      <c r="A9309" s="128">
        <v>73511</v>
      </c>
      <c r="B9309" s="128" t="s">
        <v>58</v>
      </c>
      <c r="C9309" s="128" t="s">
        <v>2591</v>
      </c>
      <c r="D9309" s="128">
        <v>2019</v>
      </c>
      <c r="E9309" s="128" t="s">
        <v>32</v>
      </c>
      <c r="F9309" s="128" t="s">
        <v>324</v>
      </c>
      <c r="G9309" s="99" t="s">
        <v>1257</v>
      </c>
      <c r="H9309" s="140" t="s">
        <v>2333</v>
      </c>
      <c r="I9309" s="130" t="s">
        <v>121</v>
      </c>
      <c r="J9309" s="128" t="s">
        <v>52</v>
      </c>
      <c r="K9309" s="134">
        <f>'73511-07'!J$928</f>
        <v>122879</v>
      </c>
    </row>
    <row r="9310" spans="1:11" x14ac:dyDescent="0.3">
      <c r="A9310" s="128">
        <v>73511</v>
      </c>
      <c r="B9310" s="128" t="s">
        <v>58</v>
      </c>
      <c r="C9310" s="128" t="s">
        <v>2591</v>
      </c>
      <c r="D9310" s="128">
        <v>2019</v>
      </c>
      <c r="E9310" s="128" t="s">
        <v>32</v>
      </c>
      <c r="F9310" s="128" t="s">
        <v>324</v>
      </c>
      <c r="G9310" s="99" t="s">
        <v>1257</v>
      </c>
      <c r="H9310" s="140" t="s">
        <v>2333</v>
      </c>
      <c r="I9310" s="130" t="s">
        <v>124</v>
      </c>
      <c r="J9310" s="130" t="s">
        <v>325</v>
      </c>
      <c r="K9310" s="134">
        <f>'73511-07'!K$928</f>
        <v>5217</v>
      </c>
    </row>
    <row r="9311" spans="1:11" x14ac:dyDescent="0.3">
      <c r="A9311" s="128">
        <v>73511</v>
      </c>
      <c r="B9311" s="128" t="s">
        <v>58</v>
      </c>
      <c r="C9311" s="128" t="s">
        <v>2591</v>
      </c>
      <c r="D9311" s="128">
        <v>2019</v>
      </c>
      <c r="E9311" s="128" t="s">
        <v>32</v>
      </c>
      <c r="F9311" s="128" t="s">
        <v>324</v>
      </c>
      <c r="G9311" s="99" t="s">
        <v>1257</v>
      </c>
      <c r="H9311" s="140" t="s">
        <v>2333</v>
      </c>
      <c r="I9311" s="130" t="s">
        <v>124</v>
      </c>
      <c r="J9311" s="128" t="s">
        <v>52</v>
      </c>
      <c r="K9311" s="134">
        <f>'73511-07'!L$928</f>
        <v>13141</v>
      </c>
    </row>
    <row r="9312" spans="1:11" x14ac:dyDescent="0.3">
      <c r="A9312" s="128">
        <v>73511</v>
      </c>
      <c r="B9312" s="128" t="s">
        <v>58</v>
      </c>
      <c r="C9312" s="128" t="s">
        <v>2591</v>
      </c>
      <c r="D9312" s="128">
        <v>2019</v>
      </c>
      <c r="E9312" s="128" t="s">
        <v>32</v>
      </c>
      <c r="F9312" s="128" t="s">
        <v>324</v>
      </c>
      <c r="G9312" s="99" t="s">
        <v>1258</v>
      </c>
      <c r="H9312" s="134" t="s">
        <v>2334</v>
      </c>
      <c r="I9312" s="130" t="s">
        <v>2646</v>
      </c>
      <c r="J9312" s="130" t="s">
        <v>325</v>
      </c>
      <c r="K9312" s="134">
        <f>'73511-07'!C$929</f>
        <v>5528</v>
      </c>
    </row>
    <row r="9313" spans="1:11" x14ac:dyDescent="0.3">
      <c r="A9313" s="128">
        <v>73511</v>
      </c>
      <c r="B9313" s="128" t="s">
        <v>58</v>
      </c>
      <c r="C9313" s="128" t="s">
        <v>2591</v>
      </c>
      <c r="D9313" s="128">
        <v>2019</v>
      </c>
      <c r="E9313" s="128" t="s">
        <v>32</v>
      </c>
      <c r="F9313" s="128" t="s">
        <v>324</v>
      </c>
      <c r="G9313" s="99" t="s">
        <v>1258</v>
      </c>
      <c r="H9313" s="134" t="s">
        <v>2334</v>
      </c>
      <c r="I9313" s="128" t="s">
        <v>116</v>
      </c>
      <c r="J9313" s="130" t="s">
        <v>325</v>
      </c>
      <c r="K9313" s="134">
        <f>'73511-07'!D$929</f>
        <v>3886</v>
      </c>
    </row>
    <row r="9314" spans="1:11" x14ac:dyDescent="0.3">
      <c r="A9314" s="128">
        <v>73511</v>
      </c>
      <c r="B9314" s="128" t="s">
        <v>58</v>
      </c>
      <c r="C9314" s="128" t="s">
        <v>2591</v>
      </c>
      <c r="D9314" s="128">
        <v>2019</v>
      </c>
      <c r="E9314" s="128" t="s">
        <v>32</v>
      </c>
      <c r="F9314" s="128" t="s">
        <v>324</v>
      </c>
      <c r="G9314" s="99" t="s">
        <v>1258</v>
      </c>
      <c r="H9314" s="134" t="s">
        <v>2334</v>
      </c>
      <c r="I9314" s="128" t="s">
        <v>116</v>
      </c>
      <c r="J9314" s="128" t="s">
        <v>52</v>
      </c>
      <c r="K9314" s="134">
        <f>'73511-07'!E$929</f>
        <v>443899</v>
      </c>
    </row>
    <row r="9315" spans="1:11" x14ac:dyDescent="0.3">
      <c r="A9315" s="128">
        <v>73511</v>
      </c>
      <c r="B9315" s="128" t="s">
        <v>58</v>
      </c>
      <c r="C9315" s="128" t="s">
        <v>2591</v>
      </c>
      <c r="D9315" s="128">
        <v>2019</v>
      </c>
      <c r="E9315" s="128" t="s">
        <v>32</v>
      </c>
      <c r="F9315" s="128" t="s">
        <v>324</v>
      </c>
      <c r="G9315" s="99" t="s">
        <v>1258</v>
      </c>
      <c r="H9315" s="134" t="s">
        <v>2334</v>
      </c>
      <c r="I9315" s="128" t="s">
        <v>117</v>
      </c>
      <c r="J9315" s="130" t="s">
        <v>325</v>
      </c>
      <c r="K9315" s="134">
        <f>'73511-07'!F$929</f>
        <v>1642</v>
      </c>
    </row>
    <row r="9316" spans="1:11" x14ac:dyDescent="0.3">
      <c r="A9316" s="128">
        <v>73511</v>
      </c>
      <c r="B9316" s="128" t="s">
        <v>58</v>
      </c>
      <c r="C9316" s="128" t="s">
        <v>2591</v>
      </c>
      <c r="D9316" s="128">
        <v>2019</v>
      </c>
      <c r="E9316" s="128" t="s">
        <v>32</v>
      </c>
      <c r="F9316" s="128" t="s">
        <v>324</v>
      </c>
      <c r="G9316" s="99" t="s">
        <v>1258</v>
      </c>
      <c r="H9316" s="134" t="s">
        <v>2334</v>
      </c>
      <c r="I9316" s="128" t="s">
        <v>117</v>
      </c>
      <c r="J9316" s="128" t="s">
        <v>52</v>
      </c>
      <c r="K9316" s="134">
        <f>'73511-07'!G$929</f>
        <v>-167991</v>
      </c>
    </row>
    <row r="9317" spans="1:11" x14ac:dyDescent="0.3">
      <c r="A9317" s="128">
        <v>73511</v>
      </c>
      <c r="B9317" s="128" t="s">
        <v>58</v>
      </c>
      <c r="C9317" s="128" t="s">
        <v>2591</v>
      </c>
      <c r="D9317" s="128">
        <v>2019</v>
      </c>
      <c r="E9317" s="128" t="s">
        <v>32</v>
      </c>
      <c r="F9317" s="128" t="s">
        <v>324</v>
      </c>
      <c r="G9317" s="99" t="s">
        <v>1258</v>
      </c>
      <c r="H9317" s="134" t="s">
        <v>2334</v>
      </c>
      <c r="I9317" s="128" t="s">
        <v>120</v>
      </c>
      <c r="J9317" s="128" t="s">
        <v>52</v>
      </c>
      <c r="K9317" s="134">
        <f>'73511-07'!H$929</f>
        <v>239957</v>
      </c>
    </row>
    <row r="9318" spans="1:11" x14ac:dyDescent="0.3">
      <c r="A9318" s="128">
        <v>73511</v>
      </c>
      <c r="B9318" s="128" t="s">
        <v>58</v>
      </c>
      <c r="C9318" s="128" t="s">
        <v>2591</v>
      </c>
      <c r="D9318" s="128">
        <v>2019</v>
      </c>
      <c r="E9318" s="128" t="s">
        <v>32</v>
      </c>
      <c r="F9318" s="128" t="s">
        <v>324</v>
      </c>
      <c r="G9318" s="99" t="s">
        <v>1258</v>
      </c>
      <c r="H9318" s="134" t="s">
        <v>2334</v>
      </c>
      <c r="I9318" s="130" t="s">
        <v>121</v>
      </c>
      <c r="J9318" s="130" t="s">
        <v>325</v>
      </c>
      <c r="K9318" s="134">
        <f>'73511-07'!I$929</f>
        <v>2019</v>
      </c>
    </row>
    <row r="9319" spans="1:11" x14ac:dyDescent="0.3">
      <c r="A9319" s="128">
        <v>73511</v>
      </c>
      <c r="B9319" s="128" t="s">
        <v>58</v>
      </c>
      <c r="C9319" s="128" t="s">
        <v>2591</v>
      </c>
      <c r="D9319" s="128">
        <v>2019</v>
      </c>
      <c r="E9319" s="128" t="s">
        <v>32</v>
      </c>
      <c r="F9319" s="128" t="s">
        <v>324</v>
      </c>
      <c r="G9319" s="99" t="s">
        <v>1258</v>
      </c>
      <c r="H9319" s="134" t="s">
        <v>2334</v>
      </c>
      <c r="I9319" s="130" t="s">
        <v>121</v>
      </c>
      <c r="J9319" s="128" t="s">
        <v>52</v>
      </c>
      <c r="K9319" s="134">
        <f>'73511-07'!J$929</f>
        <v>34124</v>
      </c>
    </row>
    <row r="9320" spans="1:11" x14ac:dyDescent="0.3">
      <c r="A9320" s="128">
        <v>73511</v>
      </c>
      <c r="B9320" s="128" t="s">
        <v>58</v>
      </c>
      <c r="C9320" s="128" t="s">
        <v>2591</v>
      </c>
      <c r="D9320" s="128">
        <v>2019</v>
      </c>
      <c r="E9320" s="128" t="s">
        <v>32</v>
      </c>
      <c r="F9320" s="128" t="s">
        <v>324</v>
      </c>
      <c r="G9320" s="99" t="s">
        <v>1258</v>
      </c>
      <c r="H9320" s="134" t="s">
        <v>2334</v>
      </c>
      <c r="I9320" s="130" t="s">
        <v>124</v>
      </c>
      <c r="J9320" s="130" t="s">
        <v>325</v>
      </c>
      <c r="K9320" s="134">
        <f>'73511-07'!K$929</f>
        <v>1775</v>
      </c>
    </row>
    <row r="9321" spans="1:11" x14ac:dyDescent="0.3">
      <c r="A9321" s="128">
        <v>73511</v>
      </c>
      <c r="B9321" s="128" t="s">
        <v>58</v>
      </c>
      <c r="C9321" s="128" t="s">
        <v>2591</v>
      </c>
      <c r="D9321" s="128">
        <v>2019</v>
      </c>
      <c r="E9321" s="128" t="s">
        <v>32</v>
      </c>
      <c r="F9321" s="128" t="s">
        <v>324</v>
      </c>
      <c r="G9321" s="99" t="s">
        <v>1258</v>
      </c>
      <c r="H9321" s="134" t="s">
        <v>2334</v>
      </c>
      <c r="I9321" s="130" t="s">
        <v>124</v>
      </c>
      <c r="J9321" s="128" t="s">
        <v>52</v>
      </c>
      <c r="K9321" s="134">
        <f>'73511-07'!L$929</f>
        <v>12785</v>
      </c>
    </row>
    <row r="9322" spans="1:11" x14ac:dyDescent="0.3">
      <c r="A9322" s="128">
        <v>73511</v>
      </c>
      <c r="B9322" s="128" t="s">
        <v>58</v>
      </c>
      <c r="C9322" s="128" t="s">
        <v>2591</v>
      </c>
      <c r="D9322" s="128">
        <v>2019</v>
      </c>
      <c r="E9322" s="128" t="s">
        <v>32</v>
      </c>
      <c r="F9322" s="128" t="s">
        <v>324</v>
      </c>
      <c r="G9322" s="99" t="s">
        <v>1259</v>
      </c>
      <c r="H9322" s="134" t="s">
        <v>2335</v>
      </c>
      <c r="I9322" s="130" t="s">
        <v>2646</v>
      </c>
      <c r="J9322" s="130" t="s">
        <v>325</v>
      </c>
      <c r="K9322" s="134">
        <f>'73511-07'!C$930</f>
        <v>2234</v>
      </c>
    </row>
    <row r="9323" spans="1:11" x14ac:dyDescent="0.3">
      <c r="A9323" s="128">
        <v>73511</v>
      </c>
      <c r="B9323" s="128" t="s">
        <v>58</v>
      </c>
      <c r="C9323" s="128" t="s">
        <v>2591</v>
      </c>
      <c r="D9323" s="128">
        <v>2019</v>
      </c>
      <c r="E9323" s="128" t="s">
        <v>32</v>
      </c>
      <c r="F9323" s="128" t="s">
        <v>324</v>
      </c>
      <c r="G9323" s="99" t="s">
        <v>1259</v>
      </c>
      <c r="H9323" s="134" t="s">
        <v>2335</v>
      </c>
      <c r="I9323" s="128" t="s">
        <v>116</v>
      </c>
      <c r="J9323" s="130" t="s">
        <v>325</v>
      </c>
      <c r="K9323" s="134">
        <f>'73511-07'!D$930</f>
        <v>1610</v>
      </c>
    </row>
    <row r="9324" spans="1:11" x14ac:dyDescent="0.3">
      <c r="A9324" s="128">
        <v>73511</v>
      </c>
      <c r="B9324" s="128" t="s">
        <v>58</v>
      </c>
      <c r="C9324" s="128" t="s">
        <v>2591</v>
      </c>
      <c r="D9324" s="128">
        <v>2019</v>
      </c>
      <c r="E9324" s="128" t="s">
        <v>32</v>
      </c>
      <c r="F9324" s="128" t="s">
        <v>324</v>
      </c>
      <c r="G9324" s="99" t="s">
        <v>1259</v>
      </c>
      <c r="H9324" s="134" t="s">
        <v>2335</v>
      </c>
      <c r="I9324" s="128" t="s">
        <v>116</v>
      </c>
      <c r="J9324" s="128" t="s">
        <v>52</v>
      </c>
      <c r="K9324" s="134">
        <f>'73511-07'!E$930</f>
        <v>185696</v>
      </c>
    </row>
    <row r="9325" spans="1:11" x14ac:dyDescent="0.3">
      <c r="A9325" s="128">
        <v>73511</v>
      </c>
      <c r="B9325" s="128" t="s">
        <v>58</v>
      </c>
      <c r="C9325" s="128" t="s">
        <v>2591</v>
      </c>
      <c r="D9325" s="128">
        <v>2019</v>
      </c>
      <c r="E9325" s="128" t="s">
        <v>32</v>
      </c>
      <c r="F9325" s="128" t="s">
        <v>324</v>
      </c>
      <c r="G9325" s="99" t="s">
        <v>1259</v>
      </c>
      <c r="H9325" s="134" t="s">
        <v>2335</v>
      </c>
      <c r="I9325" s="128" t="s">
        <v>117</v>
      </c>
      <c r="J9325" s="130" t="s">
        <v>325</v>
      </c>
      <c r="K9325" s="134">
        <f>'73511-07'!F$930</f>
        <v>624</v>
      </c>
    </row>
    <row r="9326" spans="1:11" x14ac:dyDescent="0.3">
      <c r="A9326" s="128">
        <v>73511</v>
      </c>
      <c r="B9326" s="128" t="s">
        <v>58</v>
      </c>
      <c r="C9326" s="128" t="s">
        <v>2591</v>
      </c>
      <c r="D9326" s="128">
        <v>2019</v>
      </c>
      <c r="E9326" s="128" t="s">
        <v>32</v>
      </c>
      <c r="F9326" s="128" t="s">
        <v>324</v>
      </c>
      <c r="G9326" s="99" t="s">
        <v>1259</v>
      </c>
      <c r="H9326" s="134" t="s">
        <v>2335</v>
      </c>
      <c r="I9326" s="128" t="s">
        <v>117</v>
      </c>
      <c r="J9326" s="128" t="s">
        <v>52</v>
      </c>
      <c r="K9326" s="134">
        <f>'73511-07'!G$930</f>
        <v>-129422</v>
      </c>
    </row>
    <row r="9327" spans="1:11" x14ac:dyDescent="0.3">
      <c r="A9327" s="128">
        <v>73511</v>
      </c>
      <c r="B9327" s="128" t="s">
        <v>58</v>
      </c>
      <c r="C9327" s="128" t="s">
        <v>2591</v>
      </c>
      <c r="D9327" s="128">
        <v>2019</v>
      </c>
      <c r="E9327" s="128" t="s">
        <v>32</v>
      </c>
      <c r="F9327" s="128" t="s">
        <v>324</v>
      </c>
      <c r="G9327" s="99" t="s">
        <v>1259</v>
      </c>
      <c r="H9327" s="134" t="s">
        <v>2335</v>
      </c>
      <c r="I9327" s="128" t="s">
        <v>120</v>
      </c>
      <c r="J9327" s="128" t="s">
        <v>52</v>
      </c>
      <c r="K9327" s="134">
        <f>'73511-07'!H$930</f>
        <v>83733</v>
      </c>
    </row>
    <row r="9328" spans="1:11" x14ac:dyDescent="0.3">
      <c r="A9328" s="128">
        <v>73511</v>
      </c>
      <c r="B9328" s="128" t="s">
        <v>58</v>
      </c>
      <c r="C9328" s="128" t="s">
        <v>2591</v>
      </c>
      <c r="D9328" s="128">
        <v>2019</v>
      </c>
      <c r="E9328" s="128" t="s">
        <v>32</v>
      </c>
      <c r="F9328" s="128" t="s">
        <v>324</v>
      </c>
      <c r="G9328" s="99" t="s">
        <v>1259</v>
      </c>
      <c r="H9328" s="134" t="s">
        <v>2335</v>
      </c>
      <c r="I9328" s="130" t="s">
        <v>121</v>
      </c>
      <c r="J9328" s="130" t="s">
        <v>325</v>
      </c>
      <c r="K9328" s="134">
        <f>'73511-07'!I$930</f>
        <v>1040</v>
      </c>
    </row>
    <row r="9329" spans="1:11" x14ac:dyDescent="0.3">
      <c r="A9329" s="128">
        <v>73511</v>
      </c>
      <c r="B9329" s="128" t="s">
        <v>58</v>
      </c>
      <c r="C9329" s="128" t="s">
        <v>2591</v>
      </c>
      <c r="D9329" s="128">
        <v>2019</v>
      </c>
      <c r="E9329" s="128" t="s">
        <v>32</v>
      </c>
      <c r="F9329" s="128" t="s">
        <v>324</v>
      </c>
      <c r="G9329" s="99" t="s">
        <v>1259</v>
      </c>
      <c r="H9329" s="134" t="s">
        <v>2335</v>
      </c>
      <c r="I9329" s="130" t="s">
        <v>121</v>
      </c>
      <c r="J9329" s="128" t="s">
        <v>52</v>
      </c>
      <c r="K9329" s="134">
        <f>'73511-07'!J$930</f>
        <v>15236</v>
      </c>
    </row>
    <row r="9330" spans="1:11" x14ac:dyDescent="0.3">
      <c r="A9330" s="128">
        <v>73511</v>
      </c>
      <c r="B9330" s="128" t="s">
        <v>58</v>
      </c>
      <c r="C9330" s="128" t="s">
        <v>2591</v>
      </c>
      <c r="D9330" s="128">
        <v>2019</v>
      </c>
      <c r="E9330" s="128" t="s">
        <v>32</v>
      </c>
      <c r="F9330" s="128" t="s">
        <v>324</v>
      </c>
      <c r="G9330" s="99" t="s">
        <v>1259</v>
      </c>
      <c r="H9330" s="134" t="s">
        <v>2335</v>
      </c>
      <c r="I9330" s="130" t="s">
        <v>124</v>
      </c>
      <c r="J9330" s="130" t="s">
        <v>325</v>
      </c>
      <c r="K9330" s="134">
        <f>'73511-07'!K$930</f>
        <v>605</v>
      </c>
    </row>
    <row r="9331" spans="1:11" x14ac:dyDescent="0.3">
      <c r="A9331" s="128">
        <v>73511</v>
      </c>
      <c r="B9331" s="128" t="s">
        <v>58</v>
      </c>
      <c r="C9331" s="128" t="s">
        <v>2591</v>
      </c>
      <c r="D9331" s="128">
        <v>2019</v>
      </c>
      <c r="E9331" s="128" t="s">
        <v>32</v>
      </c>
      <c r="F9331" s="128" t="s">
        <v>324</v>
      </c>
      <c r="G9331" s="99" t="s">
        <v>1259</v>
      </c>
      <c r="H9331" s="134" t="s">
        <v>2335</v>
      </c>
      <c r="I9331" s="130" t="s">
        <v>124</v>
      </c>
      <c r="J9331" s="128" t="s">
        <v>52</v>
      </c>
      <c r="K9331" s="134">
        <f>'73511-07'!L$930</f>
        <v>6929</v>
      </c>
    </row>
    <row r="9332" spans="1:11" x14ac:dyDescent="0.3">
      <c r="A9332" s="128">
        <v>73511</v>
      </c>
      <c r="B9332" s="128" t="s">
        <v>58</v>
      </c>
      <c r="C9332" s="128" t="s">
        <v>2591</v>
      </c>
      <c r="D9332" s="128">
        <v>2019</v>
      </c>
      <c r="E9332" s="128" t="s">
        <v>32</v>
      </c>
      <c r="F9332" s="128" t="s">
        <v>324</v>
      </c>
      <c r="G9332" s="99" t="s">
        <v>1260</v>
      </c>
      <c r="H9332" s="134" t="s">
        <v>2336</v>
      </c>
      <c r="I9332" s="130" t="s">
        <v>2646</v>
      </c>
      <c r="J9332" s="130" t="s">
        <v>325</v>
      </c>
      <c r="K9332" s="134">
        <f>'73511-07'!C$931</f>
        <v>7542</v>
      </c>
    </row>
    <row r="9333" spans="1:11" x14ac:dyDescent="0.3">
      <c r="A9333" s="128">
        <v>73511</v>
      </c>
      <c r="B9333" s="128" t="s">
        <v>58</v>
      </c>
      <c r="C9333" s="128" t="s">
        <v>2591</v>
      </c>
      <c r="D9333" s="128">
        <v>2019</v>
      </c>
      <c r="E9333" s="128" t="s">
        <v>32</v>
      </c>
      <c r="F9333" s="128" t="s">
        <v>324</v>
      </c>
      <c r="G9333" s="99" t="s">
        <v>1260</v>
      </c>
      <c r="H9333" s="134" t="s">
        <v>2336</v>
      </c>
      <c r="I9333" s="128" t="s">
        <v>116</v>
      </c>
      <c r="J9333" s="130" t="s">
        <v>325</v>
      </c>
      <c r="K9333" s="134">
        <f>'73511-07'!D$931</f>
        <v>6021</v>
      </c>
    </row>
    <row r="9334" spans="1:11" x14ac:dyDescent="0.3">
      <c r="A9334" s="128">
        <v>73511</v>
      </c>
      <c r="B9334" s="128" t="s">
        <v>58</v>
      </c>
      <c r="C9334" s="128" t="s">
        <v>2591</v>
      </c>
      <c r="D9334" s="128">
        <v>2019</v>
      </c>
      <c r="E9334" s="128" t="s">
        <v>32</v>
      </c>
      <c r="F9334" s="128" t="s">
        <v>324</v>
      </c>
      <c r="G9334" s="99" t="s">
        <v>1260</v>
      </c>
      <c r="H9334" s="134" t="s">
        <v>2336</v>
      </c>
      <c r="I9334" s="128" t="s">
        <v>116</v>
      </c>
      <c r="J9334" s="128" t="s">
        <v>52</v>
      </c>
      <c r="K9334" s="134">
        <f>'73511-07'!E$931</f>
        <v>492106</v>
      </c>
    </row>
    <row r="9335" spans="1:11" x14ac:dyDescent="0.3">
      <c r="A9335" s="128">
        <v>73511</v>
      </c>
      <c r="B9335" s="128" t="s">
        <v>58</v>
      </c>
      <c r="C9335" s="128" t="s">
        <v>2591</v>
      </c>
      <c r="D9335" s="128">
        <v>2019</v>
      </c>
      <c r="E9335" s="128" t="s">
        <v>32</v>
      </c>
      <c r="F9335" s="128" t="s">
        <v>324</v>
      </c>
      <c r="G9335" s="99" t="s">
        <v>1260</v>
      </c>
      <c r="H9335" s="134" t="s">
        <v>2336</v>
      </c>
      <c r="I9335" s="128" t="s">
        <v>117</v>
      </c>
      <c r="J9335" s="130" t="s">
        <v>325</v>
      </c>
      <c r="K9335" s="134">
        <f>'73511-07'!F$931</f>
        <v>1521</v>
      </c>
    </row>
    <row r="9336" spans="1:11" x14ac:dyDescent="0.3">
      <c r="A9336" s="128">
        <v>73511</v>
      </c>
      <c r="B9336" s="128" t="s">
        <v>58</v>
      </c>
      <c r="C9336" s="128" t="s">
        <v>2591</v>
      </c>
      <c r="D9336" s="128">
        <v>2019</v>
      </c>
      <c r="E9336" s="128" t="s">
        <v>32</v>
      </c>
      <c r="F9336" s="128" t="s">
        <v>324</v>
      </c>
      <c r="G9336" s="99" t="s">
        <v>1260</v>
      </c>
      <c r="H9336" s="134" t="s">
        <v>2336</v>
      </c>
      <c r="I9336" s="128" t="s">
        <v>117</v>
      </c>
      <c r="J9336" s="128" t="s">
        <v>52</v>
      </c>
      <c r="K9336" s="134">
        <f>'73511-07'!G$931</f>
        <v>-86214</v>
      </c>
    </row>
    <row r="9337" spans="1:11" x14ac:dyDescent="0.3">
      <c r="A9337" s="128">
        <v>73511</v>
      </c>
      <c r="B9337" s="128" t="s">
        <v>58</v>
      </c>
      <c r="C9337" s="128" t="s">
        <v>2591</v>
      </c>
      <c r="D9337" s="128">
        <v>2019</v>
      </c>
      <c r="E9337" s="128" t="s">
        <v>32</v>
      </c>
      <c r="F9337" s="128" t="s">
        <v>324</v>
      </c>
      <c r="G9337" s="99" t="s">
        <v>1260</v>
      </c>
      <c r="H9337" s="134" t="s">
        <v>2336</v>
      </c>
      <c r="I9337" s="128" t="s">
        <v>120</v>
      </c>
      <c r="J9337" s="128" t="s">
        <v>52</v>
      </c>
      <c r="K9337" s="134">
        <f>'73511-07'!H$931</f>
        <v>376386</v>
      </c>
    </row>
    <row r="9338" spans="1:11" x14ac:dyDescent="0.3">
      <c r="A9338" s="128">
        <v>73511</v>
      </c>
      <c r="B9338" s="128" t="s">
        <v>58</v>
      </c>
      <c r="C9338" s="128" t="s">
        <v>2591</v>
      </c>
      <c r="D9338" s="128">
        <v>2019</v>
      </c>
      <c r="E9338" s="128" t="s">
        <v>32</v>
      </c>
      <c r="F9338" s="128" t="s">
        <v>324</v>
      </c>
      <c r="G9338" s="99" t="s">
        <v>1260</v>
      </c>
      <c r="H9338" s="134" t="s">
        <v>2336</v>
      </c>
      <c r="I9338" s="130" t="s">
        <v>121</v>
      </c>
      <c r="J9338" s="130" t="s">
        <v>325</v>
      </c>
      <c r="K9338" s="134">
        <f>'73511-07'!I$931</f>
        <v>3476</v>
      </c>
    </row>
    <row r="9339" spans="1:11" x14ac:dyDescent="0.3">
      <c r="A9339" s="128">
        <v>73511</v>
      </c>
      <c r="B9339" s="128" t="s">
        <v>58</v>
      </c>
      <c r="C9339" s="128" t="s">
        <v>2591</v>
      </c>
      <c r="D9339" s="128">
        <v>2019</v>
      </c>
      <c r="E9339" s="128" t="s">
        <v>32</v>
      </c>
      <c r="F9339" s="128" t="s">
        <v>324</v>
      </c>
      <c r="G9339" s="99" t="s">
        <v>1260</v>
      </c>
      <c r="H9339" s="134" t="s">
        <v>2336</v>
      </c>
      <c r="I9339" s="130" t="s">
        <v>121</v>
      </c>
      <c r="J9339" s="128" t="s">
        <v>52</v>
      </c>
      <c r="K9339" s="134">
        <f>'73511-07'!J$931</f>
        <v>68412</v>
      </c>
    </row>
    <row r="9340" spans="1:11" x14ac:dyDescent="0.3">
      <c r="A9340" s="128">
        <v>73511</v>
      </c>
      <c r="B9340" s="128" t="s">
        <v>58</v>
      </c>
      <c r="C9340" s="128" t="s">
        <v>2591</v>
      </c>
      <c r="D9340" s="128">
        <v>2019</v>
      </c>
      <c r="E9340" s="128" t="s">
        <v>32</v>
      </c>
      <c r="F9340" s="128" t="s">
        <v>324</v>
      </c>
      <c r="G9340" s="99" t="s">
        <v>1260</v>
      </c>
      <c r="H9340" s="134" t="s">
        <v>2336</v>
      </c>
      <c r="I9340" s="130" t="s">
        <v>124</v>
      </c>
      <c r="J9340" s="130" t="s">
        <v>325</v>
      </c>
      <c r="K9340" s="134">
        <f>'73511-07'!K$931</f>
        <v>3517</v>
      </c>
    </row>
    <row r="9341" spans="1:11" x14ac:dyDescent="0.3">
      <c r="A9341" s="128">
        <v>73511</v>
      </c>
      <c r="B9341" s="128" t="s">
        <v>58</v>
      </c>
      <c r="C9341" s="128" t="s">
        <v>2591</v>
      </c>
      <c r="D9341" s="128">
        <v>2019</v>
      </c>
      <c r="E9341" s="128" t="s">
        <v>32</v>
      </c>
      <c r="F9341" s="128" t="s">
        <v>324</v>
      </c>
      <c r="G9341" s="99" t="s">
        <v>1260</v>
      </c>
      <c r="H9341" s="134" t="s">
        <v>2336</v>
      </c>
      <c r="I9341" s="130" t="s">
        <v>124</v>
      </c>
      <c r="J9341" s="128" t="s">
        <v>52</v>
      </c>
      <c r="K9341" s="134">
        <f>'73511-07'!L$931</f>
        <v>13704</v>
      </c>
    </row>
    <row r="9342" spans="1:11" x14ac:dyDescent="0.3">
      <c r="A9342" s="128">
        <v>73511</v>
      </c>
      <c r="B9342" s="128" t="s">
        <v>58</v>
      </c>
      <c r="C9342" s="128" t="s">
        <v>2591</v>
      </c>
      <c r="D9342" s="128">
        <v>2019</v>
      </c>
      <c r="E9342" s="128" t="s">
        <v>32</v>
      </c>
      <c r="F9342" s="128" t="s">
        <v>324</v>
      </c>
      <c r="G9342" s="99" t="s">
        <v>1261</v>
      </c>
      <c r="H9342" s="134" t="s">
        <v>2337</v>
      </c>
      <c r="I9342" s="130" t="s">
        <v>2646</v>
      </c>
      <c r="J9342" s="130" t="s">
        <v>325</v>
      </c>
      <c r="K9342" s="134">
        <f>'73511-07'!C$932</f>
        <v>5425</v>
      </c>
    </row>
    <row r="9343" spans="1:11" x14ac:dyDescent="0.3">
      <c r="A9343" s="128">
        <v>73511</v>
      </c>
      <c r="B9343" s="128" t="s">
        <v>58</v>
      </c>
      <c r="C9343" s="128" t="s">
        <v>2591</v>
      </c>
      <c r="D9343" s="128">
        <v>2019</v>
      </c>
      <c r="E9343" s="128" t="s">
        <v>32</v>
      </c>
      <c r="F9343" s="128" t="s">
        <v>324</v>
      </c>
      <c r="G9343" s="99" t="s">
        <v>1261</v>
      </c>
      <c r="H9343" s="134" t="s">
        <v>2337</v>
      </c>
      <c r="I9343" s="128" t="s">
        <v>116</v>
      </c>
      <c r="J9343" s="130" t="s">
        <v>325</v>
      </c>
      <c r="K9343" s="134">
        <f>'73511-07'!D$932</f>
        <v>4312</v>
      </c>
    </row>
    <row r="9344" spans="1:11" x14ac:dyDescent="0.3">
      <c r="A9344" s="128">
        <v>73511</v>
      </c>
      <c r="B9344" s="128" t="s">
        <v>58</v>
      </c>
      <c r="C9344" s="128" t="s">
        <v>2591</v>
      </c>
      <c r="D9344" s="128">
        <v>2019</v>
      </c>
      <c r="E9344" s="128" t="s">
        <v>32</v>
      </c>
      <c r="F9344" s="128" t="s">
        <v>324</v>
      </c>
      <c r="G9344" s="99" t="s">
        <v>1261</v>
      </c>
      <c r="H9344" s="134" t="s">
        <v>2337</v>
      </c>
      <c r="I9344" s="128" t="s">
        <v>116</v>
      </c>
      <c r="J9344" s="128" t="s">
        <v>52</v>
      </c>
      <c r="K9344" s="134">
        <f>'73511-07'!E$932</f>
        <v>399839</v>
      </c>
    </row>
    <row r="9345" spans="1:11" x14ac:dyDescent="0.3">
      <c r="A9345" s="128">
        <v>73511</v>
      </c>
      <c r="B9345" s="128" t="s">
        <v>58</v>
      </c>
      <c r="C9345" s="128" t="s">
        <v>2591</v>
      </c>
      <c r="D9345" s="128">
        <v>2019</v>
      </c>
      <c r="E9345" s="128" t="s">
        <v>32</v>
      </c>
      <c r="F9345" s="128" t="s">
        <v>324</v>
      </c>
      <c r="G9345" s="99" t="s">
        <v>1261</v>
      </c>
      <c r="H9345" s="134" t="s">
        <v>2337</v>
      </c>
      <c r="I9345" s="128" t="s">
        <v>117</v>
      </c>
      <c r="J9345" s="130" t="s">
        <v>325</v>
      </c>
      <c r="K9345" s="134">
        <f>'73511-07'!F$932</f>
        <v>1113</v>
      </c>
    </row>
    <row r="9346" spans="1:11" x14ac:dyDescent="0.3">
      <c r="A9346" s="128">
        <v>73511</v>
      </c>
      <c r="B9346" s="128" t="s">
        <v>58</v>
      </c>
      <c r="C9346" s="128" t="s">
        <v>2591</v>
      </c>
      <c r="D9346" s="128">
        <v>2019</v>
      </c>
      <c r="E9346" s="128" t="s">
        <v>32</v>
      </c>
      <c r="F9346" s="128" t="s">
        <v>324</v>
      </c>
      <c r="G9346" s="99" t="s">
        <v>1261</v>
      </c>
      <c r="H9346" s="134" t="s">
        <v>2337</v>
      </c>
      <c r="I9346" s="128" t="s">
        <v>117</v>
      </c>
      <c r="J9346" s="128" t="s">
        <v>52</v>
      </c>
      <c r="K9346" s="134">
        <f>'73511-07'!G$932</f>
        <v>-63648</v>
      </c>
    </row>
    <row r="9347" spans="1:11" x14ac:dyDescent="0.3">
      <c r="A9347" s="128">
        <v>73511</v>
      </c>
      <c r="B9347" s="128" t="s">
        <v>58</v>
      </c>
      <c r="C9347" s="128" t="s">
        <v>2591</v>
      </c>
      <c r="D9347" s="128">
        <v>2019</v>
      </c>
      <c r="E9347" s="128" t="s">
        <v>32</v>
      </c>
      <c r="F9347" s="128" t="s">
        <v>324</v>
      </c>
      <c r="G9347" s="99" t="s">
        <v>1261</v>
      </c>
      <c r="H9347" s="134" t="s">
        <v>2337</v>
      </c>
      <c r="I9347" s="128" t="s">
        <v>120</v>
      </c>
      <c r="J9347" s="128" t="s">
        <v>52</v>
      </c>
      <c r="K9347" s="134">
        <f>'73511-07'!H$932</f>
        <v>310867</v>
      </c>
    </row>
    <row r="9348" spans="1:11" x14ac:dyDescent="0.3">
      <c r="A9348" s="128">
        <v>73511</v>
      </c>
      <c r="B9348" s="128" t="s">
        <v>58</v>
      </c>
      <c r="C9348" s="128" t="s">
        <v>2591</v>
      </c>
      <c r="D9348" s="128">
        <v>2019</v>
      </c>
      <c r="E9348" s="128" t="s">
        <v>32</v>
      </c>
      <c r="F9348" s="128" t="s">
        <v>324</v>
      </c>
      <c r="G9348" s="99" t="s">
        <v>1261</v>
      </c>
      <c r="H9348" s="134" t="s">
        <v>2337</v>
      </c>
      <c r="I9348" s="130" t="s">
        <v>121</v>
      </c>
      <c r="J9348" s="130" t="s">
        <v>325</v>
      </c>
      <c r="K9348" s="134">
        <f>'73511-07'!I$932</f>
        <v>2318</v>
      </c>
    </row>
    <row r="9349" spans="1:11" x14ac:dyDescent="0.3">
      <c r="A9349" s="128">
        <v>73511</v>
      </c>
      <c r="B9349" s="128" t="s">
        <v>58</v>
      </c>
      <c r="C9349" s="128" t="s">
        <v>2591</v>
      </c>
      <c r="D9349" s="128">
        <v>2019</v>
      </c>
      <c r="E9349" s="128" t="s">
        <v>32</v>
      </c>
      <c r="F9349" s="128" t="s">
        <v>324</v>
      </c>
      <c r="G9349" s="99" t="s">
        <v>1261</v>
      </c>
      <c r="H9349" s="134" t="s">
        <v>2337</v>
      </c>
      <c r="I9349" s="130" t="s">
        <v>121</v>
      </c>
      <c r="J9349" s="128" t="s">
        <v>52</v>
      </c>
      <c r="K9349" s="134">
        <f>'73511-07'!J$932</f>
        <v>46184</v>
      </c>
    </row>
    <row r="9350" spans="1:11" x14ac:dyDescent="0.3">
      <c r="A9350" s="128">
        <v>73511</v>
      </c>
      <c r="B9350" s="128" t="s">
        <v>58</v>
      </c>
      <c r="C9350" s="128" t="s">
        <v>2591</v>
      </c>
      <c r="D9350" s="128">
        <v>2019</v>
      </c>
      <c r="E9350" s="128" t="s">
        <v>32</v>
      </c>
      <c r="F9350" s="128" t="s">
        <v>324</v>
      </c>
      <c r="G9350" s="99" t="s">
        <v>1261</v>
      </c>
      <c r="H9350" s="134" t="s">
        <v>2337</v>
      </c>
      <c r="I9350" s="130" t="s">
        <v>124</v>
      </c>
      <c r="J9350" s="130" t="s">
        <v>325</v>
      </c>
      <c r="K9350" s="134">
        <f>'73511-07'!K$932</f>
        <v>2540</v>
      </c>
    </row>
    <row r="9351" spans="1:11" x14ac:dyDescent="0.3">
      <c r="A9351" s="128">
        <v>73511</v>
      </c>
      <c r="B9351" s="128" t="s">
        <v>58</v>
      </c>
      <c r="C9351" s="128" t="s">
        <v>2591</v>
      </c>
      <c r="D9351" s="128">
        <v>2019</v>
      </c>
      <c r="E9351" s="128" t="s">
        <v>32</v>
      </c>
      <c r="F9351" s="128" t="s">
        <v>324</v>
      </c>
      <c r="G9351" s="99" t="s">
        <v>1261</v>
      </c>
      <c r="H9351" s="134" t="s">
        <v>2337</v>
      </c>
      <c r="I9351" s="130" t="s">
        <v>124</v>
      </c>
      <c r="J9351" s="128" t="s">
        <v>52</v>
      </c>
      <c r="K9351" s="134">
        <f>'73511-07'!L$932</f>
        <v>11407</v>
      </c>
    </row>
    <row r="9352" spans="1:11" x14ac:dyDescent="0.3">
      <c r="A9352" s="128">
        <v>73511</v>
      </c>
      <c r="B9352" s="128" t="s">
        <v>58</v>
      </c>
      <c r="C9352" s="128" t="s">
        <v>2591</v>
      </c>
      <c r="D9352" s="128">
        <v>2019</v>
      </c>
      <c r="E9352" s="128" t="s">
        <v>32</v>
      </c>
      <c r="F9352" s="128" t="s">
        <v>324</v>
      </c>
      <c r="G9352" s="99" t="s">
        <v>1262</v>
      </c>
      <c r="H9352" s="134" t="s">
        <v>2338</v>
      </c>
      <c r="I9352" s="130" t="s">
        <v>2646</v>
      </c>
      <c r="J9352" s="130" t="s">
        <v>325</v>
      </c>
      <c r="K9352" s="134">
        <f>'73511-07'!C$933</f>
        <v>829</v>
      </c>
    </row>
    <row r="9353" spans="1:11" x14ac:dyDescent="0.3">
      <c r="A9353" s="128">
        <v>73511</v>
      </c>
      <c r="B9353" s="128" t="s">
        <v>58</v>
      </c>
      <c r="C9353" s="128" t="s">
        <v>2591</v>
      </c>
      <c r="D9353" s="128">
        <v>2019</v>
      </c>
      <c r="E9353" s="128" t="s">
        <v>32</v>
      </c>
      <c r="F9353" s="128" t="s">
        <v>324</v>
      </c>
      <c r="G9353" s="99" t="s">
        <v>1262</v>
      </c>
      <c r="H9353" s="134" t="s">
        <v>2338</v>
      </c>
      <c r="I9353" s="128" t="s">
        <v>116</v>
      </c>
      <c r="J9353" s="130" t="s">
        <v>325</v>
      </c>
      <c r="K9353" s="134">
        <f>'73511-07'!D$933</f>
        <v>616</v>
      </c>
    </row>
    <row r="9354" spans="1:11" x14ac:dyDescent="0.3">
      <c r="A9354" s="128">
        <v>73511</v>
      </c>
      <c r="B9354" s="128" t="s">
        <v>58</v>
      </c>
      <c r="C9354" s="128" t="s">
        <v>2591</v>
      </c>
      <c r="D9354" s="128">
        <v>2019</v>
      </c>
      <c r="E9354" s="128" t="s">
        <v>32</v>
      </c>
      <c r="F9354" s="128" t="s">
        <v>324</v>
      </c>
      <c r="G9354" s="99" t="s">
        <v>1262</v>
      </c>
      <c r="H9354" s="134" t="s">
        <v>2338</v>
      </c>
      <c r="I9354" s="128" t="s">
        <v>116</v>
      </c>
      <c r="J9354" s="128" t="s">
        <v>52</v>
      </c>
      <c r="K9354" s="134">
        <f>'73511-07'!E$933</f>
        <v>50555</v>
      </c>
    </row>
    <row r="9355" spans="1:11" x14ac:dyDescent="0.3">
      <c r="A9355" s="128">
        <v>73511</v>
      </c>
      <c r="B9355" s="128" t="s">
        <v>58</v>
      </c>
      <c r="C9355" s="128" t="s">
        <v>2591</v>
      </c>
      <c r="D9355" s="128">
        <v>2019</v>
      </c>
      <c r="E9355" s="128" t="s">
        <v>32</v>
      </c>
      <c r="F9355" s="128" t="s">
        <v>324</v>
      </c>
      <c r="G9355" s="99" t="s">
        <v>1262</v>
      </c>
      <c r="H9355" s="134" t="s">
        <v>2338</v>
      </c>
      <c r="I9355" s="128" t="s">
        <v>117</v>
      </c>
      <c r="J9355" s="130" t="s">
        <v>325</v>
      </c>
      <c r="K9355" s="134">
        <f>'73511-07'!F$933</f>
        <v>213</v>
      </c>
    </row>
    <row r="9356" spans="1:11" x14ac:dyDescent="0.3">
      <c r="A9356" s="128">
        <v>73511</v>
      </c>
      <c r="B9356" s="128" t="s">
        <v>58</v>
      </c>
      <c r="C9356" s="128" t="s">
        <v>2591</v>
      </c>
      <c r="D9356" s="128">
        <v>2019</v>
      </c>
      <c r="E9356" s="128" t="s">
        <v>32</v>
      </c>
      <c r="F9356" s="128" t="s">
        <v>324</v>
      </c>
      <c r="G9356" s="99" t="s">
        <v>1262</v>
      </c>
      <c r="H9356" s="134" t="s">
        <v>2338</v>
      </c>
      <c r="I9356" s="128" t="s">
        <v>117</v>
      </c>
      <c r="J9356" s="128" t="s">
        <v>52</v>
      </c>
      <c r="K9356" s="134">
        <f>'73511-07'!G$933</f>
        <v>-20559</v>
      </c>
    </row>
    <row r="9357" spans="1:11" x14ac:dyDescent="0.3">
      <c r="A9357" s="128">
        <v>73511</v>
      </c>
      <c r="B9357" s="128" t="s">
        <v>58</v>
      </c>
      <c r="C9357" s="128" t="s">
        <v>2591</v>
      </c>
      <c r="D9357" s="128">
        <v>2019</v>
      </c>
      <c r="E9357" s="128" t="s">
        <v>32</v>
      </c>
      <c r="F9357" s="128" t="s">
        <v>324</v>
      </c>
      <c r="G9357" s="99" t="s">
        <v>1262</v>
      </c>
      <c r="H9357" s="134" t="s">
        <v>2338</v>
      </c>
      <c r="I9357" s="128" t="s">
        <v>120</v>
      </c>
      <c r="J9357" s="128" t="s">
        <v>52</v>
      </c>
      <c r="K9357" s="134">
        <f>'73511-07'!H$933</f>
        <v>26923</v>
      </c>
    </row>
    <row r="9358" spans="1:11" x14ac:dyDescent="0.3">
      <c r="A9358" s="128">
        <v>73511</v>
      </c>
      <c r="B9358" s="128" t="s">
        <v>58</v>
      </c>
      <c r="C9358" s="128" t="s">
        <v>2591</v>
      </c>
      <c r="D9358" s="128">
        <v>2019</v>
      </c>
      <c r="E9358" s="128" t="s">
        <v>32</v>
      </c>
      <c r="F9358" s="128" t="s">
        <v>324</v>
      </c>
      <c r="G9358" s="99" t="s">
        <v>1262</v>
      </c>
      <c r="H9358" s="134" t="s">
        <v>2338</v>
      </c>
      <c r="I9358" s="130" t="s">
        <v>121</v>
      </c>
      <c r="J9358" s="130" t="s">
        <v>325</v>
      </c>
      <c r="K9358" s="134">
        <f>'73511-07'!I$933</f>
        <v>283</v>
      </c>
    </row>
    <row r="9359" spans="1:11" x14ac:dyDescent="0.3">
      <c r="A9359" s="128">
        <v>73511</v>
      </c>
      <c r="B9359" s="128" t="s">
        <v>58</v>
      </c>
      <c r="C9359" s="128" t="s">
        <v>2591</v>
      </c>
      <c r="D9359" s="128">
        <v>2019</v>
      </c>
      <c r="E9359" s="128" t="s">
        <v>32</v>
      </c>
      <c r="F9359" s="128" t="s">
        <v>324</v>
      </c>
      <c r="G9359" s="99" t="s">
        <v>1262</v>
      </c>
      <c r="H9359" s="134" t="s">
        <v>2338</v>
      </c>
      <c r="I9359" s="130" t="s">
        <v>121</v>
      </c>
      <c r="J9359" s="128" t="s">
        <v>52</v>
      </c>
      <c r="K9359" s="134">
        <f>'73511-07'!J$933</f>
        <v>5664</v>
      </c>
    </row>
    <row r="9360" spans="1:11" x14ac:dyDescent="0.3">
      <c r="A9360" s="128">
        <v>73511</v>
      </c>
      <c r="B9360" s="128" t="s">
        <v>58</v>
      </c>
      <c r="C9360" s="128" t="s">
        <v>2591</v>
      </c>
      <c r="D9360" s="128">
        <v>2019</v>
      </c>
      <c r="E9360" s="128" t="s">
        <v>32</v>
      </c>
      <c r="F9360" s="128" t="s">
        <v>324</v>
      </c>
      <c r="G9360" s="99" t="s">
        <v>1262</v>
      </c>
      <c r="H9360" s="134" t="s">
        <v>2338</v>
      </c>
      <c r="I9360" s="130" t="s">
        <v>124</v>
      </c>
      <c r="J9360" s="130" t="s">
        <v>325</v>
      </c>
      <c r="K9360" s="134">
        <f>'73511-07'!K$933</f>
        <v>403</v>
      </c>
    </row>
    <row r="9361" spans="1:11" x14ac:dyDescent="0.3">
      <c r="A9361" s="128">
        <v>73511</v>
      </c>
      <c r="B9361" s="128" t="s">
        <v>58</v>
      </c>
      <c r="C9361" s="128" t="s">
        <v>2591</v>
      </c>
      <c r="D9361" s="128">
        <v>2019</v>
      </c>
      <c r="E9361" s="128" t="s">
        <v>32</v>
      </c>
      <c r="F9361" s="128" t="s">
        <v>324</v>
      </c>
      <c r="G9361" s="99" t="s">
        <v>1262</v>
      </c>
      <c r="H9361" s="134" t="s">
        <v>2338</v>
      </c>
      <c r="I9361" s="130" t="s">
        <v>124</v>
      </c>
      <c r="J9361" s="128" t="s">
        <v>52</v>
      </c>
      <c r="K9361" s="134">
        <f>'73511-07'!L$933</f>
        <v>1456</v>
      </c>
    </row>
    <row r="9362" spans="1:11" x14ac:dyDescent="0.3">
      <c r="A9362" s="128">
        <v>73511</v>
      </c>
      <c r="B9362" s="128" t="s">
        <v>58</v>
      </c>
      <c r="C9362" s="128" t="s">
        <v>2591</v>
      </c>
      <c r="D9362" s="128">
        <v>2019</v>
      </c>
      <c r="E9362" s="128" t="s">
        <v>32</v>
      </c>
      <c r="F9362" s="128" t="s">
        <v>324</v>
      </c>
      <c r="G9362" s="99" t="s">
        <v>1263</v>
      </c>
      <c r="H9362" s="134" t="s">
        <v>2339</v>
      </c>
      <c r="I9362" s="130" t="s">
        <v>2646</v>
      </c>
      <c r="J9362" s="130" t="s">
        <v>325</v>
      </c>
      <c r="K9362" s="134">
        <f>'73511-07'!C$934</f>
        <v>1288</v>
      </c>
    </row>
    <row r="9363" spans="1:11" x14ac:dyDescent="0.3">
      <c r="A9363" s="128">
        <v>73511</v>
      </c>
      <c r="B9363" s="128" t="s">
        <v>58</v>
      </c>
      <c r="C9363" s="128" t="s">
        <v>2591</v>
      </c>
      <c r="D9363" s="128">
        <v>2019</v>
      </c>
      <c r="E9363" s="128" t="s">
        <v>32</v>
      </c>
      <c r="F9363" s="128" t="s">
        <v>324</v>
      </c>
      <c r="G9363" s="99" t="s">
        <v>1263</v>
      </c>
      <c r="H9363" s="134" t="s">
        <v>2339</v>
      </c>
      <c r="I9363" s="128" t="s">
        <v>116</v>
      </c>
      <c r="J9363" s="130" t="s">
        <v>325</v>
      </c>
      <c r="K9363" s="134">
        <f>'73511-07'!D$934</f>
        <v>1093</v>
      </c>
    </row>
    <row r="9364" spans="1:11" x14ac:dyDescent="0.3">
      <c r="A9364" s="128">
        <v>73511</v>
      </c>
      <c r="B9364" s="128" t="s">
        <v>58</v>
      </c>
      <c r="C9364" s="128" t="s">
        <v>2591</v>
      </c>
      <c r="D9364" s="128">
        <v>2019</v>
      </c>
      <c r="E9364" s="128" t="s">
        <v>32</v>
      </c>
      <c r="F9364" s="128" t="s">
        <v>324</v>
      </c>
      <c r="G9364" s="99" t="s">
        <v>1263</v>
      </c>
      <c r="H9364" s="134" t="s">
        <v>2339</v>
      </c>
      <c r="I9364" s="128" t="s">
        <v>116</v>
      </c>
      <c r="J9364" s="128" t="s">
        <v>52</v>
      </c>
      <c r="K9364" s="134">
        <f>'73511-07'!E$934</f>
        <v>41711</v>
      </c>
    </row>
    <row r="9365" spans="1:11" x14ac:dyDescent="0.3">
      <c r="A9365" s="128">
        <v>73511</v>
      </c>
      <c r="B9365" s="128" t="s">
        <v>58</v>
      </c>
      <c r="C9365" s="128" t="s">
        <v>2591</v>
      </c>
      <c r="D9365" s="128">
        <v>2019</v>
      </c>
      <c r="E9365" s="128" t="s">
        <v>32</v>
      </c>
      <c r="F9365" s="128" t="s">
        <v>324</v>
      </c>
      <c r="G9365" s="99" t="s">
        <v>1263</v>
      </c>
      <c r="H9365" s="134" t="s">
        <v>2339</v>
      </c>
      <c r="I9365" s="128" t="s">
        <v>117</v>
      </c>
      <c r="J9365" s="130" t="s">
        <v>325</v>
      </c>
      <c r="K9365" s="134">
        <f>'73511-07'!F$934</f>
        <v>195</v>
      </c>
    </row>
    <row r="9366" spans="1:11" x14ac:dyDescent="0.3">
      <c r="A9366" s="128">
        <v>73511</v>
      </c>
      <c r="B9366" s="128" t="s">
        <v>58</v>
      </c>
      <c r="C9366" s="128" t="s">
        <v>2591</v>
      </c>
      <c r="D9366" s="128">
        <v>2019</v>
      </c>
      <c r="E9366" s="128" t="s">
        <v>32</v>
      </c>
      <c r="F9366" s="128" t="s">
        <v>324</v>
      </c>
      <c r="G9366" s="99" t="s">
        <v>1263</v>
      </c>
      <c r="H9366" s="134" t="s">
        <v>2339</v>
      </c>
      <c r="I9366" s="128" t="s">
        <v>117</v>
      </c>
      <c r="J9366" s="128" t="s">
        <v>52</v>
      </c>
      <c r="K9366" s="134">
        <f>'73511-07'!G$934</f>
        <v>-2007</v>
      </c>
    </row>
    <row r="9367" spans="1:11" x14ac:dyDescent="0.3">
      <c r="A9367" s="128">
        <v>73511</v>
      </c>
      <c r="B9367" s="128" t="s">
        <v>58</v>
      </c>
      <c r="C9367" s="128" t="s">
        <v>2591</v>
      </c>
      <c r="D9367" s="128">
        <v>2019</v>
      </c>
      <c r="E9367" s="128" t="s">
        <v>32</v>
      </c>
      <c r="F9367" s="128" t="s">
        <v>324</v>
      </c>
      <c r="G9367" s="99" t="s">
        <v>1263</v>
      </c>
      <c r="H9367" s="134" t="s">
        <v>2339</v>
      </c>
      <c r="I9367" s="128" t="s">
        <v>120</v>
      </c>
      <c r="J9367" s="128" t="s">
        <v>52</v>
      </c>
      <c r="K9367" s="134">
        <f>'73511-07'!H$934</f>
        <v>38597</v>
      </c>
    </row>
    <row r="9368" spans="1:11" x14ac:dyDescent="0.3">
      <c r="A9368" s="128">
        <v>73511</v>
      </c>
      <c r="B9368" s="128" t="s">
        <v>58</v>
      </c>
      <c r="C9368" s="128" t="s">
        <v>2591</v>
      </c>
      <c r="D9368" s="128">
        <v>2019</v>
      </c>
      <c r="E9368" s="128" t="s">
        <v>32</v>
      </c>
      <c r="F9368" s="128" t="s">
        <v>324</v>
      </c>
      <c r="G9368" s="99" t="s">
        <v>1263</v>
      </c>
      <c r="H9368" s="134" t="s">
        <v>2339</v>
      </c>
      <c r="I9368" s="130" t="s">
        <v>121</v>
      </c>
      <c r="J9368" s="130" t="s">
        <v>325</v>
      </c>
      <c r="K9368" s="134">
        <f>'73511-07'!I$934</f>
        <v>875</v>
      </c>
    </row>
    <row r="9369" spans="1:11" x14ac:dyDescent="0.3">
      <c r="A9369" s="128">
        <v>73511</v>
      </c>
      <c r="B9369" s="128" t="s">
        <v>58</v>
      </c>
      <c r="C9369" s="128" t="s">
        <v>2591</v>
      </c>
      <c r="D9369" s="128">
        <v>2019</v>
      </c>
      <c r="E9369" s="128" t="s">
        <v>32</v>
      </c>
      <c r="F9369" s="128" t="s">
        <v>324</v>
      </c>
      <c r="G9369" s="99" t="s">
        <v>1263</v>
      </c>
      <c r="H9369" s="134" t="s">
        <v>2339</v>
      </c>
      <c r="I9369" s="130" t="s">
        <v>121</v>
      </c>
      <c r="J9369" s="128" t="s">
        <v>52</v>
      </c>
      <c r="K9369" s="134">
        <f>'73511-07'!J$934</f>
        <v>16565</v>
      </c>
    </row>
    <row r="9370" spans="1:11" x14ac:dyDescent="0.3">
      <c r="A9370" s="128">
        <v>73511</v>
      </c>
      <c r="B9370" s="128" t="s">
        <v>58</v>
      </c>
      <c r="C9370" s="128" t="s">
        <v>2591</v>
      </c>
      <c r="D9370" s="128">
        <v>2019</v>
      </c>
      <c r="E9370" s="128" t="s">
        <v>32</v>
      </c>
      <c r="F9370" s="128" t="s">
        <v>324</v>
      </c>
      <c r="G9370" s="99" t="s">
        <v>1263</v>
      </c>
      <c r="H9370" s="134" t="s">
        <v>2339</v>
      </c>
      <c r="I9370" s="130" t="s">
        <v>124</v>
      </c>
      <c r="J9370" s="130" t="s">
        <v>325</v>
      </c>
      <c r="K9370" s="134">
        <f>'73511-07'!K$934</f>
        <v>574</v>
      </c>
    </row>
    <row r="9371" spans="1:11" x14ac:dyDescent="0.3">
      <c r="A9371" s="128">
        <v>73511</v>
      </c>
      <c r="B9371" s="128" t="s">
        <v>58</v>
      </c>
      <c r="C9371" s="128" t="s">
        <v>2591</v>
      </c>
      <c r="D9371" s="128">
        <v>2019</v>
      </c>
      <c r="E9371" s="128" t="s">
        <v>32</v>
      </c>
      <c r="F9371" s="128" t="s">
        <v>324</v>
      </c>
      <c r="G9371" s="99" t="s">
        <v>1263</v>
      </c>
      <c r="H9371" s="134" t="s">
        <v>2339</v>
      </c>
      <c r="I9371" s="130" t="s">
        <v>124</v>
      </c>
      <c r="J9371" s="128" t="s">
        <v>52</v>
      </c>
      <c r="K9371" s="134">
        <f>'73511-07'!L$934</f>
        <v>841</v>
      </c>
    </row>
    <row r="9372" spans="1:11" x14ac:dyDescent="0.3">
      <c r="A9372" s="128">
        <v>73511</v>
      </c>
      <c r="B9372" s="128" t="s">
        <v>58</v>
      </c>
      <c r="C9372" s="128" t="s">
        <v>2591</v>
      </c>
      <c r="D9372" s="128">
        <v>2019</v>
      </c>
      <c r="E9372" s="128" t="s">
        <v>32</v>
      </c>
      <c r="F9372" s="128" t="s">
        <v>324</v>
      </c>
      <c r="G9372" s="99" t="s">
        <v>1264</v>
      </c>
      <c r="H9372" s="134" t="s">
        <v>2340</v>
      </c>
      <c r="I9372" s="130" t="s">
        <v>2646</v>
      </c>
      <c r="J9372" s="130" t="s">
        <v>325</v>
      </c>
      <c r="K9372" s="134">
        <f>'73511-07'!C$935</f>
        <v>128593</v>
      </c>
    </row>
    <row r="9373" spans="1:11" x14ac:dyDescent="0.3">
      <c r="A9373" s="128">
        <v>73511</v>
      </c>
      <c r="B9373" s="128" t="s">
        <v>58</v>
      </c>
      <c r="C9373" s="128" t="s">
        <v>2591</v>
      </c>
      <c r="D9373" s="128">
        <v>2019</v>
      </c>
      <c r="E9373" s="128" t="s">
        <v>32</v>
      </c>
      <c r="F9373" s="128" t="s">
        <v>324</v>
      </c>
      <c r="G9373" s="99" t="s">
        <v>1264</v>
      </c>
      <c r="H9373" s="134" t="s">
        <v>2340</v>
      </c>
      <c r="I9373" s="128" t="s">
        <v>116</v>
      </c>
      <c r="J9373" s="130" t="s">
        <v>325</v>
      </c>
      <c r="K9373" s="134">
        <f>'73511-07'!D$935</f>
        <v>112965</v>
      </c>
    </row>
    <row r="9374" spans="1:11" x14ac:dyDescent="0.3">
      <c r="A9374" s="128">
        <v>73511</v>
      </c>
      <c r="B9374" s="128" t="s">
        <v>58</v>
      </c>
      <c r="C9374" s="128" t="s">
        <v>2591</v>
      </c>
      <c r="D9374" s="128">
        <v>2019</v>
      </c>
      <c r="E9374" s="128" t="s">
        <v>32</v>
      </c>
      <c r="F9374" s="128" t="s">
        <v>324</v>
      </c>
      <c r="G9374" s="99" t="s">
        <v>1264</v>
      </c>
      <c r="H9374" s="134" t="s">
        <v>2340</v>
      </c>
      <c r="I9374" s="128" t="s">
        <v>116</v>
      </c>
      <c r="J9374" s="128" t="s">
        <v>52</v>
      </c>
      <c r="K9374" s="134">
        <f>'73511-07'!E$935</f>
        <v>6209780</v>
      </c>
    </row>
    <row r="9375" spans="1:11" x14ac:dyDescent="0.3">
      <c r="A9375" s="128">
        <v>73511</v>
      </c>
      <c r="B9375" s="128" t="s">
        <v>58</v>
      </c>
      <c r="C9375" s="128" t="s">
        <v>2591</v>
      </c>
      <c r="D9375" s="128">
        <v>2019</v>
      </c>
      <c r="E9375" s="128" t="s">
        <v>32</v>
      </c>
      <c r="F9375" s="128" t="s">
        <v>324</v>
      </c>
      <c r="G9375" s="99" t="s">
        <v>1264</v>
      </c>
      <c r="H9375" s="134" t="s">
        <v>2340</v>
      </c>
      <c r="I9375" s="128" t="s">
        <v>117</v>
      </c>
      <c r="J9375" s="130" t="s">
        <v>325</v>
      </c>
      <c r="K9375" s="134">
        <f>'73511-07'!F$935</f>
        <v>15628</v>
      </c>
    </row>
    <row r="9376" spans="1:11" x14ac:dyDescent="0.3">
      <c r="A9376" s="128">
        <v>73511</v>
      </c>
      <c r="B9376" s="128" t="s">
        <v>58</v>
      </c>
      <c r="C9376" s="128" t="s">
        <v>2591</v>
      </c>
      <c r="D9376" s="128">
        <v>2019</v>
      </c>
      <c r="E9376" s="128" t="s">
        <v>32</v>
      </c>
      <c r="F9376" s="128" t="s">
        <v>324</v>
      </c>
      <c r="G9376" s="99" t="s">
        <v>1264</v>
      </c>
      <c r="H9376" s="134" t="s">
        <v>2340</v>
      </c>
      <c r="I9376" s="128" t="s">
        <v>117</v>
      </c>
      <c r="J9376" s="128" t="s">
        <v>52</v>
      </c>
      <c r="K9376" s="134">
        <f>'73511-07'!G$935</f>
        <v>-232973</v>
      </c>
    </row>
    <row r="9377" spans="1:11" x14ac:dyDescent="0.3">
      <c r="A9377" s="128">
        <v>73511</v>
      </c>
      <c r="B9377" s="128" t="s">
        <v>58</v>
      </c>
      <c r="C9377" s="128" t="s">
        <v>2591</v>
      </c>
      <c r="D9377" s="128">
        <v>2019</v>
      </c>
      <c r="E9377" s="128" t="s">
        <v>32</v>
      </c>
      <c r="F9377" s="128" t="s">
        <v>324</v>
      </c>
      <c r="G9377" s="99" t="s">
        <v>1264</v>
      </c>
      <c r="H9377" s="134" t="s">
        <v>2340</v>
      </c>
      <c r="I9377" s="128" t="s">
        <v>120</v>
      </c>
      <c r="J9377" s="128" t="s">
        <v>52</v>
      </c>
      <c r="K9377" s="134">
        <f>'73511-07'!H$935</f>
        <v>5763487</v>
      </c>
    </row>
    <row r="9378" spans="1:11" x14ac:dyDescent="0.3">
      <c r="A9378" s="128">
        <v>73511</v>
      </c>
      <c r="B9378" s="128" t="s">
        <v>58</v>
      </c>
      <c r="C9378" s="128" t="s">
        <v>2591</v>
      </c>
      <c r="D9378" s="128">
        <v>2019</v>
      </c>
      <c r="E9378" s="128" t="s">
        <v>32</v>
      </c>
      <c r="F9378" s="128" t="s">
        <v>324</v>
      </c>
      <c r="G9378" s="99" t="s">
        <v>1264</v>
      </c>
      <c r="H9378" s="134" t="s">
        <v>2340</v>
      </c>
      <c r="I9378" s="130" t="s">
        <v>121</v>
      </c>
      <c r="J9378" s="130" t="s">
        <v>325</v>
      </c>
      <c r="K9378" s="134">
        <f>'73511-07'!I$935</f>
        <v>94475</v>
      </c>
    </row>
    <row r="9379" spans="1:11" x14ac:dyDescent="0.3">
      <c r="A9379" s="128">
        <v>73511</v>
      </c>
      <c r="B9379" s="128" t="s">
        <v>58</v>
      </c>
      <c r="C9379" s="128" t="s">
        <v>2591</v>
      </c>
      <c r="D9379" s="128">
        <v>2019</v>
      </c>
      <c r="E9379" s="128" t="s">
        <v>32</v>
      </c>
      <c r="F9379" s="128" t="s">
        <v>324</v>
      </c>
      <c r="G9379" s="99" t="s">
        <v>1264</v>
      </c>
      <c r="H9379" s="134" t="s">
        <v>2340</v>
      </c>
      <c r="I9379" s="130" t="s">
        <v>121</v>
      </c>
      <c r="J9379" s="128" t="s">
        <v>52</v>
      </c>
      <c r="K9379" s="134">
        <f>'73511-07'!J$935</f>
        <v>1805709</v>
      </c>
    </row>
    <row r="9380" spans="1:11" x14ac:dyDescent="0.3">
      <c r="A9380" s="128">
        <v>73511</v>
      </c>
      <c r="B9380" s="128" t="s">
        <v>58</v>
      </c>
      <c r="C9380" s="128" t="s">
        <v>2591</v>
      </c>
      <c r="D9380" s="128">
        <v>2019</v>
      </c>
      <c r="E9380" s="128" t="s">
        <v>32</v>
      </c>
      <c r="F9380" s="128" t="s">
        <v>324</v>
      </c>
      <c r="G9380" s="99" t="s">
        <v>1264</v>
      </c>
      <c r="H9380" s="134" t="s">
        <v>2340</v>
      </c>
      <c r="I9380" s="130" t="s">
        <v>124</v>
      </c>
      <c r="J9380" s="130" t="s">
        <v>325</v>
      </c>
      <c r="K9380" s="134">
        <f>'73511-07'!K$935</f>
        <v>65637</v>
      </c>
    </row>
    <row r="9381" spans="1:11" x14ac:dyDescent="0.3">
      <c r="A9381" s="128">
        <v>73511</v>
      </c>
      <c r="B9381" s="128" t="s">
        <v>58</v>
      </c>
      <c r="C9381" s="128" t="s">
        <v>2591</v>
      </c>
      <c r="D9381" s="128">
        <v>2019</v>
      </c>
      <c r="E9381" s="128" t="s">
        <v>32</v>
      </c>
      <c r="F9381" s="128" t="s">
        <v>324</v>
      </c>
      <c r="G9381" s="99" t="s">
        <v>1264</v>
      </c>
      <c r="H9381" s="134" t="s">
        <v>2340</v>
      </c>
      <c r="I9381" s="130" t="s">
        <v>124</v>
      </c>
      <c r="J9381" s="128" t="s">
        <v>52</v>
      </c>
      <c r="K9381" s="134">
        <f>'73511-07'!L$935</f>
        <v>148473</v>
      </c>
    </row>
    <row r="9382" spans="1:11" x14ac:dyDescent="0.3">
      <c r="A9382" s="128">
        <v>73511</v>
      </c>
      <c r="B9382" s="128" t="s">
        <v>58</v>
      </c>
      <c r="C9382" s="128" t="s">
        <v>2591</v>
      </c>
      <c r="D9382" s="128">
        <v>2019</v>
      </c>
      <c r="E9382" s="128" t="s">
        <v>32</v>
      </c>
      <c r="F9382" s="128" t="s">
        <v>324</v>
      </c>
      <c r="G9382" s="99" t="s">
        <v>1265</v>
      </c>
      <c r="H9382" s="134" t="s">
        <v>2341</v>
      </c>
      <c r="I9382" s="130" t="s">
        <v>2646</v>
      </c>
      <c r="J9382" s="130" t="s">
        <v>325</v>
      </c>
      <c r="K9382" s="134">
        <f>'73511-07'!C$936</f>
        <v>42394</v>
      </c>
    </row>
    <row r="9383" spans="1:11" x14ac:dyDescent="0.3">
      <c r="A9383" s="128">
        <v>73511</v>
      </c>
      <c r="B9383" s="128" t="s">
        <v>58</v>
      </c>
      <c r="C9383" s="128" t="s">
        <v>2591</v>
      </c>
      <c r="D9383" s="128">
        <v>2019</v>
      </c>
      <c r="E9383" s="128" t="s">
        <v>32</v>
      </c>
      <c r="F9383" s="128" t="s">
        <v>324</v>
      </c>
      <c r="G9383" s="99" t="s">
        <v>1265</v>
      </c>
      <c r="H9383" s="134" t="s">
        <v>2341</v>
      </c>
      <c r="I9383" s="128" t="s">
        <v>116</v>
      </c>
      <c r="J9383" s="130" t="s">
        <v>325</v>
      </c>
      <c r="K9383" s="134">
        <f>'73511-07'!D$936</f>
        <v>36078</v>
      </c>
    </row>
    <row r="9384" spans="1:11" x14ac:dyDescent="0.3">
      <c r="A9384" s="128">
        <v>73511</v>
      </c>
      <c r="B9384" s="128" t="s">
        <v>58</v>
      </c>
      <c r="C9384" s="128" t="s">
        <v>2591</v>
      </c>
      <c r="D9384" s="128">
        <v>2019</v>
      </c>
      <c r="E9384" s="128" t="s">
        <v>32</v>
      </c>
      <c r="F9384" s="128" t="s">
        <v>324</v>
      </c>
      <c r="G9384" s="99" t="s">
        <v>1265</v>
      </c>
      <c r="H9384" s="134" t="s">
        <v>2341</v>
      </c>
      <c r="I9384" s="128" t="s">
        <v>116</v>
      </c>
      <c r="J9384" s="128" t="s">
        <v>52</v>
      </c>
      <c r="K9384" s="134">
        <f>'73511-07'!E$936</f>
        <v>1260441</v>
      </c>
    </row>
    <row r="9385" spans="1:11" x14ac:dyDescent="0.3">
      <c r="A9385" s="128">
        <v>73511</v>
      </c>
      <c r="B9385" s="128" t="s">
        <v>58</v>
      </c>
      <c r="C9385" s="128" t="s">
        <v>2591</v>
      </c>
      <c r="D9385" s="128">
        <v>2019</v>
      </c>
      <c r="E9385" s="128" t="s">
        <v>32</v>
      </c>
      <c r="F9385" s="128" t="s">
        <v>324</v>
      </c>
      <c r="G9385" s="99" t="s">
        <v>1265</v>
      </c>
      <c r="H9385" s="134" t="s">
        <v>2341</v>
      </c>
      <c r="I9385" s="128" t="s">
        <v>117</v>
      </c>
      <c r="J9385" s="130" t="s">
        <v>325</v>
      </c>
      <c r="K9385" s="134">
        <f>'73511-07'!F$936</f>
        <v>6316</v>
      </c>
    </row>
    <row r="9386" spans="1:11" x14ac:dyDescent="0.3">
      <c r="A9386" s="128">
        <v>73511</v>
      </c>
      <c r="B9386" s="128" t="s">
        <v>58</v>
      </c>
      <c r="C9386" s="128" t="s">
        <v>2591</v>
      </c>
      <c r="D9386" s="128">
        <v>2019</v>
      </c>
      <c r="E9386" s="128" t="s">
        <v>32</v>
      </c>
      <c r="F9386" s="128" t="s">
        <v>324</v>
      </c>
      <c r="G9386" s="99" t="s">
        <v>1265</v>
      </c>
      <c r="H9386" s="134" t="s">
        <v>2341</v>
      </c>
      <c r="I9386" s="128" t="s">
        <v>117</v>
      </c>
      <c r="J9386" s="128" t="s">
        <v>52</v>
      </c>
      <c r="K9386" s="134">
        <f>'73511-07'!G$936</f>
        <v>-62032</v>
      </c>
    </row>
    <row r="9387" spans="1:11" x14ac:dyDescent="0.3">
      <c r="A9387" s="128">
        <v>73511</v>
      </c>
      <c r="B9387" s="128" t="s">
        <v>58</v>
      </c>
      <c r="C9387" s="128" t="s">
        <v>2591</v>
      </c>
      <c r="D9387" s="128">
        <v>2019</v>
      </c>
      <c r="E9387" s="128" t="s">
        <v>32</v>
      </c>
      <c r="F9387" s="128" t="s">
        <v>324</v>
      </c>
      <c r="G9387" s="99" t="s">
        <v>1265</v>
      </c>
      <c r="H9387" s="134" t="s">
        <v>2341</v>
      </c>
      <c r="I9387" s="128" t="s">
        <v>120</v>
      </c>
      <c r="J9387" s="128" t="s">
        <v>52</v>
      </c>
      <c r="K9387" s="134">
        <f>'73511-07'!H$936</f>
        <v>1168454</v>
      </c>
    </row>
    <row r="9388" spans="1:11" x14ac:dyDescent="0.3">
      <c r="A9388" s="128">
        <v>73511</v>
      </c>
      <c r="B9388" s="128" t="s">
        <v>58</v>
      </c>
      <c r="C9388" s="128" t="s">
        <v>2591</v>
      </c>
      <c r="D9388" s="128">
        <v>2019</v>
      </c>
      <c r="E9388" s="128" t="s">
        <v>32</v>
      </c>
      <c r="F9388" s="128" t="s">
        <v>324</v>
      </c>
      <c r="G9388" s="99" t="s">
        <v>1265</v>
      </c>
      <c r="H9388" s="134" t="s">
        <v>2341</v>
      </c>
      <c r="I9388" s="130" t="s">
        <v>121</v>
      </c>
      <c r="J9388" s="130" t="s">
        <v>325</v>
      </c>
      <c r="K9388" s="134">
        <f>'73511-07'!I$936</f>
        <v>30616</v>
      </c>
    </row>
    <row r="9389" spans="1:11" x14ac:dyDescent="0.3">
      <c r="A9389" s="128">
        <v>73511</v>
      </c>
      <c r="B9389" s="128" t="s">
        <v>58</v>
      </c>
      <c r="C9389" s="128" t="s">
        <v>2591</v>
      </c>
      <c r="D9389" s="128">
        <v>2019</v>
      </c>
      <c r="E9389" s="128" t="s">
        <v>32</v>
      </c>
      <c r="F9389" s="128" t="s">
        <v>324</v>
      </c>
      <c r="G9389" s="99" t="s">
        <v>1265</v>
      </c>
      <c r="H9389" s="134" t="s">
        <v>2341</v>
      </c>
      <c r="I9389" s="130" t="s">
        <v>121</v>
      </c>
      <c r="J9389" s="128" t="s">
        <v>52</v>
      </c>
      <c r="K9389" s="134">
        <f>'73511-07'!J$936</f>
        <v>533878</v>
      </c>
    </row>
    <row r="9390" spans="1:11" x14ac:dyDescent="0.3">
      <c r="A9390" s="128">
        <v>73511</v>
      </c>
      <c r="B9390" s="128" t="s">
        <v>58</v>
      </c>
      <c r="C9390" s="128" t="s">
        <v>2591</v>
      </c>
      <c r="D9390" s="128">
        <v>2019</v>
      </c>
      <c r="E9390" s="128" t="s">
        <v>32</v>
      </c>
      <c r="F9390" s="128" t="s">
        <v>324</v>
      </c>
      <c r="G9390" s="99" t="s">
        <v>1265</v>
      </c>
      <c r="H9390" s="134" t="s">
        <v>2341</v>
      </c>
      <c r="I9390" s="130" t="s">
        <v>124</v>
      </c>
      <c r="J9390" s="130" t="s">
        <v>325</v>
      </c>
      <c r="K9390" s="134">
        <f>'73511-07'!K$936</f>
        <v>16993</v>
      </c>
    </row>
    <row r="9391" spans="1:11" x14ac:dyDescent="0.3">
      <c r="A9391" s="128">
        <v>73511</v>
      </c>
      <c r="B9391" s="128" t="s">
        <v>58</v>
      </c>
      <c r="C9391" s="128" t="s">
        <v>2591</v>
      </c>
      <c r="D9391" s="128">
        <v>2019</v>
      </c>
      <c r="E9391" s="128" t="s">
        <v>32</v>
      </c>
      <c r="F9391" s="128" t="s">
        <v>324</v>
      </c>
      <c r="G9391" s="99" t="s">
        <v>1265</v>
      </c>
      <c r="H9391" s="134" t="s">
        <v>2341</v>
      </c>
      <c r="I9391" s="130" t="s">
        <v>124</v>
      </c>
      <c r="J9391" s="128" t="s">
        <v>52</v>
      </c>
      <c r="K9391" s="134">
        <f>'73511-07'!L$936</f>
        <v>24339</v>
      </c>
    </row>
    <row r="9392" spans="1:11" x14ac:dyDescent="0.3">
      <c r="A9392" s="128">
        <v>73511</v>
      </c>
      <c r="B9392" s="128" t="s">
        <v>58</v>
      </c>
      <c r="C9392" s="128" t="s">
        <v>2591</v>
      </c>
      <c r="D9392" s="128">
        <v>2019</v>
      </c>
      <c r="E9392" s="128" t="s">
        <v>32</v>
      </c>
      <c r="F9392" s="128" t="s">
        <v>324</v>
      </c>
      <c r="G9392" s="99" t="s">
        <v>1266</v>
      </c>
      <c r="H9392" s="134" t="s">
        <v>2342</v>
      </c>
      <c r="I9392" s="130" t="s">
        <v>2646</v>
      </c>
      <c r="J9392" s="130" t="s">
        <v>325</v>
      </c>
      <c r="K9392" s="134">
        <f>'73511-07'!C$937</f>
        <v>45491</v>
      </c>
    </row>
    <row r="9393" spans="1:11" x14ac:dyDescent="0.3">
      <c r="A9393" s="128">
        <v>73511</v>
      </c>
      <c r="B9393" s="128" t="s">
        <v>58</v>
      </c>
      <c r="C9393" s="128" t="s">
        <v>2591</v>
      </c>
      <c r="D9393" s="128">
        <v>2019</v>
      </c>
      <c r="E9393" s="128" t="s">
        <v>32</v>
      </c>
      <c r="F9393" s="128" t="s">
        <v>324</v>
      </c>
      <c r="G9393" s="99" t="s">
        <v>1266</v>
      </c>
      <c r="H9393" s="134" t="s">
        <v>2342</v>
      </c>
      <c r="I9393" s="128" t="s">
        <v>116</v>
      </c>
      <c r="J9393" s="130" t="s">
        <v>325</v>
      </c>
      <c r="K9393" s="134">
        <f>'73511-07'!D$937</f>
        <v>41547</v>
      </c>
    </row>
    <row r="9394" spans="1:11" x14ac:dyDescent="0.3">
      <c r="A9394" s="128">
        <v>73511</v>
      </c>
      <c r="B9394" s="128" t="s">
        <v>58</v>
      </c>
      <c r="C9394" s="128" t="s">
        <v>2591</v>
      </c>
      <c r="D9394" s="128">
        <v>2019</v>
      </c>
      <c r="E9394" s="128" t="s">
        <v>32</v>
      </c>
      <c r="F9394" s="128" t="s">
        <v>324</v>
      </c>
      <c r="G9394" s="99" t="s">
        <v>1266</v>
      </c>
      <c r="H9394" s="134" t="s">
        <v>2342</v>
      </c>
      <c r="I9394" s="128" t="s">
        <v>116</v>
      </c>
      <c r="J9394" s="128" t="s">
        <v>52</v>
      </c>
      <c r="K9394" s="134">
        <f>'73511-07'!E$937</f>
        <v>2787774</v>
      </c>
    </row>
    <row r="9395" spans="1:11" x14ac:dyDescent="0.3">
      <c r="A9395" s="128">
        <v>73511</v>
      </c>
      <c r="B9395" s="128" t="s">
        <v>58</v>
      </c>
      <c r="C9395" s="128" t="s">
        <v>2591</v>
      </c>
      <c r="D9395" s="128">
        <v>2019</v>
      </c>
      <c r="E9395" s="128" t="s">
        <v>32</v>
      </c>
      <c r="F9395" s="128" t="s">
        <v>324</v>
      </c>
      <c r="G9395" s="99" t="s">
        <v>1266</v>
      </c>
      <c r="H9395" s="134" t="s">
        <v>2342</v>
      </c>
      <c r="I9395" s="128" t="s">
        <v>117</v>
      </c>
      <c r="J9395" s="130" t="s">
        <v>325</v>
      </c>
      <c r="K9395" s="134">
        <f>'73511-07'!F$937</f>
        <v>3944</v>
      </c>
    </row>
    <row r="9396" spans="1:11" x14ac:dyDescent="0.3">
      <c r="A9396" s="128">
        <v>73511</v>
      </c>
      <c r="B9396" s="128" t="s">
        <v>58</v>
      </c>
      <c r="C9396" s="128" t="s">
        <v>2591</v>
      </c>
      <c r="D9396" s="128">
        <v>2019</v>
      </c>
      <c r="E9396" s="128" t="s">
        <v>32</v>
      </c>
      <c r="F9396" s="128" t="s">
        <v>324</v>
      </c>
      <c r="G9396" s="99" t="s">
        <v>1266</v>
      </c>
      <c r="H9396" s="134" t="s">
        <v>2342</v>
      </c>
      <c r="I9396" s="128" t="s">
        <v>117</v>
      </c>
      <c r="J9396" s="128" t="s">
        <v>52</v>
      </c>
      <c r="K9396" s="134">
        <f>'73511-07'!G$937</f>
        <v>-99557</v>
      </c>
    </row>
    <row r="9397" spans="1:11" x14ac:dyDescent="0.3">
      <c r="A9397" s="128">
        <v>73511</v>
      </c>
      <c r="B9397" s="128" t="s">
        <v>58</v>
      </c>
      <c r="C9397" s="128" t="s">
        <v>2591</v>
      </c>
      <c r="D9397" s="128">
        <v>2019</v>
      </c>
      <c r="E9397" s="128" t="s">
        <v>32</v>
      </c>
      <c r="F9397" s="128" t="s">
        <v>324</v>
      </c>
      <c r="G9397" s="99" t="s">
        <v>1266</v>
      </c>
      <c r="H9397" s="134" t="s">
        <v>2342</v>
      </c>
      <c r="I9397" s="128" t="s">
        <v>120</v>
      </c>
      <c r="J9397" s="128" t="s">
        <v>52</v>
      </c>
      <c r="K9397" s="134">
        <f>'73511-07'!H$937</f>
        <v>2567455</v>
      </c>
    </row>
    <row r="9398" spans="1:11" x14ac:dyDescent="0.3">
      <c r="A9398" s="128">
        <v>73511</v>
      </c>
      <c r="B9398" s="128" t="s">
        <v>58</v>
      </c>
      <c r="C9398" s="128" t="s">
        <v>2591</v>
      </c>
      <c r="D9398" s="128">
        <v>2019</v>
      </c>
      <c r="E9398" s="128" t="s">
        <v>32</v>
      </c>
      <c r="F9398" s="128" t="s">
        <v>324</v>
      </c>
      <c r="G9398" s="99" t="s">
        <v>1266</v>
      </c>
      <c r="H9398" s="134" t="s">
        <v>2342</v>
      </c>
      <c r="I9398" s="130" t="s">
        <v>121</v>
      </c>
      <c r="J9398" s="130" t="s">
        <v>325</v>
      </c>
      <c r="K9398" s="134">
        <f>'73511-07'!I$937</f>
        <v>34186</v>
      </c>
    </row>
    <row r="9399" spans="1:11" x14ac:dyDescent="0.3">
      <c r="A9399" s="128">
        <v>73511</v>
      </c>
      <c r="B9399" s="128" t="s">
        <v>58</v>
      </c>
      <c r="C9399" s="128" t="s">
        <v>2591</v>
      </c>
      <c r="D9399" s="128">
        <v>2019</v>
      </c>
      <c r="E9399" s="128" t="s">
        <v>32</v>
      </c>
      <c r="F9399" s="128" t="s">
        <v>324</v>
      </c>
      <c r="G9399" s="99" t="s">
        <v>1266</v>
      </c>
      <c r="H9399" s="134" t="s">
        <v>2342</v>
      </c>
      <c r="I9399" s="130" t="s">
        <v>121</v>
      </c>
      <c r="J9399" s="128" t="s">
        <v>52</v>
      </c>
      <c r="K9399" s="134">
        <f>'73511-07'!J$937</f>
        <v>683600</v>
      </c>
    </row>
    <row r="9400" spans="1:11" x14ac:dyDescent="0.3">
      <c r="A9400" s="128">
        <v>73511</v>
      </c>
      <c r="B9400" s="128" t="s">
        <v>58</v>
      </c>
      <c r="C9400" s="128" t="s">
        <v>2591</v>
      </c>
      <c r="D9400" s="128">
        <v>2019</v>
      </c>
      <c r="E9400" s="128" t="s">
        <v>32</v>
      </c>
      <c r="F9400" s="128" t="s">
        <v>324</v>
      </c>
      <c r="G9400" s="99" t="s">
        <v>1266</v>
      </c>
      <c r="H9400" s="134" t="s">
        <v>2342</v>
      </c>
      <c r="I9400" s="130" t="s">
        <v>124</v>
      </c>
      <c r="J9400" s="130" t="s">
        <v>325</v>
      </c>
      <c r="K9400" s="134">
        <f>'73511-07'!K$937</f>
        <v>26945</v>
      </c>
    </row>
    <row r="9401" spans="1:11" x14ac:dyDescent="0.3">
      <c r="A9401" s="128">
        <v>73511</v>
      </c>
      <c r="B9401" s="128" t="s">
        <v>58</v>
      </c>
      <c r="C9401" s="128" t="s">
        <v>2591</v>
      </c>
      <c r="D9401" s="128">
        <v>2019</v>
      </c>
      <c r="E9401" s="128" t="s">
        <v>32</v>
      </c>
      <c r="F9401" s="128" t="s">
        <v>324</v>
      </c>
      <c r="G9401" s="99" t="s">
        <v>1266</v>
      </c>
      <c r="H9401" s="134" t="s">
        <v>2342</v>
      </c>
      <c r="I9401" s="130" t="s">
        <v>124</v>
      </c>
      <c r="J9401" s="128" t="s">
        <v>52</v>
      </c>
      <c r="K9401" s="134">
        <f>'73511-07'!L$937</f>
        <v>71304</v>
      </c>
    </row>
    <row r="9402" spans="1:11" x14ac:dyDescent="0.3">
      <c r="A9402" s="128">
        <v>73511</v>
      </c>
      <c r="B9402" s="128" t="s">
        <v>58</v>
      </c>
      <c r="C9402" s="128" t="s">
        <v>2591</v>
      </c>
      <c r="D9402" s="128">
        <v>2019</v>
      </c>
      <c r="E9402" s="128" t="s">
        <v>32</v>
      </c>
      <c r="F9402" s="128" t="s">
        <v>324</v>
      </c>
      <c r="G9402" s="99" t="s">
        <v>1267</v>
      </c>
      <c r="H9402" s="134" t="s">
        <v>2343</v>
      </c>
      <c r="I9402" s="130" t="s">
        <v>2646</v>
      </c>
      <c r="J9402" s="130" t="s">
        <v>325</v>
      </c>
      <c r="K9402" s="134">
        <f>'73511-07'!C$938</f>
        <v>29325</v>
      </c>
    </row>
    <row r="9403" spans="1:11" x14ac:dyDescent="0.3">
      <c r="A9403" s="128">
        <v>73511</v>
      </c>
      <c r="B9403" s="128" t="s">
        <v>58</v>
      </c>
      <c r="C9403" s="128" t="s">
        <v>2591</v>
      </c>
      <c r="D9403" s="128">
        <v>2019</v>
      </c>
      <c r="E9403" s="128" t="s">
        <v>32</v>
      </c>
      <c r="F9403" s="128" t="s">
        <v>324</v>
      </c>
      <c r="G9403" s="99" t="s">
        <v>1267</v>
      </c>
      <c r="H9403" s="134" t="s">
        <v>2343</v>
      </c>
      <c r="I9403" s="128" t="s">
        <v>116</v>
      </c>
      <c r="J9403" s="130" t="s">
        <v>325</v>
      </c>
      <c r="K9403" s="134">
        <f>'73511-07'!D$938</f>
        <v>26713</v>
      </c>
    </row>
    <row r="9404" spans="1:11" x14ac:dyDescent="0.3">
      <c r="A9404" s="128">
        <v>73511</v>
      </c>
      <c r="B9404" s="128" t="s">
        <v>58</v>
      </c>
      <c r="C9404" s="128" t="s">
        <v>2591</v>
      </c>
      <c r="D9404" s="128">
        <v>2019</v>
      </c>
      <c r="E9404" s="128" t="s">
        <v>32</v>
      </c>
      <c r="F9404" s="128" t="s">
        <v>324</v>
      </c>
      <c r="G9404" s="99" t="s">
        <v>1267</v>
      </c>
      <c r="H9404" s="134" t="s">
        <v>2343</v>
      </c>
      <c r="I9404" s="128" t="s">
        <v>116</v>
      </c>
      <c r="J9404" s="128" t="s">
        <v>52</v>
      </c>
      <c r="K9404" s="134">
        <f>'73511-07'!E$938</f>
        <v>1569546</v>
      </c>
    </row>
    <row r="9405" spans="1:11" x14ac:dyDescent="0.3">
      <c r="A9405" s="128">
        <v>73511</v>
      </c>
      <c r="B9405" s="128" t="s">
        <v>58</v>
      </c>
      <c r="C9405" s="128" t="s">
        <v>2591</v>
      </c>
      <c r="D9405" s="128">
        <v>2019</v>
      </c>
      <c r="E9405" s="128" t="s">
        <v>32</v>
      </c>
      <c r="F9405" s="128" t="s">
        <v>324</v>
      </c>
      <c r="G9405" s="99" t="s">
        <v>1267</v>
      </c>
      <c r="H9405" s="134" t="s">
        <v>2343</v>
      </c>
      <c r="I9405" s="128" t="s">
        <v>117</v>
      </c>
      <c r="J9405" s="130" t="s">
        <v>325</v>
      </c>
      <c r="K9405" s="134">
        <f>'73511-07'!F$938</f>
        <v>2612</v>
      </c>
    </row>
    <row r="9406" spans="1:11" x14ac:dyDescent="0.3">
      <c r="A9406" s="128">
        <v>73511</v>
      </c>
      <c r="B9406" s="128" t="s">
        <v>58</v>
      </c>
      <c r="C9406" s="128" t="s">
        <v>2591</v>
      </c>
      <c r="D9406" s="128">
        <v>2019</v>
      </c>
      <c r="E9406" s="128" t="s">
        <v>32</v>
      </c>
      <c r="F9406" s="128" t="s">
        <v>324</v>
      </c>
      <c r="G9406" s="99" t="s">
        <v>1267</v>
      </c>
      <c r="H9406" s="134" t="s">
        <v>2343</v>
      </c>
      <c r="I9406" s="128" t="s">
        <v>117</v>
      </c>
      <c r="J9406" s="128" t="s">
        <v>52</v>
      </c>
      <c r="K9406" s="134">
        <f>'73511-07'!G$938</f>
        <v>-65045</v>
      </c>
    </row>
    <row r="9407" spans="1:11" x14ac:dyDescent="0.3">
      <c r="A9407" s="128">
        <v>73511</v>
      </c>
      <c r="B9407" s="128" t="s">
        <v>58</v>
      </c>
      <c r="C9407" s="128" t="s">
        <v>2591</v>
      </c>
      <c r="D9407" s="128">
        <v>2019</v>
      </c>
      <c r="E9407" s="128" t="s">
        <v>32</v>
      </c>
      <c r="F9407" s="128" t="s">
        <v>324</v>
      </c>
      <c r="G9407" s="99" t="s">
        <v>1267</v>
      </c>
      <c r="H9407" s="134" t="s">
        <v>2343</v>
      </c>
      <c r="I9407" s="128" t="s">
        <v>120</v>
      </c>
      <c r="J9407" s="128" t="s">
        <v>52</v>
      </c>
      <c r="K9407" s="134">
        <f>'73511-07'!H$938</f>
        <v>1400077</v>
      </c>
    </row>
    <row r="9408" spans="1:11" x14ac:dyDescent="0.3">
      <c r="A9408" s="128">
        <v>73511</v>
      </c>
      <c r="B9408" s="128" t="s">
        <v>58</v>
      </c>
      <c r="C9408" s="128" t="s">
        <v>2591</v>
      </c>
      <c r="D9408" s="128">
        <v>2019</v>
      </c>
      <c r="E9408" s="128" t="s">
        <v>32</v>
      </c>
      <c r="F9408" s="128" t="s">
        <v>324</v>
      </c>
      <c r="G9408" s="99" t="s">
        <v>1267</v>
      </c>
      <c r="H9408" s="134" t="s">
        <v>2343</v>
      </c>
      <c r="I9408" s="130" t="s">
        <v>121</v>
      </c>
      <c r="J9408" s="130" t="s">
        <v>325</v>
      </c>
      <c r="K9408" s="134">
        <f>'73511-07'!I$938</f>
        <v>21156</v>
      </c>
    </row>
    <row r="9409" spans="1:11" x14ac:dyDescent="0.3">
      <c r="A9409" s="128">
        <v>73511</v>
      </c>
      <c r="B9409" s="128" t="s">
        <v>58</v>
      </c>
      <c r="C9409" s="128" t="s">
        <v>2591</v>
      </c>
      <c r="D9409" s="128">
        <v>2019</v>
      </c>
      <c r="E9409" s="128" t="s">
        <v>32</v>
      </c>
      <c r="F9409" s="128" t="s">
        <v>324</v>
      </c>
      <c r="G9409" s="99" t="s">
        <v>1267</v>
      </c>
      <c r="H9409" s="134" t="s">
        <v>2343</v>
      </c>
      <c r="I9409" s="130" t="s">
        <v>121</v>
      </c>
      <c r="J9409" s="128" t="s">
        <v>52</v>
      </c>
      <c r="K9409" s="134">
        <f>'73511-07'!J$938</f>
        <v>401387</v>
      </c>
    </row>
    <row r="9410" spans="1:11" x14ac:dyDescent="0.3">
      <c r="A9410" s="128">
        <v>73511</v>
      </c>
      <c r="B9410" s="128" t="s">
        <v>58</v>
      </c>
      <c r="C9410" s="128" t="s">
        <v>2591</v>
      </c>
      <c r="D9410" s="128">
        <v>2019</v>
      </c>
      <c r="E9410" s="128" t="s">
        <v>32</v>
      </c>
      <c r="F9410" s="128" t="s">
        <v>324</v>
      </c>
      <c r="G9410" s="99" t="s">
        <v>1267</v>
      </c>
      <c r="H9410" s="134" t="s">
        <v>2343</v>
      </c>
      <c r="I9410" s="130" t="s">
        <v>124</v>
      </c>
      <c r="J9410" s="130" t="s">
        <v>325</v>
      </c>
      <c r="K9410" s="134">
        <f>'73511-07'!K$938</f>
        <v>15514</v>
      </c>
    </row>
    <row r="9411" spans="1:11" x14ac:dyDescent="0.3">
      <c r="A9411" s="128">
        <v>73511</v>
      </c>
      <c r="B9411" s="128" t="s">
        <v>58</v>
      </c>
      <c r="C9411" s="128" t="s">
        <v>2591</v>
      </c>
      <c r="D9411" s="128">
        <v>2019</v>
      </c>
      <c r="E9411" s="128" t="s">
        <v>32</v>
      </c>
      <c r="F9411" s="128" t="s">
        <v>324</v>
      </c>
      <c r="G9411" s="99" t="s">
        <v>1267</v>
      </c>
      <c r="H9411" s="134" t="s">
        <v>2343</v>
      </c>
      <c r="I9411" s="130" t="s">
        <v>124</v>
      </c>
      <c r="J9411" s="128" t="s">
        <v>52</v>
      </c>
      <c r="K9411" s="134">
        <f>'73511-07'!L$938</f>
        <v>39205</v>
      </c>
    </row>
    <row r="9412" spans="1:11" x14ac:dyDescent="0.3">
      <c r="A9412" s="128">
        <v>73511</v>
      </c>
      <c r="B9412" s="128" t="s">
        <v>58</v>
      </c>
      <c r="C9412" s="128" t="s">
        <v>2591</v>
      </c>
      <c r="D9412" s="128">
        <v>2019</v>
      </c>
      <c r="E9412" s="128" t="s">
        <v>32</v>
      </c>
      <c r="F9412" s="128" t="s">
        <v>324</v>
      </c>
      <c r="G9412" s="99" t="s">
        <v>1268</v>
      </c>
      <c r="H9412" s="134" t="s">
        <v>2344</v>
      </c>
      <c r="I9412" s="130" t="s">
        <v>2646</v>
      </c>
      <c r="J9412" s="130" t="s">
        <v>325</v>
      </c>
      <c r="K9412" s="134">
        <f>'73511-07'!C$939</f>
        <v>9937</v>
      </c>
    </row>
    <row r="9413" spans="1:11" x14ac:dyDescent="0.3">
      <c r="A9413" s="128">
        <v>73511</v>
      </c>
      <c r="B9413" s="128" t="s">
        <v>58</v>
      </c>
      <c r="C9413" s="128" t="s">
        <v>2591</v>
      </c>
      <c r="D9413" s="128">
        <v>2019</v>
      </c>
      <c r="E9413" s="128" t="s">
        <v>32</v>
      </c>
      <c r="F9413" s="128" t="s">
        <v>324</v>
      </c>
      <c r="G9413" s="99" t="s">
        <v>1268</v>
      </c>
      <c r="H9413" s="134" t="s">
        <v>2344</v>
      </c>
      <c r="I9413" s="128" t="s">
        <v>116</v>
      </c>
      <c r="J9413" s="130" t="s">
        <v>325</v>
      </c>
      <c r="K9413" s="134">
        <f>'73511-07'!D$939</f>
        <v>9526</v>
      </c>
    </row>
    <row r="9414" spans="1:11" x14ac:dyDescent="0.3">
      <c r="A9414" s="128">
        <v>73511</v>
      </c>
      <c r="B9414" s="128" t="s">
        <v>58</v>
      </c>
      <c r="C9414" s="128" t="s">
        <v>2591</v>
      </c>
      <c r="D9414" s="128">
        <v>2019</v>
      </c>
      <c r="E9414" s="128" t="s">
        <v>32</v>
      </c>
      <c r="F9414" s="128" t="s">
        <v>324</v>
      </c>
      <c r="G9414" s="99" t="s">
        <v>1268</v>
      </c>
      <c r="H9414" s="134" t="s">
        <v>2344</v>
      </c>
      <c r="I9414" s="128" t="s">
        <v>116</v>
      </c>
      <c r="J9414" s="128" t="s">
        <v>52</v>
      </c>
      <c r="K9414" s="134">
        <f>'73511-07'!E$939</f>
        <v>923042</v>
      </c>
    </row>
    <row r="9415" spans="1:11" x14ac:dyDescent="0.3">
      <c r="A9415" s="128">
        <v>73511</v>
      </c>
      <c r="B9415" s="128" t="s">
        <v>58</v>
      </c>
      <c r="C9415" s="128" t="s">
        <v>2591</v>
      </c>
      <c r="D9415" s="128">
        <v>2019</v>
      </c>
      <c r="E9415" s="128" t="s">
        <v>32</v>
      </c>
      <c r="F9415" s="128" t="s">
        <v>324</v>
      </c>
      <c r="G9415" s="99" t="s">
        <v>1268</v>
      </c>
      <c r="H9415" s="134" t="s">
        <v>2344</v>
      </c>
      <c r="I9415" s="128" t="s">
        <v>117</v>
      </c>
      <c r="J9415" s="130" t="s">
        <v>325</v>
      </c>
      <c r="K9415" s="134">
        <f>'73511-07'!F$939</f>
        <v>411</v>
      </c>
    </row>
    <row r="9416" spans="1:11" x14ac:dyDescent="0.3">
      <c r="A9416" s="128">
        <v>73511</v>
      </c>
      <c r="B9416" s="128" t="s">
        <v>58</v>
      </c>
      <c r="C9416" s="128" t="s">
        <v>2591</v>
      </c>
      <c r="D9416" s="128">
        <v>2019</v>
      </c>
      <c r="E9416" s="128" t="s">
        <v>32</v>
      </c>
      <c r="F9416" s="128" t="s">
        <v>324</v>
      </c>
      <c r="G9416" s="99" t="s">
        <v>1268</v>
      </c>
      <c r="H9416" s="134" t="s">
        <v>2344</v>
      </c>
      <c r="I9416" s="128" t="s">
        <v>117</v>
      </c>
      <c r="J9416" s="128" t="s">
        <v>52</v>
      </c>
      <c r="K9416" s="134">
        <f>'73511-07'!G$939</f>
        <v>-11063</v>
      </c>
    </row>
    <row r="9417" spans="1:11" x14ac:dyDescent="0.3">
      <c r="A9417" s="128">
        <v>73511</v>
      </c>
      <c r="B9417" s="128" t="s">
        <v>58</v>
      </c>
      <c r="C9417" s="128" t="s">
        <v>2591</v>
      </c>
      <c r="D9417" s="128">
        <v>2019</v>
      </c>
      <c r="E9417" s="128" t="s">
        <v>32</v>
      </c>
      <c r="F9417" s="128" t="s">
        <v>324</v>
      </c>
      <c r="G9417" s="99" t="s">
        <v>1268</v>
      </c>
      <c r="H9417" s="134" t="s">
        <v>2344</v>
      </c>
      <c r="I9417" s="128" t="s">
        <v>120</v>
      </c>
      <c r="J9417" s="128" t="s">
        <v>52</v>
      </c>
      <c r="K9417" s="134">
        <f>'73511-07'!H$939</f>
        <v>899253</v>
      </c>
    </row>
    <row r="9418" spans="1:11" x14ac:dyDescent="0.3">
      <c r="A9418" s="128">
        <v>73511</v>
      </c>
      <c r="B9418" s="128" t="s">
        <v>58</v>
      </c>
      <c r="C9418" s="128" t="s">
        <v>2591</v>
      </c>
      <c r="D9418" s="128">
        <v>2019</v>
      </c>
      <c r="E9418" s="128" t="s">
        <v>32</v>
      </c>
      <c r="F9418" s="128" t="s">
        <v>324</v>
      </c>
      <c r="G9418" s="99" t="s">
        <v>1268</v>
      </c>
      <c r="H9418" s="134" t="s">
        <v>2344</v>
      </c>
      <c r="I9418" s="130" t="s">
        <v>121</v>
      </c>
      <c r="J9418" s="130" t="s">
        <v>325</v>
      </c>
      <c r="K9418" s="134">
        <f>'73511-07'!I$939</f>
        <v>8854</v>
      </c>
    </row>
    <row r="9419" spans="1:11" x14ac:dyDescent="0.3">
      <c r="A9419" s="128">
        <v>73511</v>
      </c>
      <c r="B9419" s="128" t="s">
        <v>58</v>
      </c>
      <c r="C9419" s="128" t="s">
        <v>2591</v>
      </c>
      <c r="D9419" s="128">
        <v>2019</v>
      </c>
      <c r="E9419" s="128" t="s">
        <v>32</v>
      </c>
      <c r="F9419" s="128" t="s">
        <v>324</v>
      </c>
      <c r="G9419" s="99" t="s">
        <v>1268</v>
      </c>
      <c r="H9419" s="134" t="s">
        <v>2344</v>
      </c>
      <c r="I9419" s="130" t="s">
        <v>121</v>
      </c>
      <c r="J9419" s="128" t="s">
        <v>52</v>
      </c>
      <c r="K9419" s="134">
        <f>'73511-07'!J$939</f>
        <v>207957</v>
      </c>
    </row>
    <row r="9420" spans="1:11" x14ac:dyDescent="0.3">
      <c r="A9420" s="128">
        <v>73511</v>
      </c>
      <c r="B9420" s="128" t="s">
        <v>58</v>
      </c>
      <c r="C9420" s="128" t="s">
        <v>2591</v>
      </c>
      <c r="D9420" s="128">
        <v>2019</v>
      </c>
      <c r="E9420" s="128" t="s">
        <v>32</v>
      </c>
      <c r="F9420" s="128" t="s">
        <v>324</v>
      </c>
      <c r="G9420" s="99" t="s">
        <v>1268</v>
      </c>
      <c r="H9420" s="134" t="s">
        <v>2344</v>
      </c>
      <c r="I9420" s="130" t="s">
        <v>124</v>
      </c>
      <c r="J9420" s="130" t="s">
        <v>325</v>
      </c>
      <c r="K9420" s="134">
        <f>'73511-07'!K$939</f>
        <v>8590</v>
      </c>
    </row>
    <row r="9421" spans="1:11" x14ac:dyDescent="0.3">
      <c r="A9421" s="128">
        <v>73511</v>
      </c>
      <c r="B9421" s="128" t="s">
        <v>58</v>
      </c>
      <c r="C9421" s="128" t="s">
        <v>2591</v>
      </c>
      <c r="D9421" s="128">
        <v>2019</v>
      </c>
      <c r="E9421" s="128" t="s">
        <v>32</v>
      </c>
      <c r="F9421" s="128" t="s">
        <v>324</v>
      </c>
      <c r="G9421" s="99" t="s">
        <v>1268</v>
      </c>
      <c r="H9421" s="134" t="s">
        <v>2344</v>
      </c>
      <c r="I9421" s="130" t="s">
        <v>124</v>
      </c>
      <c r="J9421" s="128" t="s">
        <v>52</v>
      </c>
      <c r="K9421" s="134">
        <f>'73511-07'!L$939</f>
        <v>24569</v>
      </c>
    </row>
    <row r="9422" spans="1:11" x14ac:dyDescent="0.3">
      <c r="A9422" s="128">
        <v>73511</v>
      </c>
      <c r="B9422" s="128" t="s">
        <v>58</v>
      </c>
      <c r="C9422" s="128" t="s">
        <v>2591</v>
      </c>
      <c r="D9422" s="128">
        <v>2019</v>
      </c>
      <c r="E9422" s="128" t="s">
        <v>32</v>
      </c>
      <c r="F9422" s="128" t="s">
        <v>324</v>
      </c>
      <c r="G9422" s="99" t="s">
        <v>1269</v>
      </c>
      <c r="H9422" s="134" t="s">
        <v>2345</v>
      </c>
      <c r="I9422" s="130" t="s">
        <v>2646</v>
      </c>
      <c r="J9422" s="130" t="s">
        <v>325</v>
      </c>
      <c r="K9422" s="134">
        <f>'73511-07'!C$940</f>
        <v>7508</v>
      </c>
    </row>
    <row r="9423" spans="1:11" x14ac:dyDescent="0.3">
      <c r="A9423" s="128">
        <v>73511</v>
      </c>
      <c r="B9423" s="128" t="s">
        <v>58</v>
      </c>
      <c r="C9423" s="128" t="s">
        <v>2591</v>
      </c>
      <c r="D9423" s="128">
        <v>2019</v>
      </c>
      <c r="E9423" s="128" t="s">
        <v>32</v>
      </c>
      <c r="F9423" s="128" t="s">
        <v>324</v>
      </c>
      <c r="G9423" s="99" t="s">
        <v>1269</v>
      </c>
      <c r="H9423" s="134" t="s">
        <v>2345</v>
      </c>
      <c r="I9423" s="128" t="s">
        <v>116</v>
      </c>
      <c r="J9423" s="130" t="s">
        <v>325</v>
      </c>
      <c r="K9423" s="134">
        <f>'73511-07'!D$940</f>
        <v>7393</v>
      </c>
    </row>
    <row r="9424" spans="1:11" x14ac:dyDescent="0.3">
      <c r="A9424" s="128">
        <v>73511</v>
      </c>
      <c r="B9424" s="128" t="s">
        <v>58</v>
      </c>
      <c r="C9424" s="128" t="s">
        <v>2591</v>
      </c>
      <c r="D9424" s="128">
        <v>2019</v>
      </c>
      <c r="E9424" s="128" t="s">
        <v>32</v>
      </c>
      <c r="F9424" s="128" t="s">
        <v>324</v>
      </c>
      <c r="G9424" s="99" t="s">
        <v>1269</v>
      </c>
      <c r="H9424" s="134" t="s">
        <v>2345</v>
      </c>
      <c r="I9424" s="128" t="s">
        <v>116</v>
      </c>
      <c r="J9424" s="128" t="s">
        <v>52</v>
      </c>
      <c r="K9424" s="134">
        <f>'73511-07'!E$940</f>
        <v>710661</v>
      </c>
    </row>
    <row r="9425" spans="1:11" x14ac:dyDescent="0.3">
      <c r="A9425" s="128">
        <v>73511</v>
      </c>
      <c r="B9425" s="128" t="s">
        <v>58</v>
      </c>
      <c r="C9425" s="128" t="s">
        <v>2591</v>
      </c>
      <c r="D9425" s="128">
        <v>2019</v>
      </c>
      <c r="E9425" s="128" t="s">
        <v>32</v>
      </c>
      <c r="F9425" s="128" t="s">
        <v>324</v>
      </c>
      <c r="G9425" s="99" t="s">
        <v>1269</v>
      </c>
      <c r="H9425" s="134" t="s">
        <v>2345</v>
      </c>
      <c r="I9425" s="128" t="s">
        <v>117</v>
      </c>
      <c r="J9425" s="130" t="s">
        <v>325</v>
      </c>
      <c r="K9425" s="134">
        <f>'73511-07'!F$940</f>
        <v>115</v>
      </c>
    </row>
    <row r="9426" spans="1:11" x14ac:dyDescent="0.3">
      <c r="A9426" s="128">
        <v>73511</v>
      </c>
      <c r="B9426" s="128" t="s">
        <v>58</v>
      </c>
      <c r="C9426" s="128" t="s">
        <v>2591</v>
      </c>
      <c r="D9426" s="128">
        <v>2019</v>
      </c>
      <c r="E9426" s="128" t="s">
        <v>32</v>
      </c>
      <c r="F9426" s="128" t="s">
        <v>324</v>
      </c>
      <c r="G9426" s="99" t="s">
        <v>1269</v>
      </c>
      <c r="H9426" s="134" t="s">
        <v>2345</v>
      </c>
      <c r="I9426" s="128" t="s">
        <v>117</v>
      </c>
      <c r="J9426" s="128" t="s">
        <v>52</v>
      </c>
      <c r="K9426" s="134">
        <f>'73511-07'!G$940</f>
        <v>-1066</v>
      </c>
    </row>
    <row r="9427" spans="1:11" x14ac:dyDescent="0.3">
      <c r="A9427" s="128">
        <v>73511</v>
      </c>
      <c r="B9427" s="128" t="s">
        <v>58</v>
      </c>
      <c r="C9427" s="128" t="s">
        <v>2591</v>
      </c>
      <c r="D9427" s="128">
        <v>2019</v>
      </c>
      <c r="E9427" s="128" t="s">
        <v>32</v>
      </c>
      <c r="F9427" s="128" t="s">
        <v>324</v>
      </c>
      <c r="G9427" s="99" t="s">
        <v>1269</v>
      </c>
      <c r="H9427" s="134" t="s">
        <v>2345</v>
      </c>
      <c r="I9427" s="128" t="s">
        <v>120</v>
      </c>
      <c r="J9427" s="128" t="s">
        <v>52</v>
      </c>
      <c r="K9427" s="134">
        <f>'73511-07'!H$940</f>
        <v>708102</v>
      </c>
    </row>
    <row r="9428" spans="1:11" x14ac:dyDescent="0.3">
      <c r="A9428" s="128">
        <v>73511</v>
      </c>
      <c r="B9428" s="128" t="s">
        <v>58</v>
      </c>
      <c r="C9428" s="128" t="s">
        <v>2591</v>
      </c>
      <c r="D9428" s="128">
        <v>2019</v>
      </c>
      <c r="E9428" s="128" t="s">
        <v>32</v>
      </c>
      <c r="F9428" s="128" t="s">
        <v>324</v>
      </c>
      <c r="G9428" s="99" t="s">
        <v>1269</v>
      </c>
      <c r="H9428" s="134" t="s">
        <v>2345</v>
      </c>
      <c r="I9428" s="130" t="s">
        <v>121</v>
      </c>
      <c r="J9428" s="130" t="s">
        <v>325</v>
      </c>
      <c r="K9428" s="134">
        <f>'73511-07'!I$940</f>
        <v>7324</v>
      </c>
    </row>
    <row r="9429" spans="1:11" x14ac:dyDescent="0.3">
      <c r="A9429" s="128">
        <v>73511</v>
      </c>
      <c r="B9429" s="128" t="s">
        <v>58</v>
      </c>
      <c r="C9429" s="128" t="s">
        <v>2591</v>
      </c>
      <c r="D9429" s="128">
        <v>2019</v>
      </c>
      <c r="E9429" s="128" t="s">
        <v>32</v>
      </c>
      <c r="F9429" s="128" t="s">
        <v>324</v>
      </c>
      <c r="G9429" s="99" t="s">
        <v>1269</v>
      </c>
      <c r="H9429" s="134" t="s">
        <v>2345</v>
      </c>
      <c r="I9429" s="130" t="s">
        <v>121</v>
      </c>
      <c r="J9429" s="128" t="s">
        <v>52</v>
      </c>
      <c r="K9429" s="134">
        <f>'73511-07'!J$940</f>
        <v>176599</v>
      </c>
    </row>
    <row r="9430" spans="1:11" x14ac:dyDescent="0.3">
      <c r="A9430" s="128">
        <v>73511</v>
      </c>
      <c r="B9430" s="128" t="s">
        <v>58</v>
      </c>
      <c r="C9430" s="128" t="s">
        <v>2591</v>
      </c>
      <c r="D9430" s="128">
        <v>2019</v>
      </c>
      <c r="E9430" s="128" t="s">
        <v>32</v>
      </c>
      <c r="F9430" s="128" t="s">
        <v>324</v>
      </c>
      <c r="G9430" s="99" t="s">
        <v>1269</v>
      </c>
      <c r="H9430" s="134" t="s">
        <v>2345</v>
      </c>
      <c r="I9430" s="130" t="s">
        <v>124</v>
      </c>
      <c r="J9430" s="130" t="s">
        <v>325</v>
      </c>
      <c r="K9430" s="134">
        <f>'73511-07'!K$940</f>
        <v>7130</v>
      </c>
    </row>
    <row r="9431" spans="1:11" x14ac:dyDescent="0.3">
      <c r="A9431" s="128">
        <v>73511</v>
      </c>
      <c r="B9431" s="128" t="s">
        <v>58</v>
      </c>
      <c r="C9431" s="128" t="s">
        <v>2591</v>
      </c>
      <c r="D9431" s="128">
        <v>2019</v>
      </c>
      <c r="E9431" s="128" t="s">
        <v>32</v>
      </c>
      <c r="F9431" s="128" t="s">
        <v>324</v>
      </c>
      <c r="G9431" s="99" t="s">
        <v>1269</v>
      </c>
      <c r="H9431" s="134" t="s">
        <v>2345</v>
      </c>
      <c r="I9431" s="130" t="s">
        <v>124</v>
      </c>
      <c r="J9431" s="128" t="s">
        <v>52</v>
      </c>
      <c r="K9431" s="134">
        <f>'73511-07'!L$940</f>
        <v>18638</v>
      </c>
    </row>
    <row r="9432" spans="1:11" x14ac:dyDescent="0.3">
      <c r="A9432" s="128">
        <v>73511</v>
      </c>
      <c r="B9432" s="128" t="s">
        <v>58</v>
      </c>
      <c r="C9432" s="128" t="s">
        <v>2591</v>
      </c>
      <c r="D9432" s="128">
        <v>2019</v>
      </c>
      <c r="E9432" s="128" t="s">
        <v>32</v>
      </c>
      <c r="F9432" s="128" t="s">
        <v>324</v>
      </c>
      <c r="G9432" s="99" t="s">
        <v>1270</v>
      </c>
      <c r="H9432" s="134" t="s">
        <v>2346</v>
      </c>
      <c r="I9432" s="130" t="s">
        <v>2646</v>
      </c>
      <c r="J9432" s="130" t="s">
        <v>325</v>
      </c>
      <c r="K9432" s="134">
        <f>'73511-07'!C$941</f>
        <v>2429</v>
      </c>
    </row>
    <row r="9433" spans="1:11" x14ac:dyDescent="0.3">
      <c r="A9433" s="128">
        <v>73511</v>
      </c>
      <c r="B9433" s="128" t="s">
        <v>58</v>
      </c>
      <c r="C9433" s="128" t="s">
        <v>2591</v>
      </c>
      <c r="D9433" s="128">
        <v>2019</v>
      </c>
      <c r="E9433" s="128" t="s">
        <v>32</v>
      </c>
      <c r="F9433" s="128" t="s">
        <v>324</v>
      </c>
      <c r="G9433" s="99" t="s">
        <v>1270</v>
      </c>
      <c r="H9433" s="134" t="s">
        <v>2346</v>
      </c>
      <c r="I9433" s="128" t="s">
        <v>116</v>
      </c>
      <c r="J9433" s="130" t="s">
        <v>325</v>
      </c>
      <c r="K9433" s="134">
        <f>'73511-07'!D$941</f>
        <v>2133</v>
      </c>
    </row>
    <row r="9434" spans="1:11" x14ac:dyDescent="0.3">
      <c r="A9434" s="128">
        <v>73511</v>
      </c>
      <c r="B9434" s="128" t="s">
        <v>58</v>
      </c>
      <c r="C9434" s="128" t="s">
        <v>2591</v>
      </c>
      <c r="D9434" s="128">
        <v>2019</v>
      </c>
      <c r="E9434" s="128" t="s">
        <v>32</v>
      </c>
      <c r="F9434" s="128" t="s">
        <v>324</v>
      </c>
      <c r="G9434" s="99" t="s">
        <v>1270</v>
      </c>
      <c r="H9434" s="134" t="s">
        <v>2346</v>
      </c>
      <c r="I9434" s="128" t="s">
        <v>116</v>
      </c>
      <c r="J9434" s="128" t="s">
        <v>52</v>
      </c>
      <c r="K9434" s="134">
        <f>'73511-07'!E$941</f>
        <v>212381</v>
      </c>
    </row>
    <row r="9435" spans="1:11" x14ac:dyDescent="0.3">
      <c r="A9435" s="128">
        <v>73511</v>
      </c>
      <c r="B9435" s="128" t="s">
        <v>58</v>
      </c>
      <c r="C9435" s="128" t="s">
        <v>2591</v>
      </c>
      <c r="D9435" s="128">
        <v>2019</v>
      </c>
      <c r="E9435" s="128" t="s">
        <v>32</v>
      </c>
      <c r="F9435" s="128" t="s">
        <v>324</v>
      </c>
      <c r="G9435" s="99" t="s">
        <v>1270</v>
      </c>
      <c r="H9435" s="134" t="s">
        <v>2346</v>
      </c>
      <c r="I9435" s="128" t="s">
        <v>117</v>
      </c>
      <c r="J9435" s="130" t="s">
        <v>325</v>
      </c>
      <c r="K9435" s="134">
        <f>'73511-07'!F$941</f>
        <v>296</v>
      </c>
    </row>
    <row r="9436" spans="1:11" x14ac:dyDescent="0.3">
      <c r="A9436" s="128">
        <v>73511</v>
      </c>
      <c r="B9436" s="128" t="s">
        <v>58</v>
      </c>
      <c r="C9436" s="128" t="s">
        <v>2591</v>
      </c>
      <c r="D9436" s="128">
        <v>2019</v>
      </c>
      <c r="E9436" s="128" t="s">
        <v>32</v>
      </c>
      <c r="F9436" s="128" t="s">
        <v>324</v>
      </c>
      <c r="G9436" s="99" t="s">
        <v>1270</v>
      </c>
      <c r="H9436" s="134" t="s">
        <v>2346</v>
      </c>
      <c r="I9436" s="128" t="s">
        <v>117</v>
      </c>
      <c r="J9436" s="128" t="s">
        <v>52</v>
      </c>
      <c r="K9436" s="134">
        <f>'73511-07'!G$941</f>
        <v>-9997</v>
      </c>
    </row>
    <row r="9437" spans="1:11" x14ac:dyDescent="0.3">
      <c r="A9437" s="128">
        <v>73511</v>
      </c>
      <c r="B9437" s="128" t="s">
        <v>58</v>
      </c>
      <c r="C9437" s="128" t="s">
        <v>2591</v>
      </c>
      <c r="D9437" s="128">
        <v>2019</v>
      </c>
      <c r="E9437" s="128" t="s">
        <v>32</v>
      </c>
      <c r="F9437" s="128" t="s">
        <v>324</v>
      </c>
      <c r="G9437" s="99" t="s">
        <v>1270</v>
      </c>
      <c r="H9437" s="134" t="s">
        <v>2346</v>
      </c>
      <c r="I9437" s="128" t="s">
        <v>120</v>
      </c>
      <c r="J9437" s="128" t="s">
        <v>52</v>
      </c>
      <c r="K9437" s="134">
        <f>'73511-07'!H$941</f>
        <v>191151</v>
      </c>
    </row>
    <row r="9438" spans="1:11" x14ac:dyDescent="0.3">
      <c r="A9438" s="128">
        <v>73511</v>
      </c>
      <c r="B9438" s="128" t="s">
        <v>58</v>
      </c>
      <c r="C9438" s="128" t="s">
        <v>2591</v>
      </c>
      <c r="D9438" s="128">
        <v>2019</v>
      </c>
      <c r="E9438" s="128" t="s">
        <v>32</v>
      </c>
      <c r="F9438" s="128" t="s">
        <v>324</v>
      </c>
      <c r="G9438" s="99" t="s">
        <v>1270</v>
      </c>
      <c r="H9438" s="134" t="s">
        <v>2346</v>
      </c>
      <c r="I9438" s="130" t="s">
        <v>121</v>
      </c>
      <c r="J9438" s="130" t="s">
        <v>325</v>
      </c>
      <c r="K9438" s="134">
        <f>'73511-07'!I$941</f>
        <v>1530</v>
      </c>
    </row>
    <row r="9439" spans="1:11" x14ac:dyDescent="0.3">
      <c r="A9439" s="128">
        <v>73511</v>
      </c>
      <c r="B9439" s="128" t="s">
        <v>58</v>
      </c>
      <c r="C9439" s="128" t="s">
        <v>2591</v>
      </c>
      <c r="D9439" s="128">
        <v>2019</v>
      </c>
      <c r="E9439" s="128" t="s">
        <v>32</v>
      </c>
      <c r="F9439" s="128" t="s">
        <v>324</v>
      </c>
      <c r="G9439" s="99" t="s">
        <v>1270</v>
      </c>
      <c r="H9439" s="134" t="s">
        <v>2346</v>
      </c>
      <c r="I9439" s="130" t="s">
        <v>121</v>
      </c>
      <c r="J9439" s="128" t="s">
        <v>52</v>
      </c>
      <c r="K9439" s="134">
        <f>'73511-07'!J$941</f>
        <v>31358</v>
      </c>
    </row>
    <row r="9440" spans="1:11" x14ac:dyDescent="0.3">
      <c r="A9440" s="128">
        <v>73511</v>
      </c>
      <c r="B9440" s="128" t="s">
        <v>58</v>
      </c>
      <c r="C9440" s="128" t="s">
        <v>2591</v>
      </c>
      <c r="D9440" s="128">
        <v>2019</v>
      </c>
      <c r="E9440" s="128" t="s">
        <v>32</v>
      </c>
      <c r="F9440" s="128" t="s">
        <v>324</v>
      </c>
      <c r="G9440" s="99" t="s">
        <v>1270</v>
      </c>
      <c r="H9440" s="134" t="s">
        <v>2346</v>
      </c>
      <c r="I9440" s="130" t="s">
        <v>124</v>
      </c>
      <c r="J9440" s="130" t="s">
        <v>325</v>
      </c>
      <c r="K9440" s="134">
        <f>'73511-07'!K$941</f>
        <v>1460</v>
      </c>
    </row>
    <row r="9441" spans="1:11" x14ac:dyDescent="0.3">
      <c r="A9441" s="128">
        <v>73511</v>
      </c>
      <c r="B9441" s="128" t="s">
        <v>58</v>
      </c>
      <c r="C9441" s="128" t="s">
        <v>2591</v>
      </c>
      <c r="D9441" s="128">
        <v>2019</v>
      </c>
      <c r="E9441" s="128" t="s">
        <v>32</v>
      </c>
      <c r="F9441" s="128" t="s">
        <v>324</v>
      </c>
      <c r="G9441" s="99" t="s">
        <v>1270</v>
      </c>
      <c r="H9441" s="134" t="s">
        <v>2346</v>
      </c>
      <c r="I9441" s="130" t="s">
        <v>124</v>
      </c>
      <c r="J9441" s="128" t="s">
        <v>52</v>
      </c>
      <c r="K9441" s="134">
        <f>'73511-07'!L$941</f>
        <v>5931</v>
      </c>
    </row>
    <row r="9442" spans="1:11" x14ac:dyDescent="0.3">
      <c r="A9442" s="128">
        <v>73511</v>
      </c>
      <c r="B9442" s="128" t="s">
        <v>58</v>
      </c>
      <c r="C9442" s="128" t="s">
        <v>2591</v>
      </c>
      <c r="D9442" s="128">
        <v>2019</v>
      </c>
      <c r="E9442" s="128" t="s">
        <v>32</v>
      </c>
      <c r="F9442" s="128" t="s">
        <v>324</v>
      </c>
      <c r="G9442" s="99" t="s">
        <v>1271</v>
      </c>
      <c r="H9442" s="134" t="s">
        <v>2347</v>
      </c>
      <c r="I9442" s="130" t="s">
        <v>2646</v>
      </c>
      <c r="J9442" s="130" t="s">
        <v>325</v>
      </c>
      <c r="K9442" s="134">
        <f>'73511-07'!C$942</f>
        <v>6229</v>
      </c>
    </row>
    <row r="9443" spans="1:11" x14ac:dyDescent="0.3">
      <c r="A9443" s="128">
        <v>73511</v>
      </c>
      <c r="B9443" s="128" t="s">
        <v>58</v>
      </c>
      <c r="C9443" s="128" t="s">
        <v>2591</v>
      </c>
      <c r="D9443" s="128">
        <v>2019</v>
      </c>
      <c r="E9443" s="128" t="s">
        <v>32</v>
      </c>
      <c r="F9443" s="128" t="s">
        <v>324</v>
      </c>
      <c r="G9443" s="99" t="s">
        <v>1271</v>
      </c>
      <c r="H9443" s="134" t="s">
        <v>2347</v>
      </c>
      <c r="I9443" s="128" t="s">
        <v>116</v>
      </c>
      <c r="J9443" s="130" t="s">
        <v>325</v>
      </c>
      <c r="K9443" s="134">
        <f>'73511-07'!D$942</f>
        <v>5308</v>
      </c>
    </row>
    <row r="9444" spans="1:11" x14ac:dyDescent="0.3">
      <c r="A9444" s="128">
        <v>73511</v>
      </c>
      <c r="B9444" s="128" t="s">
        <v>58</v>
      </c>
      <c r="C9444" s="128" t="s">
        <v>2591</v>
      </c>
      <c r="D9444" s="128">
        <v>2019</v>
      </c>
      <c r="E9444" s="128" t="s">
        <v>32</v>
      </c>
      <c r="F9444" s="128" t="s">
        <v>324</v>
      </c>
      <c r="G9444" s="99" t="s">
        <v>1271</v>
      </c>
      <c r="H9444" s="134" t="s">
        <v>2347</v>
      </c>
      <c r="I9444" s="128" t="s">
        <v>116</v>
      </c>
      <c r="J9444" s="128" t="s">
        <v>52</v>
      </c>
      <c r="K9444" s="134">
        <f>'73511-07'!E$942</f>
        <v>295186</v>
      </c>
    </row>
    <row r="9445" spans="1:11" x14ac:dyDescent="0.3">
      <c r="A9445" s="128">
        <v>73511</v>
      </c>
      <c r="B9445" s="128" t="s">
        <v>58</v>
      </c>
      <c r="C9445" s="128" t="s">
        <v>2591</v>
      </c>
      <c r="D9445" s="128">
        <v>2019</v>
      </c>
      <c r="E9445" s="128" t="s">
        <v>32</v>
      </c>
      <c r="F9445" s="128" t="s">
        <v>324</v>
      </c>
      <c r="G9445" s="99" t="s">
        <v>1271</v>
      </c>
      <c r="H9445" s="134" t="s">
        <v>2347</v>
      </c>
      <c r="I9445" s="128" t="s">
        <v>117</v>
      </c>
      <c r="J9445" s="130" t="s">
        <v>325</v>
      </c>
      <c r="K9445" s="134">
        <f>'73511-07'!F$942</f>
        <v>921</v>
      </c>
    </row>
    <row r="9446" spans="1:11" x14ac:dyDescent="0.3">
      <c r="A9446" s="128">
        <v>73511</v>
      </c>
      <c r="B9446" s="128" t="s">
        <v>58</v>
      </c>
      <c r="C9446" s="128" t="s">
        <v>2591</v>
      </c>
      <c r="D9446" s="128">
        <v>2019</v>
      </c>
      <c r="E9446" s="128" t="s">
        <v>32</v>
      </c>
      <c r="F9446" s="128" t="s">
        <v>324</v>
      </c>
      <c r="G9446" s="99" t="s">
        <v>1271</v>
      </c>
      <c r="H9446" s="134" t="s">
        <v>2347</v>
      </c>
      <c r="I9446" s="128" t="s">
        <v>117</v>
      </c>
      <c r="J9446" s="128" t="s">
        <v>52</v>
      </c>
      <c r="K9446" s="134">
        <f>'73511-07'!G$942</f>
        <v>-23449</v>
      </c>
    </row>
    <row r="9447" spans="1:11" x14ac:dyDescent="0.3">
      <c r="A9447" s="128">
        <v>73511</v>
      </c>
      <c r="B9447" s="128" t="s">
        <v>58</v>
      </c>
      <c r="C9447" s="128" t="s">
        <v>2591</v>
      </c>
      <c r="D9447" s="128">
        <v>2019</v>
      </c>
      <c r="E9447" s="128" t="s">
        <v>32</v>
      </c>
      <c r="F9447" s="128" t="s">
        <v>324</v>
      </c>
      <c r="G9447" s="99" t="s">
        <v>1271</v>
      </c>
      <c r="H9447" s="134" t="s">
        <v>2347</v>
      </c>
      <c r="I9447" s="128" t="s">
        <v>120</v>
      </c>
      <c r="J9447" s="128" t="s">
        <v>52</v>
      </c>
      <c r="K9447" s="134">
        <f>'73511-07'!H$942</f>
        <v>268125</v>
      </c>
    </row>
    <row r="9448" spans="1:11" x14ac:dyDescent="0.3">
      <c r="A9448" s="128">
        <v>73511</v>
      </c>
      <c r="B9448" s="128" t="s">
        <v>58</v>
      </c>
      <c r="C9448" s="128" t="s">
        <v>2591</v>
      </c>
      <c r="D9448" s="128">
        <v>2019</v>
      </c>
      <c r="E9448" s="128" t="s">
        <v>32</v>
      </c>
      <c r="F9448" s="128" t="s">
        <v>324</v>
      </c>
      <c r="G9448" s="99" t="s">
        <v>1271</v>
      </c>
      <c r="H9448" s="134" t="s">
        <v>2347</v>
      </c>
      <c r="I9448" s="130" t="s">
        <v>121</v>
      </c>
      <c r="J9448" s="130" t="s">
        <v>325</v>
      </c>
      <c r="K9448" s="134">
        <f>'73511-07'!I$942</f>
        <v>4176</v>
      </c>
    </row>
    <row r="9449" spans="1:11" x14ac:dyDescent="0.3">
      <c r="A9449" s="128">
        <v>73511</v>
      </c>
      <c r="B9449" s="128" t="s">
        <v>58</v>
      </c>
      <c r="C9449" s="128" t="s">
        <v>2591</v>
      </c>
      <c r="D9449" s="128">
        <v>2019</v>
      </c>
      <c r="E9449" s="128" t="s">
        <v>32</v>
      </c>
      <c r="F9449" s="128" t="s">
        <v>324</v>
      </c>
      <c r="G9449" s="99" t="s">
        <v>1271</v>
      </c>
      <c r="H9449" s="134" t="s">
        <v>2347</v>
      </c>
      <c r="I9449" s="130" t="s">
        <v>121</v>
      </c>
      <c r="J9449" s="128" t="s">
        <v>52</v>
      </c>
      <c r="K9449" s="134">
        <f>'73511-07'!J$942</f>
        <v>74256</v>
      </c>
    </row>
    <row r="9450" spans="1:11" x14ac:dyDescent="0.3">
      <c r="A9450" s="128">
        <v>73511</v>
      </c>
      <c r="B9450" s="128" t="s">
        <v>58</v>
      </c>
      <c r="C9450" s="128" t="s">
        <v>2591</v>
      </c>
      <c r="D9450" s="128">
        <v>2019</v>
      </c>
      <c r="E9450" s="128" t="s">
        <v>32</v>
      </c>
      <c r="F9450" s="128" t="s">
        <v>324</v>
      </c>
      <c r="G9450" s="99" t="s">
        <v>1271</v>
      </c>
      <c r="H9450" s="134" t="s">
        <v>2347</v>
      </c>
      <c r="I9450" s="130" t="s">
        <v>124</v>
      </c>
      <c r="J9450" s="130" t="s">
        <v>325</v>
      </c>
      <c r="K9450" s="134">
        <f>'73511-07'!K$942</f>
        <v>2841</v>
      </c>
    </row>
    <row r="9451" spans="1:11" x14ac:dyDescent="0.3">
      <c r="A9451" s="128">
        <v>73511</v>
      </c>
      <c r="B9451" s="128" t="s">
        <v>58</v>
      </c>
      <c r="C9451" s="128" t="s">
        <v>2591</v>
      </c>
      <c r="D9451" s="128">
        <v>2019</v>
      </c>
      <c r="E9451" s="128" t="s">
        <v>32</v>
      </c>
      <c r="F9451" s="128" t="s">
        <v>324</v>
      </c>
      <c r="G9451" s="99" t="s">
        <v>1271</v>
      </c>
      <c r="H9451" s="134" t="s">
        <v>2347</v>
      </c>
      <c r="I9451" s="130" t="s">
        <v>124</v>
      </c>
      <c r="J9451" s="128" t="s">
        <v>52</v>
      </c>
      <c r="K9451" s="134">
        <f>'73511-07'!L$942</f>
        <v>7529</v>
      </c>
    </row>
    <row r="9452" spans="1:11" x14ac:dyDescent="0.3">
      <c r="A9452" s="128">
        <v>73511</v>
      </c>
      <c r="B9452" s="128" t="s">
        <v>58</v>
      </c>
      <c r="C9452" s="128" t="s">
        <v>2591</v>
      </c>
      <c r="D9452" s="128">
        <v>2019</v>
      </c>
      <c r="E9452" s="128" t="s">
        <v>32</v>
      </c>
      <c r="F9452" s="128" t="s">
        <v>324</v>
      </c>
      <c r="G9452" s="99" t="s">
        <v>1272</v>
      </c>
      <c r="H9452" s="134" t="s">
        <v>2348</v>
      </c>
      <c r="I9452" s="130" t="s">
        <v>2646</v>
      </c>
      <c r="J9452" s="130" t="s">
        <v>325</v>
      </c>
      <c r="K9452" s="134">
        <f>'73511-07'!C$943</f>
        <v>1107</v>
      </c>
    </row>
    <row r="9453" spans="1:11" x14ac:dyDescent="0.3">
      <c r="A9453" s="128">
        <v>73511</v>
      </c>
      <c r="B9453" s="128" t="s">
        <v>58</v>
      </c>
      <c r="C9453" s="128" t="s">
        <v>2591</v>
      </c>
      <c r="D9453" s="128">
        <v>2019</v>
      </c>
      <c r="E9453" s="128" t="s">
        <v>32</v>
      </c>
      <c r="F9453" s="128" t="s">
        <v>324</v>
      </c>
      <c r="G9453" s="99" t="s">
        <v>1272</v>
      </c>
      <c r="H9453" s="134" t="s">
        <v>2348</v>
      </c>
      <c r="I9453" s="128" t="s">
        <v>116</v>
      </c>
      <c r="J9453" s="130" t="s">
        <v>325</v>
      </c>
      <c r="K9453" s="134">
        <f>'73511-07'!D$943</f>
        <v>872</v>
      </c>
    </row>
    <row r="9454" spans="1:11" x14ac:dyDescent="0.3">
      <c r="A9454" s="128">
        <v>73511</v>
      </c>
      <c r="B9454" s="128" t="s">
        <v>58</v>
      </c>
      <c r="C9454" s="128" t="s">
        <v>2591</v>
      </c>
      <c r="D9454" s="128">
        <v>2019</v>
      </c>
      <c r="E9454" s="128" t="s">
        <v>32</v>
      </c>
      <c r="F9454" s="128" t="s">
        <v>324</v>
      </c>
      <c r="G9454" s="99" t="s">
        <v>1272</v>
      </c>
      <c r="H9454" s="134" t="s">
        <v>2348</v>
      </c>
      <c r="I9454" s="128" t="s">
        <v>116</v>
      </c>
      <c r="J9454" s="128" t="s">
        <v>52</v>
      </c>
      <c r="K9454" s="134">
        <f>'73511-07'!E$943</f>
        <v>47215</v>
      </c>
    </row>
    <row r="9455" spans="1:11" x14ac:dyDescent="0.3">
      <c r="A9455" s="128">
        <v>73511</v>
      </c>
      <c r="B9455" s="128" t="s">
        <v>58</v>
      </c>
      <c r="C9455" s="128" t="s">
        <v>2591</v>
      </c>
      <c r="D9455" s="128">
        <v>2019</v>
      </c>
      <c r="E9455" s="128" t="s">
        <v>32</v>
      </c>
      <c r="F9455" s="128" t="s">
        <v>324</v>
      </c>
      <c r="G9455" s="99" t="s">
        <v>1272</v>
      </c>
      <c r="H9455" s="134" t="s">
        <v>2348</v>
      </c>
      <c r="I9455" s="128" t="s">
        <v>117</v>
      </c>
      <c r="J9455" s="130" t="s">
        <v>325</v>
      </c>
      <c r="K9455" s="134">
        <f>'73511-07'!F$943</f>
        <v>235</v>
      </c>
    </row>
    <row r="9456" spans="1:11" x14ac:dyDescent="0.3">
      <c r="A9456" s="128">
        <v>73511</v>
      </c>
      <c r="B9456" s="128" t="s">
        <v>58</v>
      </c>
      <c r="C9456" s="128" t="s">
        <v>2591</v>
      </c>
      <c r="D9456" s="128">
        <v>2019</v>
      </c>
      <c r="E9456" s="128" t="s">
        <v>32</v>
      </c>
      <c r="F9456" s="128" t="s">
        <v>324</v>
      </c>
      <c r="G9456" s="99" t="s">
        <v>1272</v>
      </c>
      <c r="H9456" s="134" t="s">
        <v>2348</v>
      </c>
      <c r="I9456" s="128" t="s">
        <v>117</v>
      </c>
      <c r="J9456" s="128" t="s">
        <v>52</v>
      </c>
      <c r="K9456" s="134">
        <f>'73511-07'!G$943</f>
        <v>-11344</v>
      </c>
    </row>
    <row r="9457" spans="1:11" x14ac:dyDescent="0.3">
      <c r="A9457" s="128">
        <v>73511</v>
      </c>
      <c r="B9457" s="128" t="s">
        <v>58</v>
      </c>
      <c r="C9457" s="128" t="s">
        <v>2591</v>
      </c>
      <c r="D9457" s="128">
        <v>2019</v>
      </c>
      <c r="E9457" s="128" t="s">
        <v>32</v>
      </c>
      <c r="F9457" s="128" t="s">
        <v>324</v>
      </c>
      <c r="G9457" s="99" t="s">
        <v>1272</v>
      </c>
      <c r="H9457" s="134" t="s">
        <v>2348</v>
      </c>
      <c r="I9457" s="128" t="s">
        <v>120</v>
      </c>
      <c r="J9457" s="128" t="s">
        <v>52</v>
      </c>
      <c r="K9457" s="134">
        <f>'73511-07'!H$943</f>
        <v>36095</v>
      </c>
    </row>
    <row r="9458" spans="1:11" x14ac:dyDescent="0.3">
      <c r="A9458" s="128">
        <v>73511</v>
      </c>
      <c r="B9458" s="128" t="s">
        <v>58</v>
      </c>
      <c r="C9458" s="128" t="s">
        <v>2591</v>
      </c>
      <c r="D9458" s="128">
        <v>2019</v>
      </c>
      <c r="E9458" s="128" t="s">
        <v>32</v>
      </c>
      <c r="F9458" s="128" t="s">
        <v>324</v>
      </c>
      <c r="G9458" s="99" t="s">
        <v>1272</v>
      </c>
      <c r="H9458" s="134" t="s">
        <v>2348</v>
      </c>
      <c r="I9458" s="130" t="s">
        <v>121</v>
      </c>
      <c r="J9458" s="130" t="s">
        <v>325</v>
      </c>
      <c r="K9458" s="134">
        <f>'73511-07'!I$943</f>
        <v>663</v>
      </c>
    </row>
    <row r="9459" spans="1:11" x14ac:dyDescent="0.3">
      <c r="A9459" s="128">
        <v>73511</v>
      </c>
      <c r="B9459" s="128" t="s">
        <v>58</v>
      </c>
      <c r="C9459" s="128" t="s">
        <v>2591</v>
      </c>
      <c r="D9459" s="128">
        <v>2019</v>
      </c>
      <c r="E9459" s="128" t="s">
        <v>32</v>
      </c>
      <c r="F9459" s="128" t="s">
        <v>324</v>
      </c>
      <c r="G9459" s="99" t="s">
        <v>1272</v>
      </c>
      <c r="H9459" s="134" t="s">
        <v>2348</v>
      </c>
      <c r="I9459" s="130" t="s">
        <v>121</v>
      </c>
      <c r="J9459" s="128" t="s">
        <v>52</v>
      </c>
      <c r="K9459" s="134">
        <f>'73511-07'!J$943</f>
        <v>12246</v>
      </c>
    </row>
    <row r="9460" spans="1:11" x14ac:dyDescent="0.3">
      <c r="A9460" s="128">
        <v>73511</v>
      </c>
      <c r="B9460" s="128" t="s">
        <v>58</v>
      </c>
      <c r="C9460" s="128" t="s">
        <v>2591</v>
      </c>
      <c r="D9460" s="128">
        <v>2019</v>
      </c>
      <c r="E9460" s="128" t="s">
        <v>32</v>
      </c>
      <c r="F9460" s="128" t="s">
        <v>324</v>
      </c>
      <c r="G9460" s="99" t="s">
        <v>1272</v>
      </c>
      <c r="H9460" s="134" t="s">
        <v>2348</v>
      </c>
      <c r="I9460" s="130" t="s">
        <v>124</v>
      </c>
      <c r="J9460" s="130" t="s">
        <v>325</v>
      </c>
      <c r="K9460" s="134">
        <f>'73511-07'!K$943</f>
        <v>462</v>
      </c>
    </row>
    <row r="9461" spans="1:11" x14ac:dyDescent="0.3">
      <c r="A9461" s="128">
        <v>73511</v>
      </c>
      <c r="B9461" s="128" t="s">
        <v>58</v>
      </c>
      <c r="C9461" s="128" t="s">
        <v>2591</v>
      </c>
      <c r="D9461" s="128">
        <v>2019</v>
      </c>
      <c r="E9461" s="128" t="s">
        <v>32</v>
      </c>
      <c r="F9461" s="128" t="s">
        <v>324</v>
      </c>
      <c r="G9461" s="99" t="s">
        <v>1272</v>
      </c>
      <c r="H9461" s="134" t="s">
        <v>2348</v>
      </c>
      <c r="I9461" s="130" t="s">
        <v>124</v>
      </c>
      <c r="J9461" s="128" t="s">
        <v>52</v>
      </c>
      <c r="K9461" s="134">
        <f>'73511-07'!L$943</f>
        <v>1171</v>
      </c>
    </row>
    <row r="9462" spans="1:11" x14ac:dyDescent="0.3">
      <c r="A9462" s="128">
        <v>73511</v>
      </c>
      <c r="B9462" s="128" t="s">
        <v>58</v>
      </c>
      <c r="C9462" s="128" t="s">
        <v>2591</v>
      </c>
      <c r="D9462" s="128">
        <v>2019</v>
      </c>
      <c r="E9462" s="128" t="s">
        <v>32</v>
      </c>
      <c r="F9462" s="128" t="s">
        <v>324</v>
      </c>
      <c r="G9462" s="99" t="s">
        <v>1273</v>
      </c>
      <c r="H9462" s="134" t="s">
        <v>2349</v>
      </c>
      <c r="I9462" s="130" t="s">
        <v>2646</v>
      </c>
      <c r="J9462" s="130" t="s">
        <v>325</v>
      </c>
      <c r="K9462" s="134">
        <f>'73511-07'!C$944</f>
        <v>948</v>
      </c>
    </row>
    <row r="9463" spans="1:11" x14ac:dyDescent="0.3">
      <c r="A9463" s="128">
        <v>73511</v>
      </c>
      <c r="B9463" s="128" t="s">
        <v>58</v>
      </c>
      <c r="C9463" s="128" t="s">
        <v>2591</v>
      </c>
      <c r="D9463" s="128">
        <v>2019</v>
      </c>
      <c r="E9463" s="128" t="s">
        <v>32</v>
      </c>
      <c r="F9463" s="128" t="s">
        <v>324</v>
      </c>
      <c r="G9463" s="99" t="s">
        <v>1273</v>
      </c>
      <c r="H9463" s="134" t="s">
        <v>2349</v>
      </c>
      <c r="I9463" s="128" t="s">
        <v>116</v>
      </c>
      <c r="J9463" s="130" t="s">
        <v>325</v>
      </c>
      <c r="K9463" s="134">
        <f>'73511-07'!D$944</f>
        <v>833</v>
      </c>
    </row>
    <row r="9464" spans="1:11" x14ac:dyDescent="0.3">
      <c r="A9464" s="128">
        <v>73511</v>
      </c>
      <c r="B9464" s="128" t="s">
        <v>58</v>
      </c>
      <c r="C9464" s="128" t="s">
        <v>2591</v>
      </c>
      <c r="D9464" s="128">
        <v>2019</v>
      </c>
      <c r="E9464" s="128" t="s">
        <v>32</v>
      </c>
      <c r="F9464" s="128" t="s">
        <v>324</v>
      </c>
      <c r="G9464" s="99" t="s">
        <v>1273</v>
      </c>
      <c r="H9464" s="134" t="s">
        <v>2349</v>
      </c>
      <c r="I9464" s="128" t="s">
        <v>116</v>
      </c>
      <c r="J9464" s="128" t="s">
        <v>52</v>
      </c>
      <c r="K9464" s="134">
        <f>'73511-07'!E$944</f>
        <v>82947</v>
      </c>
    </row>
    <row r="9465" spans="1:11" x14ac:dyDescent="0.3">
      <c r="A9465" s="128">
        <v>73511</v>
      </c>
      <c r="B9465" s="128" t="s">
        <v>58</v>
      </c>
      <c r="C9465" s="128" t="s">
        <v>2591</v>
      </c>
      <c r="D9465" s="128">
        <v>2019</v>
      </c>
      <c r="E9465" s="128" t="s">
        <v>32</v>
      </c>
      <c r="F9465" s="128" t="s">
        <v>324</v>
      </c>
      <c r="G9465" s="99" t="s">
        <v>1273</v>
      </c>
      <c r="H9465" s="134" t="s">
        <v>2349</v>
      </c>
      <c r="I9465" s="128" t="s">
        <v>117</v>
      </c>
      <c r="J9465" s="130" t="s">
        <v>325</v>
      </c>
      <c r="K9465" s="134">
        <f>'73511-07'!F$944</f>
        <v>115</v>
      </c>
    </row>
    <row r="9466" spans="1:11" x14ac:dyDescent="0.3">
      <c r="A9466" s="128">
        <v>73511</v>
      </c>
      <c r="B9466" s="128" t="s">
        <v>58</v>
      </c>
      <c r="C9466" s="128" t="s">
        <v>2591</v>
      </c>
      <c r="D9466" s="128">
        <v>2019</v>
      </c>
      <c r="E9466" s="128" t="s">
        <v>32</v>
      </c>
      <c r="F9466" s="128" t="s">
        <v>324</v>
      </c>
      <c r="G9466" s="99" t="s">
        <v>1273</v>
      </c>
      <c r="H9466" s="134" t="s">
        <v>2349</v>
      </c>
      <c r="I9466" s="128" t="s">
        <v>117</v>
      </c>
      <c r="J9466" s="128" t="s">
        <v>52</v>
      </c>
      <c r="K9466" s="134">
        <f>'73511-07'!G$944</f>
        <v>-2464</v>
      </c>
    </row>
    <row r="9467" spans="1:11" x14ac:dyDescent="0.3">
      <c r="A9467" s="128">
        <v>73511</v>
      </c>
      <c r="B9467" s="128" t="s">
        <v>58</v>
      </c>
      <c r="C9467" s="128" t="s">
        <v>2591</v>
      </c>
      <c r="D9467" s="128">
        <v>2019</v>
      </c>
      <c r="E9467" s="128" t="s">
        <v>32</v>
      </c>
      <c r="F9467" s="128" t="s">
        <v>324</v>
      </c>
      <c r="G9467" s="99" t="s">
        <v>1273</v>
      </c>
      <c r="H9467" s="134" t="s">
        <v>2349</v>
      </c>
      <c r="I9467" s="128" t="s">
        <v>120</v>
      </c>
      <c r="J9467" s="128" t="s">
        <v>52</v>
      </c>
      <c r="K9467" s="134">
        <f>'73511-07'!H$944</f>
        <v>81337</v>
      </c>
    </row>
    <row r="9468" spans="1:11" x14ac:dyDescent="0.3">
      <c r="A9468" s="128">
        <v>73511</v>
      </c>
      <c r="B9468" s="128" t="s">
        <v>58</v>
      </c>
      <c r="C9468" s="128" t="s">
        <v>2591</v>
      </c>
      <c r="D9468" s="128">
        <v>2019</v>
      </c>
      <c r="E9468" s="128" t="s">
        <v>32</v>
      </c>
      <c r="F9468" s="128" t="s">
        <v>324</v>
      </c>
      <c r="G9468" s="99" t="s">
        <v>1273</v>
      </c>
      <c r="H9468" s="134" t="s">
        <v>2349</v>
      </c>
      <c r="I9468" s="130" t="s">
        <v>121</v>
      </c>
      <c r="J9468" s="130" t="s">
        <v>325</v>
      </c>
      <c r="K9468" s="134">
        <f>'73511-07'!I$944</f>
        <v>577</v>
      </c>
    </row>
    <row r="9469" spans="1:11" x14ac:dyDescent="0.3">
      <c r="A9469" s="128">
        <v>73511</v>
      </c>
      <c r="B9469" s="128" t="s">
        <v>58</v>
      </c>
      <c r="C9469" s="128" t="s">
        <v>2591</v>
      </c>
      <c r="D9469" s="128">
        <v>2019</v>
      </c>
      <c r="E9469" s="128" t="s">
        <v>32</v>
      </c>
      <c r="F9469" s="128" t="s">
        <v>324</v>
      </c>
      <c r="G9469" s="99" t="s">
        <v>1273</v>
      </c>
      <c r="H9469" s="134" t="s">
        <v>2349</v>
      </c>
      <c r="I9469" s="130" t="s">
        <v>121</v>
      </c>
      <c r="J9469" s="128" t="s">
        <v>52</v>
      </c>
      <c r="K9469" s="134">
        <f>'73511-07'!J$944</f>
        <v>12466</v>
      </c>
    </row>
    <row r="9470" spans="1:11" x14ac:dyDescent="0.3">
      <c r="A9470" s="128">
        <v>73511</v>
      </c>
      <c r="B9470" s="128" t="s">
        <v>58</v>
      </c>
      <c r="C9470" s="128" t="s">
        <v>2591</v>
      </c>
      <c r="D9470" s="128">
        <v>2019</v>
      </c>
      <c r="E9470" s="128" t="s">
        <v>32</v>
      </c>
      <c r="F9470" s="128" t="s">
        <v>324</v>
      </c>
      <c r="G9470" s="99" t="s">
        <v>1273</v>
      </c>
      <c r="H9470" s="134" t="s">
        <v>2349</v>
      </c>
      <c r="I9470" s="130" t="s">
        <v>124</v>
      </c>
      <c r="J9470" s="130" t="s">
        <v>325</v>
      </c>
      <c r="K9470" s="134">
        <f>'73511-07'!K$944</f>
        <v>661</v>
      </c>
    </row>
    <row r="9471" spans="1:11" x14ac:dyDescent="0.3">
      <c r="A9471" s="128">
        <v>73511</v>
      </c>
      <c r="B9471" s="128" t="s">
        <v>58</v>
      </c>
      <c r="C9471" s="128" t="s">
        <v>2591</v>
      </c>
      <c r="D9471" s="128">
        <v>2019</v>
      </c>
      <c r="E9471" s="128" t="s">
        <v>32</v>
      </c>
      <c r="F9471" s="128" t="s">
        <v>324</v>
      </c>
      <c r="G9471" s="99" t="s">
        <v>1273</v>
      </c>
      <c r="H9471" s="134" t="s">
        <v>2349</v>
      </c>
      <c r="I9471" s="130" t="s">
        <v>124</v>
      </c>
      <c r="J9471" s="128" t="s">
        <v>52</v>
      </c>
      <c r="K9471" s="134">
        <f>'73511-07'!L$944</f>
        <v>2485</v>
      </c>
    </row>
    <row r="9472" spans="1:11" x14ac:dyDescent="0.3">
      <c r="A9472" s="128">
        <v>73511</v>
      </c>
      <c r="B9472" s="128" t="s">
        <v>58</v>
      </c>
      <c r="C9472" s="128" t="s">
        <v>2591</v>
      </c>
      <c r="D9472" s="128">
        <v>2019</v>
      </c>
      <c r="E9472" s="128" t="s">
        <v>32</v>
      </c>
      <c r="F9472" s="128" t="s">
        <v>324</v>
      </c>
      <c r="G9472" s="99" t="s">
        <v>1274</v>
      </c>
      <c r="H9472" s="134" t="s">
        <v>2350</v>
      </c>
      <c r="I9472" s="130" t="s">
        <v>2646</v>
      </c>
      <c r="J9472" s="130" t="s">
        <v>325</v>
      </c>
      <c r="K9472" s="134">
        <f>'73511-07'!C$945</f>
        <v>4174</v>
      </c>
    </row>
    <row r="9473" spans="1:11" x14ac:dyDescent="0.3">
      <c r="A9473" s="128">
        <v>73511</v>
      </c>
      <c r="B9473" s="128" t="s">
        <v>58</v>
      </c>
      <c r="C9473" s="128" t="s">
        <v>2591</v>
      </c>
      <c r="D9473" s="128">
        <v>2019</v>
      </c>
      <c r="E9473" s="128" t="s">
        <v>32</v>
      </c>
      <c r="F9473" s="128" t="s">
        <v>324</v>
      </c>
      <c r="G9473" s="99" t="s">
        <v>1274</v>
      </c>
      <c r="H9473" s="134" t="s">
        <v>2350</v>
      </c>
      <c r="I9473" s="128" t="s">
        <v>116</v>
      </c>
      <c r="J9473" s="130" t="s">
        <v>325</v>
      </c>
      <c r="K9473" s="134">
        <f>'73511-07'!D$945</f>
        <v>3603</v>
      </c>
    </row>
    <row r="9474" spans="1:11" x14ac:dyDescent="0.3">
      <c r="A9474" s="128">
        <v>73511</v>
      </c>
      <c r="B9474" s="128" t="s">
        <v>58</v>
      </c>
      <c r="C9474" s="128" t="s">
        <v>2591</v>
      </c>
      <c r="D9474" s="128">
        <v>2019</v>
      </c>
      <c r="E9474" s="128" t="s">
        <v>32</v>
      </c>
      <c r="F9474" s="128" t="s">
        <v>324</v>
      </c>
      <c r="G9474" s="99" t="s">
        <v>1274</v>
      </c>
      <c r="H9474" s="134" t="s">
        <v>2350</v>
      </c>
      <c r="I9474" s="128" t="s">
        <v>116</v>
      </c>
      <c r="J9474" s="128" t="s">
        <v>52</v>
      </c>
      <c r="K9474" s="134">
        <f>'73511-07'!E$945</f>
        <v>165024</v>
      </c>
    </row>
    <row r="9475" spans="1:11" x14ac:dyDescent="0.3">
      <c r="A9475" s="128">
        <v>73511</v>
      </c>
      <c r="B9475" s="128" t="s">
        <v>58</v>
      </c>
      <c r="C9475" s="128" t="s">
        <v>2591</v>
      </c>
      <c r="D9475" s="128">
        <v>2019</v>
      </c>
      <c r="E9475" s="128" t="s">
        <v>32</v>
      </c>
      <c r="F9475" s="128" t="s">
        <v>324</v>
      </c>
      <c r="G9475" s="99" t="s">
        <v>1274</v>
      </c>
      <c r="H9475" s="134" t="s">
        <v>2350</v>
      </c>
      <c r="I9475" s="128" t="s">
        <v>117</v>
      </c>
      <c r="J9475" s="130" t="s">
        <v>325</v>
      </c>
      <c r="K9475" s="134">
        <f>'73511-07'!F$945</f>
        <v>571</v>
      </c>
    </row>
    <row r="9476" spans="1:11" x14ac:dyDescent="0.3">
      <c r="A9476" s="128">
        <v>73511</v>
      </c>
      <c r="B9476" s="128" t="s">
        <v>58</v>
      </c>
      <c r="C9476" s="128" t="s">
        <v>2591</v>
      </c>
      <c r="D9476" s="128">
        <v>2019</v>
      </c>
      <c r="E9476" s="128" t="s">
        <v>32</v>
      </c>
      <c r="F9476" s="128" t="s">
        <v>324</v>
      </c>
      <c r="G9476" s="99" t="s">
        <v>1274</v>
      </c>
      <c r="H9476" s="134" t="s">
        <v>2350</v>
      </c>
      <c r="I9476" s="128" t="s">
        <v>117</v>
      </c>
      <c r="J9476" s="128" t="s">
        <v>52</v>
      </c>
      <c r="K9476" s="134">
        <f>'73511-07'!G$945</f>
        <v>-9641</v>
      </c>
    </row>
    <row r="9477" spans="1:11" x14ac:dyDescent="0.3">
      <c r="A9477" s="128">
        <v>73511</v>
      </c>
      <c r="B9477" s="128" t="s">
        <v>58</v>
      </c>
      <c r="C9477" s="128" t="s">
        <v>2591</v>
      </c>
      <c r="D9477" s="128">
        <v>2019</v>
      </c>
      <c r="E9477" s="128" t="s">
        <v>32</v>
      </c>
      <c r="F9477" s="128" t="s">
        <v>324</v>
      </c>
      <c r="G9477" s="99" t="s">
        <v>1274</v>
      </c>
      <c r="H9477" s="134" t="s">
        <v>2350</v>
      </c>
      <c r="I9477" s="128" t="s">
        <v>120</v>
      </c>
      <c r="J9477" s="128" t="s">
        <v>52</v>
      </c>
      <c r="K9477" s="134">
        <f>'73511-07'!H$945</f>
        <v>150693</v>
      </c>
    </row>
    <row r="9478" spans="1:11" x14ac:dyDescent="0.3">
      <c r="A9478" s="128">
        <v>73511</v>
      </c>
      <c r="B9478" s="128" t="s">
        <v>58</v>
      </c>
      <c r="C9478" s="128" t="s">
        <v>2591</v>
      </c>
      <c r="D9478" s="128">
        <v>2019</v>
      </c>
      <c r="E9478" s="128" t="s">
        <v>32</v>
      </c>
      <c r="F9478" s="128" t="s">
        <v>324</v>
      </c>
      <c r="G9478" s="99" t="s">
        <v>1274</v>
      </c>
      <c r="H9478" s="134" t="s">
        <v>2350</v>
      </c>
      <c r="I9478" s="130" t="s">
        <v>121</v>
      </c>
      <c r="J9478" s="130" t="s">
        <v>325</v>
      </c>
      <c r="K9478" s="134">
        <f>'73511-07'!I$945</f>
        <v>2936</v>
      </c>
    </row>
    <row r="9479" spans="1:11" x14ac:dyDescent="0.3">
      <c r="A9479" s="128">
        <v>73511</v>
      </c>
      <c r="B9479" s="128" t="s">
        <v>58</v>
      </c>
      <c r="C9479" s="128" t="s">
        <v>2591</v>
      </c>
      <c r="D9479" s="128">
        <v>2019</v>
      </c>
      <c r="E9479" s="128" t="s">
        <v>32</v>
      </c>
      <c r="F9479" s="128" t="s">
        <v>324</v>
      </c>
      <c r="G9479" s="99" t="s">
        <v>1274</v>
      </c>
      <c r="H9479" s="134" t="s">
        <v>2350</v>
      </c>
      <c r="I9479" s="130" t="s">
        <v>121</v>
      </c>
      <c r="J9479" s="128" t="s">
        <v>52</v>
      </c>
      <c r="K9479" s="134">
        <f>'73511-07'!J$945</f>
        <v>49544</v>
      </c>
    </row>
    <row r="9480" spans="1:11" x14ac:dyDescent="0.3">
      <c r="A9480" s="128">
        <v>73511</v>
      </c>
      <c r="B9480" s="128" t="s">
        <v>58</v>
      </c>
      <c r="C9480" s="128" t="s">
        <v>2591</v>
      </c>
      <c r="D9480" s="128">
        <v>2019</v>
      </c>
      <c r="E9480" s="128" t="s">
        <v>32</v>
      </c>
      <c r="F9480" s="128" t="s">
        <v>324</v>
      </c>
      <c r="G9480" s="99" t="s">
        <v>1274</v>
      </c>
      <c r="H9480" s="134" t="s">
        <v>2350</v>
      </c>
      <c r="I9480" s="130" t="s">
        <v>124</v>
      </c>
      <c r="J9480" s="130" t="s">
        <v>325</v>
      </c>
      <c r="K9480" s="134">
        <f>'73511-07'!K$945</f>
        <v>1718</v>
      </c>
    </row>
    <row r="9481" spans="1:11" x14ac:dyDescent="0.3">
      <c r="A9481" s="128">
        <v>73511</v>
      </c>
      <c r="B9481" s="128" t="s">
        <v>58</v>
      </c>
      <c r="C9481" s="128" t="s">
        <v>2591</v>
      </c>
      <c r="D9481" s="128">
        <v>2019</v>
      </c>
      <c r="E9481" s="128" t="s">
        <v>32</v>
      </c>
      <c r="F9481" s="128" t="s">
        <v>324</v>
      </c>
      <c r="G9481" s="99" t="s">
        <v>1274</v>
      </c>
      <c r="H9481" s="134" t="s">
        <v>2350</v>
      </c>
      <c r="I9481" s="130" t="s">
        <v>124</v>
      </c>
      <c r="J9481" s="128" t="s">
        <v>52</v>
      </c>
      <c r="K9481" s="134">
        <f>'73511-07'!L$945</f>
        <v>3872</v>
      </c>
    </row>
    <row r="9482" spans="1:11" x14ac:dyDescent="0.3">
      <c r="A9482" s="128">
        <v>73511</v>
      </c>
      <c r="B9482" s="128" t="s">
        <v>58</v>
      </c>
      <c r="C9482" s="128" t="s">
        <v>2591</v>
      </c>
      <c r="D9482" s="128">
        <v>2019</v>
      </c>
      <c r="E9482" s="128" t="s">
        <v>32</v>
      </c>
      <c r="F9482" s="128" t="s">
        <v>324</v>
      </c>
      <c r="G9482" s="99" t="s">
        <v>1275</v>
      </c>
      <c r="H9482" s="134" t="s">
        <v>2351</v>
      </c>
      <c r="I9482" s="130" t="s">
        <v>2646</v>
      </c>
      <c r="J9482" s="130" t="s">
        <v>325</v>
      </c>
      <c r="K9482" s="134">
        <f>'73511-07'!C$946</f>
        <v>40708</v>
      </c>
    </row>
    <row r="9483" spans="1:11" x14ac:dyDescent="0.3">
      <c r="A9483" s="128">
        <v>73511</v>
      </c>
      <c r="B9483" s="128" t="s">
        <v>58</v>
      </c>
      <c r="C9483" s="128" t="s">
        <v>2591</v>
      </c>
      <c r="D9483" s="128">
        <v>2019</v>
      </c>
      <c r="E9483" s="128" t="s">
        <v>32</v>
      </c>
      <c r="F9483" s="128" t="s">
        <v>324</v>
      </c>
      <c r="G9483" s="99" t="s">
        <v>1275</v>
      </c>
      <c r="H9483" s="134" t="s">
        <v>2351</v>
      </c>
      <c r="I9483" s="128" t="s">
        <v>116</v>
      </c>
      <c r="J9483" s="130" t="s">
        <v>325</v>
      </c>
      <c r="K9483" s="134">
        <f>'73511-07'!D$946</f>
        <v>35340</v>
      </c>
    </row>
    <row r="9484" spans="1:11" x14ac:dyDescent="0.3">
      <c r="A9484" s="128">
        <v>73511</v>
      </c>
      <c r="B9484" s="128" t="s">
        <v>58</v>
      </c>
      <c r="C9484" s="128" t="s">
        <v>2591</v>
      </c>
      <c r="D9484" s="128">
        <v>2019</v>
      </c>
      <c r="E9484" s="128" t="s">
        <v>32</v>
      </c>
      <c r="F9484" s="128" t="s">
        <v>324</v>
      </c>
      <c r="G9484" s="99" t="s">
        <v>1275</v>
      </c>
      <c r="H9484" s="134" t="s">
        <v>2351</v>
      </c>
      <c r="I9484" s="128" t="s">
        <v>116</v>
      </c>
      <c r="J9484" s="128" t="s">
        <v>52</v>
      </c>
      <c r="K9484" s="134">
        <f>'73511-07'!E$946</f>
        <v>2161566</v>
      </c>
    </row>
    <row r="9485" spans="1:11" x14ac:dyDescent="0.3">
      <c r="A9485" s="128">
        <v>73511</v>
      </c>
      <c r="B9485" s="128" t="s">
        <v>58</v>
      </c>
      <c r="C9485" s="128" t="s">
        <v>2591</v>
      </c>
      <c r="D9485" s="128">
        <v>2019</v>
      </c>
      <c r="E9485" s="128" t="s">
        <v>32</v>
      </c>
      <c r="F9485" s="128" t="s">
        <v>324</v>
      </c>
      <c r="G9485" s="99" t="s">
        <v>1275</v>
      </c>
      <c r="H9485" s="134" t="s">
        <v>2351</v>
      </c>
      <c r="I9485" s="128" t="s">
        <v>117</v>
      </c>
      <c r="J9485" s="130" t="s">
        <v>325</v>
      </c>
      <c r="K9485" s="134">
        <f>'73511-07'!F$946</f>
        <v>5368</v>
      </c>
    </row>
    <row r="9486" spans="1:11" x14ac:dyDescent="0.3">
      <c r="A9486" s="128">
        <v>73511</v>
      </c>
      <c r="B9486" s="128" t="s">
        <v>58</v>
      </c>
      <c r="C9486" s="128" t="s">
        <v>2591</v>
      </c>
      <c r="D9486" s="128">
        <v>2019</v>
      </c>
      <c r="E9486" s="128" t="s">
        <v>32</v>
      </c>
      <c r="F9486" s="128" t="s">
        <v>324</v>
      </c>
      <c r="G9486" s="99" t="s">
        <v>1275</v>
      </c>
      <c r="H9486" s="134" t="s">
        <v>2351</v>
      </c>
      <c r="I9486" s="128" t="s">
        <v>117</v>
      </c>
      <c r="J9486" s="128" t="s">
        <v>52</v>
      </c>
      <c r="K9486" s="134">
        <f>'73511-07'!G$946</f>
        <v>-71384</v>
      </c>
    </row>
    <row r="9487" spans="1:11" x14ac:dyDescent="0.3">
      <c r="A9487" s="128">
        <v>73511</v>
      </c>
      <c r="B9487" s="128" t="s">
        <v>58</v>
      </c>
      <c r="C9487" s="128" t="s">
        <v>2591</v>
      </c>
      <c r="D9487" s="128">
        <v>2019</v>
      </c>
      <c r="E9487" s="128" t="s">
        <v>32</v>
      </c>
      <c r="F9487" s="128" t="s">
        <v>324</v>
      </c>
      <c r="G9487" s="99" t="s">
        <v>1275</v>
      </c>
      <c r="H9487" s="134" t="s">
        <v>2351</v>
      </c>
      <c r="I9487" s="128" t="s">
        <v>120</v>
      </c>
      <c r="J9487" s="128" t="s">
        <v>52</v>
      </c>
      <c r="K9487" s="134">
        <f>'73511-07'!H$946</f>
        <v>2027578</v>
      </c>
    </row>
    <row r="9488" spans="1:11" x14ac:dyDescent="0.3">
      <c r="A9488" s="128">
        <v>73511</v>
      </c>
      <c r="B9488" s="128" t="s">
        <v>58</v>
      </c>
      <c r="C9488" s="128" t="s">
        <v>2591</v>
      </c>
      <c r="D9488" s="128">
        <v>2019</v>
      </c>
      <c r="E9488" s="128" t="s">
        <v>32</v>
      </c>
      <c r="F9488" s="128" t="s">
        <v>324</v>
      </c>
      <c r="G9488" s="99" t="s">
        <v>1275</v>
      </c>
      <c r="H9488" s="134" t="s">
        <v>2351</v>
      </c>
      <c r="I9488" s="130" t="s">
        <v>121</v>
      </c>
      <c r="J9488" s="130" t="s">
        <v>325</v>
      </c>
      <c r="K9488" s="134">
        <f>'73511-07'!I$946</f>
        <v>29673</v>
      </c>
    </row>
    <row r="9489" spans="1:11" x14ac:dyDescent="0.3">
      <c r="A9489" s="128">
        <v>73511</v>
      </c>
      <c r="B9489" s="128" t="s">
        <v>58</v>
      </c>
      <c r="C9489" s="128" t="s">
        <v>2591</v>
      </c>
      <c r="D9489" s="128">
        <v>2019</v>
      </c>
      <c r="E9489" s="128" t="s">
        <v>32</v>
      </c>
      <c r="F9489" s="128" t="s">
        <v>324</v>
      </c>
      <c r="G9489" s="99" t="s">
        <v>1275</v>
      </c>
      <c r="H9489" s="134" t="s">
        <v>2351</v>
      </c>
      <c r="I9489" s="130" t="s">
        <v>121</v>
      </c>
      <c r="J9489" s="128" t="s">
        <v>52</v>
      </c>
      <c r="K9489" s="134">
        <f>'73511-07'!J$946</f>
        <v>588230</v>
      </c>
    </row>
    <row r="9490" spans="1:11" x14ac:dyDescent="0.3">
      <c r="A9490" s="128">
        <v>73511</v>
      </c>
      <c r="B9490" s="128" t="s">
        <v>58</v>
      </c>
      <c r="C9490" s="128" t="s">
        <v>2591</v>
      </c>
      <c r="D9490" s="128">
        <v>2019</v>
      </c>
      <c r="E9490" s="128" t="s">
        <v>32</v>
      </c>
      <c r="F9490" s="128" t="s">
        <v>324</v>
      </c>
      <c r="G9490" s="99" t="s">
        <v>1275</v>
      </c>
      <c r="H9490" s="134" t="s">
        <v>2351</v>
      </c>
      <c r="I9490" s="130" t="s">
        <v>124</v>
      </c>
      <c r="J9490" s="130" t="s">
        <v>325</v>
      </c>
      <c r="K9490" s="134">
        <f>'73511-07'!K$946</f>
        <v>21699</v>
      </c>
    </row>
    <row r="9491" spans="1:11" x14ac:dyDescent="0.3">
      <c r="A9491" s="128">
        <v>73511</v>
      </c>
      <c r="B9491" s="128" t="s">
        <v>58</v>
      </c>
      <c r="C9491" s="128" t="s">
        <v>2591</v>
      </c>
      <c r="D9491" s="128">
        <v>2019</v>
      </c>
      <c r="E9491" s="128" t="s">
        <v>32</v>
      </c>
      <c r="F9491" s="128" t="s">
        <v>324</v>
      </c>
      <c r="G9491" s="99" t="s">
        <v>1275</v>
      </c>
      <c r="H9491" s="134" t="s">
        <v>2351</v>
      </c>
      <c r="I9491" s="130" t="s">
        <v>124</v>
      </c>
      <c r="J9491" s="128" t="s">
        <v>52</v>
      </c>
      <c r="K9491" s="134">
        <f>'73511-07'!L$946</f>
        <v>52831</v>
      </c>
    </row>
    <row r="9492" spans="1:11" x14ac:dyDescent="0.3">
      <c r="A9492" s="128">
        <v>73511</v>
      </c>
      <c r="B9492" s="128" t="s">
        <v>58</v>
      </c>
      <c r="C9492" s="128" t="s">
        <v>2591</v>
      </c>
      <c r="D9492" s="128">
        <v>2019</v>
      </c>
      <c r="E9492" s="128" t="s">
        <v>32</v>
      </c>
      <c r="F9492" s="128" t="s">
        <v>324</v>
      </c>
      <c r="G9492" s="99" t="s">
        <v>1276</v>
      </c>
      <c r="H9492" s="134" t="s">
        <v>2352</v>
      </c>
      <c r="I9492" s="130" t="s">
        <v>2646</v>
      </c>
      <c r="J9492" s="130" t="s">
        <v>325</v>
      </c>
      <c r="K9492" s="134">
        <f>'73511-07'!C$947</f>
        <v>34532</v>
      </c>
    </row>
    <row r="9493" spans="1:11" x14ac:dyDescent="0.3">
      <c r="A9493" s="128">
        <v>73511</v>
      </c>
      <c r="B9493" s="128" t="s">
        <v>58</v>
      </c>
      <c r="C9493" s="128" t="s">
        <v>2591</v>
      </c>
      <c r="D9493" s="128">
        <v>2019</v>
      </c>
      <c r="E9493" s="128" t="s">
        <v>32</v>
      </c>
      <c r="F9493" s="128" t="s">
        <v>324</v>
      </c>
      <c r="G9493" s="99" t="s">
        <v>1276</v>
      </c>
      <c r="H9493" s="134" t="s">
        <v>2352</v>
      </c>
      <c r="I9493" s="128" t="s">
        <v>116</v>
      </c>
      <c r="J9493" s="130" t="s">
        <v>325</v>
      </c>
      <c r="K9493" s="134">
        <f>'73511-07'!D$947</f>
        <v>30049</v>
      </c>
    </row>
    <row r="9494" spans="1:11" x14ac:dyDescent="0.3">
      <c r="A9494" s="128">
        <v>73511</v>
      </c>
      <c r="B9494" s="128" t="s">
        <v>58</v>
      </c>
      <c r="C9494" s="128" t="s">
        <v>2591</v>
      </c>
      <c r="D9494" s="128">
        <v>2019</v>
      </c>
      <c r="E9494" s="128" t="s">
        <v>32</v>
      </c>
      <c r="F9494" s="128" t="s">
        <v>324</v>
      </c>
      <c r="G9494" s="99" t="s">
        <v>1276</v>
      </c>
      <c r="H9494" s="134" t="s">
        <v>2352</v>
      </c>
      <c r="I9494" s="128" t="s">
        <v>116</v>
      </c>
      <c r="J9494" s="128" t="s">
        <v>52</v>
      </c>
      <c r="K9494" s="134">
        <f>'73511-07'!E$947</f>
        <v>1903137</v>
      </c>
    </row>
    <row r="9495" spans="1:11" x14ac:dyDescent="0.3">
      <c r="A9495" s="128">
        <v>73511</v>
      </c>
      <c r="B9495" s="128" t="s">
        <v>58</v>
      </c>
      <c r="C9495" s="128" t="s">
        <v>2591</v>
      </c>
      <c r="D9495" s="128">
        <v>2019</v>
      </c>
      <c r="E9495" s="128" t="s">
        <v>32</v>
      </c>
      <c r="F9495" s="128" t="s">
        <v>324</v>
      </c>
      <c r="G9495" s="99" t="s">
        <v>1276</v>
      </c>
      <c r="H9495" s="134" t="s">
        <v>2352</v>
      </c>
      <c r="I9495" s="128" t="s">
        <v>117</v>
      </c>
      <c r="J9495" s="130" t="s">
        <v>325</v>
      </c>
      <c r="K9495" s="134">
        <f>'73511-07'!F$947</f>
        <v>4483</v>
      </c>
    </row>
    <row r="9496" spans="1:11" x14ac:dyDescent="0.3">
      <c r="A9496" s="128">
        <v>73511</v>
      </c>
      <c r="B9496" s="128" t="s">
        <v>58</v>
      </c>
      <c r="C9496" s="128" t="s">
        <v>2591</v>
      </c>
      <c r="D9496" s="128">
        <v>2019</v>
      </c>
      <c r="E9496" s="128" t="s">
        <v>32</v>
      </c>
      <c r="F9496" s="128" t="s">
        <v>324</v>
      </c>
      <c r="G9496" s="99" t="s">
        <v>1276</v>
      </c>
      <c r="H9496" s="134" t="s">
        <v>2352</v>
      </c>
      <c r="I9496" s="128" t="s">
        <v>117</v>
      </c>
      <c r="J9496" s="128" t="s">
        <v>52</v>
      </c>
      <c r="K9496" s="134">
        <f>'73511-07'!G$947</f>
        <v>-61053</v>
      </c>
    </row>
    <row r="9497" spans="1:11" x14ac:dyDescent="0.3">
      <c r="A9497" s="128">
        <v>73511</v>
      </c>
      <c r="B9497" s="128" t="s">
        <v>58</v>
      </c>
      <c r="C9497" s="128" t="s">
        <v>2591</v>
      </c>
      <c r="D9497" s="128">
        <v>2019</v>
      </c>
      <c r="E9497" s="128" t="s">
        <v>32</v>
      </c>
      <c r="F9497" s="128" t="s">
        <v>324</v>
      </c>
      <c r="G9497" s="99" t="s">
        <v>1276</v>
      </c>
      <c r="H9497" s="134" t="s">
        <v>2352</v>
      </c>
      <c r="I9497" s="128" t="s">
        <v>120</v>
      </c>
      <c r="J9497" s="128" t="s">
        <v>52</v>
      </c>
      <c r="K9497" s="134">
        <f>'73511-07'!H$947</f>
        <v>1789945</v>
      </c>
    </row>
    <row r="9498" spans="1:11" x14ac:dyDescent="0.3">
      <c r="A9498" s="128">
        <v>73511</v>
      </c>
      <c r="B9498" s="128" t="s">
        <v>58</v>
      </c>
      <c r="C9498" s="128" t="s">
        <v>2591</v>
      </c>
      <c r="D9498" s="128">
        <v>2019</v>
      </c>
      <c r="E9498" s="128" t="s">
        <v>32</v>
      </c>
      <c r="F9498" s="128" t="s">
        <v>324</v>
      </c>
      <c r="G9498" s="99" t="s">
        <v>1276</v>
      </c>
      <c r="H9498" s="134" t="s">
        <v>2352</v>
      </c>
      <c r="I9498" s="130" t="s">
        <v>121</v>
      </c>
      <c r="J9498" s="130" t="s">
        <v>325</v>
      </c>
      <c r="K9498" s="134">
        <f>'73511-07'!I$947</f>
        <v>25052</v>
      </c>
    </row>
    <row r="9499" spans="1:11" x14ac:dyDescent="0.3">
      <c r="A9499" s="128">
        <v>73511</v>
      </c>
      <c r="B9499" s="128" t="s">
        <v>58</v>
      </c>
      <c r="C9499" s="128" t="s">
        <v>2591</v>
      </c>
      <c r="D9499" s="128">
        <v>2019</v>
      </c>
      <c r="E9499" s="128" t="s">
        <v>32</v>
      </c>
      <c r="F9499" s="128" t="s">
        <v>324</v>
      </c>
      <c r="G9499" s="99" t="s">
        <v>1276</v>
      </c>
      <c r="H9499" s="134" t="s">
        <v>2352</v>
      </c>
      <c r="I9499" s="130" t="s">
        <v>121</v>
      </c>
      <c r="J9499" s="128" t="s">
        <v>52</v>
      </c>
      <c r="K9499" s="134">
        <f>'73511-07'!J$947</f>
        <v>500817</v>
      </c>
    </row>
    <row r="9500" spans="1:11" x14ac:dyDescent="0.3">
      <c r="A9500" s="128">
        <v>73511</v>
      </c>
      <c r="B9500" s="128" t="s">
        <v>58</v>
      </c>
      <c r="C9500" s="128" t="s">
        <v>2591</v>
      </c>
      <c r="D9500" s="128">
        <v>2019</v>
      </c>
      <c r="E9500" s="128" t="s">
        <v>32</v>
      </c>
      <c r="F9500" s="128" t="s">
        <v>324</v>
      </c>
      <c r="G9500" s="99" t="s">
        <v>1276</v>
      </c>
      <c r="H9500" s="134" t="s">
        <v>2352</v>
      </c>
      <c r="I9500" s="130" t="s">
        <v>124</v>
      </c>
      <c r="J9500" s="130" t="s">
        <v>325</v>
      </c>
      <c r="K9500" s="134">
        <f>'73511-07'!K$947</f>
        <v>18730</v>
      </c>
    </row>
    <row r="9501" spans="1:11" x14ac:dyDescent="0.3">
      <c r="A9501" s="128">
        <v>73511</v>
      </c>
      <c r="B9501" s="128" t="s">
        <v>58</v>
      </c>
      <c r="C9501" s="128" t="s">
        <v>2591</v>
      </c>
      <c r="D9501" s="128">
        <v>2019</v>
      </c>
      <c r="E9501" s="128" t="s">
        <v>32</v>
      </c>
      <c r="F9501" s="128" t="s">
        <v>324</v>
      </c>
      <c r="G9501" s="99" t="s">
        <v>1276</v>
      </c>
      <c r="H9501" s="134" t="s">
        <v>2352</v>
      </c>
      <c r="I9501" s="130" t="s">
        <v>124</v>
      </c>
      <c r="J9501" s="128" t="s">
        <v>52</v>
      </c>
      <c r="K9501" s="134">
        <f>'73511-07'!L$947</f>
        <v>47206</v>
      </c>
    </row>
    <row r="9502" spans="1:11" x14ac:dyDescent="0.3">
      <c r="A9502" s="128">
        <v>73511</v>
      </c>
      <c r="B9502" s="128" t="s">
        <v>58</v>
      </c>
      <c r="C9502" s="128" t="s">
        <v>2591</v>
      </c>
      <c r="D9502" s="128">
        <v>2019</v>
      </c>
      <c r="E9502" s="128" t="s">
        <v>32</v>
      </c>
      <c r="F9502" s="128" t="s">
        <v>324</v>
      </c>
      <c r="G9502" s="99" t="s">
        <v>1277</v>
      </c>
      <c r="H9502" s="134" t="s">
        <v>2353</v>
      </c>
      <c r="I9502" s="130" t="s">
        <v>2646</v>
      </c>
      <c r="J9502" s="130" t="s">
        <v>325</v>
      </c>
      <c r="K9502" s="134">
        <f>'73511-07'!C$948</f>
        <v>6176</v>
      </c>
    </row>
    <row r="9503" spans="1:11" x14ac:dyDescent="0.3">
      <c r="A9503" s="128">
        <v>73511</v>
      </c>
      <c r="B9503" s="128" t="s">
        <v>58</v>
      </c>
      <c r="C9503" s="128" t="s">
        <v>2591</v>
      </c>
      <c r="D9503" s="128">
        <v>2019</v>
      </c>
      <c r="E9503" s="128" t="s">
        <v>32</v>
      </c>
      <c r="F9503" s="128" t="s">
        <v>324</v>
      </c>
      <c r="G9503" s="99" t="s">
        <v>1277</v>
      </c>
      <c r="H9503" s="134" t="s">
        <v>2353</v>
      </c>
      <c r="I9503" s="128" t="s">
        <v>116</v>
      </c>
      <c r="J9503" s="130" t="s">
        <v>325</v>
      </c>
      <c r="K9503" s="134">
        <f>'73511-07'!D$948</f>
        <v>5291</v>
      </c>
    </row>
    <row r="9504" spans="1:11" x14ac:dyDescent="0.3">
      <c r="A9504" s="128">
        <v>73511</v>
      </c>
      <c r="B9504" s="128" t="s">
        <v>58</v>
      </c>
      <c r="C9504" s="128" t="s">
        <v>2591</v>
      </c>
      <c r="D9504" s="128">
        <v>2019</v>
      </c>
      <c r="E9504" s="128" t="s">
        <v>32</v>
      </c>
      <c r="F9504" s="128" t="s">
        <v>324</v>
      </c>
      <c r="G9504" s="99" t="s">
        <v>1277</v>
      </c>
      <c r="H9504" s="134" t="s">
        <v>2353</v>
      </c>
      <c r="I9504" s="128" t="s">
        <v>116</v>
      </c>
      <c r="J9504" s="128" t="s">
        <v>52</v>
      </c>
      <c r="K9504" s="134">
        <f>'73511-07'!E$948</f>
        <v>258428</v>
      </c>
    </row>
    <row r="9505" spans="1:11" x14ac:dyDescent="0.3">
      <c r="A9505" s="128">
        <v>73511</v>
      </c>
      <c r="B9505" s="128" t="s">
        <v>58</v>
      </c>
      <c r="C9505" s="128" t="s">
        <v>2591</v>
      </c>
      <c r="D9505" s="128">
        <v>2019</v>
      </c>
      <c r="E9505" s="128" t="s">
        <v>32</v>
      </c>
      <c r="F9505" s="128" t="s">
        <v>324</v>
      </c>
      <c r="G9505" s="99" t="s">
        <v>1277</v>
      </c>
      <c r="H9505" s="134" t="s">
        <v>2353</v>
      </c>
      <c r="I9505" s="128" t="s">
        <v>117</v>
      </c>
      <c r="J9505" s="130" t="s">
        <v>325</v>
      </c>
      <c r="K9505" s="134">
        <f>'73511-07'!F$948</f>
        <v>885</v>
      </c>
    </row>
    <row r="9506" spans="1:11" x14ac:dyDescent="0.3">
      <c r="A9506" s="128">
        <v>73511</v>
      </c>
      <c r="B9506" s="128" t="s">
        <v>58</v>
      </c>
      <c r="C9506" s="128" t="s">
        <v>2591</v>
      </c>
      <c r="D9506" s="128">
        <v>2019</v>
      </c>
      <c r="E9506" s="128" t="s">
        <v>32</v>
      </c>
      <c r="F9506" s="128" t="s">
        <v>324</v>
      </c>
      <c r="G9506" s="99" t="s">
        <v>1277</v>
      </c>
      <c r="H9506" s="134" t="s">
        <v>2353</v>
      </c>
      <c r="I9506" s="128" t="s">
        <v>117</v>
      </c>
      <c r="J9506" s="128" t="s">
        <v>52</v>
      </c>
      <c r="K9506" s="134">
        <f>'73511-07'!G$948</f>
        <v>-10331</v>
      </c>
    </row>
    <row r="9507" spans="1:11" x14ac:dyDescent="0.3">
      <c r="A9507" s="128">
        <v>73511</v>
      </c>
      <c r="B9507" s="128" t="s">
        <v>58</v>
      </c>
      <c r="C9507" s="128" t="s">
        <v>2591</v>
      </c>
      <c r="D9507" s="128">
        <v>2019</v>
      </c>
      <c r="E9507" s="128" t="s">
        <v>32</v>
      </c>
      <c r="F9507" s="128" t="s">
        <v>324</v>
      </c>
      <c r="G9507" s="99" t="s">
        <v>1277</v>
      </c>
      <c r="H9507" s="134" t="s">
        <v>2353</v>
      </c>
      <c r="I9507" s="128" t="s">
        <v>120</v>
      </c>
      <c r="J9507" s="128" t="s">
        <v>52</v>
      </c>
      <c r="K9507" s="134">
        <f>'73511-07'!H$948</f>
        <v>237633</v>
      </c>
    </row>
    <row r="9508" spans="1:11" x14ac:dyDescent="0.3">
      <c r="A9508" s="128">
        <v>73511</v>
      </c>
      <c r="B9508" s="128" t="s">
        <v>58</v>
      </c>
      <c r="C9508" s="128" t="s">
        <v>2591</v>
      </c>
      <c r="D9508" s="128">
        <v>2019</v>
      </c>
      <c r="E9508" s="128" t="s">
        <v>32</v>
      </c>
      <c r="F9508" s="128" t="s">
        <v>324</v>
      </c>
      <c r="G9508" s="99" t="s">
        <v>1277</v>
      </c>
      <c r="H9508" s="134" t="s">
        <v>2353</v>
      </c>
      <c r="I9508" s="130" t="s">
        <v>121</v>
      </c>
      <c r="J9508" s="130" t="s">
        <v>325</v>
      </c>
      <c r="K9508" s="134">
        <f>'73511-07'!I$948</f>
        <v>4621</v>
      </c>
    </row>
    <row r="9509" spans="1:11" x14ac:dyDescent="0.3">
      <c r="A9509" s="128">
        <v>73511</v>
      </c>
      <c r="B9509" s="128" t="s">
        <v>58</v>
      </c>
      <c r="C9509" s="128" t="s">
        <v>2591</v>
      </c>
      <c r="D9509" s="128">
        <v>2019</v>
      </c>
      <c r="E9509" s="128" t="s">
        <v>32</v>
      </c>
      <c r="F9509" s="128" t="s">
        <v>324</v>
      </c>
      <c r="G9509" s="99" t="s">
        <v>1277</v>
      </c>
      <c r="H9509" s="134" t="s">
        <v>2353</v>
      </c>
      <c r="I9509" s="130" t="s">
        <v>121</v>
      </c>
      <c r="J9509" s="128" t="s">
        <v>52</v>
      </c>
      <c r="K9509" s="134">
        <f>'73511-07'!J$948</f>
        <v>87413</v>
      </c>
    </row>
    <row r="9510" spans="1:11" x14ac:dyDescent="0.3">
      <c r="A9510" s="128">
        <v>73511</v>
      </c>
      <c r="B9510" s="128" t="s">
        <v>58</v>
      </c>
      <c r="C9510" s="128" t="s">
        <v>2591</v>
      </c>
      <c r="D9510" s="128">
        <v>2019</v>
      </c>
      <c r="E9510" s="128" t="s">
        <v>32</v>
      </c>
      <c r="F9510" s="128" t="s">
        <v>324</v>
      </c>
      <c r="G9510" s="99" t="s">
        <v>1277</v>
      </c>
      <c r="H9510" s="134" t="s">
        <v>2353</v>
      </c>
      <c r="I9510" s="130" t="s">
        <v>124</v>
      </c>
      <c r="J9510" s="130" t="s">
        <v>325</v>
      </c>
      <c r="K9510" s="134">
        <f>'73511-07'!K$948</f>
        <v>2969</v>
      </c>
    </row>
    <row r="9511" spans="1:11" x14ac:dyDescent="0.3">
      <c r="A9511" s="128">
        <v>73511</v>
      </c>
      <c r="B9511" s="128" t="s">
        <v>58</v>
      </c>
      <c r="C9511" s="128" t="s">
        <v>2591</v>
      </c>
      <c r="D9511" s="128">
        <v>2019</v>
      </c>
      <c r="E9511" s="128" t="s">
        <v>32</v>
      </c>
      <c r="F9511" s="128" t="s">
        <v>324</v>
      </c>
      <c r="G9511" s="99" t="s">
        <v>1277</v>
      </c>
      <c r="H9511" s="134" t="s">
        <v>2353</v>
      </c>
      <c r="I9511" s="130" t="s">
        <v>124</v>
      </c>
      <c r="J9511" s="128" t="s">
        <v>52</v>
      </c>
      <c r="K9511" s="134">
        <f>'73511-07'!L$948</f>
        <v>5624</v>
      </c>
    </row>
    <row r="9512" spans="1:11" x14ac:dyDescent="0.3">
      <c r="A9512" s="128">
        <v>73511</v>
      </c>
      <c r="B9512" s="128" t="s">
        <v>58</v>
      </c>
      <c r="C9512" s="128" t="s">
        <v>2591</v>
      </c>
      <c r="D9512" s="128">
        <v>2019</v>
      </c>
      <c r="E9512" s="128" t="s">
        <v>32</v>
      </c>
      <c r="F9512" s="128" t="s">
        <v>324</v>
      </c>
      <c r="G9512" s="99" t="s">
        <v>1278</v>
      </c>
      <c r="H9512" s="134" t="s">
        <v>2354</v>
      </c>
      <c r="I9512" s="130" t="s">
        <v>2646</v>
      </c>
      <c r="J9512" s="130" t="s">
        <v>325</v>
      </c>
      <c r="K9512" s="134">
        <f>'73511-07'!C$949</f>
        <v>81924</v>
      </c>
    </row>
    <row r="9513" spans="1:11" x14ac:dyDescent="0.3">
      <c r="A9513" s="128">
        <v>73511</v>
      </c>
      <c r="B9513" s="128" t="s">
        <v>58</v>
      </c>
      <c r="C9513" s="128" t="s">
        <v>2591</v>
      </c>
      <c r="D9513" s="128">
        <v>2019</v>
      </c>
      <c r="E9513" s="128" t="s">
        <v>32</v>
      </c>
      <c r="F9513" s="128" t="s">
        <v>324</v>
      </c>
      <c r="G9513" s="99" t="s">
        <v>1278</v>
      </c>
      <c r="H9513" s="134" t="s">
        <v>2354</v>
      </c>
      <c r="I9513" s="128" t="s">
        <v>116</v>
      </c>
      <c r="J9513" s="130" t="s">
        <v>325</v>
      </c>
      <c r="K9513" s="134">
        <f>'73511-07'!D$949</f>
        <v>60936</v>
      </c>
    </row>
    <row r="9514" spans="1:11" x14ac:dyDescent="0.3">
      <c r="A9514" s="128">
        <v>73511</v>
      </c>
      <c r="B9514" s="128" t="s">
        <v>58</v>
      </c>
      <c r="C9514" s="128" t="s">
        <v>2591</v>
      </c>
      <c r="D9514" s="128">
        <v>2019</v>
      </c>
      <c r="E9514" s="128" t="s">
        <v>32</v>
      </c>
      <c r="F9514" s="128" t="s">
        <v>324</v>
      </c>
      <c r="G9514" s="99" t="s">
        <v>1278</v>
      </c>
      <c r="H9514" s="134" t="s">
        <v>2354</v>
      </c>
      <c r="I9514" s="128" t="s">
        <v>116</v>
      </c>
      <c r="J9514" s="128" t="s">
        <v>52</v>
      </c>
      <c r="K9514" s="134">
        <f>'73511-07'!E$949</f>
        <v>5102761</v>
      </c>
    </row>
    <row r="9515" spans="1:11" x14ac:dyDescent="0.3">
      <c r="A9515" s="128">
        <v>73511</v>
      </c>
      <c r="B9515" s="128" t="s">
        <v>58</v>
      </c>
      <c r="C9515" s="128" t="s">
        <v>2591</v>
      </c>
      <c r="D9515" s="128">
        <v>2019</v>
      </c>
      <c r="E9515" s="128" t="s">
        <v>32</v>
      </c>
      <c r="F9515" s="128" t="s">
        <v>324</v>
      </c>
      <c r="G9515" s="99" t="s">
        <v>1278</v>
      </c>
      <c r="H9515" s="134" t="s">
        <v>2354</v>
      </c>
      <c r="I9515" s="128" t="s">
        <v>117</v>
      </c>
      <c r="J9515" s="130" t="s">
        <v>325</v>
      </c>
      <c r="K9515" s="134">
        <f>'73511-07'!F$949</f>
        <v>20988</v>
      </c>
    </row>
    <row r="9516" spans="1:11" x14ac:dyDescent="0.3">
      <c r="A9516" s="128">
        <v>73511</v>
      </c>
      <c r="B9516" s="128" t="s">
        <v>58</v>
      </c>
      <c r="C9516" s="128" t="s">
        <v>2591</v>
      </c>
      <c r="D9516" s="128">
        <v>2019</v>
      </c>
      <c r="E9516" s="128" t="s">
        <v>32</v>
      </c>
      <c r="F9516" s="128" t="s">
        <v>324</v>
      </c>
      <c r="G9516" s="99" t="s">
        <v>1278</v>
      </c>
      <c r="H9516" s="134" t="s">
        <v>2354</v>
      </c>
      <c r="I9516" s="128" t="s">
        <v>117</v>
      </c>
      <c r="J9516" s="128" t="s">
        <v>52</v>
      </c>
      <c r="K9516" s="134">
        <f>'73511-07'!G$949</f>
        <v>-1634366</v>
      </c>
    </row>
    <row r="9517" spans="1:11" x14ac:dyDescent="0.3">
      <c r="A9517" s="128">
        <v>73511</v>
      </c>
      <c r="B9517" s="128" t="s">
        <v>58</v>
      </c>
      <c r="C9517" s="128" t="s">
        <v>2591</v>
      </c>
      <c r="D9517" s="128">
        <v>2019</v>
      </c>
      <c r="E9517" s="128" t="s">
        <v>32</v>
      </c>
      <c r="F9517" s="128" t="s">
        <v>324</v>
      </c>
      <c r="G9517" s="99" t="s">
        <v>1278</v>
      </c>
      <c r="H9517" s="134" t="s">
        <v>2354</v>
      </c>
      <c r="I9517" s="128" t="s">
        <v>120</v>
      </c>
      <c r="J9517" s="128" t="s">
        <v>52</v>
      </c>
      <c r="K9517" s="134">
        <f>'73511-07'!H$949</f>
        <v>3825111</v>
      </c>
    </row>
    <row r="9518" spans="1:11" x14ac:dyDescent="0.3">
      <c r="A9518" s="128">
        <v>73511</v>
      </c>
      <c r="B9518" s="128" t="s">
        <v>58</v>
      </c>
      <c r="C9518" s="128" t="s">
        <v>2591</v>
      </c>
      <c r="D9518" s="128">
        <v>2019</v>
      </c>
      <c r="E9518" s="128" t="s">
        <v>32</v>
      </c>
      <c r="F9518" s="128" t="s">
        <v>324</v>
      </c>
      <c r="G9518" s="99" t="s">
        <v>1278</v>
      </c>
      <c r="H9518" s="134" t="s">
        <v>2354</v>
      </c>
      <c r="I9518" s="130" t="s">
        <v>121</v>
      </c>
      <c r="J9518" s="130" t="s">
        <v>325</v>
      </c>
      <c r="K9518" s="134">
        <f>'73511-07'!I$949</f>
        <v>36802</v>
      </c>
    </row>
    <row r="9519" spans="1:11" x14ac:dyDescent="0.3">
      <c r="A9519" s="128">
        <v>73511</v>
      </c>
      <c r="B9519" s="128" t="s">
        <v>58</v>
      </c>
      <c r="C9519" s="128" t="s">
        <v>2591</v>
      </c>
      <c r="D9519" s="128">
        <v>2019</v>
      </c>
      <c r="E9519" s="128" t="s">
        <v>32</v>
      </c>
      <c r="F9519" s="128" t="s">
        <v>324</v>
      </c>
      <c r="G9519" s="99" t="s">
        <v>1278</v>
      </c>
      <c r="H9519" s="134" t="s">
        <v>2354</v>
      </c>
      <c r="I9519" s="130" t="s">
        <v>121</v>
      </c>
      <c r="J9519" s="128" t="s">
        <v>52</v>
      </c>
      <c r="K9519" s="134">
        <f>'73511-07'!J$949</f>
        <v>611747</v>
      </c>
    </row>
    <row r="9520" spans="1:11" x14ac:dyDescent="0.3">
      <c r="A9520" s="128">
        <v>73511</v>
      </c>
      <c r="B9520" s="128" t="s">
        <v>58</v>
      </c>
      <c r="C9520" s="128" t="s">
        <v>2591</v>
      </c>
      <c r="D9520" s="128">
        <v>2019</v>
      </c>
      <c r="E9520" s="128" t="s">
        <v>32</v>
      </c>
      <c r="F9520" s="128" t="s">
        <v>324</v>
      </c>
      <c r="G9520" s="99" t="s">
        <v>1278</v>
      </c>
      <c r="H9520" s="134" t="s">
        <v>2354</v>
      </c>
      <c r="I9520" s="130" t="s">
        <v>124</v>
      </c>
      <c r="J9520" s="130" t="s">
        <v>325</v>
      </c>
      <c r="K9520" s="134">
        <f>'73511-07'!K$949</f>
        <v>28078</v>
      </c>
    </row>
    <row r="9521" spans="1:11" x14ac:dyDescent="0.3">
      <c r="A9521" s="128">
        <v>73511</v>
      </c>
      <c r="B9521" s="128" t="s">
        <v>58</v>
      </c>
      <c r="C9521" s="128" t="s">
        <v>2591</v>
      </c>
      <c r="D9521" s="128">
        <v>2019</v>
      </c>
      <c r="E9521" s="128" t="s">
        <v>32</v>
      </c>
      <c r="F9521" s="128" t="s">
        <v>324</v>
      </c>
      <c r="G9521" s="99" t="s">
        <v>1278</v>
      </c>
      <c r="H9521" s="134" t="s">
        <v>2354</v>
      </c>
      <c r="I9521" s="130" t="s">
        <v>124</v>
      </c>
      <c r="J9521" s="128" t="s">
        <v>52</v>
      </c>
      <c r="K9521" s="134">
        <f>'73511-07'!L$949</f>
        <v>162921</v>
      </c>
    </row>
    <row r="9522" spans="1:11" x14ac:dyDescent="0.3">
      <c r="A9522" s="128">
        <v>73511</v>
      </c>
      <c r="B9522" s="128" t="s">
        <v>58</v>
      </c>
      <c r="C9522" s="128" t="s">
        <v>2591</v>
      </c>
      <c r="D9522" s="128">
        <v>2019</v>
      </c>
      <c r="E9522" s="128" t="s">
        <v>32</v>
      </c>
      <c r="F9522" s="128" t="s">
        <v>324</v>
      </c>
      <c r="G9522" s="99" t="s">
        <v>1279</v>
      </c>
      <c r="H9522" s="134" t="s">
        <v>2355</v>
      </c>
      <c r="I9522" s="130" t="s">
        <v>2646</v>
      </c>
      <c r="J9522" s="130" t="s">
        <v>325</v>
      </c>
      <c r="K9522" s="134">
        <f>'73511-07'!C$950</f>
        <v>17197</v>
      </c>
    </row>
    <row r="9523" spans="1:11" x14ac:dyDescent="0.3">
      <c r="A9523" s="128">
        <v>73511</v>
      </c>
      <c r="B9523" s="128" t="s">
        <v>58</v>
      </c>
      <c r="C9523" s="128" t="s">
        <v>2591</v>
      </c>
      <c r="D9523" s="128">
        <v>2019</v>
      </c>
      <c r="E9523" s="128" t="s">
        <v>32</v>
      </c>
      <c r="F9523" s="128" t="s">
        <v>324</v>
      </c>
      <c r="G9523" s="99" t="s">
        <v>1279</v>
      </c>
      <c r="H9523" s="134" t="s">
        <v>2355</v>
      </c>
      <c r="I9523" s="128" t="s">
        <v>116</v>
      </c>
      <c r="J9523" s="130" t="s">
        <v>325</v>
      </c>
      <c r="K9523" s="134">
        <f>'73511-07'!D$950</f>
        <v>14207</v>
      </c>
    </row>
    <row r="9524" spans="1:11" x14ac:dyDescent="0.3">
      <c r="A9524" s="128">
        <v>73511</v>
      </c>
      <c r="B9524" s="128" t="s">
        <v>58</v>
      </c>
      <c r="C9524" s="128" t="s">
        <v>2591</v>
      </c>
      <c r="D9524" s="128">
        <v>2019</v>
      </c>
      <c r="E9524" s="128" t="s">
        <v>32</v>
      </c>
      <c r="F9524" s="128" t="s">
        <v>324</v>
      </c>
      <c r="G9524" s="99" t="s">
        <v>1279</v>
      </c>
      <c r="H9524" s="134" t="s">
        <v>2355</v>
      </c>
      <c r="I9524" s="128" t="s">
        <v>116</v>
      </c>
      <c r="J9524" s="128" t="s">
        <v>52</v>
      </c>
      <c r="K9524" s="134">
        <f>'73511-07'!E$950</f>
        <v>342845</v>
      </c>
    </row>
    <row r="9525" spans="1:11" x14ac:dyDescent="0.3">
      <c r="A9525" s="128">
        <v>73511</v>
      </c>
      <c r="B9525" s="128" t="s">
        <v>58</v>
      </c>
      <c r="C9525" s="128" t="s">
        <v>2591</v>
      </c>
      <c r="D9525" s="128">
        <v>2019</v>
      </c>
      <c r="E9525" s="128" t="s">
        <v>32</v>
      </c>
      <c r="F9525" s="128" t="s">
        <v>324</v>
      </c>
      <c r="G9525" s="99" t="s">
        <v>1279</v>
      </c>
      <c r="H9525" s="134" t="s">
        <v>2355</v>
      </c>
      <c r="I9525" s="128" t="s">
        <v>117</v>
      </c>
      <c r="J9525" s="130" t="s">
        <v>325</v>
      </c>
      <c r="K9525" s="134">
        <f>'73511-07'!F$950</f>
        <v>2990</v>
      </c>
    </row>
    <row r="9526" spans="1:11" x14ac:dyDescent="0.3">
      <c r="A9526" s="128">
        <v>73511</v>
      </c>
      <c r="B9526" s="128" t="s">
        <v>58</v>
      </c>
      <c r="C9526" s="128" t="s">
        <v>2591</v>
      </c>
      <c r="D9526" s="128">
        <v>2019</v>
      </c>
      <c r="E9526" s="128" t="s">
        <v>32</v>
      </c>
      <c r="F9526" s="128" t="s">
        <v>324</v>
      </c>
      <c r="G9526" s="99" t="s">
        <v>1279</v>
      </c>
      <c r="H9526" s="134" t="s">
        <v>2355</v>
      </c>
      <c r="I9526" s="128" t="s">
        <v>117</v>
      </c>
      <c r="J9526" s="128" t="s">
        <v>52</v>
      </c>
      <c r="K9526" s="134">
        <f>'73511-07'!G$950</f>
        <v>-21046</v>
      </c>
    </row>
    <row r="9527" spans="1:11" x14ac:dyDescent="0.3">
      <c r="A9527" s="128">
        <v>73511</v>
      </c>
      <c r="B9527" s="128" t="s">
        <v>58</v>
      </c>
      <c r="C9527" s="128" t="s">
        <v>2591</v>
      </c>
      <c r="D9527" s="128">
        <v>2019</v>
      </c>
      <c r="E9527" s="128" t="s">
        <v>32</v>
      </c>
      <c r="F9527" s="128" t="s">
        <v>324</v>
      </c>
      <c r="G9527" s="99" t="s">
        <v>1279</v>
      </c>
      <c r="H9527" s="134" t="s">
        <v>2355</v>
      </c>
      <c r="I9527" s="128" t="s">
        <v>120</v>
      </c>
      <c r="J9527" s="128" t="s">
        <v>52</v>
      </c>
      <c r="K9527" s="134">
        <f>'73511-07'!H$950</f>
        <v>313265</v>
      </c>
    </row>
    <row r="9528" spans="1:11" x14ac:dyDescent="0.3">
      <c r="A9528" s="128">
        <v>73511</v>
      </c>
      <c r="B9528" s="128" t="s">
        <v>58</v>
      </c>
      <c r="C9528" s="128" t="s">
        <v>2591</v>
      </c>
      <c r="D9528" s="128">
        <v>2019</v>
      </c>
      <c r="E9528" s="128" t="s">
        <v>32</v>
      </c>
      <c r="F9528" s="128" t="s">
        <v>324</v>
      </c>
      <c r="G9528" s="99" t="s">
        <v>1279</v>
      </c>
      <c r="H9528" s="134" t="s">
        <v>2355</v>
      </c>
      <c r="I9528" s="130" t="s">
        <v>121</v>
      </c>
      <c r="J9528" s="130" t="s">
        <v>325</v>
      </c>
      <c r="K9528" s="134">
        <f>'73511-07'!I$950</f>
        <v>11503</v>
      </c>
    </row>
    <row r="9529" spans="1:11" x14ac:dyDescent="0.3">
      <c r="A9529" s="128">
        <v>73511</v>
      </c>
      <c r="B9529" s="128" t="s">
        <v>58</v>
      </c>
      <c r="C9529" s="128" t="s">
        <v>2591</v>
      </c>
      <c r="D9529" s="128">
        <v>2019</v>
      </c>
      <c r="E9529" s="128" t="s">
        <v>32</v>
      </c>
      <c r="F9529" s="128" t="s">
        <v>324</v>
      </c>
      <c r="G9529" s="99" t="s">
        <v>1279</v>
      </c>
      <c r="H9529" s="134" t="s">
        <v>2355</v>
      </c>
      <c r="I9529" s="130" t="s">
        <v>121</v>
      </c>
      <c r="J9529" s="128" t="s">
        <v>52</v>
      </c>
      <c r="K9529" s="134">
        <f>'73511-07'!J$950</f>
        <v>177454</v>
      </c>
    </row>
    <row r="9530" spans="1:11" x14ac:dyDescent="0.3">
      <c r="A9530" s="128">
        <v>73511</v>
      </c>
      <c r="B9530" s="128" t="s">
        <v>58</v>
      </c>
      <c r="C9530" s="128" t="s">
        <v>2591</v>
      </c>
      <c r="D9530" s="128">
        <v>2019</v>
      </c>
      <c r="E9530" s="128" t="s">
        <v>32</v>
      </c>
      <c r="F9530" s="128" t="s">
        <v>324</v>
      </c>
      <c r="G9530" s="99" t="s">
        <v>1279</v>
      </c>
      <c r="H9530" s="134" t="s">
        <v>2355</v>
      </c>
      <c r="I9530" s="130" t="s">
        <v>124</v>
      </c>
      <c r="J9530" s="130" t="s">
        <v>325</v>
      </c>
      <c r="K9530" s="134">
        <f>'73511-07'!K$950</f>
        <v>5172</v>
      </c>
    </row>
    <row r="9531" spans="1:11" x14ac:dyDescent="0.3">
      <c r="A9531" s="128">
        <v>73511</v>
      </c>
      <c r="B9531" s="128" t="s">
        <v>58</v>
      </c>
      <c r="C9531" s="128" t="s">
        <v>2591</v>
      </c>
      <c r="D9531" s="128">
        <v>2019</v>
      </c>
      <c r="E9531" s="128" t="s">
        <v>32</v>
      </c>
      <c r="F9531" s="128" t="s">
        <v>324</v>
      </c>
      <c r="G9531" s="99" t="s">
        <v>1279</v>
      </c>
      <c r="H9531" s="134" t="s">
        <v>2355</v>
      </c>
      <c r="I9531" s="130" t="s">
        <v>124</v>
      </c>
      <c r="J9531" s="128" t="s">
        <v>52</v>
      </c>
      <c r="K9531" s="134">
        <f>'73511-07'!L$950</f>
        <v>5442</v>
      </c>
    </row>
    <row r="9532" spans="1:11" x14ac:dyDescent="0.3">
      <c r="A9532" s="128">
        <v>73511</v>
      </c>
      <c r="B9532" s="128" t="s">
        <v>58</v>
      </c>
      <c r="C9532" s="128" t="s">
        <v>2591</v>
      </c>
      <c r="D9532" s="128">
        <v>2019</v>
      </c>
      <c r="E9532" s="128" t="s">
        <v>32</v>
      </c>
      <c r="F9532" s="128" t="s">
        <v>324</v>
      </c>
      <c r="G9532" s="99" t="s">
        <v>1280</v>
      </c>
      <c r="H9532" s="134" t="s">
        <v>2356</v>
      </c>
      <c r="I9532" s="130" t="s">
        <v>2646</v>
      </c>
      <c r="J9532" s="130" t="s">
        <v>325</v>
      </c>
      <c r="K9532" s="134">
        <f>'73511-07'!C$951</f>
        <v>12606</v>
      </c>
    </row>
    <row r="9533" spans="1:11" x14ac:dyDescent="0.3">
      <c r="A9533" s="128">
        <v>73511</v>
      </c>
      <c r="B9533" s="128" t="s">
        <v>58</v>
      </c>
      <c r="C9533" s="128" t="s">
        <v>2591</v>
      </c>
      <c r="D9533" s="128">
        <v>2019</v>
      </c>
      <c r="E9533" s="128" t="s">
        <v>32</v>
      </c>
      <c r="F9533" s="128" t="s">
        <v>324</v>
      </c>
      <c r="G9533" s="99" t="s">
        <v>1280</v>
      </c>
      <c r="H9533" s="134" t="s">
        <v>2356</v>
      </c>
      <c r="I9533" s="128" t="s">
        <v>116</v>
      </c>
      <c r="J9533" s="130" t="s">
        <v>325</v>
      </c>
      <c r="K9533" s="134">
        <f>'73511-07'!D$951</f>
        <v>10407</v>
      </c>
    </row>
    <row r="9534" spans="1:11" x14ac:dyDescent="0.3">
      <c r="A9534" s="128">
        <v>73511</v>
      </c>
      <c r="B9534" s="128" t="s">
        <v>58</v>
      </c>
      <c r="C9534" s="128" t="s">
        <v>2591</v>
      </c>
      <c r="D9534" s="128">
        <v>2019</v>
      </c>
      <c r="E9534" s="128" t="s">
        <v>32</v>
      </c>
      <c r="F9534" s="128" t="s">
        <v>324</v>
      </c>
      <c r="G9534" s="99" t="s">
        <v>1280</v>
      </c>
      <c r="H9534" s="134" t="s">
        <v>2356</v>
      </c>
      <c r="I9534" s="128" t="s">
        <v>116</v>
      </c>
      <c r="J9534" s="128" t="s">
        <v>52</v>
      </c>
      <c r="K9534" s="134">
        <f>'73511-07'!E$951</f>
        <v>236333</v>
      </c>
    </row>
    <row r="9535" spans="1:11" x14ac:dyDescent="0.3">
      <c r="A9535" s="128">
        <v>73511</v>
      </c>
      <c r="B9535" s="128" t="s">
        <v>58</v>
      </c>
      <c r="C9535" s="128" t="s">
        <v>2591</v>
      </c>
      <c r="D9535" s="128">
        <v>2019</v>
      </c>
      <c r="E9535" s="128" t="s">
        <v>32</v>
      </c>
      <c r="F9535" s="128" t="s">
        <v>324</v>
      </c>
      <c r="G9535" s="99" t="s">
        <v>1280</v>
      </c>
      <c r="H9535" s="134" t="s">
        <v>2356</v>
      </c>
      <c r="I9535" s="128" t="s">
        <v>117</v>
      </c>
      <c r="J9535" s="130" t="s">
        <v>325</v>
      </c>
      <c r="K9535" s="134">
        <f>'73511-07'!F$951</f>
        <v>2199</v>
      </c>
    </row>
    <row r="9536" spans="1:11" x14ac:dyDescent="0.3">
      <c r="A9536" s="128">
        <v>73511</v>
      </c>
      <c r="B9536" s="128" t="s">
        <v>58</v>
      </c>
      <c r="C9536" s="128" t="s">
        <v>2591</v>
      </c>
      <c r="D9536" s="128">
        <v>2019</v>
      </c>
      <c r="E9536" s="128" t="s">
        <v>32</v>
      </c>
      <c r="F9536" s="128" t="s">
        <v>324</v>
      </c>
      <c r="G9536" s="99" t="s">
        <v>1280</v>
      </c>
      <c r="H9536" s="134" t="s">
        <v>2356</v>
      </c>
      <c r="I9536" s="128" t="s">
        <v>117</v>
      </c>
      <c r="J9536" s="128" t="s">
        <v>52</v>
      </c>
      <c r="K9536" s="134">
        <f>'73511-07'!G$951</f>
        <v>-16736</v>
      </c>
    </row>
    <row r="9537" spans="1:11" x14ac:dyDescent="0.3">
      <c r="A9537" s="128">
        <v>73511</v>
      </c>
      <c r="B9537" s="128" t="s">
        <v>58</v>
      </c>
      <c r="C9537" s="128" t="s">
        <v>2591</v>
      </c>
      <c r="D9537" s="128">
        <v>2019</v>
      </c>
      <c r="E9537" s="128" t="s">
        <v>32</v>
      </c>
      <c r="F9537" s="128" t="s">
        <v>324</v>
      </c>
      <c r="G9537" s="99" t="s">
        <v>1280</v>
      </c>
      <c r="H9537" s="134" t="s">
        <v>2356</v>
      </c>
      <c r="I9537" s="128" t="s">
        <v>120</v>
      </c>
      <c r="J9537" s="128" t="s">
        <v>52</v>
      </c>
      <c r="K9537" s="134">
        <f>'73511-07'!H$951</f>
        <v>214256</v>
      </c>
    </row>
    <row r="9538" spans="1:11" x14ac:dyDescent="0.3">
      <c r="A9538" s="128">
        <v>73511</v>
      </c>
      <c r="B9538" s="128" t="s">
        <v>58</v>
      </c>
      <c r="C9538" s="128" t="s">
        <v>2591</v>
      </c>
      <c r="D9538" s="128">
        <v>2019</v>
      </c>
      <c r="E9538" s="128" t="s">
        <v>32</v>
      </c>
      <c r="F9538" s="128" t="s">
        <v>324</v>
      </c>
      <c r="G9538" s="99" t="s">
        <v>1280</v>
      </c>
      <c r="H9538" s="134" t="s">
        <v>2356</v>
      </c>
      <c r="I9538" s="130" t="s">
        <v>121</v>
      </c>
      <c r="J9538" s="130" t="s">
        <v>325</v>
      </c>
      <c r="K9538" s="134">
        <f>'73511-07'!I$951</f>
        <v>8359</v>
      </c>
    </row>
    <row r="9539" spans="1:11" x14ac:dyDescent="0.3">
      <c r="A9539" s="128">
        <v>73511</v>
      </c>
      <c r="B9539" s="128" t="s">
        <v>58</v>
      </c>
      <c r="C9539" s="128" t="s">
        <v>2591</v>
      </c>
      <c r="D9539" s="128">
        <v>2019</v>
      </c>
      <c r="E9539" s="128" t="s">
        <v>32</v>
      </c>
      <c r="F9539" s="128" t="s">
        <v>324</v>
      </c>
      <c r="G9539" s="99" t="s">
        <v>1280</v>
      </c>
      <c r="H9539" s="134" t="s">
        <v>2356</v>
      </c>
      <c r="I9539" s="130" t="s">
        <v>121</v>
      </c>
      <c r="J9539" s="128" t="s">
        <v>52</v>
      </c>
      <c r="K9539" s="134">
        <f>'73511-07'!J$951</f>
        <v>124892</v>
      </c>
    </row>
    <row r="9540" spans="1:11" x14ac:dyDescent="0.3">
      <c r="A9540" s="128">
        <v>73511</v>
      </c>
      <c r="B9540" s="128" t="s">
        <v>58</v>
      </c>
      <c r="C9540" s="128" t="s">
        <v>2591</v>
      </c>
      <c r="D9540" s="128">
        <v>2019</v>
      </c>
      <c r="E9540" s="128" t="s">
        <v>32</v>
      </c>
      <c r="F9540" s="128" t="s">
        <v>324</v>
      </c>
      <c r="G9540" s="99" t="s">
        <v>1280</v>
      </c>
      <c r="H9540" s="134" t="s">
        <v>2356</v>
      </c>
      <c r="I9540" s="130" t="s">
        <v>124</v>
      </c>
      <c r="J9540" s="130" t="s">
        <v>325</v>
      </c>
      <c r="K9540" s="134">
        <f>'73511-07'!K$951</f>
        <v>3633</v>
      </c>
    </row>
    <row r="9541" spans="1:11" x14ac:dyDescent="0.3">
      <c r="A9541" s="128">
        <v>73511</v>
      </c>
      <c r="B9541" s="128" t="s">
        <v>58</v>
      </c>
      <c r="C9541" s="128" t="s">
        <v>2591</v>
      </c>
      <c r="D9541" s="128">
        <v>2019</v>
      </c>
      <c r="E9541" s="128" t="s">
        <v>32</v>
      </c>
      <c r="F9541" s="128" t="s">
        <v>324</v>
      </c>
      <c r="G9541" s="99" t="s">
        <v>1280</v>
      </c>
      <c r="H9541" s="134" t="s">
        <v>2356</v>
      </c>
      <c r="I9541" s="130" t="s">
        <v>124</v>
      </c>
      <c r="J9541" s="128" t="s">
        <v>52</v>
      </c>
      <c r="K9541" s="134">
        <f>'73511-07'!L$951</f>
        <v>3666</v>
      </c>
    </row>
    <row r="9542" spans="1:11" x14ac:dyDescent="0.3">
      <c r="A9542" s="128">
        <v>73511</v>
      </c>
      <c r="B9542" s="128" t="s">
        <v>58</v>
      </c>
      <c r="C9542" s="128" t="s">
        <v>2591</v>
      </c>
      <c r="D9542" s="128">
        <v>2019</v>
      </c>
      <c r="E9542" s="128" t="s">
        <v>32</v>
      </c>
      <c r="F9542" s="128" t="s">
        <v>324</v>
      </c>
      <c r="G9542" s="99" t="s">
        <v>1281</v>
      </c>
      <c r="H9542" s="134" t="s">
        <v>2357</v>
      </c>
      <c r="I9542" s="130" t="s">
        <v>2646</v>
      </c>
      <c r="J9542" s="130" t="s">
        <v>325</v>
      </c>
      <c r="K9542" s="134">
        <f>'73511-07'!C$952</f>
        <v>4591</v>
      </c>
    </row>
    <row r="9543" spans="1:11" x14ac:dyDescent="0.3">
      <c r="A9543" s="128">
        <v>73511</v>
      </c>
      <c r="B9543" s="128" t="s">
        <v>58</v>
      </c>
      <c r="C9543" s="128" t="s">
        <v>2591</v>
      </c>
      <c r="D9543" s="128">
        <v>2019</v>
      </c>
      <c r="E9543" s="128" t="s">
        <v>32</v>
      </c>
      <c r="F9543" s="128" t="s">
        <v>324</v>
      </c>
      <c r="G9543" s="99" t="s">
        <v>1281</v>
      </c>
      <c r="H9543" s="134" t="s">
        <v>2357</v>
      </c>
      <c r="I9543" s="128" t="s">
        <v>116</v>
      </c>
      <c r="J9543" s="130" t="s">
        <v>325</v>
      </c>
      <c r="K9543" s="134">
        <f>'73511-07'!D$952</f>
        <v>3800</v>
      </c>
    </row>
    <row r="9544" spans="1:11" x14ac:dyDescent="0.3">
      <c r="A9544" s="128">
        <v>73511</v>
      </c>
      <c r="B9544" s="128" t="s">
        <v>58</v>
      </c>
      <c r="C9544" s="128" t="s">
        <v>2591</v>
      </c>
      <c r="D9544" s="128">
        <v>2019</v>
      </c>
      <c r="E9544" s="128" t="s">
        <v>32</v>
      </c>
      <c r="F9544" s="128" t="s">
        <v>324</v>
      </c>
      <c r="G9544" s="99" t="s">
        <v>1281</v>
      </c>
      <c r="H9544" s="134" t="s">
        <v>2357</v>
      </c>
      <c r="I9544" s="128" t="s">
        <v>116</v>
      </c>
      <c r="J9544" s="128" t="s">
        <v>52</v>
      </c>
      <c r="K9544" s="134">
        <f>'73511-07'!E$952</f>
        <v>106511</v>
      </c>
    </row>
    <row r="9545" spans="1:11" x14ac:dyDescent="0.3">
      <c r="A9545" s="128">
        <v>73511</v>
      </c>
      <c r="B9545" s="128" t="s">
        <v>58</v>
      </c>
      <c r="C9545" s="128" t="s">
        <v>2591</v>
      </c>
      <c r="D9545" s="128">
        <v>2019</v>
      </c>
      <c r="E9545" s="128" t="s">
        <v>32</v>
      </c>
      <c r="F9545" s="128" t="s">
        <v>324</v>
      </c>
      <c r="G9545" s="99" t="s">
        <v>1281</v>
      </c>
      <c r="H9545" s="134" t="s">
        <v>2357</v>
      </c>
      <c r="I9545" s="128" t="s">
        <v>117</v>
      </c>
      <c r="J9545" s="130" t="s">
        <v>325</v>
      </c>
      <c r="K9545" s="134">
        <f>'73511-07'!F$952</f>
        <v>791</v>
      </c>
    </row>
    <row r="9546" spans="1:11" x14ac:dyDescent="0.3">
      <c r="A9546" s="128">
        <v>73511</v>
      </c>
      <c r="B9546" s="128" t="s">
        <v>58</v>
      </c>
      <c r="C9546" s="128" t="s">
        <v>2591</v>
      </c>
      <c r="D9546" s="128">
        <v>2019</v>
      </c>
      <c r="E9546" s="128" t="s">
        <v>32</v>
      </c>
      <c r="F9546" s="128" t="s">
        <v>324</v>
      </c>
      <c r="G9546" s="99" t="s">
        <v>1281</v>
      </c>
      <c r="H9546" s="134" t="s">
        <v>2357</v>
      </c>
      <c r="I9546" s="128" t="s">
        <v>117</v>
      </c>
      <c r="J9546" s="128" t="s">
        <v>52</v>
      </c>
      <c r="K9546" s="134">
        <f>'73511-07'!G$952</f>
        <v>-4310</v>
      </c>
    </row>
    <row r="9547" spans="1:11" x14ac:dyDescent="0.3">
      <c r="A9547" s="128">
        <v>73511</v>
      </c>
      <c r="B9547" s="128" t="s">
        <v>58</v>
      </c>
      <c r="C9547" s="128" t="s">
        <v>2591</v>
      </c>
      <c r="D9547" s="128">
        <v>2019</v>
      </c>
      <c r="E9547" s="128" t="s">
        <v>32</v>
      </c>
      <c r="F9547" s="128" t="s">
        <v>324</v>
      </c>
      <c r="G9547" s="99" t="s">
        <v>1281</v>
      </c>
      <c r="H9547" s="134" t="s">
        <v>2357</v>
      </c>
      <c r="I9547" s="128" t="s">
        <v>120</v>
      </c>
      <c r="J9547" s="128" t="s">
        <v>52</v>
      </c>
      <c r="K9547" s="134">
        <f>'73511-07'!H$952</f>
        <v>99009</v>
      </c>
    </row>
    <row r="9548" spans="1:11" x14ac:dyDescent="0.3">
      <c r="A9548" s="128">
        <v>73511</v>
      </c>
      <c r="B9548" s="128" t="s">
        <v>58</v>
      </c>
      <c r="C9548" s="128" t="s">
        <v>2591</v>
      </c>
      <c r="D9548" s="128">
        <v>2019</v>
      </c>
      <c r="E9548" s="128" t="s">
        <v>32</v>
      </c>
      <c r="F9548" s="128" t="s">
        <v>324</v>
      </c>
      <c r="G9548" s="99" t="s">
        <v>1281</v>
      </c>
      <c r="H9548" s="134" t="s">
        <v>2357</v>
      </c>
      <c r="I9548" s="130" t="s">
        <v>121</v>
      </c>
      <c r="J9548" s="130" t="s">
        <v>325</v>
      </c>
      <c r="K9548" s="134">
        <f>'73511-07'!I$952</f>
        <v>3144</v>
      </c>
    </row>
    <row r="9549" spans="1:11" x14ac:dyDescent="0.3">
      <c r="A9549" s="128">
        <v>73511</v>
      </c>
      <c r="B9549" s="128" t="s">
        <v>58</v>
      </c>
      <c r="C9549" s="128" t="s">
        <v>2591</v>
      </c>
      <c r="D9549" s="128">
        <v>2019</v>
      </c>
      <c r="E9549" s="128" t="s">
        <v>32</v>
      </c>
      <c r="F9549" s="128" t="s">
        <v>324</v>
      </c>
      <c r="G9549" s="99" t="s">
        <v>1281</v>
      </c>
      <c r="H9549" s="134" t="s">
        <v>2357</v>
      </c>
      <c r="I9549" s="130" t="s">
        <v>121</v>
      </c>
      <c r="J9549" s="128" t="s">
        <v>52</v>
      </c>
      <c r="K9549" s="134">
        <f>'73511-07'!J$952</f>
        <v>52563</v>
      </c>
    </row>
    <row r="9550" spans="1:11" x14ac:dyDescent="0.3">
      <c r="A9550" s="128">
        <v>73511</v>
      </c>
      <c r="B9550" s="128" t="s">
        <v>58</v>
      </c>
      <c r="C9550" s="128" t="s">
        <v>2591</v>
      </c>
      <c r="D9550" s="128">
        <v>2019</v>
      </c>
      <c r="E9550" s="128" t="s">
        <v>32</v>
      </c>
      <c r="F9550" s="128" t="s">
        <v>324</v>
      </c>
      <c r="G9550" s="99" t="s">
        <v>1281</v>
      </c>
      <c r="H9550" s="134" t="s">
        <v>2357</v>
      </c>
      <c r="I9550" s="130" t="s">
        <v>124</v>
      </c>
      <c r="J9550" s="130" t="s">
        <v>325</v>
      </c>
      <c r="K9550" s="134">
        <f>'73511-07'!K$952</f>
        <v>1539</v>
      </c>
    </row>
    <row r="9551" spans="1:11" x14ac:dyDescent="0.3">
      <c r="A9551" s="128">
        <v>73511</v>
      </c>
      <c r="B9551" s="128" t="s">
        <v>58</v>
      </c>
      <c r="C9551" s="128" t="s">
        <v>2591</v>
      </c>
      <c r="D9551" s="128">
        <v>2019</v>
      </c>
      <c r="E9551" s="128" t="s">
        <v>32</v>
      </c>
      <c r="F9551" s="128" t="s">
        <v>324</v>
      </c>
      <c r="G9551" s="99" t="s">
        <v>1281</v>
      </c>
      <c r="H9551" s="134" t="s">
        <v>2357</v>
      </c>
      <c r="I9551" s="130" t="s">
        <v>124</v>
      </c>
      <c r="J9551" s="128" t="s">
        <v>52</v>
      </c>
      <c r="K9551" s="134">
        <f>'73511-07'!L$952</f>
        <v>1776</v>
      </c>
    </row>
    <row r="9552" spans="1:11" x14ac:dyDescent="0.3">
      <c r="A9552" s="128">
        <v>73511</v>
      </c>
      <c r="B9552" s="128" t="s">
        <v>58</v>
      </c>
      <c r="C9552" s="128" t="s">
        <v>2591</v>
      </c>
      <c r="D9552" s="128">
        <v>2019</v>
      </c>
      <c r="E9552" s="128" t="s">
        <v>32</v>
      </c>
      <c r="F9552" s="128" t="s">
        <v>324</v>
      </c>
      <c r="G9552" s="99" t="s">
        <v>1282</v>
      </c>
      <c r="H9552" s="134" t="s">
        <v>2358</v>
      </c>
      <c r="I9552" s="130" t="s">
        <v>2646</v>
      </c>
      <c r="J9552" s="130" t="s">
        <v>325</v>
      </c>
      <c r="K9552" s="134">
        <f>'73511-07'!C$953</f>
        <v>1233</v>
      </c>
    </row>
    <row r="9553" spans="1:11" x14ac:dyDescent="0.3">
      <c r="A9553" s="128">
        <v>73511</v>
      </c>
      <c r="B9553" s="128" t="s">
        <v>58</v>
      </c>
      <c r="C9553" s="128" t="s">
        <v>2591</v>
      </c>
      <c r="D9553" s="128">
        <v>2019</v>
      </c>
      <c r="E9553" s="128" t="s">
        <v>32</v>
      </c>
      <c r="F9553" s="128" t="s">
        <v>324</v>
      </c>
      <c r="G9553" s="99" t="s">
        <v>1282</v>
      </c>
      <c r="H9553" s="134" t="s">
        <v>2358</v>
      </c>
      <c r="I9553" s="128" t="s">
        <v>116</v>
      </c>
      <c r="J9553" s="130" t="s">
        <v>325</v>
      </c>
      <c r="K9553" s="134">
        <f>'73511-07'!D$953</f>
        <v>975</v>
      </c>
    </row>
    <row r="9554" spans="1:11" x14ac:dyDescent="0.3">
      <c r="A9554" s="128">
        <v>73511</v>
      </c>
      <c r="B9554" s="128" t="s">
        <v>58</v>
      </c>
      <c r="C9554" s="128" t="s">
        <v>2591</v>
      </c>
      <c r="D9554" s="128">
        <v>2019</v>
      </c>
      <c r="E9554" s="128" t="s">
        <v>32</v>
      </c>
      <c r="F9554" s="128" t="s">
        <v>324</v>
      </c>
      <c r="G9554" s="99" t="s">
        <v>1282</v>
      </c>
      <c r="H9554" s="134" t="s">
        <v>2358</v>
      </c>
      <c r="I9554" s="128" t="s">
        <v>116</v>
      </c>
      <c r="J9554" s="128" t="s">
        <v>52</v>
      </c>
      <c r="K9554" s="134">
        <f>'73511-07'!E$953</f>
        <v>111394</v>
      </c>
    </row>
    <row r="9555" spans="1:11" x14ac:dyDescent="0.3">
      <c r="A9555" s="128">
        <v>73511</v>
      </c>
      <c r="B9555" s="128" t="s">
        <v>58</v>
      </c>
      <c r="C9555" s="128" t="s">
        <v>2591</v>
      </c>
      <c r="D9555" s="128">
        <v>2019</v>
      </c>
      <c r="E9555" s="128" t="s">
        <v>32</v>
      </c>
      <c r="F9555" s="128" t="s">
        <v>324</v>
      </c>
      <c r="G9555" s="99" t="s">
        <v>1282</v>
      </c>
      <c r="H9555" s="134" t="s">
        <v>2358</v>
      </c>
      <c r="I9555" s="128" t="s">
        <v>117</v>
      </c>
      <c r="J9555" s="130" t="s">
        <v>325</v>
      </c>
      <c r="K9555" s="134">
        <f>'73511-07'!F$953</f>
        <v>258</v>
      </c>
    </row>
    <row r="9556" spans="1:11" x14ac:dyDescent="0.3">
      <c r="A9556" s="128">
        <v>73511</v>
      </c>
      <c r="B9556" s="128" t="s">
        <v>58</v>
      </c>
      <c r="C9556" s="128" t="s">
        <v>2591</v>
      </c>
      <c r="D9556" s="128">
        <v>2019</v>
      </c>
      <c r="E9556" s="128" t="s">
        <v>32</v>
      </c>
      <c r="F9556" s="128" t="s">
        <v>324</v>
      </c>
      <c r="G9556" s="99" t="s">
        <v>1282</v>
      </c>
      <c r="H9556" s="134" t="s">
        <v>2358</v>
      </c>
      <c r="I9556" s="128" t="s">
        <v>117</v>
      </c>
      <c r="J9556" s="128" t="s">
        <v>52</v>
      </c>
      <c r="K9556" s="134">
        <f>'73511-07'!G$953</f>
        <v>-40958</v>
      </c>
    </row>
    <row r="9557" spans="1:11" x14ac:dyDescent="0.3">
      <c r="A9557" s="128">
        <v>73511</v>
      </c>
      <c r="B9557" s="128" t="s">
        <v>58</v>
      </c>
      <c r="C9557" s="128" t="s">
        <v>2591</v>
      </c>
      <c r="D9557" s="128">
        <v>2019</v>
      </c>
      <c r="E9557" s="128" t="s">
        <v>32</v>
      </c>
      <c r="F9557" s="128" t="s">
        <v>324</v>
      </c>
      <c r="G9557" s="99" t="s">
        <v>1282</v>
      </c>
      <c r="H9557" s="134" t="s">
        <v>2358</v>
      </c>
      <c r="I9557" s="128" t="s">
        <v>120</v>
      </c>
      <c r="J9557" s="128" t="s">
        <v>52</v>
      </c>
      <c r="K9557" s="134">
        <f>'73511-07'!H$953</f>
        <v>79995</v>
      </c>
    </row>
    <row r="9558" spans="1:11" x14ac:dyDescent="0.3">
      <c r="A9558" s="128">
        <v>73511</v>
      </c>
      <c r="B9558" s="128" t="s">
        <v>58</v>
      </c>
      <c r="C9558" s="128" t="s">
        <v>2591</v>
      </c>
      <c r="D9558" s="128">
        <v>2019</v>
      </c>
      <c r="E9558" s="128" t="s">
        <v>32</v>
      </c>
      <c r="F9558" s="128" t="s">
        <v>324</v>
      </c>
      <c r="G9558" s="99" t="s">
        <v>1282</v>
      </c>
      <c r="H9558" s="134" t="s">
        <v>2358</v>
      </c>
      <c r="I9558" s="130" t="s">
        <v>121</v>
      </c>
      <c r="J9558" s="130" t="s">
        <v>325</v>
      </c>
      <c r="K9558" s="134">
        <f>'73511-07'!I$953</f>
        <v>565</v>
      </c>
    </row>
    <row r="9559" spans="1:11" x14ac:dyDescent="0.3">
      <c r="A9559" s="128">
        <v>73511</v>
      </c>
      <c r="B9559" s="128" t="s">
        <v>58</v>
      </c>
      <c r="C9559" s="128" t="s">
        <v>2591</v>
      </c>
      <c r="D9559" s="128">
        <v>2019</v>
      </c>
      <c r="E9559" s="128" t="s">
        <v>32</v>
      </c>
      <c r="F9559" s="128" t="s">
        <v>324</v>
      </c>
      <c r="G9559" s="99" t="s">
        <v>1282</v>
      </c>
      <c r="H9559" s="134" t="s">
        <v>2358</v>
      </c>
      <c r="I9559" s="130" t="s">
        <v>121</v>
      </c>
      <c r="J9559" s="128" t="s">
        <v>52</v>
      </c>
      <c r="K9559" s="134">
        <f>'73511-07'!J$953</f>
        <v>9641</v>
      </c>
    </row>
    <row r="9560" spans="1:11" x14ac:dyDescent="0.3">
      <c r="A9560" s="128">
        <v>73511</v>
      </c>
      <c r="B9560" s="128" t="s">
        <v>58</v>
      </c>
      <c r="C9560" s="128" t="s">
        <v>2591</v>
      </c>
      <c r="D9560" s="128">
        <v>2019</v>
      </c>
      <c r="E9560" s="128" t="s">
        <v>32</v>
      </c>
      <c r="F9560" s="128" t="s">
        <v>324</v>
      </c>
      <c r="G9560" s="99" t="s">
        <v>1282</v>
      </c>
      <c r="H9560" s="134" t="s">
        <v>2358</v>
      </c>
      <c r="I9560" s="130" t="s">
        <v>124</v>
      </c>
      <c r="J9560" s="130" t="s">
        <v>325</v>
      </c>
      <c r="K9560" s="134">
        <f>'73511-07'!K$953</f>
        <v>456</v>
      </c>
    </row>
    <row r="9561" spans="1:11" x14ac:dyDescent="0.3">
      <c r="A9561" s="128">
        <v>73511</v>
      </c>
      <c r="B9561" s="128" t="s">
        <v>58</v>
      </c>
      <c r="C9561" s="128" t="s">
        <v>2591</v>
      </c>
      <c r="D9561" s="128">
        <v>2019</v>
      </c>
      <c r="E9561" s="128" t="s">
        <v>32</v>
      </c>
      <c r="F9561" s="128" t="s">
        <v>324</v>
      </c>
      <c r="G9561" s="99" t="s">
        <v>1282</v>
      </c>
      <c r="H9561" s="134" t="s">
        <v>2358</v>
      </c>
      <c r="I9561" s="130" t="s">
        <v>124</v>
      </c>
      <c r="J9561" s="128" t="s">
        <v>52</v>
      </c>
      <c r="K9561" s="134">
        <f>'73511-07'!L$953</f>
        <v>4005</v>
      </c>
    </row>
    <row r="9562" spans="1:11" x14ac:dyDescent="0.3">
      <c r="A9562" s="128">
        <v>73511</v>
      </c>
      <c r="B9562" s="128" t="s">
        <v>58</v>
      </c>
      <c r="C9562" s="128" t="s">
        <v>2591</v>
      </c>
      <c r="D9562" s="128">
        <v>2019</v>
      </c>
      <c r="E9562" s="128" t="s">
        <v>32</v>
      </c>
      <c r="F9562" s="128" t="s">
        <v>324</v>
      </c>
      <c r="G9562" s="99" t="s">
        <v>1283</v>
      </c>
      <c r="H9562" s="134" t="s">
        <v>2359</v>
      </c>
      <c r="I9562" s="130" t="s">
        <v>2646</v>
      </c>
      <c r="J9562" s="130" t="s">
        <v>325</v>
      </c>
      <c r="K9562" s="134">
        <f>'73511-07'!C$954</f>
        <v>10829</v>
      </c>
    </row>
    <row r="9563" spans="1:11" x14ac:dyDescent="0.3">
      <c r="A9563" s="128">
        <v>73511</v>
      </c>
      <c r="B9563" s="128" t="s">
        <v>58</v>
      </c>
      <c r="C9563" s="128" t="s">
        <v>2591</v>
      </c>
      <c r="D9563" s="128">
        <v>2019</v>
      </c>
      <c r="E9563" s="128" t="s">
        <v>32</v>
      </c>
      <c r="F9563" s="128" t="s">
        <v>324</v>
      </c>
      <c r="G9563" s="99" t="s">
        <v>1283</v>
      </c>
      <c r="H9563" s="134" t="s">
        <v>2359</v>
      </c>
      <c r="I9563" s="128" t="s">
        <v>116</v>
      </c>
      <c r="J9563" s="130" t="s">
        <v>325</v>
      </c>
      <c r="K9563" s="134">
        <f>'73511-07'!D$954</f>
        <v>8609</v>
      </c>
    </row>
    <row r="9564" spans="1:11" x14ac:dyDescent="0.3">
      <c r="A9564" s="128">
        <v>73511</v>
      </c>
      <c r="B9564" s="128" t="s">
        <v>58</v>
      </c>
      <c r="C9564" s="128" t="s">
        <v>2591</v>
      </c>
      <c r="D9564" s="128">
        <v>2019</v>
      </c>
      <c r="E9564" s="128" t="s">
        <v>32</v>
      </c>
      <c r="F9564" s="128" t="s">
        <v>324</v>
      </c>
      <c r="G9564" s="99" t="s">
        <v>1283</v>
      </c>
      <c r="H9564" s="134" t="s">
        <v>2359</v>
      </c>
      <c r="I9564" s="128" t="s">
        <v>116</v>
      </c>
      <c r="J9564" s="128" t="s">
        <v>52</v>
      </c>
      <c r="K9564" s="134">
        <f>'73511-07'!E$954</f>
        <v>708034</v>
      </c>
    </row>
    <row r="9565" spans="1:11" x14ac:dyDescent="0.3">
      <c r="A9565" s="128">
        <v>73511</v>
      </c>
      <c r="B9565" s="128" t="s">
        <v>58</v>
      </c>
      <c r="C9565" s="128" t="s">
        <v>2591</v>
      </c>
      <c r="D9565" s="128">
        <v>2019</v>
      </c>
      <c r="E9565" s="128" t="s">
        <v>32</v>
      </c>
      <c r="F9565" s="128" t="s">
        <v>324</v>
      </c>
      <c r="G9565" s="99" t="s">
        <v>1283</v>
      </c>
      <c r="H9565" s="134" t="s">
        <v>2359</v>
      </c>
      <c r="I9565" s="128" t="s">
        <v>117</v>
      </c>
      <c r="J9565" s="130" t="s">
        <v>325</v>
      </c>
      <c r="K9565" s="134">
        <f>'73511-07'!F$954</f>
        <v>2220</v>
      </c>
    </row>
    <row r="9566" spans="1:11" x14ac:dyDescent="0.3">
      <c r="A9566" s="128">
        <v>73511</v>
      </c>
      <c r="B9566" s="128" t="s">
        <v>58</v>
      </c>
      <c r="C9566" s="128" t="s">
        <v>2591</v>
      </c>
      <c r="D9566" s="128">
        <v>2019</v>
      </c>
      <c r="E9566" s="128" t="s">
        <v>32</v>
      </c>
      <c r="F9566" s="128" t="s">
        <v>324</v>
      </c>
      <c r="G9566" s="99" t="s">
        <v>1283</v>
      </c>
      <c r="H9566" s="134" t="s">
        <v>2359</v>
      </c>
      <c r="I9566" s="128" t="s">
        <v>117</v>
      </c>
      <c r="J9566" s="128" t="s">
        <v>52</v>
      </c>
      <c r="K9566" s="134">
        <f>'73511-07'!G$954</f>
        <v>-141879</v>
      </c>
    </row>
    <row r="9567" spans="1:11" x14ac:dyDescent="0.3">
      <c r="A9567" s="128">
        <v>73511</v>
      </c>
      <c r="B9567" s="128" t="s">
        <v>58</v>
      </c>
      <c r="C9567" s="128" t="s">
        <v>2591</v>
      </c>
      <c r="D9567" s="128">
        <v>2019</v>
      </c>
      <c r="E9567" s="128" t="s">
        <v>32</v>
      </c>
      <c r="F9567" s="128" t="s">
        <v>324</v>
      </c>
      <c r="G9567" s="99" t="s">
        <v>1283</v>
      </c>
      <c r="H9567" s="134" t="s">
        <v>2359</v>
      </c>
      <c r="I9567" s="128" t="s">
        <v>120</v>
      </c>
      <c r="J9567" s="128" t="s">
        <v>52</v>
      </c>
      <c r="K9567" s="134">
        <f>'73511-07'!H$954</f>
        <v>627692</v>
      </c>
    </row>
    <row r="9568" spans="1:11" x14ac:dyDescent="0.3">
      <c r="A9568" s="128">
        <v>73511</v>
      </c>
      <c r="B9568" s="128" t="s">
        <v>58</v>
      </c>
      <c r="C9568" s="128" t="s">
        <v>2591</v>
      </c>
      <c r="D9568" s="128">
        <v>2019</v>
      </c>
      <c r="E9568" s="128" t="s">
        <v>32</v>
      </c>
      <c r="F9568" s="128" t="s">
        <v>324</v>
      </c>
      <c r="G9568" s="99" t="s">
        <v>1283</v>
      </c>
      <c r="H9568" s="134" t="s">
        <v>2359</v>
      </c>
      <c r="I9568" s="130" t="s">
        <v>121</v>
      </c>
      <c r="J9568" s="130" t="s">
        <v>325</v>
      </c>
      <c r="K9568" s="134">
        <f>'73511-07'!I$954</f>
        <v>5925</v>
      </c>
    </row>
    <row r="9569" spans="1:11" x14ac:dyDescent="0.3">
      <c r="A9569" s="128">
        <v>73511</v>
      </c>
      <c r="B9569" s="128" t="s">
        <v>58</v>
      </c>
      <c r="C9569" s="128" t="s">
        <v>2591</v>
      </c>
      <c r="D9569" s="128">
        <v>2019</v>
      </c>
      <c r="E9569" s="128" t="s">
        <v>32</v>
      </c>
      <c r="F9569" s="128" t="s">
        <v>324</v>
      </c>
      <c r="G9569" s="99" t="s">
        <v>1283</v>
      </c>
      <c r="H9569" s="134" t="s">
        <v>2359</v>
      </c>
      <c r="I9569" s="130" t="s">
        <v>121</v>
      </c>
      <c r="J9569" s="128" t="s">
        <v>52</v>
      </c>
      <c r="K9569" s="134">
        <f>'73511-07'!J$954</f>
        <v>108650</v>
      </c>
    </row>
    <row r="9570" spans="1:11" x14ac:dyDescent="0.3">
      <c r="A9570" s="128">
        <v>73511</v>
      </c>
      <c r="B9570" s="128" t="s">
        <v>58</v>
      </c>
      <c r="C9570" s="128" t="s">
        <v>2591</v>
      </c>
      <c r="D9570" s="128">
        <v>2019</v>
      </c>
      <c r="E9570" s="128" t="s">
        <v>32</v>
      </c>
      <c r="F9570" s="128" t="s">
        <v>324</v>
      </c>
      <c r="G9570" s="99" t="s">
        <v>1283</v>
      </c>
      <c r="H9570" s="134" t="s">
        <v>2359</v>
      </c>
      <c r="I9570" s="130" t="s">
        <v>124</v>
      </c>
      <c r="J9570" s="130" t="s">
        <v>325</v>
      </c>
      <c r="K9570" s="134">
        <f>'73511-07'!K$954</f>
        <v>4499</v>
      </c>
    </row>
    <row r="9571" spans="1:11" x14ac:dyDescent="0.3">
      <c r="A9571" s="128">
        <v>73511</v>
      </c>
      <c r="B9571" s="128" t="s">
        <v>58</v>
      </c>
      <c r="C9571" s="128" t="s">
        <v>2591</v>
      </c>
      <c r="D9571" s="128">
        <v>2019</v>
      </c>
      <c r="E9571" s="128" t="s">
        <v>32</v>
      </c>
      <c r="F9571" s="128" t="s">
        <v>324</v>
      </c>
      <c r="G9571" s="99" t="s">
        <v>1283</v>
      </c>
      <c r="H9571" s="134" t="s">
        <v>2359</v>
      </c>
      <c r="I9571" s="130" t="s">
        <v>124</v>
      </c>
      <c r="J9571" s="128" t="s">
        <v>52</v>
      </c>
      <c r="K9571" s="134">
        <f>'73511-07'!L$954</f>
        <v>22281</v>
      </c>
    </row>
    <row r="9572" spans="1:11" x14ac:dyDescent="0.3">
      <c r="A9572" s="128">
        <v>73511</v>
      </c>
      <c r="B9572" s="128" t="s">
        <v>58</v>
      </c>
      <c r="C9572" s="128" t="s">
        <v>2591</v>
      </c>
      <c r="D9572" s="128">
        <v>2019</v>
      </c>
      <c r="E9572" s="128" t="s">
        <v>32</v>
      </c>
      <c r="F9572" s="128" t="s">
        <v>324</v>
      </c>
      <c r="G9572" s="99" t="s">
        <v>1284</v>
      </c>
      <c r="H9572" s="134" t="s">
        <v>2360</v>
      </c>
      <c r="I9572" s="130" t="s">
        <v>2646</v>
      </c>
      <c r="J9572" s="130" t="s">
        <v>325</v>
      </c>
      <c r="K9572" s="134">
        <f>'73511-07'!C$955</f>
        <v>52665</v>
      </c>
    </row>
    <row r="9573" spans="1:11" x14ac:dyDescent="0.3">
      <c r="A9573" s="128">
        <v>73511</v>
      </c>
      <c r="B9573" s="128" t="s">
        <v>58</v>
      </c>
      <c r="C9573" s="128" t="s">
        <v>2591</v>
      </c>
      <c r="D9573" s="128">
        <v>2019</v>
      </c>
      <c r="E9573" s="128" t="s">
        <v>32</v>
      </c>
      <c r="F9573" s="128" t="s">
        <v>324</v>
      </c>
      <c r="G9573" s="99" t="s">
        <v>1284</v>
      </c>
      <c r="H9573" s="134" t="s">
        <v>2360</v>
      </c>
      <c r="I9573" s="128" t="s">
        <v>116</v>
      </c>
      <c r="J9573" s="130" t="s">
        <v>325</v>
      </c>
      <c r="K9573" s="134">
        <f>'73511-07'!D$955</f>
        <v>37145</v>
      </c>
    </row>
    <row r="9574" spans="1:11" x14ac:dyDescent="0.3">
      <c r="A9574" s="128">
        <v>73511</v>
      </c>
      <c r="B9574" s="128" t="s">
        <v>58</v>
      </c>
      <c r="C9574" s="128" t="s">
        <v>2591</v>
      </c>
      <c r="D9574" s="128">
        <v>2019</v>
      </c>
      <c r="E9574" s="128" t="s">
        <v>32</v>
      </c>
      <c r="F9574" s="128" t="s">
        <v>324</v>
      </c>
      <c r="G9574" s="99" t="s">
        <v>1284</v>
      </c>
      <c r="H9574" s="134" t="s">
        <v>2360</v>
      </c>
      <c r="I9574" s="128" t="s">
        <v>116</v>
      </c>
      <c r="J9574" s="128" t="s">
        <v>52</v>
      </c>
      <c r="K9574" s="134">
        <f>'73511-07'!E$955</f>
        <v>3940488</v>
      </c>
    </row>
    <row r="9575" spans="1:11" x14ac:dyDescent="0.3">
      <c r="A9575" s="128">
        <v>73511</v>
      </c>
      <c r="B9575" s="128" t="s">
        <v>58</v>
      </c>
      <c r="C9575" s="128" t="s">
        <v>2591</v>
      </c>
      <c r="D9575" s="128">
        <v>2019</v>
      </c>
      <c r="E9575" s="128" t="s">
        <v>32</v>
      </c>
      <c r="F9575" s="128" t="s">
        <v>324</v>
      </c>
      <c r="G9575" s="99" t="s">
        <v>1284</v>
      </c>
      <c r="H9575" s="134" t="s">
        <v>2360</v>
      </c>
      <c r="I9575" s="128" t="s">
        <v>117</v>
      </c>
      <c r="J9575" s="130" t="s">
        <v>325</v>
      </c>
      <c r="K9575" s="134">
        <f>'73511-07'!F$955</f>
        <v>15520</v>
      </c>
    </row>
    <row r="9576" spans="1:11" x14ac:dyDescent="0.3">
      <c r="A9576" s="128">
        <v>73511</v>
      </c>
      <c r="B9576" s="128" t="s">
        <v>58</v>
      </c>
      <c r="C9576" s="128" t="s">
        <v>2591</v>
      </c>
      <c r="D9576" s="128">
        <v>2019</v>
      </c>
      <c r="E9576" s="128" t="s">
        <v>32</v>
      </c>
      <c r="F9576" s="128" t="s">
        <v>324</v>
      </c>
      <c r="G9576" s="99" t="s">
        <v>1284</v>
      </c>
      <c r="H9576" s="134" t="s">
        <v>2360</v>
      </c>
      <c r="I9576" s="128" t="s">
        <v>117</v>
      </c>
      <c r="J9576" s="128" t="s">
        <v>52</v>
      </c>
      <c r="K9576" s="134">
        <f>'73511-07'!G$955</f>
        <v>-1430482</v>
      </c>
    </row>
    <row r="9577" spans="1:11" x14ac:dyDescent="0.3">
      <c r="A9577" s="128">
        <v>73511</v>
      </c>
      <c r="B9577" s="128" t="s">
        <v>58</v>
      </c>
      <c r="C9577" s="128" t="s">
        <v>2591</v>
      </c>
      <c r="D9577" s="128">
        <v>2019</v>
      </c>
      <c r="E9577" s="128" t="s">
        <v>32</v>
      </c>
      <c r="F9577" s="128" t="s">
        <v>324</v>
      </c>
      <c r="G9577" s="99" t="s">
        <v>1284</v>
      </c>
      <c r="H9577" s="134" t="s">
        <v>2360</v>
      </c>
      <c r="I9577" s="128" t="s">
        <v>120</v>
      </c>
      <c r="J9577" s="128" t="s">
        <v>52</v>
      </c>
      <c r="K9577" s="134">
        <f>'73511-07'!H$955</f>
        <v>2804159</v>
      </c>
    </row>
    <row r="9578" spans="1:11" x14ac:dyDescent="0.3">
      <c r="A9578" s="128">
        <v>73511</v>
      </c>
      <c r="B9578" s="128" t="s">
        <v>58</v>
      </c>
      <c r="C9578" s="128" t="s">
        <v>2591</v>
      </c>
      <c r="D9578" s="128">
        <v>2019</v>
      </c>
      <c r="E9578" s="128" t="s">
        <v>32</v>
      </c>
      <c r="F9578" s="128" t="s">
        <v>324</v>
      </c>
      <c r="G9578" s="99" t="s">
        <v>1284</v>
      </c>
      <c r="H9578" s="134" t="s">
        <v>2360</v>
      </c>
      <c r="I9578" s="130" t="s">
        <v>121</v>
      </c>
      <c r="J9578" s="130" t="s">
        <v>325</v>
      </c>
      <c r="K9578" s="134">
        <f>'73511-07'!I$955</f>
        <v>18809</v>
      </c>
    </row>
    <row r="9579" spans="1:11" x14ac:dyDescent="0.3">
      <c r="A9579" s="128">
        <v>73511</v>
      </c>
      <c r="B9579" s="128" t="s">
        <v>58</v>
      </c>
      <c r="C9579" s="128" t="s">
        <v>2591</v>
      </c>
      <c r="D9579" s="128">
        <v>2019</v>
      </c>
      <c r="E9579" s="128" t="s">
        <v>32</v>
      </c>
      <c r="F9579" s="128" t="s">
        <v>324</v>
      </c>
      <c r="G9579" s="99" t="s">
        <v>1284</v>
      </c>
      <c r="H9579" s="134" t="s">
        <v>2360</v>
      </c>
      <c r="I9579" s="130" t="s">
        <v>121</v>
      </c>
      <c r="J9579" s="128" t="s">
        <v>52</v>
      </c>
      <c r="K9579" s="134">
        <f>'73511-07'!J$955</f>
        <v>316002</v>
      </c>
    </row>
    <row r="9580" spans="1:11" x14ac:dyDescent="0.3">
      <c r="A9580" s="128">
        <v>73511</v>
      </c>
      <c r="B9580" s="128" t="s">
        <v>58</v>
      </c>
      <c r="C9580" s="128" t="s">
        <v>2591</v>
      </c>
      <c r="D9580" s="128">
        <v>2019</v>
      </c>
      <c r="E9580" s="128" t="s">
        <v>32</v>
      </c>
      <c r="F9580" s="128" t="s">
        <v>324</v>
      </c>
      <c r="G9580" s="99" t="s">
        <v>1284</v>
      </c>
      <c r="H9580" s="134" t="s">
        <v>2360</v>
      </c>
      <c r="I9580" s="130" t="s">
        <v>124</v>
      </c>
      <c r="J9580" s="130" t="s">
        <v>325</v>
      </c>
      <c r="K9580" s="134">
        <f>'73511-07'!K$955</f>
        <v>17951</v>
      </c>
    </row>
    <row r="9581" spans="1:11" x14ac:dyDescent="0.3">
      <c r="A9581" s="128">
        <v>73511</v>
      </c>
      <c r="B9581" s="128" t="s">
        <v>58</v>
      </c>
      <c r="C9581" s="128" t="s">
        <v>2591</v>
      </c>
      <c r="D9581" s="128">
        <v>2019</v>
      </c>
      <c r="E9581" s="128" t="s">
        <v>32</v>
      </c>
      <c r="F9581" s="128" t="s">
        <v>324</v>
      </c>
      <c r="G9581" s="99" t="s">
        <v>1284</v>
      </c>
      <c r="H9581" s="134" t="s">
        <v>2360</v>
      </c>
      <c r="I9581" s="130" t="s">
        <v>124</v>
      </c>
      <c r="J9581" s="128" t="s">
        <v>52</v>
      </c>
      <c r="K9581" s="134">
        <f>'73511-07'!L$955</f>
        <v>131194</v>
      </c>
    </row>
    <row r="9582" spans="1:11" x14ac:dyDescent="0.3">
      <c r="A9582" s="128">
        <v>73511</v>
      </c>
      <c r="B9582" s="128" t="s">
        <v>58</v>
      </c>
      <c r="C9582" s="128" t="s">
        <v>2591</v>
      </c>
      <c r="D9582" s="128">
        <v>2019</v>
      </c>
      <c r="E9582" s="128" t="s">
        <v>32</v>
      </c>
      <c r="F9582" s="128" t="s">
        <v>324</v>
      </c>
      <c r="G9582" s="99" t="s">
        <v>1285</v>
      </c>
      <c r="H9582" s="142" t="s">
        <v>2361</v>
      </c>
      <c r="I9582" s="130" t="s">
        <v>2646</v>
      </c>
      <c r="J9582" s="130" t="s">
        <v>325</v>
      </c>
      <c r="K9582" s="134">
        <f>'73511-07'!C$956</f>
        <v>1668</v>
      </c>
    </row>
    <row r="9583" spans="1:11" x14ac:dyDescent="0.3">
      <c r="A9583" s="128">
        <v>73511</v>
      </c>
      <c r="B9583" s="128" t="s">
        <v>58</v>
      </c>
      <c r="C9583" s="128" t="s">
        <v>2591</v>
      </c>
      <c r="D9583" s="128">
        <v>2019</v>
      </c>
      <c r="E9583" s="128" t="s">
        <v>32</v>
      </c>
      <c r="F9583" s="128" t="s">
        <v>324</v>
      </c>
      <c r="G9583" s="99" t="s">
        <v>1285</v>
      </c>
      <c r="H9583" s="142" t="s">
        <v>2361</v>
      </c>
      <c r="I9583" s="128" t="s">
        <v>116</v>
      </c>
      <c r="J9583" s="130" t="s">
        <v>325</v>
      </c>
      <c r="K9583" s="134">
        <f>'73511-07'!D$956</f>
        <v>1218</v>
      </c>
    </row>
    <row r="9584" spans="1:11" x14ac:dyDescent="0.3">
      <c r="A9584" s="128">
        <v>73511</v>
      </c>
      <c r="B9584" s="128" t="s">
        <v>58</v>
      </c>
      <c r="C9584" s="128" t="s">
        <v>2591</v>
      </c>
      <c r="D9584" s="128">
        <v>2019</v>
      </c>
      <c r="E9584" s="128" t="s">
        <v>32</v>
      </c>
      <c r="F9584" s="128" t="s">
        <v>324</v>
      </c>
      <c r="G9584" s="99" t="s">
        <v>1285</v>
      </c>
      <c r="H9584" s="142" t="s">
        <v>2361</v>
      </c>
      <c r="I9584" s="128" t="s">
        <v>116</v>
      </c>
      <c r="J9584" s="128" t="s">
        <v>52</v>
      </c>
      <c r="K9584" s="134">
        <f>'73511-07'!E$956</f>
        <v>422977</v>
      </c>
    </row>
    <row r="9585" spans="1:11" x14ac:dyDescent="0.3">
      <c r="A9585" s="128">
        <v>73511</v>
      </c>
      <c r="B9585" s="128" t="s">
        <v>58</v>
      </c>
      <c r="C9585" s="128" t="s">
        <v>2591</v>
      </c>
      <c r="D9585" s="128">
        <v>2019</v>
      </c>
      <c r="E9585" s="128" t="s">
        <v>32</v>
      </c>
      <c r="F9585" s="128" t="s">
        <v>324</v>
      </c>
      <c r="G9585" s="99" t="s">
        <v>1285</v>
      </c>
      <c r="H9585" s="142" t="s">
        <v>2361</v>
      </c>
      <c r="I9585" s="128" t="s">
        <v>117</v>
      </c>
      <c r="J9585" s="130" t="s">
        <v>325</v>
      </c>
      <c r="K9585" s="134">
        <f>'73511-07'!F$956</f>
        <v>450</v>
      </c>
    </row>
    <row r="9586" spans="1:11" x14ac:dyDescent="0.3">
      <c r="A9586" s="128">
        <v>73511</v>
      </c>
      <c r="B9586" s="128" t="s">
        <v>58</v>
      </c>
      <c r="C9586" s="128" t="s">
        <v>2591</v>
      </c>
      <c r="D9586" s="128">
        <v>2019</v>
      </c>
      <c r="E9586" s="128" t="s">
        <v>32</v>
      </c>
      <c r="F9586" s="128" t="s">
        <v>324</v>
      </c>
      <c r="G9586" s="99" t="s">
        <v>1285</v>
      </c>
      <c r="H9586" s="142" t="s">
        <v>2361</v>
      </c>
      <c r="I9586" s="128" t="s">
        <v>117</v>
      </c>
      <c r="J9586" s="128" t="s">
        <v>52</v>
      </c>
      <c r="K9586" s="134">
        <f>'73511-07'!G$956</f>
        <v>-87222</v>
      </c>
    </row>
    <row r="9587" spans="1:11" x14ac:dyDescent="0.3">
      <c r="A9587" s="128">
        <v>73511</v>
      </c>
      <c r="B9587" s="128" t="s">
        <v>58</v>
      </c>
      <c r="C9587" s="128" t="s">
        <v>2591</v>
      </c>
      <c r="D9587" s="128">
        <v>2019</v>
      </c>
      <c r="E9587" s="128" t="s">
        <v>32</v>
      </c>
      <c r="F9587" s="128" t="s">
        <v>324</v>
      </c>
      <c r="G9587" s="99" t="s">
        <v>1285</v>
      </c>
      <c r="H9587" s="142" t="s">
        <v>2361</v>
      </c>
      <c r="I9587" s="128" t="s">
        <v>120</v>
      </c>
      <c r="J9587" s="128" t="s">
        <v>52</v>
      </c>
      <c r="K9587" s="134">
        <f>'73511-07'!H$956</f>
        <v>358341</v>
      </c>
    </row>
    <row r="9588" spans="1:11" x14ac:dyDescent="0.3">
      <c r="A9588" s="128">
        <v>73511</v>
      </c>
      <c r="B9588" s="128" t="s">
        <v>58</v>
      </c>
      <c r="C9588" s="128" t="s">
        <v>2591</v>
      </c>
      <c r="D9588" s="128">
        <v>2019</v>
      </c>
      <c r="E9588" s="128" t="s">
        <v>32</v>
      </c>
      <c r="F9588" s="128" t="s">
        <v>324</v>
      </c>
      <c r="G9588" s="99" t="s">
        <v>1285</v>
      </c>
      <c r="H9588" s="142" t="s">
        <v>2361</v>
      </c>
      <c r="I9588" s="130" t="s">
        <v>121</v>
      </c>
      <c r="J9588" s="130" t="s">
        <v>325</v>
      </c>
      <c r="K9588" s="134">
        <f>'73511-07'!I$956</f>
        <v>642</v>
      </c>
    </row>
    <row r="9589" spans="1:11" x14ac:dyDescent="0.3">
      <c r="A9589" s="128">
        <v>73511</v>
      </c>
      <c r="B9589" s="128" t="s">
        <v>58</v>
      </c>
      <c r="C9589" s="128" t="s">
        <v>2591</v>
      </c>
      <c r="D9589" s="128">
        <v>2019</v>
      </c>
      <c r="E9589" s="128" t="s">
        <v>32</v>
      </c>
      <c r="F9589" s="128" t="s">
        <v>324</v>
      </c>
      <c r="G9589" s="99" t="s">
        <v>1285</v>
      </c>
      <c r="H9589" s="142" t="s">
        <v>2361</v>
      </c>
      <c r="I9589" s="130" t="s">
        <v>121</v>
      </c>
      <c r="J9589" s="128" t="s">
        <v>52</v>
      </c>
      <c r="K9589" s="134">
        <f>'73511-07'!J$956</f>
        <v>12477</v>
      </c>
    </row>
    <row r="9590" spans="1:11" x14ac:dyDescent="0.3">
      <c r="A9590" s="128">
        <v>73511</v>
      </c>
      <c r="B9590" s="128" t="s">
        <v>58</v>
      </c>
      <c r="C9590" s="128" t="s">
        <v>2591</v>
      </c>
      <c r="D9590" s="128">
        <v>2019</v>
      </c>
      <c r="E9590" s="128" t="s">
        <v>32</v>
      </c>
      <c r="F9590" s="128" t="s">
        <v>324</v>
      </c>
      <c r="G9590" s="99" t="s">
        <v>1285</v>
      </c>
      <c r="H9590" s="142" t="s">
        <v>2361</v>
      </c>
      <c r="I9590" s="130" t="s">
        <v>124</v>
      </c>
      <c r="J9590" s="130" t="s">
        <v>325</v>
      </c>
      <c r="K9590" s="134">
        <f>'73511-07'!K$956</f>
        <v>747</v>
      </c>
    </row>
    <row r="9591" spans="1:11" x14ac:dyDescent="0.3">
      <c r="A9591" s="128">
        <v>73511</v>
      </c>
      <c r="B9591" s="128" t="s">
        <v>58</v>
      </c>
      <c r="C9591" s="128" t="s">
        <v>2591</v>
      </c>
      <c r="D9591" s="128">
        <v>2019</v>
      </c>
      <c r="E9591" s="128" t="s">
        <v>32</v>
      </c>
      <c r="F9591" s="128" t="s">
        <v>324</v>
      </c>
      <c r="G9591" s="99" t="s">
        <v>1285</v>
      </c>
      <c r="H9591" s="142" t="s">
        <v>2361</v>
      </c>
      <c r="I9591" s="130" t="s">
        <v>124</v>
      </c>
      <c r="J9591" s="128" t="s">
        <v>52</v>
      </c>
      <c r="K9591" s="134">
        <f>'73511-07'!L$956</f>
        <v>13779</v>
      </c>
    </row>
    <row r="9592" spans="1:11" x14ac:dyDescent="0.3">
      <c r="A9592" s="128">
        <v>73511</v>
      </c>
      <c r="B9592" s="128" t="s">
        <v>58</v>
      </c>
      <c r="C9592" s="128" t="s">
        <v>2591</v>
      </c>
      <c r="D9592" s="128">
        <v>2019</v>
      </c>
      <c r="E9592" s="128" t="s">
        <v>32</v>
      </c>
      <c r="F9592" s="128" t="s">
        <v>324</v>
      </c>
      <c r="G9592" s="99" t="s">
        <v>1286</v>
      </c>
      <c r="H9592" s="134" t="s">
        <v>2362</v>
      </c>
      <c r="I9592" s="130" t="s">
        <v>2646</v>
      </c>
      <c r="J9592" s="130" t="s">
        <v>325</v>
      </c>
      <c r="K9592" s="134">
        <f>'73511-07'!C$957</f>
        <v>1338</v>
      </c>
    </row>
    <row r="9593" spans="1:11" x14ac:dyDescent="0.3">
      <c r="A9593" s="128">
        <v>73511</v>
      </c>
      <c r="B9593" s="128" t="s">
        <v>58</v>
      </c>
      <c r="C9593" s="128" t="s">
        <v>2591</v>
      </c>
      <c r="D9593" s="128">
        <v>2019</v>
      </c>
      <c r="E9593" s="128" t="s">
        <v>32</v>
      </c>
      <c r="F9593" s="128" t="s">
        <v>324</v>
      </c>
      <c r="G9593" s="99" t="s">
        <v>1286</v>
      </c>
      <c r="H9593" s="134" t="s">
        <v>2362</v>
      </c>
      <c r="I9593" s="128" t="s">
        <v>116</v>
      </c>
      <c r="J9593" s="130" t="s">
        <v>325</v>
      </c>
      <c r="K9593" s="134">
        <f>'73511-07'!D$957</f>
        <v>953</v>
      </c>
    </row>
    <row r="9594" spans="1:11" x14ac:dyDescent="0.3">
      <c r="A9594" s="128">
        <v>73511</v>
      </c>
      <c r="B9594" s="128" t="s">
        <v>58</v>
      </c>
      <c r="C9594" s="128" t="s">
        <v>2591</v>
      </c>
      <c r="D9594" s="128">
        <v>2019</v>
      </c>
      <c r="E9594" s="128" t="s">
        <v>32</v>
      </c>
      <c r="F9594" s="128" t="s">
        <v>324</v>
      </c>
      <c r="G9594" s="99" t="s">
        <v>1286</v>
      </c>
      <c r="H9594" s="134" t="s">
        <v>2362</v>
      </c>
      <c r="I9594" s="128" t="s">
        <v>116</v>
      </c>
      <c r="J9594" s="128" t="s">
        <v>52</v>
      </c>
      <c r="K9594" s="134">
        <f>'73511-07'!E$957</f>
        <v>295255</v>
      </c>
    </row>
    <row r="9595" spans="1:11" x14ac:dyDescent="0.3">
      <c r="A9595" s="128">
        <v>73511</v>
      </c>
      <c r="B9595" s="128" t="s">
        <v>58</v>
      </c>
      <c r="C9595" s="128" t="s">
        <v>2591</v>
      </c>
      <c r="D9595" s="128">
        <v>2019</v>
      </c>
      <c r="E9595" s="128" t="s">
        <v>32</v>
      </c>
      <c r="F9595" s="128" t="s">
        <v>324</v>
      </c>
      <c r="G9595" s="99" t="s">
        <v>1286</v>
      </c>
      <c r="H9595" s="134" t="s">
        <v>2362</v>
      </c>
      <c r="I9595" s="128" t="s">
        <v>117</v>
      </c>
      <c r="J9595" s="130" t="s">
        <v>325</v>
      </c>
      <c r="K9595" s="134">
        <f>'73511-07'!F$957</f>
        <v>385</v>
      </c>
    </row>
    <row r="9596" spans="1:11" x14ac:dyDescent="0.3">
      <c r="A9596" s="128">
        <v>73511</v>
      </c>
      <c r="B9596" s="128" t="s">
        <v>58</v>
      </c>
      <c r="C9596" s="128" t="s">
        <v>2591</v>
      </c>
      <c r="D9596" s="128">
        <v>2019</v>
      </c>
      <c r="E9596" s="128" t="s">
        <v>32</v>
      </c>
      <c r="F9596" s="128" t="s">
        <v>324</v>
      </c>
      <c r="G9596" s="99" t="s">
        <v>1286</v>
      </c>
      <c r="H9596" s="134" t="s">
        <v>2362</v>
      </c>
      <c r="I9596" s="128" t="s">
        <v>117</v>
      </c>
      <c r="J9596" s="128" t="s">
        <v>52</v>
      </c>
      <c r="K9596" s="134">
        <f>'73511-07'!G$957</f>
        <v>-79777</v>
      </c>
    </row>
    <row r="9597" spans="1:11" x14ac:dyDescent="0.3">
      <c r="A9597" s="128">
        <v>73511</v>
      </c>
      <c r="B9597" s="128" t="s">
        <v>58</v>
      </c>
      <c r="C9597" s="128" t="s">
        <v>2591</v>
      </c>
      <c r="D9597" s="128">
        <v>2019</v>
      </c>
      <c r="E9597" s="128" t="s">
        <v>32</v>
      </c>
      <c r="F9597" s="128" t="s">
        <v>324</v>
      </c>
      <c r="G9597" s="99" t="s">
        <v>1286</v>
      </c>
      <c r="H9597" s="134" t="s">
        <v>2362</v>
      </c>
      <c r="I9597" s="128" t="s">
        <v>120</v>
      </c>
      <c r="J9597" s="128" t="s">
        <v>52</v>
      </c>
      <c r="K9597" s="134">
        <f>'73511-07'!H$957</f>
        <v>239061</v>
      </c>
    </row>
    <row r="9598" spans="1:11" x14ac:dyDescent="0.3">
      <c r="A9598" s="128">
        <v>73511</v>
      </c>
      <c r="B9598" s="128" t="s">
        <v>58</v>
      </c>
      <c r="C9598" s="128" t="s">
        <v>2591</v>
      </c>
      <c r="D9598" s="128">
        <v>2019</v>
      </c>
      <c r="E9598" s="128" t="s">
        <v>32</v>
      </c>
      <c r="F9598" s="128" t="s">
        <v>324</v>
      </c>
      <c r="G9598" s="99" t="s">
        <v>1286</v>
      </c>
      <c r="H9598" s="134" t="s">
        <v>2362</v>
      </c>
      <c r="I9598" s="130" t="s">
        <v>121</v>
      </c>
      <c r="J9598" s="130" t="s">
        <v>325</v>
      </c>
      <c r="K9598" s="134">
        <f>'73511-07'!I$957</f>
        <v>454</v>
      </c>
    </row>
    <row r="9599" spans="1:11" x14ac:dyDescent="0.3">
      <c r="A9599" s="128">
        <v>73511</v>
      </c>
      <c r="B9599" s="128" t="s">
        <v>58</v>
      </c>
      <c r="C9599" s="128" t="s">
        <v>2591</v>
      </c>
      <c r="D9599" s="128">
        <v>2019</v>
      </c>
      <c r="E9599" s="128" t="s">
        <v>32</v>
      </c>
      <c r="F9599" s="128" t="s">
        <v>324</v>
      </c>
      <c r="G9599" s="99" t="s">
        <v>1286</v>
      </c>
      <c r="H9599" s="134" t="s">
        <v>2362</v>
      </c>
      <c r="I9599" s="130" t="s">
        <v>121</v>
      </c>
      <c r="J9599" s="128" t="s">
        <v>52</v>
      </c>
      <c r="K9599" s="134">
        <f>'73511-07'!J$957</f>
        <v>8448</v>
      </c>
    </row>
    <row r="9600" spans="1:11" x14ac:dyDescent="0.3">
      <c r="A9600" s="128">
        <v>73511</v>
      </c>
      <c r="B9600" s="128" t="s">
        <v>58</v>
      </c>
      <c r="C9600" s="128" t="s">
        <v>2591</v>
      </c>
      <c r="D9600" s="128">
        <v>2019</v>
      </c>
      <c r="E9600" s="128" t="s">
        <v>32</v>
      </c>
      <c r="F9600" s="128" t="s">
        <v>324</v>
      </c>
      <c r="G9600" s="99" t="s">
        <v>1286</v>
      </c>
      <c r="H9600" s="134" t="s">
        <v>2362</v>
      </c>
      <c r="I9600" s="130" t="s">
        <v>124</v>
      </c>
      <c r="J9600" s="130" t="s">
        <v>325</v>
      </c>
      <c r="K9600" s="134">
        <f>'73511-07'!K$957</f>
        <v>572</v>
      </c>
    </row>
    <row r="9601" spans="1:11" x14ac:dyDescent="0.3">
      <c r="A9601" s="128">
        <v>73511</v>
      </c>
      <c r="B9601" s="128" t="s">
        <v>58</v>
      </c>
      <c r="C9601" s="128" t="s">
        <v>2591</v>
      </c>
      <c r="D9601" s="128">
        <v>2019</v>
      </c>
      <c r="E9601" s="128" t="s">
        <v>32</v>
      </c>
      <c r="F9601" s="128" t="s">
        <v>324</v>
      </c>
      <c r="G9601" s="99" t="s">
        <v>1286</v>
      </c>
      <c r="H9601" s="134" t="s">
        <v>2362</v>
      </c>
      <c r="I9601" s="130" t="s">
        <v>124</v>
      </c>
      <c r="J9601" s="128" t="s">
        <v>52</v>
      </c>
      <c r="K9601" s="134">
        <f>'73511-07'!L$957</f>
        <v>9588</v>
      </c>
    </row>
    <row r="9602" spans="1:11" x14ac:dyDescent="0.3">
      <c r="A9602" s="128">
        <v>73511</v>
      </c>
      <c r="B9602" s="128" t="s">
        <v>58</v>
      </c>
      <c r="C9602" s="128" t="s">
        <v>2591</v>
      </c>
      <c r="D9602" s="128">
        <v>2019</v>
      </c>
      <c r="E9602" s="128" t="s">
        <v>32</v>
      </c>
      <c r="F9602" s="128" t="s">
        <v>324</v>
      </c>
      <c r="G9602" s="99" t="s">
        <v>1287</v>
      </c>
      <c r="H9602" s="134" t="s">
        <v>2363</v>
      </c>
      <c r="I9602" s="130" t="s">
        <v>2646</v>
      </c>
      <c r="J9602" s="130" t="s">
        <v>325</v>
      </c>
      <c r="K9602" s="134">
        <f>'73511-07'!C$958</f>
        <v>330</v>
      </c>
    </row>
    <row r="9603" spans="1:11" x14ac:dyDescent="0.3">
      <c r="A9603" s="128">
        <v>73511</v>
      </c>
      <c r="B9603" s="128" t="s">
        <v>58</v>
      </c>
      <c r="C9603" s="128" t="s">
        <v>2591</v>
      </c>
      <c r="D9603" s="128">
        <v>2019</v>
      </c>
      <c r="E9603" s="128" t="s">
        <v>32</v>
      </c>
      <c r="F9603" s="128" t="s">
        <v>324</v>
      </c>
      <c r="G9603" s="99" t="s">
        <v>1287</v>
      </c>
      <c r="H9603" s="134" t="s">
        <v>2363</v>
      </c>
      <c r="I9603" s="128" t="s">
        <v>116</v>
      </c>
      <c r="J9603" s="130" t="s">
        <v>325</v>
      </c>
      <c r="K9603" s="134">
        <f>'73511-07'!D$958</f>
        <v>265</v>
      </c>
    </row>
    <row r="9604" spans="1:11" x14ac:dyDescent="0.3">
      <c r="A9604" s="128">
        <v>73511</v>
      </c>
      <c r="B9604" s="128" t="s">
        <v>58</v>
      </c>
      <c r="C9604" s="128" t="s">
        <v>2591</v>
      </c>
      <c r="D9604" s="128">
        <v>2019</v>
      </c>
      <c r="E9604" s="128" t="s">
        <v>32</v>
      </c>
      <c r="F9604" s="128" t="s">
        <v>324</v>
      </c>
      <c r="G9604" s="99" t="s">
        <v>1287</v>
      </c>
      <c r="H9604" s="134" t="s">
        <v>2363</v>
      </c>
      <c r="I9604" s="128" t="s">
        <v>116</v>
      </c>
      <c r="J9604" s="128" t="s">
        <v>52</v>
      </c>
      <c r="K9604" s="134">
        <f>'73511-07'!E$958</f>
        <v>127721</v>
      </c>
    </row>
    <row r="9605" spans="1:11" x14ac:dyDescent="0.3">
      <c r="A9605" s="128">
        <v>73511</v>
      </c>
      <c r="B9605" s="128" t="s">
        <v>58</v>
      </c>
      <c r="C9605" s="128" t="s">
        <v>2591</v>
      </c>
      <c r="D9605" s="128">
        <v>2019</v>
      </c>
      <c r="E9605" s="128" t="s">
        <v>32</v>
      </c>
      <c r="F9605" s="128" t="s">
        <v>324</v>
      </c>
      <c r="G9605" s="99" t="s">
        <v>1287</v>
      </c>
      <c r="H9605" s="134" t="s">
        <v>2363</v>
      </c>
      <c r="I9605" s="128" t="s">
        <v>117</v>
      </c>
      <c r="J9605" s="130" t="s">
        <v>325</v>
      </c>
      <c r="K9605" s="134">
        <f>'73511-07'!F$958</f>
        <v>65</v>
      </c>
    </row>
    <row r="9606" spans="1:11" x14ac:dyDescent="0.3">
      <c r="A9606" s="128">
        <v>73511</v>
      </c>
      <c r="B9606" s="128" t="s">
        <v>58</v>
      </c>
      <c r="C9606" s="128" t="s">
        <v>2591</v>
      </c>
      <c r="D9606" s="128">
        <v>2019</v>
      </c>
      <c r="E9606" s="128" t="s">
        <v>32</v>
      </c>
      <c r="F9606" s="128" t="s">
        <v>324</v>
      </c>
      <c r="G9606" s="99" t="s">
        <v>1287</v>
      </c>
      <c r="H9606" s="134" t="s">
        <v>2363</v>
      </c>
      <c r="I9606" s="128" t="s">
        <v>117</v>
      </c>
      <c r="J9606" s="128" t="s">
        <v>52</v>
      </c>
      <c r="K9606" s="134">
        <f>'73511-07'!G$958</f>
        <v>-7446</v>
      </c>
    </row>
    <row r="9607" spans="1:11" x14ac:dyDescent="0.3">
      <c r="A9607" s="128">
        <v>73511</v>
      </c>
      <c r="B9607" s="128" t="s">
        <v>58</v>
      </c>
      <c r="C9607" s="128" t="s">
        <v>2591</v>
      </c>
      <c r="D9607" s="128">
        <v>2019</v>
      </c>
      <c r="E9607" s="128" t="s">
        <v>32</v>
      </c>
      <c r="F9607" s="128" t="s">
        <v>324</v>
      </c>
      <c r="G9607" s="99" t="s">
        <v>1287</v>
      </c>
      <c r="H9607" s="134" t="s">
        <v>2363</v>
      </c>
      <c r="I9607" s="128" t="s">
        <v>120</v>
      </c>
      <c r="J9607" s="128" t="s">
        <v>52</v>
      </c>
      <c r="K9607" s="134">
        <f>'73511-07'!H$958</f>
        <v>119280</v>
      </c>
    </row>
    <row r="9608" spans="1:11" x14ac:dyDescent="0.3">
      <c r="A9608" s="128">
        <v>73511</v>
      </c>
      <c r="B9608" s="128" t="s">
        <v>58</v>
      </c>
      <c r="C9608" s="128" t="s">
        <v>2591</v>
      </c>
      <c r="D9608" s="128">
        <v>2019</v>
      </c>
      <c r="E9608" s="128" t="s">
        <v>32</v>
      </c>
      <c r="F9608" s="128" t="s">
        <v>324</v>
      </c>
      <c r="G9608" s="99" t="s">
        <v>1287</v>
      </c>
      <c r="H9608" s="134" t="s">
        <v>2363</v>
      </c>
      <c r="I9608" s="130" t="s">
        <v>121</v>
      </c>
      <c r="J9608" s="130" t="s">
        <v>325</v>
      </c>
      <c r="K9608" s="134">
        <f>'73511-07'!I$958</f>
        <v>188</v>
      </c>
    </row>
    <row r="9609" spans="1:11" x14ac:dyDescent="0.3">
      <c r="A9609" s="128">
        <v>73511</v>
      </c>
      <c r="B9609" s="128" t="s">
        <v>58</v>
      </c>
      <c r="C9609" s="128" t="s">
        <v>2591</v>
      </c>
      <c r="D9609" s="128">
        <v>2019</v>
      </c>
      <c r="E9609" s="128" t="s">
        <v>32</v>
      </c>
      <c r="F9609" s="128" t="s">
        <v>324</v>
      </c>
      <c r="G9609" s="99" t="s">
        <v>1287</v>
      </c>
      <c r="H9609" s="134" t="s">
        <v>2363</v>
      </c>
      <c r="I9609" s="130" t="s">
        <v>121</v>
      </c>
      <c r="J9609" s="128" t="s">
        <v>52</v>
      </c>
      <c r="K9609" s="134">
        <f>'73511-07'!J$958</f>
        <v>4029</v>
      </c>
    </row>
    <row r="9610" spans="1:11" x14ac:dyDescent="0.3">
      <c r="A9610" s="128">
        <v>73511</v>
      </c>
      <c r="B9610" s="128" t="s">
        <v>58</v>
      </c>
      <c r="C9610" s="128" t="s">
        <v>2591</v>
      </c>
      <c r="D9610" s="128">
        <v>2019</v>
      </c>
      <c r="E9610" s="128" t="s">
        <v>32</v>
      </c>
      <c r="F9610" s="128" t="s">
        <v>324</v>
      </c>
      <c r="G9610" s="99" t="s">
        <v>1287</v>
      </c>
      <c r="H9610" s="134" t="s">
        <v>2363</v>
      </c>
      <c r="I9610" s="130" t="s">
        <v>124</v>
      </c>
      <c r="J9610" s="130" t="s">
        <v>325</v>
      </c>
      <c r="K9610" s="134">
        <f>'73511-07'!K$958</f>
        <v>175</v>
      </c>
    </row>
    <row r="9611" spans="1:11" x14ac:dyDescent="0.3">
      <c r="A9611" s="128">
        <v>73511</v>
      </c>
      <c r="B9611" s="128" t="s">
        <v>58</v>
      </c>
      <c r="C9611" s="128" t="s">
        <v>2591</v>
      </c>
      <c r="D9611" s="128">
        <v>2019</v>
      </c>
      <c r="E9611" s="128" t="s">
        <v>32</v>
      </c>
      <c r="F9611" s="128" t="s">
        <v>324</v>
      </c>
      <c r="G9611" s="99" t="s">
        <v>1287</v>
      </c>
      <c r="H9611" s="134" t="s">
        <v>2363</v>
      </c>
      <c r="I9611" s="130" t="s">
        <v>124</v>
      </c>
      <c r="J9611" s="128" t="s">
        <v>52</v>
      </c>
      <c r="K9611" s="134">
        <f>'73511-07'!L$958</f>
        <v>4191</v>
      </c>
    </row>
    <row r="9612" spans="1:11" x14ac:dyDescent="0.3">
      <c r="A9612" s="128">
        <v>73511</v>
      </c>
      <c r="B9612" s="128" t="s">
        <v>58</v>
      </c>
      <c r="C9612" s="128" t="s">
        <v>2591</v>
      </c>
      <c r="D9612" s="128">
        <v>2019</v>
      </c>
      <c r="E9612" s="128" t="s">
        <v>32</v>
      </c>
      <c r="F9612" s="128" t="s">
        <v>324</v>
      </c>
      <c r="G9612" s="99" t="s">
        <v>1288</v>
      </c>
      <c r="H9612" s="134" t="s">
        <v>2364</v>
      </c>
      <c r="I9612" s="130" t="s">
        <v>2646</v>
      </c>
      <c r="J9612" s="130" t="s">
        <v>325</v>
      </c>
      <c r="K9612" s="134">
        <f>'73511-07'!C$959</f>
        <v>1140</v>
      </c>
    </row>
    <row r="9613" spans="1:11" x14ac:dyDescent="0.3">
      <c r="A9613" s="128">
        <v>73511</v>
      </c>
      <c r="B9613" s="128" t="s">
        <v>58</v>
      </c>
      <c r="C9613" s="128" t="s">
        <v>2591</v>
      </c>
      <c r="D9613" s="128">
        <v>2019</v>
      </c>
      <c r="E9613" s="128" t="s">
        <v>32</v>
      </c>
      <c r="F9613" s="128" t="s">
        <v>324</v>
      </c>
      <c r="G9613" s="99" t="s">
        <v>1288</v>
      </c>
      <c r="H9613" s="134" t="s">
        <v>2364</v>
      </c>
      <c r="I9613" s="128" t="s">
        <v>116</v>
      </c>
      <c r="J9613" s="130" t="s">
        <v>325</v>
      </c>
      <c r="K9613" s="134">
        <f>'73511-07'!D$959</f>
        <v>890</v>
      </c>
    </row>
    <row r="9614" spans="1:11" x14ac:dyDescent="0.3">
      <c r="A9614" s="128">
        <v>73511</v>
      </c>
      <c r="B9614" s="128" t="s">
        <v>58</v>
      </c>
      <c r="C9614" s="128" t="s">
        <v>2591</v>
      </c>
      <c r="D9614" s="128">
        <v>2019</v>
      </c>
      <c r="E9614" s="128" t="s">
        <v>32</v>
      </c>
      <c r="F9614" s="128" t="s">
        <v>324</v>
      </c>
      <c r="G9614" s="99" t="s">
        <v>1288</v>
      </c>
      <c r="H9614" s="134" t="s">
        <v>2364</v>
      </c>
      <c r="I9614" s="128" t="s">
        <v>116</v>
      </c>
      <c r="J9614" s="128" t="s">
        <v>52</v>
      </c>
      <c r="K9614" s="134">
        <f>'73511-07'!E$959</f>
        <v>172786</v>
      </c>
    </row>
    <row r="9615" spans="1:11" x14ac:dyDescent="0.3">
      <c r="A9615" s="128">
        <v>73511</v>
      </c>
      <c r="B9615" s="128" t="s">
        <v>58</v>
      </c>
      <c r="C9615" s="128" t="s">
        <v>2591</v>
      </c>
      <c r="D9615" s="128">
        <v>2019</v>
      </c>
      <c r="E9615" s="128" t="s">
        <v>32</v>
      </c>
      <c r="F9615" s="128" t="s">
        <v>324</v>
      </c>
      <c r="G9615" s="99" t="s">
        <v>1288</v>
      </c>
      <c r="H9615" s="134" t="s">
        <v>2364</v>
      </c>
      <c r="I9615" s="128" t="s">
        <v>117</v>
      </c>
      <c r="J9615" s="130" t="s">
        <v>325</v>
      </c>
      <c r="K9615" s="134">
        <f>'73511-07'!F$959</f>
        <v>250</v>
      </c>
    </row>
    <row r="9616" spans="1:11" x14ac:dyDescent="0.3">
      <c r="A9616" s="128">
        <v>73511</v>
      </c>
      <c r="B9616" s="128" t="s">
        <v>58</v>
      </c>
      <c r="C9616" s="128" t="s">
        <v>2591</v>
      </c>
      <c r="D9616" s="128">
        <v>2019</v>
      </c>
      <c r="E9616" s="128" t="s">
        <v>32</v>
      </c>
      <c r="F9616" s="128" t="s">
        <v>324</v>
      </c>
      <c r="G9616" s="99" t="s">
        <v>1288</v>
      </c>
      <c r="H9616" s="134" t="s">
        <v>2364</v>
      </c>
      <c r="I9616" s="128" t="s">
        <v>117</v>
      </c>
      <c r="J9616" s="128" t="s">
        <v>52</v>
      </c>
      <c r="K9616" s="134">
        <f>'73511-07'!G$959</f>
        <v>-16703</v>
      </c>
    </row>
    <row r="9617" spans="1:11" x14ac:dyDescent="0.3">
      <c r="A9617" s="128">
        <v>73511</v>
      </c>
      <c r="B9617" s="128" t="s">
        <v>58</v>
      </c>
      <c r="C9617" s="128" t="s">
        <v>2591</v>
      </c>
      <c r="D9617" s="128">
        <v>2019</v>
      </c>
      <c r="E9617" s="128" t="s">
        <v>32</v>
      </c>
      <c r="F9617" s="128" t="s">
        <v>324</v>
      </c>
      <c r="G9617" s="99" t="s">
        <v>1288</v>
      </c>
      <c r="H9617" s="134" t="s">
        <v>2364</v>
      </c>
      <c r="I9617" s="128" t="s">
        <v>120</v>
      </c>
      <c r="J9617" s="128" t="s">
        <v>52</v>
      </c>
      <c r="K9617" s="134">
        <f>'73511-07'!H$959</f>
        <v>150624</v>
      </c>
    </row>
    <row r="9618" spans="1:11" x14ac:dyDescent="0.3">
      <c r="A9618" s="128">
        <v>73511</v>
      </c>
      <c r="B9618" s="128" t="s">
        <v>58</v>
      </c>
      <c r="C9618" s="128" t="s">
        <v>2591</v>
      </c>
      <c r="D9618" s="128">
        <v>2019</v>
      </c>
      <c r="E9618" s="128" t="s">
        <v>32</v>
      </c>
      <c r="F9618" s="128" t="s">
        <v>324</v>
      </c>
      <c r="G9618" s="99" t="s">
        <v>1288</v>
      </c>
      <c r="H9618" s="134" t="s">
        <v>2364</v>
      </c>
      <c r="I9618" s="130" t="s">
        <v>121</v>
      </c>
      <c r="J9618" s="130" t="s">
        <v>325</v>
      </c>
      <c r="K9618" s="134">
        <f>'73511-07'!I$959</f>
        <v>464</v>
      </c>
    </row>
    <row r="9619" spans="1:11" x14ac:dyDescent="0.3">
      <c r="A9619" s="128">
        <v>73511</v>
      </c>
      <c r="B9619" s="128" t="s">
        <v>58</v>
      </c>
      <c r="C9619" s="128" t="s">
        <v>2591</v>
      </c>
      <c r="D9619" s="128">
        <v>2019</v>
      </c>
      <c r="E9619" s="128" t="s">
        <v>32</v>
      </c>
      <c r="F9619" s="128" t="s">
        <v>324</v>
      </c>
      <c r="G9619" s="99" t="s">
        <v>1288</v>
      </c>
      <c r="H9619" s="134" t="s">
        <v>2364</v>
      </c>
      <c r="I9619" s="130" t="s">
        <v>121</v>
      </c>
      <c r="J9619" s="128" t="s">
        <v>52</v>
      </c>
      <c r="K9619" s="134">
        <f>'73511-07'!J$959</f>
        <v>10045</v>
      </c>
    </row>
    <row r="9620" spans="1:11" x14ac:dyDescent="0.3">
      <c r="A9620" s="128">
        <v>73511</v>
      </c>
      <c r="B9620" s="128" t="s">
        <v>58</v>
      </c>
      <c r="C9620" s="128" t="s">
        <v>2591</v>
      </c>
      <c r="D9620" s="128">
        <v>2019</v>
      </c>
      <c r="E9620" s="128" t="s">
        <v>32</v>
      </c>
      <c r="F9620" s="128" t="s">
        <v>324</v>
      </c>
      <c r="G9620" s="99" t="s">
        <v>1288</v>
      </c>
      <c r="H9620" s="134" t="s">
        <v>2364</v>
      </c>
      <c r="I9620" s="130" t="s">
        <v>124</v>
      </c>
      <c r="J9620" s="130" t="s">
        <v>325</v>
      </c>
      <c r="K9620" s="134">
        <f>'73511-07'!K$959</f>
        <v>635</v>
      </c>
    </row>
    <row r="9621" spans="1:11" x14ac:dyDescent="0.3">
      <c r="A9621" s="128">
        <v>73511</v>
      </c>
      <c r="B9621" s="128" t="s">
        <v>58</v>
      </c>
      <c r="C9621" s="128" t="s">
        <v>2591</v>
      </c>
      <c r="D9621" s="128">
        <v>2019</v>
      </c>
      <c r="E9621" s="128" t="s">
        <v>32</v>
      </c>
      <c r="F9621" s="128" t="s">
        <v>324</v>
      </c>
      <c r="G9621" s="99" t="s">
        <v>1288</v>
      </c>
      <c r="H9621" s="134" t="s">
        <v>2364</v>
      </c>
      <c r="I9621" s="130" t="s">
        <v>124</v>
      </c>
      <c r="J9621" s="128" t="s">
        <v>52</v>
      </c>
      <c r="K9621" s="134">
        <f>'73511-07'!L$959</f>
        <v>5515</v>
      </c>
    </row>
    <row r="9622" spans="1:11" x14ac:dyDescent="0.3">
      <c r="A9622" s="128">
        <v>73511</v>
      </c>
      <c r="B9622" s="128" t="s">
        <v>58</v>
      </c>
      <c r="C9622" s="128" t="s">
        <v>2591</v>
      </c>
      <c r="D9622" s="128">
        <v>2019</v>
      </c>
      <c r="E9622" s="128" t="s">
        <v>32</v>
      </c>
      <c r="F9622" s="128" t="s">
        <v>324</v>
      </c>
      <c r="G9622" s="99" t="s">
        <v>1289</v>
      </c>
      <c r="H9622" s="134" t="s">
        <v>2365</v>
      </c>
      <c r="I9622" s="130" t="s">
        <v>2646</v>
      </c>
      <c r="J9622" s="130" t="s">
        <v>325</v>
      </c>
      <c r="K9622" s="134">
        <f>'73511-07'!C$960</f>
        <v>49857</v>
      </c>
    </row>
    <row r="9623" spans="1:11" x14ac:dyDescent="0.3">
      <c r="A9623" s="128">
        <v>73511</v>
      </c>
      <c r="B9623" s="128" t="s">
        <v>58</v>
      </c>
      <c r="C9623" s="128" t="s">
        <v>2591</v>
      </c>
      <c r="D9623" s="128">
        <v>2019</v>
      </c>
      <c r="E9623" s="128" t="s">
        <v>32</v>
      </c>
      <c r="F9623" s="128" t="s">
        <v>324</v>
      </c>
      <c r="G9623" s="99" t="s">
        <v>1289</v>
      </c>
      <c r="H9623" s="134" t="s">
        <v>2365</v>
      </c>
      <c r="I9623" s="128" t="s">
        <v>116</v>
      </c>
      <c r="J9623" s="130" t="s">
        <v>325</v>
      </c>
      <c r="K9623" s="134">
        <f>'73511-07'!D$960</f>
        <v>35037</v>
      </c>
    </row>
    <row r="9624" spans="1:11" x14ac:dyDescent="0.3">
      <c r="A9624" s="128">
        <v>73511</v>
      </c>
      <c r="B9624" s="128" t="s">
        <v>58</v>
      </c>
      <c r="C9624" s="128" t="s">
        <v>2591</v>
      </c>
      <c r="D9624" s="128">
        <v>2019</v>
      </c>
      <c r="E9624" s="128" t="s">
        <v>32</v>
      </c>
      <c r="F9624" s="128" t="s">
        <v>324</v>
      </c>
      <c r="G9624" s="99" t="s">
        <v>1289</v>
      </c>
      <c r="H9624" s="134" t="s">
        <v>2365</v>
      </c>
      <c r="I9624" s="128" t="s">
        <v>116</v>
      </c>
      <c r="J9624" s="128" t="s">
        <v>52</v>
      </c>
      <c r="K9624" s="134">
        <f>'73511-07'!E$960</f>
        <v>3344726</v>
      </c>
    </row>
    <row r="9625" spans="1:11" x14ac:dyDescent="0.3">
      <c r="A9625" s="128">
        <v>73511</v>
      </c>
      <c r="B9625" s="128" t="s">
        <v>58</v>
      </c>
      <c r="C9625" s="128" t="s">
        <v>2591</v>
      </c>
      <c r="D9625" s="128">
        <v>2019</v>
      </c>
      <c r="E9625" s="128" t="s">
        <v>32</v>
      </c>
      <c r="F9625" s="128" t="s">
        <v>324</v>
      </c>
      <c r="G9625" s="99" t="s">
        <v>1289</v>
      </c>
      <c r="H9625" s="134" t="s">
        <v>2365</v>
      </c>
      <c r="I9625" s="128" t="s">
        <v>117</v>
      </c>
      <c r="J9625" s="130" t="s">
        <v>325</v>
      </c>
      <c r="K9625" s="134">
        <f>'73511-07'!F$960</f>
        <v>14820</v>
      </c>
    </row>
    <row r="9626" spans="1:11" x14ac:dyDescent="0.3">
      <c r="A9626" s="128">
        <v>73511</v>
      </c>
      <c r="B9626" s="128" t="s">
        <v>58</v>
      </c>
      <c r="C9626" s="128" t="s">
        <v>2591</v>
      </c>
      <c r="D9626" s="128">
        <v>2019</v>
      </c>
      <c r="E9626" s="128" t="s">
        <v>32</v>
      </c>
      <c r="F9626" s="128" t="s">
        <v>324</v>
      </c>
      <c r="G9626" s="99" t="s">
        <v>1289</v>
      </c>
      <c r="H9626" s="134" t="s">
        <v>2365</v>
      </c>
      <c r="I9626" s="128" t="s">
        <v>117</v>
      </c>
      <c r="J9626" s="128" t="s">
        <v>52</v>
      </c>
      <c r="K9626" s="134">
        <f>'73511-07'!G$960</f>
        <v>-1326557</v>
      </c>
    </row>
    <row r="9627" spans="1:11" x14ac:dyDescent="0.3">
      <c r="A9627" s="128">
        <v>73511</v>
      </c>
      <c r="B9627" s="128" t="s">
        <v>58</v>
      </c>
      <c r="C9627" s="128" t="s">
        <v>2591</v>
      </c>
      <c r="D9627" s="128">
        <v>2019</v>
      </c>
      <c r="E9627" s="128" t="s">
        <v>32</v>
      </c>
      <c r="F9627" s="128" t="s">
        <v>324</v>
      </c>
      <c r="G9627" s="99" t="s">
        <v>1289</v>
      </c>
      <c r="H9627" s="134" t="s">
        <v>2365</v>
      </c>
      <c r="I9627" s="128" t="s">
        <v>120</v>
      </c>
      <c r="J9627" s="128" t="s">
        <v>52</v>
      </c>
      <c r="K9627" s="134">
        <f>'73511-07'!H$960</f>
        <v>2295194</v>
      </c>
    </row>
    <row r="9628" spans="1:11" x14ac:dyDescent="0.3">
      <c r="A9628" s="128">
        <v>73511</v>
      </c>
      <c r="B9628" s="128" t="s">
        <v>58</v>
      </c>
      <c r="C9628" s="128" t="s">
        <v>2591</v>
      </c>
      <c r="D9628" s="128">
        <v>2019</v>
      </c>
      <c r="E9628" s="128" t="s">
        <v>32</v>
      </c>
      <c r="F9628" s="128" t="s">
        <v>324</v>
      </c>
      <c r="G9628" s="99" t="s">
        <v>1289</v>
      </c>
      <c r="H9628" s="134" t="s">
        <v>2365</v>
      </c>
      <c r="I9628" s="130" t="s">
        <v>121</v>
      </c>
      <c r="J9628" s="130" t="s">
        <v>325</v>
      </c>
      <c r="K9628" s="134">
        <f>'73511-07'!I$960</f>
        <v>17703</v>
      </c>
    </row>
    <row r="9629" spans="1:11" x14ac:dyDescent="0.3">
      <c r="A9629" s="128">
        <v>73511</v>
      </c>
      <c r="B9629" s="128" t="s">
        <v>58</v>
      </c>
      <c r="C9629" s="128" t="s">
        <v>2591</v>
      </c>
      <c r="D9629" s="128">
        <v>2019</v>
      </c>
      <c r="E9629" s="128" t="s">
        <v>32</v>
      </c>
      <c r="F9629" s="128" t="s">
        <v>324</v>
      </c>
      <c r="G9629" s="99" t="s">
        <v>1289</v>
      </c>
      <c r="H9629" s="134" t="s">
        <v>2365</v>
      </c>
      <c r="I9629" s="130" t="s">
        <v>121</v>
      </c>
      <c r="J9629" s="128" t="s">
        <v>52</v>
      </c>
      <c r="K9629" s="134">
        <f>'73511-07'!J$960</f>
        <v>293480</v>
      </c>
    </row>
    <row r="9630" spans="1:11" x14ac:dyDescent="0.3">
      <c r="A9630" s="128">
        <v>73511</v>
      </c>
      <c r="B9630" s="128" t="s">
        <v>58</v>
      </c>
      <c r="C9630" s="128" t="s">
        <v>2591</v>
      </c>
      <c r="D9630" s="128">
        <v>2019</v>
      </c>
      <c r="E9630" s="128" t="s">
        <v>32</v>
      </c>
      <c r="F9630" s="128" t="s">
        <v>324</v>
      </c>
      <c r="G9630" s="99" t="s">
        <v>1289</v>
      </c>
      <c r="H9630" s="134" t="s">
        <v>2365</v>
      </c>
      <c r="I9630" s="130" t="s">
        <v>124</v>
      </c>
      <c r="J9630" s="130" t="s">
        <v>325</v>
      </c>
      <c r="K9630" s="134">
        <f>'73511-07'!K$960</f>
        <v>16569</v>
      </c>
    </row>
    <row r="9631" spans="1:11" x14ac:dyDescent="0.3">
      <c r="A9631" s="128">
        <v>73511</v>
      </c>
      <c r="B9631" s="128" t="s">
        <v>58</v>
      </c>
      <c r="C9631" s="128" t="s">
        <v>2591</v>
      </c>
      <c r="D9631" s="128">
        <v>2019</v>
      </c>
      <c r="E9631" s="128" t="s">
        <v>32</v>
      </c>
      <c r="F9631" s="128" t="s">
        <v>324</v>
      </c>
      <c r="G9631" s="99" t="s">
        <v>1289</v>
      </c>
      <c r="H9631" s="134" t="s">
        <v>2365</v>
      </c>
      <c r="I9631" s="130" t="s">
        <v>124</v>
      </c>
      <c r="J9631" s="128" t="s">
        <v>52</v>
      </c>
      <c r="K9631" s="134">
        <f>'73511-07'!L$960</f>
        <v>111900</v>
      </c>
    </row>
    <row r="9632" spans="1:11" x14ac:dyDescent="0.3">
      <c r="A9632" s="128">
        <v>73511</v>
      </c>
      <c r="B9632" s="128" t="s">
        <v>58</v>
      </c>
      <c r="C9632" s="128" t="s">
        <v>2591</v>
      </c>
      <c r="D9632" s="128">
        <v>2019</v>
      </c>
      <c r="E9632" s="128" t="s">
        <v>32</v>
      </c>
      <c r="F9632" s="128" t="s">
        <v>324</v>
      </c>
      <c r="G9632" s="99" t="s">
        <v>1290</v>
      </c>
      <c r="H9632" s="134" t="s">
        <v>2366</v>
      </c>
      <c r="I9632" s="130" t="s">
        <v>2646</v>
      </c>
      <c r="J9632" s="130" t="s">
        <v>325</v>
      </c>
      <c r="K9632" s="134">
        <f>'73511-07'!C$961</f>
        <v>728</v>
      </c>
    </row>
    <row r="9633" spans="1:11" x14ac:dyDescent="0.3">
      <c r="A9633" s="128">
        <v>73511</v>
      </c>
      <c r="B9633" s="128" t="s">
        <v>58</v>
      </c>
      <c r="C9633" s="128" t="s">
        <v>2591</v>
      </c>
      <c r="D9633" s="128">
        <v>2019</v>
      </c>
      <c r="E9633" s="128" t="s">
        <v>32</v>
      </c>
      <c r="F9633" s="128" t="s">
        <v>324</v>
      </c>
      <c r="G9633" s="99" t="s">
        <v>1290</v>
      </c>
      <c r="H9633" s="134" t="s">
        <v>2366</v>
      </c>
      <c r="I9633" s="128" t="s">
        <v>116</v>
      </c>
      <c r="J9633" s="130" t="s">
        <v>325</v>
      </c>
      <c r="K9633" s="134">
        <f>'73511-07'!D$961</f>
        <v>515</v>
      </c>
    </row>
    <row r="9634" spans="1:11" x14ac:dyDescent="0.3">
      <c r="A9634" s="128">
        <v>73511</v>
      </c>
      <c r="B9634" s="128" t="s">
        <v>58</v>
      </c>
      <c r="C9634" s="128" t="s">
        <v>2591</v>
      </c>
      <c r="D9634" s="128">
        <v>2019</v>
      </c>
      <c r="E9634" s="128" t="s">
        <v>32</v>
      </c>
      <c r="F9634" s="128" t="s">
        <v>324</v>
      </c>
      <c r="G9634" s="99" t="s">
        <v>1290</v>
      </c>
      <c r="H9634" s="134" t="s">
        <v>2366</v>
      </c>
      <c r="I9634" s="128" t="s">
        <v>116</v>
      </c>
      <c r="J9634" s="128" t="s">
        <v>52</v>
      </c>
      <c r="K9634" s="134">
        <f>'73511-07'!E$961</f>
        <v>84719</v>
      </c>
    </row>
    <row r="9635" spans="1:11" x14ac:dyDescent="0.3">
      <c r="A9635" s="128">
        <v>73511</v>
      </c>
      <c r="B9635" s="128" t="s">
        <v>58</v>
      </c>
      <c r="C9635" s="128" t="s">
        <v>2591</v>
      </c>
      <c r="D9635" s="128">
        <v>2019</v>
      </c>
      <c r="E9635" s="128" t="s">
        <v>32</v>
      </c>
      <c r="F9635" s="128" t="s">
        <v>324</v>
      </c>
      <c r="G9635" s="99" t="s">
        <v>1290</v>
      </c>
      <c r="H9635" s="134" t="s">
        <v>2366</v>
      </c>
      <c r="I9635" s="128" t="s">
        <v>117</v>
      </c>
      <c r="J9635" s="130" t="s">
        <v>325</v>
      </c>
      <c r="K9635" s="134">
        <f>'73511-07'!F$961</f>
        <v>213</v>
      </c>
    </row>
    <row r="9636" spans="1:11" x14ac:dyDescent="0.3">
      <c r="A9636" s="128">
        <v>73511</v>
      </c>
      <c r="B9636" s="128" t="s">
        <v>58</v>
      </c>
      <c r="C9636" s="128" t="s">
        <v>2591</v>
      </c>
      <c r="D9636" s="128">
        <v>2019</v>
      </c>
      <c r="E9636" s="128" t="s">
        <v>32</v>
      </c>
      <c r="F9636" s="128" t="s">
        <v>324</v>
      </c>
      <c r="G9636" s="99" t="s">
        <v>1290</v>
      </c>
      <c r="H9636" s="134" t="s">
        <v>2366</v>
      </c>
      <c r="I9636" s="128" t="s">
        <v>117</v>
      </c>
      <c r="J9636" s="128" t="s">
        <v>52</v>
      </c>
      <c r="K9636" s="134">
        <f>'73511-07'!G$961</f>
        <v>-8862</v>
      </c>
    </row>
    <row r="9637" spans="1:11" x14ac:dyDescent="0.3">
      <c r="A9637" s="128">
        <v>73511</v>
      </c>
      <c r="B9637" s="128" t="s">
        <v>58</v>
      </c>
      <c r="C9637" s="128" t="s">
        <v>2591</v>
      </c>
      <c r="D9637" s="128">
        <v>2019</v>
      </c>
      <c r="E9637" s="128" t="s">
        <v>32</v>
      </c>
      <c r="F9637" s="128" t="s">
        <v>324</v>
      </c>
      <c r="G9637" s="99" t="s">
        <v>1290</v>
      </c>
      <c r="H9637" s="134" t="s">
        <v>2366</v>
      </c>
      <c r="I9637" s="128" t="s">
        <v>120</v>
      </c>
      <c r="J9637" s="128" t="s">
        <v>52</v>
      </c>
      <c r="K9637" s="134">
        <f>'73511-07'!H$961</f>
        <v>73322</v>
      </c>
    </row>
    <row r="9638" spans="1:11" x14ac:dyDescent="0.3">
      <c r="A9638" s="128">
        <v>73511</v>
      </c>
      <c r="B9638" s="128" t="s">
        <v>58</v>
      </c>
      <c r="C9638" s="128" t="s">
        <v>2591</v>
      </c>
      <c r="D9638" s="128">
        <v>2019</v>
      </c>
      <c r="E9638" s="128" t="s">
        <v>32</v>
      </c>
      <c r="F9638" s="128" t="s">
        <v>324</v>
      </c>
      <c r="G9638" s="99" t="s">
        <v>1290</v>
      </c>
      <c r="H9638" s="134" t="s">
        <v>2366</v>
      </c>
      <c r="I9638" s="130" t="s">
        <v>121</v>
      </c>
      <c r="J9638" s="130" t="s">
        <v>325</v>
      </c>
      <c r="K9638" s="134">
        <f>'73511-07'!I$961</f>
        <v>324</v>
      </c>
    </row>
    <row r="9639" spans="1:11" x14ac:dyDescent="0.3">
      <c r="A9639" s="128">
        <v>73511</v>
      </c>
      <c r="B9639" s="128" t="s">
        <v>58</v>
      </c>
      <c r="C9639" s="128" t="s">
        <v>2591</v>
      </c>
      <c r="D9639" s="128">
        <v>2019</v>
      </c>
      <c r="E9639" s="128" t="s">
        <v>32</v>
      </c>
      <c r="F9639" s="128" t="s">
        <v>324</v>
      </c>
      <c r="G9639" s="99" t="s">
        <v>1290</v>
      </c>
      <c r="H9639" s="134" t="s">
        <v>2366</v>
      </c>
      <c r="I9639" s="130" t="s">
        <v>121</v>
      </c>
      <c r="J9639" s="128" t="s">
        <v>52</v>
      </c>
      <c r="K9639" s="134">
        <f>'73511-07'!J$961</f>
        <v>6129</v>
      </c>
    </row>
    <row r="9640" spans="1:11" x14ac:dyDescent="0.3">
      <c r="A9640" s="128">
        <v>73511</v>
      </c>
      <c r="B9640" s="128" t="s">
        <v>58</v>
      </c>
      <c r="C9640" s="128" t="s">
        <v>2591</v>
      </c>
      <c r="D9640" s="128">
        <v>2019</v>
      </c>
      <c r="E9640" s="128" t="s">
        <v>32</v>
      </c>
      <c r="F9640" s="128" t="s">
        <v>324</v>
      </c>
      <c r="G9640" s="99" t="s">
        <v>1290</v>
      </c>
      <c r="H9640" s="134" t="s">
        <v>2366</v>
      </c>
      <c r="I9640" s="130" t="s">
        <v>124</v>
      </c>
      <c r="J9640" s="130" t="s">
        <v>325</v>
      </c>
      <c r="K9640" s="134">
        <f>'73511-07'!K$961</f>
        <v>285</v>
      </c>
    </row>
    <row r="9641" spans="1:11" x14ac:dyDescent="0.3">
      <c r="A9641" s="128">
        <v>73511</v>
      </c>
      <c r="B9641" s="128" t="s">
        <v>58</v>
      </c>
      <c r="C9641" s="128" t="s">
        <v>2591</v>
      </c>
      <c r="D9641" s="128">
        <v>2019</v>
      </c>
      <c r="E9641" s="128" t="s">
        <v>32</v>
      </c>
      <c r="F9641" s="128" t="s">
        <v>324</v>
      </c>
      <c r="G9641" s="99" t="s">
        <v>1290</v>
      </c>
      <c r="H9641" s="134" t="s">
        <v>2366</v>
      </c>
      <c r="I9641" s="130" t="s">
        <v>124</v>
      </c>
      <c r="J9641" s="128" t="s">
        <v>52</v>
      </c>
      <c r="K9641" s="134">
        <f>'73511-07'!L$961</f>
        <v>2633</v>
      </c>
    </row>
    <row r="9642" spans="1:11" x14ac:dyDescent="0.3">
      <c r="A9642" s="128">
        <v>73511</v>
      </c>
      <c r="B9642" s="128" t="s">
        <v>58</v>
      </c>
      <c r="C9642" s="128" t="s">
        <v>2591</v>
      </c>
      <c r="D9642" s="128">
        <v>2019</v>
      </c>
      <c r="E9642" s="128" t="s">
        <v>32</v>
      </c>
      <c r="F9642" s="128" t="s">
        <v>324</v>
      </c>
      <c r="G9642" s="99" t="s">
        <v>1291</v>
      </c>
      <c r="H9642" s="134" t="s">
        <v>2367</v>
      </c>
      <c r="I9642" s="130" t="s">
        <v>2646</v>
      </c>
      <c r="J9642" s="130" t="s">
        <v>325</v>
      </c>
      <c r="K9642" s="134">
        <f>'73511-07'!C$962</f>
        <v>49129</v>
      </c>
    </row>
    <row r="9643" spans="1:11" x14ac:dyDescent="0.3">
      <c r="A9643" s="128">
        <v>73511</v>
      </c>
      <c r="B9643" s="128" t="s">
        <v>58</v>
      </c>
      <c r="C9643" s="128" t="s">
        <v>2591</v>
      </c>
      <c r="D9643" s="128">
        <v>2019</v>
      </c>
      <c r="E9643" s="128" t="s">
        <v>32</v>
      </c>
      <c r="F9643" s="128" t="s">
        <v>324</v>
      </c>
      <c r="G9643" s="99" t="s">
        <v>1291</v>
      </c>
      <c r="H9643" s="134" t="s">
        <v>2367</v>
      </c>
      <c r="I9643" s="128" t="s">
        <v>116</v>
      </c>
      <c r="J9643" s="130" t="s">
        <v>325</v>
      </c>
      <c r="K9643" s="134">
        <f>'73511-07'!D$962</f>
        <v>34522</v>
      </c>
    </row>
    <row r="9644" spans="1:11" x14ac:dyDescent="0.3">
      <c r="A9644" s="128">
        <v>73511</v>
      </c>
      <c r="B9644" s="128" t="s">
        <v>58</v>
      </c>
      <c r="C9644" s="128" t="s">
        <v>2591</v>
      </c>
      <c r="D9644" s="128">
        <v>2019</v>
      </c>
      <c r="E9644" s="128" t="s">
        <v>32</v>
      </c>
      <c r="F9644" s="128" t="s">
        <v>324</v>
      </c>
      <c r="G9644" s="99" t="s">
        <v>1291</v>
      </c>
      <c r="H9644" s="134" t="s">
        <v>2367</v>
      </c>
      <c r="I9644" s="128" t="s">
        <v>116</v>
      </c>
      <c r="J9644" s="128" t="s">
        <v>52</v>
      </c>
      <c r="K9644" s="134">
        <f>'73511-07'!E$962</f>
        <v>3260006</v>
      </c>
    </row>
    <row r="9645" spans="1:11" x14ac:dyDescent="0.3">
      <c r="A9645" s="128">
        <v>73511</v>
      </c>
      <c r="B9645" s="128" t="s">
        <v>58</v>
      </c>
      <c r="C9645" s="128" t="s">
        <v>2591</v>
      </c>
      <c r="D9645" s="128">
        <v>2019</v>
      </c>
      <c r="E9645" s="128" t="s">
        <v>32</v>
      </c>
      <c r="F9645" s="128" t="s">
        <v>324</v>
      </c>
      <c r="G9645" s="99" t="s">
        <v>1291</v>
      </c>
      <c r="H9645" s="134" t="s">
        <v>2367</v>
      </c>
      <c r="I9645" s="128" t="s">
        <v>117</v>
      </c>
      <c r="J9645" s="130" t="s">
        <v>325</v>
      </c>
      <c r="K9645" s="134">
        <f>'73511-07'!F$962</f>
        <v>14607</v>
      </c>
    </row>
    <row r="9646" spans="1:11" x14ac:dyDescent="0.3">
      <c r="A9646" s="128">
        <v>73511</v>
      </c>
      <c r="B9646" s="128" t="s">
        <v>58</v>
      </c>
      <c r="C9646" s="128" t="s">
        <v>2591</v>
      </c>
      <c r="D9646" s="128">
        <v>2019</v>
      </c>
      <c r="E9646" s="128" t="s">
        <v>32</v>
      </c>
      <c r="F9646" s="128" t="s">
        <v>324</v>
      </c>
      <c r="G9646" s="99" t="s">
        <v>1291</v>
      </c>
      <c r="H9646" s="134" t="s">
        <v>2367</v>
      </c>
      <c r="I9646" s="128" t="s">
        <v>117</v>
      </c>
      <c r="J9646" s="128" t="s">
        <v>52</v>
      </c>
      <c r="K9646" s="134">
        <f>'73511-07'!G$962</f>
        <v>-1317695</v>
      </c>
    </row>
    <row r="9647" spans="1:11" x14ac:dyDescent="0.3">
      <c r="A9647" s="128">
        <v>73511</v>
      </c>
      <c r="B9647" s="128" t="s">
        <v>58</v>
      </c>
      <c r="C9647" s="128" t="s">
        <v>2591</v>
      </c>
      <c r="D9647" s="128">
        <v>2019</v>
      </c>
      <c r="E9647" s="128" t="s">
        <v>32</v>
      </c>
      <c r="F9647" s="128" t="s">
        <v>324</v>
      </c>
      <c r="G9647" s="99" t="s">
        <v>1291</v>
      </c>
      <c r="H9647" s="134" t="s">
        <v>2367</v>
      </c>
      <c r="I9647" s="128" t="s">
        <v>120</v>
      </c>
      <c r="J9647" s="128" t="s">
        <v>52</v>
      </c>
      <c r="K9647" s="134">
        <f>'73511-07'!H$962</f>
        <v>2221872</v>
      </c>
    </row>
    <row r="9648" spans="1:11" x14ac:dyDescent="0.3">
      <c r="A9648" s="128">
        <v>73511</v>
      </c>
      <c r="B9648" s="128" t="s">
        <v>58</v>
      </c>
      <c r="C9648" s="128" t="s">
        <v>2591</v>
      </c>
      <c r="D9648" s="128">
        <v>2019</v>
      </c>
      <c r="E9648" s="128" t="s">
        <v>32</v>
      </c>
      <c r="F9648" s="128" t="s">
        <v>324</v>
      </c>
      <c r="G9648" s="99" t="s">
        <v>1291</v>
      </c>
      <c r="H9648" s="134" t="s">
        <v>2367</v>
      </c>
      <c r="I9648" s="130" t="s">
        <v>121</v>
      </c>
      <c r="J9648" s="130" t="s">
        <v>325</v>
      </c>
      <c r="K9648" s="134">
        <f>'73511-07'!I$962</f>
        <v>17379</v>
      </c>
    </row>
    <row r="9649" spans="1:11" x14ac:dyDescent="0.3">
      <c r="A9649" s="128">
        <v>73511</v>
      </c>
      <c r="B9649" s="128" t="s">
        <v>58</v>
      </c>
      <c r="C9649" s="128" t="s">
        <v>2591</v>
      </c>
      <c r="D9649" s="128">
        <v>2019</v>
      </c>
      <c r="E9649" s="128" t="s">
        <v>32</v>
      </c>
      <c r="F9649" s="128" t="s">
        <v>324</v>
      </c>
      <c r="G9649" s="99" t="s">
        <v>1291</v>
      </c>
      <c r="H9649" s="134" t="s">
        <v>2367</v>
      </c>
      <c r="I9649" s="130" t="s">
        <v>121</v>
      </c>
      <c r="J9649" s="128" t="s">
        <v>52</v>
      </c>
      <c r="K9649" s="134">
        <f>'73511-07'!J$962</f>
        <v>287351</v>
      </c>
    </row>
    <row r="9650" spans="1:11" x14ac:dyDescent="0.3">
      <c r="A9650" s="128">
        <v>73511</v>
      </c>
      <c r="B9650" s="128" t="s">
        <v>58</v>
      </c>
      <c r="C9650" s="128" t="s">
        <v>2591</v>
      </c>
      <c r="D9650" s="128">
        <v>2019</v>
      </c>
      <c r="E9650" s="128" t="s">
        <v>32</v>
      </c>
      <c r="F9650" s="128" t="s">
        <v>324</v>
      </c>
      <c r="G9650" s="99" t="s">
        <v>1291</v>
      </c>
      <c r="H9650" s="134" t="s">
        <v>2367</v>
      </c>
      <c r="I9650" s="130" t="s">
        <v>124</v>
      </c>
      <c r="J9650" s="130" t="s">
        <v>325</v>
      </c>
      <c r="K9650" s="134">
        <f>'73511-07'!K$962</f>
        <v>16284</v>
      </c>
    </row>
    <row r="9651" spans="1:11" x14ac:dyDescent="0.3">
      <c r="A9651" s="128">
        <v>73511</v>
      </c>
      <c r="B9651" s="128" t="s">
        <v>58</v>
      </c>
      <c r="C9651" s="128" t="s">
        <v>2591</v>
      </c>
      <c r="D9651" s="128">
        <v>2019</v>
      </c>
      <c r="E9651" s="128" t="s">
        <v>32</v>
      </c>
      <c r="F9651" s="128" t="s">
        <v>324</v>
      </c>
      <c r="G9651" s="99" t="s">
        <v>1291</v>
      </c>
      <c r="H9651" s="134" t="s">
        <v>2367</v>
      </c>
      <c r="I9651" s="130" t="s">
        <v>124</v>
      </c>
      <c r="J9651" s="128" t="s">
        <v>52</v>
      </c>
      <c r="K9651" s="134">
        <f>'73511-07'!L$962</f>
        <v>109267</v>
      </c>
    </row>
    <row r="9652" spans="1:11" x14ac:dyDescent="0.3">
      <c r="A9652" s="128">
        <v>73511</v>
      </c>
      <c r="B9652" s="128" t="s">
        <v>58</v>
      </c>
      <c r="C9652" s="128" t="s">
        <v>2591</v>
      </c>
      <c r="D9652" s="128">
        <v>2019</v>
      </c>
      <c r="E9652" s="128" t="s">
        <v>32</v>
      </c>
      <c r="F9652" s="128" t="s">
        <v>324</v>
      </c>
      <c r="G9652" s="99" t="s">
        <v>1292</v>
      </c>
      <c r="H9652" s="134" t="s">
        <v>2368</v>
      </c>
      <c r="I9652" s="130" t="s">
        <v>2646</v>
      </c>
      <c r="J9652" s="130" t="s">
        <v>325</v>
      </c>
      <c r="K9652" s="134" t="str">
        <f>'73511-07'!C$963</f>
        <v>-</v>
      </c>
    </row>
    <row r="9653" spans="1:11" x14ac:dyDescent="0.3">
      <c r="A9653" s="128">
        <v>73511</v>
      </c>
      <c r="B9653" s="128" t="s">
        <v>58</v>
      </c>
      <c r="C9653" s="128" t="s">
        <v>2591</v>
      </c>
      <c r="D9653" s="128">
        <v>2019</v>
      </c>
      <c r="E9653" s="128" t="s">
        <v>32</v>
      </c>
      <c r="F9653" s="128" t="s">
        <v>324</v>
      </c>
      <c r="G9653" s="99" t="s">
        <v>1292</v>
      </c>
      <c r="H9653" s="134" t="s">
        <v>2368</v>
      </c>
      <c r="I9653" s="128" t="s">
        <v>116</v>
      </c>
      <c r="J9653" s="130" t="s">
        <v>325</v>
      </c>
      <c r="K9653" s="134" t="str">
        <f>'73511-07'!D$963</f>
        <v>-</v>
      </c>
    </row>
    <row r="9654" spans="1:11" x14ac:dyDescent="0.3">
      <c r="A9654" s="128">
        <v>73511</v>
      </c>
      <c r="B9654" s="128" t="s">
        <v>58</v>
      </c>
      <c r="C9654" s="128" t="s">
        <v>2591</v>
      </c>
      <c r="D9654" s="128">
        <v>2019</v>
      </c>
      <c r="E9654" s="128" t="s">
        <v>32</v>
      </c>
      <c r="F9654" s="128" t="s">
        <v>324</v>
      </c>
      <c r="G9654" s="99" t="s">
        <v>1292</v>
      </c>
      <c r="H9654" s="134" t="s">
        <v>2368</v>
      </c>
      <c r="I9654" s="128" t="s">
        <v>116</v>
      </c>
      <c r="J9654" s="128" t="s">
        <v>52</v>
      </c>
      <c r="K9654" s="134" t="str">
        <f>'73511-07'!E$963</f>
        <v>-</v>
      </c>
    </row>
    <row r="9655" spans="1:11" x14ac:dyDescent="0.3">
      <c r="A9655" s="128">
        <v>73511</v>
      </c>
      <c r="B9655" s="128" t="s">
        <v>58</v>
      </c>
      <c r="C9655" s="128" t="s">
        <v>2591</v>
      </c>
      <c r="D9655" s="128">
        <v>2019</v>
      </c>
      <c r="E9655" s="128" t="s">
        <v>32</v>
      </c>
      <c r="F9655" s="128" t="s">
        <v>324</v>
      </c>
      <c r="G9655" s="99" t="s">
        <v>1292</v>
      </c>
      <c r="H9655" s="134" t="s">
        <v>2368</v>
      </c>
      <c r="I9655" s="128" t="s">
        <v>117</v>
      </c>
      <c r="J9655" s="130" t="s">
        <v>325</v>
      </c>
      <c r="K9655" s="134" t="str">
        <f>'73511-07'!F$963</f>
        <v>-</v>
      </c>
    </row>
    <row r="9656" spans="1:11" x14ac:dyDescent="0.3">
      <c r="A9656" s="128">
        <v>73511</v>
      </c>
      <c r="B9656" s="128" t="s">
        <v>58</v>
      </c>
      <c r="C9656" s="128" t="s">
        <v>2591</v>
      </c>
      <c r="D9656" s="128">
        <v>2019</v>
      </c>
      <c r="E9656" s="128" t="s">
        <v>32</v>
      </c>
      <c r="F9656" s="128" t="s">
        <v>324</v>
      </c>
      <c r="G9656" s="99" t="s">
        <v>1292</v>
      </c>
      <c r="H9656" s="134" t="s">
        <v>2368</v>
      </c>
      <c r="I9656" s="128" t="s">
        <v>117</v>
      </c>
      <c r="J9656" s="128" t="s">
        <v>52</v>
      </c>
      <c r="K9656" s="134" t="str">
        <f>'73511-07'!G$963</f>
        <v>-</v>
      </c>
    </row>
    <row r="9657" spans="1:11" x14ac:dyDescent="0.3">
      <c r="A9657" s="128">
        <v>73511</v>
      </c>
      <c r="B9657" s="128" t="s">
        <v>58</v>
      </c>
      <c r="C9657" s="128" t="s">
        <v>2591</v>
      </c>
      <c r="D9657" s="128">
        <v>2019</v>
      </c>
      <c r="E9657" s="128" t="s">
        <v>32</v>
      </c>
      <c r="F9657" s="128" t="s">
        <v>324</v>
      </c>
      <c r="G9657" s="99" t="s">
        <v>1292</v>
      </c>
      <c r="H9657" s="134" t="s">
        <v>2368</v>
      </c>
      <c r="I9657" s="128" t="s">
        <v>120</v>
      </c>
      <c r="J9657" s="128" t="s">
        <v>52</v>
      </c>
      <c r="K9657" s="134" t="str">
        <f>'73511-07'!H$963</f>
        <v>-</v>
      </c>
    </row>
    <row r="9658" spans="1:11" x14ac:dyDescent="0.3">
      <c r="A9658" s="128">
        <v>73511</v>
      </c>
      <c r="B9658" s="128" t="s">
        <v>58</v>
      </c>
      <c r="C9658" s="128" t="s">
        <v>2591</v>
      </c>
      <c r="D9658" s="128">
        <v>2019</v>
      </c>
      <c r="E9658" s="128" t="s">
        <v>32</v>
      </c>
      <c r="F9658" s="128" t="s">
        <v>324</v>
      </c>
      <c r="G9658" s="99" t="s">
        <v>1292</v>
      </c>
      <c r="H9658" s="134" t="s">
        <v>2368</v>
      </c>
      <c r="I9658" s="130" t="s">
        <v>121</v>
      </c>
      <c r="J9658" s="130" t="s">
        <v>325</v>
      </c>
      <c r="K9658" s="134" t="str">
        <f>'73511-07'!I$963</f>
        <v>-</v>
      </c>
    </row>
    <row r="9659" spans="1:11" x14ac:dyDescent="0.3">
      <c r="A9659" s="128">
        <v>73511</v>
      </c>
      <c r="B9659" s="128" t="s">
        <v>58</v>
      </c>
      <c r="C9659" s="128" t="s">
        <v>2591</v>
      </c>
      <c r="D9659" s="128">
        <v>2019</v>
      </c>
      <c r="E9659" s="128" t="s">
        <v>32</v>
      </c>
      <c r="F9659" s="128" t="s">
        <v>324</v>
      </c>
      <c r="G9659" s="99" t="s">
        <v>1292</v>
      </c>
      <c r="H9659" s="134" t="s">
        <v>2368</v>
      </c>
      <c r="I9659" s="130" t="s">
        <v>121</v>
      </c>
      <c r="J9659" s="128" t="s">
        <v>52</v>
      </c>
      <c r="K9659" s="134" t="str">
        <f>'73511-07'!J$963</f>
        <v>-</v>
      </c>
    </row>
    <row r="9660" spans="1:11" x14ac:dyDescent="0.3">
      <c r="A9660" s="128">
        <v>73511</v>
      </c>
      <c r="B9660" s="128" t="s">
        <v>58</v>
      </c>
      <c r="C9660" s="128" t="s">
        <v>2591</v>
      </c>
      <c r="D9660" s="128">
        <v>2019</v>
      </c>
      <c r="E9660" s="128" t="s">
        <v>32</v>
      </c>
      <c r="F9660" s="128" t="s">
        <v>324</v>
      </c>
      <c r="G9660" s="99" t="s">
        <v>1292</v>
      </c>
      <c r="H9660" s="134" t="s">
        <v>2368</v>
      </c>
      <c r="I9660" s="130" t="s">
        <v>124</v>
      </c>
      <c r="J9660" s="130" t="s">
        <v>325</v>
      </c>
      <c r="K9660" s="134" t="str">
        <f>'73511-07'!K$963</f>
        <v>-</v>
      </c>
    </row>
    <row r="9661" spans="1:11" x14ac:dyDescent="0.3">
      <c r="A9661" s="128">
        <v>73511</v>
      </c>
      <c r="B9661" s="128" t="s">
        <v>58</v>
      </c>
      <c r="C9661" s="128" t="s">
        <v>2591</v>
      </c>
      <c r="D9661" s="128">
        <v>2019</v>
      </c>
      <c r="E9661" s="128" t="s">
        <v>32</v>
      </c>
      <c r="F9661" s="128" t="s">
        <v>324</v>
      </c>
      <c r="G9661" s="99" t="s">
        <v>1292</v>
      </c>
      <c r="H9661" s="134" t="s">
        <v>2368</v>
      </c>
      <c r="I9661" s="130" t="s">
        <v>124</v>
      </c>
      <c r="J9661" s="128" t="s">
        <v>52</v>
      </c>
      <c r="K9661" s="134" t="str">
        <f>'73511-07'!L$963</f>
        <v>-</v>
      </c>
    </row>
    <row r="9662" spans="1:11" x14ac:dyDescent="0.3">
      <c r="A9662" s="128">
        <v>73511</v>
      </c>
      <c r="B9662" s="128" t="s">
        <v>58</v>
      </c>
      <c r="C9662" s="128" t="s">
        <v>2591</v>
      </c>
      <c r="D9662" s="128">
        <v>2019</v>
      </c>
      <c r="E9662" s="128" t="s">
        <v>32</v>
      </c>
      <c r="F9662" s="128" t="s">
        <v>324</v>
      </c>
      <c r="G9662" s="99" t="s">
        <v>1293</v>
      </c>
      <c r="H9662" s="134" t="s">
        <v>2369</v>
      </c>
      <c r="I9662" s="130" t="s">
        <v>2646</v>
      </c>
      <c r="J9662" s="130" t="s">
        <v>325</v>
      </c>
      <c r="K9662" s="134">
        <f>'73511-07'!C$964</f>
        <v>31892</v>
      </c>
    </row>
    <row r="9663" spans="1:11" x14ac:dyDescent="0.3">
      <c r="A9663" s="128">
        <v>73511</v>
      </c>
      <c r="B9663" s="128" t="s">
        <v>58</v>
      </c>
      <c r="C9663" s="128" t="s">
        <v>2591</v>
      </c>
      <c r="D9663" s="128">
        <v>2019</v>
      </c>
      <c r="E9663" s="128" t="s">
        <v>32</v>
      </c>
      <c r="F9663" s="128" t="s">
        <v>324</v>
      </c>
      <c r="G9663" s="99" t="s">
        <v>1293</v>
      </c>
      <c r="H9663" s="134" t="s">
        <v>2369</v>
      </c>
      <c r="I9663" s="128" t="s">
        <v>116</v>
      </c>
      <c r="J9663" s="130" t="s">
        <v>325</v>
      </c>
      <c r="K9663" s="134">
        <f>'73511-07'!D$964</f>
        <v>22434</v>
      </c>
    </row>
    <row r="9664" spans="1:11" x14ac:dyDescent="0.3">
      <c r="A9664" s="128">
        <v>73511</v>
      </c>
      <c r="B9664" s="128" t="s">
        <v>58</v>
      </c>
      <c r="C9664" s="128" t="s">
        <v>2591</v>
      </c>
      <c r="D9664" s="128">
        <v>2019</v>
      </c>
      <c r="E9664" s="128" t="s">
        <v>32</v>
      </c>
      <c r="F9664" s="128" t="s">
        <v>324</v>
      </c>
      <c r="G9664" s="99" t="s">
        <v>1293</v>
      </c>
      <c r="H9664" s="134" t="s">
        <v>2369</v>
      </c>
      <c r="I9664" s="128" t="s">
        <v>116</v>
      </c>
      <c r="J9664" s="128" t="s">
        <v>52</v>
      </c>
      <c r="K9664" s="134">
        <f>'73511-07'!E$964</f>
        <v>909482</v>
      </c>
    </row>
    <row r="9665" spans="1:11" x14ac:dyDescent="0.3">
      <c r="A9665" s="128">
        <v>73511</v>
      </c>
      <c r="B9665" s="128" t="s">
        <v>58</v>
      </c>
      <c r="C9665" s="128" t="s">
        <v>2591</v>
      </c>
      <c r="D9665" s="128">
        <v>2019</v>
      </c>
      <c r="E9665" s="128" t="s">
        <v>32</v>
      </c>
      <c r="F9665" s="128" t="s">
        <v>324</v>
      </c>
      <c r="G9665" s="99" t="s">
        <v>1293</v>
      </c>
      <c r="H9665" s="134" t="s">
        <v>2369</v>
      </c>
      <c r="I9665" s="128" t="s">
        <v>117</v>
      </c>
      <c r="J9665" s="130" t="s">
        <v>325</v>
      </c>
      <c r="K9665" s="134">
        <f>'73511-07'!F$964</f>
        <v>9458</v>
      </c>
    </row>
    <row r="9666" spans="1:11" x14ac:dyDescent="0.3">
      <c r="A9666" s="128">
        <v>73511</v>
      </c>
      <c r="B9666" s="128" t="s">
        <v>58</v>
      </c>
      <c r="C9666" s="128" t="s">
        <v>2591</v>
      </c>
      <c r="D9666" s="128">
        <v>2019</v>
      </c>
      <c r="E9666" s="128" t="s">
        <v>32</v>
      </c>
      <c r="F9666" s="128" t="s">
        <v>324</v>
      </c>
      <c r="G9666" s="99" t="s">
        <v>1293</v>
      </c>
      <c r="H9666" s="134" t="s">
        <v>2369</v>
      </c>
      <c r="I9666" s="128" t="s">
        <v>117</v>
      </c>
      <c r="J9666" s="128" t="s">
        <v>52</v>
      </c>
      <c r="K9666" s="134">
        <f>'73511-07'!G$964</f>
        <v>-299429</v>
      </c>
    </row>
    <row r="9667" spans="1:11" x14ac:dyDescent="0.3">
      <c r="A9667" s="128">
        <v>73511</v>
      </c>
      <c r="B9667" s="128" t="s">
        <v>58</v>
      </c>
      <c r="C9667" s="128" t="s">
        <v>2591</v>
      </c>
      <c r="D9667" s="128">
        <v>2019</v>
      </c>
      <c r="E9667" s="128" t="s">
        <v>32</v>
      </c>
      <c r="F9667" s="128" t="s">
        <v>324</v>
      </c>
      <c r="G9667" s="99" t="s">
        <v>1293</v>
      </c>
      <c r="H9667" s="134" t="s">
        <v>2369</v>
      </c>
      <c r="I9667" s="128" t="s">
        <v>120</v>
      </c>
      <c r="J9667" s="128" t="s">
        <v>52</v>
      </c>
      <c r="K9667" s="134">
        <f>'73511-07'!H$964</f>
        <v>520389</v>
      </c>
    </row>
    <row r="9668" spans="1:11" x14ac:dyDescent="0.3">
      <c r="A9668" s="128">
        <v>73511</v>
      </c>
      <c r="B9668" s="128" t="s">
        <v>58</v>
      </c>
      <c r="C9668" s="128" t="s">
        <v>2591</v>
      </c>
      <c r="D9668" s="128">
        <v>2019</v>
      </c>
      <c r="E9668" s="128" t="s">
        <v>32</v>
      </c>
      <c r="F9668" s="128" t="s">
        <v>324</v>
      </c>
      <c r="G9668" s="99" t="s">
        <v>1293</v>
      </c>
      <c r="H9668" s="134" t="s">
        <v>2369</v>
      </c>
      <c r="I9668" s="130" t="s">
        <v>121</v>
      </c>
      <c r="J9668" s="130" t="s">
        <v>325</v>
      </c>
      <c r="K9668" s="134">
        <f>'73511-07'!I$964</f>
        <v>13470</v>
      </c>
    </row>
    <row r="9669" spans="1:11" x14ac:dyDescent="0.3">
      <c r="A9669" s="128">
        <v>73511</v>
      </c>
      <c r="B9669" s="128" t="s">
        <v>58</v>
      </c>
      <c r="C9669" s="128" t="s">
        <v>2591</v>
      </c>
      <c r="D9669" s="128">
        <v>2019</v>
      </c>
      <c r="E9669" s="128" t="s">
        <v>32</v>
      </c>
      <c r="F9669" s="128" t="s">
        <v>324</v>
      </c>
      <c r="G9669" s="99" t="s">
        <v>1293</v>
      </c>
      <c r="H9669" s="134" t="s">
        <v>2369</v>
      </c>
      <c r="I9669" s="130" t="s">
        <v>121</v>
      </c>
      <c r="J9669" s="128" t="s">
        <v>52</v>
      </c>
      <c r="K9669" s="134">
        <f>'73511-07'!J$964</f>
        <v>196060</v>
      </c>
    </row>
    <row r="9670" spans="1:11" x14ac:dyDescent="0.3">
      <c r="A9670" s="128">
        <v>73511</v>
      </c>
      <c r="B9670" s="128" t="s">
        <v>58</v>
      </c>
      <c r="C9670" s="128" t="s">
        <v>2591</v>
      </c>
      <c r="D9670" s="128">
        <v>2019</v>
      </c>
      <c r="E9670" s="128" t="s">
        <v>32</v>
      </c>
      <c r="F9670" s="128" t="s">
        <v>324</v>
      </c>
      <c r="G9670" s="99" t="s">
        <v>1293</v>
      </c>
      <c r="H9670" s="134" t="s">
        <v>2369</v>
      </c>
      <c r="I9670" s="130" t="s">
        <v>124</v>
      </c>
      <c r="J9670" s="130" t="s">
        <v>325</v>
      </c>
      <c r="K9670" s="134">
        <f>'73511-07'!K$964</f>
        <v>8614</v>
      </c>
    </row>
    <row r="9671" spans="1:11" x14ac:dyDescent="0.3">
      <c r="A9671" s="128">
        <v>73511</v>
      </c>
      <c r="B9671" s="128" t="s">
        <v>58</v>
      </c>
      <c r="C9671" s="128" t="s">
        <v>2591</v>
      </c>
      <c r="D9671" s="128">
        <v>2019</v>
      </c>
      <c r="E9671" s="128" t="s">
        <v>32</v>
      </c>
      <c r="F9671" s="128" t="s">
        <v>324</v>
      </c>
      <c r="G9671" s="99" t="s">
        <v>1293</v>
      </c>
      <c r="H9671" s="134" t="s">
        <v>2369</v>
      </c>
      <c r="I9671" s="130" t="s">
        <v>124</v>
      </c>
      <c r="J9671" s="128" t="s">
        <v>52</v>
      </c>
      <c r="K9671" s="134">
        <f>'73511-07'!L$964</f>
        <v>20769</v>
      </c>
    </row>
    <row r="9672" spans="1:11" x14ac:dyDescent="0.3">
      <c r="A9672" s="128">
        <v>73511</v>
      </c>
      <c r="B9672" s="128" t="s">
        <v>58</v>
      </c>
      <c r="C9672" s="128" t="s">
        <v>2591</v>
      </c>
      <c r="D9672" s="128">
        <v>2019</v>
      </c>
      <c r="E9672" s="128" t="s">
        <v>32</v>
      </c>
      <c r="F9672" s="128" t="s">
        <v>324</v>
      </c>
      <c r="G9672" s="99" t="s">
        <v>1294</v>
      </c>
      <c r="H9672" s="134" t="s">
        <v>2370</v>
      </c>
      <c r="I9672" s="130" t="s">
        <v>2646</v>
      </c>
      <c r="J9672" s="130" t="s">
        <v>325</v>
      </c>
      <c r="K9672" s="134">
        <f>'73511-07'!C$965</f>
        <v>275</v>
      </c>
    </row>
    <row r="9673" spans="1:11" x14ac:dyDescent="0.3">
      <c r="A9673" s="128">
        <v>73511</v>
      </c>
      <c r="B9673" s="128" t="s">
        <v>58</v>
      </c>
      <c r="C9673" s="128" t="s">
        <v>2591</v>
      </c>
      <c r="D9673" s="128">
        <v>2019</v>
      </c>
      <c r="E9673" s="128" t="s">
        <v>32</v>
      </c>
      <c r="F9673" s="128" t="s">
        <v>324</v>
      </c>
      <c r="G9673" s="99" t="s">
        <v>1294</v>
      </c>
      <c r="H9673" s="134" t="s">
        <v>2370</v>
      </c>
      <c r="I9673" s="128" t="s">
        <v>116</v>
      </c>
      <c r="J9673" s="130" t="s">
        <v>325</v>
      </c>
      <c r="K9673" s="134">
        <f>'73511-07'!D$965</f>
        <v>188</v>
      </c>
    </row>
    <row r="9674" spans="1:11" x14ac:dyDescent="0.3">
      <c r="A9674" s="128">
        <v>73511</v>
      </c>
      <c r="B9674" s="128" t="s">
        <v>58</v>
      </c>
      <c r="C9674" s="128" t="s">
        <v>2591</v>
      </c>
      <c r="D9674" s="128">
        <v>2019</v>
      </c>
      <c r="E9674" s="128" t="s">
        <v>32</v>
      </c>
      <c r="F9674" s="128" t="s">
        <v>324</v>
      </c>
      <c r="G9674" s="99" t="s">
        <v>1294</v>
      </c>
      <c r="H9674" s="134" t="s">
        <v>2370</v>
      </c>
      <c r="I9674" s="128" t="s">
        <v>116</v>
      </c>
      <c r="J9674" s="128" t="s">
        <v>52</v>
      </c>
      <c r="K9674" s="134">
        <f>'73511-07'!E$965</f>
        <v>20870</v>
      </c>
    </row>
    <row r="9675" spans="1:11" x14ac:dyDescent="0.3">
      <c r="A9675" s="128">
        <v>73511</v>
      </c>
      <c r="B9675" s="128" t="s">
        <v>58</v>
      </c>
      <c r="C9675" s="128" t="s">
        <v>2591</v>
      </c>
      <c r="D9675" s="128">
        <v>2019</v>
      </c>
      <c r="E9675" s="128" t="s">
        <v>32</v>
      </c>
      <c r="F9675" s="128" t="s">
        <v>324</v>
      </c>
      <c r="G9675" s="99" t="s">
        <v>1294</v>
      </c>
      <c r="H9675" s="134" t="s">
        <v>2370</v>
      </c>
      <c r="I9675" s="128" t="s">
        <v>117</v>
      </c>
      <c r="J9675" s="130" t="s">
        <v>325</v>
      </c>
      <c r="K9675" s="134">
        <f>'73511-07'!F$965</f>
        <v>87</v>
      </c>
    </row>
    <row r="9676" spans="1:11" x14ac:dyDescent="0.3">
      <c r="A9676" s="128">
        <v>73511</v>
      </c>
      <c r="B9676" s="128" t="s">
        <v>58</v>
      </c>
      <c r="C9676" s="128" t="s">
        <v>2591</v>
      </c>
      <c r="D9676" s="128">
        <v>2019</v>
      </c>
      <c r="E9676" s="128" t="s">
        <v>32</v>
      </c>
      <c r="F9676" s="128" t="s">
        <v>324</v>
      </c>
      <c r="G9676" s="99" t="s">
        <v>1294</v>
      </c>
      <c r="H9676" s="134" t="s">
        <v>2370</v>
      </c>
      <c r="I9676" s="128" t="s">
        <v>117</v>
      </c>
      <c r="J9676" s="128" t="s">
        <v>52</v>
      </c>
      <c r="K9676" s="134">
        <f>'73511-07'!G$965</f>
        <v>-81252</v>
      </c>
    </row>
    <row r="9677" spans="1:11" x14ac:dyDescent="0.3">
      <c r="A9677" s="128">
        <v>73511</v>
      </c>
      <c r="B9677" s="128" t="s">
        <v>58</v>
      </c>
      <c r="C9677" s="128" t="s">
        <v>2591</v>
      </c>
      <c r="D9677" s="128">
        <v>2019</v>
      </c>
      <c r="E9677" s="128" t="s">
        <v>32</v>
      </c>
      <c r="F9677" s="128" t="s">
        <v>324</v>
      </c>
      <c r="G9677" s="99" t="s">
        <v>1294</v>
      </c>
      <c r="H9677" s="134" t="s">
        <v>2370</v>
      </c>
      <c r="I9677" s="128" t="s">
        <v>120</v>
      </c>
      <c r="J9677" s="128" t="s">
        <v>52</v>
      </c>
      <c r="K9677" s="134">
        <f>'73511-07'!H$965</f>
        <v>-58772</v>
      </c>
    </row>
    <row r="9678" spans="1:11" x14ac:dyDescent="0.3">
      <c r="A9678" s="128">
        <v>73511</v>
      </c>
      <c r="B9678" s="128" t="s">
        <v>58</v>
      </c>
      <c r="C9678" s="128" t="s">
        <v>2591</v>
      </c>
      <c r="D9678" s="128">
        <v>2019</v>
      </c>
      <c r="E9678" s="128" t="s">
        <v>32</v>
      </c>
      <c r="F9678" s="128" t="s">
        <v>324</v>
      </c>
      <c r="G9678" s="99" t="s">
        <v>1294</v>
      </c>
      <c r="H9678" s="134" t="s">
        <v>2370</v>
      </c>
      <c r="I9678" s="130" t="s">
        <v>121</v>
      </c>
      <c r="J9678" s="130" t="s">
        <v>325</v>
      </c>
      <c r="K9678" s="134">
        <f>'73511-07'!I$965</f>
        <v>77</v>
      </c>
    </row>
    <row r="9679" spans="1:11" x14ac:dyDescent="0.3">
      <c r="A9679" s="128">
        <v>73511</v>
      </c>
      <c r="B9679" s="128" t="s">
        <v>58</v>
      </c>
      <c r="C9679" s="128" t="s">
        <v>2591</v>
      </c>
      <c r="D9679" s="128">
        <v>2019</v>
      </c>
      <c r="E9679" s="128" t="s">
        <v>32</v>
      </c>
      <c r="F9679" s="128" t="s">
        <v>324</v>
      </c>
      <c r="G9679" s="99" t="s">
        <v>1294</v>
      </c>
      <c r="H9679" s="134" t="s">
        <v>2370</v>
      </c>
      <c r="I9679" s="130" t="s">
        <v>121</v>
      </c>
      <c r="J9679" s="128" t="s">
        <v>52</v>
      </c>
      <c r="K9679" s="134">
        <f>'73511-07'!J$965</f>
        <v>1230</v>
      </c>
    </row>
    <row r="9680" spans="1:11" x14ac:dyDescent="0.3">
      <c r="A9680" s="128">
        <v>73511</v>
      </c>
      <c r="B9680" s="128" t="s">
        <v>58</v>
      </c>
      <c r="C9680" s="128" t="s">
        <v>2591</v>
      </c>
      <c r="D9680" s="128">
        <v>2019</v>
      </c>
      <c r="E9680" s="128" t="s">
        <v>32</v>
      </c>
      <c r="F9680" s="128" t="s">
        <v>324</v>
      </c>
      <c r="G9680" s="99" t="s">
        <v>1294</v>
      </c>
      <c r="H9680" s="134" t="s">
        <v>2370</v>
      </c>
      <c r="I9680" s="130" t="s">
        <v>124</v>
      </c>
      <c r="J9680" s="130" t="s">
        <v>325</v>
      </c>
      <c r="K9680" s="134">
        <f>'73511-07'!K$965</f>
        <v>111</v>
      </c>
    </row>
    <row r="9681" spans="1:11" x14ac:dyDescent="0.3">
      <c r="A9681" s="128">
        <v>73511</v>
      </c>
      <c r="B9681" s="128" t="s">
        <v>58</v>
      </c>
      <c r="C9681" s="128" t="s">
        <v>2591</v>
      </c>
      <c r="D9681" s="128">
        <v>2019</v>
      </c>
      <c r="E9681" s="128" t="s">
        <v>32</v>
      </c>
      <c r="F9681" s="128" t="s">
        <v>324</v>
      </c>
      <c r="G9681" s="99" t="s">
        <v>1294</v>
      </c>
      <c r="H9681" s="134" t="s">
        <v>2370</v>
      </c>
      <c r="I9681" s="130" t="s">
        <v>124</v>
      </c>
      <c r="J9681" s="128" t="s">
        <v>52</v>
      </c>
      <c r="K9681" s="134">
        <f>'73511-07'!L$965</f>
        <v>732</v>
      </c>
    </row>
    <row r="9682" spans="1:11" x14ac:dyDescent="0.3">
      <c r="A9682" s="128">
        <v>73511</v>
      </c>
      <c r="B9682" s="128" t="s">
        <v>58</v>
      </c>
      <c r="C9682" s="128" t="s">
        <v>2591</v>
      </c>
      <c r="D9682" s="128">
        <v>2019</v>
      </c>
      <c r="E9682" s="128" t="s">
        <v>32</v>
      </c>
      <c r="F9682" s="128" t="s">
        <v>324</v>
      </c>
      <c r="G9682" s="99" t="s">
        <v>1295</v>
      </c>
      <c r="H9682" s="134" t="s">
        <v>2371</v>
      </c>
      <c r="I9682" s="130" t="s">
        <v>2646</v>
      </c>
      <c r="J9682" s="130" t="s">
        <v>325</v>
      </c>
      <c r="K9682" s="134">
        <f>'73511-07'!C$966</f>
        <v>16</v>
      </c>
    </row>
    <row r="9683" spans="1:11" x14ac:dyDescent="0.3">
      <c r="A9683" s="128">
        <v>73511</v>
      </c>
      <c r="B9683" s="128" t="s">
        <v>58</v>
      </c>
      <c r="C9683" s="128" t="s">
        <v>2591</v>
      </c>
      <c r="D9683" s="128">
        <v>2019</v>
      </c>
      <c r="E9683" s="128" t="s">
        <v>32</v>
      </c>
      <c r="F9683" s="128" t="s">
        <v>324</v>
      </c>
      <c r="G9683" s="99" t="s">
        <v>1295</v>
      </c>
      <c r="H9683" s="134" t="s">
        <v>2371</v>
      </c>
      <c r="I9683" s="128" t="s">
        <v>116</v>
      </c>
      <c r="J9683" s="130" t="s">
        <v>325</v>
      </c>
      <c r="K9683" s="134">
        <f>'73511-07'!D$966</f>
        <v>11</v>
      </c>
    </row>
    <row r="9684" spans="1:11" x14ac:dyDescent="0.3">
      <c r="A9684" s="128">
        <v>73511</v>
      </c>
      <c r="B9684" s="128" t="s">
        <v>58</v>
      </c>
      <c r="C9684" s="128" t="s">
        <v>2591</v>
      </c>
      <c r="D9684" s="128">
        <v>2019</v>
      </c>
      <c r="E9684" s="128" t="s">
        <v>32</v>
      </c>
      <c r="F9684" s="128" t="s">
        <v>324</v>
      </c>
      <c r="G9684" s="99" t="s">
        <v>1295</v>
      </c>
      <c r="H9684" s="134" t="s">
        <v>2371</v>
      </c>
      <c r="I9684" s="128" t="s">
        <v>116</v>
      </c>
      <c r="J9684" s="128" t="s">
        <v>52</v>
      </c>
      <c r="K9684" s="134">
        <f>'73511-07'!E$966</f>
        <v>109</v>
      </c>
    </row>
    <row r="9685" spans="1:11" x14ac:dyDescent="0.3">
      <c r="A9685" s="128">
        <v>73511</v>
      </c>
      <c r="B9685" s="128" t="s">
        <v>58</v>
      </c>
      <c r="C9685" s="128" t="s">
        <v>2591</v>
      </c>
      <c r="D9685" s="128">
        <v>2019</v>
      </c>
      <c r="E9685" s="128" t="s">
        <v>32</v>
      </c>
      <c r="F9685" s="128" t="s">
        <v>324</v>
      </c>
      <c r="G9685" s="99" t="s">
        <v>1295</v>
      </c>
      <c r="H9685" s="134" t="s">
        <v>2371</v>
      </c>
      <c r="I9685" s="128" t="s">
        <v>117</v>
      </c>
      <c r="J9685" s="130" t="s">
        <v>325</v>
      </c>
      <c r="K9685" s="134">
        <f>'73511-07'!F$966</f>
        <v>5</v>
      </c>
    </row>
    <row r="9686" spans="1:11" x14ac:dyDescent="0.3">
      <c r="A9686" s="128">
        <v>73511</v>
      </c>
      <c r="B9686" s="128" t="s">
        <v>58</v>
      </c>
      <c r="C9686" s="128" t="s">
        <v>2591</v>
      </c>
      <c r="D9686" s="128">
        <v>2019</v>
      </c>
      <c r="E9686" s="128" t="s">
        <v>32</v>
      </c>
      <c r="F9686" s="128" t="s">
        <v>324</v>
      </c>
      <c r="G9686" s="99" t="s">
        <v>1295</v>
      </c>
      <c r="H9686" s="134" t="s">
        <v>2371</v>
      </c>
      <c r="I9686" s="128" t="s">
        <v>117</v>
      </c>
      <c r="J9686" s="128" t="s">
        <v>52</v>
      </c>
      <c r="K9686" s="134">
        <f>'73511-07'!G$966</f>
        <v>-215</v>
      </c>
    </row>
    <row r="9687" spans="1:11" x14ac:dyDescent="0.3">
      <c r="A9687" s="128">
        <v>73511</v>
      </c>
      <c r="B9687" s="128" t="s">
        <v>58</v>
      </c>
      <c r="C9687" s="128" t="s">
        <v>2591</v>
      </c>
      <c r="D9687" s="128">
        <v>2019</v>
      </c>
      <c r="E9687" s="128" t="s">
        <v>32</v>
      </c>
      <c r="F9687" s="128" t="s">
        <v>324</v>
      </c>
      <c r="G9687" s="99" t="s">
        <v>1295</v>
      </c>
      <c r="H9687" s="134" t="s">
        <v>2371</v>
      </c>
      <c r="I9687" s="128" t="s">
        <v>120</v>
      </c>
      <c r="J9687" s="128" t="s">
        <v>52</v>
      </c>
      <c r="K9687" s="134">
        <f>'73511-07'!H$966</f>
        <v>-111</v>
      </c>
    </row>
    <row r="9688" spans="1:11" x14ac:dyDescent="0.3">
      <c r="A9688" s="128">
        <v>73511</v>
      </c>
      <c r="B9688" s="128" t="s">
        <v>58</v>
      </c>
      <c r="C9688" s="128" t="s">
        <v>2591</v>
      </c>
      <c r="D9688" s="128">
        <v>2019</v>
      </c>
      <c r="E9688" s="128" t="s">
        <v>32</v>
      </c>
      <c r="F9688" s="128" t="s">
        <v>324</v>
      </c>
      <c r="G9688" s="99" t="s">
        <v>1295</v>
      </c>
      <c r="H9688" s="134" t="s">
        <v>2371</v>
      </c>
      <c r="I9688" s="130" t="s">
        <v>121</v>
      </c>
      <c r="J9688" s="130" t="s">
        <v>325</v>
      </c>
      <c r="K9688" s="134">
        <f>'73511-07'!I$966</f>
        <v>7</v>
      </c>
    </row>
    <row r="9689" spans="1:11" x14ac:dyDescent="0.3">
      <c r="A9689" s="128">
        <v>73511</v>
      </c>
      <c r="B9689" s="128" t="s">
        <v>58</v>
      </c>
      <c r="C9689" s="128" t="s">
        <v>2591</v>
      </c>
      <c r="D9689" s="128">
        <v>2019</v>
      </c>
      <c r="E9689" s="128" t="s">
        <v>32</v>
      </c>
      <c r="F9689" s="128" t="s">
        <v>324</v>
      </c>
      <c r="G9689" s="99" t="s">
        <v>1295</v>
      </c>
      <c r="H9689" s="134" t="s">
        <v>2371</v>
      </c>
      <c r="I9689" s="130" t="s">
        <v>121</v>
      </c>
      <c r="J9689" s="128" t="s">
        <v>52</v>
      </c>
      <c r="K9689" s="134">
        <f>'73511-07'!J$966</f>
        <v>57</v>
      </c>
    </row>
    <row r="9690" spans="1:11" x14ac:dyDescent="0.3">
      <c r="A9690" s="128">
        <v>73511</v>
      </c>
      <c r="B9690" s="128" t="s">
        <v>58</v>
      </c>
      <c r="C9690" s="128" t="s">
        <v>2591</v>
      </c>
      <c r="D9690" s="128">
        <v>2019</v>
      </c>
      <c r="E9690" s="128" t="s">
        <v>32</v>
      </c>
      <c r="F9690" s="128" t="s">
        <v>324</v>
      </c>
      <c r="G9690" s="99" t="s">
        <v>1295</v>
      </c>
      <c r="H9690" s="134" t="s">
        <v>2371</v>
      </c>
      <c r="I9690" s="130" t="s">
        <v>124</v>
      </c>
      <c r="J9690" s="130" t="s">
        <v>325</v>
      </c>
      <c r="K9690" s="134">
        <f>'73511-07'!K$966</f>
        <v>3</v>
      </c>
    </row>
    <row r="9691" spans="1:11" x14ac:dyDescent="0.3">
      <c r="A9691" s="128">
        <v>73511</v>
      </c>
      <c r="B9691" s="128" t="s">
        <v>58</v>
      </c>
      <c r="C9691" s="128" t="s">
        <v>2591</v>
      </c>
      <c r="D9691" s="128">
        <v>2019</v>
      </c>
      <c r="E9691" s="128" t="s">
        <v>32</v>
      </c>
      <c r="F9691" s="128" t="s">
        <v>324</v>
      </c>
      <c r="G9691" s="99" t="s">
        <v>1295</v>
      </c>
      <c r="H9691" s="134" t="s">
        <v>2371</v>
      </c>
      <c r="I9691" s="130" t="s">
        <v>124</v>
      </c>
      <c r="J9691" s="128" t="s">
        <v>52</v>
      </c>
      <c r="K9691" s="134">
        <f>'73511-07'!L$966</f>
        <v>2</v>
      </c>
    </row>
    <row r="9692" spans="1:11" x14ac:dyDescent="0.3">
      <c r="A9692" s="128">
        <v>73511</v>
      </c>
      <c r="B9692" s="128" t="s">
        <v>58</v>
      </c>
      <c r="C9692" s="128" t="s">
        <v>2591</v>
      </c>
      <c r="D9692" s="128">
        <v>2019</v>
      </c>
      <c r="E9692" s="128" t="s">
        <v>32</v>
      </c>
      <c r="F9692" s="128" t="s">
        <v>324</v>
      </c>
      <c r="G9692" s="99" t="s">
        <v>1296</v>
      </c>
      <c r="H9692" s="134" t="s">
        <v>2372</v>
      </c>
      <c r="I9692" s="130" t="s">
        <v>2646</v>
      </c>
      <c r="J9692" s="130" t="s">
        <v>325</v>
      </c>
      <c r="K9692" s="134">
        <f>'73511-07'!C$967</f>
        <v>1296</v>
      </c>
    </row>
    <row r="9693" spans="1:11" x14ac:dyDescent="0.3">
      <c r="A9693" s="128">
        <v>73511</v>
      </c>
      <c r="B9693" s="128" t="s">
        <v>58</v>
      </c>
      <c r="C9693" s="128" t="s">
        <v>2591</v>
      </c>
      <c r="D9693" s="128">
        <v>2019</v>
      </c>
      <c r="E9693" s="128" t="s">
        <v>32</v>
      </c>
      <c r="F9693" s="128" t="s">
        <v>324</v>
      </c>
      <c r="G9693" s="99" t="s">
        <v>1296</v>
      </c>
      <c r="H9693" s="134" t="s">
        <v>2372</v>
      </c>
      <c r="I9693" s="128" t="s">
        <v>116</v>
      </c>
      <c r="J9693" s="130" t="s">
        <v>325</v>
      </c>
      <c r="K9693" s="134">
        <f>'73511-07'!D$967</f>
        <v>951</v>
      </c>
    </row>
    <row r="9694" spans="1:11" x14ac:dyDescent="0.3">
      <c r="A9694" s="128">
        <v>73511</v>
      </c>
      <c r="B9694" s="128" t="s">
        <v>58</v>
      </c>
      <c r="C9694" s="128" t="s">
        <v>2591</v>
      </c>
      <c r="D9694" s="128">
        <v>2019</v>
      </c>
      <c r="E9694" s="128" t="s">
        <v>32</v>
      </c>
      <c r="F9694" s="128" t="s">
        <v>324</v>
      </c>
      <c r="G9694" s="99" t="s">
        <v>1296</v>
      </c>
      <c r="H9694" s="134" t="s">
        <v>2372</v>
      </c>
      <c r="I9694" s="128" t="s">
        <v>116</v>
      </c>
      <c r="J9694" s="128" t="s">
        <v>52</v>
      </c>
      <c r="K9694" s="134">
        <f>'73511-07'!E$967</f>
        <v>86252</v>
      </c>
    </row>
    <row r="9695" spans="1:11" x14ac:dyDescent="0.3">
      <c r="A9695" s="128">
        <v>73511</v>
      </c>
      <c r="B9695" s="128" t="s">
        <v>58</v>
      </c>
      <c r="C9695" s="128" t="s">
        <v>2591</v>
      </c>
      <c r="D9695" s="128">
        <v>2019</v>
      </c>
      <c r="E9695" s="128" t="s">
        <v>32</v>
      </c>
      <c r="F9695" s="128" t="s">
        <v>324</v>
      </c>
      <c r="G9695" s="99" t="s">
        <v>1296</v>
      </c>
      <c r="H9695" s="134" t="s">
        <v>2372</v>
      </c>
      <c r="I9695" s="128" t="s">
        <v>117</v>
      </c>
      <c r="J9695" s="130" t="s">
        <v>325</v>
      </c>
      <c r="K9695" s="134">
        <f>'73511-07'!F$967</f>
        <v>345</v>
      </c>
    </row>
    <row r="9696" spans="1:11" x14ac:dyDescent="0.3">
      <c r="A9696" s="128">
        <v>73511</v>
      </c>
      <c r="B9696" s="128" t="s">
        <v>58</v>
      </c>
      <c r="C9696" s="128" t="s">
        <v>2591</v>
      </c>
      <c r="D9696" s="128">
        <v>2019</v>
      </c>
      <c r="E9696" s="128" t="s">
        <v>32</v>
      </c>
      <c r="F9696" s="128" t="s">
        <v>324</v>
      </c>
      <c r="G9696" s="99" t="s">
        <v>1296</v>
      </c>
      <c r="H9696" s="134" t="s">
        <v>2372</v>
      </c>
      <c r="I9696" s="128" t="s">
        <v>117</v>
      </c>
      <c r="J9696" s="128" t="s">
        <v>52</v>
      </c>
      <c r="K9696" s="134">
        <f>'73511-07'!G$967</f>
        <v>-43701</v>
      </c>
    </row>
    <row r="9697" spans="1:11" x14ac:dyDescent="0.3">
      <c r="A9697" s="128">
        <v>73511</v>
      </c>
      <c r="B9697" s="128" t="s">
        <v>58</v>
      </c>
      <c r="C9697" s="128" t="s">
        <v>2591</v>
      </c>
      <c r="D9697" s="128">
        <v>2019</v>
      </c>
      <c r="E9697" s="128" t="s">
        <v>32</v>
      </c>
      <c r="F9697" s="128" t="s">
        <v>324</v>
      </c>
      <c r="G9697" s="99" t="s">
        <v>1296</v>
      </c>
      <c r="H9697" s="134" t="s">
        <v>2372</v>
      </c>
      <c r="I9697" s="128" t="s">
        <v>120</v>
      </c>
      <c r="J9697" s="128" t="s">
        <v>52</v>
      </c>
      <c r="K9697" s="134">
        <f>'73511-07'!H$967</f>
        <v>49497</v>
      </c>
    </row>
    <row r="9698" spans="1:11" x14ac:dyDescent="0.3">
      <c r="A9698" s="128">
        <v>73511</v>
      </c>
      <c r="B9698" s="128" t="s">
        <v>58</v>
      </c>
      <c r="C9698" s="128" t="s">
        <v>2591</v>
      </c>
      <c r="D9698" s="128">
        <v>2019</v>
      </c>
      <c r="E9698" s="128" t="s">
        <v>32</v>
      </c>
      <c r="F9698" s="128" t="s">
        <v>324</v>
      </c>
      <c r="G9698" s="99" t="s">
        <v>1296</v>
      </c>
      <c r="H9698" s="134" t="s">
        <v>2372</v>
      </c>
      <c r="I9698" s="130" t="s">
        <v>121</v>
      </c>
      <c r="J9698" s="130" t="s">
        <v>325</v>
      </c>
      <c r="K9698" s="134">
        <f>'73511-07'!I$967</f>
        <v>404</v>
      </c>
    </row>
    <row r="9699" spans="1:11" x14ac:dyDescent="0.3">
      <c r="A9699" s="128">
        <v>73511</v>
      </c>
      <c r="B9699" s="128" t="s">
        <v>58</v>
      </c>
      <c r="C9699" s="128" t="s">
        <v>2591</v>
      </c>
      <c r="D9699" s="128">
        <v>2019</v>
      </c>
      <c r="E9699" s="128" t="s">
        <v>32</v>
      </c>
      <c r="F9699" s="128" t="s">
        <v>324</v>
      </c>
      <c r="G9699" s="99" t="s">
        <v>1296</v>
      </c>
      <c r="H9699" s="134" t="s">
        <v>2372</v>
      </c>
      <c r="I9699" s="130" t="s">
        <v>121</v>
      </c>
      <c r="J9699" s="128" t="s">
        <v>52</v>
      </c>
      <c r="K9699" s="134">
        <f>'73511-07'!J$967</f>
        <v>5697</v>
      </c>
    </row>
    <row r="9700" spans="1:11" x14ac:dyDescent="0.3">
      <c r="A9700" s="128">
        <v>73511</v>
      </c>
      <c r="B9700" s="128" t="s">
        <v>58</v>
      </c>
      <c r="C9700" s="128" t="s">
        <v>2591</v>
      </c>
      <c r="D9700" s="128">
        <v>2019</v>
      </c>
      <c r="E9700" s="128" t="s">
        <v>32</v>
      </c>
      <c r="F9700" s="128" t="s">
        <v>324</v>
      </c>
      <c r="G9700" s="99" t="s">
        <v>1296</v>
      </c>
      <c r="H9700" s="134" t="s">
        <v>2372</v>
      </c>
      <c r="I9700" s="130" t="s">
        <v>124</v>
      </c>
      <c r="J9700" s="130" t="s">
        <v>325</v>
      </c>
      <c r="K9700" s="134">
        <f>'73511-07'!K$967</f>
        <v>429</v>
      </c>
    </row>
    <row r="9701" spans="1:11" x14ac:dyDescent="0.3">
      <c r="A9701" s="128">
        <v>73511</v>
      </c>
      <c r="B9701" s="128" t="s">
        <v>58</v>
      </c>
      <c r="C9701" s="128" t="s">
        <v>2591</v>
      </c>
      <c r="D9701" s="128">
        <v>2019</v>
      </c>
      <c r="E9701" s="128" t="s">
        <v>32</v>
      </c>
      <c r="F9701" s="128" t="s">
        <v>324</v>
      </c>
      <c r="G9701" s="99" t="s">
        <v>1296</v>
      </c>
      <c r="H9701" s="134" t="s">
        <v>2372</v>
      </c>
      <c r="I9701" s="130" t="s">
        <v>124</v>
      </c>
      <c r="J9701" s="128" t="s">
        <v>52</v>
      </c>
      <c r="K9701" s="134">
        <f>'73511-07'!L$967</f>
        <v>2253</v>
      </c>
    </row>
    <row r="9702" spans="1:11" x14ac:dyDescent="0.3">
      <c r="A9702" s="128">
        <v>73511</v>
      </c>
      <c r="B9702" s="128" t="s">
        <v>58</v>
      </c>
      <c r="C9702" s="128" t="s">
        <v>2591</v>
      </c>
      <c r="D9702" s="128">
        <v>2019</v>
      </c>
      <c r="E9702" s="128" t="s">
        <v>32</v>
      </c>
      <c r="F9702" s="128" t="s">
        <v>324</v>
      </c>
      <c r="G9702" s="99" t="s">
        <v>1297</v>
      </c>
      <c r="H9702" s="134" t="s">
        <v>2373</v>
      </c>
      <c r="I9702" s="130" t="s">
        <v>2646</v>
      </c>
      <c r="J9702" s="130" t="s">
        <v>325</v>
      </c>
      <c r="K9702" s="134">
        <f>'73511-07'!C$968</f>
        <v>205</v>
      </c>
    </row>
    <row r="9703" spans="1:11" x14ac:dyDescent="0.3">
      <c r="A9703" s="128">
        <v>73511</v>
      </c>
      <c r="B9703" s="128" t="s">
        <v>58</v>
      </c>
      <c r="C9703" s="128" t="s">
        <v>2591</v>
      </c>
      <c r="D9703" s="128">
        <v>2019</v>
      </c>
      <c r="E9703" s="128" t="s">
        <v>32</v>
      </c>
      <c r="F9703" s="128" t="s">
        <v>324</v>
      </c>
      <c r="G9703" s="99" t="s">
        <v>1297</v>
      </c>
      <c r="H9703" s="134" t="s">
        <v>2373</v>
      </c>
      <c r="I9703" s="128" t="s">
        <v>116</v>
      </c>
      <c r="J9703" s="130" t="s">
        <v>325</v>
      </c>
      <c r="K9703" s="134">
        <f>'73511-07'!D$968</f>
        <v>149</v>
      </c>
    </row>
    <row r="9704" spans="1:11" x14ac:dyDescent="0.3">
      <c r="A9704" s="128">
        <v>73511</v>
      </c>
      <c r="B9704" s="128" t="s">
        <v>58</v>
      </c>
      <c r="C9704" s="128" t="s">
        <v>2591</v>
      </c>
      <c r="D9704" s="128">
        <v>2019</v>
      </c>
      <c r="E9704" s="128" t="s">
        <v>32</v>
      </c>
      <c r="F9704" s="128" t="s">
        <v>324</v>
      </c>
      <c r="G9704" s="99" t="s">
        <v>1297</v>
      </c>
      <c r="H9704" s="134" t="s">
        <v>2373</v>
      </c>
      <c r="I9704" s="128" t="s">
        <v>116</v>
      </c>
      <c r="J9704" s="128" t="s">
        <v>52</v>
      </c>
      <c r="K9704" s="134">
        <f>'73511-07'!E$968</f>
        <v>12472</v>
      </c>
    </row>
    <row r="9705" spans="1:11" x14ac:dyDescent="0.3">
      <c r="A9705" s="128">
        <v>73511</v>
      </c>
      <c r="B9705" s="128" t="s">
        <v>58</v>
      </c>
      <c r="C9705" s="128" t="s">
        <v>2591</v>
      </c>
      <c r="D9705" s="128">
        <v>2019</v>
      </c>
      <c r="E9705" s="128" t="s">
        <v>32</v>
      </c>
      <c r="F9705" s="128" t="s">
        <v>324</v>
      </c>
      <c r="G9705" s="99" t="s">
        <v>1297</v>
      </c>
      <c r="H9705" s="134" t="s">
        <v>2373</v>
      </c>
      <c r="I9705" s="128" t="s">
        <v>117</v>
      </c>
      <c r="J9705" s="130" t="s">
        <v>325</v>
      </c>
      <c r="K9705" s="134">
        <f>'73511-07'!F$968</f>
        <v>56</v>
      </c>
    </row>
    <row r="9706" spans="1:11" x14ac:dyDescent="0.3">
      <c r="A9706" s="128">
        <v>73511</v>
      </c>
      <c r="B9706" s="128" t="s">
        <v>58</v>
      </c>
      <c r="C9706" s="128" t="s">
        <v>2591</v>
      </c>
      <c r="D9706" s="128">
        <v>2019</v>
      </c>
      <c r="E9706" s="128" t="s">
        <v>32</v>
      </c>
      <c r="F9706" s="128" t="s">
        <v>324</v>
      </c>
      <c r="G9706" s="99" t="s">
        <v>1297</v>
      </c>
      <c r="H9706" s="134" t="s">
        <v>2373</v>
      </c>
      <c r="I9706" s="128" t="s">
        <v>117</v>
      </c>
      <c r="J9706" s="128" t="s">
        <v>52</v>
      </c>
      <c r="K9706" s="134">
        <f>'73511-07'!G$968</f>
        <v>-7238</v>
      </c>
    </row>
    <row r="9707" spans="1:11" x14ac:dyDescent="0.3">
      <c r="A9707" s="128">
        <v>73511</v>
      </c>
      <c r="B9707" s="128" t="s">
        <v>58</v>
      </c>
      <c r="C9707" s="128" t="s">
        <v>2591</v>
      </c>
      <c r="D9707" s="128">
        <v>2019</v>
      </c>
      <c r="E9707" s="128" t="s">
        <v>32</v>
      </c>
      <c r="F9707" s="128" t="s">
        <v>324</v>
      </c>
      <c r="G9707" s="99" t="s">
        <v>1297</v>
      </c>
      <c r="H9707" s="134" t="s">
        <v>2373</v>
      </c>
      <c r="I9707" s="128" t="s">
        <v>120</v>
      </c>
      <c r="J9707" s="128" t="s">
        <v>52</v>
      </c>
      <c r="K9707" s="134">
        <f>'73511-07'!H$968</f>
        <v>1443</v>
      </c>
    </row>
    <row r="9708" spans="1:11" x14ac:dyDescent="0.3">
      <c r="A9708" s="128">
        <v>73511</v>
      </c>
      <c r="B9708" s="128" t="s">
        <v>58</v>
      </c>
      <c r="C9708" s="128" t="s">
        <v>2591</v>
      </c>
      <c r="D9708" s="128">
        <v>2019</v>
      </c>
      <c r="E9708" s="128" t="s">
        <v>32</v>
      </c>
      <c r="F9708" s="128" t="s">
        <v>324</v>
      </c>
      <c r="G9708" s="99" t="s">
        <v>1297</v>
      </c>
      <c r="H9708" s="134" t="s">
        <v>2373</v>
      </c>
      <c r="I9708" s="130" t="s">
        <v>121</v>
      </c>
      <c r="J9708" s="130" t="s">
        <v>325</v>
      </c>
      <c r="K9708" s="134">
        <f>'73511-07'!I$968</f>
        <v>59</v>
      </c>
    </row>
    <row r="9709" spans="1:11" x14ac:dyDescent="0.3">
      <c r="A9709" s="128">
        <v>73511</v>
      </c>
      <c r="B9709" s="128" t="s">
        <v>58</v>
      </c>
      <c r="C9709" s="128" t="s">
        <v>2591</v>
      </c>
      <c r="D9709" s="128">
        <v>2019</v>
      </c>
      <c r="E9709" s="128" t="s">
        <v>32</v>
      </c>
      <c r="F9709" s="128" t="s">
        <v>324</v>
      </c>
      <c r="G9709" s="99" t="s">
        <v>1297</v>
      </c>
      <c r="H9709" s="134" t="s">
        <v>2373</v>
      </c>
      <c r="I9709" s="130" t="s">
        <v>121</v>
      </c>
      <c r="J9709" s="128" t="s">
        <v>52</v>
      </c>
      <c r="K9709" s="134">
        <f>'73511-07'!J$968</f>
        <v>663</v>
      </c>
    </row>
    <row r="9710" spans="1:11" x14ac:dyDescent="0.3">
      <c r="A9710" s="128">
        <v>73511</v>
      </c>
      <c r="B9710" s="128" t="s">
        <v>58</v>
      </c>
      <c r="C9710" s="128" t="s">
        <v>2591</v>
      </c>
      <c r="D9710" s="128">
        <v>2019</v>
      </c>
      <c r="E9710" s="128" t="s">
        <v>32</v>
      </c>
      <c r="F9710" s="128" t="s">
        <v>324</v>
      </c>
      <c r="G9710" s="99" t="s">
        <v>1297</v>
      </c>
      <c r="H9710" s="134" t="s">
        <v>2373</v>
      </c>
      <c r="I9710" s="130" t="s">
        <v>124</v>
      </c>
      <c r="J9710" s="130" t="s">
        <v>325</v>
      </c>
      <c r="K9710" s="134">
        <f>'73511-07'!K$968</f>
        <v>64</v>
      </c>
    </row>
    <row r="9711" spans="1:11" x14ac:dyDescent="0.3">
      <c r="A9711" s="128">
        <v>73511</v>
      </c>
      <c r="B9711" s="128" t="s">
        <v>58</v>
      </c>
      <c r="C9711" s="128" t="s">
        <v>2591</v>
      </c>
      <c r="D9711" s="128">
        <v>2019</v>
      </c>
      <c r="E9711" s="128" t="s">
        <v>32</v>
      </c>
      <c r="F9711" s="128" t="s">
        <v>324</v>
      </c>
      <c r="G9711" s="99" t="s">
        <v>1297</v>
      </c>
      <c r="H9711" s="134" t="s">
        <v>2373</v>
      </c>
      <c r="I9711" s="130" t="s">
        <v>124</v>
      </c>
      <c r="J9711" s="128" t="s">
        <v>52</v>
      </c>
      <c r="K9711" s="134">
        <f>'73511-07'!L$968</f>
        <v>224</v>
      </c>
    </row>
    <row r="9712" spans="1:11" x14ac:dyDescent="0.3">
      <c r="A9712" s="128">
        <v>73511</v>
      </c>
      <c r="B9712" s="128" t="s">
        <v>58</v>
      </c>
      <c r="C9712" s="128" t="s">
        <v>2591</v>
      </c>
      <c r="D9712" s="128">
        <v>2019</v>
      </c>
      <c r="E9712" s="128" t="s">
        <v>32</v>
      </c>
      <c r="F9712" s="128" t="s">
        <v>324</v>
      </c>
      <c r="G9712" s="99" t="s">
        <v>1298</v>
      </c>
      <c r="H9712" s="134" t="s">
        <v>2374</v>
      </c>
      <c r="I9712" s="130" t="s">
        <v>2646</v>
      </c>
      <c r="J9712" s="130" t="s">
        <v>325</v>
      </c>
      <c r="K9712" s="134">
        <f>'73511-07'!C$969</f>
        <v>1091</v>
      </c>
    </row>
    <row r="9713" spans="1:11" x14ac:dyDescent="0.3">
      <c r="A9713" s="128">
        <v>73511</v>
      </c>
      <c r="B9713" s="128" t="s">
        <v>58</v>
      </c>
      <c r="C9713" s="128" t="s">
        <v>2591</v>
      </c>
      <c r="D9713" s="128">
        <v>2019</v>
      </c>
      <c r="E9713" s="128" t="s">
        <v>32</v>
      </c>
      <c r="F9713" s="128" t="s">
        <v>324</v>
      </c>
      <c r="G9713" s="99" t="s">
        <v>1298</v>
      </c>
      <c r="H9713" s="134" t="s">
        <v>2374</v>
      </c>
      <c r="I9713" s="128" t="s">
        <v>116</v>
      </c>
      <c r="J9713" s="130" t="s">
        <v>325</v>
      </c>
      <c r="K9713" s="134">
        <f>'73511-07'!D$969</f>
        <v>802</v>
      </c>
    </row>
    <row r="9714" spans="1:11" x14ac:dyDescent="0.3">
      <c r="A9714" s="128">
        <v>73511</v>
      </c>
      <c r="B9714" s="128" t="s">
        <v>58</v>
      </c>
      <c r="C9714" s="128" t="s">
        <v>2591</v>
      </c>
      <c r="D9714" s="128">
        <v>2019</v>
      </c>
      <c r="E9714" s="128" t="s">
        <v>32</v>
      </c>
      <c r="F9714" s="128" t="s">
        <v>324</v>
      </c>
      <c r="G9714" s="99" t="s">
        <v>1298</v>
      </c>
      <c r="H9714" s="134" t="s">
        <v>2374</v>
      </c>
      <c r="I9714" s="128" t="s">
        <v>116</v>
      </c>
      <c r="J9714" s="128" t="s">
        <v>52</v>
      </c>
      <c r="K9714" s="134">
        <f>'73511-07'!E$969</f>
        <v>73779</v>
      </c>
    </row>
    <row r="9715" spans="1:11" x14ac:dyDescent="0.3">
      <c r="A9715" s="128">
        <v>73511</v>
      </c>
      <c r="B9715" s="128" t="s">
        <v>58</v>
      </c>
      <c r="C9715" s="128" t="s">
        <v>2591</v>
      </c>
      <c r="D9715" s="128">
        <v>2019</v>
      </c>
      <c r="E9715" s="128" t="s">
        <v>32</v>
      </c>
      <c r="F9715" s="128" t="s">
        <v>324</v>
      </c>
      <c r="G9715" s="99" t="s">
        <v>1298</v>
      </c>
      <c r="H9715" s="134" t="s">
        <v>2374</v>
      </c>
      <c r="I9715" s="128" t="s">
        <v>117</v>
      </c>
      <c r="J9715" s="130" t="s">
        <v>325</v>
      </c>
      <c r="K9715" s="134">
        <f>'73511-07'!F$969</f>
        <v>289</v>
      </c>
    </row>
    <row r="9716" spans="1:11" x14ac:dyDescent="0.3">
      <c r="A9716" s="128">
        <v>73511</v>
      </c>
      <c r="B9716" s="128" t="s">
        <v>58</v>
      </c>
      <c r="C9716" s="128" t="s">
        <v>2591</v>
      </c>
      <c r="D9716" s="128">
        <v>2019</v>
      </c>
      <c r="E9716" s="128" t="s">
        <v>32</v>
      </c>
      <c r="F9716" s="128" t="s">
        <v>324</v>
      </c>
      <c r="G9716" s="99" t="s">
        <v>1298</v>
      </c>
      <c r="H9716" s="134" t="s">
        <v>2374</v>
      </c>
      <c r="I9716" s="128" t="s">
        <v>117</v>
      </c>
      <c r="J9716" s="128" t="s">
        <v>52</v>
      </c>
      <c r="K9716" s="134">
        <f>'73511-07'!G$969</f>
        <v>-36463</v>
      </c>
    </row>
    <row r="9717" spans="1:11" x14ac:dyDescent="0.3">
      <c r="A9717" s="128">
        <v>73511</v>
      </c>
      <c r="B9717" s="128" t="s">
        <v>58</v>
      </c>
      <c r="C9717" s="128" t="s">
        <v>2591</v>
      </c>
      <c r="D9717" s="128">
        <v>2019</v>
      </c>
      <c r="E9717" s="128" t="s">
        <v>32</v>
      </c>
      <c r="F9717" s="128" t="s">
        <v>324</v>
      </c>
      <c r="G9717" s="99" t="s">
        <v>1298</v>
      </c>
      <c r="H9717" s="134" t="s">
        <v>2374</v>
      </c>
      <c r="I9717" s="128" t="s">
        <v>120</v>
      </c>
      <c r="J9717" s="128" t="s">
        <v>52</v>
      </c>
      <c r="K9717" s="134">
        <f>'73511-07'!H$969</f>
        <v>48054</v>
      </c>
    </row>
    <row r="9718" spans="1:11" x14ac:dyDescent="0.3">
      <c r="A9718" s="128">
        <v>73511</v>
      </c>
      <c r="B9718" s="128" t="s">
        <v>58</v>
      </c>
      <c r="C9718" s="128" t="s">
        <v>2591</v>
      </c>
      <c r="D9718" s="128">
        <v>2019</v>
      </c>
      <c r="E9718" s="128" t="s">
        <v>32</v>
      </c>
      <c r="F9718" s="128" t="s">
        <v>324</v>
      </c>
      <c r="G9718" s="99" t="s">
        <v>1298</v>
      </c>
      <c r="H9718" s="134" t="s">
        <v>2374</v>
      </c>
      <c r="I9718" s="130" t="s">
        <v>121</v>
      </c>
      <c r="J9718" s="130" t="s">
        <v>325</v>
      </c>
      <c r="K9718" s="134">
        <f>'73511-07'!I$969</f>
        <v>345</v>
      </c>
    </row>
    <row r="9719" spans="1:11" x14ac:dyDescent="0.3">
      <c r="A9719" s="128">
        <v>73511</v>
      </c>
      <c r="B9719" s="128" t="s">
        <v>58</v>
      </c>
      <c r="C9719" s="128" t="s">
        <v>2591</v>
      </c>
      <c r="D9719" s="128">
        <v>2019</v>
      </c>
      <c r="E9719" s="128" t="s">
        <v>32</v>
      </c>
      <c r="F9719" s="128" t="s">
        <v>324</v>
      </c>
      <c r="G9719" s="99" t="s">
        <v>1298</v>
      </c>
      <c r="H9719" s="134" t="s">
        <v>2374</v>
      </c>
      <c r="I9719" s="130" t="s">
        <v>121</v>
      </c>
      <c r="J9719" s="128" t="s">
        <v>52</v>
      </c>
      <c r="K9719" s="134">
        <f>'73511-07'!J$969</f>
        <v>5034</v>
      </c>
    </row>
    <row r="9720" spans="1:11" x14ac:dyDescent="0.3">
      <c r="A9720" s="128">
        <v>73511</v>
      </c>
      <c r="B9720" s="128" t="s">
        <v>58</v>
      </c>
      <c r="C9720" s="128" t="s">
        <v>2591</v>
      </c>
      <c r="D9720" s="128">
        <v>2019</v>
      </c>
      <c r="E9720" s="128" t="s">
        <v>32</v>
      </c>
      <c r="F9720" s="128" t="s">
        <v>324</v>
      </c>
      <c r="G9720" s="99" t="s">
        <v>1298</v>
      </c>
      <c r="H9720" s="134" t="s">
        <v>2374</v>
      </c>
      <c r="I9720" s="130" t="s">
        <v>124</v>
      </c>
      <c r="J9720" s="130" t="s">
        <v>325</v>
      </c>
      <c r="K9720" s="134">
        <f>'73511-07'!K$969</f>
        <v>365</v>
      </c>
    </row>
    <row r="9721" spans="1:11" x14ac:dyDescent="0.3">
      <c r="A9721" s="128">
        <v>73511</v>
      </c>
      <c r="B9721" s="128" t="s">
        <v>58</v>
      </c>
      <c r="C9721" s="128" t="s">
        <v>2591</v>
      </c>
      <c r="D9721" s="128">
        <v>2019</v>
      </c>
      <c r="E9721" s="128" t="s">
        <v>32</v>
      </c>
      <c r="F9721" s="128" t="s">
        <v>324</v>
      </c>
      <c r="G9721" s="99" t="s">
        <v>1298</v>
      </c>
      <c r="H9721" s="134" t="s">
        <v>2374</v>
      </c>
      <c r="I9721" s="130" t="s">
        <v>124</v>
      </c>
      <c r="J9721" s="128" t="s">
        <v>52</v>
      </c>
      <c r="K9721" s="134">
        <f>'73511-07'!L$969</f>
        <v>2029</v>
      </c>
    </row>
    <row r="9722" spans="1:11" x14ac:dyDescent="0.3">
      <c r="A9722" s="128">
        <v>73511</v>
      </c>
      <c r="B9722" s="128" t="s">
        <v>58</v>
      </c>
      <c r="C9722" s="128" t="s">
        <v>2591</v>
      </c>
      <c r="D9722" s="128">
        <v>2019</v>
      </c>
      <c r="E9722" s="128" t="s">
        <v>32</v>
      </c>
      <c r="F9722" s="128" t="s">
        <v>324</v>
      </c>
      <c r="G9722" s="99" t="s">
        <v>1299</v>
      </c>
      <c r="H9722" s="134" t="s">
        <v>2375</v>
      </c>
      <c r="I9722" s="130" t="s">
        <v>2646</v>
      </c>
      <c r="J9722" s="130" t="s">
        <v>325</v>
      </c>
      <c r="K9722" s="134">
        <f>'73511-07'!C$970</f>
        <v>1835</v>
      </c>
    </row>
    <row r="9723" spans="1:11" x14ac:dyDescent="0.3">
      <c r="A9723" s="128">
        <v>73511</v>
      </c>
      <c r="B9723" s="128" t="s">
        <v>58</v>
      </c>
      <c r="C9723" s="128" t="s">
        <v>2591</v>
      </c>
      <c r="D9723" s="128">
        <v>2019</v>
      </c>
      <c r="E9723" s="128" t="s">
        <v>32</v>
      </c>
      <c r="F9723" s="128" t="s">
        <v>324</v>
      </c>
      <c r="G9723" s="99" t="s">
        <v>1299</v>
      </c>
      <c r="H9723" s="134" t="s">
        <v>2375</v>
      </c>
      <c r="I9723" s="128" t="s">
        <v>116</v>
      </c>
      <c r="J9723" s="130" t="s">
        <v>325</v>
      </c>
      <c r="K9723" s="134">
        <f>'73511-07'!D$970</f>
        <v>1313</v>
      </c>
    </row>
    <row r="9724" spans="1:11" x14ac:dyDescent="0.3">
      <c r="A9724" s="128">
        <v>73511</v>
      </c>
      <c r="B9724" s="128" t="s">
        <v>58</v>
      </c>
      <c r="C9724" s="128" t="s">
        <v>2591</v>
      </c>
      <c r="D9724" s="128">
        <v>2019</v>
      </c>
      <c r="E9724" s="128" t="s">
        <v>32</v>
      </c>
      <c r="F9724" s="128" t="s">
        <v>324</v>
      </c>
      <c r="G9724" s="99" t="s">
        <v>1299</v>
      </c>
      <c r="H9724" s="134" t="s">
        <v>2375</v>
      </c>
      <c r="I9724" s="128" t="s">
        <v>116</v>
      </c>
      <c r="J9724" s="128" t="s">
        <v>52</v>
      </c>
      <c r="K9724" s="134">
        <f>'73511-07'!E$970</f>
        <v>70848</v>
      </c>
    </row>
    <row r="9725" spans="1:11" x14ac:dyDescent="0.3">
      <c r="A9725" s="128">
        <v>73511</v>
      </c>
      <c r="B9725" s="128" t="s">
        <v>58</v>
      </c>
      <c r="C9725" s="128" t="s">
        <v>2591</v>
      </c>
      <c r="D9725" s="128">
        <v>2019</v>
      </c>
      <c r="E9725" s="128" t="s">
        <v>32</v>
      </c>
      <c r="F9725" s="128" t="s">
        <v>324</v>
      </c>
      <c r="G9725" s="99" t="s">
        <v>1299</v>
      </c>
      <c r="H9725" s="134" t="s">
        <v>2375</v>
      </c>
      <c r="I9725" s="128" t="s">
        <v>117</v>
      </c>
      <c r="J9725" s="130" t="s">
        <v>325</v>
      </c>
      <c r="K9725" s="134">
        <f>'73511-07'!F$970</f>
        <v>522</v>
      </c>
    </row>
    <row r="9726" spans="1:11" x14ac:dyDescent="0.3">
      <c r="A9726" s="128">
        <v>73511</v>
      </c>
      <c r="B9726" s="128" t="s">
        <v>58</v>
      </c>
      <c r="C9726" s="128" t="s">
        <v>2591</v>
      </c>
      <c r="D9726" s="128">
        <v>2019</v>
      </c>
      <c r="E9726" s="128" t="s">
        <v>32</v>
      </c>
      <c r="F9726" s="128" t="s">
        <v>324</v>
      </c>
      <c r="G9726" s="99" t="s">
        <v>1299</v>
      </c>
      <c r="H9726" s="134" t="s">
        <v>2375</v>
      </c>
      <c r="I9726" s="128" t="s">
        <v>117</v>
      </c>
      <c r="J9726" s="128" t="s">
        <v>52</v>
      </c>
      <c r="K9726" s="134">
        <f>'73511-07'!G$970</f>
        <v>-16970</v>
      </c>
    </row>
    <row r="9727" spans="1:11" x14ac:dyDescent="0.3">
      <c r="A9727" s="128">
        <v>73511</v>
      </c>
      <c r="B9727" s="128" t="s">
        <v>58</v>
      </c>
      <c r="C9727" s="128" t="s">
        <v>2591</v>
      </c>
      <c r="D9727" s="128">
        <v>2019</v>
      </c>
      <c r="E9727" s="128" t="s">
        <v>32</v>
      </c>
      <c r="F9727" s="128" t="s">
        <v>324</v>
      </c>
      <c r="G9727" s="99" t="s">
        <v>1299</v>
      </c>
      <c r="H9727" s="134" t="s">
        <v>2375</v>
      </c>
      <c r="I9727" s="128" t="s">
        <v>120</v>
      </c>
      <c r="J9727" s="128" t="s">
        <v>52</v>
      </c>
      <c r="K9727" s="134">
        <f>'73511-07'!H$970</f>
        <v>37981</v>
      </c>
    </row>
    <row r="9728" spans="1:11" x14ac:dyDescent="0.3">
      <c r="A9728" s="128">
        <v>73511</v>
      </c>
      <c r="B9728" s="128" t="s">
        <v>58</v>
      </c>
      <c r="C9728" s="128" t="s">
        <v>2591</v>
      </c>
      <c r="D9728" s="128">
        <v>2019</v>
      </c>
      <c r="E9728" s="128" t="s">
        <v>32</v>
      </c>
      <c r="F9728" s="128" t="s">
        <v>324</v>
      </c>
      <c r="G9728" s="99" t="s">
        <v>1299</v>
      </c>
      <c r="H9728" s="134" t="s">
        <v>2375</v>
      </c>
      <c r="I9728" s="130" t="s">
        <v>121</v>
      </c>
      <c r="J9728" s="130" t="s">
        <v>325</v>
      </c>
      <c r="K9728" s="134">
        <f>'73511-07'!I$970</f>
        <v>716</v>
      </c>
    </row>
    <row r="9729" spans="1:11" x14ac:dyDescent="0.3">
      <c r="A9729" s="128">
        <v>73511</v>
      </c>
      <c r="B9729" s="128" t="s">
        <v>58</v>
      </c>
      <c r="C9729" s="128" t="s">
        <v>2591</v>
      </c>
      <c r="D9729" s="128">
        <v>2019</v>
      </c>
      <c r="E9729" s="128" t="s">
        <v>32</v>
      </c>
      <c r="F9729" s="128" t="s">
        <v>324</v>
      </c>
      <c r="G9729" s="99" t="s">
        <v>1299</v>
      </c>
      <c r="H9729" s="134" t="s">
        <v>2375</v>
      </c>
      <c r="I9729" s="130" t="s">
        <v>121</v>
      </c>
      <c r="J9729" s="128" t="s">
        <v>52</v>
      </c>
      <c r="K9729" s="134">
        <f>'73511-07'!J$970</f>
        <v>8651</v>
      </c>
    </row>
    <row r="9730" spans="1:11" x14ac:dyDescent="0.3">
      <c r="A9730" s="128">
        <v>73511</v>
      </c>
      <c r="B9730" s="128" t="s">
        <v>58</v>
      </c>
      <c r="C9730" s="128" t="s">
        <v>2591</v>
      </c>
      <c r="D9730" s="128">
        <v>2019</v>
      </c>
      <c r="E9730" s="128" t="s">
        <v>32</v>
      </c>
      <c r="F9730" s="128" t="s">
        <v>324</v>
      </c>
      <c r="G9730" s="99" t="s">
        <v>1299</v>
      </c>
      <c r="H9730" s="134" t="s">
        <v>2375</v>
      </c>
      <c r="I9730" s="130" t="s">
        <v>124</v>
      </c>
      <c r="J9730" s="130" t="s">
        <v>325</v>
      </c>
      <c r="K9730" s="134">
        <f>'73511-07'!K$970</f>
        <v>575</v>
      </c>
    </row>
    <row r="9731" spans="1:11" x14ac:dyDescent="0.3">
      <c r="A9731" s="128">
        <v>73511</v>
      </c>
      <c r="B9731" s="128" t="s">
        <v>58</v>
      </c>
      <c r="C9731" s="128" t="s">
        <v>2591</v>
      </c>
      <c r="D9731" s="128">
        <v>2019</v>
      </c>
      <c r="E9731" s="128" t="s">
        <v>32</v>
      </c>
      <c r="F9731" s="128" t="s">
        <v>324</v>
      </c>
      <c r="G9731" s="99" t="s">
        <v>1299</v>
      </c>
      <c r="H9731" s="134" t="s">
        <v>2375</v>
      </c>
      <c r="I9731" s="130" t="s">
        <v>124</v>
      </c>
      <c r="J9731" s="128" t="s">
        <v>52</v>
      </c>
      <c r="K9731" s="134">
        <f>'73511-07'!L$970</f>
        <v>1570</v>
      </c>
    </row>
    <row r="9732" spans="1:11" x14ac:dyDescent="0.3">
      <c r="A9732" s="128">
        <v>73511</v>
      </c>
      <c r="B9732" s="128" t="s">
        <v>58</v>
      </c>
      <c r="C9732" s="128" t="s">
        <v>2591</v>
      </c>
      <c r="D9732" s="128">
        <v>2019</v>
      </c>
      <c r="E9732" s="128" t="s">
        <v>32</v>
      </c>
      <c r="F9732" s="128" t="s">
        <v>324</v>
      </c>
      <c r="G9732" s="99" t="s">
        <v>1300</v>
      </c>
      <c r="H9732" s="134" t="s">
        <v>2376</v>
      </c>
      <c r="I9732" s="130" t="s">
        <v>2646</v>
      </c>
      <c r="J9732" s="130" t="s">
        <v>325</v>
      </c>
      <c r="K9732" s="134">
        <f>'73511-07'!C$971</f>
        <v>938</v>
      </c>
    </row>
    <row r="9733" spans="1:11" x14ac:dyDescent="0.3">
      <c r="A9733" s="128">
        <v>73511</v>
      </c>
      <c r="B9733" s="128" t="s">
        <v>58</v>
      </c>
      <c r="C9733" s="128" t="s">
        <v>2591</v>
      </c>
      <c r="D9733" s="128">
        <v>2019</v>
      </c>
      <c r="E9733" s="128" t="s">
        <v>32</v>
      </c>
      <c r="F9733" s="128" t="s">
        <v>324</v>
      </c>
      <c r="G9733" s="99" t="s">
        <v>1300</v>
      </c>
      <c r="H9733" s="134" t="s">
        <v>2376</v>
      </c>
      <c r="I9733" s="128" t="s">
        <v>116</v>
      </c>
      <c r="J9733" s="130" t="s">
        <v>325</v>
      </c>
      <c r="K9733" s="134">
        <f>'73511-07'!D$971</f>
        <v>696</v>
      </c>
    </row>
    <row r="9734" spans="1:11" x14ac:dyDescent="0.3">
      <c r="A9734" s="128">
        <v>73511</v>
      </c>
      <c r="B9734" s="128" t="s">
        <v>58</v>
      </c>
      <c r="C9734" s="128" t="s">
        <v>2591</v>
      </c>
      <c r="D9734" s="128">
        <v>2019</v>
      </c>
      <c r="E9734" s="128" t="s">
        <v>32</v>
      </c>
      <c r="F9734" s="128" t="s">
        <v>324</v>
      </c>
      <c r="G9734" s="99" t="s">
        <v>1300</v>
      </c>
      <c r="H9734" s="134" t="s">
        <v>2376</v>
      </c>
      <c r="I9734" s="128" t="s">
        <v>116</v>
      </c>
      <c r="J9734" s="128" t="s">
        <v>52</v>
      </c>
      <c r="K9734" s="134">
        <f>'73511-07'!E$971</f>
        <v>21331</v>
      </c>
    </row>
    <row r="9735" spans="1:11" x14ac:dyDescent="0.3">
      <c r="A9735" s="128">
        <v>73511</v>
      </c>
      <c r="B9735" s="128" t="s">
        <v>58</v>
      </c>
      <c r="C9735" s="128" t="s">
        <v>2591</v>
      </c>
      <c r="D9735" s="128">
        <v>2019</v>
      </c>
      <c r="E9735" s="128" t="s">
        <v>32</v>
      </c>
      <c r="F9735" s="128" t="s">
        <v>324</v>
      </c>
      <c r="G9735" s="99" t="s">
        <v>1300</v>
      </c>
      <c r="H9735" s="134" t="s">
        <v>2376</v>
      </c>
      <c r="I9735" s="128" t="s">
        <v>117</v>
      </c>
      <c r="J9735" s="130" t="s">
        <v>325</v>
      </c>
      <c r="K9735" s="134">
        <f>'73511-07'!F$971</f>
        <v>242</v>
      </c>
    </row>
    <row r="9736" spans="1:11" x14ac:dyDescent="0.3">
      <c r="A9736" s="128">
        <v>73511</v>
      </c>
      <c r="B9736" s="128" t="s">
        <v>58</v>
      </c>
      <c r="C9736" s="128" t="s">
        <v>2591</v>
      </c>
      <c r="D9736" s="128">
        <v>2019</v>
      </c>
      <c r="E9736" s="128" t="s">
        <v>32</v>
      </c>
      <c r="F9736" s="128" t="s">
        <v>324</v>
      </c>
      <c r="G9736" s="99" t="s">
        <v>1300</v>
      </c>
      <c r="H9736" s="134" t="s">
        <v>2376</v>
      </c>
      <c r="I9736" s="128" t="s">
        <v>117</v>
      </c>
      <c r="J9736" s="128" t="s">
        <v>52</v>
      </c>
      <c r="K9736" s="134">
        <f>'73511-07'!G$971</f>
        <v>-3983</v>
      </c>
    </row>
    <row r="9737" spans="1:11" x14ac:dyDescent="0.3">
      <c r="A9737" s="128">
        <v>73511</v>
      </c>
      <c r="B9737" s="128" t="s">
        <v>58</v>
      </c>
      <c r="C9737" s="128" t="s">
        <v>2591</v>
      </c>
      <c r="D9737" s="128">
        <v>2019</v>
      </c>
      <c r="E9737" s="128" t="s">
        <v>32</v>
      </c>
      <c r="F9737" s="128" t="s">
        <v>324</v>
      </c>
      <c r="G9737" s="99" t="s">
        <v>1300</v>
      </c>
      <c r="H9737" s="134" t="s">
        <v>2376</v>
      </c>
      <c r="I9737" s="128" t="s">
        <v>120</v>
      </c>
      <c r="J9737" s="128" t="s">
        <v>52</v>
      </c>
      <c r="K9737" s="134">
        <f>'73511-07'!H$971</f>
        <v>14179</v>
      </c>
    </row>
    <row r="9738" spans="1:11" x14ac:dyDescent="0.3">
      <c r="A9738" s="128">
        <v>73511</v>
      </c>
      <c r="B9738" s="128" t="s">
        <v>58</v>
      </c>
      <c r="C9738" s="128" t="s">
        <v>2591</v>
      </c>
      <c r="D9738" s="128">
        <v>2019</v>
      </c>
      <c r="E9738" s="128" t="s">
        <v>32</v>
      </c>
      <c r="F9738" s="128" t="s">
        <v>324</v>
      </c>
      <c r="G9738" s="99" t="s">
        <v>1300</v>
      </c>
      <c r="H9738" s="134" t="s">
        <v>2376</v>
      </c>
      <c r="I9738" s="130" t="s">
        <v>121</v>
      </c>
      <c r="J9738" s="130" t="s">
        <v>325</v>
      </c>
      <c r="K9738" s="134">
        <f>'73511-07'!I$971</f>
        <v>463</v>
      </c>
    </row>
    <row r="9739" spans="1:11" x14ac:dyDescent="0.3">
      <c r="A9739" s="128">
        <v>73511</v>
      </c>
      <c r="B9739" s="128" t="s">
        <v>58</v>
      </c>
      <c r="C9739" s="128" t="s">
        <v>2591</v>
      </c>
      <c r="D9739" s="128">
        <v>2019</v>
      </c>
      <c r="E9739" s="128" t="s">
        <v>32</v>
      </c>
      <c r="F9739" s="128" t="s">
        <v>324</v>
      </c>
      <c r="G9739" s="99" t="s">
        <v>1300</v>
      </c>
      <c r="H9739" s="134" t="s">
        <v>2376</v>
      </c>
      <c r="I9739" s="130" t="s">
        <v>121</v>
      </c>
      <c r="J9739" s="128" t="s">
        <v>52</v>
      </c>
      <c r="K9739" s="134">
        <f>'73511-07'!J$971</f>
        <v>7082</v>
      </c>
    </row>
    <row r="9740" spans="1:11" x14ac:dyDescent="0.3">
      <c r="A9740" s="128">
        <v>73511</v>
      </c>
      <c r="B9740" s="128" t="s">
        <v>58</v>
      </c>
      <c r="C9740" s="128" t="s">
        <v>2591</v>
      </c>
      <c r="D9740" s="128">
        <v>2019</v>
      </c>
      <c r="E9740" s="128" t="s">
        <v>32</v>
      </c>
      <c r="F9740" s="128" t="s">
        <v>324</v>
      </c>
      <c r="G9740" s="99" t="s">
        <v>1300</v>
      </c>
      <c r="H9740" s="134" t="s">
        <v>2376</v>
      </c>
      <c r="I9740" s="130" t="s">
        <v>124</v>
      </c>
      <c r="J9740" s="130" t="s">
        <v>325</v>
      </c>
      <c r="K9740" s="134">
        <f>'73511-07'!K$971</f>
        <v>273</v>
      </c>
    </row>
    <row r="9741" spans="1:11" x14ac:dyDescent="0.3">
      <c r="A9741" s="128">
        <v>73511</v>
      </c>
      <c r="B9741" s="128" t="s">
        <v>58</v>
      </c>
      <c r="C9741" s="128" t="s">
        <v>2591</v>
      </c>
      <c r="D9741" s="128">
        <v>2019</v>
      </c>
      <c r="E9741" s="128" t="s">
        <v>32</v>
      </c>
      <c r="F9741" s="128" t="s">
        <v>324</v>
      </c>
      <c r="G9741" s="99" t="s">
        <v>1300</v>
      </c>
      <c r="H9741" s="134" t="s">
        <v>2376</v>
      </c>
      <c r="I9741" s="130" t="s">
        <v>124</v>
      </c>
      <c r="J9741" s="128" t="s">
        <v>52</v>
      </c>
      <c r="K9741" s="134">
        <f>'73511-07'!L$971</f>
        <v>385</v>
      </c>
    </row>
    <row r="9742" spans="1:11" x14ac:dyDescent="0.3">
      <c r="A9742" s="128">
        <v>73511</v>
      </c>
      <c r="B9742" s="128" t="s">
        <v>58</v>
      </c>
      <c r="C9742" s="128" t="s">
        <v>2591</v>
      </c>
      <c r="D9742" s="128">
        <v>2019</v>
      </c>
      <c r="E9742" s="128" t="s">
        <v>32</v>
      </c>
      <c r="F9742" s="128" t="s">
        <v>324</v>
      </c>
      <c r="G9742" s="99" t="s">
        <v>1301</v>
      </c>
      <c r="H9742" s="134" t="s">
        <v>2377</v>
      </c>
      <c r="I9742" s="130" t="s">
        <v>2646</v>
      </c>
      <c r="J9742" s="130" t="s">
        <v>325</v>
      </c>
      <c r="K9742" s="134">
        <f>'73511-07'!C$972</f>
        <v>897</v>
      </c>
    </row>
    <row r="9743" spans="1:11" x14ac:dyDescent="0.3">
      <c r="A9743" s="128">
        <v>73511</v>
      </c>
      <c r="B9743" s="128" t="s">
        <v>58</v>
      </c>
      <c r="C9743" s="128" t="s">
        <v>2591</v>
      </c>
      <c r="D9743" s="128">
        <v>2019</v>
      </c>
      <c r="E9743" s="128" t="s">
        <v>32</v>
      </c>
      <c r="F9743" s="128" t="s">
        <v>324</v>
      </c>
      <c r="G9743" s="99" t="s">
        <v>1301</v>
      </c>
      <c r="H9743" s="134" t="s">
        <v>2377</v>
      </c>
      <c r="I9743" s="128" t="s">
        <v>116</v>
      </c>
      <c r="J9743" s="130" t="s">
        <v>325</v>
      </c>
      <c r="K9743" s="134">
        <f>'73511-07'!D$972</f>
        <v>617</v>
      </c>
    </row>
    <row r="9744" spans="1:11" x14ac:dyDescent="0.3">
      <c r="A9744" s="128">
        <v>73511</v>
      </c>
      <c r="B9744" s="128" t="s">
        <v>58</v>
      </c>
      <c r="C9744" s="128" t="s">
        <v>2591</v>
      </c>
      <c r="D9744" s="128">
        <v>2019</v>
      </c>
      <c r="E9744" s="128" t="s">
        <v>32</v>
      </c>
      <c r="F9744" s="128" t="s">
        <v>324</v>
      </c>
      <c r="G9744" s="99" t="s">
        <v>1301</v>
      </c>
      <c r="H9744" s="134" t="s">
        <v>2377</v>
      </c>
      <c r="I9744" s="128" t="s">
        <v>116</v>
      </c>
      <c r="J9744" s="128" t="s">
        <v>52</v>
      </c>
      <c r="K9744" s="134">
        <f>'73511-07'!E$972</f>
        <v>49518</v>
      </c>
    </row>
    <row r="9745" spans="1:11" x14ac:dyDescent="0.3">
      <c r="A9745" s="128">
        <v>73511</v>
      </c>
      <c r="B9745" s="128" t="s">
        <v>58</v>
      </c>
      <c r="C9745" s="128" t="s">
        <v>2591</v>
      </c>
      <c r="D9745" s="128">
        <v>2019</v>
      </c>
      <c r="E9745" s="128" t="s">
        <v>32</v>
      </c>
      <c r="F9745" s="128" t="s">
        <v>324</v>
      </c>
      <c r="G9745" s="99" t="s">
        <v>1301</v>
      </c>
      <c r="H9745" s="134" t="s">
        <v>2377</v>
      </c>
      <c r="I9745" s="128" t="s">
        <v>117</v>
      </c>
      <c r="J9745" s="130" t="s">
        <v>325</v>
      </c>
      <c r="K9745" s="134">
        <f>'73511-07'!F$972</f>
        <v>280</v>
      </c>
    </row>
    <row r="9746" spans="1:11" x14ac:dyDescent="0.3">
      <c r="A9746" s="128">
        <v>73511</v>
      </c>
      <c r="B9746" s="128" t="s">
        <v>58</v>
      </c>
      <c r="C9746" s="128" t="s">
        <v>2591</v>
      </c>
      <c r="D9746" s="128">
        <v>2019</v>
      </c>
      <c r="E9746" s="128" t="s">
        <v>32</v>
      </c>
      <c r="F9746" s="128" t="s">
        <v>324</v>
      </c>
      <c r="G9746" s="99" t="s">
        <v>1301</v>
      </c>
      <c r="H9746" s="134" t="s">
        <v>2377</v>
      </c>
      <c r="I9746" s="128" t="s">
        <v>117</v>
      </c>
      <c r="J9746" s="128" t="s">
        <v>52</v>
      </c>
      <c r="K9746" s="134">
        <f>'73511-07'!G$972</f>
        <v>-12986</v>
      </c>
    </row>
    <row r="9747" spans="1:11" x14ac:dyDescent="0.3">
      <c r="A9747" s="128">
        <v>73511</v>
      </c>
      <c r="B9747" s="128" t="s">
        <v>58</v>
      </c>
      <c r="C9747" s="128" t="s">
        <v>2591</v>
      </c>
      <c r="D9747" s="128">
        <v>2019</v>
      </c>
      <c r="E9747" s="128" t="s">
        <v>32</v>
      </c>
      <c r="F9747" s="128" t="s">
        <v>324</v>
      </c>
      <c r="G9747" s="99" t="s">
        <v>1301</v>
      </c>
      <c r="H9747" s="134" t="s">
        <v>2377</v>
      </c>
      <c r="I9747" s="128" t="s">
        <v>120</v>
      </c>
      <c r="J9747" s="128" t="s">
        <v>52</v>
      </c>
      <c r="K9747" s="134">
        <f>'73511-07'!H$972</f>
        <v>23802</v>
      </c>
    </row>
    <row r="9748" spans="1:11" x14ac:dyDescent="0.3">
      <c r="A9748" s="128">
        <v>73511</v>
      </c>
      <c r="B9748" s="128" t="s">
        <v>58</v>
      </c>
      <c r="C9748" s="128" t="s">
        <v>2591</v>
      </c>
      <c r="D9748" s="128">
        <v>2019</v>
      </c>
      <c r="E9748" s="128" t="s">
        <v>32</v>
      </c>
      <c r="F9748" s="128" t="s">
        <v>324</v>
      </c>
      <c r="G9748" s="99" t="s">
        <v>1301</v>
      </c>
      <c r="H9748" s="134" t="s">
        <v>2377</v>
      </c>
      <c r="I9748" s="130" t="s">
        <v>121</v>
      </c>
      <c r="J9748" s="130" t="s">
        <v>325</v>
      </c>
      <c r="K9748" s="134">
        <f>'73511-07'!I$972</f>
        <v>253</v>
      </c>
    </row>
    <row r="9749" spans="1:11" x14ac:dyDescent="0.3">
      <c r="A9749" s="128">
        <v>73511</v>
      </c>
      <c r="B9749" s="128" t="s">
        <v>58</v>
      </c>
      <c r="C9749" s="128" t="s">
        <v>2591</v>
      </c>
      <c r="D9749" s="128">
        <v>2019</v>
      </c>
      <c r="E9749" s="128" t="s">
        <v>32</v>
      </c>
      <c r="F9749" s="128" t="s">
        <v>324</v>
      </c>
      <c r="G9749" s="99" t="s">
        <v>1301</v>
      </c>
      <c r="H9749" s="134" t="s">
        <v>2377</v>
      </c>
      <c r="I9749" s="130" t="s">
        <v>121</v>
      </c>
      <c r="J9749" s="128" t="s">
        <v>52</v>
      </c>
      <c r="K9749" s="134">
        <f>'73511-07'!J$972</f>
        <v>1569</v>
      </c>
    </row>
    <row r="9750" spans="1:11" x14ac:dyDescent="0.3">
      <c r="A9750" s="128">
        <v>73511</v>
      </c>
      <c r="B9750" s="128" t="s">
        <v>58</v>
      </c>
      <c r="C9750" s="128" t="s">
        <v>2591</v>
      </c>
      <c r="D9750" s="128">
        <v>2019</v>
      </c>
      <c r="E9750" s="128" t="s">
        <v>32</v>
      </c>
      <c r="F9750" s="128" t="s">
        <v>324</v>
      </c>
      <c r="G9750" s="99" t="s">
        <v>1301</v>
      </c>
      <c r="H9750" s="134" t="s">
        <v>2377</v>
      </c>
      <c r="I9750" s="130" t="s">
        <v>124</v>
      </c>
      <c r="J9750" s="130" t="s">
        <v>325</v>
      </c>
      <c r="K9750" s="134">
        <f>'73511-07'!K$972</f>
        <v>302</v>
      </c>
    </row>
    <row r="9751" spans="1:11" x14ac:dyDescent="0.3">
      <c r="A9751" s="128">
        <v>73511</v>
      </c>
      <c r="B9751" s="128" t="s">
        <v>58</v>
      </c>
      <c r="C9751" s="128" t="s">
        <v>2591</v>
      </c>
      <c r="D9751" s="128">
        <v>2019</v>
      </c>
      <c r="E9751" s="128" t="s">
        <v>32</v>
      </c>
      <c r="F9751" s="128" t="s">
        <v>324</v>
      </c>
      <c r="G9751" s="99" t="s">
        <v>1301</v>
      </c>
      <c r="H9751" s="134" t="s">
        <v>2377</v>
      </c>
      <c r="I9751" s="130" t="s">
        <v>124</v>
      </c>
      <c r="J9751" s="128" t="s">
        <v>52</v>
      </c>
      <c r="K9751" s="134">
        <f>'73511-07'!L$972</f>
        <v>1185</v>
      </c>
    </row>
    <row r="9752" spans="1:11" x14ac:dyDescent="0.3">
      <c r="A9752" s="128">
        <v>73511</v>
      </c>
      <c r="B9752" s="128" t="s">
        <v>58</v>
      </c>
      <c r="C9752" s="128" t="s">
        <v>2591</v>
      </c>
      <c r="D9752" s="128">
        <v>2019</v>
      </c>
      <c r="E9752" s="128" t="s">
        <v>32</v>
      </c>
      <c r="F9752" s="128" t="s">
        <v>324</v>
      </c>
      <c r="G9752" s="99" t="s">
        <v>1302</v>
      </c>
      <c r="H9752" s="134" t="s">
        <v>2378</v>
      </c>
      <c r="I9752" s="130" t="s">
        <v>2646</v>
      </c>
      <c r="J9752" s="130" t="s">
        <v>325</v>
      </c>
      <c r="K9752" s="134">
        <f>'73511-07'!C$973</f>
        <v>270</v>
      </c>
    </row>
    <row r="9753" spans="1:11" x14ac:dyDescent="0.3">
      <c r="A9753" s="128">
        <v>73511</v>
      </c>
      <c r="B9753" s="128" t="s">
        <v>58</v>
      </c>
      <c r="C9753" s="128" t="s">
        <v>2591</v>
      </c>
      <c r="D9753" s="128">
        <v>2019</v>
      </c>
      <c r="E9753" s="128" t="s">
        <v>32</v>
      </c>
      <c r="F9753" s="128" t="s">
        <v>324</v>
      </c>
      <c r="G9753" s="99" t="s">
        <v>1302</v>
      </c>
      <c r="H9753" s="134" t="s">
        <v>2378</v>
      </c>
      <c r="I9753" s="128" t="s">
        <v>116</v>
      </c>
      <c r="J9753" s="130" t="s">
        <v>325</v>
      </c>
      <c r="K9753" s="134">
        <f>'73511-07'!D$973</f>
        <v>189</v>
      </c>
    </row>
    <row r="9754" spans="1:11" x14ac:dyDescent="0.3">
      <c r="A9754" s="128">
        <v>73511</v>
      </c>
      <c r="B9754" s="128" t="s">
        <v>58</v>
      </c>
      <c r="C9754" s="128" t="s">
        <v>2591</v>
      </c>
      <c r="D9754" s="128">
        <v>2019</v>
      </c>
      <c r="E9754" s="128" t="s">
        <v>32</v>
      </c>
      <c r="F9754" s="128" t="s">
        <v>324</v>
      </c>
      <c r="G9754" s="99" t="s">
        <v>1302</v>
      </c>
      <c r="H9754" s="134" t="s">
        <v>2378</v>
      </c>
      <c r="I9754" s="128" t="s">
        <v>116</v>
      </c>
      <c r="J9754" s="128" t="s">
        <v>52</v>
      </c>
      <c r="K9754" s="134">
        <f>'73511-07'!E$973</f>
        <v>10417</v>
      </c>
    </row>
    <row r="9755" spans="1:11" x14ac:dyDescent="0.3">
      <c r="A9755" s="128">
        <v>73511</v>
      </c>
      <c r="B9755" s="128" t="s">
        <v>58</v>
      </c>
      <c r="C9755" s="128" t="s">
        <v>2591</v>
      </c>
      <c r="D9755" s="128">
        <v>2019</v>
      </c>
      <c r="E9755" s="128" t="s">
        <v>32</v>
      </c>
      <c r="F9755" s="128" t="s">
        <v>324</v>
      </c>
      <c r="G9755" s="99" t="s">
        <v>1302</v>
      </c>
      <c r="H9755" s="134" t="s">
        <v>2378</v>
      </c>
      <c r="I9755" s="128" t="s">
        <v>117</v>
      </c>
      <c r="J9755" s="130" t="s">
        <v>325</v>
      </c>
      <c r="K9755" s="134">
        <f>'73511-07'!F$973</f>
        <v>81</v>
      </c>
    </row>
    <row r="9756" spans="1:11" x14ac:dyDescent="0.3">
      <c r="A9756" s="128">
        <v>73511</v>
      </c>
      <c r="B9756" s="128" t="s">
        <v>58</v>
      </c>
      <c r="C9756" s="128" t="s">
        <v>2591</v>
      </c>
      <c r="D9756" s="128">
        <v>2019</v>
      </c>
      <c r="E9756" s="128" t="s">
        <v>32</v>
      </c>
      <c r="F9756" s="128" t="s">
        <v>324</v>
      </c>
      <c r="G9756" s="99" t="s">
        <v>1302</v>
      </c>
      <c r="H9756" s="134" t="s">
        <v>2378</v>
      </c>
      <c r="I9756" s="128" t="s">
        <v>117</v>
      </c>
      <c r="J9756" s="128" t="s">
        <v>52</v>
      </c>
      <c r="K9756" s="134">
        <f>'73511-07'!G$973</f>
        <v>-2462</v>
      </c>
    </row>
    <row r="9757" spans="1:11" x14ac:dyDescent="0.3">
      <c r="A9757" s="128">
        <v>73511</v>
      </c>
      <c r="B9757" s="128" t="s">
        <v>58</v>
      </c>
      <c r="C9757" s="128" t="s">
        <v>2591</v>
      </c>
      <c r="D9757" s="128">
        <v>2019</v>
      </c>
      <c r="E9757" s="128" t="s">
        <v>32</v>
      </c>
      <c r="F9757" s="128" t="s">
        <v>324</v>
      </c>
      <c r="G9757" s="99" t="s">
        <v>1302</v>
      </c>
      <c r="H9757" s="134" t="s">
        <v>2378</v>
      </c>
      <c r="I9757" s="128" t="s">
        <v>120</v>
      </c>
      <c r="J9757" s="128" t="s">
        <v>52</v>
      </c>
      <c r="K9757" s="134">
        <f>'73511-07'!H$973</f>
        <v>3774</v>
      </c>
    </row>
    <row r="9758" spans="1:11" x14ac:dyDescent="0.3">
      <c r="A9758" s="128">
        <v>73511</v>
      </c>
      <c r="B9758" s="128" t="s">
        <v>58</v>
      </c>
      <c r="C9758" s="128" t="s">
        <v>2591</v>
      </c>
      <c r="D9758" s="128">
        <v>2019</v>
      </c>
      <c r="E9758" s="128" t="s">
        <v>32</v>
      </c>
      <c r="F9758" s="128" t="s">
        <v>324</v>
      </c>
      <c r="G9758" s="99" t="s">
        <v>1302</v>
      </c>
      <c r="H9758" s="134" t="s">
        <v>2378</v>
      </c>
      <c r="I9758" s="130" t="s">
        <v>121</v>
      </c>
      <c r="J9758" s="130" t="s">
        <v>325</v>
      </c>
      <c r="K9758" s="134">
        <f>'73511-07'!I$973</f>
        <v>100</v>
      </c>
    </row>
    <row r="9759" spans="1:11" x14ac:dyDescent="0.3">
      <c r="A9759" s="128">
        <v>73511</v>
      </c>
      <c r="B9759" s="128" t="s">
        <v>58</v>
      </c>
      <c r="C9759" s="128" t="s">
        <v>2591</v>
      </c>
      <c r="D9759" s="128">
        <v>2019</v>
      </c>
      <c r="E9759" s="128" t="s">
        <v>32</v>
      </c>
      <c r="F9759" s="128" t="s">
        <v>324</v>
      </c>
      <c r="G9759" s="99" t="s">
        <v>1302</v>
      </c>
      <c r="H9759" s="134" t="s">
        <v>2378</v>
      </c>
      <c r="I9759" s="130" t="s">
        <v>121</v>
      </c>
      <c r="J9759" s="128" t="s">
        <v>52</v>
      </c>
      <c r="K9759" s="134">
        <f>'73511-07'!J$973</f>
        <v>432</v>
      </c>
    </row>
    <row r="9760" spans="1:11" x14ac:dyDescent="0.3">
      <c r="A9760" s="128">
        <v>73511</v>
      </c>
      <c r="B9760" s="128" t="s">
        <v>58</v>
      </c>
      <c r="C9760" s="128" t="s">
        <v>2591</v>
      </c>
      <c r="D9760" s="128">
        <v>2019</v>
      </c>
      <c r="E9760" s="128" t="s">
        <v>32</v>
      </c>
      <c r="F9760" s="128" t="s">
        <v>324</v>
      </c>
      <c r="G9760" s="99" t="s">
        <v>1302</v>
      </c>
      <c r="H9760" s="134" t="s">
        <v>2378</v>
      </c>
      <c r="I9760" s="130" t="s">
        <v>124</v>
      </c>
      <c r="J9760" s="130" t="s">
        <v>325</v>
      </c>
      <c r="K9760" s="134">
        <f>'73511-07'!K$973</f>
        <v>80</v>
      </c>
    </row>
    <row r="9761" spans="1:11" x14ac:dyDescent="0.3">
      <c r="A9761" s="128">
        <v>73511</v>
      </c>
      <c r="B9761" s="128" t="s">
        <v>58</v>
      </c>
      <c r="C9761" s="128" t="s">
        <v>2591</v>
      </c>
      <c r="D9761" s="128">
        <v>2019</v>
      </c>
      <c r="E9761" s="128" t="s">
        <v>32</v>
      </c>
      <c r="F9761" s="128" t="s">
        <v>324</v>
      </c>
      <c r="G9761" s="99" t="s">
        <v>1302</v>
      </c>
      <c r="H9761" s="134" t="s">
        <v>2378</v>
      </c>
      <c r="I9761" s="130" t="s">
        <v>124</v>
      </c>
      <c r="J9761" s="128" t="s">
        <v>52</v>
      </c>
      <c r="K9761" s="134">
        <f>'73511-07'!L$973</f>
        <v>203</v>
      </c>
    </row>
    <row r="9762" spans="1:11" x14ac:dyDescent="0.3">
      <c r="A9762" s="128">
        <v>73511</v>
      </c>
      <c r="B9762" s="128" t="s">
        <v>58</v>
      </c>
      <c r="C9762" s="128" t="s">
        <v>2591</v>
      </c>
      <c r="D9762" s="128">
        <v>2019</v>
      </c>
      <c r="E9762" s="128" t="s">
        <v>32</v>
      </c>
      <c r="F9762" s="128" t="s">
        <v>324</v>
      </c>
      <c r="G9762" s="99" t="s">
        <v>1303</v>
      </c>
      <c r="H9762" s="134" t="s">
        <v>2379</v>
      </c>
      <c r="I9762" s="130" t="s">
        <v>2646</v>
      </c>
      <c r="J9762" s="130" t="s">
        <v>325</v>
      </c>
      <c r="K9762" s="134">
        <f>'73511-07'!C$974</f>
        <v>247</v>
      </c>
    </row>
    <row r="9763" spans="1:11" x14ac:dyDescent="0.3">
      <c r="A9763" s="128">
        <v>73511</v>
      </c>
      <c r="B9763" s="128" t="s">
        <v>58</v>
      </c>
      <c r="C9763" s="128" t="s">
        <v>2591</v>
      </c>
      <c r="D9763" s="128">
        <v>2019</v>
      </c>
      <c r="E9763" s="128" t="s">
        <v>32</v>
      </c>
      <c r="F9763" s="128" t="s">
        <v>324</v>
      </c>
      <c r="G9763" s="99" t="s">
        <v>1303</v>
      </c>
      <c r="H9763" s="134" t="s">
        <v>2379</v>
      </c>
      <c r="I9763" s="128" t="s">
        <v>116</v>
      </c>
      <c r="J9763" s="130" t="s">
        <v>325</v>
      </c>
      <c r="K9763" s="134">
        <f>'73511-07'!D$974</f>
        <v>169</v>
      </c>
    </row>
    <row r="9764" spans="1:11" x14ac:dyDescent="0.3">
      <c r="A9764" s="128">
        <v>73511</v>
      </c>
      <c r="B9764" s="128" t="s">
        <v>58</v>
      </c>
      <c r="C9764" s="128" t="s">
        <v>2591</v>
      </c>
      <c r="D9764" s="128">
        <v>2019</v>
      </c>
      <c r="E9764" s="128" t="s">
        <v>32</v>
      </c>
      <c r="F9764" s="128" t="s">
        <v>324</v>
      </c>
      <c r="G9764" s="99" t="s">
        <v>1303</v>
      </c>
      <c r="H9764" s="134" t="s">
        <v>2379</v>
      </c>
      <c r="I9764" s="128" t="s">
        <v>116</v>
      </c>
      <c r="J9764" s="128" t="s">
        <v>52</v>
      </c>
      <c r="K9764" s="134">
        <f>'73511-07'!E$974</f>
        <v>9246</v>
      </c>
    </row>
    <row r="9765" spans="1:11" x14ac:dyDescent="0.3">
      <c r="A9765" s="128">
        <v>73511</v>
      </c>
      <c r="B9765" s="128" t="s">
        <v>58</v>
      </c>
      <c r="C9765" s="128" t="s">
        <v>2591</v>
      </c>
      <c r="D9765" s="128">
        <v>2019</v>
      </c>
      <c r="E9765" s="128" t="s">
        <v>32</v>
      </c>
      <c r="F9765" s="128" t="s">
        <v>324</v>
      </c>
      <c r="G9765" s="99" t="s">
        <v>1303</v>
      </c>
      <c r="H9765" s="134" t="s">
        <v>2379</v>
      </c>
      <c r="I9765" s="128" t="s">
        <v>117</v>
      </c>
      <c r="J9765" s="130" t="s">
        <v>325</v>
      </c>
      <c r="K9765" s="134">
        <f>'73511-07'!F$974</f>
        <v>78</v>
      </c>
    </row>
    <row r="9766" spans="1:11" x14ac:dyDescent="0.3">
      <c r="A9766" s="128">
        <v>73511</v>
      </c>
      <c r="B9766" s="128" t="s">
        <v>58</v>
      </c>
      <c r="C9766" s="128" t="s">
        <v>2591</v>
      </c>
      <c r="D9766" s="128">
        <v>2019</v>
      </c>
      <c r="E9766" s="128" t="s">
        <v>32</v>
      </c>
      <c r="F9766" s="128" t="s">
        <v>324</v>
      </c>
      <c r="G9766" s="99" t="s">
        <v>1303</v>
      </c>
      <c r="H9766" s="134" t="s">
        <v>2379</v>
      </c>
      <c r="I9766" s="128" t="s">
        <v>117</v>
      </c>
      <c r="J9766" s="128" t="s">
        <v>52</v>
      </c>
      <c r="K9766" s="134">
        <f>'73511-07'!G$974</f>
        <v>-5631</v>
      </c>
    </row>
    <row r="9767" spans="1:11" x14ac:dyDescent="0.3">
      <c r="A9767" s="128">
        <v>73511</v>
      </c>
      <c r="B9767" s="128" t="s">
        <v>58</v>
      </c>
      <c r="C9767" s="128" t="s">
        <v>2591</v>
      </c>
      <c r="D9767" s="128">
        <v>2019</v>
      </c>
      <c r="E9767" s="128" t="s">
        <v>32</v>
      </c>
      <c r="F9767" s="128" t="s">
        <v>324</v>
      </c>
      <c r="G9767" s="99" t="s">
        <v>1303</v>
      </c>
      <c r="H9767" s="134" t="s">
        <v>2379</v>
      </c>
      <c r="I9767" s="128" t="s">
        <v>120</v>
      </c>
      <c r="J9767" s="128" t="s">
        <v>52</v>
      </c>
      <c r="K9767" s="134">
        <f>'73511-07'!H$974</f>
        <v>1521</v>
      </c>
    </row>
    <row r="9768" spans="1:11" x14ac:dyDescent="0.3">
      <c r="A9768" s="128">
        <v>73511</v>
      </c>
      <c r="B9768" s="128" t="s">
        <v>58</v>
      </c>
      <c r="C9768" s="128" t="s">
        <v>2591</v>
      </c>
      <c r="D9768" s="128">
        <v>2019</v>
      </c>
      <c r="E9768" s="128" t="s">
        <v>32</v>
      </c>
      <c r="F9768" s="128" t="s">
        <v>324</v>
      </c>
      <c r="G9768" s="99" t="s">
        <v>1303</v>
      </c>
      <c r="H9768" s="134" t="s">
        <v>2379</v>
      </c>
      <c r="I9768" s="130" t="s">
        <v>121</v>
      </c>
      <c r="J9768" s="130" t="s">
        <v>325</v>
      </c>
      <c r="K9768" s="134">
        <f>'73511-07'!I$974</f>
        <v>86</v>
      </c>
    </row>
    <row r="9769" spans="1:11" x14ac:dyDescent="0.3">
      <c r="A9769" s="128">
        <v>73511</v>
      </c>
      <c r="B9769" s="128" t="s">
        <v>58</v>
      </c>
      <c r="C9769" s="128" t="s">
        <v>2591</v>
      </c>
      <c r="D9769" s="128">
        <v>2019</v>
      </c>
      <c r="E9769" s="128" t="s">
        <v>32</v>
      </c>
      <c r="F9769" s="128" t="s">
        <v>324</v>
      </c>
      <c r="G9769" s="99" t="s">
        <v>1303</v>
      </c>
      <c r="H9769" s="134" t="s">
        <v>2379</v>
      </c>
      <c r="I9769" s="130" t="s">
        <v>121</v>
      </c>
      <c r="J9769" s="128" t="s">
        <v>52</v>
      </c>
      <c r="K9769" s="134">
        <f>'73511-07'!J$974</f>
        <v>437</v>
      </c>
    </row>
    <row r="9770" spans="1:11" x14ac:dyDescent="0.3">
      <c r="A9770" s="128">
        <v>73511</v>
      </c>
      <c r="B9770" s="128" t="s">
        <v>58</v>
      </c>
      <c r="C9770" s="128" t="s">
        <v>2591</v>
      </c>
      <c r="D9770" s="128">
        <v>2019</v>
      </c>
      <c r="E9770" s="128" t="s">
        <v>32</v>
      </c>
      <c r="F9770" s="128" t="s">
        <v>324</v>
      </c>
      <c r="G9770" s="99" t="s">
        <v>1303</v>
      </c>
      <c r="H9770" s="134" t="s">
        <v>2379</v>
      </c>
      <c r="I9770" s="130" t="s">
        <v>124</v>
      </c>
      <c r="J9770" s="130" t="s">
        <v>325</v>
      </c>
      <c r="K9770" s="134">
        <f>'73511-07'!K$974</f>
        <v>76</v>
      </c>
    </row>
    <row r="9771" spans="1:11" x14ac:dyDescent="0.3">
      <c r="A9771" s="128">
        <v>73511</v>
      </c>
      <c r="B9771" s="128" t="s">
        <v>58</v>
      </c>
      <c r="C9771" s="128" t="s">
        <v>2591</v>
      </c>
      <c r="D9771" s="128">
        <v>2019</v>
      </c>
      <c r="E9771" s="128" t="s">
        <v>32</v>
      </c>
      <c r="F9771" s="128" t="s">
        <v>324</v>
      </c>
      <c r="G9771" s="99" t="s">
        <v>1303</v>
      </c>
      <c r="H9771" s="134" t="s">
        <v>2379</v>
      </c>
      <c r="I9771" s="130" t="s">
        <v>124</v>
      </c>
      <c r="J9771" s="128" t="s">
        <v>52</v>
      </c>
      <c r="K9771" s="134">
        <f>'73511-07'!L$974</f>
        <v>182</v>
      </c>
    </row>
    <row r="9772" spans="1:11" x14ac:dyDescent="0.3">
      <c r="A9772" s="128">
        <v>73511</v>
      </c>
      <c r="B9772" s="128" t="s">
        <v>58</v>
      </c>
      <c r="C9772" s="128" t="s">
        <v>2591</v>
      </c>
      <c r="D9772" s="128">
        <v>2019</v>
      </c>
      <c r="E9772" s="128" t="s">
        <v>32</v>
      </c>
      <c r="F9772" s="128" t="s">
        <v>324</v>
      </c>
      <c r="G9772" s="99" t="s">
        <v>1304</v>
      </c>
      <c r="H9772" s="134" t="s">
        <v>2380</v>
      </c>
      <c r="I9772" s="130" t="s">
        <v>2646</v>
      </c>
      <c r="J9772" s="130" t="s">
        <v>325</v>
      </c>
      <c r="K9772" s="134">
        <f>'73511-07'!C$975</f>
        <v>17</v>
      </c>
    </row>
    <row r="9773" spans="1:11" x14ac:dyDescent="0.3">
      <c r="A9773" s="128">
        <v>73511</v>
      </c>
      <c r="B9773" s="128" t="s">
        <v>58</v>
      </c>
      <c r="C9773" s="128" t="s">
        <v>2591</v>
      </c>
      <c r="D9773" s="128">
        <v>2019</v>
      </c>
      <c r="E9773" s="128" t="s">
        <v>32</v>
      </c>
      <c r="F9773" s="128" t="s">
        <v>324</v>
      </c>
      <c r="G9773" s="99" t="s">
        <v>1304</v>
      </c>
      <c r="H9773" s="134" t="s">
        <v>2380</v>
      </c>
      <c r="I9773" s="128" t="s">
        <v>116</v>
      </c>
      <c r="J9773" s="130" t="s">
        <v>325</v>
      </c>
      <c r="K9773" s="134">
        <f>'73511-07'!D$975</f>
        <v>11</v>
      </c>
    </row>
    <row r="9774" spans="1:11" x14ac:dyDescent="0.3">
      <c r="A9774" s="128">
        <v>73511</v>
      </c>
      <c r="B9774" s="128" t="s">
        <v>58</v>
      </c>
      <c r="C9774" s="128" t="s">
        <v>2591</v>
      </c>
      <c r="D9774" s="128">
        <v>2019</v>
      </c>
      <c r="E9774" s="128" t="s">
        <v>32</v>
      </c>
      <c r="F9774" s="128" t="s">
        <v>324</v>
      </c>
      <c r="G9774" s="99" t="s">
        <v>1304</v>
      </c>
      <c r="H9774" s="134" t="s">
        <v>2380</v>
      </c>
      <c r="I9774" s="128" t="s">
        <v>116</v>
      </c>
      <c r="J9774" s="128" t="s">
        <v>52</v>
      </c>
      <c r="K9774" s="134">
        <f>'73511-07'!E$975</f>
        <v>562</v>
      </c>
    </row>
    <row r="9775" spans="1:11" x14ac:dyDescent="0.3">
      <c r="A9775" s="128">
        <v>73511</v>
      </c>
      <c r="B9775" s="128" t="s">
        <v>58</v>
      </c>
      <c r="C9775" s="128" t="s">
        <v>2591</v>
      </c>
      <c r="D9775" s="128">
        <v>2019</v>
      </c>
      <c r="E9775" s="128" t="s">
        <v>32</v>
      </c>
      <c r="F9775" s="128" t="s">
        <v>324</v>
      </c>
      <c r="G9775" s="99" t="s">
        <v>1304</v>
      </c>
      <c r="H9775" s="134" t="s">
        <v>2380</v>
      </c>
      <c r="I9775" s="128" t="s">
        <v>117</v>
      </c>
      <c r="J9775" s="130" t="s">
        <v>325</v>
      </c>
      <c r="K9775" s="134">
        <f>'73511-07'!F$975</f>
        <v>6</v>
      </c>
    </row>
    <row r="9776" spans="1:11" x14ac:dyDescent="0.3">
      <c r="A9776" s="128">
        <v>73511</v>
      </c>
      <c r="B9776" s="128" t="s">
        <v>58</v>
      </c>
      <c r="C9776" s="128" t="s">
        <v>2591</v>
      </c>
      <c r="D9776" s="128">
        <v>2019</v>
      </c>
      <c r="E9776" s="128" t="s">
        <v>32</v>
      </c>
      <c r="F9776" s="128" t="s">
        <v>324</v>
      </c>
      <c r="G9776" s="99" t="s">
        <v>1304</v>
      </c>
      <c r="H9776" s="134" t="s">
        <v>2380</v>
      </c>
      <c r="I9776" s="128" t="s">
        <v>117</v>
      </c>
      <c r="J9776" s="128" t="s">
        <v>52</v>
      </c>
      <c r="K9776" s="134">
        <f>'73511-07'!G$975</f>
        <v>-83</v>
      </c>
    </row>
    <row r="9777" spans="1:11" x14ac:dyDescent="0.3">
      <c r="A9777" s="128">
        <v>73511</v>
      </c>
      <c r="B9777" s="128" t="s">
        <v>58</v>
      </c>
      <c r="C9777" s="128" t="s">
        <v>2591</v>
      </c>
      <c r="D9777" s="128">
        <v>2019</v>
      </c>
      <c r="E9777" s="128" t="s">
        <v>32</v>
      </c>
      <c r="F9777" s="128" t="s">
        <v>324</v>
      </c>
      <c r="G9777" s="99" t="s">
        <v>1304</v>
      </c>
      <c r="H9777" s="134" t="s">
        <v>2380</v>
      </c>
      <c r="I9777" s="128" t="s">
        <v>120</v>
      </c>
      <c r="J9777" s="128" t="s">
        <v>52</v>
      </c>
      <c r="K9777" s="134">
        <f>'73511-07'!H$975</f>
        <v>359</v>
      </c>
    </row>
    <row r="9778" spans="1:11" x14ac:dyDescent="0.3">
      <c r="A9778" s="128">
        <v>73511</v>
      </c>
      <c r="B9778" s="128" t="s">
        <v>58</v>
      </c>
      <c r="C9778" s="128" t="s">
        <v>2591</v>
      </c>
      <c r="D9778" s="128">
        <v>2019</v>
      </c>
      <c r="E9778" s="128" t="s">
        <v>32</v>
      </c>
      <c r="F9778" s="128" t="s">
        <v>324</v>
      </c>
      <c r="G9778" s="99" t="s">
        <v>1304</v>
      </c>
      <c r="H9778" s="134" t="s">
        <v>2380</v>
      </c>
      <c r="I9778" s="130" t="s">
        <v>121</v>
      </c>
      <c r="J9778" s="130" t="s">
        <v>325</v>
      </c>
      <c r="K9778" s="134">
        <f>'73511-07'!I$975</f>
        <v>7</v>
      </c>
    </row>
    <row r="9779" spans="1:11" x14ac:dyDescent="0.3">
      <c r="A9779" s="128">
        <v>73511</v>
      </c>
      <c r="B9779" s="128" t="s">
        <v>58</v>
      </c>
      <c r="C9779" s="128" t="s">
        <v>2591</v>
      </c>
      <c r="D9779" s="128">
        <v>2019</v>
      </c>
      <c r="E9779" s="128" t="s">
        <v>32</v>
      </c>
      <c r="F9779" s="128" t="s">
        <v>324</v>
      </c>
      <c r="G9779" s="99" t="s">
        <v>1304</v>
      </c>
      <c r="H9779" s="134" t="s">
        <v>2380</v>
      </c>
      <c r="I9779" s="130" t="s">
        <v>121</v>
      </c>
      <c r="J9779" s="128" t="s">
        <v>52</v>
      </c>
      <c r="K9779" s="134">
        <f>'73511-07'!J$975</f>
        <v>74</v>
      </c>
    </row>
    <row r="9780" spans="1:11" x14ac:dyDescent="0.3">
      <c r="A9780" s="128">
        <v>73511</v>
      </c>
      <c r="B9780" s="128" t="s">
        <v>58</v>
      </c>
      <c r="C9780" s="128" t="s">
        <v>2591</v>
      </c>
      <c r="D9780" s="128">
        <v>2019</v>
      </c>
      <c r="E9780" s="128" t="s">
        <v>32</v>
      </c>
      <c r="F9780" s="128" t="s">
        <v>324</v>
      </c>
      <c r="G9780" s="99" t="s">
        <v>1304</v>
      </c>
      <c r="H9780" s="134" t="s">
        <v>2380</v>
      </c>
      <c r="I9780" s="130" t="s">
        <v>124</v>
      </c>
      <c r="J9780" s="130" t="s">
        <v>325</v>
      </c>
      <c r="K9780" s="134">
        <f>'73511-07'!K$975</f>
        <v>8</v>
      </c>
    </row>
    <row r="9781" spans="1:11" x14ac:dyDescent="0.3">
      <c r="A9781" s="128">
        <v>73511</v>
      </c>
      <c r="B9781" s="128" t="s">
        <v>58</v>
      </c>
      <c r="C9781" s="128" t="s">
        <v>2591</v>
      </c>
      <c r="D9781" s="128">
        <v>2019</v>
      </c>
      <c r="E9781" s="128" t="s">
        <v>32</v>
      </c>
      <c r="F9781" s="128" t="s">
        <v>324</v>
      </c>
      <c r="G9781" s="99" t="s">
        <v>1304</v>
      </c>
      <c r="H9781" s="134" t="s">
        <v>2380</v>
      </c>
      <c r="I9781" s="130" t="s">
        <v>124</v>
      </c>
      <c r="J9781" s="128" t="s">
        <v>52</v>
      </c>
      <c r="K9781" s="134">
        <f>'73511-07'!L$975</f>
        <v>13</v>
      </c>
    </row>
    <row r="9782" spans="1:11" x14ac:dyDescent="0.3">
      <c r="A9782" s="128">
        <v>73511</v>
      </c>
      <c r="B9782" s="128" t="s">
        <v>58</v>
      </c>
      <c r="C9782" s="128" t="s">
        <v>2591</v>
      </c>
      <c r="D9782" s="128">
        <v>2019</v>
      </c>
      <c r="E9782" s="128" t="s">
        <v>32</v>
      </c>
      <c r="F9782" s="128" t="s">
        <v>324</v>
      </c>
      <c r="G9782" s="99" t="s">
        <v>1305</v>
      </c>
      <c r="H9782" s="134" t="s">
        <v>2381</v>
      </c>
      <c r="I9782" s="130" t="s">
        <v>2646</v>
      </c>
      <c r="J9782" s="130" t="s">
        <v>325</v>
      </c>
      <c r="K9782" s="134">
        <f>'73511-07'!C$976</f>
        <v>363</v>
      </c>
    </row>
    <row r="9783" spans="1:11" x14ac:dyDescent="0.3">
      <c r="A9783" s="128">
        <v>73511</v>
      </c>
      <c r="B9783" s="128" t="s">
        <v>58</v>
      </c>
      <c r="C9783" s="128" t="s">
        <v>2591</v>
      </c>
      <c r="D9783" s="128">
        <v>2019</v>
      </c>
      <c r="E9783" s="128" t="s">
        <v>32</v>
      </c>
      <c r="F9783" s="128" t="s">
        <v>324</v>
      </c>
      <c r="G9783" s="99" t="s">
        <v>1305</v>
      </c>
      <c r="H9783" s="134" t="s">
        <v>2381</v>
      </c>
      <c r="I9783" s="128" t="s">
        <v>116</v>
      </c>
      <c r="J9783" s="130" t="s">
        <v>325</v>
      </c>
      <c r="K9783" s="134">
        <f>'73511-07'!D$976</f>
        <v>248</v>
      </c>
    </row>
    <row r="9784" spans="1:11" x14ac:dyDescent="0.3">
      <c r="A9784" s="128">
        <v>73511</v>
      </c>
      <c r="B9784" s="128" t="s">
        <v>58</v>
      </c>
      <c r="C9784" s="128" t="s">
        <v>2591</v>
      </c>
      <c r="D9784" s="128">
        <v>2019</v>
      </c>
      <c r="E9784" s="128" t="s">
        <v>32</v>
      </c>
      <c r="F9784" s="128" t="s">
        <v>324</v>
      </c>
      <c r="G9784" s="99" t="s">
        <v>1305</v>
      </c>
      <c r="H9784" s="134" t="s">
        <v>2381</v>
      </c>
      <c r="I9784" s="128" t="s">
        <v>116</v>
      </c>
      <c r="J9784" s="128" t="s">
        <v>52</v>
      </c>
      <c r="K9784" s="134">
        <f>'73511-07'!E$976</f>
        <v>29294</v>
      </c>
    </row>
    <row r="9785" spans="1:11" x14ac:dyDescent="0.3">
      <c r="A9785" s="128">
        <v>73511</v>
      </c>
      <c r="B9785" s="128" t="s">
        <v>58</v>
      </c>
      <c r="C9785" s="128" t="s">
        <v>2591</v>
      </c>
      <c r="D9785" s="128">
        <v>2019</v>
      </c>
      <c r="E9785" s="128" t="s">
        <v>32</v>
      </c>
      <c r="F9785" s="128" t="s">
        <v>324</v>
      </c>
      <c r="G9785" s="99" t="s">
        <v>1305</v>
      </c>
      <c r="H9785" s="134" t="s">
        <v>2381</v>
      </c>
      <c r="I9785" s="128" t="s">
        <v>117</v>
      </c>
      <c r="J9785" s="130" t="s">
        <v>325</v>
      </c>
      <c r="K9785" s="134">
        <f>'73511-07'!F$976</f>
        <v>115</v>
      </c>
    </row>
    <row r="9786" spans="1:11" x14ac:dyDescent="0.3">
      <c r="A9786" s="128">
        <v>73511</v>
      </c>
      <c r="B9786" s="128" t="s">
        <v>58</v>
      </c>
      <c r="C9786" s="128" t="s">
        <v>2591</v>
      </c>
      <c r="D9786" s="128">
        <v>2019</v>
      </c>
      <c r="E9786" s="128" t="s">
        <v>32</v>
      </c>
      <c r="F9786" s="128" t="s">
        <v>324</v>
      </c>
      <c r="G9786" s="99" t="s">
        <v>1305</v>
      </c>
      <c r="H9786" s="134" t="s">
        <v>2381</v>
      </c>
      <c r="I9786" s="128" t="s">
        <v>117</v>
      </c>
      <c r="J9786" s="128" t="s">
        <v>52</v>
      </c>
      <c r="K9786" s="134">
        <f>'73511-07'!G$976</f>
        <v>-4810</v>
      </c>
    </row>
    <row r="9787" spans="1:11" x14ac:dyDescent="0.3">
      <c r="A9787" s="128">
        <v>73511</v>
      </c>
      <c r="B9787" s="128" t="s">
        <v>58</v>
      </c>
      <c r="C9787" s="128" t="s">
        <v>2591</v>
      </c>
      <c r="D9787" s="128">
        <v>2019</v>
      </c>
      <c r="E9787" s="128" t="s">
        <v>32</v>
      </c>
      <c r="F9787" s="128" t="s">
        <v>324</v>
      </c>
      <c r="G9787" s="99" t="s">
        <v>1305</v>
      </c>
      <c r="H9787" s="134" t="s">
        <v>2381</v>
      </c>
      <c r="I9787" s="128" t="s">
        <v>120</v>
      </c>
      <c r="J9787" s="128" t="s">
        <v>52</v>
      </c>
      <c r="K9787" s="134">
        <f>'73511-07'!H$976</f>
        <v>18147</v>
      </c>
    </row>
    <row r="9788" spans="1:11" x14ac:dyDescent="0.3">
      <c r="A9788" s="128">
        <v>73511</v>
      </c>
      <c r="B9788" s="128" t="s">
        <v>58</v>
      </c>
      <c r="C9788" s="128" t="s">
        <v>2591</v>
      </c>
      <c r="D9788" s="128">
        <v>2019</v>
      </c>
      <c r="E9788" s="128" t="s">
        <v>32</v>
      </c>
      <c r="F9788" s="128" t="s">
        <v>324</v>
      </c>
      <c r="G9788" s="99" t="s">
        <v>1305</v>
      </c>
      <c r="H9788" s="134" t="s">
        <v>2381</v>
      </c>
      <c r="I9788" s="130" t="s">
        <v>121</v>
      </c>
      <c r="J9788" s="130" t="s">
        <v>325</v>
      </c>
      <c r="K9788" s="134">
        <f>'73511-07'!I$976</f>
        <v>60</v>
      </c>
    </row>
    <row r="9789" spans="1:11" x14ac:dyDescent="0.3">
      <c r="A9789" s="128">
        <v>73511</v>
      </c>
      <c r="B9789" s="128" t="s">
        <v>58</v>
      </c>
      <c r="C9789" s="128" t="s">
        <v>2591</v>
      </c>
      <c r="D9789" s="128">
        <v>2019</v>
      </c>
      <c r="E9789" s="128" t="s">
        <v>32</v>
      </c>
      <c r="F9789" s="128" t="s">
        <v>324</v>
      </c>
      <c r="G9789" s="99" t="s">
        <v>1305</v>
      </c>
      <c r="H9789" s="134" t="s">
        <v>2381</v>
      </c>
      <c r="I9789" s="130" t="s">
        <v>121</v>
      </c>
      <c r="J9789" s="128" t="s">
        <v>52</v>
      </c>
      <c r="K9789" s="134">
        <f>'73511-07'!J$976</f>
        <v>626</v>
      </c>
    </row>
    <row r="9790" spans="1:11" x14ac:dyDescent="0.3">
      <c r="A9790" s="128">
        <v>73511</v>
      </c>
      <c r="B9790" s="128" t="s">
        <v>58</v>
      </c>
      <c r="C9790" s="128" t="s">
        <v>2591</v>
      </c>
      <c r="D9790" s="128">
        <v>2019</v>
      </c>
      <c r="E9790" s="128" t="s">
        <v>32</v>
      </c>
      <c r="F9790" s="128" t="s">
        <v>324</v>
      </c>
      <c r="G9790" s="99" t="s">
        <v>1305</v>
      </c>
      <c r="H9790" s="134" t="s">
        <v>2381</v>
      </c>
      <c r="I9790" s="130" t="s">
        <v>124</v>
      </c>
      <c r="J9790" s="130" t="s">
        <v>325</v>
      </c>
      <c r="K9790" s="134">
        <f>'73511-07'!K$976</f>
        <v>138</v>
      </c>
    </row>
    <row r="9791" spans="1:11" x14ac:dyDescent="0.3">
      <c r="A9791" s="128">
        <v>73511</v>
      </c>
      <c r="B9791" s="128" t="s">
        <v>58</v>
      </c>
      <c r="C9791" s="128" t="s">
        <v>2591</v>
      </c>
      <c r="D9791" s="128">
        <v>2019</v>
      </c>
      <c r="E9791" s="128" t="s">
        <v>32</v>
      </c>
      <c r="F9791" s="128" t="s">
        <v>324</v>
      </c>
      <c r="G9791" s="99" t="s">
        <v>1305</v>
      </c>
      <c r="H9791" s="134" t="s">
        <v>2381</v>
      </c>
      <c r="I9791" s="130" t="s">
        <v>124</v>
      </c>
      <c r="J9791" s="128" t="s">
        <v>52</v>
      </c>
      <c r="K9791" s="134">
        <f>'73511-07'!L$976</f>
        <v>787</v>
      </c>
    </row>
    <row r="9792" spans="1:11" x14ac:dyDescent="0.3">
      <c r="A9792" s="128">
        <v>73511</v>
      </c>
      <c r="B9792" s="128" t="s">
        <v>58</v>
      </c>
      <c r="C9792" s="128" t="s">
        <v>2591</v>
      </c>
      <c r="D9792" s="128">
        <v>2019</v>
      </c>
      <c r="E9792" s="128" t="s">
        <v>32</v>
      </c>
      <c r="F9792" s="128" t="s">
        <v>324</v>
      </c>
      <c r="G9792" s="99" t="s">
        <v>1306</v>
      </c>
      <c r="H9792" s="134" t="s">
        <v>2382</v>
      </c>
      <c r="I9792" s="130" t="s">
        <v>2646</v>
      </c>
      <c r="J9792" s="130" t="s">
        <v>325</v>
      </c>
      <c r="K9792" s="134">
        <f>'73511-07'!C$977</f>
        <v>27812</v>
      </c>
    </row>
    <row r="9793" spans="1:11" x14ac:dyDescent="0.3">
      <c r="A9793" s="128">
        <v>73511</v>
      </c>
      <c r="B9793" s="128" t="s">
        <v>58</v>
      </c>
      <c r="C9793" s="128" t="s">
        <v>2591</v>
      </c>
      <c r="D9793" s="128">
        <v>2019</v>
      </c>
      <c r="E9793" s="128" t="s">
        <v>32</v>
      </c>
      <c r="F9793" s="128" t="s">
        <v>324</v>
      </c>
      <c r="G9793" s="99" t="s">
        <v>1306</v>
      </c>
      <c r="H9793" s="134" t="s">
        <v>2382</v>
      </c>
      <c r="I9793" s="128" t="s">
        <v>116</v>
      </c>
      <c r="J9793" s="130" t="s">
        <v>325</v>
      </c>
      <c r="K9793" s="134">
        <f>'73511-07'!D$977</f>
        <v>19523</v>
      </c>
    </row>
    <row r="9794" spans="1:11" x14ac:dyDescent="0.3">
      <c r="A9794" s="128">
        <v>73511</v>
      </c>
      <c r="B9794" s="128" t="s">
        <v>58</v>
      </c>
      <c r="C9794" s="128" t="s">
        <v>2591</v>
      </c>
      <c r="D9794" s="128">
        <v>2019</v>
      </c>
      <c r="E9794" s="128" t="s">
        <v>32</v>
      </c>
      <c r="F9794" s="128" t="s">
        <v>324</v>
      </c>
      <c r="G9794" s="99" t="s">
        <v>1306</v>
      </c>
      <c r="H9794" s="134" t="s">
        <v>2382</v>
      </c>
      <c r="I9794" s="128" t="s">
        <v>116</v>
      </c>
      <c r="J9794" s="128" t="s">
        <v>52</v>
      </c>
      <c r="K9794" s="134">
        <f>'73511-07'!E$977</f>
        <v>716741</v>
      </c>
    </row>
    <row r="9795" spans="1:11" x14ac:dyDescent="0.3">
      <c r="A9795" s="128">
        <v>73511</v>
      </c>
      <c r="B9795" s="128" t="s">
        <v>58</v>
      </c>
      <c r="C9795" s="128" t="s">
        <v>2591</v>
      </c>
      <c r="D9795" s="128">
        <v>2019</v>
      </c>
      <c r="E9795" s="128" t="s">
        <v>32</v>
      </c>
      <c r="F9795" s="128" t="s">
        <v>324</v>
      </c>
      <c r="G9795" s="99" t="s">
        <v>1306</v>
      </c>
      <c r="H9795" s="134" t="s">
        <v>2382</v>
      </c>
      <c r="I9795" s="128" t="s">
        <v>117</v>
      </c>
      <c r="J9795" s="130" t="s">
        <v>325</v>
      </c>
      <c r="K9795" s="134">
        <f>'73511-07'!F$977</f>
        <v>8289</v>
      </c>
    </row>
    <row r="9796" spans="1:11" x14ac:dyDescent="0.3">
      <c r="A9796" s="128">
        <v>73511</v>
      </c>
      <c r="B9796" s="128" t="s">
        <v>58</v>
      </c>
      <c r="C9796" s="128" t="s">
        <v>2591</v>
      </c>
      <c r="D9796" s="128">
        <v>2019</v>
      </c>
      <c r="E9796" s="128" t="s">
        <v>32</v>
      </c>
      <c r="F9796" s="128" t="s">
        <v>324</v>
      </c>
      <c r="G9796" s="99" t="s">
        <v>1306</v>
      </c>
      <c r="H9796" s="134" t="s">
        <v>2382</v>
      </c>
      <c r="I9796" s="128" t="s">
        <v>117</v>
      </c>
      <c r="J9796" s="128" t="s">
        <v>52</v>
      </c>
      <c r="K9796" s="134">
        <f>'73511-07'!G$977</f>
        <v>-151136</v>
      </c>
    </row>
    <row r="9797" spans="1:11" x14ac:dyDescent="0.3">
      <c r="A9797" s="128">
        <v>73511</v>
      </c>
      <c r="B9797" s="128" t="s">
        <v>58</v>
      </c>
      <c r="C9797" s="128" t="s">
        <v>2591</v>
      </c>
      <c r="D9797" s="128">
        <v>2019</v>
      </c>
      <c r="E9797" s="128" t="s">
        <v>32</v>
      </c>
      <c r="F9797" s="128" t="s">
        <v>324</v>
      </c>
      <c r="G9797" s="99" t="s">
        <v>1306</v>
      </c>
      <c r="H9797" s="134" t="s">
        <v>2382</v>
      </c>
      <c r="I9797" s="128" t="s">
        <v>120</v>
      </c>
      <c r="J9797" s="128" t="s">
        <v>52</v>
      </c>
      <c r="K9797" s="134">
        <f>'73511-07'!H$977</f>
        <v>485945</v>
      </c>
    </row>
    <row r="9798" spans="1:11" x14ac:dyDescent="0.3">
      <c r="A9798" s="128">
        <v>73511</v>
      </c>
      <c r="B9798" s="128" t="s">
        <v>58</v>
      </c>
      <c r="C9798" s="128" t="s">
        <v>2591</v>
      </c>
      <c r="D9798" s="128">
        <v>2019</v>
      </c>
      <c r="E9798" s="128" t="s">
        <v>32</v>
      </c>
      <c r="F9798" s="128" t="s">
        <v>324</v>
      </c>
      <c r="G9798" s="99" t="s">
        <v>1306</v>
      </c>
      <c r="H9798" s="134" t="s">
        <v>2382</v>
      </c>
      <c r="I9798" s="130" t="s">
        <v>121</v>
      </c>
      <c r="J9798" s="130" t="s">
        <v>325</v>
      </c>
      <c r="K9798" s="134">
        <f>'73511-07'!I$977</f>
        <v>12082</v>
      </c>
    </row>
    <row r="9799" spans="1:11" x14ac:dyDescent="0.3">
      <c r="A9799" s="128">
        <v>73511</v>
      </c>
      <c r="B9799" s="128" t="s">
        <v>58</v>
      </c>
      <c r="C9799" s="128" t="s">
        <v>2591</v>
      </c>
      <c r="D9799" s="128">
        <v>2019</v>
      </c>
      <c r="E9799" s="128" t="s">
        <v>32</v>
      </c>
      <c r="F9799" s="128" t="s">
        <v>324</v>
      </c>
      <c r="G9799" s="99" t="s">
        <v>1306</v>
      </c>
      <c r="H9799" s="134" t="s">
        <v>2382</v>
      </c>
      <c r="I9799" s="130" t="s">
        <v>121</v>
      </c>
      <c r="J9799" s="128" t="s">
        <v>52</v>
      </c>
      <c r="K9799" s="134">
        <f>'73511-07'!J$977</f>
        <v>177920</v>
      </c>
    </row>
    <row r="9800" spans="1:11" x14ac:dyDescent="0.3">
      <c r="A9800" s="128">
        <v>73511</v>
      </c>
      <c r="B9800" s="128" t="s">
        <v>58</v>
      </c>
      <c r="C9800" s="128" t="s">
        <v>2591</v>
      </c>
      <c r="D9800" s="128">
        <v>2019</v>
      </c>
      <c r="E9800" s="128" t="s">
        <v>32</v>
      </c>
      <c r="F9800" s="128" t="s">
        <v>324</v>
      </c>
      <c r="G9800" s="99" t="s">
        <v>1306</v>
      </c>
      <c r="H9800" s="134" t="s">
        <v>2382</v>
      </c>
      <c r="I9800" s="130" t="s">
        <v>124</v>
      </c>
      <c r="J9800" s="130" t="s">
        <v>325</v>
      </c>
      <c r="K9800" s="134">
        <f>'73511-07'!K$977</f>
        <v>7322</v>
      </c>
    </row>
    <row r="9801" spans="1:11" x14ac:dyDescent="0.3">
      <c r="A9801" s="128">
        <v>73511</v>
      </c>
      <c r="B9801" s="128" t="s">
        <v>58</v>
      </c>
      <c r="C9801" s="128" t="s">
        <v>2591</v>
      </c>
      <c r="D9801" s="128">
        <v>2019</v>
      </c>
      <c r="E9801" s="128" t="s">
        <v>32</v>
      </c>
      <c r="F9801" s="128" t="s">
        <v>324</v>
      </c>
      <c r="G9801" s="99" t="s">
        <v>1306</v>
      </c>
      <c r="H9801" s="134" t="s">
        <v>2382</v>
      </c>
      <c r="I9801" s="130" t="s">
        <v>124</v>
      </c>
      <c r="J9801" s="128" t="s">
        <v>52</v>
      </c>
      <c r="K9801" s="134">
        <f>'73511-07'!L$977</f>
        <v>15887</v>
      </c>
    </row>
    <row r="9802" spans="1:11" x14ac:dyDescent="0.3">
      <c r="A9802" s="128">
        <v>73511</v>
      </c>
      <c r="B9802" s="128" t="s">
        <v>58</v>
      </c>
      <c r="C9802" s="128" t="s">
        <v>2591</v>
      </c>
      <c r="D9802" s="128">
        <v>2019</v>
      </c>
      <c r="E9802" s="128" t="s">
        <v>32</v>
      </c>
      <c r="F9802" s="128" t="s">
        <v>324</v>
      </c>
      <c r="G9802" s="99" t="s">
        <v>1307</v>
      </c>
      <c r="H9802" s="134" t="s">
        <v>2383</v>
      </c>
      <c r="I9802" s="130" t="s">
        <v>2646</v>
      </c>
      <c r="J9802" s="130" t="s">
        <v>325</v>
      </c>
      <c r="K9802" s="134">
        <f>'73511-07'!C$978</f>
        <v>11500</v>
      </c>
    </row>
    <row r="9803" spans="1:11" x14ac:dyDescent="0.3">
      <c r="A9803" s="128">
        <v>73511</v>
      </c>
      <c r="B9803" s="128" t="s">
        <v>58</v>
      </c>
      <c r="C9803" s="128" t="s">
        <v>2591</v>
      </c>
      <c r="D9803" s="128">
        <v>2019</v>
      </c>
      <c r="E9803" s="128" t="s">
        <v>32</v>
      </c>
      <c r="F9803" s="128" t="s">
        <v>324</v>
      </c>
      <c r="G9803" s="99" t="s">
        <v>1307</v>
      </c>
      <c r="H9803" s="134" t="s">
        <v>2383</v>
      </c>
      <c r="I9803" s="128" t="s">
        <v>116</v>
      </c>
      <c r="J9803" s="130" t="s">
        <v>325</v>
      </c>
      <c r="K9803" s="134">
        <f>'73511-07'!D$978</f>
        <v>8246</v>
      </c>
    </row>
    <row r="9804" spans="1:11" x14ac:dyDescent="0.3">
      <c r="A9804" s="128">
        <v>73511</v>
      </c>
      <c r="B9804" s="128" t="s">
        <v>58</v>
      </c>
      <c r="C9804" s="128" t="s">
        <v>2591</v>
      </c>
      <c r="D9804" s="128">
        <v>2019</v>
      </c>
      <c r="E9804" s="128" t="s">
        <v>32</v>
      </c>
      <c r="F9804" s="128" t="s">
        <v>324</v>
      </c>
      <c r="G9804" s="99" t="s">
        <v>1307</v>
      </c>
      <c r="H9804" s="134" t="s">
        <v>2383</v>
      </c>
      <c r="I9804" s="128" t="s">
        <v>116</v>
      </c>
      <c r="J9804" s="128" t="s">
        <v>52</v>
      </c>
      <c r="K9804" s="134">
        <f>'73511-07'!E$978</f>
        <v>185377</v>
      </c>
    </row>
    <row r="9805" spans="1:11" x14ac:dyDescent="0.3">
      <c r="A9805" s="128">
        <v>73511</v>
      </c>
      <c r="B9805" s="128" t="s">
        <v>58</v>
      </c>
      <c r="C9805" s="128" t="s">
        <v>2591</v>
      </c>
      <c r="D9805" s="128">
        <v>2019</v>
      </c>
      <c r="E9805" s="128" t="s">
        <v>32</v>
      </c>
      <c r="F9805" s="128" t="s">
        <v>324</v>
      </c>
      <c r="G9805" s="99" t="s">
        <v>1307</v>
      </c>
      <c r="H9805" s="134" t="s">
        <v>2383</v>
      </c>
      <c r="I9805" s="128" t="s">
        <v>117</v>
      </c>
      <c r="J9805" s="130" t="s">
        <v>325</v>
      </c>
      <c r="K9805" s="134">
        <f>'73511-07'!F$978</f>
        <v>3254</v>
      </c>
    </row>
    <row r="9806" spans="1:11" x14ac:dyDescent="0.3">
      <c r="A9806" s="128">
        <v>73511</v>
      </c>
      <c r="B9806" s="128" t="s">
        <v>58</v>
      </c>
      <c r="C9806" s="128" t="s">
        <v>2591</v>
      </c>
      <c r="D9806" s="128">
        <v>2019</v>
      </c>
      <c r="E9806" s="128" t="s">
        <v>32</v>
      </c>
      <c r="F9806" s="128" t="s">
        <v>324</v>
      </c>
      <c r="G9806" s="99" t="s">
        <v>1307</v>
      </c>
      <c r="H9806" s="134" t="s">
        <v>2383</v>
      </c>
      <c r="I9806" s="128" t="s">
        <v>117</v>
      </c>
      <c r="J9806" s="128" t="s">
        <v>52</v>
      </c>
      <c r="K9806" s="134">
        <f>'73511-07'!G$978</f>
        <v>-35383</v>
      </c>
    </row>
    <row r="9807" spans="1:11" x14ac:dyDescent="0.3">
      <c r="A9807" s="128">
        <v>73511</v>
      </c>
      <c r="B9807" s="128" t="s">
        <v>58</v>
      </c>
      <c r="C9807" s="128" t="s">
        <v>2591</v>
      </c>
      <c r="D9807" s="128">
        <v>2019</v>
      </c>
      <c r="E9807" s="128" t="s">
        <v>32</v>
      </c>
      <c r="F9807" s="128" t="s">
        <v>324</v>
      </c>
      <c r="G9807" s="99" t="s">
        <v>1307</v>
      </c>
      <c r="H9807" s="134" t="s">
        <v>2383</v>
      </c>
      <c r="I9807" s="128" t="s">
        <v>120</v>
      </c>
      <c r="J9807" s="128" t="s">
        <v>52</v>
      </c>
      <c r="K9807" s="134">
        <f>'73511-07'!H$978</f>
        <v>136040</v>
      </c>
    </row>
    <row r="9808" spans="1:11" x14ac:dyDescent="0.3">
      <c r="A9808" s="128">
        <v>73511</v>
      </c>
      <c r="B9808" s="128" t="s">
        <v>58</v>
      </c>
      <c r="C9808" s="128" t="s">
        <v>2591</v>
      </c>
      <c r="D9808" s="128">
        <v>2019</v>
      </c>
      <c r="E9808" s="128" t="s">
        <v>32</v>
      </c>
      <c r="F9808" s="128" t="s">
        <v>324</v>
      </c>
      <c r="G9808" s="99" t="s">
        <v>1307</v>
      </c>
      <c r="H9808" s="134" t="s">
        <v>2383</v>
      </c>
      <c r="I9808" s="130" t="s">
        <v>121</v>
      </c>
      <c r="J9808" s="130" t="s">
        <v>325</v>
      </c>
      <c r="K9808" s="134">
        <f>'73511-07'!I$978</f>
        <v>6154</v>
      </c>
    </row>
    <row r="9809" spans="1:11" x14ac:dyDescent="0.3">
      <c r="A9809" s="128">
        <v>73511</v>
      </c>
      <c r="B9809" s="128" t="s">
        <v>58</v>
      </c>
      <c r="C9809" s="128" t="s">
        <v>2591</v>
      </c>
      <c r="D9809" s="128">
        <v>2019</v>
      </c>
      <c r="E9809" s="128" t="s">
        <v>32</v>
      </c>
      <c r="F9809" s="128" t="s">
        <v>324</v>
      </c>
      <c r="G9809" s="99" t="s">
        <v>1307</v>
      </c>
      <c r="H9809" s="134" t="s">
        <v>2383</v>
      </c>
      <c r="I9809" s="130" t="s">
        <v>121</v>
      </c>
      <c r="J9809" s="128" t="s">
        <v>52</v>
      </c>
      <c r="K9809" s="134">
        <f>'73511-07'!J$978</f>
        <v>86496</v>
      </c>
    </row>
    <row r="9810" spans="1:11" x14ac:dyDescent="0.3">
      <c r="A9810" s="128">
        <v>73511</v>
      </c>
      <c r="B9810" s="128" t="s">
        <v>58</v>
      </c>
      <c r="C9810" s="128" t="s">
        <v>2591</v>
      </c>
      <c r="D9810" s="128">
        <v>2019</v>
      </c>
      <c r="E9810" s="128" t="s">
        <v>32</v>
      </c>
      <c r="F9810" s="128" t="s">
        <v>324</v>
      </c>
      <c r="G9810" s="99" t="s">
        <v>1307</v>
      </c>
      <c r="H9810" s="134" t="s">
        <v>2383</v>
      </c>
      <c r="I9810" s="130" t="s">
        <v>124</v>
      </c>
      <c r="J9810" s="130" t="s">
        <v>325</v>
      </c>
      <c r="K9810" s="134">
        <f>'73511-07'!K$978</f>
        <v>2393</v>
      </c>
    </row>
    <row r="9811" spans="1:11" x14ac:dyDescent="0.3">
      <c r="A9811" s="128">
        <v>73511</v>
      </c>
      <c r="B9811" s="128" t="s">
        <v>58</v>
      </c>
      <c r="C9811" s="128" t="s">
        <v>2591</v>
      </c>
      <c r="D9811" s="128">
        <v>2019</v>
      </c>
      <c r="E9811" s="128" t="s">
        <v>32</v>
      </c>
      <c r="F9811" s="128" t="s">
        <v>324</v>
      </c>
      <c r="G9811" s="99" t="s">
        <v>1308</v>
      </c>
      <c r="H9811" s="134" t="s">
        <v>2384</v>
      </c>
      <c r="I9811" s="130" t="s">
        <v>124</v>
      </c>
      <c r="J9811" s="128" t="s">
        <v>52</v>
      </c>
      <c r="K9811" s="134">
        <f>'73511-07'!L$978</f>
        <v>2950</v>
      </c>
    </row>
    <row r="9812" spans="1:11" x14ac:dyDescent="0.3">
      <c r="A9812" s="128">
        <v>73511</v>
      </c>
      <c r="B9812" s="128" t="s">
        <v>58</v>
      </c>
      <c r="C9812" s="128" t="s">
        <v>2591</v>
      </c>
      <c r="D9812" s="128">
        <v>2019</v>
      </c>
      <c r="E9812" s="128" t="s">
        <v>32</v>
      </c>
      <c r="F9812" s="128" t="s">
        <v>324</v>
      </c>
      <c r="G9812" s="99" t="s">
        <v>1308</v>
      </c>
      <c r="H9812" s="134" t="s">
        <v>2384</v>
      </c>
      <c r="I9812" s="130" t="s">
        <v>2646</v>
      </c>
      <c r="J9812" s="130" t="s">
        <v>325</v>
      </c>
      <c r="K9812" s="134">
        <f>'73511-07'!C$979</f>
        <v>1362</v>
      </c>
    </row>
    <row r="9813" spans="1:11" x14ac:dyDescent="0.3">
      <c r="A9813" s="128">
        <v>73511</v>
      </c>
      <c r="B9813" s="128" t="s">
        <v>58</v>
      </c>
      <c r="C9813" s="128" t="s">
        <v>2591</v>
      </c>
      <c r="D9813" s="128">
        <v>2019</v>
      </c>
      <c r="E9813" s="128" t="s">
        <v>32</v>
      </c>
      <c r="F9813" s="128" t="s">
        <v>324</v>
      </c>
      <c r="G9813" s="99" t="s">
        <v>1308</v>
      </c>
      <c r="H9813" s="134" t="s">
        <v>2384</v>
      </c>
      <c r="I9813" s="128" t="s">
        <v>116</v>
      </c>
      <c r="J9813" s="130" t="s">
        <v>325</v>
      </c>
      <c r="K9813" s="134">
        <f>'73511-07'!D$979</f>
        <v>1026</v>
      </c>
    </row>
    <row r="9814" spans="1:11" x14ac:dyDescent="0.3">
      <c r="A9814" s="128">
        <v>73511</v>
      </c>
      <c r="B9814" s="128" t="s">
        <v>58</v>
      </c>
      <c r="C9814" s="128" t="s">
        <v>2591</v>
      </c>
      <c r="D9814" s="128">
        <v>2019</v>
      </c>
      <c r="E9814" s="128" t="s">
        <v>32</v>
      </c>
      <c r="F9814" s="128" t="s">
        <v>324</v>
      </c>
      <c r="G9814" s="99" t="s">
        <v>1308</v>
      </c>
      <c r="H9814" s="134" t="s">
        <v>2384</v>
      </c>
      <c r="I9814" s="128" t="s">
        <v>116</v>
      </c>
      <c r="J9814" s="128" t="s">
        <v>52</v>
      </c>
      <c r="K9814" s="134">
        <f>'73511-07'!E$979</f>
        <v>28440</v>
      </c>
    </row>
    <row r="9815" spans="1:11" x14ac:dyDescent="0.3">
      <c r="A9815" s="128">
        <v>73511</v>
      </c>
      <c r="B9815" s="128" t="s">
        <v>58</v>
      </c>
      <c r="C9815" s="128" t="s">
        <v>2591</v>
      </c>
      <c r="D9815" s="128">
        <v>2019</v>
      </c>
      <c r="E9815" s="128" t="s">
        <v>32</v>
      </c>
      <c r="F9815" s="128" t="s">
        <v>324</v>
      </c>
      <c r="G9815" s="99" t="s">
        <v>1308</v>
      </c>
      <c r="H9815" s="134" t="s">
        <v>2384</v>
      </c>
      <c r="I9815" s="128" t="s">
        <v>117</v>
      </c>
      <c r="J9815" s="130" t="s">
        <v>325</v>
      </c>
      <c r="K9815" s="134">
        <f>'73511-07'!F$979</f>
        <v>336</v>
      </c>
    </row>
    <row r="9816" spans="1:11" x14ac:dyDescent="0.3">
      <c r="A9816" s="128">
        <v>73511</v>
      </c>
      <c r="B9816" s="128" t="s">
        <v>58</v>
      </c>
      <c r="C9816" s="128" t="s">
        <v>2591</v>
      </c>
      <c r="D9816" s="128">
        <v>2019</v>
      </c>
      <c r="E9816" s="128" t="s">
        <v>32</v>
      </c>
      <c r="F9816" s="128" t="s">
        <v>324</v>
      </c>
      <c r="G9816" s="99" t="s">
        <v>1308</v>
      </c>
      <c r="H9816" s="134" t="s">
        <v>2384</v>
      </c>
      <c r="I9816" s="128" t="s">
        <v>117</v>
      </c>
      <c r="J9816" s="128" t="s">
        <v>52</v>
      </c>
      <c r="K9816" s="134">
        <f>'73511-07'!G$979</f>
        <v>-7630</v>
      </c>
    </row>
    <row r="9817" spans="1:11" x14ac:dyDescent="0.3">
      <c r="A9817" s="128">
        <v>73511</v>
      </c>
      <c r="B9817" s="128" t="s">
        <v>58</v>
      </c>
      <c r="C9817" s="128" t="s">
        <v>2591</v>
      </c>
      <c r="D9817" s="128">
        <v>2019</v>
      </c>
      <c r="E9817" s="128" t="s">
        <v>32</v>
      </c>
      <c r="F9817" s="128" t="s">
        <v>324</v>
      </c>
      <c r="G9817" s="99" t="s">
        <v>1308</v>
      </c>
      <c r="H9817" s="134" t="s">
        <v>2384</v>
      </c>
      <c r="I9817" s="128" t="s">
        <v>120</v>
      </c>
      <c r="J9817" s="128" t="s">
        <v>52</v>
      </c>
      <c r="K9817" s="134">
        <f>'73511-07'!H$979</f>
        <v>16187</v>
      </c>
    </row>
    <row r="9818" spans="1:11" x14ac:dyDescent="0.3">
      <c r="A9818" s="128">
        <v>73511</v>
      </c>
      <c r="B9818" s="128" t="s">
        <v>58</v>
      </c>
      <c r="C9818" s="128" t="s">
        <v>2591</v>
      </c>
      <c r="D9818" s="128">
        <v>2019</v>
      </c>
      <c r="E9818" s="128" t="s">
        <v>32</v>
      </c>
      <c r="F9818" s="128" t="s">
        <v>324</v>
      </c>
      <c r="G9818" s="99" t="s">
        <v>1308</v>
      </c>
      <c r="H9818" s="134" t="s">
        <v>2384</v>
      </c>
      <c r="I9818" s="130" t="s">
        <v>121</v>
      </c>
      <c r="J9818" s="130" t="s">
        <v>325</v>
      </c>
      <c r="K9818" s="134">
        <f>'73511-07'!I$979</f>
        <v>708</v>
      </c>
    </row>
    <row r="9819" spans="1:11" x14ac:dyDescent="0.3">
      <c r="A9819" s="128">
        <v>73511</v>
      </c>
      <c r="B9819" s="128" t="s">
        <v>58</v>
      </c>
      <c r="C9819" s="128" t="s">
        <v>2591</v>
      </c>
      <c r="D9819" s="128">
        <v>2019</v>
      </c>
      <c r="E9819" s="128" t="s">
        <v>32</v>
      </c>
      <c r="F9819" s="128" t="s">
        <v>324</v>
      </c>
      <c r="G9819" s="99" t="s">
        <v>1308</v>
      </c>
      <c r="H9819" s="134" t="s">
        <v>2384</v>
      </c>
      <c r="I9819" s="130" t="s">
        <v>121</v>
      </c>
      <c r="J9819" s="128" t="s">
        <v>52</v>
      </c>
      <c r="K9819" s="134">
        <f>'73511-07'!J$979</f>
        <v>10513</v>
      </c>
    </row>
    <row r="9820" spans="1:11" x14ac:dyDescent="0.3">
      <c r="A9820" s="128">
        <v>73511</v>
      </c>
      <c r="B9820" s="128" t="s">
        <v>58</v>
      </c>
      <c r="C9820" s="128" t="s">
        <v>2591</v>
      </c>
      <c r="D9820" s="128">
        <v>2019</v>
      </c>
      <c r="E9820" s="128" t="s">
        <v>32</v>
      </c>
      <c r="F9820" s="128" t="s">
        <v>324</v>
      </c>
      <c r="G9820" s="99" t="s">
        <v>1308</v>
      </c>
      <c r="H9820" s="134" t="s">
        <v>2384</v>
      </c>
      <c r="I9820" s="130" t="s">
        <v>124</v>
      </c>
      <c r="J9820" s="130" t="s">
        <v>325</v>
      </c>
      <c r="K9820" s="134">
        <f>'73511-07'!K$979</f>
        <v>352</v>
      </c>
    </row>
    <row r="9821" spans="1:11" x14ac:dyDescent="0.3">
      <c r="A9821" s="128">
        <v>73511</v>
      </c>
      <c r="B9821" s="128" t="s">
        <v>58</v>
      </c>
      <c r="C9821" s="128" t="s">
        <v>2591</v>
      </c>
      <c r="D9821" s="128">
        <v>2019</v>
      </c>
      <c r="E9821" s="128" t="s">
        <v>32</v>
      </c>
      <c r="F9821" s="128" t="s">
        <v>324</v>
      </c>
      <c r="G9821" s="99" t="s">
        <v>1308</v>
      </c>
      <c r="H9821" s="134" t="s">
        <v>2384</v>
      </c>
      <c r="I9821" s="130" t="s">
        <v>124</v>
      </c>
      <c r="J9821" s="128" t="s">
        <v>52</v>
      </c>
      <c r="K9821" s="134">
        <f>'73511-07'!L$979</f>
        <v>459</v>
      </c>
    </row>
    <row r="9822" spans="1:11" x14ac:dyDescent="0.3">
      <c r="A9822" s="128">
        <v>73511</v>
      </c>
      <c r="B9822" s="128" t="s">
        <v>58</v>
      </c>
      <c r="C9822" s="128" t="s">
        <v>2591</v>
      </c>
      <c r="D9822" s="128">
        <v>2019</v>
      </c>
      <c r="E9822" s="128" t="s">
        <v>32</v>
      </c>
      <c r="F9822" s="128" t="s">
        <v>324</v>
      </c>
      <c r="G9822" s="99" t="s">
        <v>1309</v>
      </c>
      <c r="H9822" s="134" t="s">
        <v>2385</v>
      </c>
      <c r="I9822" s="130" t="s">
        <v>2646</v>
      </c>
      <c r="J9822" s="130" t="s">
        <v>325</v>
      </c>
      <c r="K9822" s="134">
        <f>'73511-07'!C$980</f>
        <v>3077</v>
      </c>
    </row>
    <row r="9823" spans="1:11" x14ac:dyDescent="0.3">
      <c r="A9823" s="128">
        <v>73511</v>
      </c>
      <c r="B9823" s="128" t="s">
        <v>58</v>
      </c>
      <c r="C9823" s="128" t="s">
        <v>2591</v>
      </c>
      <c r="D9823" s="128">
        <v>2019</v>
      </c>
      <c r="E9823" s="128" t="s">
        <v>32</v>
      </c>
      <c r="F9823" s="128" t="s">
        <v>324</v>
      </c>
      <c r="G9823" s="99" t="s">
        <v>1309</v>
      </c>
      <c r="H9823" s="134" t="s">
        <v>2385</v>
      </c>
      <c r="I9823" s="128" t="s">
        <v>116</v>
      </c>
      <c r="J9823" s="130" t="s">
        <v>325</v>
      </c>
      <c r="K9823" s="134">
        <f>'73511-07'!D$980</f>
        <v>2227</v>
      </c>
    </row>
    <row r="9824" spans="1:11" x14ac:dyDescent="0.3">
      <c r="A9824" s="128">
        <v>73511</v>
      </c>
      <c r="B9824" s="128" t="s">
        <v>58</v>
      </c>
      <c r="C9824" s="128" t="s">
        <v>2591</v>
      </c>
      <c r="D9824" s="128">
        <v>2019</v>
      </c>
      <c r="E9824" s="128" t="s">
        <v>32</v>
      </c>
      <c r="F9824" s="128" t="s">
        <v>324</v>
      </c>
      <c r="G9824" s="99" t="s">
        <v>1309</v>
      </c>
      <c r="H9824" s="134" t="s">
        <v>2385</v>
      </c>
      <c r="I9824" s="128" t="s">
        <v>116</v>
      </c>
      <c r="J9824" s="128" t="s">
        <v>52</v>
      </c>
      <c r="K9824" s="134">
        <f>'73511-07'!E$980</f>
        <v>91592</v>
      </c>
    </row>
    <row r="9825" spans="1:11" x14ac:dyDescent="0.3">
      <c r="A9825" s="128">
        <v>73511</v>
      </c>
      <c r="B9825" s="128" t="s">
        <v>58</v>
      </c>
      <c r="C9825" s="128" t="s">
        <v>2591</v>
      </c>
      <c r="D9825" s="128">
        <v>2019</v>
      </c>
      <c r="E9825" s="128" t="s">
        <v>32</v>
      </c>
      <c r="F9825" s="128" t="s">
        <v>324</v>
      </c>
      <c r="G9825" s="99" t="s">
        <v>1309</v>
      </c>
      <c r="H9825" s="134" t="s">
        <v>2385</v>
      </c>
      <c r="I9825" s="128" t="s">
        <v>117</v>
      </c>
      <c r="J9825" s="130" t="s">
        <v>325</v>
      </c>
      <c r="K9825" s="134">
        <f>'73511-07'!F$980</f>
        <v>850</v>
      </c>
    </row>
    <row r="9826" spans="1:11" x14ac:dyDescent="0.3">
      <c r="A9826" s="128">
        <v>73511</v>
      </c>
      <c r="B9826" s="128" t="s">
        <v>58</v>
      </c>
      <c r="C9826" s="128" t="s">
        <v>2591</v>
      </c>
      <c r="D9826" s="128">
        <v>2019</v>
      </c>
      <c r="E9826" s="128" t="s">
        <v>32</v>
      </c>
      <c r="F9826" s="128" t="s">
        <v>324</v>
      </c>
      <c r="G9826" s="99" t="s">
        <v>1309</v>
      </c>
      <c r="H9826" s="134" t="s">
        <v>2385</v>
      </c>
      <c r="I9826" s="128" t="s">
        <v>117</v>
      </c>
      <c r="J9826" s="128" t="s">
        <v>52</v>
      </c>
      <c r="K9826" s="134">
        <f>'73511-07'!G$980</f>
        <v>-15122</v>
      </c>
    </row>
    <row r="9827" spans="1:11" x14ac:dyDescent="0.3">
      <c r="A9827" s="128">
        <v>73511</v>
      </c>
      <c r="B9827" s="128" t="s">
        <v>58</v>
      </c>
      <c r="C9827" s="128" t="s">
        <v>2591</v>
      </c>
      <c r="D9827" s="128">
        <v>2019</v>
      </c>
      <c r="E9827" s="128" t="s">
        <v>32</v>
      </c>
      <c r="F9827" s="128" t="s">
        <v>324</v>
      </c>
      <c r="G9827" s="99" t="s">
        <v>1309</v>
      </c>
      <c r="H9827" s="134" t="s">
        <v>2385</v>
      </c>
      <c r="I9827" s="128" t="s">
        <v>120</v>
      </c>
      <c r="J9827" s="128" t="s">
        <v>52</v>
      </c>
      <c r="K9827" s="134">
        <f>'73511-07'!H$980</f>
        <v>65135</v>
      </c>
    </row>
    <row r="9828" spans="1:11" x14ac:dyDescent="0.3">
      <c r="A9828" s="128">
        <v>73511</v>
      </c>
      <c r="B9828" s="128" t="s">
        <v>58</v>
      </c>
      <c r="C9828" s="128" t="s">
        <v>2591</v>
      </c>
      <c r="D9828" s="128">
        <v>2019</v>
      </c>
      <c r="E9828" s="128" t="s">
        <v>32</v>
      </c>
      <c r="F9828" s="128" t="s">
        <v>324</v>
      </c>
      <c r="G9828" s="99" t="s">
        <v>1309</v>
      </c>
      <c r="H9828" s="134" t="s">
        <v>2385</v>
      </c>
      <c r="I9828" s="130" t="s">
        <v>121</v>
      </c>
      <c r="J9828" s="130" t="s">
        <v>325</v>
      </c>
      <c r="K9828" s="134">
        <f>'73511-07'!I$980</f>
        <v>908</v>
      </c>
    </row>
    <row r="9829" spans="1:11" x14ac:dyDescent="0.3">
      <c r="A9829" s="128">
        <v>73511</v>
      </c>
      <c r="B9829" s="128" t="s">
        <v>58</v>
      </c>
      <c r="C9829" s="128" t="s">
        <v>2591</v>
      </c>
      <c r="D9829" s="128">
        <v>2019</v>
      </c>
      <c r="E9829" s="128" t="s">
        <v>32</v>
      </c>
      <c r="F9829" s="128" t="s">
        <v>324</v>
      </c>
      <c r="G9829" s="99" t="s">
        <v>1309</v>
      </c>
      <c r="H9829" s="134" t="s">
        <v>2385</v>
      </c>
      <c r="I9829" s="130" t="s">
        <v>121</v>
      </c>
      <c r="J9829" s="128" t="s">
        <v>52</v>
      </c>
      <c r="K9829" s="134">
        <f>'73511-07'!J$980</f>
        <v>16791</v>
      </c>
    </row>
    <row r="9830" spans="1:11" x14ac:dyDescent="0.3">
      <c r="A9830" s="128">
        <v>73511</v>
      </c>
      <c r="B9830" s="128" t="s">
        <v>58</v>
      </c>
      <c r="C9830" s="128" t="s">
        <v>2591</v>
      </c>
      <c r="D9830" s="128">
        <v>2019</v>
      </c>
      <c r="E9830" s="128" t="s">
        <v>32</v>
      </c>
      <c r="F9830" s="128" t="s">
        <v>324</v>
      </c>
      <c r="G9830" s="99" t="s">
        <v>1309</v>
      </c>
      <c r="H9830" s="134" t="s">
        <v>2385</v>
      </c>
      <c r="I9830" s="130" t="s">
        <v>124</v>
      </c>
      <c r="J9830" s="130" t="s">
        <v>325</v>
      </c>
      <c r="K9830" s="134">
        <f>'73511-07'!K$980</f>
        <v>1260</v>
      </c>
    </row>
    <row r="9831" spans="1:11" x14ac:dyDescent="0.3">
      <c r="A9831" s="128">
        <v>73511</v>
      </c>
      <c r="B9831" s="128" t="s">
        <v>58</v>
      </c>
      <c r="C9831" s="128" t="s">
        <v>2591</v>
      </c>
      <c r="D9831" s="128">
        <v>2019</v>
      </c>
      <c r="E9831" s="128" t="s">
        <v>32</v>
      </c>
      <c r="F9831" s="128" t="s">
        <v>324</v>
      </c>
      <c r="G9831" s="99" t="s">
        <v>1309</v>
      </c>
      <c r="H9831" s="134" t="s">
        <v>2385</v>
      </c>
      <c r="I9831" s="130" t="s">
        <v>124</v>
      </c>
      <c r="J9831" s="128" t="s">
        <v>52</v>
      </c>
      <c r="K9831" s="134">
        <f>'73511-07'!L$980</f>
        <v>2216</v>
      </c>
    </row>
    <row r="9832" spans="1:11" x14ac:dyDescent="0.3">
      <c r="A9832" s="128">
        <v>73511</v>
      </c>
      <c r="B9832" s="128" t="s">
        <v>58</v>
      </c>
      <c r="C9832" s="128" t="s">
        <v>2591</v>
      </c>
      <c r="D9832" s="128">
        <v>2019</v>
      </c>
      <c r="E9832" s="128" t="s">
        <v>32</v>
      </c>
      <c r="F9832" s="128" t="s">
        <v>324</v>
      </c>
      <c r="G9832" s="99" t="s">
        <v>1310</v>
      </c>
      <c r="H9832" s="134" t="s">
        <v>2386</v>
      </c>
      <c r="I9832" s="130" t="s">
        <v>2646</v>
      </c>
      <c r="J9832" s="130" t="s">
        <v>325</v>
      </c>
      <c r="K9832" s="134">
        <f>'73511-07'!C$981</f>
        <v>11873</v>
      </c>
    </row>
    <row r="9833" spans="1:11" x14ac:dyDescent="0.3">
      <c r="A9833" s="128">
        <v>73511</v>
      </c>
      <c r="B9833" s="128" t="s">
        <v>58</v>
      </c>
      <c r="C9833" s="128" t="s">
        <v>2591</v>
      </c>
      <c r="D9833" s="128">
        <v>2019</v>
      </c>
      <c r="E9833" s="128" t="s">
        <v>32</v>
      </c>
      <c r="F9833" s="128" t="s">
        <v>324</v>
      </c>
      <c r="G9833" s="99" t="s">
        <v>1310</v>
      </c>
      <c r="H9833" s="134" t="s">
        <v>2386</v>
      </c>
      <c r="I9833" s="128" t="s">
        <v>116</v>
      </c>
      <c r="J9833" s="130" t="s">
        <v>325</v>
      </c>
      <c r="K9833" s="134">
        <f>'73511-07'!D$981</f>
        <v>8024</v>
      </c>
    </row>
    <row r="9834" spans="1:11" x14ac:dyDescent="0.3">
      <c r="A9834" s="128">
        <v>73511</v>
      </c>
      <c r="B9834" s="128" t="s">
        <v>58</v>
      </c>
      <c r="C9834" s="128" t="s">
        <v>2591</v>
      </c>
      <c r="D9834" s="128">
        <v>2019</v>
      </c>
      <c r="E9834" s="128" t="s">
        <v>32</v>
      </c>
      <c r="F9834" s="128" t="s">
        <v>324</v>
      </c>
      <c r="G9834" s="99" t="s">
        <v>1310</v>
      </c>
      <c r="H9834" s="134" t="s">
        <v>2386</v>
      </c>
      <c r="I9834" s="128" t="s">
        <v>116</v>
      </c>
      <c r="J9834" s="128" t="s">
        <v>52</v>
      </c>
      <c r="K9834" s="134">
        <f>'73511-07'!E$981</f>
        <v>411332</v>
      </c>
    </row>
    <row r="9835" spans="1:11" x14ac:dyDescent="0.3">
      <c r="A9835" s="128">
        <v>73511</v>
      </c>
      <c r="B9835" s="128" t="s">
        <v>58</v>
      </c>
      <c r="C9835" s="128" t="s">
        <v>2591</v>
      </c>
      <c r="D9835" s="128">
        <v>2019</v>
      </c>
      <c r="E9835" s="128" t="s">
        <v>32</v>
      </c>
      <c r="F9835" s="128" t="s">
        <v>324</v>
      </c>
      <c r="G9835" s="99" t="s">
        <v>1310</v>
      </c>
      <c r="H9835" s="134" t="s">
        <v>2386</v>
      </c>
      <c r="I9835" s="128" t="s">
        <v>117</v>
      </c>
      <c r="J9835" s="130" t="s">
        <v>325</v>
      </c>
      <c r="K9835" s="134">
        <f>'73511-07'!F$981</f>
        <v>3849</v>
      </c>
    </row>
    <row r="9836" spans="1:11" x14ac:dyDescent="0.3">
      <c r="A9836" s="128">
        <v>73511</v>
      </c>
      <c r="B9836" s="128" t="s">
        <v>58</v>
      </c>
      <c r="C9836" s="128" t="s">
        <v>2591</v>
      </c>
      <c r="D9836" s="128">
        <v>2019</v>
      </c>
      <c r="E9836" s="128" t="s">
        <v>32</v>
      </c>
      <c r="F9836" s="128" t="s">
        <v>324</v>
      </c>
      <c r="G9836" s="99" t="s">
        <v>1310</v>
      </c>
      <c r="H9836" s="134" t="s">
        <v>2386</v>
      </c>
      <c r="I9836" s="128" t="s">
        <v>117</v>
      </c>
      <c r="J9836" s="128" t="s">
        <v>52</v>
      </c>
      <c r="K9836" s="134">
        <f>'73511-07'!G$981</f>
        <v>-93001</v>
      </c>
    </row>
    <row r="9837" spans="1:11" x14ac:dyDescent="0.3">
      <c r="A9837" s="128">
        <v>73511</v>
      </c>
      <c r="B9837" s="128" t="s">
        <v>58</v>
      </c>
      <c r="C9837" s="128" t="s">
        <v>2591</v>
      </c>
      <c r="D9837" s="128">
        <v>2019</v>
      </c>
      <c r="E9837" s="128" t="s">
        <v>32</v>
      </c>
      <c r="F9837" s="128" t="s">
        <v>324</v>
      </c>
      <c r="G9837" s="99" t="s">
        <v>1310</v>
      </c>
      <c r="H9837" s="134" t="s">
        <v>2386</v>
      </c>
      <c r="I9837" s="128" t="s">
        <v>120</v>
      </c>
      <c r="J9837" s="128" t="s">
        <v>52</v>
      </c>
      <c r="K9837" s="134">
        <f>'73511-07'!H$981</f>
        <v>268582</v>
      </c>
    </row>
    <row r="9838" spans="1:11" x14ac:dyDescent="0.3">
      <c r="A9838" s="128">
        <v>73511</v>
      </c>
      <c r="B9838" s="128" t="s">
        <v>58</v>
      </c>
      <c r="C9838" s="128" t="s">
        <v>2591</v>
      </c>
      <c r="D9838" s="128">
        <v>2019</v>
      </c>
      <c r="E9838" s="128" t="s">
        <v>32</v>
      </c>
      <c r="F9838" s="128" t="s">
        <v>324</v>
      </c>
      <c r="G9838" s="99" t="s">
        <v>1310</v>
      </c>
      <c r="H9838" s="134" t="s">
        <v>2386</v>
      </c>
      <c r="I9838" s="130" t="s">
        <v>121</v>
      </c>
      <c r="J9838" s="130" t="s">
        <v>325</v>
      </c>
      <c r="K9838" s="134">
        <f>'73511-07'!I$981</f>
        <v>4312</v>
      </c>
    </row>
    <row r="9839" spans="1:11" x14ac:dyDescent="0.3">
      <c r="A9839" s="128">
        <v>73511</v>
      </c>
      <c r="B9839" s="128" t="s">
        <v>58</v>
      </c>
      <c r="C9839" s="128" t="s">
        <v>2591</v>
      </c>
      <c r="D9839" s="128">
        <v>2019</v>
      </c>
      <c r="E9839" s="128" t="s">
        <v>32</v>
      </c>
      <c r="F9839" s="128" t="s">
        <v>324</v>
      </c>
      <c r="G9839" s="99" t="s">
        <v>1310</v>
      </c>
      <c r="H9839" s="134" t="s">
        <v>2386</v>
      </c>
      <c r="I9839" s="130" t="s">
        <v>121</v>
      </c>
      <c r="J9839" s="128" t="s">
        <v>52</v>
      </c>
      <c r="K9839" s="134">
        <f>'73511-07'!J$981</f>
        <v>64120</v>
      </c>
    </row>
    <row r="9840" spans="1:11" x14ac:dyDescent="0.3">
      <c r="A9840" s="128">
        <v>73511</v>
      </c>
      <c r="B9840" s="128" t="s">
        <v>58</v>
      </c>
      <c r="C9840" s="128" t="s">
        <v>2591</v>
      </c>
      <c r="D9840" s="128">
        <v>2019</v>
      </c>
      <c r="E9840" s="128" t="s">
        <v>32</v>
      </c>
      <c r="F9840" s="128" t="s">
        <v>324</v>
      </c>
      <c r="G9840" s="99" t="s">
        <v>1310</v>
      </c>
      <c r="H9840" s="134" t="s">
        <v>2386</v>
      </c>
      <c r="I9840" s="130" t="s">
        <v>124</v>
      </c>
      <c r="J9840" s="130" t="s">
        <v>325</v>
      </c>
      <c r="K9840" s="134">
        <f>'73511-07'!K$981</f>
        <v>3317</v>
      </c>
    </row>
    <row r="9841" spans="1:11" x14ac:dyDescent="0.3">
      <c r="A9841" s="128">
        <v>73511</v>
      </c>
      <c r="B9841" s="128" t="s">
        <v>58</v>
      </c>
      <c r="C9841" s="128" t="s">
        <v>2591</v>
      </c>
      <c r="D9841" s="128">
        <v>2019</v>
      </c>
      <c r="E9841" s="128" t="s">
        <v>32</v>
      </c>
      <c r="F9841" s="128" t="s">
        <v>324</v>
      </c>
      <c r="G9841" s="99" t="s">
        <v>1310</v>
      </c>
      <c r="H9841" s="134" t="s">
        <v>2386</v>
      </c>
      <c r="I9841" s="130" t="s">
        <v>124</v>
      </c>
      <c r="J9841" s="128" t="s">
        <v>52</v>
      </c>
      <c r="K9841" s="134">
        <f>'73511-07'!L$981</f>
        <v>10262</v>
      </c>
    </row>
    <row r="9842" spans="1:11" x14ac:dyDescent="0.3">
      <c r="A9842" s="128">
        <v>73511</v>
      </c>
      <c r="B9842" s="128" t="s">
        <v>58</v>
      </c>
      <c r="C9842" s="128" t="s">
        <v>2591</v>
      </c>
      <c r="D9842" s="128">
        <v>2019</v>
      </c>
      <c r="E9842" s="128" t="s">
        <v>32</v>
      </c>
      <c r="F9842" s="128" t="s">
        <v>324</v>
      </c>
      <c r="G9842" s="99" t="s">
        <v>1311</v>
      </c>
      <c r="H9842" s="134" t="s">
        <v>2387</v>
      </c>
      <c r="I9842" s="130" t="s">
        <v>2646</v>
      </c>
      <c r="J9842" s="130" t="s">
        <v>325</v>
      </c>
      <c r="K9842" s="134">
        <f>'73511-07'!C$982</f>
        <v>402</v>
      </c>
    </row>
    <row r="9843" spans="1:11" x14ac:dyDescent="0.3">
      <c r="A9843" s="128">
        <v>73511</v>
      </c>
      <c r="B9843" s="128" t="s">
        <v>58</v>
      </c>
      <c r="C9843" s="128" t="s">
        <v>2591</v>
      </c>
      <c r="D9843" s="128">
        <v>2019</v>
      </c>
      <c r="E9843" s="128" t="s">
        <v>32</v>
      </c>
      <c r="F9843" s="128" t="s">
        <v>324</v>
      </c>
      <c r="G9843" s="99" t="s">
        <v>1311</v>
      </c>
      <c r="H9843" s="134" t="s">
        <v>2387</v>
      </c>
      <c r="I9843" s="128" t="s">
        <v>116</v>
      </c>
      <c r="J9843" s="130" t="s">
        <v>325</v>
      </c>
      <c r="K9843" s="134">
        <f>'73511-07'!D$982</f>
        <v>286</v>
      </c>
    </row>
    <row r="9844" spans="1:11" x14ac:dyDescent="0.3">
      <c r="A9844" s="128">
        <v>73511</v>
      </c>
      <c r="B9844" s="128" t="s">
        <v>58</v>
      </c>
      <c r="C9844" s="128" t="s">
        <v>2591</v>
      </c>
      <c r="D9844" s="128">
        <v>2019</v>
      </c>
      <c r="E9844" s="128" t="s">
        <v>32</v>
      </c>
      <c r="F9844" s="128" t="s">
        <v>324</v>
      </c>
      <c r="G9844" s="99" t="s">
        <v>1311</v>
      </c>
      <c r="H9844" s="134" t="s">
        <v>2387</v>
      </c>
      <c r="I9844" s="128" t="s">
        <v>116</v>
      </c>
      <c r="J9844" s="128" t="s">
        <v>52</v>
      </c>
      <c r="K9844" s="134">
        <f>'73511-07'!E$982</f>
        <v>14698</v>
      </c>
    </row>
    <row r="9845" spans="1:11" x14ac:dyDescent="0.3">
      <c r="A9845" s="128">
        <v>73511</v>
      </c>
      <c r="B9845" s="128" t="s">
        <v>58</v>
      </c>
      <c r="C9845" s="128" t="s">
        <v>2591</v>
      </c>
      <c r="D9845" s="128">
        <v>2019</v>
      </c>
      <c r="E9845" s="128" t="s">
        <v>32</v>
      </c>
      <c r="F9845" s="128" t="s">
        <v>324</v>
      </c>
      <c r="G9845" s="99" t="s">
        <v>1311</v>
      </c>
      <c r="H9845" s="134" t="s">
        <v>2387</v>
      </c>
      <c r="I9845" s="128" t="s">
        <v>117</v>
      </c>
      <c r="J9845" s="130" t="s">
        <v>325</v>
      </c>
      <c r="K9845" s="134">
        <f>'73511-07'!F$982</f>
        <v>116</v>
      </c>
    </row>
    <row r="9846" spans="1:11" x14ac:dyDescent="0.3">
      <c r="A9846" s="128">
        <v>73511</v>
      </c>
      <c r="B9846" s="128" t="s">
        <v>58</v>
      </c>
      <c r="C9846" s="128" t="s">
        <v>2591</v>
      </c>
      <c r="D9846" s="128">
        <v>2019</v>
      </c>
      <c r="E9846" s="128" t="s">
        <v>32</v>
      </c>
      <c r="F9846" s="128" t="s">
        <v>324</v>
      </c>
      <c r="G9846" s="99" t="s">
        <v>1311</v>
      </c>
      <c r="H9846" s="134" t="s">
        <v>2387</v>
      </c>
      <c r="I9846" s="128" t="s">
        <v>117</v>
      </c>
      <c r="J9846" s="128" t="s">
        <v>52</v>
      </c>
      <c r="K9846" s="134">
        <f>'73511-07'!G$982</f>
        <v>-5108</v>
      </c>
    </row>
    <row r="9847" spans="1:11" x14ac:dyDescent="0.3">
      <c r="A9847" s="128">
        <v>73511</v>
      </c>
      <c r="B9847" s="128" t="s">
        <v>58</v>
      </c>
      <c r="C9847" s="128" t="s">
        <v>2591</v>
      </c>
      <c r="D9847" s="128">
        <v>2019</v>
      </c>
      <c r="E9847" s="128" t="s">
        <v>32</v>
      </c>
      <c r="F9847" s="128" t="s">
        <v>324</v>
      </c>
      <c r="G9847" s="99" t="s">
        <v>1311</v>
      </c>
      <c r="H9847" s="134" t="s">
        <v>2387</v>
      </c>
      <c r="I9847" s="128" t="s">
        <v>120</v>
      </c>
      <c r="J9847" s="128" t="s">
        <v>52</v>
      </c>
      <c r="K9847" s="134">
        <f>'73511-07'!H$982</f>
        <v>8025</v>
      </c>
    </row>
    <row r="9848" spans="1:11" x14ac:dyDescent="0.3">
      <c r="A9848" s="128">
        <v>73511</v>
      </c>
      <c r="B9848" s="128" t="s">
        <v>58</v>
      </c>
      <c r="C9848" s="128" t="s">
        <v>2591</v>
      </c>
      <c r="D9848" s="128">
        <v>2019</v>
      </c>
      <c r="E9848" s="128" t="s">
        <v>32</v>
      </c>
      <c r="F9848" s="128" t="s">
        <v>324</v>
      </c>
      <c r="G9848" s="99" t="s">
        <v>1311</v>
      </c>
      <c r="H9848" s="134" t="s">
        <v>2387</v>
      </c>
      <c r="I9848" s="130" t="s">
        <v>121</v>
      </c>
      <c r="J9848" s="130" t="s">
        <v>325</v>
      </c>
      <c r="K9848" s="134">
        <f>'73511-07'!I$982</f>
        <v>119</v>
      </c>
    </row>
    <row r="9849" spans="1:11" x14ac:dyDescent="0.3">
      <c r="A9849" s="128">
        <v>73511</v>
      </c>
      <c r="B9849" s="128" t="s">
        <v>58</v>
      </c>
      <c r="C9849" s="128" t="s">
        <v>2591</v>
      </c>
      <c r="D9849" s="128">
        <v>2019</v>
      </c>
      <c r="E9849" s="128" t="s">
        <v>32</v>
      </c>
      <c r="F9849" s="128" t="s">
        <v>324</v>
      </c>
      <c r="G9849" s="99" t="s">
        <v>1311</v>
      </c>
      <c r="H9849" s="134" t="s">
        <v>2387</v>
      </c>
      <c r="I9849" s="130" t="s">
        <v>121</v>
      </c>
      <c r="J9849" s="128" t="s">
        <v>52</v>
      </c>
      <c r="K9849" s="134">
        <f>'73511-07'!J$982</f>
        <v>1744</v>
      </c>
    </row>
    <row r="9850" spans="1:11" x14ac:dyDescent="0.3">
      <c r="A9850" s="128">
        <v>73511</v>
      </c>
      <c r="B9850" s="128" t="s">
        <v>58</v>
      </c>
      <c r="C9850" s="128" t="s">
        <v>2591</v>
      </c>
      <c r="D9850" s="128">
        <v>2019</v>
      </c>
      <c r="E9850" s="128" t="s">
        <v>32</v>
      </c>
      <c r="F9850" s="128" t="s">
        <v>324</v>
      </c>
      <c r="G9850" s="99" t="s">
        <v>1311</v>
      </c>
      <c r="H9850" s="134" t="s">
        <v>2387</v>
      </c>
      <c r="I9850" s="130" t="s">
        <v>124</v>
      </c>
      <c r="J9850" s="130" t="s">
        <v>325</v>
      </c>
      <c r="K9850" s="134">
        <f>'73511-07'!K$982</f>
        <v>125</v>
      </c>
    </row>
    <row r="9851" spans="1:11" x14ac:dyDescent="0.3">
      <c r="A9851" s="128">
        <v>73511</v>
      </c>
      <c r="B9851" s="128" t="s">
        <v>58</v>
      </c>
      <c r="C9851" s="128" t="s">
        <v>2591</v>
      </c>
      <c r="D9851" s="128">
        <v>2019</v>
      </c>
      <c r="E9851" s="128" t="s">
        <v>32</v>
      </c>
      <c r="F9851" s="128" t="s">
        <v>324</v>
      </c>
      <c r="G9851" s="99" t="s">
        <v>1311</v>
      </c>
      <c r="H9851" s="134" t="s">
        <v>2387</v>
      </c>
      <c r="I9851" s="130" t="s">
        <v>124</v>
      </c>
      <c r="J9851" s="128" t="s">
        <v>52</v>
      </c>
      <c r="K9851" s="134">
        <f>'73511-07'!L$982</f>
        <v>387</v>
      </c>
    </row>
    <row r="9852" spans="1:11" x14ac:dyDescent="0.3">
      <c r="A9852" s="128">
        <v>73511</v>
      </c>
      <c r="B9852" s="128" t="s">
        <v>58</v>
      </c>
      <c r="C9852" s="128" t="s">
        <v>2591</v>
      </c>
      <c r="D9852" s="128">
        <v>2019</v>
      </c>
      <c r="E9852" s="128" t="s">
        <v>32</v>
      </c>
      <c r="F9852" s="128" t="s">
        <v>324</v>
      </c>
      <c r="G9852" s="99" t="s">
        <v>1312</v>
      </c>
      <c r="H9852" s="134" t="s">
        <v>2388</v>
      </c>
      <c r="I9852" s="130" t="s">
        <v>2646</v>
      </c>
      <c r="J9852" s="130" t="s">
        <v>325</v>
      </c>
      <c r="K9852" s="134">
        <f>'73511-07'!C$983</f>
        <v>4500</v>
      </c>
    </row>
    <row r="9853" spans="1:11" x14ac:dyDescent="0.3">
      <c r="A9853" s="128">
        <v>73511</v>
      </c>
      <c r="B9853" s="128" t="s">
        <v>58</v>
      </c>
      <c r="C9853" s="128" t="s">
        <v>2591</v>
      </c>
      <c r="D9853" s="128">
        <v>2019</v>
      </c>
      <c r="E9853" s="128" t="s">
        <v>32</v>
      </c>
      <c r="F9853" s="128" t="s">
        <v>324</v>
      </c>
      <c r="G9853" s="99" t="s">
        <v>1312</v>
      </c>
      <c r="H9853" s="134" t="s">
        <v>2388</v>
      </c>
      <c r="I9853" s="128" t="s">
        <v>116</v>
      </c>
      <c r="J9853" s="130" t="s">
        <v>325</v>
      </c>
      <c r="K9853" s="134">
        <f>'73511-07'!D$983</f>
        <v>3214</v>
      </c>
    </row>
    <row r="9854" spans="1:11" x14ac:dyDescent="0.3">
      <c r="A9854" s="128">
        <v>73511</v>
      </c>
      <c r="B9854" s="128" t="s">
        <v>58</v>
      </c>
      <c r="C9854" s="128" t="s">
        <v>2591</v>
      </c>
      <c r="D9854" s="128">
        <v>2019</v>
      </c>
      <c r="E9854" s="128" t="s">
        <v>32</v>
      </c>
      <c r="F9854" s="128" t="s">
        <v>324</v>
      </c>
      <c r="G9854" s="99" t="s">
        <v>1312</v>
      </c>
      <c r="H9854" s="134" t="s">
        <v>2388</v>
      </c>
      <c r="I9854" s="128" t="s">
        <v>116</v>
      </c>
      <c r="J9854" s="128" t="s">
        <v>52</v>
      </c>
      <c r="K9854" s="134">
        <f>'73511-07'!E$983</f>
        <v>253355</v>
      </c>
    </row>
    <row r="9855" spans="1:11" x14ac:dyDescent="0.3">
      <c r="A9855" s="128">
        <v>73511</v>
      </c>
      <c r="B9855" s="128" t="s">
        <v>58</v>
      </c>
      <c r="C9855" s="128" t="s">
        <v>2591</v>
      </c>
      <c r="D9855" s="128">
        <v>2019</v>
      </c>
      <c r="E9855" s="128" t="s">
        <v>32</v>
      </c>
      <c r="F9855" s="128" t="s">
        <v>324</v>
      </c>
      <c r="G9855" s="99" t="s">
        <v>1312</v>
      </c>
      <c r="H9855" s="134" t="s">
        <v>2388</v>
      </c>
      <c r="I9855" s="128" t="s">
        <v>117</v>
      </c>
      <c r="J9855" s="130" t="s">
        <v>325</v>
      </c>
      <c r="K9855" s="134">
        <f>'73511-07'!F$983</f>
        <v>1286</v>
      </c>
    </row>
    <row r="9856" spans="1:11" x14ac:dyDescent="0.3">
      <c r="A9856" s="128">
        <v>73511</v>
      </c>
      <c r="B9856" s="128" t="s">
        <v>58</v>
      </c>
      <c r="C9856" s="128" t="s">
        <v>2591</v>
      </c>
      <c r="D9856" s="128">
        <v>2019</v>
      </c>
      <c r="E9856" s="128" t="s">
        <v>32</v>
      </c>
      <c r="F9856" s="128" t="s">
        <v>324</v>
      </c>
      <c r="G9856" s="99" t="s">
        <v>1312</v>
      </c>
      <c r="H9856" s="134" t="s">
        <v>2388</v>
      </c>
      <c r="I9856" s="128" t="s">
        <v>117</v>
      </c>
      <c r="J9856" s="128" t="s">
        <v>52</v>
      </c>
      <c r="K9856" s="134">
        <f>'73511-07'!G$983</f>
        <v>-39945</v>
      </c>
    </row>
    <row r="9857" spans="1:11" x14ac:dyDescent="0.3">
      <c r="A9857" s="128">
        <v>73511</v>
      </c>
      <c r="B9857" s="128" t="s">
        <v>58</v>
      </c>
      <c r="C9857" s="128" t="s">
        <v>2591</v>
      </c>
      <c r="D9857" s="128">
        <v>2019</v>
      </c>
      <c r="E9857" s="128" t="s">
        <v>32</v>
      </c>
      <c r="F9857" s="128" t="s">
        <v>324</v>
      </c>
      <c r="G9857" s="99" t="s">
        <v>1312</v>
      </c>
      <c r="H9857" s="134" t="s">
        <v>2388</v>
      </c>
      <c r="I9857" s="128" t="s">
        <v>120</v>
      </c>
      <c r="J9857" s="128" t="s">
        <v>52</v>
      </c>
      <c r="K9857" s="134">
        <f>'73511-07'!H$983</f>
        <v>175759</v>
      </c>
    </row>
    <row r="9858" spans="1:11" x14ac:dyDescent="0.3">
      <c r="A9858" s="128">
        <v>73511</v>
      </c>
      <c r="B9858" s="128" t="s">
        <v>58</v>
      </c>
      <c r="C9858" s="128" t="s">
        <v>2591</v>
      </c>
      <c r="D9858" s="128">
        <v>2019</v>
      </c>
      <c r="E9858" s="128" t="s">
        <v>32</v>
      </c>
      <c r="F9858" s="128" t="s">
        <v>324</v>
      </c>
      <c r="G9858" s="99" t="s">
        <v>1312</v>
      </c>
      <c r="H9858" s="134" t="s">
        <v>2388</v>
      </c>
      <c r="I9858" s="130" t="s">
        <v>121</v>
      </c>
      <c r="J9858" s="130" t="s">
        <v>325</v>
      </c>
      <c r="K9858" s="134">
        <f>'73511-07'!I$983</f>
        <v>1553</v>
      </c>
    </row>
    <row r="9859" spans="1:11" x14ac:dyDescent="0.3">
      <c r="A9859" s="128">
        <v>73511</v>
      </c>
      <c r="B9859" s="128" t="s">
        <v>58</v>
      </c>
      <c r="C9859" s="128" t="s">
        <v>2591</v>
      </c>
      <c r="D9859" s="128">
        <v>2019</v>
      </c>
      <c r="E9859" s="128" t="s">
        <v>32</v>
      </c>
      <c r="F9859" s="128" t="s">
        <v>324</v>
      </c>
      <c r="G9859" s="99" t="s">
        <v>1312</v>
      </c>
      <c r="H9859" s="134" t="s">
        <v>2388</v>
      </c>
      <c r="I9859" s="130" t="s">
        <v>121</v>
      </c>
      <c r="J9859" s="128" t="s">
        <v>52</v>
      </c>
      <c r="K9859" s="134">
        <f>'73511-07'!J$983</f>
        <v>24696</v>
      </c>
    </row>
    <row r="9860" spans="1:11" x14ac:dyDescent="0.3">
      <c r="A9860" s="128">
        <v>73511</v>
      </c>
      <c r="B9860" s="128" t="s">
        <v>58</v>
      </c>
      <c r="C9860" s="128" t="s">
        <v>2591</v>
      </c>
      <c r="D9860" s="128">
        <v>2019</v>
      </c>
      <c r="E9860" s="128" t="s">
        <v>32</v>
      </c>
      <c r="F9860" s="128" t="s">
        <v>324</v>
      </c>
      <c r="G9860" s="99" t="s">
        <v>1312</v>
      </c>
      <c r="H9860" s="134" t="s">
        <v>2388</v>
      </c>
      <c r="I9860" s="130" t="s">
        <v>124</v>
      </c>
      <c r="J9860" s="130" t="s">
        <v>325</v>
      </c>
      <c r="K9860" s="134">
        <f>'73511-07'!K$983</f>
        <v>1500</v>
      </c>
    </row>
    <row r="9861" spans="1:11" x14ac:dyDescent="0.3">
      <c r="A9861" s="128">
        <v>73511</v>
      </c>
      <c r="B9861" s="128" t="s">
        <v>58</v>
      </c>
      <c r="C9861" s="128" t="s">
        <v>2591</v>
      </c>
      <c r="D9861" s="128">
        <v>2019</v>
      </c>
      <c r="E9861" s="128" t="s">
        <v>32</v>
      </c>
      <c r="F9861" s="128" t="s">
        <v>324</v>
      </c>
      <c r="G9861" s="99" t="s">
        <v>1312</v>
      </c>
      <c r="H9861" s="134" t="s">
        <v>2388</v>
      </c>
      <c r="I9861" s="130" t="s">
        <v>124</v>
      </c>
      <c r="J9861" s="128" t="s">
        <v>52</v>
      </c>
      <c r="K9861" s="134">
        <f>'73511-07'!L$983</f>
        <v>6633</v>
      </c>
    </row>
    <row r="9862" spans="1:11" x14ac:dyDescent="0.3">
      <c r="A9862" s="128">
        <v>73511</v>
      </c>
      <c r="B9862" s="128" t="s">
        <v>58</v>
      </c>
      <c r="C9862" s="128" t="s">
        <v>2591</v>
      </c>
      <c r="D9862" s="128">
        <v>2019</v>
      </c>
      <c r="E9862" s="128" t="s">
        <v>32</v>
      </c>
      <c r="F9862" s="128" t="s">
        <v>324</v>
      </c>
      <c r="G9862" s="99" t="s">
        <v>1313</v>
      </c>
      <c r="H9862" s="134" t="s">
        <v>2389</v>
      </c>
      <c r="I9862" s="130" t="s">
        <v>2646</v>
      </c>
      <c r="J9862" s="130" t="s">
        <v>325</v>
      </c>
      <c r="K9862" s="134">
        <f>'73511-07'!C$984</f>
        <v>6971</v>
      </c>
    </row>
    <row r="9863" spans="1:11" x14ac:dyDescent="0.3">
      <c r="A9863" s="128">
        <v>73511</v>
      </c>
      <c r="B9863" s="128" t="s">
        <v>58</v>
      </c>
      <c r="C9863" s="128" t="s">
        <v>2591</v>
      </c>
      <c r="D9863" s="128">
        <v>2019</v>
      </c>
      <c r="E9863" s="128" t="s">
        <v>32</v>
      </c>
      <c r="F9863" s="128" t="s">
        <v>324</v>
      </c>
      <c r="G9863" s="99" t="s">
        <v>1313</v>
      </c>
      <c r="H9863" s="134" t="s">
        <v>2389</v>
      </c>
      <c r="I9863" s="128" t="s">
        <v>116</v>
      </c>
      <c r="J9863" s="130" t="s">
        <v>325</v>
      </c>
      <c r="K9863" s="134">
        <f>'73511-07'!D$984</f>
        <v>4524</v>
      </c>
    </row>
    <row r="9864" spans="1:11" x14ac:dyDescent="0.3">
      <c r="A9864" s="128">
        <v>73511</v>
      </c>
      <c r="B9864" s="128" t="s">
        <v>58</v>
      </c>
      <c r="C9864" s="128" t="s">
        <v>2591</v>
      </c>
      <c r="D9864" s="128">
        <v>2019</v>
      </c>
      <c r="E9864" s="128" t="s">
        <v>32</v>
      </c>
      <c r="F9864" s="128" t="s">
        <v>324</v>
      </c>
      <c r="G9864" s="99" t="s">
        <v>1313</v>
      </c>
      <c r="H9864" s="134" t="s">
        <v>2389</v>
      </c>
      <c r="I9864" s="128" t="s">
        <v>116</v>
      </c>
      <c r="J9864" s="128" t="s">
        <v>52</v>
      </c>
      <c r="K9864" s="134">
        <f>'73511-07'!E$984</f>
        <v>143279</v>
      </c>
    </row>
    <row r="9865" spans="1:11" x14ac:dyDescent="0.3">
      <c r="A9865" s="128">
        <v>73511</v>
      </c>
      <c r="B9865" s="128" t="s">
        <v>58</v>
      </c>
      <c r="C9865" s="128" t="s">
        <v>2591</v>
      </c>
      <c r="D9865" s="128">
        <v>2019</v>
      </c>
      <c r="E9865" s="128" t="s">
        <v>32</v>
      </c>
      <c r="F9865" s="128" t="s">
        <v>324</v>
      </c>
      <c r="G9865" s="99" t="s">
        <v>1313</v>
      </c>
      <c r="H9865" s="134" t="s">
        <v>2389</v>
      </c>
      <c r="I9865" s="128" t="s">
        <v>117</v>
      </c>
      <c r="J9865" s="130" t="s">
        <v>325</v>
      </c>
      <c r="K9865" s="134">
        <f>'73511-07'!F$984</f>
        <v>2447</v>
      </c>
    </row>
    <row r="9866" spans="1:11" x14ac:dyDescent="0.3">
      <c r="A9866" s="128">
        <v>73511</v>
      </c>
      <c r="B9866" s="128" t="s">
        <v>58</v>
      </c>
      <c r="C9866" s="128" t="s">
        <v>2591</v>
      </c>
      <c r="D9866" s="128">
        <v>2019</v>
      </c>
      <c r="E9866" s="128" t="s">
        <v>32</v>
      </c>
      <c r="F9866" s="128" t="s">
        <v>324</v>
      </c>
      <c r="G9866" s="99" t="s">
        <v>1313</v>
      </c>
      <c r="H9866" s="134" t="s">
        <v>2389</v>
      </c>
      <c r="I9866" s="128" t="s">
        <v>117</v>
      </c>
      <c r="J9866" s="128" t="s">
        <v>52</v>
      </c>
      <c r="K9866" s="134">
        <f>'73511-07'!G$984</f>
        <v>-47948</v>
      </c>
    </row>
    <row r="9867" spans="1:11" x14ac:dyDescent="0.3">
      <c r="A9867" s="128">
        <v>73511</v>
      </c>
      <c r="B9867" s="128" t="s">
        <v>58</v>
      </c>
      <c r="C9867" s="128" t="s">
        <v>2591</v>
      </c>
      <c r="D9867" s="128">
        <v>2019</v>
      </c>
      <c r="E9867" s="128" t="s">
        <v>32</v>
      </c>
      <c r="F9867" s="128" t="s">
        <v>324</v>
      </c>
      <c r="G9867" s="99" t="s">
        <v>1313</v>
      </c>
      <c r="H9867" s="134" t="s">
        <v>2389</v>
      </c>
      <c r="I9867" s="128" t="s">
        <v>120</v>
      </c>
      <c r="J9867" s="128" t="s">
        <v>52</v>
      </c>
      <c r="K9867" s="134">
        <f>'73511-07'!H$984</f>
        <v>84798</v>
      </c>
    </row>
    <row r="9868" spans="1:11" x14ac:dyDescent="0.3">
      <c r="A9868" s="128">
        <v>73511</v>
      </c>
      <c r="B9868" s="128" t="s">
        <v>58</v>
      </c>
      <c r="C9868" s="128" t="s">
        <v>2591</v>
      </c>
      <c r="D9868" s="128">
        <v>2019</v>
      </c>
      <c r="E9868" s="128" t="s">
        <v>32</v>
      </c>
      <c r="F9868" s="128" t="s">
        <v>324</v>
      </c>
      <c r="G9868" s="99" t="s">
        <v>1313</v>
      </c>
      <c r="H9868" s="134" t="s">
        <v>2389</v>
      </c>
      <c r="I9868" s="130" t="s">
        <v>121</v>
      </c>
      <c r="J9868" s="130" t="s">
        <v>325</v>
      </c>
      <c r="K9868" s="134">
        <f>'73511-07'!I$984</f>
        <v>2640</v>
      </c>
    </row>
    <row r="9869" spans="1:11" x14ac:dyDescent="0.3">
      <c r="A9869" s="128">
        <v>73511</v>
      </c>
      <c r="B9869" s="128" t="s">
        <v>58</v>
      </c>
      <c r="C9869" s="128" t="s">
        <v>2591</v>
      </c>
      <c r="D9869" s="128">
        <v>2019</v>
      </c>
      <c r="E9869" s="128" t="s">
        <v>32</v>
      </c>
      <c r="F9869" s="128" t="s">
        <v>324</v>
      </c>
      <c r="G9869" s="99" t="s">
        <v>1313</v>
      </c>
      <c r="H9869" s="134" t="s">
        <v>2389</v>
      </c>
      <c r="I9869" s="130" t="s">
        <v>121</v>
      </c>
      <c r="J9869" s="128" t="s">
        <v>52</v>
      </c>
      <c r="K9869" s="134">
        <f>'73511-07'!J$984</f>
        <v>37680</v>
      </c>
    </row>
    <row r="9870" spans="1:11" x14ac:dyDescent="0.3">
      <c r="A9870" s="128">
        <v>73511</v>
      </c>
      <c r="B9870" s="128" t="s">
        <v>58</v>
      </c>
      <c r="C9870" s="128" t="s">
        <v>2591</v>
      </c>
      <c r="D9870" s="128">
        <v>2019</v>
      </c>
      <c r="E9870" s="128" t="s">
        <v>32</v>
      </c>
      <c r="F9870" s="128" t="s">
        <v>324</v>
      </c>
      <c r="G9870" s="99" t="s">
        <v>1313</v>
      </c>
      <c r="H9870" s="134" t="s">
        <v>2389</v>
      </c>
      <c r="I9870" s="130" t="s">
        <v>124</v>
      </c>
      <c r="J9870" s="130" t="s">
        <v>325</v>
      </c>
      <c r="K9870" s="134">
        <f>'73511-07'!K$984</f>
        <v>1692</v>
      </c>
    </row>
    <row r="9871" spans="1:11" x14ac:dyDescent="0.3">
      <c r="A9871" s="128">
        <v>73511</v>
      </c>
      <c r="B9871" s="128" t="s">
        <v>58</v>
      </c>
      <c r="C9871" s="128" t="s">
        <v>2591</v>
      </c>
      <c r="D9871" s="128">
        <v>2019</v>
      </c>
      <c r="E9871" s="128" t="s">
        <v>32</v>
      </c>
      <c r="F9871" s="128" t="s">
        <v>324</v>
      </c>
      <c r="G9871" s="99" t="s">
        <v>1313</v>
      </c>
      <c r="H9871" s="134" t="s">
        <v>2389</v>
      </c>
      <c r="I9871" s="130" t="s">
        <v>124</v>
      </c>
      <c r="J9871" s="128" t="s">
        <v>52</v>
      </c>
      <c r="K9871" s="134">
        <f>'73511-07'!L$984</f>
        <v>3242</v>
      </c>
    </row>
    <row r="9872" spans="1:11" x14ac:dyDescent="0.3">
      <c r="A9872" s="128">
        <v>73511</v>
      </c>
      <c r="B9872" s="128" t="s">
        <v>58</v>
      </c>
      <c r="C9872" s="128" t="s">
        <v>2591</v>
      </c>
      <c r="D9872" s="128">
        <v>2019</v>
      </c>
      <c r="E9872" s="128" t="s">
        <v>32</v>
      </c>
      <c r="F9872" s="128" t="s">
        <v>324</v>
      </c>
      <c r="G9872" s="99" t="s">
        <v>1314</v>
      </c>
      <c r="H9872" s="134" t="s">
        <v>2390</v>
      </c>
      <c r="I9872" s="130" t="s">
        <v>2646</v>
      </c>
      <c r="J9872" s="130" t="s">
        <v>325</v>
      </c>
      <c r="K9872" s="134">
        <f>'73511-07'!C$985</f>
        <v>658</v>
      </c>
    </row>
    <row r="9873" spans="1:11" x14ac:dyDescent="0.3">
      <c r="A9873" s="128">
        <v>73511</v>
      </c>
      <c r="B9873" s="128" t="s">
        <v>58</v>
      </c>
      <c r="C9873" s="128" t="s">
        <v>2591</v>
      </c>
      <c r="D9873" s="128">
        <v>2019</v>
      </c>
      <c r="E9873" s="128" t="s">
        <v>32</v>
      </c>
      <c r="F9873" s="128" t="s">
        <v>324</v>
      </c>
      <c r="G9873" s="99" t="s">
        <v>1314</v>
      </c>
      <c r="H9873" s="134" t="s">
        <v>2390</v>
      </c>
      <c r="I9873" s="128" t="s">
        <v>116</v>
      </c>
      <c r="J9873" s="130" t="s">
        <v>325</v>
      </c>
      <c r="K9873" s="134">
        <f>'73511-07'!D$985</f>
        <v>448</v>
      </c>
    </row>
    <row r="9874" spans="1:11" x14ac:dyDescent="0.3">
      <c r="A9874" s="128">
        <v>73511</v>
      </c>
      <c r="B9874" s="128" t="s">
        <v>58</v>
      </c>
      <c r="C9874" s="128" t="s">
        <v>2591</v>
      </c>
      <c r="D9874" s="128">
        <v>2019</v>
      </c>
      <c r="E9874" s="128" t="s">
        <v>32</v>
      </c>
      <c r="F9874" s="128" t="s">
        <v>324</v>
      </c>
      <c r="G9874" s="99" t="s">
        <v>1314</v>
      </c>
      <c r="H9874" s="134" t="s">
        <v>2390</v>
      </c>
      <c r="I9874" s="128" t="s">
        <v>116</v>
      </c>
      <c r="J9874" s="128" t="s">
        <v>52</v>
      </c>
      <c r="K9874" s="134">
        <f>'73511-07'!E$985</f>
        <v>14663</v>
      </c>
    </row>
    <row r="9875" spans="1:11" x14ac:dyDescent="0.3">
      <c r="A9875" s="128">
        <v>73511</v>
      </c>
      <c r="B9875" s="128" t="s">
        <v>58</v>
      </c>
      <c r="C9875" s="128" t="s">
        <v>2591</v>
      </c>
      <c r="D9875" s="128">
        <v>2019</v>
      </c>
      <c r="E9875" s="128" t="s">
        <v>32</v>
      </c>
      <c r="F9875" s="128" t="s">
        <v>324</v>
      </c>
      <c r="G9875" s="99" t="s">
        <v>1314</v>
      </c>
      <c r="H9875" s="134" t="s">
        <v>2390</v>
      </c>
      <c r="I9875" s="128" t="s">
        <v>117</v>
      </c>
      <c r="J9875" s="130" t="s">
        <v>325</v>
      </c>
      <c r="K9875" s="134">
        <f>'73511-07'!F$985</f>
        <v>210</v>
      </c>
    </row>
    <row r="9876" spans="1:11" x14ac:dyDescent="0.3">
      <c r="A9876" s="128">
        <v>73511</v>
      </c>
      <c r="B9876" s="128" t="s">
        <v>58</v>
      </c>
      <c r="C9876" s="128" t="s">
        <v>2591</v>
      </c>
      <c r="D9876" s="128">
        <v>2019</v>
      </c>
      <c r="E9876" s="128" t="s">
        <v>32</v>
      </c>
      <c r="F9876" s="128" t="s">
        <v>324</v>
      </c>
      <c r="G9876" s="99" t="s">
        <v>1314</v>
      </c>
      <c r="H9876" s="134" t="s">
        <v>2390</v>
      </c>
      <c r="I9876" s="128" t="s">
        <v>117</v>
      </c>
      <c r="J9876" s="128" t="s">
        <v>52</v>
      </c>
      <c r="K9876" s="134">
        <f>'73511-07'!G$985</f>
        <v>-6156</v>
      </c>
    </row>
    <row r="9877" spans="1:11" x14ac:dyDescent="0.3">
      <c r="A9877" s="128">
        <v>73511</v>
      </c>
      <c r="B9877" s="128" t="s">
        <v>58</v>
      </c>
      <c r="C9877" s="128" t="s">
        <v>2591</v>
      </c>
      <c r="D9877" s="128">
        <v>2019</v>
      </c>
      <c r="E9877" s="128" t="s">
        <v>32</v>
      </c>
      <c r="F9877" s="128" t="s">
        <v>324</v>
      </c>
      <c r="G9877" s="99" t="s">
        <v>1314</v>
      </c>
      <c r="H9877" s="134" t="s">
        <v>2390</v>
      </c>
      <c r="I9877" s="128" t="s">
        <v>120</v>
      </c>
      <c r="J9877" s="128" t="s">
        <v>52</v>
      </c>
      <c r="K9877" s="134">
        <f>'73511-07'!H$985</f>
        <v>5849</v>
      </c>
    </row>
    <row r="9878" spans="1:11" x14ac:dyDescent="0.3">
      <c r="A9878" s="128">
        <v>73511</v>
      </c>
      <c r="B9878" s="128" t="s">
        <v>58</v>
      </c>
      <c r="C9878" s="128" t="s">
        <v>2591</v>
      </c>
      <c r="D9878" s="128">
        <v>2019</v>
      </c>
      <c r="E9878" s="128" t="s">
        <v>32</v>
      </c>
      <c r="F9878" s="128" t="s">
        <v>324</v>
      </c>
      <c r="G9878" s="99" t="s">
        <v>1314</v>
      </c>
      <c r="H9878" s="134" t="s">
        <v>2390</v>
      </c>
      <c r="I9878" s="130" t="s">
        <v>121</v>
      </c>
      <c r="J9878" s="130" t="s">
        <v>325</v>
      </c>
      <c r="K9878" s="134">
        <f>'73511-07'!I$985</f>
        <v>184</v>
      </c>
    </row>
    <row r="9879" spans="1:11" x14ac:dyDescent="0.3">
      <c r="A9879" s="128">
        <v>73511</v>
      </c>
      <c r="B9879" s="128" t="s">
        <v>58</v>
      </c>
      <c r="C9879" s="128" t="s">
        <v>2591</v>
      </c>
      <c r="D9879" s="128">
        <v>2019</v>
      </c>
      <c r="E9879" s="128" t="s">
        <v>32</v>
      </c>
      <c r="F9879" s="128" t="s">
        <v>324</v>
      </c>
      <c r="G9879" s="99" t="s">
        <v>1314</v>
      </c>
      <c r="H9879" s="134" t="s">
        <v>2390</v>
      </c>
      <c r="I9879" s="130" t="s">
        <v>121</v>
      </c>
      <c r="J9879" s="128" t="s">
        <v>52</v>
      </c>
      <c r="K9879" s="134">
        <f>'73511-07'!J$985</f>
        <v>2505</v>
      </c>
    </row>
    <row r="9880" spans="1:11" x14ac:dyDescent="0.3">
      <c r="A9880" s="128">
        <v>73511</v>
      </c>
      <c r="B9880" s="128" t="s">
        <v>58</v>
      </c>
      <c r="C9880" s="128" t="s">
        <v>2591</v>
      </c>
      <c r="D9880" s="128">
        <v>2019</v>
      </c>
      <c r="E9880" s="128" t="s">
        <v>32</v>
      </c>
      <c r="F9880" s="128" t="s">
        <v>324</v>
      </c>
      <c r="G9880" s="99" t="s">
        <v>1314</v>
      </c>
      <c r="H9880" s="134" t="s">
        <v>2390</v>
      </c>
      <c r="I9880" s="130" t="s">
        <v>124</v>
      </c>
      <c r="J9880" s="130" t="s">
        <v>325</v>
      </c>
      <c r="K9880" s="134">
        <f>'73511-07'!K$985</f>
        <v>174</v>
      </c>
    </row>
    <row r="9881" spans="1:11" x14ac:dyDescent="0.3">
      <c r="A9881" s="128">
        <v>73511</v>
      </c>
      <c r="B9881" s="128" t="s">
        <v>58</v>
      </c>
      <c r="C9881" s="128" t="s">
        <v>2591</v>
      </c>
      <c r="D9881" s="128">
        <v>2019</v>
      </c>
      <c r="E9881" s="128" t="s">
        <v>32</v>
      </c>
      <c r="F9881" s="128" t="s">
        <v>324</v>
      </c>
      <c r="G9881" s="99" t="s">
        <v>1314</v>
      </c>
      <c r="H9881" s="134" t="s">
        <v>2390</v>
      </c>
      <c r="I9881" s="130" t="s">
        <v>124</v>
      </c>
      <c r="J9881" s="128" t="s">
        <v>52</v>
      </c>
      <c r="K9881" s="134">
        <f>'73511-07'!L$985</f>
        <v>326</v>
      </c>
    </row>
    <row r="9882" spans="1:11" x14ac:dyDescent="0.3">
      <c r="A9882" s="128">
        <v>73511</v>
      </c>
      <c r="B9882" s="128" t="s">
        <v>58</v>
      </c>
      <c r="C9882" s="128" t="s">
        <v>2591</v>
      </c>
      <c r="D9882" s="128">
        <v>2019</v>
      </c>
      <c r="E9882" s="128" t="s">
        <v>32</v>
      </c>
      <c r="F9882" s="128" t="s">
        <v>324</v>
      </c>
      <c r="G9882" s="99" t="s">
        <v>1315</v>
      </c>
      <c r="H9882" s="134" t="s">
        <v>2391</v>
      </c>
      <c r="I9882" s="130" t="s">
        <v>2646</v>
      </c>
      <c r="J9882" s="130" t="s">
        <v>325</v>
      </c>
      <c r="K9882" s="134">
        <f>'73511-07'!C$986</f>
        <v>48187</v>
      </c>
    </row>
    <row r="9883" spans="1:11" x14ac:dyDescent="0.3">
      <c r="A9883" s="128">
        <v>73511</v>
      </c>
      <c r="B9883" s="128" t="s">
        <v>58</v>
      </c>
      <c r="C9883" s="128" t="s">
        <v>2591</v>
      </c>
      <c r="D9883" s="128">
        <v>2019</v>
      </c>
      <c r="E9883" s="128" t="s">
        <v>32</v>
      </c>
      <c r="F9883" s="128" t="s">
        <v>324</v>
      </c>
      <c r="G9883" s="99" t="s">
        <v>1315</v>
      </c>
      <c r="H9883" s="134" t="s">
        <v>2391</v>
      </c>
      <c r="I9883" s="128" t="s">
        <v>116</v>
      </c>
      <c r="J9883" s="130" t="s">
        <v>325</v>
      </c>
      <c r="K9883" s="134">
        <f>'73511-07'!D$986</f>
        <v>35208</v>
      </c>
    </row>
    <row r="9884" spans="1:11" x14ac:dyDescent="0.3">
      <c r="A9884" s="128">
        <v>73511</v>
      </c>
      <c r="B9884" s="128" t="s">
        <v>58</v>
      </c>
      <c r="C9884" s="128" t="s">
        <v>2591</v>
      </c>
      <c r="D9884" s="128">
        <v>2019</v>
      </c>
      <c r="E9884" s="128" t="s">
        <v>32</v>
      </c>
      <c r="F9884" s="128" t="s">
        <v>324</v>
      </c>
      <c r="G9884" s="99" t="s">
        <v>1315</v>
      </c>
      <c r="H9884" s="134" t="s">
        <v>2391</v>
      </c>
      <c r="I9884" s="128" t="s">
        <v>116</v>
      </c>
      <c r="J9884" s="128" t="s">
        <v>52</v>
      </c>
      <c r="K9884" s="134">
        <f>'73511-07'!E$986</f>
        <v>3160992</v>
      </c>
    </row>
    <row r="9885" spans="1:11" x14ac:dyDescent="0.3">
      <c r="A9885" s="128">
        <v>73511</v>
      </c>
      <c r="B9885" s="128" t="s">
        <v>58</v>
      </c>
      <c r="C9885" s="128" t="s">
        <v>2591</v>
      </c>
      <c r="D9885" s="128">
        <v>2019</v>
      </c>
      <c r="E9885" s="128" t="s">
        <v>32</v>
      </c>
      <c r="F9885" s="128" t="s">
        <v>324</v>
      </c>
      <c r="G9885" s="99" t="s">
        <v>1315</v>
      </c>
      <c r="H9885" s="134" t="s">
        <v>2391</v>
      </c>
      <c r="I9885" s="128" t="s">
        <v>117</v>
      </c>
      <c r="J9885" s="130" t="s">
        <v>325</v>
      </c>
      <c r="K9885" s="134">
        <f>'73511-07'!F$986</f>
        <v>12979</v>
      </c>
    </row>
    <row r="9886" spans="1:11" x14ac:dyDescent="0.3">
      <c r="A9886" s="128">
        <v>73511</v>
      </c>
      <c r="B9886" s="128" t="s">
        <v>58</v>
      </c>
      <c r="C9886" s="128" t="s">
        <v>2591</v>
      </c>
      <c r="D9886" s="128">
        <v>2019</v>
      </c>
      <c r="E9886" s="128" t="s">
        <v>32</v>
      </c>
      <c r="F9886" s="128" t="s">
        <v>324</v>
      </c>
      <c r="G9886" s="99" t="s">
        <v>1315</v>
      </c>
      <c r="H9886" s="134" t="s">
        <v>2391</v>
      </c>
      <c r="I9886" s="128" t="s">
        <v>117</v>
      </c>
      <c r="J9886" s="128" t="s">
        <v>52</v>
      </c>
      <c r="K9886" s="134">
        <f>'73511-07'!G$986</f>
        <v>-889370</v>
      </c>
    </row>
    <row r="9887" spans="1:11" x14ac:dyDescent="0.3">
      <c r="A9887" s="128">
        <v>73511</v>
      </c>
      <c r="B9887" s="128" t="s">
        <v>58</v>
      </c>
      <c r="C9887" s="128" t="s">
        <v>2591</v>
      </c>
      <c r="D9887" s="128">
        <v>2019</v>
      </c>
      <c r="E9887" s="128" t="s">
        <v>32</v>
      </c>
      <c r="F9887" s="128" t="s">
        <v>324</v>
      </c>
      <c r="G9887" s="99" t="s">
        <v>1315</v>
      </c>
      <c r="H9887" s="134" t="s">
        <v>2391</v>
      </c>
      <c r="I9887" s="128" t="s">
        <v>120</v>
      </c>
      <c r="J9887" s="128" t="s">
        <v>52</v>
      </c>
      <c r="K9887" s="134">
        <f>'73511-07'!H$986</f>
        <v>1892948</v>
      </c>
    </row>
    <row r="9888" spans="1:11" x14ac:dyDescent="0.3">
      <c r="A9888" s="128">
        <v>73511</v>
      </c>
      <c r="B9888" s="128" t="s">
        <v>58</v>
      </c>
      <c r="C9888" s="128" t="s">
        <v>2591</v>
      </c>
      <c r="D9888" s="128">
        <v>2019</v>
      </c>
      <c r="E9888" s="128" t="s">
        <v>32</v>
      </c>
      <c r="F9888" s="128" t="s">
        <v>324</v>
      </c>
      <c r="G9888" s="99" t="s">
        <v>1315</v>
      </c>
      <c r="H9888" s="134" t="s">
        <v>2391</v>
      </c>
      <c r="I9888" s="130" t="s">
        <v>121</v>
      </c>
      <c r="J9888" s="130" t="s">
        <v>325</v>
      </c>
      <c r="K9888" s="134">
        <f>'73511-07'!I$986</f>
        <v>19954</v>
      </c>
    </row>
    <row r="9889" spans="1:11" x14ac:dyDescent="0.3">
      <c r="A9889" s="128">
        <v>73511</v>
      </c>
      <c r="B9889" s="128" t="s">
        <v>58</v>
      </c>
      <c r="C9889" s="128" t="s">
        <v>2591</v>
      </c>
      <c r="D9889" s="128">
        <v>2019</v>
      </c>
      <c r="E9889" s="128" t="s">
        <v>32</v>
      </c>
      <c r="F9889" s="128" t="s">
        <v>324</v>
      </c>
      <c r="G9889" s="99" t="s">
        <v>1315</v>
      </c>
      <c r="H9889" s="134" t="s">
        <v>2391</v>
      </c>
      <c r="I9889" s="130" t="s">
        <v>121</v>
      </c>
      <c r="J9889" s="128" t="s">
        <v>52</v>
      </c>
      <c r="K9889" s="134">
        <f>'73511-07'!J$986</f>
        <v>260162</v>
      </c>
    </row>
    <row r="9890" spans="1:11" x14ac:dyDescent="0.3">
      <c r="A9890" s="128">
        <v>73511</v>
      </c>
      <c r="B9890" s="128" t="s">
        <v>58</v>
      </c>
      <c r="C9890" s="128" t="s">
        <v>2591</v>
      </c>
      <c r="D9890" s="128">
        <v>2019</v>
      </c>
      <c r="E9890" s="128" t="s">
        <v>32</v>
      </c>
      <c r="F9890" s="128" t="s">
        <v>324</v>
      </c>
      <c r="G9890" s="99" t="s">
        <v>1315</v>
      </c>
      <c r="H9890" s="134" t="s">
        <v>2391</v>
      </c>
      <c r="I9890" s="130" t="s">
        <v>124</v>
      </c>
      <c r="J9890" s="130" t="s">
        <v>325</v>
      </c>
      <c r="K9890" s="134">
        <f>'73511-07'!K$986</f>
        <v>14219</v>
      </c>
    </row>
    <row r="9891" spans="1:11" x14ac:dyDescent="0.3">
      <c r="A9891" s="128">
        <v>73511</v>
      </c>
      <c r="B9891" s="128" t="s">
        <v>58</v>
      </c>
      <c r="C9891" s="128" t="s">
        <v>2591</v>
      </c>
      <c r="D9891" s="128">
        <v>2019</v>
      </c>
      <c r="E9891" s="128" t="s">
        <v>32</v>
      </c>
      <c r="F9891" s="128" t="s">
        <v>324</v>
      </c>
      <c r="G9891" s="99" t="s">
        <v>1315</v>
      </c>
      <c r="H9891" s="134" t="s">
        <v>2391</v>
      </c>
      <c r="I9891" s="130" t="s">
        <v>124</v>
      </c>
      <c r="J9891" s="128" t="s">
        <v>52</v>
      </c>
      <c r="K9891" s="134">
        <f>'73511-07'!L$986</f>
        <v>85958</v>
      </c>
    </row>
    <row r="9892" spans="1:11" x14ac:dyDescent="0.3">
      <c r="A9892" s="128">
        <v>73511</v>
      </c>
      <c r="B9892" s="128" t="s">
        <v>58</v>
      </c>
      <c r="C9892" s="128" t="s">
        <v>2591</v>
      </c>
      <c r="D9892" s="128">
        <v>2019</v>
      </c>
      <c r="E9892" s="128" t="s">
        <v>32</v>
      </c>
      <c r="F9892" s="128" t="s">
        <v>324</v>
      </c>
      <c r="G9892" s="99" t="s">
        <v>1316</v>
      </c>
      <c r="H9892" s="134" t="s">
        <v>2392</v>
      </c>
      <c r="I9892" s="130" t="s">
        <v>2646</v>
      </c>
      <c r="J9892" s="130" t="s">
        <v>325</v>
      </c>
      <c r="K9892" s="134">
        <f>'73511-07'!C$987</f>
        <v>33590</v>
      </c>
    </row>
    <row r="9893" spans="1:11" x14ac:dyDescent="0.3">
      <c r="A9893" s="128">
        <v>73511</v>
      </c>
      <c r="B9893" s="128" t="s">
        <v>58</v>
      </c>
      <c r="C9893" s="128" t="s">
        <v>2591</v>
      </c>
      <c r="D9893" s="128">
        <v>2019</v>
      </c>
      <c r="E9893" s="128" t="s">
        <v>32</v>
      </c>
      <c r="F9893" s="128" t="s">
        <v>324</v>
      </c>
      <c r="G9893" s="99" t="s">
        <v>1316</v>
      </c>
      <c r="H9893" s="134" t="s">
        <v>2392</v>
      </c>
      <c r="I9893" s="128" t="s">
        <v>116</v>
      </c>
      <c r="J9893" s="130" t="s">
        <v>325</v>
      </c>
      <c r="K9893" s="134">
        <f>'73511-07'!D$987</f>
        <v>24009</v>
      </c>
    </row>
    <row r="9894" spans="1:11" x14ac:dyDescent="0.3">
      <c r="A9894" s="128">
        <v>73511</v>
      </c>
      <c r="B9894" s="128" t="s">
        <v>58</v>
      </c>
      <c r="C9894" s="128" t="s">
        <v>2591</v>
      </c>
      <c r="D9894" s="128">
        <v>2019</v>
      </c>
      <c r="E9894" s="128" t="s">
        <v>32</v>
      </c>
      <c r="F9894" s="128" t="s">
        <v>324</v>
      </c>
      <c r="G9894" s="99" t="s">
        <v>1316</v>
      </c>
      <c r="H9894" s="134" t="s">
        <v>2392</v>
      </c>
      <c r="I9894" s="128" t="s">
        <v>116</v>
      </c>
      <c r="J9894" s="128" t="s">
        <v>52</v>
      </c>
      <c r="K9894" s="134">
        <f>'73511-07'!E$987</f>
        <v>2462380</v>
      </c>
    </row>
    <row r="9895" spans="1:11" x14ac:dyDescent="0.3">
      <c r="A9895" s="128">
        <v>73511</v>
      </c>
      <c r="B9895" s="128" t="s">
        <v>58</v>
      </c>
      <c r="C9895" s="128" t="s">
        <v>2591</v>
      </c>
      <c r="D9895" s="128">
        <v>2019</v>
      </c>
      <c r="E9895" s="128" t="s">
        <v>32</v>
      </c>
      <c r="F9895" s="128" t="s">
        <v>324</v>
      </c>
      <c r="G9895" s="99" t="s">
        <v>1316</v>
      </c>
      <c r="H9895" s="134" t="s">
        <v>2392</v>
      </c>
      <c r="I9895" s="128" t="s">
        <v>117</v>
      </c>
      <c r="J9895" s="130" t="s">
        <v>325</v>
      </c>
      <c r="K9895" s="134">
        <f>'73511-07'!F$987</f>
        <v>9581</v>
      </c>
    </row>
    <row r="9896" spans="1:11" x14ac:dyDescent="0.3">
      <c r="A9896" s="128">
        <v>73511</v>
      </c>
      <c r="B9896" s="128" t="s">
        <v>58</v>
      </c>
      <c r="C9896" s="128" t="s">
        <v>2591</v>
      </c>
      <c r="D9896" s="128">
        <v>2019</v>
      </c>
      <c r="E9896" s="128" t="s">
        <v>32</v>
      </c>
      <c r="F9896" s="128" t="s">
        <v>324</v>
      </c>
      <c r="G9896" s="99" t="s">
        <v>1316</v>
      </c>
      <c r="H9896" s="134" t="s">
        <v>2392</v>
      </c>
      <c r="I9896" s="128" t="s">
        <v>117</v>
      </c>
      <c r="J9896" s="128" t="s">
        <v>52</v>
      </c>
      <c r="K9896" s="134">
        <f>'73511-07'!G$987</f>
        <v>-679912</v>
      </c>
    </row>
    <row r="9897" spans="1:11" x14ac:dyDescent="0.3">
      <c r="A9897" s="128">
        <v>73511</v>
      </c>
      <c r="B9897" s="128" t="s">
        <v>58</v>
      </c>
      <c r="C9897" s="128" t="s">
        <v>2591</v>
      </c>
      <c r="D9897" s="128">
        <v>2019</v>
      </c>
      <c r="E9897" s="128" t="s">
        <v>32</v>
      </c>
      <c r="F9897" s="128" t="s">
        <v>324</v>
      </c>
      <c r="G9897" s="99" t="s">
        <v>1316</v>
      </c>
      <c r="H9897" s="134" t="s">
        <v>2392</v>
      </c>
      <c r="I9897" s="128" t="s">
        <v>120</v>
      </c>
      <c r="J9897" s="128" t="s">
        <v>52</v>
      </c>
      <c r="K9897" s="134">
        <f>'73511-07'!H$987</f>
        <v>1588153</v>
      </c>
    </row>
    <row r="9898" spans="1:11" x14ac:dyDescent="0.3">
      <c r="A9898" s="128">
        <v>73511</v>
      </c>
      <c r="B9898" s="128" t="s">
        <v>58</v>
      </c>
      <c r="C9898" s="128" t="s">
        <v>2591</v>
      </c>
      <c r="D9898" s="128">
        <v>2019</v>
      </c>
      <c r="E9898" s="128" t="s">
        <v>32</v>
      </c>
      <c r="F9898" s="128" t="s">
        <v>324</v>
      </c>
      <c r="G9898" s="99" t="s">
        <v>1316</v>
      </c>
      <c r="H9898" s="134" t="s">
        <v>2392</v>
      </c>
      <c r="I9898" s="130" t="s">
        <v>121</v>
      </c>
      <c r="J9898" s="130" t="s">
        <v>325</v>
      </c>
      <c r="K9898" s="134">
        <f>'73511-07'!I$987</f>
        <v>14162</v>
      </c>
    </row>
    <row r="9899" spans="1:11" x14ac:dyDescent="0.3">
      <c r="A9899" s="128">
        <v>73511</v>
      </c>
      <c r="B9899" s="128" t="s">
        <v>58</v>
      </c>
      <c r="C9899" s="128" t="s">
        <v>2591</v>
      </c>
      <c r="D9899" s="128">
        <v>2019</v>
      </c>
      <c r="E9899" s="128" t="s">
        <v>32</v>
      </c>
      <c r="F9899" s="128" t="s">
        <v>324</v>
      </c>
      <c r="G9899" s="99" t="s">
        <v>1316</v>
      </c>
      <c r="H9899" s="134" t="s">
        <v>2392</v>
      </c>
      <c r="I9899" s="130" t="s">
        <v>121</v>
      </c>
      <c r="J9899" s="128" t="s">
        <v>52</v>
      </c>
      <c r="K9899" s="134">
        <f>'73511-07'!J$987</f>
        <v>189575</v>
      </c>
    </row>
    <row r="9900" spans="1:11" x14ac:dyDescent="0.3">
      <c r="A9900" s="128">
        <v>73511</v>
      </c>
      <c r="B9900" s="128" t="s">
        <v>58</v>
      </c>
      <c r="C9900" s="128" t="s">
        <v>2591</v>
      </c>
      <c r="D9900" s="128">
        <v>2019</v>
      </c>
      <c r="E9900" s="128" t="s">
        <v>32</v>
      </c>
      <c r="F9900" s="128" t="s">
        <v>324</v>
      </c>
      <c r="G9900" s="99" t="s">
        <v>1316</v>
      </c>
      <c r="H9900" s="134" t="s">
        <v>2392</v>
      </c>
      <c r="I9900" s="130" t="s">
        <v>124</v>
      </c>
      <c r="J9900" s="130" t="s">
        <v>325</v>
      </c>
      <c r="K9900" s="134">
        <f>'73511-07'!K$987</f>
        <v>9687</v>
      </c>
    </row>
    <row r="9901" spans="1:11" x14ac:dyDescent="0.3">
      <c r="A9901" s="128">
        <v>73511</v>
      </c>
      <c r="B9901" s="128" t="s">
        <v>58</v>
      </c>
      <c r="C9901" s="128" t="s">
        <v>2591</v>
      </c>
      <c r="D9901" s="128">
        <v>2019</v>
      </c>
      <c r="E9901" s="128" t="s">
        <v>32</v>
      </c>
      <c r="F9901" s="128" t="s">
        <v>324</v>
      </c>
      <c r="G9901" s="99" t="s">
        <v>1316</v>
      </c>
      <c r="H9901" s="134" t="s">
        <v>2392</v>
      </c>
      <c r="I9901" s="130" t="s">
        <v>124</v>
      </c>
      <c r="J9901" s="128" t="s">
        <v>52</v>
      </c>
      <c r="K9901" s="134">
        <f>'73511-07'!L$987</f>
        <v>71376</v>
      </c>
    </row>
    <row r="9902" spans="1:11" x14ac:dyDescent="0.3">
      <c r="A9902" s="128">
        <v>73511</v>
      </c>
      <c r="B9902" s="128" t="s">
        <v>58</v>
      </c>
      <c r="C9902" s="128" t="s">
        <v>2591</v>
      </c>
      <c r="D9902" s="128">
        <v>2019</v>
      </c>
      <c r="E9902" s="128" t="s">
        <v>32</v>
      </c>
      <c r="F9902" s="128" t="s">
        <v>324</v>
      </c>
      <c r="G9902" s="99" t="s">
        <v>1317</v>
      </c>
      <c r="H9902" s="134" t="s">
        <v>2393</v>
      </c>
      <c r="I9902" s="130" t="s">
        <v>2646</v>
      </c>
      <c r="J9902" s="130" t="s">
        <v>325</v>
      </c>
      <c r="K9902" s="134">
        <f>'73511-07'!C$988</f>
        <v>2458</v>
      </c>
    </row>
    <row r="9903" spans="1:11" x14ac:dyDescent="0.3">
      <c r="A9903" s="128">
        <v>73511</v>
      </c>
      <c r="B9903" s="128" t="s">
        <v>58</v>
      </c>
      <c r="C9903" s="128" t="s">
        <v>2591</v>
      </c>
      <c r="D9903" s="128">
        <v>2019</v>
      </c>
      <c r="E9903" s="128" t="s">
        <v>32</v>
      </c>
      <c r="F9903" s="128" t="s">
        <v>324</v>
      </c>
      <c r="G9903" s="99" t="s">
        <v>1317</v>
      </c>
      <c r="H9903" s="134" t="s">
        <v>2393</v>
      </c>
      <c r="I9903" s="128" t="s">
        <v>116</v>
      </c>
      <c r="J9903" s="130" t="s">
        <v>325</v>
      </c>
      <c r="K9903" s="134">
        <f>'73511-07'!D$988</f>
        <v>1784</v>
      </c>
    </row>
    <row r="9904" spans="1:11" x14ac:dyDescent="0.3">
      <c r="A9904" s="128">
        <v>73511</v>
      </c>
      <c r="B9904" s="128" t="s">
        <v>58</v>
      </c>
      <c r="C9904" s="128" t="s">
        <v>2591</v>
      </c>
      <c r="D9904" s="128">
        <v>2019</v>
      </c>
      <c r="E9904" s="128" t="s">
        <v>32</v>
      </c>
      <c r="F9904" s="128" t="s">
        <v>324</v>
      </c>
      <c r="G9904" s="99" t="s">
        <v>1317</v>
      </c>
      <c r="H9904" s="134" t="s">
        <v>2393</v>
      </c>
      <c r="I9904" s="128" t="s">
        <v>116</v>
      </c>
      <c r="J9904" s="128" t="s">
        <v>52</v>
      </c>
      <c r="K9904" s="134">
        <f>'73511-07'!E$988</f>
        <v>599393</v>
      </c>
    </row>
    <row r="9905" spans="1:11" x14ac:dyDescent="0.3">
      <c r="A9905" s="128">
        <v>73511</v>
      </c>
      <c r="B9905" s="128" t="s">
        <v>58</v>
      </c>
      <c r="C9905" s="128" t="s">
        <v>2591</v>
      </c>
      <c r="D9905" s="128">
        <v>2019</v>
      </c>
      <c r="E9905" s="128" t="s">
        <v>32</v>
      </c>
      <c r="F9905" s="128" t="s">
        <v>324</v>
      </c>
      <c r="G9905" s="99" t="s">
        <v>1317</v>
      </c>
      <c r="H9905" s="134" t="s">
        <v>2393</v>
      </c>
      <c r="I9905" s="128" t="s">
        <v>117</v>
      </c>
      <c r="J9905" s="130" t="s">
        <v>325</v>
      </c>
      <c r="K9905" s="134">
        <f>'73511-07'!F$988</f>
        <v>674</v>
      </c>
    </row>
    <row r="9906" spans="1:11" x14ac:dyDescent="0.3">
      <c r="A9906" s="128">
        <v>73511</v>
      </c>
      <c r="B9906" s="128" t="s">
        <v>58</v>
      </c>
      <c r="C9906" s="128" t="s">
        <v>2591</v>
      </c>
      <c r="D9906" s="128">
        <v>2019</v>
      </c>
      <c r="E9906" s="128" t="s">
        <v>32</v>
      </c>
      <c r="F9906" s="128" t="s">
        <v>324</v>
      </c>
      <c r="G9906" s="99" t="s">
        <v>1317</v>
      </c>
      <c r="H9906" s="134" t="s">
        <v>2393</v>
      </c>
      <c r="I9906" s="128" t="s">
        <v>117</v>
      </c>
      <c r="J9906" s="128" t="s">
        <v>52</v>
      </c>
      <c r="K9906" s="134">
        <f>'73511-07'!G$988</f>
        <v>-220499</v>
      </c>
    </row>
    <row r="9907" spans="1:11" x14ac:dyDescent="0.3">
      <c r="A9907" s="128">
        <v>73511</v>
      </c>
      <c r="B9907" s="128" t="s">
        <v>58</v>
      </c>
      <c r="C9907" s="128" t="s">
        <v>2591</v>
      </c>
      <c r="D9907" s="128">
        <v>2019</v>
      </c>
      <c r="E9907" s="128" t="s">
        <v>32</v>
      </c>
      <c r="F9907" s="128" t="s">
        <v>324</v>
      </c>
      <c r="G9907" s="99" t="s">
        <v>1317</v>
      </c>
      <c r="H9907" s="134" t="s">
        <v>2393</v>
      </c>
      <c r="I9907" s="128" t="s">
        <v>120</v>
      </c>
      <c r="J9907" s="128" t="s">
        <v>52</v>
      </c>
      <c r="K9907" s="134">
        <f>'73511-07'!H$988</f>
        <v>260709</v>
      </c>
    </row>
    <row r="9908" spans="1:11" x14ac:dyDescent="0.3">
      <c r="A9908" s="128">
        <v>73511</v>
      </c>
      <c r="B9908" s="128" t="s">
        <v>58</v>
      </c>
      <c r="C9908" s="128" t="s">
        <v>2591</v>
      </c>
      <c r="D9908" s="128">
        <v>2019</v>
      </c>
      <c r="E9908" s="128" t="s">
        <v>32</v>
      </c>
      <c r="F9908" s="128" t="s">
        <v>324</v>
      </c>
      <c r="G9908" s="99" t="s">
        <v>1317</v>
      </c>
      <c r="H9908" s="134" t="s">
        <v>2393</v>
      </c>
      <c r="I9908" s="130" t="s">
        <v>121</v>
      </c>
      <c r="J9908" s="130" t="s">
        <v>325</v>
      </c>
      <c r="K9908" s="134">
        <f>'73511-07'!I$988</f>
        <v>851</v>
      </c>
    </row>
    <row r="9909" spans="1:11" x14ac:dyDescent="0.3">
      <c r="A9909" s="128">
        <v>73511</v>
      </c>
      <c r="B9909" s="128" t="s">
        <v>58</v>
      </c>
      <c r="C9909" s="128" t="s">
        <v>2591</v>
      </c>
      <c r="D9909" s="128">
        <v>2019</v>
      </c>
      <c r="E9909" s="128" t="s">
        <v>32</v>
      </c>
      <c r="F9909" s="128" t="s">
        <v>324</v>
      </c>
      <c r="G9909" s="99" t="s">
        <v>1317</v>
      </c>
      <c r="H9909" s="134" t="s">
        <v>2393</v>
      </c>
      <c r="I9909" s="130" t="s">
        <v>121</v>
      </c>
      <c r="J9909" s="128" t="s">
        <v>52</v>
      </c>
      <c r="K9909" s="134">
        <f>'73511-07'!J$988</f>
        <v>6737</v>
      </c>
    </row>
    <row r="9910" spans="1:11" x14ac:dyDescent="0.3">
      <c r="A9910" s="128">
        <v>73511</v>
      </c>
      <c r="B9910" s="128" t="s">
        <v>58</v>
      </c>
      <c r="C9910" s="128" t="s">
        <v>2591</v>
      </c>
      <c r="D9910" s="128">
        <v>2019</v>
      </c>
      <c r="E9910" s="128" t="s">
        <v>32</v>
      </c>
      <c r="F9910" s="128" t="s">
        <v>324</v>
      </c>
      <c r="G9910" s="99" t="s">
        <v>1317</v>
      </c>
      <c r="H9910" s="134" t="s">
        <v>2393</v>
      </c>
      <c r="I9910" s="130" t="s">
        <v>124</v>
      </c>
      <c r="J9910" s="130" t="s">
        <v>325</v>
      </c>
      <c r="K9910" s="134">
        <f>'73511-07'!K$988</f>
        <v>1146</v>
      </c>
    </row>
    <row r="9911" spans="1:11" x14ac:dyDescent="0.3">
      <c r="A9911" s="128">
        <v>73511</v>
      </c>
      <c r="B9911" s="128" t="s">
        <v>58</v>
      </c>
      <c r="C9911" s="128" t="s">
        <v>2591</v>
      </c>
      <c r="D9911" s="128">
        <v>2019</v>
      </c>
      <c r="E9911" s="128" t="s">
        <v>32</v>
      </c>
      <c r="F9911" s="128" t="s">
        <v>324</v>
      </c>
      <c r="G9911" s="99" t="s">
        <v>1317</v>
      </c>
      <c r="H9911" s="134" t="s">
        <v>2393</v>
      </c>
      <c r="I9911" s="130" t="s">
        <v>124</v>
      </c>
      <c r="J9911" s="128" t="s">
        <v>52</v>
      </c>
      <c r="K9911" s="134">
        <f>'73511-07'!L$988</f>
        <v>15534</v>
      </c>
    </row>
    <row r="9912" spans="1:11" x14ac:dyDescent="0.3">
      <c r="A9912" s="128">
        <v>73511</v>
      </c>
      <c r="B9912" s="128" t="s">
        <v>58</v>
      </c>
      <c r="C9912" s="128" t="s">
        <v>2591</v>
      </c>
      <c r="D9912" s="128">
        <v>2019</v>
      </c>
      <c r="E9912" s="128" t="s">
        <v>32</v>
      </c>
      <c r="F9912" s="128" t="s">
        <v>324</v>
      </c>
      <c r="G9912" s="99" t="s">
        <v>1318</v>
      </c>
      <c r="H9912" s="134" t="s">
        <v>2394</v>
      </c>
      <c r="I9912" s="130" t="s">
        <v>2646</v>
      </c>
      <c r="J9912" s="130" t="s">
        <v>325</v>
      </c>
      <c r="K9912" s="134">
        <f>'73511-07'!C$989</f>
        <v>1727</v>
      </c>
    </row>
    <row r="9913" spans="1:11" x14ac:dyDescent="0.3">
      <c r="A9913" s="128">
        <v>73511</v>
      </c>
      <c r="B9913" s="128" t="s">
        <v>58</v>
      </c>
      <c r="C9913" s="128" t="s">
        <v>2591</v>
      </c>
      <c r="D9913" s="128">
        <v>2019</v>
      </c>
      <c r="E9913" s="128" t="s">
        <v>32</v>
      </c>
      <c r="F9913" s="128" t="s">
        <v>324</v>
      </c>
      <c r="G9913" s="99" t="s">
        <v>1318</v>
      </c>
      <c r="H9913" s="134" t="s">
        <v>2394</v>
      </c>
      <c r="I9913" s="128" t="s">
        <v>116</v>
      </c>
      <c r="J9913" s="130" t="s">
        <v>325</v>
      </c>
      <c r="K9913" s="134">
        <f>'73511-07'!D$989</f>
        <v>1271</v>
      </c>
    </row>
    <row r="9914" spans="1:11" x14ac:dyDescent="0.3">
      <c r="A9914" s="128">
        <v>73511</v>
      </c>
      <c r="B9914" s="128" t="s">
        <v>58</v>
      </c>
      <c r="C9914" s="128" t="s">
        <v>2591</v>
      </c>
      <c r="D9914" s="128">
        <v>2019</v>
      </c>
      <c r="E9914" s="128" t="s">
        <v>32</v>
      </c>
      <c r="F9914" s="128" t="s">
        <v>324</v>
      </c>
      <c r="G9914" s="99" t="s">
        <v>1318</v>
      </c>
      <c r="H9914" s="134" t="s">
        <v>2394</v>
      </c>
      <c r="I9914" s="128" t="s">
        <v>116</v>
      </c>
      <c r="J9914" s="128" t="s">
        <v>52</v>
      </c>
      <c r="K9914" s="134">
        <f>'73511-07'!E$989</f>
        <v>449499</v>
      </c>
    </row>
    <row r="9915" spans="1:11" x14ac:dyDescent="0.3">
      <c r="A9915" s="128">
        <v>73511</v>
      </c>
      <c r="B9915" s="128" t="s">
        <v>58</v>
      </c>
      <c r="C9915" s="128" t="s">
        <v>2591</v>
      </c>
      <c r="D9915" s="128">
        <v>2019</v>
      </c>
      <c r="E9915" s="128" t="s">
        <v>32</v>
      </c>
      <c r="F9915" s="128" t="s">
        <v>324</v>
      </c>
      <c r="G9915" s="99" t="s">
        <v>1318</v>
      </c>
      <c r="H9915" s="134" t="s">
        <v>2394</v>
      </c>
      <c r="I9915" s="128" t="s">
        <v>117</v>
      </c>
      <c r="J9915" s="130" t="s">
        <v>325</v>
      </c>
      <c r="K9915" s="134">
        <f>'73511-07'!F$989</f>
        <v>456</v>
      </c>
    </row>
    <row r="9916" spans="1:11" x14ac:dyDescent="0.3">
      <c r="A9916" s="128">
        <v>73511</v>
      </c>
      <c r="B9916" s="128" t="s">
        <v>58</v>
      </c>
      <c r="C9916" s="128" t="s">
        <v>2591</v>
      </c>
      <c r="D9916" s="128">
        <v>2019</v>
      </c>
      <c r="E9916" s="128" t="s">
        <v>32</v>
      </c>
      <c r="F9916" s="128" t="s">
        <v>324</v>
      </c>
      <c r="G9916" s="99" t="s">
        <v>1318</v>
      </c>
      <c r="H9916" s="134" t="s">
        <v>2394</v>
      </c>
      <c r="I9916" s="128" t="s">
        <v>117</v>
      </c>
      <c r="J9916" s="128" t="s">
        <v>52</v>
      </c>
      <c r="K9916" s="134">
        <f>'73511-07'!G$989</f>
        <v>-174792</v>
      </c>
    </row>
    <row r="9917" spans="1:11" x14ac:dyDescent="0.3">
      <c r="A9917" s="128">
        <v>73511</v>
      </c>
      <c r="B9917" s="128" t="s">
        <v>58</v>
      </c>
      <c r="C9917" s="128" t="s">
        <v>2591</v>
      </c>
      <c r="D9917" s="128">
        <v>2019</v>
      </c>
      <c r="E9917" s="128" t="s">
        <v>32</v>
      </c>
      <c r="F9917" s="128" t="s">
        <v>324</v>
      </c>
      <c r="G9917" s="99" t="s">
        <v>1318</v>
      </c>
      <c r="H9917" s="134" t="s">
        <v>2394</v>
      </c>
      <c r="I9917" s="128" t="s">
        <v>120</v>
      </c>
      <c r="J9917" s="128" t="s">
        <v>52</v>
      </c>
      <c r="K9917" s="134">
        <f>'73511-07'!H$989</f>
        <v>194583</v>
      </c>
    </row>
    <row r="9918" spans="1:11" x14ac:dyDescent="0.3">
      <c r="A9918" s="128">
        <v>73511</v>
      </c>
      <c r="B9918" s="128" t="s">
        <v>58</v>
      </c>
      <c r="C9918" s="128" t="s">
        <v>2591</v>
      </c>
      <c r="D9918" s="128">
        <v>2019</v>
      </c>
      <c r="E9918" s="128" t="s">
        <v>32</v>
      </c>
      <c r="F9918" s="128" t="s">
        <v>324</v>
      </c>
      <c r="G9918" s="99" t="s">
        <v>1318</v>
      </c>
      <c r="H9918" s="134" t="s">
        <v>2394</v>
      </c>
      <c r="I9918" s="130" t="s">
        <v>121</v>
      </c>
      <c r="J9918" s="130" t="s">
        <v>325</v>
      </c>
      <c r="K9918" s="134">
        <f>'73511-07'!I$989</f>
        <v>659</v>
      </c>
    </row>
    <row r="9919" spans="1:11" x14ac:dyDescent="0.3">
      <c r="A9919" s="128">
        <v>73511</v>
      </c>
      <c r="B9919" s="128" t="s">
        <v>58</v>
      </c>
      <c r="C9919" s="128" t="s">
        <v>2591</v>
      </c>
      <c r="D9919" s="128">
        <v>2019</v>
      </c>
      <c r="E9919" s="128" t="s">
        <v>32</v>
      </c>
      <c r="F9919" s="128" t="s">
        <v>324</v>
      </c>
      <c r="G9919" s="99" t="s">
        <v>1318</v>
      </c>
      <c r="H9919" s="134" t="s">
        <v>2394</v>
      </c>
      <c r="I9919" s="130" t="s">
        <v>121</v>
      </c>
      <c r="J9919" s="128" t="s">
        <v>52</v>
      </c>
      <c r="K9919" s="134">
        <f>'73511-07'!J$989</f>
        <v>4371</v>
      </c>
    </row>
    <row r="9920" spans="1:11" x14ac:dyDescent="0.3">
      <c r="A9920" s="128">
        <v>73511</v>
      </c>
      <c r="B9920" s="128" t="s">
        <v>58</v>
      </c>
      <c r="C9920" s="128" t="s">
        <v>2591</v>
      </c>
      <c r="D9920" s="128">
        <v>2019</v>
      </c>
      <c r="E9920" s="128" t="s">
        <v>32</v>
      </c>
      <c r="F9920" s="128" t="s">
        <v>324</v>
      </c>
      <c r="G9920" s="99" t="s">
        <v>1318</v>
      </c>
      <c r="H9920" s="134" t="s">
        <v>2394</v>
      </c>
      <c r="I9920" s="130" t="s">
        <v>124</v>
      </c>
      <c r="J9920" s="130" t="s">
        <v>325</v>
      </c>
      <c r="K9920" s="134">
        <f>'73511-07'!K$989</f>
        <v>854</v>
      </c>
    </row>
    <row r="9921" spans="1:11" x14ac:dyDescent="0.3">
      <c r="A9921" s="128">
        <v>73511</v>
      </c>
      <c r="B9921" s="128" t="s">
        <v>58</v>
      </c>
      <c r="C9921" s="128" t="s">
        <v>2591</v>
      </c>
      <c r="D9921" s="128">
        <v>2019</v>
      </c>
      <c r="E9921" s="128" t="s">
        <v>32</v>
      </c>
      <c r="F9921" s="128" t="s">
        <v>324</v>
      </c>
      <c r="G9921" s="99" t="s">
        <v>1318</v>
      </c>
      <c r="H9921" s="134" t="s">
        <v>2394</v>
      </c>
      <c r="I9921" s="130" t="s">
        <v>124</v>
      </c>
      <c r="J9921" s="128" t="s">
        <v>52</v>
      </c>
      <c r="K9921" s="134">
        <f>'73511-07'!L$989</f>
        <v>11549</v>
      </c>
    </row>
    <row r="9922" spans="1:11" x14ac:dyDescent="0.3">
      <c r="A9922" s="128">
        <v>73511</v>
      </c>
      <c r="B9922" s="128" t="s">
        <v>58</v>
      </c>
      <c r="C9922" s="128" t="s">
        <v>2591</v>
      </c>
      <c r="D9922" s="128">
        <v>2019</v>
      </c>
      <c r="E9922" s="128" t="s">
        <v>32</v>
      </c>
      <c r="F9922" s="128" t="s">
        <v>324</v>
      </c>
      <c r="G9922" s="99" t="s">
        <v>1319</v>
      </c>
      <c r="H9922" s="134" t="s">
        <v>2395</v>
      </c>
      <c r="I9922" s="130" t="s">
        <v>2646</v>
      </c>
      <c r="J9922" s="130" t="s">
        <v>325</v>
      </c>
      <c r="K9922" s="134">
        <f>'73511-07'!C$990</f>
        <v>53</v>
      </c>
    </row>
    <row r="9923" spans="1:11" x14ac:dyDescent="0.3">
      <c r="A9923" s="128">
        <v>73511</v>
      </c>
      <c r="B9923" s="128" t="s">
        <v>58</v>
      </c>
      <c r="C9923" s="128" t="s">
        <v>2591</v>
      </c>
      <c r="D9923" s="128">
        <v>2019</v>
      </c>
      <c r="E9923" s="128" t="s">
        <v>32</v>
      </c>
      <c r="F9923" s="128" t="s">
        <v>324</v>
      </c>
      <c r="G9923" s="99" t="s">
        <v>1319</v>
      </c>
      <c r="H9923" s="134" t="s">
        <v>2395</v>
      </c>
      <c r="I9923" s="128" t="s">
        <v>116</v>
      </c>
      <c r="J9923" s="130" t="s">
        <v>325</v>
      </c>
      <c r="K9923" s="134">
        <f>'73511-07'!D$990</f>
        <v>43</v>
      </c>
    </row>
    <row r="9924" spans="1:11" x14ac:dyDescent="0.3">
      <c r="A9924" s="128">
        <v>73511</v>
      </c>
      <c r="B9924" s="128" t="s">
        <v>58</v>
      </c>
      <c r="C9924" s="128" t="s">
        <v>2591</v>
      </c>
      <c r="D9924" s="128">
        <v>2019</v>
      </c>
      <c r="E9924" s="128" t="s">
        <v>32</v>
      </c>
      <c r="F9924" s="128" t="s">
        <v>324</v>
      </c>
      <c r="G9924" s="99" t="s">
        <v>1319</v>
      </c>
      <c r="H9924" s="134" t="s">
        <v>2395</v>
      </c>
      <c r="I9924" s="128" t="s">
        <v>116</v>
      </c>
      <c r="J9924" s="128" t="s">
        <v>52</v>
      </c>
      <c r="K9924" s="134">
        <f>'73511-07'!E$990</f>
        <v>46406</v>
      </c>
    </row>
    <row r="9925" spans="1:11" x14ac:dyDescent="0.3">
      <c r="A9925" s="128">
        <v>73511</v>
      </c>
      <c r="B9925" s="128" t="s">
        <v>58</v>
      </c>
      <c r="C9925" s="128" t="s">
        <v>2591</v>
      </c>
      <c r="D9925" s="128">
        <v>2019</v>
      </c>
      <c r="E9925" s="128" t="s">
        <v>32</v>
      </c>
      <c r="F9925" s="128" t="s">
        <v>324</v>
      </c>
      <c r="G9925" s="99" t="s">
        <v>1319</v>
      </c>
      <c r="H9925" s="134" t="s">
        <v>2395</v>
      </c>
      <c r="I9925" s="128" t="s">
        <v>117</v>
      </c>
      <c r="J9925" s="130" t="s">
        <v>325</v>
      </c>
      <c r="K9925" s="134">
        <f>'73511-07'!F$990</f>
        <v>10</v>
      </c>
    </row>
    <row r="9926" spans="1:11" x14ac:dyDescent="0.3">
      <c r="A9926" s="128">
        <v>73511</v>
      </c>
      <c r="B9926" s="128" t="s">
        <v>58</v>
      </c>
      <c r="C9926" s="128" t="s">
        <v>2591</v>
      </c>
      <c r="D9926" s="128">
        <v>2019</v>
      </c>
      <c r="E9926" s="128" t="s">
        <v>32</v>
      </c>
      <c r="F9926" s="128" t="s">
        <v>324</v>
      </c>
      <c r="G9926" s="99" t="s">
        <v>1319</v>
      </c>
      <c r="H9926" s="134" t="s">
        <v>2395</v>
      </c>
      <c r="I9926" s="128" t="s">
        <v>117</v>
      </c>
      <c r="J9926" s="128" t="s">
        <v>52</v>
      </c>
      <c r="K9926" s="134">
        <f>'73511-07'!G$990</f>
        <v>-1139</v>
      </c>
    </row>
    <row r="9927" spans="1:11" x14ac:dyDescent="0.3">
      <c r="A9927" s="128">
        <v>73511</v>
      </c>
      <c r="B9927" s="128" t="s">
        <v>58</v>
      </c>
      <c r="C9927" s="128" t="s">
        <v>2591</v>
      </c>
      <c r="D9927" s="128">
        <v>2019</v>
      </c>
      <c r="E9927" s="128" t="s">
        <v>32</v>
      </c>
      <c r="F9927" s="128" t="s">
        <v>324</v>
      </c>
      <c r="G9927" s="99" t="s">
        <v>1319</v>
      </c>
      <c r="H9927" s="134" t="s">
        <v>2395</v>
      </c>
      <c r="I9927" s="128" t="s">
        <v>120</v>
      </c>
      <c r="J9927" s="128" t="s">
        <v>52</v>
      </c>
      <c r="K9927" s="134">
        <f>'73511-07'!H$990</f>
        <v>44906</v>
      </c>
    </row>
    <row r="9928" spans="1:11" x14ac:dyDescent="0.3">
      <c r="A9928" s="128">
        <v>73511</v>
      </c>
      <c r="B9928" s="128" t="s">
        <v>58</v>
      </c>
      <c r="C9928" s="128" t="s">
        <v>2591</v>
      </c>
      <c r="D9928" s="128">
        <v>2019</v>
      </c>
      <c r="E9928" s="128" t="s">
        <v>32</v>
      </c>
      <c r="F9928" s="128" t="s">
        <v>324</v>
      </c>
      <c r="G9928" s="99" t="s">
        <v>1319</v>
      </c>
      <c r="H9928" s="134" t="s">
        <v>2395</v>
      </c>
      <c r="I9928" s="130" t="s">
        <v>121</v>
      </c>
      <c r="J9928" s="130" t="s">
        <v>325</v>
      </c>
      <c r="K9928" s="134">
        <f>'73511-07'!I$990</f>
        <v>31</v>
      </c>
    </row>
    <row r="9929" spans="1:11" x14ac:dyDescent="0.3">
      <c r="A9929" s="128">
        <v>73511</v>
      </c>
      <c r="B9929" s="128" t="s">
        <v>58</v>
      </c>
      <c r="C9929" s="128" t="s">
        <v>2591</v>
      </c>
      <c r="D9929" s="128">
        <v>2019</v>
      </c>
      <c r="E9929" s="128" t="s">
        <v>32</v>
      </c>
      <c r="F9929" s="128" t="s">
        <v>324</v>
      </c>
      <c r="G9929" s="99" t="s">
        <v>1319</v>
      </c>
      <c r="H9929" s="134" t="s">
        <v>2395</v>
      </c>
      <c r="I9929" s="130" t="s">
        <v>121</v>
      </c>
      <c r="J9929" s="128" t="s">
        <v>52</v>
      </c>
      <c r="K9929" s="134">
        <f>'73511-07'!J$990</f>
        <v>155</v>
      </c>
    </row>
    <row r="9930" spans="1:11" x14ac:dyDescent="0.3">
      <c r="A9930" s="128">
        <v>73511</v>
      </c>
      <c r="B9930" s="128" t="s">
        <v>58</v>
      </c>
      <c r="C9930" s="128" t="s">
        <v>2591</v>
      </c>
      <c r="D9930" s="128">
        <v>2019</v>
      </c>
      <c r="E9930" s="128" t="s">
        <v>32</v>
      </c>
      <c r="F9930" s="128" t="s">
        <v>324</v>
      </c>
      <c r="G9930" s="99" t="s">
        <v>1319</v>
      </c>
      <c r="H9930" s="134" t="s">
        <v>2395</v>
      </c>
      <c r="I9930" s="130" t="s">
        <v>124</v>
      </c>
      <c r="J9930" s="130" t="s">
        <v>325</v>
      </c>
      <c r="K9930" s="134">
        <f>'73511-07'!K$990</f>
        <v>33</v>
      </c>
    </row>
    <row r="9931" spans="1:11" x14ac:dyDescent="0.3">
      <c r="A9931" s="128">
        <v>73511</v>
      </c>
      <c r="B9931" s="128" t="s">
        <v>58</v>
      </c>
      <c r="C9931" s="128" t="s">
        <v>2591</v>
      </c>
      <c r="D9931" s="128">
        <v>2019</v>
      </c>
      <c r="E9931" s="128" t="s">
        <v>32</v>
      </c>
      <c r="F9931" s="128" t="s">
        <v>324</v>
      </c>
      <c r="G9931" s="99" t="s">
        <v>1319</v>
      </c>
      <c r="H9931" s="134" t="s">
        <v>2395</v>
      </c>
      <c r="I9931" s="130" t="s">
        <v>124</v>
      </c>
      <c r="J9931" s="128" t="s">
        <v>52</v>
      </c>
      <c r="K9931" s="134">
        <f>'73511-07'!L$990</f>
        <v>1612</v>
      </c>
    </row>
    <row r="9932" spans="1:11" x14ac:dyDescent="0.3">
      <c r="A9932" s="128">
        <v>73511</v>
      </c>
      <c r="B9932" s="128" t="s">
        <v>58</v>
      </c>
      <c r="C9932" s="128" t="s">
        <v>2591</v>
      </c>
      <c r="D9932" s="128">
        <v>2019</v>
      </c>
      <c r="E9932" s="128" t="s">
        <v>32</v>
      </c>
      <c r="F9932" s="128" t="s">
        <v>324</v>
      </c>
      <c r="G9932" s="99" t="s">
        <v>1320</v>
      </c>
      <c r="H9932" s="134" t="s">
        <v>2396</v>
      </c>
      <c r="I9932" s="130" t="s">
        <v>2646</v>
      </c>
      <c r="J9932" s="130" t="s">
        <v>325</v>
      </c>
      <c r="K9932" s="134">
        <f>'73511-07'!C$991</f>
        <v>678</v>
      </c>
    </row>
    <row r="9933" spans="1:11" x14ac:dyDescent="0.3">
      <c r="A9933" s="128">
        <v>73511</v>
      </c>
      <c r="B9933" s="128" t="s">
        <v>58</v>
      </c>
      <c r="C9933" s="128" t="s">
        <v>2591</v>
      </c>
      <c r="D9933" s="128">
        <v>2019</v>
      </c>
      <c r="E9933" s="128" t="s">
        <v>32</v>
      </c>
      <c r="F9933" s="128" t="s">
        <v>324</v>
      </c>
      <c r="G9933" s="99" t="s">
        <v>1320</v>
      </c>
      <c r="H9933" s="134" t="s">
        <v>2396</v>
      </c>
      <c r="I9933" s="128" t="s">
        <v>116</v>
      </c>
      <c r="J9933" s="130" t="s">
        <v>325</v>
      </c>
      <c r="K9933" s="134">
        <f>'73511-07'!D$991</f>
        <v>470</v>
      </c>
    </row>
    <row r="9934" spans="1:11" x14ac:dyDescent="0.3">
      <c r="A9934" s="128">
        <v>73511</v>
      </c>
      <c r="B9934" s="128" t="s">
        <v>58</v>
      </c>
      <c r="C9934" s="128" t="s">
        <v>2591</v>
      </c>
      <c r="D9934" s="128">
        <v>2019</v>
      </c>
      <c r="E9934" s="128" t="s">
        <v>32</v>
      </c>
      <c r="F9934" s="128" t="s">
        <v>324</v>
      </c>
      <c r="G9934" s="99" t="s">
        <v>1320</v>
      </c>
      <c r="H9934" s="134" t="s">
        <v>2396</v>
      </c>
      <c r="I9934" s="128" t="s">
        <v>116</v>
      </c>
      <c r="J9934" s="128" t="s">
        <v>52</v>
      </c>
      <c r="K9934" s="134">
        <f>'73511-07'!E$991</f>
        <v>103488</v>
      </c>
    </row>
    <row r="9935" spans="1:11" x14ac:dyDescent="0.3">
      <c r="A9935" s="128">
        <v>73511</v>
      </c>
      <c r="B9935" s="128" t="s">
        <v>58</v>
      </c>
      <c r="C9935" s="128" t="s">
        <v>2591</v>
      </c>
      <c r="D9935" s="128">
        <v>2019</v>
      </c>
      <c r="E9935" s="128" t="s">
        <v>32</v>
      </c>
      <c r="F9935" s="128" t="s">
        <v>324</v>
      </c>
      <c r="G9935" s="99" t="s">
        <v>1320</v>
      </c>
      <c r="H9935" s="134" t="s">
        <v>2396</v>
      </c>
      <c r="I9935" s="128" t="s">
        <v>117</v>
      </c>
      <c r="J9935" s="130" t="s">
        <v>325</v>
      </c>
      <c r="K9935" s="134">
        <f>'73511-07'!F$991</f>
        <v>208</v>
      </c>
    </row>
    <row r="9936" spans="1:11" x14ac:dyDescent="0.3">
      <c r="A9936" s="128">
        <v>73511</v>
      </c>
      <c r="B9936" s="128" t="s">
        <v>58</v>
      </c>
      <c r="C9936" s="128" t="s">
        <v>2591</v>
      </c>
      <c r="D9936" s="128">
        <v>2019</v>
      </c>
      <c r="E9936" s="128" t="s">
        <v>32</v>
      </c>
      <c r="F9936" s="128" t="s">
        <v>324</v>
      </c>
      <c r="G9936" s="99" t="s">
        <v>1320</v>
      </c>
      <c r="H9936" s="134" t="s">
        <v>2396</v>
      </c>
      <c r="I9936" s="128" t="s">
        <v>117</v>
      </c>
      <c r="J9936" s="128" t="s">
        <v>52</v>
      </c>
      <c r="K9936" s="134">
        <f>'73511-07'!G$991</f>
        <v>-44569</v>
      </c>
    </row>
    <row r="9937" spans="1:11" x14ac:dyDescent="0.3">
      <c r="A9937" s="128">
        <v>73511</v>
      </c>
      <c r="B9937" s="128" t="s">
        <v>58</v>
      </c>
      <c r="C9937" s="128" t="s">
        <v>2591</v>
      </c>
      <c r="D9937" s="128">
        <v>2019</v>
      </c>
      <c r="E9937" s="128" t="s">
        <v>32</v>
      </c>
      <c r="F9937" s="128" t="s">
        <v>324</v>
      </c>
      <c r="G9937" s="99" t="s">
        <v>1320</v>
      </c>
      <c r="H9937" s="134" t="s">
        <v>2396</v>
      </c>
      <c r="I9937" s="128" t="s">
        <v>120</v>
      </c>
      <c r="J9937" s="128" t="s">
        <v>52</v>
      </c>
      <c r="K9937" s="134">
        <f>'73511-07'!H$991</f>
        <v>21220</v>
      </c>
    </row>
    <row r="9938" spans="1:11" x14ac:dyDescent="0.3">
      <c r="A9938" s="128">
        <v>73511</v>
      </c>
      <c r="B9938" s="128" t="s">
        <v>58</v>
      </c>
      <c r="C9938" s="128" t="s">
        <v>2591</v>
      </c>
      <c r="D9938" s="128">
        <v>2019</v>
      </c>
      <c r="E9938" s="128" t="s">
        <v>32</v>
      </c>
      <c r="F9938" s="128" t="s">
        <v>324</v>
      </c>
      <c r="G9938" s="99" t="s">
        <v>1320</v>
      </c>
      <c r="H9938" s="134" t="s">
        <v>2396</v>
      </c>
      <c r="I9938" s="130" t="s">
        <v>121</v>
      </c>
      <c r="J9938" s="130" t="s">
        <v>325</v>
      </c>
      <c r="K9938" s="134">
        <f>'73511-07'!I$991</f>
        <v>161</v>
      </c>
    </row>
    <row r="9939" spans="1:11" x14ac:dyDescent="0.3">
      <c r="A9939" s="128">
        <v>73511</v>
      </c>
      <c r="B9939" s="128" t="s">
        <v>58</v>
      </c>
      <c r="C9939" s="128" t="s">
        <v>2591</v>
      </c>
      <c r="D9939" s="128">
        <v>2019</v>
      </c>
      <c r="E9939" s="128" t="s">
        <v>32</v>
      </c>
      <c r="F9939" s="128" t="s">
        <v>324</v>
      </c>
      <c r="G9939" s="99" t="s">
        <v>1320</v>
      </c>
      <c r="H9939" s="134" t="s">
        <v>2396</v>
      </c>
      <c r="I9939" s="130" t="s">
        <v>121</v>
      </c>
      <c r="J9939" s="128" t="s">
        <v>52</v>
      </c>
      <c r="K9939" s="134">
        <f>'73511-07'!J$991</f>
        <v>2212</v>
      </c>
    </row>
    <row r="9940" spans="1:11" x14ac:dyDescent="0.3">
      <c r="A9940" s="128">
        <v>73511</v>
      </c>
      <c r="B9940" s="128" t="s">
        <v>58</v>
      </c>
      <c r="C9940" s="128" t="s">
        <v>2591</v>
      </c>
      <c r="D9940" s="128">
        <v>2019</v>
      </c>
      <c r="E9940" s="128" t="s">
        <v>32</v>
      </c>
      <c r="F9940" s="128" t="s">
        <v>324</v>
      </c>
      <c r="G9940" s="99" t="s">
        <v>1320</v>
      </c>
      <c r="H9940" s="134" t="s">
        <v>2396</v>
      </c>
      <c r="I9940" s="130" t="s">
        <v>124</v>
      </c>
      <c r="J9940" s="130" t="s">
        <v>325</v>
      </c>
      <c r="K9940" s="134">
        <f>'73511-07'!K$991</f>
        <v>259</v>
      </c>
    </row>
    <row r="9941" spans="1:11" x14ac:dyDescent="0.3">
      <c r="A9941" s="128">
        <v>73511</v>
      </c>
      <c r="B9941" s="128" t="s">
        <v>58</v>
      </c>
      <c r="C9941" s="128" t="s">
        <v>2591</v>
      </c>
      <c r="D9941" s="128">
        <v>2019</v>
      </c>
      <c r="E9941" s="128" t="s">
        <v>32</v>
      </c>
      <c r="F9941" s="128" t="s">
        <v>324</v>
      </c>
      <c r="G9941" s="99" t="s">
        <v>1320</v>
      </c>
      <c r="H9941" s="134" t="s">
        <v>2396</v>
      </c>
      <c r="I9941" s="130" t="s">
        <v>124</v>
      </c>
      <c r="J9941" s="128" t="s">
        <v>52</v>
      </c>
      <c r="K9941" s="134">
        <f>'73511-07'!L$991</f>
        <v>2373</v>
      </c>
    </row>
    <row r="9942" spans="1:11" x14ac:dyDescent="0.3">
      <c r="A9942" s="128">
        <v>73511</v>
      </c>
      <c r="B9942" s="128" t="s">
        <v>58</v>
      </c>
      <c r="C9942" s="128" t="s">
        <v>2591</v>
      </c>
      <c r="D9942" s="128">
        <v>2019</v>
      </c>
      <c r="E9942" s="128" t="s">
        <v>32</v>
      </c>
      <c r="F9942" s="128" t="s">
        <v>324</v>
      </c>
      <c r="G9942" s="99" t="s">
        <v>1321</v>
      </c>
      <c r="H9942" s="134" t="s">
        <v>2397</v>
      </c>
      <c r="I9942" s="130" t="s">
        <v>2646</v>
      </c>
      <c r="J9942" s="130" t="s">
        <v>325</v>
      </c>
      <c r="K9942" s="134">
        <f>'73511-07'!C$992</f>
        <v>2645</v>
      </c>
    </row>
    <row r="9943" spans="1:11" x14ac:dyDescent="0.3">
      <c r="A9943" s="128">
        <v>73511</v>
      </c>
      <c r="B9943" s="128" t="s">
        <v>58</v>
      </c>
      <c r="C9943" s="128" t="s">
        <v>2591</v>
      </c>
      <c r="D9943" s="128">
        <v>2019</v>
      </c>
      <c r="E9943" s="128" t="s">
        <v>32</v>
      </c>
      <c r="F9943" s="128" t="s">
        <v>324</v>
      </c>
      <c r="G9943" s="99" t="s">
        <v>1321</v>
      </c>
      <c r="H9943" s="134" t="s">
        <v>2397</v>
      </c>
      <c r="I9943" s="128" t="s">
        <v>116</v>
      </c>
      <c r="J9943" s="130" t="s">
        <v>325</v>
      </c>
      <c r="K9943" s="134">
        <f>'73511-07'!D$992</f>
        <v>1753</v>
      </c>
    </row>
    <row r="9944" spans="1:11" x14ac:dyDescent="0.3">
      <c r="A9944" s="128">
        <v>73511</v>
      </c>
      <c r="B9944" s="128" t="s">
        <v>58</v>
      </c>
      <c r="C9944" s="128" t="s">
        <v>2591</v>
      </c>
      <c r="D9944" s="128">
        <v>2019</v>
      </c>
      <c r="E9944" s="128" t="s">
        <v>32</v>
      </c>
      <c r="F9944" s="128" t="s">
        <v>324</v>
      </c>
      <c r="G9944" s="99" t="s">
        <v>1321</v>
      </c>
      <c r="H9944" s="134" t="s">
        <v>2397</v>
      </c>
      <c r="I9944" s="128" t="s">
        <v>116</v>
      </c>
      <c r="J9944" s="128" t="s">
        <v>52</v>
      </c>
      <c r="K9944" s="134">
        <f>'73511-07'!E$992</f>
        <v>504179</v>
      </c>
    </row>
    <row r="9945" spans="1:11" x14ac:dyDescent="0.3">
      <c r="A9945" s="128">
        <v>73511</v>
      </c>
      <c r="B9945" s="128" t="s">
        <v>58</v>
      </c>
      <c r="C9945" s="128" t="s">
        <v>2591</v>
      </c>
      <c r="D9945" s="128">
        <v>2019</v>
      </c>
      <c r="E9945" s="128" t="s">
        <v>32</v>
      </c>
      <c r="F9945" s="128" t="s">
        <v>324</v>
      </c>
      <c r="G9945" s="99" t="s">
        <v>1321</v>
      </c>
      <c r="H9945" s="134" t="s">
        <v>2397</v>
      </c>
      <c r="I9945" s="128" t="s">
        <v>117</v>
      </c>
      <c r="J9945" s="130" t="s">
        <v>325</v>
      </c>
      <c r="K9945" s="134">
        <f>'73511-07'!F$992</f>
        <v>892</v>
      </c>
    </row>
    <row r="9946" spans="1:11" x14ac:dyDescent="0.3">
      <c r="A9946" s="128">
        <v>73511</v>
      </c>
      <c r="B9946" s="128" t="s">
        <v>58</v>
      </c>
      <c r="C9946" s="128" t="s">
        <v>2591</v>
      </c>
      <c r="D9946" s="128">
        <v>2019</v>
      </c>
      <c r="E9946" s="128" t="s">
        <v>32</v>
      </c>
      <c r="F9946" s="128" t="s">
        <v>324</v>
      </c>
      <c r="G9946" s="99" t="s">
        <v>1321</v>
      </c>
      <c r="H9946" s="134" t="s">
        <v>2397</v>
      </c>
      <c r="I9946" s="128" t="s">
        <v>117</v>
      </c>
      <c r="J9946" s="128" t="s">
        <v>52</v>
      </c>
      <c r="K9946" s="134">
        <f>'73511-07'!G$992</f>
        <v>-98597</v>
      </c>
    </row>
    <row r="9947" spans="1:11" x14ac:dyDescent="0.3">
      <c r="A9947" s="128">
        <v>73511</v>
      </c>
      <c r="B9947" s="128" t="s">
        <v>58</v>
      </c>
      <c r="C9947" s="128" t="s">
        <v>2591</v>
      </c>
      <c r="D9947" s="128">
        <v>2019</v>
      </c>
      <c r="E9947" s="128" t="s">
        <v>32</v>
      </c>
      <c r="F9947" s="128" t="s">
        <v>324</v>
      </c>
      <c r="G9947" s="99" t="s">
        <v>1321</v>
      </c>
      <c r="H9947" s="134" t="s">
        <v>2397</v>
      </c>
      <c r="I9947" s="128" t="s">
        <v>120</v>
      </c>
      <c r="J9947" s="128" t="s">
        <v>52</v>
      </c>
      <c r="K9947" s="134">
        <f>'73511-07'!H$992</f>
        <v>387080</v>
      </c>
    </row>
    <row r="9948" spans="1:11" x14ac:dyDescent="0.3">
      <c r="A9948" s="128">
        <v>73511</v>
      </c>
      <c r="B9948" s="128" t="s">
        <v>58</v>
      </c>
      <c r="C9948" s="128" t="s">
        <v>2591</v>
      </c>
      <c r="D9948" s="128">
        <v>2019</v>
      </c>
      <c r="E9948" s="128" t="s">
        <v>32</v>
      </c>
      <c r="F9948" s="128" t="s">
        <v>324</v>
      </c>
      <c r="G9948" s="99" t="s">
        <v>1321</v>
      </c>
      <c r="H9948" s="134" t="s">
        <v>2397</v>
      </c>
      <c r="I9948" s="130" t="s">
        <v>121</v>
      </c>
      <c r="J9948" s="130" t="s">
        <v>325</v>
      </c>
      <c r="K9948" s="134">
        <f>'73511-07'!I$992</f>
        <v>699</v>
      </c>
    </row>
    <row r="9949" spans="1:11" x14ac:dyDescent="0.3">
      <c r="A9949" s="128">
        <v>73511</v>
      </c>
      <c r="B9949" s="128" t="s">
        <v>58</v>
      </c>
      <c r="C9949" s="128" t="s">
        <v>2591</v>
      </c>
      <c r="D9949" s="128">
        <v>2019</v>
      </c>
      <c r="E9949" s="128" t="s">
        <v>32</v>
      </c>
      <c r="F9949" s="128" t="s">
        <v>324</v>
      </c>
      <c r="G9949" s="99" t="s">
        <v>1321</v>
      </c>
      <c r="H9949" s="134" t="s">
        <v>2397</v>
      </c>
      <c r="I9949" s="130" t="s">
        <v>121</v>
      </c>
      <c r="J9949" s="128" t="s">
        <v>52</v>
      </c>
      <c r="K9949" s="134">
        <f>'73511-07'!J$992</f>
        <v>12830</v>
      </c>
    </row>
    <row r="9950" spans="1:11" x14ac:dyDescent="0.3">
      <c r="A9950" s="128">
        <v>73511</v>
      </c>
      <c r="B9950" s="128" t="s">
        <v>58</v>
      </c>
      <c r="C9950" s="128" t="s">
        <v>2591</v>
      </c>
      <c r="D9950" s="128">
        <v>2019</v>
      </c>
      <c r="E9950" s="128" t="s">
        <v>32</v>
      </c>
      <c r="F9950" s="128" t="s">
        <v>324</v>
      </c>
      <c r="G9950" s="99" t="s">
        <v>1321</v>
      </c>
      <c r="H9950" s="134" t="s">
        <v>2397</v>
      </c>
      <c r="I9950" s="130" t="s">
        <v>124</v>
      </c>
      <c r="J9950" s="130" t="s">
        <v>325</v>
      </c>
      <c r="K9950" s="134">
        <f>'73511-07'!K$992</f>
        <v>1108</v>
      </c>
    </row>
    <row r="9951" spans="1:11" x14ac:dyDescent="0.3">
      <c r="A9951" s="128">
        <v>73511</v>
      </c>
      <c r="B9951" s="128" t="s">
        <v>58</v>
      </c>
      <c r="C9951" s="128" t="s">
        <v>2591</v>
      </c>
      <c r="D9951" s="128">
        <v>2019</v>
      </c>
      <c r="E9951" s="128" t="s">
        <v>32</v>
      </c>
      <c r="F9951" s="128" t="s">
        <v>324</v>
      </c>
      <c r="G9951" s="99" t="s">
        <v>1321</v>
      </c>
      <c r="H9951" s="134" t="s">
        <v>2397</v>
      </c>
      <c r="I9951" s="130" t="s">
        <v>124</v>
      </c>
      <c r="J9951" s="128" t="s">
        <v>52</v>
      </c>
      <c r="K9951" s="134">
        <f>'73511-07'!L$992</f>
        <v>16412</v>
      </c>
    </row>
    <row r="9952" spans="1:11" x14ac:dyDescent="0.3">
      <c r="A9952" s="128">
        <v>73511</v>
      </c>
      <c r="B9952" s="128" t="s">
        <v>58</v>
      </c>
      <c r="C9952" s="128" t="s">
        <v>2591</v>
      </c>
      <c r="D9952" s="128">
        <v>2019</v>
      </c>
      <c r="E9952" s="128" t="s">
        <v>32</v>
      </c>
      <c r="F9952" s="128" t="s">
        <v>324</v>
      </c>
      <c r="G9952" s="99" t="s">
        <v>1322</v>
      </c>
      <c r="H9952" s="134" t="s">
        <v>2398</v>
      </c>
      <c r="I9952" s="130" t="s">
        <v>2646</v>
      </c>
      <c r="J9952" s="130" t="s">
        <v>325</v>
      </c>
      <c r="K9952" s="134">
        <f>'73511-07'!C$993</f>
        <v>478</v>
      </c>
    </row>
    <row r="9953" spans="1:11" x14ac:dyDescent="0.3">
      <c r="A9953" s="128">
        <v>73511</v>
      </c>
      <c r="B9953" s="128" t="s">
        <v>58</v>
      </c>
      <c r="C9953" s="128" t="s">
        <v>2591</v>
      </c>
      <c r="D9953" s="128">
        <v>2019</v>
      </c>
      <c r="E9953" s="128" t="s">
        <v>32</v>
      </c>
      <c r="F9953" s="128" t="s">
        <v>324</v>
      </c>
      <c r="G9953" s="99" t="s">
        <v>1322</v>
      </c>
      <c r="H9953" s="134" t="s">
        <v>2398</v>
      </c>
      <c r="I9953" s="128" t="s">
        <v>116</v>
      </c>
      <c r="J9953" s="130" t="s">
        <v>325</v>
      </c>
      <c r="K9953" s="134">
        <f>'73511-07'!D$993</f>
        <v>331</v>
      </c>
    </row>
    <row r="9954" spans="1:11" x14ac:dyDescent="0.3">
      <c r="A9954" s="128">
        <v>73511</v>
      </c>
      <c r="B9954" s="128" t="s">
        <v>58</v>
      </c>
      <c r="C9954" s="128" t="s">
        <v>2591</v>
      </c>
      <c r="D9954" s="128">
        <v>2019</v>
      </c>
      <c r="E9954" s="128" t="s">
        <v>32</v>
      </c>
      <c r="F9954" s="128" t="s">
        <v>324</v>
      </c>
      <c r="G9954" s="99" t="s">
        <v>1322</v>
      </c>
      <c r="H9954" s="134" t="s">
        <v>2398</v>
      </c>
      <c r="I9954" s="128" t="s">
        <v>116</v>
      </c>
      <c r="J9954" s="128" t="s">
        <v>52</v>
      </c>
      <c r="K9954" s="134">
        <f>'73511-07'!E$993</f>
        <v>87253</v>
      </c>
    </row>
    <row r="9955" spans="1:11" x14ac:dyDescent="0.3">
      <c r="A9955" s="128">
        <v>73511</v>
      </c>
      <c r="B9955" s="128" t="s">
        <v>58</v>
      </c>
      <c r="C9955" s="128" t="s">
        <v>2591</v>
      </c>
      <c r="D9955" s="128">
        <v>2019</v>
      </c>
      <c r="E9955" s="128" t="s">
        <v>32</v>
      </c>
      <c r="F9955" s="128" t="s">
        <v>324</v>
      </c>
      <c r="G9955" s="99" t="s">
        <v>1322</v>
      </c>
      <c r="H9955" s="134" t="s">
        <v>2398</v>
      </c>
      <c r="I9955" s="128" t="s">
        <v>117</v>
      </c>
      <c r="J9955" s="130" t="s">
        <v>325</v>
      </c>
      <c r="K9955" s="134">
        <f>'73511-07'!F$993</f>
        <v>147</v>
      </c>
    </row>
    <row r="9956" spans="1:11" x14ac:dyDescent="0.3">
      <c r="A9956" s="128">
        <v>73511</v>
      </c>
      <c r="B9956" s="128" t="s">
        <v>58</v>
      </c>
      <c r="C9956" s="128" t="s">
        <v>2591</v>
      </c>
      <c r="D9956" s="128">
        <v>2019</v>
      </c>
      <c r="E9956" s="128" t="s">
        <v>32</v>
      </c>
      <c r="F9956" s="128" t="s">
        <v>324</v>
      </c>
      <c r="G9956" s="99" t="s">
        <v>1322</v>
      </c>
      <c r="H9956" s="134" t="s">
        <v>2398</v>
      </c>
      <c r="I9956" s="128" t="s">
        <v>117</v>
      </c>
      <c r="J9956" s="128" t="s">
        <v>52</v>
      </c>
      <c r="K9956" s="134">
        <f>'73511-07'!G$993</f>
        <v>-8228</v>
      </c>
    </row>
    <row r="9957" spans="1:11" x14ac:dyDescent="0.3">
      <c r="A9957" s="128">
        <v>73511</v>
      </c>
      <c r="B9957" s="128" t="s">
        <v>58</v>
      </c>
      <c r="C9957" s="128" t="s">
        <v>2591</v>
      </c>
      <c r="D9957" s="128">
        <v>2019</v>
      </c>
      <c r="E9957" s="128" t="s">
        <v>32</v>
      </c>
      <c r="F9957" s="128" t="s">
        <v>324</v>
      </c>
      <c r="G9957" s="99" t="s">
        <v>1322</v>
      </c>
      <c r="H9957" s="134" t="s">
        <v>2398</v>
      </c>
      <c r="I9957" s="128" t="s">
        <v>120</v>
      </c>
      <c r="J9957" s="128" t="s">
        <v>52</v>
      </c>
      <c r="K9957" s="134">
        <f>'73511-07'!H$993</f>
        <v>74178</v>
      </c>
    </row>
    <row r="9958" spans="1:11" x14ac:dyDescent="0.3">
      <c r="A9958" s="128">
        <v>73511</v>
      </c>
      <c r="B9958" s="128" t="s">
        <v>58</v>
      </c>
      <c r="C9958" s="128" t="s">
        <v>2591</v>
      </c>
      <c r="D9958" s="128">
        <v>2019</v>
      </c>
      <c r="E9958" s="128" t="s">
        <v>32</v>
      </c>
      <c r="F9958" s="128" t="s">
        <v>324</v>
      </c>
      <c r="G9958" s="99" t="s">
        <v>1322</v>
      </c>
      <c r="H9958" s="134" t="s">
        <v>2398</v>
      </c>
      <c r="I9958" s="130" t="s">
        <v>121</v>
      </c>
      <c r="J9958" s="130" t="s">
        <v>325</v>
      </c>
      <c r="K9958" s="134">
        <f>'73511-07'!I$993</f>
        <v>143</v>
      </c>
    </row>
    <row r="9959" spans="1:11" x14ac:dyDescent="0.3">
      <c r="A9959" s="128">
        <v>73511</v>
      </c>
      <c r="B9959" s="128" t="s">
        <v>58</v>
      </c>
      <c r="C9959" s="128" t="s">
        <v>2591</v>
      </c>
      <c r="D9959" s="128">
        <v>2019</v>
      </c>
      <c r="E9959" s="128" t="s">
        <v>32</v>
      </c>
      <c r="F9959" s="128" t="s">
        <v>324</v>
      </c>
      <c r="G9959" s="99" t="s">
        <v>1322</v>
      </c>
      <c r="H9959" s="134" t="s">
        <v>2398</v>
      </c>
      <c r="I9959" s="130" t="s">
        <v>121</v>
      </c>
      <c r="J9959" s="128" t="s">
        <v>52</v>
      </c>
      <c r="K9959" s="134">
        <f>'73511-07'!J$993</f>
        <v>2506</v>
      </c>
    </row>
    <row r="9960" spans="1:11" x14ac:dyDescent="0.3">
      <c r="A9960" s="128">
        <v>73511</v>
      </c>
      <c r="B9960" s="128" t="s">
        <v>58</v>
      </c>
      <c r="C9960" s="128" t="s">
        <v>2591</v>
      </c>
      <c r="D9960" s="128">
        <v>2019</v>
      </c>
      <c r="E9960" s="128" t="s">
        <v>32</v>
      </c>
      <c r="F9960" s="128" t="s">
        <v>324</v>
      </c>
      <c r="G9960" s="99" t="s">
        <v>1322</v>
      </c>
      <c r="H9960" s="134" t="s">
        <v>2398</v>
      </c>
      <c r="I9960" s="130" t="s">
        <v>124</v>
      </c>
      <c r="J9960" s="130" t="s">
        <v>325</v>
      </c>
      <c r="K9960" s="134">
        <f>'73511-07'!K$993</f>
        <v>216</v>
      </c>
    </row>
    <row r="9961" spans="1:11" x14ac:dyDescent="0.3">
      <c r="A9961" s="128">
        <v>73511</v>
      </c>
      <c r="B9961" s="128" t="s">
        <v>58</v>
      </c>
      <c r="C9961" s="128" t="s">
        <v>2591</v>
      </c>
      <c r="D9961" s="128">
        <v>2019</v>
      </c>
      <c r="E9961" s="128" t="s">
        <v>32</v>
      </c>
      <c r="F9961" s="128" t="s">
        <v>324</v>
      </c>
      <c r="G9961" s="99" t="s">
        <v>1322</v>
      </c>
      <c r="H9961" s="134" t="s">
        <v>2398</v>
      </c>
      <c r="I9961" s="130" t="s">
        <v>124</v>
      </c>
      <c r="J9961" s="128" t="s">
        <v>52</v>
      </c>
      <c r="K9961" s="134">
        <f>'73511-07'!L$993</f>
        <v>2842</v>
      </c>
    </row>
    <row r="9962" spans="1:11" x14ac:dyDescent="0.3">
      <c r="A9962" s="128">
        <v>73511</v>
      </c>
      <c r="B9962" s="128" t="s">
        <v>58</v>
      </c>
      <c r="C9962" s="128" t="s">
        <v>2591</v>
      </c>
      <c r="D9962" s="128">
        <v>2019</v>
      </c>
      <c r="E9962" s="128" t="s">
        <v>32</v>
      </c>
      <c r="F9962" s="128" t="s">
        <v>324</v>
      </c>
      <c r="G9962" s="99" t="s">
        <v>1323</v>
      </c>
      <c r="H9962" s="134" t="s">
        <v>2399</v>
      </c>
      <c r="I9962" s="130" t="s">
        <v>2646</v>
      </c>
      <c r="J9962" s="130" t="s">
        <v>325</v>
      </c>
      <c r="K9962" s="134">
        <f>'73511-07'!C$994</f>
        <v>1383</v>
      </c>
    </row>
    <row r="9963" spans="1:11" x14ac:dyDescent="0.3">
      <c r="A9963" s="128">
        <v>73511</v>
      </c>
      <c r="B9963" s="128" t="s">
        <v>58</v>
      </c>
      <c r="C9963" s="128" t="s">
        <v>2591</v>
      </c>
      <c r="D9963" s="128">
        <v>2019</v>
      </c>
      <c r="E9963" s="128" t="s">
        <v>32</v>
      </c>
      <c r="F9963" s="128" t="s">
        <v>324</v>
      </c>
      <c r="G9963" s="99" t="s">
        <v>1323</v>
      </c>
      <c r="H9963" s="134" t="s">
        <v>2399</v>
      </c>
      <c r="I9963" s="128" t="s">
        <v>116</v>
      </c>
      <c r="J9963" s="130" t="s">
        <v>325</v>
      </c>
      <c r="K9963" s="134">
        <f>'73511-07'!D$994</f>
        <v>897</v>
      </c>
    </row>
    <row r="9964" spans="1:11" x14ac:dyDescent="0.3">
      <c r="A9964" s="128">
        <v>73511</v>
      </c>
      <c r="B9964" s="128" t="s">
        <v>58</v>
      </c>
      <c r="C9964" s="128" t="s">
        <v>2591</v>
      </c>
      <c r="D9964" s="128">
        <v>2019</v>
      </c>
      <c r="E9964" s="128" t="s">
        <v>32</v>
      </c>
      <c r="F9964" s="128" t="s">
        <v>324</v>
      </c>
      <c r="G9964" s="99" t="s">
        <v>1323</v>
      </c>
      <c r="H9964" s="134" t="s">
        <v>2399</v>
      </c>
      <c r="I9964" s="128" t="s">
        <v>116</v>
      </c>
      <c r="J9964" s="128" t="s">
        <v>52</v>
      </c>
      <c r="K9964" s="134">
        <f>'73511-07'!E$994</f>
        <v>327529</v>
      </c>
    </row>
    <row r="9965" spans="1:11" x14ac:dyDescent="0.3">
      <c r="A9965" s="128">
        <v>73511</v>
      </c>
      <c r="B9965" s="128" t="s">
        <v>58</v>
      </c>
      <c r="C9965" s="128" t="s">
        <v>2591</v>
      </c>
      <c r="D9965" s="128">
        <v>2019</v>
      </c>
      <c r="E9965" s="128" t="s">
        <v>32</v>
      </c>
      <c r="F9965" s="128" t="s">
        <v>324</v>
      </c>
      <c r="G9965" s="99" t="s">
        <v>1323</v>
      </c>
      <c r="H9965" s="134" t="s">
        <v>2399</v>
      </c>
      <c r="I9965" s="128" t="s">
        <v>117</v>
      </c>
      <c r="J9965" s="130" t="s">
        <v>325</v>
      </c>
      <c r="K9965" s="134">
        <f>'73511-07'!F$994</f>
        <v>486</v>
      </c>
    </row>
    <row r="9966" spans="1:11" x14ac:dyDescent="0.3">
      <c r="A9966" s="128">
        <v>73511</v>
      </c>
      <c r="B9966" s="128" t="s">
        <v>58</v>
      </c>
      <c r="C9966" s="128" t="s">
        <v>2591</v>
      </c>
      <c r="D9966" s="128">
        <v>2019</v>
      </c>
      <c r="E9966" s="128" t="s">
        <v>32</v>
      </c>
      <c r="F9966" s="128" t="s">
        <v>324</v>
      </c>
      <c r="G9966" s="99" t="s">
        <v>1323</v>
      </c>
      <c r="H9966" s="134" t="s">
        <v>2399</v>
      </c>
      <c r="I9966" s="128" t="s">
        <v>117</v>
      </c>
      <c r="J9966" s="128" t="s">
        <v>52</v>
      </c>
      <c r="K9966" s="134">
        <f>'73511-07'!G$994</f>
        <v>-71394</v>
      </c>
    </row>
    <row r="9967" spans="1:11" x14ac:dyDescent="0.3">
      <c r="A9967" s="128">
        <v>73511</v>
      </c>
      <c r="B9967" s="128" t="s">
        <v>58</v>
      </c>
      <c r="C9967" s="128" t="s">
        <v>2591</v>
      </c>
      <c r="D9967" s="128">
        <v>2019</v>
      </c>
      <c r="E9967" s="128" t="s">
        <v>32</v>
      </c>
      <c r="F9967" s="128" t="s">
        <v>324</v>
      </c>
      <c r="G9967" s="99" t="s">
        <v>1323</v>
      </c>
      <c r="H9967" s="134" t="s">
        <v>2399</v>
      </c>
      <c r="I9967" s="128" t="s">
        <v>120</v>
      </c>
      <c r="J9967" s="128" t="s">
        <v>52</v>
      </c>
      <c r="K9967" s="134">
        <f>'73511-07'!H$994</f>
        <v>245891</v>
      </c>
    </row>
    <row r="9968" spans="1:11" x14ac:dyDescent="0.3">
      <c r="A9968" s="128">
        <v>73511</v>
      </c>
      <c r="B9968" s="128" t="s">
        <v>58</v>
      </c>
      <c r="C9968" s="128" t="s">
        <v>2591</v>
      </c>
      <c r="D9968" s="128">
        <v>2019</v>
      </c>
      <c r="E9968" s="128" t="s">
        <v>32</v>
      </c>
      <c r="F9968" s="128" t="s">
        <v>324</v>
      </c>
      <c r="G9968" s="99" t="s">
        <v>1323</v>
      </c>
      <c r="H9968" s="134" t="s">
        <v>2399</v>
      </c>
      <c r="I9968" s="130" t="s">
        <v>121</v>
      </c>
      <c r="J9968" s="130" t="s">
        <v>325</v>
      </c>
      <c r="K9968" s="134">
        <f>'73511-07'!I$994</f>
        <v>381</v>
      </c>
    </row>
    <row r="9969" spans="1:11" x14ac:dyDescent="0.3">
      <c r="A9969" s="128">
        <v>73511</v>
      </c>
      <c r="B9969" s="128" t="s">
        <v>58</v>
      </c>
      <c r="C9969" s="128" t="s">
        <v>2591</v>
      </c>
      <c r="D9969" s="128">
        <v>2019</v>
      </c>
      <c r="E9969" s="128" t="s">
        <v>32</v>
      </c>
      <c r="F9969" s="128" t="s">
        <v>324</v>
      </c>
      <c r="G9969" s="99" t="s">
        <v>1323</v>
      </c>
      <c r="H9969" s="134" t="s">
        <v>2399</v>
      </c>
      <c r="I9969" s="130" t="s">
        <v>121</v>
      </c>
      <c r="J9969" s="128" t="s">
        <v>52</v>
      </c>
      <c r="K9969" s="134">
        <f>'73511-07'!J$994</f>
        <v>7257</v>
      </c>
    </row>
    <row r="9970" spans="1:11" x14ac:dyDescent="0.3">
      <c r="A9970" s="128">
        <v>73511</v>
      </c>
      <c r="B9970" s="128" t="s">
        <v>58</v>
      </c>
      <c r="C9970" s="128" t="s">
        <v>2591</v>
      </c>
      <c r="D9970" s="128">
        <v>2019</v>
      </c>
      <c r="E9970" s="128" t="s">
        <v>32</v>
      </c>
      <c r="F9970" s="128" t="s">
        <v>324</v>
      </c>
      <c r="G9970" s="99" t="s">
        <v>1323</v>
      </c>
      <c r="H9970" s="134" t="s">
        <v>2399</v>
      </c>
      <c r="I9970" s="130" t="s">
        <v>124</v>
      </c>
      <c r="J9970" s="130" t="s">
        <v>325</v>
      </c>
      <c r="K9970" s="134">
        <f>'73511-07'!K$994</f>
        <v>567</v>
      </c>
    </row>
    <row r="9971" spans="1:11" x14ac:dyDescent="0.3">
      <c r="A9971" s="128">
        <v>73511</v>
      </c>
      <c r="B9971" s="128" t="s">
        <v>58</v>
      </c>
      <c r="C9971" s="128" t="s">
        <v>2591</v>
      </c>
      <c r="D9971" s="128">
        <v>2019</v>
      </c>
      <c r="E9971" s="128" t="s">
        <v>32</v>
      </c>
      <c r="F9971" s="128" t="s">
        <v>324</v>
      </c>
      <c r="G9971" s="99" t="s">
        <v>1323</v>
      </c>
      <c r="H9971" s="134" t="s">
        <v>2399</v>
      </c>
      <c r="I9971" s="130" t="s">
        <v>124</v>
      </c>
      <c r="J9971" s="128" t="s">
        <v>52</v>
      </c>
      <c r="K9971" s="134">
        <f>'73511-07'!L$994</f>
        <v>10681</v>
      </c>
    </row>
    <row r="9972" spans="1:11" x14ac:dyDescent="0.3">
      <c r="A9972" s="128">
        <v>73511</v>
      </c>
      <c r="B9972" s="128" t="s">
        <v>58</v>
      </c>
      <c r="C9972" s="128" t="s">
        <v>2591</v>
      </c>
      <c r="D9972" s="128">
        <v>2019</v>
      </c>
      <c r="E9972" s="128" t="s">
        <v>32</v>
      </c>
      <c r="F9972" s="128" t="s">
        <v>324</v>
      </c>
      <c r="G9972" s="99" t="s">
        <v>1324</v>
      </c>
      <c r="H9972" s="134" t="s">
        <v>2400</v>
      </c>
      <c r="I9972" s="130" t="s">
        <v>2646</v>
      </c>
      <c r="J9972" s="130" t="s">
        <v>325</v>
      </c>
      <c r="K9972" s="134">
        <f>'73511-07'!C$995</f>
        <v>784</v>
      </c>
    </row>
    <row r="9973" spans="1:11" x14ac:dyDescent="0.3">
      <c r="A9973" s="128">
        <v>73511</v>
      </c>
      <c r="B9973" s="128" t="s">
        <v>58</v>
      </c>
      <c r="C9973" s="128" t="s">
        <v>2591</v>
      </c>
      <c r="D9973" s="128">
        <v>2019</v>
      </c>
      <c r="E9973" s="128" t="s">
        <v>32</v>
      </c>
      <c r="F9973" s="128" t="s">
        <v>324</v>
      </c>
      <c r="G9973" s="99" t="s">
        <v>1324</v>
      </c>
      <c r="H9973" s="134" t="s">
        <v>2400</v>
      </c>
      <c r="I9973" s="128" t="s">
        <v>116</v>
      </c>
      <c r="J9973" s="130" t="s">
        <v>325</v>
      </c>
      <c r="K9973" s="134">
        <f>'73511-07'!D$995</f>
        <v>525</v>
      </c>
    </row>
    <row r="9974" spans="1:11" x14ac:dyDescent="0.3">
      <c r="A9974" s="128">
        <v>73511</v>
      </c>
      <c r="B9974" s="128" t="s">
        <v>58</v>
      </c>
      <c r="C9974" s="128" t="s">
        <v>2591</v>
      </c>
      <c r="D9974" s="128">
        <v>2019</v>
      </c>
      <c r="E9974" s="128" t="s">
        <v>32</v>
      </c>
      <c r="F9974" s="128" t="s">
        <v>324</v>
      </c>
      <c r="G9974" s="99" t="s">
        <v>1324</v>
      </c>
      <c r="H9974" s="134" t="s">
        <v>2400</v>
      </c>
      <c r="I9974" s="128" t="s">
        <v>116</v>
      </c>
      <c r="J9974" s="128" t="s">
        <v>52</v>
      </c>
      <c r="K9974" s="134">
        <f>'73511-07'!E$995</f>
        <v>89396</v>
      </c>
    </row>
    <row r="9975" spans="1:11" x14ac:dyDescent="0.3">
      <c r="A9975" s="128">
        <v>73511</v>
      </c>
      <c r="B9975" s="128" t="s">
        <v>58</v>
      </c>
      <c r="C9975" s="128" t="s">
        <v>2591</v>
      </c>
      <c r="D9975" s="128">
        <v>2019</v>
      </c>
      <c r="E9975" s="128" t="s">
        <v>32</v>
      </c>
      <c r="F9975" s="128" t="s">
        <v>324</v>
      </c>
      <c r="G9975" s="99" t="s">
        <v>1324</v>
      </c>
      <c r="H9975" s="134" t="s">
        <v>2400</v>
      </c>
      <c r="I9975" s="128" t="s">
        <v>117</v>
      </c>
      <c r="J9975" s="130" t="s">
        <v>325</v>
      </c>
      <c r="K9975" s="134">
        <f>'73511-07'!F$995</f>
        <v>259</v>
      </c>
    </row>
    <row r="9976" spans="1:11" x14ac:dyDescent="0.3">
      <c r="A9976" s="128">
        <v>73511</v>
      </c>
      <c r="B9976" s="128" t="s">
        <v>58</v>
      </c>
      <c r="C9976" s="128" t="s">
        <v>2591</v>
      </c>
      <c r="D9976" s="128">
        <v>2019</v>
      </c>
      <c r="E9976" s="128" t="s">
        <v>32</v>
      </c>
      <c r="F9976" s="128" t="s">
        <v>324</v>
      </c>
      <c r="G9976" s="99" t="s">
        <v>1324</v>
      </c>
      <c r="H9976" s="134" t="s">
        <v>2400</v>
      </c>
      <c r="I9976" s="128" t="s">
        <v>117</v>
      </c>
      <c r="J9976" s="128" t="s">
        <v>52</v>
      </c>
      <c r="K9976" s="134">
        <f>'73511-07'!G$995</f>
        <v>-18975</v>
      </c>
    </row>
    <row r="9977" spans="1:11" x14ac:dyDescent="0.3">
      <c r="A9977" s="128">
        <v>73511</v>
      </c>
      <c r="B9977" s="128" t="s">
        <v>58</v>
      </c>
      <c r="C9977" s="128" t="s">
        <v>2591</v>
      </c>
      <c r="D9977" s="128">
        <v>2019</v>
      </c>
      <c r="E9977" s="128" t="s">
        <v>32</v>
      </c>
      <c r="F9977" s="128" t="s">
        <v>324</v>
      </c>
      <c r="G9977" s="99" t="s">
        <v>1324</v>
      </c>
      <c r="H9977" s="134" t="s">
        <v>2400</v>
      </c>
      <c r="I9977" s="128" t="s">
        <v>120</v>
      </c>
      <c r="J9977" s="128" t="s">
        <v>52</v>
      </c>
      <c r="K9977" s="134">
        <f>'73511-07'!H$995</f>
        <v>67011</v>
      </c>
    </row>
    <row r="9978" spans="1:11" x14ac:dyDescent="0.3">
      <c r="A9978" s="128">
        <v>73511</v>
      </c>
      <c r="B9978" s="128" t="s">
        <v>58</v>
      </c>
      <c r="C9978" s="128" t="s">
        <v>2591</v>
      </c>
      <c r="D9978" s="128">
        <v>2019</v>
      </c>
      <c r="E9978" s="128" t="s">
        <v>32</v>
      </c>
      <c r="F9978" s="128" t="s">
        <v>324</v>
      </c>
      <c r="G9978" s="99" t="s">
        <v>1324</v>
      </c>
      <c r="H9978" s="134" t="s">
        <v>2400</v>
      </c>
      <c r="I9978" s="130" t="s">
        <v>121</v>
      </c>
      <c r="J9978" s="130" t="s">
        <v>325</v>
      </c>
      <c r="K9978" s="134">
        <f>'73511-07'!I$995</f>
        <v>175</v>
      </c>
    </row>
    <row r="9979" spans="1:11" x14ac:dyDescent="0.3">
      <c r="A9979" s="128">
        <v>73511</v>
      </c>
      <c r="B9979" s="128" t="s">
        <v>58</v>
      </c>
      <c r="C9979" s="128" t="s">
        <v>2591</v>
      </c>
      <c r="D9979" s="128">
        <v>2019</v>
      </c>
      <c r="E9979" s="128" t="s">
        <v>32</v>
      </c>
      <c r="F9979" s="128" t="s">
        <v>324</v>
      </c>
      <c r="G9979" s="99" t="s">
        <v>1324</v>
      </c>
      <c r="H9979" s="134" t="s">
        <v>2400</v>
      </c>
      <c r="I9979" s="130" t="s">
        <v>121</v>
      </c>
      <c r="J9979" s="128" t="s">
        <v>52</v>
      </c>
      <c r="K9979" s="134">
        <f>'73511-07'!J$995</f>
        <v>3066</v>
      </c>
    </row>
    <row r="9980" spans="1:11" x14ac:dyDescent="0.3">
      <c r="A9980" s="128">
        <v>73511</v>
      </c>
      <c r="B9980" s="128" t="s">
        <v>58</v>
      </c>
      <c r="C9980" s="128" t="s">
        <v>2591</v>
      </c>
      <c r="D9980" s="128">
        <v>2019</v>
      </c>
      <c r="E9980" s="128" t="s">
        <v>32</v>
      </c>
      <c r="F9980" s="128" t="s">
        <v>324</v>
      </c>
      <c r="G9980" s="99" t="s">
        <v>1324</v>
      </c>
      <c r="H9980" s="134" t="s">
        <v>2400</v>
      </c>
      <c r="I9980" s="130" t="s">
        <v>124</v>
      </c>
      <c r="J9980" s="130" t="s">
        <v>325</v>
      </c>
      <c r="K9980" s="134">
        <f>'73511-07'!K$995</f>
        <v>325</v>
      </c>
    </row>
    <row r="9981" spans="1:11" x14ac:dyDescent="0.3">
      <c r="A9981" s="128">
        <v>73511</v>
      </c>
      <c r="B9981" s="128" t="s">
        <v>58</v>
      </c>
      <c r="C9981" s="128" t="s">
        <v>2591</v>
      </c>
      <c r="D9981" s="128">
        <v>2019</v>
      </c>
      <c r="E9981" s="128" t="s">
        <v>32</v>
      </c>
      <c r="F9981" s="128" t="s">
        <v>324</v>
      </c>
      <c r="G9981" s="99" t="s">
        <v>1324</v>
      </c>
      <c r="H9981" s="134" t="s">
        <v>2400</v>
      </c>
      <c r="I9981" s="130" t="s">
        <v>124</v>
      </c>
      <c r="J9981" s="128" t="s">
        <v>52</v>
      </c>
      <c r="K9981" s="134">
        <f>'73511-07'!L$995</f>
        <v>2888</v>
      </c>
    </row>
    <row r="9982" spans="1:11" x14ac:dyDescent="0.3">
      <c r="A9982" s="128">
        <v>73511</v>
      </c>
      <c r="B9982" s="128" t="s">
        <v>58</v>
      </c>
      <c r="C9982" s="128" t="s">
        <v>2591</v>
      </c>
      <c r="D9982" s="128">
        <v>2019</v>
      </c>
      <c r="E9982" s="128" t="s">
        <v>32</v>
      </c>
      <c r="F9982" s="128" t="s">
        <v>324</v>
      </c>
      <c r="G9982" s="99" t="s">
        <v>1325</v>
      </c>
      <c r="H9982" s="134" t="s">
        <v>2401</v>
      </c>
      <c r="I9982" s="130" t="s">
        <v>2646</v>
      </c>
      <c r="J9982" s="130" t="s">
        <v>325</v>
      </c>
      <c r="K9982" s="134">
        <f>'73511-07'!C$996</f>
        <v>28487</v>
      </c>
    </row>
    <row r="9983" spans="1:11" x14ac:dyDescent="0.3">
      <c r="A9983" s="128">
        <v>73511</v>
      </c>
      <c r="B9983" s="128" t="s">
        <v>58</v>
      </c>
      <c r="C9983" s="128" t="s">
        <v>2591</v>
      </c>
      <c r="D9983" s="128">
        <v>2019</v>
      </c>
      <c r="E9983" s="128" t="s">
        <v>32</v>
      </c>
      <c r="F9983" s="128" t="s">
        <v>324</v>
      </c>
      <c r="G9983" s="99" t="s">
        <v>1325</v>
      </c>
      <c r="H9983" s="134" t="s">
        <v>2401</v>
      </c>
      <c r="I9983" s="128" t="s">
        <v>116</v>
      </c>
      <c r="J9983" s="130" t="s">
        <v>325</v>
      </c>
      <c r="K9983" s="134">
        <f>'73511-07'!D$996</f>
        <v>20472</v>
      </c>
    </row>
    <row r="9984" spans="1:11" x14ac:dyDescent="0.3">
      <c r="A9984" s="128">
        <v>73511</v>
      </c>
      <c r="B9984" s="128" t="s">
        <v>58</v>
      </c>
      <c r="C9984" s="128" t="s">
        <v>2591</v>
      </c>
      <c r="D9984" s="128">
        <v>2019</v>
      </c>
      <c r="E9984" s="128" t="s">
        <v>32</v>
      </c>
      <c r="F9984" s="128" t="s">
        <v>324</v>
      </c>
      <c r="G9984" s="99" t="s">
        <v>1325</v>
      </c>
      <c r="H9984" s="134" t="s">
        <v>2401</v>
      </c>
      <c r="I9984" s="128" t="s">
        <v>116</v>
      </c>
      <c r="J9984" s="128" t="s">
        <v>52</v>
      </c>
      <c r="K9984" s="134">
        <f>'73511-07'!E$996</f>
        <v>1358807</v>
      </c>
    </row>
    <row r="9985" spans="1:11" x14ac:dyDescent="0.3">
      <c r="A9985" s="128">
        <v>73511</v>
      </c>
      <c r="B9985" s="128" t="s">
        <v>58</v>
      </c>
      <c r="C9985" s="128" t="s">
        <v>2591</v>
      </c>
      <c r="D9985" s="128">
        <v>2019</v>
      </c>
      <c r="E9985" s="128" t="s">
        <v>32</v>
      </c>
      <c r="F9985" s="128" t="s">
        <v>324</v>
      </c>
      <c r="G9985" s="99" t="s">
        <v>1325</v>
      </c>
      <c r="H9985" s="134" t="s">
        <v>2401</v>
      </c>
      <c r="I9985" s="128" t="s">
        <v>117</v>
      </c>
      <c r="J9985" s="130" t="s">
        <v>325</v>
      </c>
      <c r="K9985" s="134">
        <f>'73511-07'!F$996</f>
        <v>8015</v>
      </c>
    </row>
    <row r="9986" spans="1:11" x14ac:dyDescent="0.3">
      <c r="A9986" s="128">
        <v>73511</v>
      </c>
      <c r="B9986" s="128" t="s">
        <v>58</v>
      </c>
      <c r="C9986" s="128" t="s">
        <v>2591</v>
      </c>
      <c r="D9986" s="128">
        <v>2019</v>
      </c>
      <c r="E9986" s="128" t="s">
        <v>32</v>
      </c>
      <c r="F9986" s="128" t="s">
        <v>324</v>
      </c>
      <c r="G9986" s="99" t="s">
        <v>1325</v>
      </c>
      <c r="H9986" s="134" t="s">
        <v>2401</v>
      </c>
      <c r="I9986" s="128" t="s">
        <v>117</v>
      </c>
      <c r="J9986" s="128" t="s">
        <v>52</v>
      </c>
      <c r="K9986" s="134">
        <f>'73511-07'!G$996</f>
        <v>-360815</v>
      </c>
    </row>
    <row r="9987" spans="1:11" x14ac:dyDescent="0.3">
      <c r="A9987" s="128">
        <v>73511</v>
      </c>
      <c r="B9987" s="128" t="s">
        <v>58</v>
      </c>
      <c r="C9987" s="128" t="s">
        <v>2591</v>
      </c>
      <c r="D9987" s="128">
        <v>2019</v>
      </c>
      <c r="E9987" s="128" t="s">
        <v>32</v>
      </c>
      <c r="F9987" s="128" t="s">
        <v>324</v>
      </c>
      <c r="G9987" s="99" t="s">
        <v>1325</v>
      </c>
      <c r="H9987" s="134" t="s">
        <v>2401</v>
      </c>
      <c r="I9987" s="128" t="s">
        <v>120</v>
      </c>
      <c r="J9987" s="128" t="s">
        <v>52</v>
      </c>
      <c r="K9987" s="134">
        <f>'73511-07'!H$996</f>
        <v>940365</v>
      </c>
    </row>
    <row r="9988" spans="1:11" x14ac:dyDescent="0.3">
      <c r="A9988" s="128">
        <v>73511</v>
      </c>
      <c r="B9988" s="128" t="s">
        <v>58</v>
      </c>
      <c r="C9988" s="128" t="s">
        <v>2591</v>
      </c>
      <c r="D9988" s="128">
        <v>2019</v>
      </c>
      <c r="E9988" s="128" t="s">
        <v>32</v>
      </c>
      <c r="F9988" s="128" t="s">
        <v>324</v>
      </c>
      <c r="G9988" s="99" t="s">
        <v>1325</v>
      </c>
      <c r="H9988" s="134" t="s">
        <v>2401</v>
      </c>
      <c r="I9988" s="130" t="s">
        <v>121</v>
      </c>
      <c r="J9988" s="130" t="s">
        <v>325</v>
      </c>
      <c r="K9988" s="134">
        <f>'73511-07'!I$996</f>
        <v>12612</v>
      </c>
    </row>
    <row r="9989" spans="1:11" x14ac:dyDescent="0.3">
      <c r="A9989" s="128">
        <v>73511</v>
      </c>
      <c r="B9989" s="128" t="s">
        <v>58</v>
      </c>
      <c r="C9989" s="128" t="s">
        <v>2591</v>
      </c>
      <c r="D9989" s="128">
        <v>2019</v>
      </c>
      <c r="E9989" s="128" t="s">
        <v>32</v>
      </c>
      <c r="F9989" s="128" t="s">
        <v>324</v>
      </c>
      <c r="G9989" s="99" t="s">
        <v>1325</v>
      </c>
      <c r="H9989" s="134" t="s">
        <v>2401</v>
      </c>
      <c r="I9989" s="130" t="s">
        <v>121</v>
      </c>
      <c r="J9989" s="128" t="s">
        <v>52</v>
      </c>
      <c r="K9989" s="134">
        <f>'73511-07'!J$996</f>
        <v>170008</v>
      </c>
    </row>
    <row r="9990" spans="1:11" x14ac:dyDescent="0.3">
      <c r="A9990" s="128">
        <v>73511</v>
      </c>
      <c r="B9990" s="128" t="s">
        <v>58</v>
      </c>
      <c r="C9990" s="128" t="s">
        <v>2591</v>
      </c>
      <c r="D9990" s="128">
        <v>2019</v>
      </c>
      <c r="E9990" s="128" t="s">
        <v>32</v>
      </c>
      <c r="F9990" s="128" t="s">
        <v>324</v>
      </c>
      <c r="G9990" s="99" t="s">
        <v>1325</v>
      </c>
      <c r="H9990" s="134" t="s">
        <v>2401</v>
      </c>
      <c r="I9990" s="130" t="s">
        <v>124</v>
      </c>
      <c r="J9990" s="130" t="s">
        <v>325</v>
      </c>
      <c r="K9990" s="134">
        <f>'73511-07'!K$996</f>
        <v>7433</v>
      </c>
    </row>
    <row r="9991" spans="1:11" x14ac:dyDescent="0.3">
      <c r="A9991" s="128">
        <v>73511</v>
      </c>
      <c r="B9991" s="128" t="s">
        <v>58</v>
      </c>
      <c r="C9991" s="128" t="s">
        <v>2591</v>
      </c>
      <c r="D9991" s="128">
        <v>2019</v>
      </c>
      <c r="E9991" s="128" t="s">
        <v>32</v>
      </c>
      <c r="F9991" s="128" t="s">
        <v>324</v>
      </c>
      <c r="G9991" s="99" t="s">
        <v>1325</v>
      </c>
      <c r="H9991" s="134" t="s">
        <v>2401</v>
      </c>
      <c r="I9991" s="130" t="s">
        <v>124</v>
      </c>
      <c r="J9991" s="128" t="s">
        <v>52</v>
      </c>
      <c r="K9991" s="134">
        <f>'73511-07'!L$996</f>
        <v>39430</v>
      </c>
    </row>
    <row r="9992" spans="1:11" x14ac:dyDescent="0.3">
      <c r="A9992" s="128">
        <v>73511</v>
      </c>
      <c r="B9992" s="128" t="s">
        <v>58</v>
      </c>
      <c r="C9992" s="128" t="s">
        <v>2591</v>
      </c>
      <c r="D9992" s="128">
        <v>2019</v>
      </c>
      <c r="E9992" s="128" t="s">
        <v>32</v>
      </c>
      <c r="F9992" s="128" t="s">
        <v>324</v>
      </c>
      <c r="G9992" s="99" t="s">
        <v>1326</v>
      </c>
      <c r="H9992" s="134" t="s">
        <v>2402</v>
      </c>
      <c r="I9992" s="130" t="s">
        <v>2646</v>
      </c>
      <c r="J9992" s="130" t="s">
        <v>325</v>
      </c>
      <c r="K9992" s="134">
        <f>'73511-07'!C$997</f>
        <v>731</v>
      </c>
    </row>
    <row r="9993" spans="1:11" x14ac:dyDescent="0.3">
      <c r="A9993" s="128">
        <v>73511</v>
      </c>
      <c r="B9993" s="128" t="s">
        <v>58</v>
      </c>
      <c r="C9993" s="128" t="s">
        <v>2591</v>
      </c>
      <c r="D9993" s="128">
        <v>2019</v>
      </c>
      <c r="E9993" s="128" t="s">
        <v>32</v>
      </c>
      <c r="F9993" s="128" t="s">
        <v>324</v>
      </c>
      <c r="G9993" s="99" t="s">
        <v>1326</v>
      </c>
      <c r="H9993" s="134" t="s">
        <v>2402</v>
      </c>
      <c r="I9993" s="128" t="s">
        <v>116</v>
      </c>
      <c r="J9993" s="130" t="s">
        <v>325</v>
      </c>
      <c r="K9993" s="134">
        <f>'73511-07'!D$997</f>
        <v>509</v>
      </c>
    </row>
    <row r="9994" spans="1:11" x14ac:dyDescent="0.3">
      <c r="A9994" s="128">
        <v>73511</v>
      </c>
      <c r="B9994" s="128" t="s">
        <v>58</v>
      </c>
      <c r="C9994" s="128" t="s">
        <v>2591</v>
      </c>
      <c r="D9994" s="128">
        <v>2019</v>
      </c>
      <c r="E9994" s="128" t="s">
        <v>32</v>
      </c>
      <c r="F9994" s="128" t="s">
        <v>324</v>
      </c>
      <c r="G9994" s="99" t="s">
        <v>1326</v>
      </c>
      <c r="H9994" s="134" t="s">
        <v>2402</v>
      </c>
      <c r="I9994" s="128" t="s">
        <v>116</v>
      </c>
      <c r="J9994" s="128" t="s">
        <v>52</v>
      </c>
      <c r="K9994" s="134">
        <f>'73511-07'!E$997</f>
        <v>36069</v>
      </c>
    </row>
    <row r="9995" spans="1:11" x14ac:dyDescent="0.3">
      <c r="A9995" s="128">
        <v>73511</v>
      </c>
      <c r="B9995" s="128" t="s">
        <v>58</v>
      </c>
      <c r="C9995" s="128" t="s">
        <v>2591</v>
      </c>
      <c r="D9995" s="128">
        <v>2019</v>
      </c>
      <c r="E9995" s="128" t="s">
        <v>32</v>
      </c>
      <c r="F9995" s="128" t="s">
        <v>324</v>
      </c>
      <c r="G9995" s="99" t="s">
        <v>1326</v>
      </c>
      <c r="H9995" s="134" t="s">
        <v>2402</v>
      </c>
      <c r="I9995" s="128" t="s">
        <v>117</v>
      </c>
      <c r="J9995" s="130" t="s">
        <v>325</v>
      </c>
      <c r="K9995" s="134">
        <f>'73511-07'!F$997</f>
        <v>222</v>
      </c>
    </row>
    <row r="9996" spans="1:11" x14ac:dyDescent="0.3">
      <c r="A9996" s="128">
        <v>73511</v>
      </c>
      <c r="B9996" s="128" t="s">
        <v>58</v>
      </c>
      <c r="C9996" s="128" t="s">
        <v>2591</v>
      </c>
      <c r="D9996" s="128">
        <v>2019</v>
      </c>
      <c r="E9996" s="128" t="s">
        <v>32</v>
      </c>
      <c r="F9996" s="128" t="s">
        <v>324</v>
      </c>
      <c r="G9996" s="99" t="s">
        <v>1326</v>
      </c>
      <c r="H9996" s="134" t="s">
        <v>2402</v>
      </c>
      <c r="I9996" s="128" t="s">
        <v>117</v>
      </c>
      <c r="J9996" s="128" t="s">
        <v>52</v>
      </c>
      <c r="K9996" s="134">
        <f>'73511-07'!G$997</f>
        <v>-2955</v>
      </c>
    </row>
    <row r="9997" spans="1:11" x14ac:dyDescent="0.3">
      <c r="A9997" s="128">
        <v>73511</v>
      </c>
      <c r="B9997" s="128" t="s">
        <v>58</v>
      </c>
      <c r="C9997" s="128" t="s">
        <v>2591</v>
      </c>
      <c r="D9997" s="128">
        <v>2019</v>
      </c>
      <c r="E9997" s="128" t="s">
        <v>32</v>
      </c>
      <c r="F9997" s="128" t="s">
        <v>324</v>
      </c>
      <c r="G9997" s="99" t="s">
        <v>1326</v>
      </c>
      <c r="H9997" s="134" t="s">
        <v>2402</v>
      </c>
      <c r="I9997" s="128" t="s">
        <v>120</v>
      </c>
      <c r="J9997" s="128" t="s">
        <v>52</v>
      </c>
      <c r="K9997" s="134">
        <f>'73511-07'!H$997</f>
        <v>22200</v>
      </c>
    </row>
    <row r="9998" spans="1:11" x14ac:dyDescent="0.3">
      <c r="A9998" s="128">
        <v>73511</v>
      </c>
      <c r="B9998" s="128" t="s">
        <v>58</v>
      </c>
      <c r="C9998" s="128" t="s">
        <v>2591</v>
      </c>
      <c r="D9998" s="128">
        <v>2019</v>
      </c>
      <c r="E9998" s="128" t="s">
        <v>32</v>
      </c>
      <c r="F9998" s="128" t="s">
        <v>324</v>
      </c>
      <c r="G9998" s="99" t="s">
        <v>1326</v>
      </c>
      <c r="H9998" s="134" t="s">
        <v>2402</v>
      </c>
      <c r="I9998" s="130" t="s">
        <v>121</v>
      </c>
      <c r="J9998" s="130" t="s">
        <v>325</v>
      </c>
      <c r="K9998" s="134">
        <f>'73511-07'!I$997</f>
        <v>280</v>
      </c>
    </row>
    <row r="9999" spans="1:11" x14ac:dyDescent="0.3">
      <c r="A9999" s="128">
        <v>73511</v>
      </c>
      <c r="B9999" s="128" t="s">
        <v>58</v>
      </c>
      <c r="C9999" s="128" t="s">
        <v>2591</v>
      </c>
      <c r="D9999" s="128">
        <v>2019</v>
      </c>
      <c r="E9999" s="128" t="s">
        <v>32</v>
      </c>
      <c r="F9999" s="128" t="s">
        <v>324</v>
      </c>
      <c r="G9999" s="99" t="s">
        <v>1326</v>
      </c>
      <c r="H9999" s="134" t="s">
        <v>2402</v>
      </c>
      <c r="I9999" s="130" t="s">
        <v>121</v>
      </c>
      <c r="J9999" s="128" t="s">
        <v>52</v>
      </c>
      <c r="K9999" s="134">
        <f>'73511-07'!J$997</f>
        <v>4706</v>
      </c>
    </row>
    <row r="10000" spans="1:11" x14ac:dyDescent="0.3">
      <c r="A10000" s="128">
        <v>73511</v>
      </c>
      <c r="B10000" s="128" t="s">
        <v>58</v>
      </c>
      <c r="C10000" s="128" t="s">
        <v>2591</v>
      </c>
      <c r="D10000" s="128">
        <v>2019</v>
      </c>
      <c r="E10000" s="128" t="s">
        <v>32</v>
      </c>
      <c r="F10000" s="128" t="s">
        <v>324</v>
      </c>
      <c r="G10000" s="99" t="s">
        <v>1326</v>
      </c>
      <c r="H10000" s="134" t="s">
        <v>2402</v>
      </c>
      <c r="I10000" s="130" t="s">
        <v>124</v>
      </c>
      <c r="J10000" s="130" t="s">
        <v>325</v>
      </c>
      <c r="K10000" s="134">
        <f>'73511-07'!K$997</f>
        <v>247</v>
      </c>
    </row>
    <row r="10001" spans="1:11" x14ac:dyDescent="0.3">
      <c r="A10001" s="128">
        <v>73511</v>
      </c>
      <c r="B10001" s="128" t="s">
        <v>58</v>
      </c>
      <c r="C10001" s="128" t="s">
        <v>2591</v>
      </c>
      <c r="D10001" s="128">
        <v>2019</v>
      </c>
      <c r="E10001" s="128" t="s">
        <v>32</v>
      </c>
      <c r="F10001" s="128" t="s">
        <v>324</v>
      </c>
      <c r="G10001" s="99" t="s">
        <v>1326</v>
      </c>
      <c r="H10001" s="134" t="s">
        <v>2402</v>
      </c>
      <c r="I10001" s="130" t="s">
        <v>124</v>
      </c>
      <c r="J10001" s="128" t="s">
        <v>52</v>
      </c>
      <c r="K10001" s="134">
        <f>'73511-07'!L$997</f>
        <v>940</v>
      </c>
    </row>
    <row r="10002" spans="1:11" x14ac:dyDescent="0.3">
      <c r="A10002" s="128">
        <v>73511</v>
      </c>
      <c r="B10002" s="128" t="s">
        <v>58</v>
      </c>
      <c r="C10002" s="128" t="s">
        <v>2591</v>
      </c>
      <c r="D10002" s="128">
        <v>2019</v>
      </c>
      <c r="E10002" s="128" t="s">
        <v>32</v>
      </c>
      <c r="F10002" s="128" t="s">
        <v>324</v>
      </c>
      <c r="G10002" s="99" t="s">
        <v>1327</v>
      </c>
      <c r="H10002" s="134" t="s">
        <v>2403</v>
      </c>
      <c r="I10002" s="130" t="s">
        <v>2646</v>
      </c>
      <c r="J10002" s="130" t="s">
        <v>325</v>
      </c>
      <c r="K10002" s="134">
        <f>'73511-07'!C$998</f>
        <v>7134</v>
      </c>
    </row>
    <row r="10003" spans="1:11" x14ac:dyDescent="0.3">
      <c r="A10003" s="128">
        <v>73511</v>
      </c>
      <c r="B10003" s="128" t="s">
        <v>58</v>
      </c>
      <c r="C10003" s="128" t="s">
        <v>2591</v>
      </c>
      <c r="D10003" s="128">
        <v>2019</v>
      </c>
      <c r="E10003" s="128" t="s">
        <v>32</v>
      </c>
      <c r="F10003" s="128" t="s">
        <v>324</v>
      </c>
      <c r="G10003" s="99" t="s">
        <v>1327</v>
      </c>
      <c r="H10003" s="134" t="s">
        <v>2403</v>
      </c>
      <c r="I10003" s="128" t="s">
        <v>116</v>
      </c>
      <c r="J10003" s="130" t="s">
        <v>325</v>
      </c>
      <c r="K10003" s="134">
        <f>'73511-07'!D$998</f>
        <v>5463</v>
      </c>
    </row>
    <row r="10004" spans="1:11" x14ac:dyDescent="0.3">
      <c r="A10004" s="128">
        <v>73511</v>
      </c>
      <c r="B10004" s="128" t="s">
        <v>58</v>
      </c>
      <c r="C10004" s="128" t="s">
        <v>2591</v>
      </c>
      <c r="D10004" s="128">
        <v>2019</v>
      </c>
      <c r="E10004" s="128" t="s">
        <v>32</v>
      </c>
      <c r="F10004" s="128" t="s">
        <v>324</v>
      </c>
      <c r="G10004" s="99" t="s">
        <v>1327</v>
      </c>
      <c r="H10004" s="134" t="s">
        <v>2403</v>
      </c>
      <c r="I10004" s="128" t="s">
        <v>116</v>
      </c>
      <c r="J10004" s="128" t="s">
        <v>52</v>
      </c>
      <c r="K10004" s="134">
        <f>'73511-07'!E$998</f>
        <v>218754</v>
      </c>
    </row>
    <row r="10005" spans="1:11" x14ac:dyDescent="0.3">
      <c r="A10005" s="128">
        <v>73511</v>
      </c>
      <c r="B10005" s="128" t="s">
        <v>58</v>
      </c>
      <c r="C10005" s="128" t="s">
        <v>2591</v>
      </c>
      <c r="D10005" s="128">
        <v>2019</v>
      </c>
      <c r="E10005" s="128" t="s">
        <v>32</v>
      </c>
      <c r="F10005" s="128" t="s">
        <v>324</v>
      </c>
      <c r="G10005" s="99" t="s">
        <v>1327</v>
      </c>
      <c r="H10005" s="134" t="s">
        <v>2403</v>
      </c>
      <c r="I10005" s="128" t="s">
        <v>117</v>
      </c>
      <c r="J10005" s="130" t="s">
        <v>325</v>
      </c>
      <c r="K10005" s="134">
        <f>'73511-07'!F$998</f>
        <v>1671</v>
      </c>
    </row>
    <row r="10006" spans="1:11" x14ac:dyDescent="0.3">
      <c r="A10006" s="128">
        <v>73511</v>
      </c>
      <c r="B10006" s="128" t="s">
        <v>58</v>
      </c>
      <c r="C10006" s="128" t="s">
        <v>2591</v>
      </c>
      <c r="D10006" s="128">
        <v>2019</v>
      </c>
      <c r="E10006" s="128" t="s">
        <v>32</v>
      </c>
      <c r="F10006" s="128" t="s">
        <v>324</v>
      </c>
      <c r="G10006" s="99" t="s">
        <v>1327</v>
      </c>
      <c r="H10006" s="134" t="s">
        <v>2403</v>
      </c>
      <c r="I10006" s="128" t="s">
        <v>117</v>
      </c>
      <c r="J10006" s="128" t="s">
        <v>52</v>
      </c>
      <c r="K10006" s="134">
        <f>'73511-07'!G$998</f>
        <v>-22472</v>
      </c>
    </row>
    <row r="10007" spans="1:11" x14ac:dyDescent="0.3">
      <c r="A10007" s="128">
        <v>73511</v>
      </c>
      <c r="B10007" s="128" t="s">
        <v>58</v>
      </c>
      <c r="C10007" s="128" t="s">
        <v>2591</v>
      </c>
      <c r="D10007" s="128">
        <v>2019</v>
      </c>
      <c r="E10007" s="128" t="s">
        <v>32</v>
      </c>
      <c r="F10007" s="128" t="s">
        <v>324</v>
      </c>
      <c r="G10007" s="99" t="s">
        <v>1327</v>
      </c>
      <c r="H10007" s="134" t="s">
        <v>2403</v>
      </c>
      <c r="I10007" s="128" t="s">
        <v>120</v>
      </c>
      <c r="J10007" s="128" t="s">
        <v>52</v>
      </c>
      <c r="K10007" s="134">
        <f>'73511-07'!H$998</f>
        <v>173049</v>
      </c>
    </row>
    <row r="10008" spans="1:11" x14ac:dyDescent="0.3">
      <c r="A10008" s="128">
        <v>73511</v>
      </c>
      <c r="B10008" s="128" t="s">
        <v>58</v>
      </c>
      <c r="C10008" s="128" t="s">
        <v>2591</v>
      </c>
      <c r="D10008" s="128">
        <v>2019</v>
      </c>
      <c r="E10008" s="128" t="s">
        <v>32</v>
      </c>
      <c r="F10008" s="128" t="s">
        <v>324</v>
      </c>
      <c r="G10008" s="99" t="s">
        <v>1327</v>
      </c>
      <c r="H10008" s="134" t="s">
        <v>2403</v>
      </c>
      <c r="I10008" s="130" t="s">
        <v>121</v>
      </c>
      <c r="J10008" s="130" t="s">
        <v>325</v>
      </c>
      <c r="K10008" s="134">
        <f>'73511-07'!I$998</f>
        <v>3728</v>
      </c>
    </row>
    <row r="10009" spans="1:11" x14ac:dyDescent="0.3">
      <c r="A10009" s="128">
        <v>73511</v>
      </c>
      <c r="B10009" s="128" t="s">
        <v>58</v>
      </c>
      <c r="C10009" s="128" t="s">
        <v>2591</v>
      </c>
      <c r="D10009" s="128">
        <v>2019</v>
      </c>
      <c r="E10009" s="128" t="s">
        <v>32</v>
      </c>
      <c r="F10009" s="128" t="s">
        <v>324</v>
      </c>
      <c r="G10009" s="99" t="s">
        <v>1327</v>
      </c>
      <c r="H10009" s="134" t="s">
        <v>2403</v>
      </c>
      <c r="I10009" s="130" t="s">
        <v>121</v>
      </c>
      <c r="J10009" s="128" t="s">
        <v>52</v>
      </c>
      <c r="K10009" s="134">
        <f>'73511-07'!J$998</f>
        <v>50205</v>
      </c>
    </row>
    <row r="10010" spans="1:11" x14ac:dyDescent="0.3">
      <c r="A10010" s="128">
        <v>73511</v>
      </c>
      <c r="B10010" s="128" t="s">
        <v>58</v>
      </c>
      <c r="C10010" s="128" t="s">
        <v>2591</v>
      </c>
      <c r="D10010" s="128">
        <v>2019</v>
      </c>
      <c r="E10010" s="128" t="s">
        <v>32</v>
      </c>
      <c r="F10010" s="128" t="s">
        <v>324</v>
      </c>
      <c r="G10010" s="99" t="s">
        <v>1327</v>
      </c>
      <c r="H10010" s="134" t="s">
        <v>2403</v>
      </c>
      <c r="I10010" s="130" t="s">
        <v>124</v>
      </c>
      <c r="J10010" s="130" t="s">
        <v>325</v>
      </c>
      <c r="K10010" s="134">
        <f>'73511-07'!K$998</f>
        <v>1856</v>
      </c>
    </row>
    <row r="10011" spans="1:11" x14ac:dyDescent="0.3">
      <c r="A10011" s="128">
        <v>73511</v>
      </c>
      <c r="B10011" s="128" t="s">
        <v>58</v>
      </c>
      <c r="C10011" s="128" t="s">
        <v>2591</v>
      </c>
      <c r="D10011" s="128">
        <v>2019</v>
      </c>
      <c r="E10011" s="128" t="s">
        <v>32</v>
      </c>
      <c r="F10011" s="128" t="s">
        <v>324</v>
      </c>
      <c r="G10011" s="99" t="s">
        <v>1327</v>
      </c>
      <c r="H10011" s="134" t="s">
        <v>2403</v>
      </c>
      <c r="I10011" s="130" t="s">
        <v>124</v>
      </c>
      <c r="J10011" s="128" t="s">
        <v>52</v>
      </c>
      <c r="K10011" s="134">
        <f>'73511-07'!L$998</f>
        <v>5318</v>
      </c>
    </row>
    <row r="10012" spans="1:11" x14ac:dyDescent="0.3">
      <c r="A10012" s="128">
        <v>73511</v>
      </c>
      <c r="B10012" s="128" t="s">
        <v>58</v>
      </c>
      <c r="C10012" s="128" t="s">
        <v>2591</v>
      </c>
      <c r="D10012" s="128">
        <v>2019</v>
      </c>
      <c r="E10012" s="128" t="s">
        <v>32</v>
      </c>
      <c r="F10012" s="128" t="s">
        <v>324</v>
      </c>
      <c r="G10012" s="99" t="s">
        <v>1328</v>
      </c>
      <c r="H10012" s="134" t="s">
        <v>2404</v>
      </c>
      <c r="I10012" s="130" t="s">
        <v>2646</v>
      </c>
      <c r="J10012" s="130" t="s">
        <v>325</v>
      </c>
      <c r="K10012" s="134">
        <f>'73511-07'!C$999</f>
        <v>895</v>
      </c>
    </row>
    <row r="10013" spans="1:11" x14ac:dyDescent="0.3">
      <c r="A10013" s="128">
        <v>73511</v>
      </c>
      <c r="B10013" s="128" t="s">
        <v>58</v>
      </c>
      <c r="C10013" s="128" t="s">
        <v>2591</v>
      </c>
      <c r="D10013" s="128">
        <v>2019</v>
      </c>
      <c r="E10013" s="128" t="s">
        <v>32</v>
      </c>
      <c r="F10013" s="128" t="s">
        <v>324</v>
      </c>
      <c r="G10013" s="99" t="s">
        <v>1328</v>
      </c>
      <c r="H10013" s="134" t="s">
        <v>2404</v>
      </c>
      <c r="I10013" s="128" t="s">
        <v>116</v>
      </c>
      <c r="J10013" s="130" t="s">
        <v>325</v>
      </c>
      <c r="K10013" s="134">
        <f>'73511-07'!D$999</f>
        <v>583</v>
      </c>
    </row>
    <row r="10014" spans="1:11" x14ac:dyDescent="0.3">
      <c r="A10014" s="128">
        <v>73511</v>
      </c>
      <c r="B10014" s="128" t="s">
        <v>58</v>
      </c>
      <c r="C10014" s="128" t="s">
        <v>2591</v>
      </c>
      <c r="D10014" s="128">
        <v>2019</v>
      </c>
      <c r="E10014" s="128" t="s">
        <v>32</v>
      </c>
      <c r="F10014" s="128" t="s">
        <v>324</v>
      </c>
      <c r="G10014" s="99" t="s">
        <v>1328</v>
      </c>
      <c r="H10014" s="134" t="s">
        <v>2404</v>
      </c>
      <c r="I10014" s="128" t="s">
        <v>116</v>
      </c>
      <c r="J10014" s="128" t="s">
        <v>52</v>
      </c>
      <c r="K10014" s="134">
        <f>'73511-07'!E$999</f>
        <v>15876</v>
      </c>
    </row>
    <row r="10015" spans="1:11" x14ac:dyDescent="0.3">
      <c r="A10015" s="128">
        <v>73511</v>
      </c>
      <c r="B10015" s="128" t="s">
        <v>58</v>
      </c>
      <c r="C10015" s="128" t="s">
        <v>2591</v>
      </c>
      <c r="D10015" s="128">
        <v>2019</v>
      </c>
      <c r="E10015" s="128" t="s">
        <v>32</v>
      </c>
      <c r="F10015" s="128" t="s">
        <v>324</v>
      </c>
      <c r="G10015" s="99" t="s">
        <v>1328</v>
      </c>
      <c r="H10015" s="134" t="s">
        <v>2404</v>
      </c>
      <c r="I10015" s="128" t="s">
        <v>117</v>
      </c>
      <c r="J10015" s="130" t="s">
        <v>325</v>
      </c>
      <c r="K10015" s="134">
        <f>'73511-07'!F$999</f>
        <v>312</v>
      </c>
    </row>
    <row r="10016" spans="1:11" x14ac:dyDescent="0.3">
      <c r="A10016" s="128">
        <v>73511</v>
      </c>
      <c r="B10016" s="128" t="s">
        <v>58</v>
      </c>
      <c r="C10016" s="128" t="s">
        <v>2591</v>
      </c>
      <c r="D10016" s="128">
        <v>2019</v>
      </c>
      <c r="E10016" s="128" t="s">
        <v>32</v>
      </c>
      <c r="F10016" s="128" t="s">
        <v>324</v>
      </c>
      <c r="G10016" s="99" t="s">
        <v>1328</v>
      </c>
      <c r="H10016" s="134" t="s">
        <v>2404</v>
      </c>
      <c r="I10016" s="128" t="s">
        <v>117</v>
      </c>
      <c r="J10016" s="128" t="s">
        <v>52</v>
      </c>
      <c r="K10016" s="134">
        <f>'73511-07'!G$999</f>
        <v>-2750</v>
      </c>
    </row>
    <row r="10017" spans="1:11" x14ac:dyDescent="0.3">
      <c r="A10017" s="128">
        <v>73511</v>
      </c>
      <c r="B10017" s="128" t="s">
        <v>58</v>
      </c>
      <c r="C10017" s="128" t="s">
        <v>2591</v>
      </c>
      <c r="D10017" s="128">
        <v>2019</v>
      </c>
      <c r="E10017" s="128" t="s">
        <v>32</v>
      </c>
      <c r="F10017" s="128" t="s">
        <v>324</v>
      </c>
      <c r="G10017" s="99" t="s">
        <v>1328</v>
      </c>
      <c r="H10017" s="134" t="s">
        <v>2404</v>
      </c>
      <c r="I10017" s="128" t="s">
        <v>120</v>
      </c>
      <c r="J10017" s="128" t="s">
        <v>52</v>
      </c>
      <c r="K10017" s="134">
        <f>'73511-07'!H$999</f>
        <v>11650</v>
      </c>
    </row>
    <row r="10018" spans="1:11" x14ac:dyDescent="0.3">
      <c r="A10018" s="128">
        <v>73511</v>
      </c>
      <c r="B10018" s="128" t="s">
        <v>58</v>
      </c>
      <c r="C10018" s="128" t="s">
        <v>2591</v>
      </c>
      <c r="D10018" s="128">
        <v>2019</v>
      </c>
      <c r="E10018" s="128" t="s">
        <v>32</v>
      </c>
      <c r="F10018" s="128" t="s">
        <v>324</v>
      </c>
      <c r="G10018" s="99" t="s">
        <v>1328</v>
      </c>
      <c r="H10018" s="134" t="s">
        <v>2404</v>
      </c>
      <c r="I10018" s="130" t="s">
        <v>121</v>
      </c>
      <c r="J10018" s="130" t="s">
        <v>325</v>
      </c>
      <c r="K10018" s="134">
        <f>'73511-07'!I$999</f>
        <v>340</v>
      </c>
    </row>
    <row r="10019" spans="1:11" x14ac:dyDescent="0.3">
      <c r="A10019" s="128">
        <v>73511</v>
      </c>
      <c r="B10019" s="128" t="s">
        <v>58</v>
      </c>
      <c r="C10019" s="128" t="s">
        <v>2591</v>
      </c>
      <c r="D10019" s="128">
        <v>2019</v>
      </c>
      <c r="E10019" s="128" t="s">
        <v>32</v>
      </c>
      <c r="F10019" s="128" t="s">
        <v>324</v>
      </c>
      <c r="G10019" s="99" t="s">
        <v>1328</v>
      </c>
      <c r="H10019" s="134" t="s">
        <v>2404</v>
      </c>
      <c r="I10019" s="130" t="s">
        <v>121</v>
      </c>
      <c r="J10019" s="128" t="s">
        <v>52</v>
      </c>
      <c r="K10019" s="134">
        <f>'73511-07'!J$999</f>
        <v>4815</v>
      </c>
    </row>
    <row r="10020" spans="1:11" x14ac:dyDescent="0.3">
      <c r="A10020" s="128">
        <v>73511</v>
      </c>
      <c r="B10020" s="128" t="s">
        <v>58</v>
      </c>
      <c r="C10020" s="128" t="s">
        <v>2591</v>
      </c>
      <c r="D10020" s="128">
        <v>2019</v>
      </c>
      <c r="E10020" s="128" t="s">
        <v>32</v>
      </c>
      <c r="F10020" s="128" t="s">
        <v>324</v>
      </c>
      <c r="G10020" s="99" t="s">
        <v>1328</v>
      </c>
      <c r="H10020" s="134" t="s">
        <v>2404</v>
      </c>
      <c r="I10020" s="130" t="s">
        <v>124</v>
      </c>
      <c r="J10020" s="130" t="s">
        <v>325</v>
      </c>
      <c r="K10020" s="134">
        <f>'73511-07'!K$999</f>
        <v>168</v>
      </c>
    </row>
    <row r="10021" spans="1:11" x14ac:dyDescent="0.3">
      <c r="A10021" s="128">
        <v>73511</v>
      </c>
      <c r="B10021" s="128" t="s">
        <v>58</v>
      </c>
      <c r="C10021" s="128" t="s">
        <v>2591</v>
      </c>
      <c r="D10021" s="128">
        <v>2019</v>
      </c>
      <c r="E10021" s="128" t="s">
        <v>32</v>
      </c>
      <c r="F10021" s="128" t="s">
        <v>324</v>
      </c>
      <c r="G10021" s="99" t="s">
        <v>1328</v>
      </c>
      <c r="H10021" s="134" t="s">
        <v>2404</v>
      </c>
      <c r="I10021" s="130" t="s">
        <v>124</v>
      </c>
      <c r="J10021" s="128" t="s">
        <v>52</v>
      </c>
      <c r="K10021" s="134">
        <f>'73511-07'!L$999</f>
        <v>333</v>
      </c>
    </row>
    <row r="10022" spans="1:11" x14ac:dyDescent="0.3">
      <c r="A10022" s="128">
        <v>73511</v>
      </c>
      <c r="B10022" s="128" t="s">
        <v>58</v>
      </c>
      <c r="C10022" s="128" t="s">
        <v>2591</v>
      </c>
      <c r="D10022" s="128">
        <v>2019</v>
      </c>
      <c r="E10022" s="128" t="s">
        <v>32</v>
      </c>
      <c r="F10022" s="128" t="s">
        <v>324</v>
      </c>
      <c r="G10022" s="99" t="s">
        <v>1329</v>
      </c>
      <c r="H10022" s="134" t="s">
        <v>2405</v>
      </c>
      <c r="I10022" s="130" t="s">
        <v>2646</v>
      </c>
      <c r="J10022" s="130" t="s">
        <v>325</v>
      </c>
      <c r="K10022" s="134">
        <f>'73511-07'!C$1000</f>
        <v>19727</v>
      </c>
    </row>
    <row r="10023" spans="1:11" x14ac:dyDescent="0.3">
      <c r="A10023" s="128">
        <v>73511</v>
      </c>
      <c r="B10023" s="128" t="s">
        <v>58</v>
      </c>
      <c r="C10023" s="128" t="s">
        <v>2591</v>
      </c>
      <c r="D10023" s="128">
        <v>2019</v>
      </c>
      <c r="E10023" s="128" t="s">
        <v>32</v>
      </c>
      <c r="F10023" s="128" t="s">
        <v>324</v>
      </c>
      <c r="G10023" s="99" t="s">
        <v>1329</v>
      </c>
      <c r="H10023" s="134" t="s">
        <v>2405</v>
      </c>
      <c r="I10023" s="128" t="s">
        <v>116</v>
      </c>
      <c r="J10023" s="130" t="s">
        <v>325</v>
      </c>
      <c r="K10023" s="134">
        <f>'73511-07'!D$1000</f>
        <v>13917</v>
      </c>
    </row>
    <row r="10024" spans="1:11" x14ac:dyDescent="0.3">
      <c r="A10024" s="128">
        <v>73511</v>
      </c>
      <c r="B10024" s="128" t="s">
        <v>58</v>
      </c>
      <c r="C10024" s="128" t="s">
        <v>2591</v>
      </c>
      <c r="D10024" s="128">
        <v>2019</v>
      </c>
      <c r="E10024" s="128" t="s">
        <v>32</v>
      </c>
      <c r="F10024" s="128" t="s">
        <v>324</v>
      </c>
      <c r="G10024" s="99" t="s">
        <v>1329</v>
      </c>
      <c r="H10024" s="134" t="s">
        <v>2405</v>
      </c>
      <c r="I10024" s="128" t="s">
        <v>116</v>
      </c>
      <c r="J10024" s="128" t="s">
        <v>52</v>
      </c>
      <c r="K10024" s="134">
        <f>'73511-07'!E$1000</f>
        <v>1088108</v>
      </c>
    </row>
    <row r="10025" spans="1:11" x14ac:dyDescent="0.3">
      <c r="A10025" s="128">
        <v>73511</v>
      </c>
      <c r="B10025" s="128" t="s">
        <v>58</v>
      </c>
      <c r="C10025" s="128" t="s">
        <v>2591</v>
      </c>
      <c r="D10025" s="128">
        <v>2019</v>
      </c>
      <c r="E10025" s="128" t="s">
        <v>32</v>
      </c>
      <c r="F10025" s="128" t="s">
        <v>324</v>
      </c>
      <c r="G10025" s="99" t="s">
        <v>1329</v>
      </c>
      <c r="H10025" s="134" t="s">
        <v>2405</v>
      </c>
      <c r="I10025" s="128" t="s">
        <v>117</v>
      </c>
      <c r="J10025" s="130" t="s">
        <v>325</v>
      </c>
      <c r="K10025" s="134">
        <f>'73511-07'!F$1000</f>
        <v>5810</v>
      </c>
    </row>
    <row r="10026" spans="1:11" x14ac:dyDescent="0.3">
      <c r="A10026" s="128">
        <v>73511</v>
      </c>
      <c r="B10026" s="128" t="s">
        <v>58</v>
      </c>
      <c r="C10026" s="128" t="s">
        <v>2591</v>
      </c>
      <c r="D10026" s="128">
        <v>2019</v>
      </c>
      <c r="E10026" s="128" t="s">
        <v>32</v>
      </c>
      <c r="F10026" s="128" t="s">
        <v>324</v>
      </c>
      <c r="G10026" s="99" t="s">
        <v>1329</v>
      </c>
      <c r="H10026" s="134" t="s">
        <v>2405</v>
      </c>
      <c r="I10026" s="128" t="s">
        <v>117</v>
      </c>
      <c r="J10026" s="128" t="s">
        <v>52</v>
      </c>
      <c r="K10026" s="134">
        <f>'73511-07'!G$1000</f>
        <v>-332638</v>
      </c>
    </row>
    <row r="10027" spans="1:11" x14ac:dyDescent="0.3">
      <c r="A10027" s="128">
        <v>73511</v>
      </c>
      <c r="B10027" s="128" t="s">
        <v>58</v>
      </c>
      <c r="C10027" s="128" t="s">
        <v>2591</v>
      </c>
      <c r="D10027" s="128">
        <v>2019</v>
      </c>
      <c r="E10027" s="128" t="s">
        <v>32</v>
      </c>
      <c r="F10027" s="128" t="s">
        <v>324</v>
      </c>
      <c r="G10027" s="99" t="s">
        <v>1329</v>
      </c>
      <c r="H10027" s="134" t="s">
        <v>2405</v>
      </c>
      <c r="I10027" s="128" t="s">
        <v>120</v>
      </c>
      <c r="J10027" s="128" t="s">
        <v>52</v>
      </c>
      <c r="K10027" s="134">
        <f>'73511-07'!H$1000</f>
        <v>733466</v>
      </c>
    </row>
    <row r="10028" spans="1:11" x14ac:dyDescent="0.3">
      <c r="A10028" s="128">
        <v>73511</v>
      </c>
      <c r="B10028" s="128" t="s">
        <v>58</v>
      </c>
      <c r="C10028" s="128" t="s">
        <v>2591</v>
      </c>
      <c r="D10028" s="128">
        <v>2019</v>
      </c>
      <c r="E10028" s="128" t="s">
        <v>32</v>
      </c>
      <c r="F10028" s="128" t="s">
        <v>324</v>
      </c>
      <c r="G10028" s="99" t="s">
        <v>1329</v>
      </c>
      <c r="H10028" s="134" t="s">
        <v>2405</v>
      </c>
      <c r="I10028" s="130" t="s">
        <v>121</v>
      </c>
      <c r="J10028" s="130" t="s">
        <v>325</v>
      </c>
      <c r="K10028" s="134">
        <f>'73511-07'!I$1000</f>
        <v>8264</v>
      </c>
    </row>
    <row r="10029" spans="1:11" x14ac:dyDescent="0.3">
      <c r="A10029" s="128">
        <v>73511</v>
      </c>
      <c r="B10029" s="128" t="s">
        <v>58</v>
      </c>
      <c r="C10029" s="128" t="s">
        <v>2591</v>
      </c>
      <c r="D10029" s="128">
        <v>2019</v>
      </c>
      <c r="E10029" s="128" t="s">
        <v>32</v>
      </c>
      <c r="F10029" s="128" t="s">
        <v>324</v>
      </c>
      <c r="G10029" s="99" t="s">
        <v>1329</v>
      </c>
      <c r="H10029" s="134" t="s">
        <v>2405</v>
      </c>
      <c r="I10029" s="130" t="s">
        <v>121</v>
      </c>
      <c r="J10029" s="128" t="s">
        <v>52</v>
      </c>
      <c r="K10029" s="134">
        <f>'73511-07'!J$1000</f>
        <v>110282</v>
      </c>
    </row>
    <row r="10030" spans="1:11" x14ac:dyDescent="0.3">
      <c r="A10030" s="128">
        <v>73511</v>
      </c>
      <c r="B10030" s="128" t="s">
        <v>58</v>
      </c>
      <c r="C10030" s="128" t="s">
        <v>2591</v>
      </c>
      <c r="D10030" s="128">
        <v>2019</v>
      </c>
      <c r="E10030" s="128" t="s">
        <v>32</v>
      </c>
      <c r="F10030" s="128" t="s">
        <v>324</v>
      </c>
      <c r="G10030" s="99" t="s">
        <v>1329</v>
      </c>
      <c r="H10030" s="134" t="s">
        <v>2405</v>
      </c>
      <c r="I10030" s="130" t="s">
        <v>124</v>
      </c>
      <c r="J10030" s="130" t="s">
        <v>325</v>
      </c>
      <c r="K10030" s="134">
        <f>'73511-07'!K$1000</f>
        <v>5162</v>
      </c>
    </row>
    <row r="10031" spans="1:11" x14ac:dyDescent="0.3">
      <c r="A10031" s="128">
        <v>73511</v>
      </c>
      <c r="B10031" s="128" t="s">
        <v>58</v>
      </c>
      <c r="C10031" s="128" t="s">
        <v>2591</v>
      </c>
      <c r="D10031" s="128">
        <v>2019</v>
      </c>
      <c r="E10031" s="128" t="s">
        <v>32</v>
      </c>
      <c r="F10031" s="128" t="s">
        <v>324</v>
      </c>
      <c r="G10031" s="99" t="s">
        <v>1329</v>
      </c>
      <c r="H10031" s="134" t="s">
        <v>2405</v>
      </c>
      <c r="I10031" s="130" t="s">
        <v>124</v>
      </c>
      <c r="J10031" s="128" t="s">
        <v>52</v>
      </c>
      <c r="K10031" s="134">
        <f>'73511-07'!L$1000</f>
        <v>32839</v>
      </c>
    </row>
    <row r="10032" spans="1:11" x14ac:dyDescent="0.3">
      <c r="A10032" s="128">
        <v>73511</v>
      </c>
      <c r="B10032" s="128" t="s">
        <v>58</v>
      </c>
      <c r="C10032" s="128" t="s">
        <v>2591</v>
      </c>
      <c r="D10032" s="128">
        <v>2019</v>
      </c>
      <c r="E10032" s="128" t="s">
        <v>32</v>
      </c>
      <c r="F10032" s="128" t="s">
        <v>324</v>
      </c>
      <c r="G10032" s="99" t="s">
        <v>1330</v>
      </c>
      <c r="H10032" s="134" t="s">
        <v>2406</v>
      </c>
      <c r="I10032" s="130" t="s">
        <v>2646</v>
      </c>
      <c r="J10032" s="130" t="s">
        <v>325</v>
      </c>
      <c r="K10032" s="134">
        <f>'73511-07'!C$1001</f>
        <v>3099</v>
      </c>
    </row>
    <row r="10033" spans="1:11" x14ac:dyDescent="0.3">
      <c r="A10033" s="128">
        <v>73511</v>
      </c>
      <c r="B10033" s="128" t="s">
        <v>58</v>
      </c>
      <c r="C10033" s="128" t="s">
        <v>2591</v>
      </c>
      <c r="D10033" s="128">
        <v>2019</v>
      </c>
      <c r="E10033" s="128" t="s">
        <v>32</v>
      </c>
      <c r="F10033" s="128" t="s">
        <v>324</v>
      </c>
      <c r="G10033" s="99" t="s">
        <v>1330</v>
      </c>
      <c r="H10033" s="134" t="s">
        <v>2406</v>
      </c>
      <c r="I10033" s="128" t="s">
        <v>116</v>
      </c>
      <c r="J10033" s="130" t="s">
        <v>325</v>
      </c>
      <c r="K10033" s="134">
        <f>'73511-07'!D$1001</f>
        <v>2209</v>
      </c>
    </row>
    <row r="10034" spans="1:11" x14ac:dyDescent="0.3">
      <c r="A10034" s="128">
        <v>73511</v>
      </c>
      <c r="B10034" s="128" t="s">
        <v>58</v>
      </c>
      <c r="C10034" s="128" t="s">
        <v>2591</v>
      </c>
      <c r="D10034" s="128">
        <v>2019</v>
      </c>
      <c r="E10034" s="128" t="s">
        <v>32</v>
      </c>
      <c r="F10034" s="128" t="s">
        <v>324</v>
      </c>
      <c r="G10034" s="99" t="s">
        <v>1330</v>
      </c>
      <c r="H10034" s="134" t="s">
        <v>2406</v>
      </c>
      <c r="I10034" s="128" t="s">
        <v>116</v>
      </c>
      <c r="J10034" s="128" t="s">
        <v>52</v>
      </c>
      <c r="K10034" s="134">
        <f>'73511-07'!E$1001</f>
        <v>227659</v>
      </c>
    </row>
    <row r="10035" spans="1:11" x14ac:dyDescent="0.3">
      <c r="A10035" s="128">
        <v>73511</v>
      </c>
      <c r="B10035" s="128" t="s">
        <v>58</v>
      </c>
      <c r="C10035" s="128" t="s">
        <v>2591</v>
      </c>
      <c r="D10035" s="128">
        <v>2019</v>
      </c>
      <c r="E10035" s="128" t="s">
        <v>32</v>
      </c>
      <c r="F10035" s="128" t="s">
        <v>324</v>
      </c>
      <c r="G10035" s="99" t="s">
        <v>1330</v>
      </c>
      <c r="H10035" s="134" t="s">
        <v>2406</v>
      </c>
      <c r="I10035" s="128" t="s">
        <v>117</v>
      </c>
      <c r="J10035" s="130" t="s">
        <v>325</v>
      </c>
      <c r="K10035" s="134">
        <f>'73511-07'!F$1001</f>
        <v>890</v>
      </c>
    </row>
    <row r="10036" spans="1:11" x14ac:dyDescent="0.3">
      <c r="A10036" s="128">
        <v>73511</v>
      </c>
      <c r="B10036" s="128" t="s">
        <v>58</v>
      </c>
      <c r="C10036" s="128" t="s">
        <v>2591</v>
      </c>
      <c r="D10036" s="128">
        <v>2019</v>
      </c>
      <c r="E10036" s="128" t="s">
        <v>32</v>
      </c>
      <c r="F10036" s="128" t="s">
        <v>324</v>
      </c>
      <c r="G10036" s="99" t="s">
        <v>1330</v>
      </c>
      <c r="H10036" s="134" t="s">
        <v>2406</v>
      </c>
      <c r="I10036" s="128" t="s">
        <v>117</v>
      </c>
      <c r="J10036" s="128" t="s">
        <v>52</v>
      </c>
      <c r="K10036" s="134">
        <f>'73511-07'!G$1001</f>
        <v>-72536</v>
      </c>
    </row>
    <row r="10037" spans="1:11" x14ac:dyDescent="0.3">
      <c r="A10037" s="128">
        <v>73511</v>
      </c>
      <c r="B10037" s="128" t="s">
        <v>58</v>
      </c>
      <c r="C10037" s="128" t="s">
        <v>2591</v>
      </c>
      <c r="D10037" s="128">
        <v>2019</v>
      </c>
      <c r="E10037" s="128" t="s">
        <v>32</v>
      </c>
      <c r="F10037" s="128" t="s">
        <v>324</v>
      </c>
      <c r="G10037" s="99" t="s">
        <v>1330</v>
      </c>
      <c r="H10037" s="134" t="s">
        <v>2406</v>
      </c>
      <c r="I10037" s="128" t="s">
        <v>120</v>
      </c>
      <c r="J10037" s="128" t="s">
        <v>52</v>
      </c>
      <c r="K10037" s="134">
        <f>'73511-07'!H$1001</f>
        <v>102992</v>
      </c>
    </row>
    <row r="10038" spans="1:11" x14ac:dyDescent="0.3">
      <c r="A10038" s="128">
        <v>73511</v>
      </c>
      <c r="B10038" s="128" t="s">
        <v>58</v>
      </c>
      <c r="C10038" s="128" t="s">
        <v>2591</v>
      </c>
      <c r="D10038" s="128">
        <v>2019</v>
      </c>
      <c r="E10038" s="128" t="s">
        <v>32</v>
      </c>
      <c r="F10038" s="128" t="s">
        <v>324</v>
      </c>
      <c r="G10038" s="99" t="s">
        <v>1330</v>
      </c>
      <c r="H10038" s="134" t="s">
        <v>2406</v>
      </c>
      <c r="I10038" s="130" t="s">
        <v>121</v>
      </c>
      <c r="J10038" s="130" t="s">
        <v>325</v>
      </c>
      <c r="K10038" s="134">
        <f>'73511-07'!I$1001</f>
        <v>926</v>
      </c>
    </row>
    <row r="10039" spans="1:11" x14ac:dyDescent="0.3">
      <c r="A10039" s="128">
        <v>73511</v>
      </c>
      <c r="B10039" s="128" t="s">
        <v>58</v>
      </c>
      <c r="C10039" s="128" t="s">
        <v>2591</v>
      </c>
      <c r="D10039" s="128">
        <v>2019</v>
      </c>
      <c r="E10039" s="128" t="s">
        <v>32</v>
      </c>
      <c r="F10039" s="128" t="s">
        <v>324</v>
      </c>
      <c r="G10039" s="99" t="s">
        <v>1330</v>
      </c>
      <c r="H10039" s="134" t="s">
        <v>2406</v>
      </c>
      <c r="I10039" s="130" t="s">
        <v>121</v>
      </c>
      <c r="J10039" s="128" t="s">
        <v>52</v>
      </c>
      <c r="K10039" s="134">
        <f>'73511-07'!J$1001</f>
        <v>8830</v>
      </c>
    </row>
    <row r="10040" spans="1:11" x14ac:dyDescent="0.3">
      <c r="A10040" s="128">
        <v>73511</v>
      </c>
      <c r="B10040" s="128" t="s">
        <v>58</v>
      </c>
      <c r="C10040" s="128" t="s">
        <v>2591</v>
      </c>
      <c r="D10040" s="128">
        <v>2019</v>
      </c>
      <c r="E10040" s="128" t="s">
        <v>32</v>
      </c>
      <c r="F10040" s="128" t="s">
        <v>324</v>
      </c>
      <c r="G10040" s="99" t="s">
        <v>1330</v>
      </c>
      <c r="H10040" s="134" t="s">
        <v>2406</v>
      </c>
      <c r="I10040" s="130" t="s">
        <v>124</v>
      </c>
      <c r="J10040" s="130" t="s">
        <v>325</v>
      </c>
      <c r="K10040" s="134">
        <f>'73511-07'!K$1001</f>
        <v>1028</v>
      </c>
    </row>
    <row r="10041" spans="1:11" x14ac:dyDescent="0.3">
      <c r="A10041" s="128">
        <v>73511</v>
      </c>
      <c r="B10041" s="128" t="s">
        <v>58</v>
      </c>
      <c r="C10041" s="128" t="s">
        <v>2591</v>
      </c>
      <c r="D10041" s="128">
        <v>2019</v>
      </c>
      <c r="E10041" s="128" t="s">
        <v>32</v>
      </c>
      <c r="F10041" s="128" t="s">
        <v>324</v>
      </c>
      <c r="G10041" s="99" t="s">
        <v>1330</v>
      </c>
      <c r="H10041" s="134" t="s">
        <v>2406</v>
      </c>
      <c r="I10041" s="130" t="s">
        <v>124</v>
      </c>
      <c r="J10041" s="128" t="s">
        <v>52</v>
      </c>
      <c r="K10041" s="134">
        <f>'73511-07'!L$1001</f>
        <v>5311</v>
      </c>
    </row>
    <row r="10042" spans="1:11" x14ac:dyDescent="0.3">
      <c r="A10042" s="128">
        <v>73511</v>
      </c>
      <c r="B10042" s="128" t="s">
        <v>58</v>
      </c>
      <c r="C10042" s="128" t="s">
        <v>2591</v>
      </c>
      <c r="D10042" s="128">
        <v>2019</v>
      </c>
      <c r="E10042" s="128" t="s">
        <v>32</v>
      </c>
      <c r="F10042" s="128" t="s">
        <v>324</v>
      </c>
      <c r="G10042" s="99" t="s">
        <v>1331</v>
      </c>
      <c r="H10042" s="134" t="s">
        <v>2407</v>
      </c>
      <c r="I10042" s="130" t="s">
        <v>2646</v>
      </c>
      <c r="J10042" s="130" t="s">
        <v>325</v>
      </c>
      <c r="K10042" s="134">
        <f>'73511-07'!C$1002</f>
        <v>1334</v>
      </c>
    </row>
    <row r="10043" spans="1:11" x14ac:dyDescent="0.3">
      <c r="A10043" s="128">
        <v>73511</v>
      </c>
      <c r="B10043" s="128" t="s">
        <v>58</v>
      </c>
      <c r="C10043" s="128" t="s">
        <v>2591</v>
      </c>
      <c r="D10043" s="128">
        <v>2019</v>
      </c>
      <c r="E10043" s="128" t="s">
        <v>32</v>
      </c>
      <c r="F10043" s="128" t="s">
        <v>324</v>
      </c>
      <c r="G10043" s="99" t="s">
        <v>1331</v>
      </c>
      <c r="H10043" s="134" t="s">
        <v>2407</v>
      </c>
      <c r="I10043" s="128" t="s">
        <v>116</v>
      </c>
      <c r="J10043" s="130" t="s">
        <v>325</v>
      </c>
      <c r="K10043" s="134">
        <f>'73511-07'!D$1002</f>
        <v>928</v>
      </c>
    </row>
    <row r="10044" spans="1:11" x14ac:dyDescent="0.3">
      <c r="A10044" s="128">
        <v>73511</v>
      </c>
      <c r="B10044" s="128" t="s">
        <v>58</v>
      </c>
      <c r="C10044" s="128" t="s">
        <v>2591</v>
      </c>
      <c r="D10044" s="128">
        <v>2019</v>
      </c>
      <c r="E10044" s="128" t="s">
        <v>32</v>
      </c>
      <c r="F10044" s="128" t="s">
        <v>324</v>
      </c>
      <c r="G10044" s="99" t="s">
        <v>1331</v>
      </c>
      <c r="H10044" s="134" t="s">
        <v>2407</v>
      </c>
      <c r="I10044" s="128" t="s">
        <v>116</v>
      </c>
      <c r="J10044" s="128" t="s">
        <v>52</v>
      </c>
      <c r="K10044" s="134">
        <f>'73511-07'!E$1002</f>
        <v>71158</v>
      </c>
    </row>
    <row r="10045" spans="1:11" x14ac:dyDescent="0.3">
      <c r="A10045" s="128">
        <v>73511</v>
      </c>
      <c r="B10045" s="128" t="s">
        <v>58</v>
      </c>
      <c r="C10045" s="128" t="s">
        <v>2591</v>
      </c>
      <c r="D10045" s="128">
        <v>2019</v>
      </c>
      <c r="E10045" s="128" t="s">
        <v>32</v>
      </c>
      <c r="F10045" s="128" t="s">
        <v>324</v>
      </c>
      <c r="G10045" s="99" t="s">
        <v>1331</v>
      </c>
      <c r="H10045" s="134" t="s">
        <v>2407</v>
      </c>
      <c r="I10045" s="128" t="s">
        <v>117</v>
      </c>
      <c r="J10045" s="130" t="s">
        <v>325</v>
      </c>
      <c r="K10045" s="134">
        <f>'73511-07'!F$1002</f>
        <v>406</v>
      </c>
    </row>
    <row r="10046" spans="1:11" x14ac:dyDescent="0.3">
      <c r="A10046" s="128">
        <v>73511</v>
      </c>
      <c r="B10046" s="128" t="s">
        <v>58</v>
      </c>
      <c r="C10046" s="128" t="s">
        <v>2591</v>
      </c>
      <c r="D10046" s="128">
        <v>2019</v>
      </c>
      <c r="E10046" s="128" t="s">
        <v>32</v>
      </c>
      <c r="F10046" s="128" t="s">
        <v>324</v>
      </c>
      <c r="G10046" s="99" t="s">
        <v>1331</v>
      </c>
      <c r="H10046" s="134" t="s">
        <v>2407</v>
      </c>
      <c r="I10046" s="128" t="s">
        <v>117</v>
      </c>
      <c r="J10046" s="128" t="s">
        <v>52</v>
      </c>
      <c r="K10046" s="134">
        <f>'73511-07'!G$1002</f>
        <v>-31033</v>
      </c>
    </row>
    <row r="10047" spans="1:11" x14ac:dyDescent="0.3">
      <c r="A10047" s="128">
        <v>73511</v>
      </c>
      <c r="B10047" s="128" t="s">
        <v>58</v>
      </c>
      <c r="C10047" s="128" t="s">
        <v>2591</v>
      </c>
      <c r="D10047" s="128">
        <v>2019</v>
      </c>
      <c r="E10047" s="128" t="s">
        <v>32</v>
      </c>
      <c r="F10047" s="128" t="s">
        <v>324</v>
      </c>
      <c r="G10047" s="99" t="s">
        <v>1331</v>
      </c>
      <c r="H10047" s="134" t="s">
        <v>2407</v>
      </c>
      <c r="I10047" s="128" t="s">
        <v>120</v>
      </c>
      <c r="J10047" s="128" t="s">
        <v>52</v>
      </c>
      <c r="K10047" s="134">
        <f>'73511-07'!H$1002</f>
        <v>17683</v>
      </c>
    </row>
    <row r="10048" spans="1:11" x14ac:dyDescent="0.3">
      <c r="A10048" s="128">
        <v>73511</v>
      </c>
      <c r="B10048" s="128" t="s">
        <v>58</v>
      </c>
      <c r="C10048" s="128" t="s">
        <v>2591</v>
      </c>
      <c r="D10048" s="128">
        <v>2019</v>
      </c>
      <c r="E10048" s="128" t="s">
        <v>32</v>
      </c>
      <c r="F10048" s="128" t="s">
        <v>324</v>
      </c>
      <c r="G10048" s="99" t="s">
        <v>1331</v>
      </c>
      <c r="H10048" s="134" t="s">
        <v>2407</v>
      </c>
      <c r="I10048" s="130" t="s">
        <v>121</v>
      </c>
      <c r="J10048" s="130" t="s">
        <v>325</v>
      </c>
      <c r="K10048" s="134">
        <f>'73511-07'!I$1002</f>
        <v>367</v>
      </c>
    </row>
    <row r="10049" spans="1:11" x14ac:dyDescent="0.3">
      <c r="A10049" s="128">
        <v>73511</v>
      </c>
      <c r="B10049" s="128" t="s">
        <v>58</v>
      </c>
      <c r="C10049" s="128" t="s">
        <v>2591</v>
      </c>
      <c r="D10049" s="128">
        <v>2019</v>
      </c>
      <c r="E10049" s="128" t="s">
        <v>32</v>
      </c>
      <c r="F10049" s="128" t="s">
        <v>324</v>
      </c>
      <c r="G10049" s="99" t="s">
        <v>1331</v>
      </c>
      <c r="H10049" s="134" t="s">
        <v>2407</v>
      </c>
      <c r="I10049" s="130" t="s">
        <v>121</v>
      </c>
      <c r="J10049" s="128" t="s">
        <v>52</v>
      </c>
      <c r="K10049" s="134">
        <f>'73511-07'!J$1002</f>
        <v>2821</v>
      </c>
    </row>
    <row r="10050" spans="1:11" x14ac:dyDescent="0.3">
      <c r="A10050" s="128">
        <v>73511</v>
      </c>
      <c r="B10050" s="128" t="s">
        <v>58</v>
      </c>
      <c r="C10050" s="128" t="s">
        <v>2591</v>
      </c>
      <c r="D10050" s="128">
        <v>2019</v>
      </c>
      <c r="E10050" s="128" t="s">
        <v>32</v>
      </c>
      <c r="F10050" s="128" t="s">
        <v>324</v>
      </c>
      <c r="G10050" s="99" t="s">
        <v>1331</v>
      </c>
      <c r="H10050" s="134" t="s">
        <v>2407</v>
      </c>
      <c r="I10050" s="130" t="s">
        <v>124</v>
      </c>
      <c r="J10050" s="130" t="s">
        <v>325</v>
      </c>
      <c r="K10050" s="134">
        <f>'73511-07'!K$1002</f>
        <v>381</v>
      </c>
    </row>
    <row r="10051" spans="1:11" x14ac:dyDescent="0.3">
      <c r="A10051" s="128">
        <v>73511</v>
      </c>
      <c r="B10051" s="128" t="s">
        <v>58</v>
      </c>
      <c r="C10051" s="128" t="s">
        <v>2591</v>
      </c>
      <c r="D10051" s="128">
        <v>2019</v>
      </c>
      <c r="E10051" s="128" t="s">
        <v>32</v>
      </c>
      <c r="F10051" s="128" t="s">
        <v>324</v>
      </c>
      <c r="G10051" s="99" t="s">
        <v>1331</v>
      </c>
      <c r="H10051" s="134" t="s">
        <v>2407</v>
      </c>
      <c r="I10051" s="130" t="s">
        <v>124</v>
      </c>
      <c r="J10051" s="128" t="s">
        <v>52</v>
      </c>
      <c r="K10051" s="134">
        <f>'73511-07'!L$1002</f>
        <v>1290</v>
      </c>
    </row>
    <row r="10052" spans="1:11" x14ac:dyDescent="0.3">
      <c r="A10052" s="128">
        <v>73511</v>
      </c>
      <c r="B10052" s="128" t="s">
        <v>58</v>
      </c>
      <c r="C10052" s="128" t="s">
        <v>2591</v>
      </c>
      <c r="D10052" s="128">
        <v>2019</v>
      </c>
      <c r="E10052" s="128" t="s">
        <v>32</v>
      </c>
      <c r="F10052" s="128" t="s">
        <v>324</v>
      </c>
      <c r="G10052" s="99" t="s">
        <v>1332</v>
      </c>
      <c r="H10052" s="134" t="s">
        <v>2408</v>
      </c>
      <c r="I10052" s="130" t="s">
        <v>2646</v>
      </c>
      <c r="J10052" s="130" t="s">
        <v>325</v>
      </c>
      <c r="K10052" s="134">
        <f>'73511-07'!C$1003</f>
        <v>85</v>
      </c>
    </row>
    <row r="10053" spans="1:11" x14ac:dyDescent="0.3">
      <c r="A10053" s="128">
        <v>73511</v>
      </c>
      <c r="B10053" s="128" t="s">
        <v>58</v>
      </c>
      <c r="C10053" s="128" t="s">
        <v>2591</v>
      </c>
      <c r="D10053" s="128">
        <v>2019</v>
      </c>
      <c r="E10053" s="128" t="s">
        <v>32</v>
      </c>
      <c r="F10053" s="128" t="s">
        <v>324</v>
      </c>
      <c r="G10053" s="99" t="s">
        <v>1332</v>
      </c>
      <c r="H10053" s="134" t="s">
        <v>2408</v>
      </c>
      <c r="I10053" s="128" t="s">
        <v>116</v>
      </c>
      <c r="J10053" s="130" t="s">
        <v>325</v>
      </c>
      <c r="K10053" s="134">
        <f>'73511-07'!D$1003</f>
        <v>55</v>
      </c>
    </row>
    <row r="10054" spans="1:11" x14ac:dyDescent="0.3">
      <c r="A10054" s="128">
        <v>73511</v>
      </c>
      <c r="B10054" s="128" t="s">
        <v>58</v>
      </c>
      <c r="C10054" s="128" t="s">
        <v>2591</v>
      </c>
      <c r="D10054" s="128">
        <v>2019</v>
      </c>
      <c r="E10054" s="128" t="s">
        <v>32</v>
      </c>
      <c r="F10054" s="128" t="s">
        <v>324</v>
      </c>
      <c r="G10054" s="99" t="s">
        <v>1332</v>
      </c>
      <c r="H10054" s="134" t="s">
        <v>2408</v>
      </c>
      <c r="I10054" s="128" t="s">
        <v>116</v>
      </c>
      <c r="J10054" s="128" t="s">
        <v>52</v>
      </c>
      <c r="K10054" s="134">
        <f>'73511-07'!E$1003</f>
        <v>3499</v>
      </c>
    </row>
    <row r="10055" spans="1:11" x14ac:dyDescent="0.3">
      <c r="A10055" s="128">
        <v>73511</v>
      </c>
      <c r="B10055" s="128" t="s">
        <v>58</v>
      </c>
      <c r="C10055" s="128" t="s">
        <v>2591</v>
      </c>
      <c r="D10055" s="128">
        <v>2019</v>
      </c>
      <c r="E10055" s="128" t="s">
        <v>32</v>
      </c>
      <c r="F10055" s="128" t="s">
        <v>324</v>
      </c>
      <c r="G10055" s="99" t="s">
        <v>1332</v>
      </c>
      <c r="H10055" s="134" t="s">
        <v>2408</v>
      </c>
      <c r="I10055" s="128" t="s">
        <v>117</v>
      </c>
      <c r="J10055" s="130" t="s">
        <v>325</v>
      </c>
      <c r="K10055" s="134">
        <f>'73511-07'!F$1003</f>
        <v>30</v>
      </c>
    </row>
    <row r="10056" spans="1:11" x14ac:dyDescent="0.3">
      <c r="A10056" s="128">
        <v>73511</v>
      </c>
      <c r="B10056" s="128" t="s">
        <v>58</v>
      </c>
      <c r="C10056" s="128" t="s">
        <v>2591</v>
      </c>
      <c r="D10056" s="128">
        <v>2019</v>
      </c>
      <c r="E10056" s="128" t="s">
        <v>32</v>
      </c>
      <c r="F10056" s="128" t="s">
        <v>324</v>
      </c>
      <c r="G10056" s="99" t="s">
        <v>1332</v>
      </c>
      <c r="H10056" s="134" t="s">
        <v>2408</v>
      </c>
      <c r="I10056" s="128" t="s">
        <v>117</v>
      </c>
      <c r="J10056" s="128" t="s">
        <v>52</v>
      </c>
      <c r="K10056" s="134">
        <f>'73511-07'!G$1003</f>
        <v>-6653</v>
      </c>
    </row>
    <row r="10057" spans="1:11" x14ac:dyDescent="0.3">
      <c r="A10057" s="128">
        <v>73511</v>
      </c>
      <c r="B10057" s="128" t="s">
        <v>58</v>
      </c>
      <c r="C10057" s="128" t="s">
        <v>2591</v>
      </c>
      <c r="D10057" s="128">
        <v>2019</v>
      </c>
      <c r="E10057" s="128" t="s">
        <v>32</v>
      </c>
      <c r="F10057" s="128" t="s">
        <v>324</v>
      </c>
      <c r="G10057" s="99" t="s">
        <v>1332</v>
      </c>
      <c r="H10057" s="134" t="s">
        <v>2408</v>
      </c>
      <c r="I10057" s="128" t="s">
        <v>120</v>
      </c>
      <c r="J10057" s="128" t="s">
        <v>52</v>
      </c>
      <c r="K10057" s="134">
        <f>'73511-07'!H$1003</f>
        <v>-3544</v>
      </c>
    </row>
    <row r="10058" spans="1:11" x14ac:dyDescent="0.3">
      <c r="A10058" s="128">
        <v>73511</v>
      </c>
      <c r="B10058" s="128" t="s">
        <v>58</v>
      </c>
      <c r="C10058" s="128" t="s">
        <v>2591</v>
      </c>
      <c r="D10058" s="128">
        <v>2019</v>
      </c>
      <c r="E10058" s="128" t="s">
        <v>32</v>
      </c>
      <c r="F10058" s="128" t="s">
        <v>324</v>
      </c>
      <c r="G10058" s="99" t="s">
        <v>1332</v>
      </c>
      <c r="H10058" s="134" t="s">
        <v>2408</v>
      </c>
      <c r="I10058" s="130" t="s">
        <v>121</v>
      </c>
      <c r="J10058" s="130" t="s">
        <v>325</v>
      </c>
      <c r="K10058" s="134">
        <f>'73511-07'!I$1003</f>
        <v>23</v>
      </c>
    </row>
    <row r="10059" spans="1:11" x14ac:dyDescent="0.3">
      <c r="A10059" s="128">
        <v>73511</v>
      </c>
      <c r="B10059" s="128" t="s">
        <v>58</v>
      </c>
      <c r="C10059" s="128" t="s">
        <v>2591</v>
      </c>
      <c r="D10059" s="128">
        <v>2019</v>
      </c>
      <c r="E10059" s="128" t="s">
        <v>32</v>
      </c>
      <c r="F10059" s="128" t="s">
        <v>324</v>
      </c>
      <c r="G10059" s="99" t="s">
        <v>1332</v>
      </c>
      <c r="H10059" s="134" t="s">
        <v>2408</v>
      </c>
      <c r="I10059" s="130" t="s">
        <v>121</v>
      </c>
      <c r="J10059" s="128" t="s">
        <v>52</v>
      </c>
      <c r="K10059" s="134">
        <f>'73511-07'!J$1003</f>
        <v>316</v>
      </c>
    </row>
    <row r="10060" spans="1:11" x14ac:dyDescent="0.3">
      <c r="A10060" s="128">
        <v>73511</v>
      </c>
      <c r="B10060" s="128" t="s">
        <v>58</v>
      </c>
      <c r="C10060" s="128" t="s">
        <v>2591</v>
      </c>
      <c r="D10060" s="128">
        <v>2019</v>
      </c>
      <c r="E10060" s="128" t="s">
        <v>32</v>
      </c>
      <c r="F10060" s="128" t="s">
        <v>324</v>
      </c>
      <c r="G10060" s="99" t="s">
        <v>1332</v>
      </c>
      <c r="H10060" s="134" t="s">
        <v>2408</v>
      </c>
      <c r="I10060" s="130" t="s">
        <v>124</v>
      </c>
      <c r="J10060" s="130" t="s">
        <v>325</v>
      </c>
      <c r="K10060" s="134">
        <f>'73511-07'!K$1003</f>
        <v>28</v>
      </c>
    </row>
    <row r="10061" spans="1:11" x14ac:dyDescent="0.3">
      <c r="A10061" s="128">
        <v>73511</v>
      </c>
      <c r="B10061" s="128" t="s">
        <v>58</v>
      </c>
      <c r="C10061" s="128" t="s">
        <v>2591</v>
      </c>
      <c r="D10061" s="128">
        <v>2019</v>
      </c>
      <c r="E10061" s="128" t="s">
        <v>32</v>
      </c>
      <c r="F10061" s="128" t="s">
        <v>324</v>
      </c>
      <c r="G10061" s="99" t="s">
        <v>1332</v>
      </c>
      <c r="H10061" s="134" t="s">
        <v>2408</v>
      </c>
      <c r="I10061" s="130" t="s">
        <v>124</v>
      </c>
      <c r="J10061" s="128" t="s">
        <v>52</v>
      </c>
      <c r="K10061" s="134">
        <f>'73511-07'!L$1003</f>
        <v>84</v>
      </c>
    </row>
    <row r="10062" spans="1:11" x14ac:dyDescent="0.3">
      <c r="A10062" s="128">
        <v>73511</v>
      </c>
      <c r="B10062" s="128" t="s">
        <v>58</v>
      </c>
      <c r="C10062" s="128" t="s">
        <v>2591</v>
      </c>
      <c r="D10062" s="128">
        <v>2019</v>
      </c>
      <c r="E10062" s="128" t="s">
        <v>32</v>
      </c>
      <c r="F10062" s="128" t="s">
        <v>324</v>
      </c>
      <c r="G10062" s="99" t="s">
        <v>1333</v>
      </c>
      <c r="H10062" s="134" t="s">
        <v>2409</v>
      </c>
      <c r="I10062" s="130" t="s">
        <v>2646</v>
      </c>
      <c r="J10062" s="130" t="s">
        <v>325</v>
      </c>
      <c r="K10062" s="134">
        <f>'73511-07'!C$1004</f>
        <v>1179</v>
      </c>
    </row>
    <row r="10063" spans="1:11" x14ac:dyDescent="0.3">
      <c r="A10063" s="128">
        <v>73511</v>
      </c>
      <c r="B10063" s="128" t="s">
        <v>58</v>
      </c>
      <c r="C10063" s="128" t="s">
        <v>2591</v>
      </c>
      <c r="D10063" s="128">
        <v>2019</v>
      </c>
      <c r="E10063" s="128" t="s">
        <v>32</v>
      </c>
      <c r="F10063" s="128" t="s">
        <v>324</v>
      </c>
      <c r="G10063" s="99" t="s">
        <v>1333</v>
      </c>
      <c r="H10063" s="134" t="s">
        <v>2409</v>
      </c>
      <c r="I10063" s="128" t="s">
        <v>116</v>
      </c>
      <c r="J10063" s="130" t="s">
        <v>325</v>
      </c>
      <c r="K10063" s="134">
        <f>'73511-07'!D$1004</f>
        <v>836</v>
      </c>
    </row>
    <row r="10064" spans="1:11" x14ac:dyDescent="0.3">
      <c r="A10064" s="128">
        <v>73511</v>
      </c>
      <c r="B10064" s="128" t="s">
        <v>58</v>
      </c>
      <c r="C10064" s="128" t="s">
        <v>2591</v>
      </c>
      <c r="D10064" s="128">
        <v>2019</v>
      </c>
      <c r="E10064" s="128" t="s">
        <v>32</v>
      </c>
      <c r="F10064" s="128" t="s">
        <v>324</v>
      </c>
      <c r="G10064" s="99" t="s">
        <v>1333</v>
      </c>
      <c r="H10064" s="134" t="s">
        <v>2409</v>
      </c>
      <c r="I10064" s="128" t="s">
        <v>116</v>
      </c>
      <c r="J10064" s="128" t="s">
        <v>52</v>
      </c>
      <c r="K10064" s="134">
        <f>'73511-07'!E$1004</f>
        <v>98306</v>
      </c>
    </row>
    <row r="10065" spans="1:11" x14ac:dyDescent="0.3">
      <c r="A10065" s="128">
        <v>73511</v>
      </c>
      <c r="B10065" s="128" t="s">
        <v>58</v>
      </c>
      <c r="C10065" s="128" t="s">
        <v>2591</v>
      </c>
      <c r="D10065" s="128">
        <v>2019</v>
      </c>
      <c r="E10065" s="128" t="s">
        <v>32</v>
      </c>
      <c r="F10065" s="128" t="s">
        <v>324</v>
      </c>
      <c r="G10065" s="99" t="s">
        <v>1333</v>
      </c>
      <c r="H10065" s="134" t="s">
        <v>2409</v>
      </c>
      <c r="I10065" s="128" t="s">
        <v>117</v>
      </c>
      <c r="J10065" s="130" t="s">
        <v>325</v>
      </c>
      <c r="K10065" s="134">
        <f>'73511-07'!F$1004</f>
        <v>343</v>
      </c>
    </row>
    <row r="10066" spans="1:11" x14ac:dyDescent="0.3">
      <c r="A10066" s="128">
        <v>73511</v>
      </c>
      <c r="B10066" s="128" t="s">
        <v>58</v>
      </c>
      <c r="C10066" s="128" t="s">
        <v>2591</v>
      </c>
      <c r="D10066" s="128">
        <v>2019</v>
      </c>
      <c r="E10066" s="128" t="s">
        <v>32</v>
      </c>
      <c r="F10066" s="128" t="s">
        <v>324</v>
      </c>
      <c r="G10066" s="99" t="s">
        <v>1333</v>
      </c>
      <c r="H10066" s="134" t="s">
        <v>2409</v>
      </c>
      <c r="I10066" s="128" t="s">
        <v>117</v>
      </c>
      <c r="J10066" s="128" t="s">
        <v>52</v>
      </c>
      <c r="K10066" s="134">
        <f>'73511-07'!G$1004</f>
        <v>-29742</v>
      </c>
    </row>
    <row r="10067" spans="1:11" x14ac:dyDescent="0.3">
      <c r="A10067" s="128">
        <v>73511</v>
      </c>
      <c r="B10067" s="128" t="s">
        <v>58</v>
      </c>
      <c r="C10067" s="128" t="s">
        <v>2591</v>
      </c>
      <c r="D10067" s="128">
        <v>2019</v>
      </c>
      <c r="E10067" s="128" t="s">
        <v>32</v>
      </c>
      <c r="F10067" s="128" t="s">
        <v>324</v>
      </c>
      <c r="G10067" s="99" t="s">
        <v>1333</v>
      </c>
      <c r="H10067" s="134" t="s">
        <v>2409</v>
      </c>
      <c r="I10067" s="128" t="s">
        <v>120</v>
      </c>
      <c r="J10067" s="128" t="s">
        <v>52</v>
      </c>
      <c r="K10067" s="134">
        <f>'73511-07'!H$1004</f>
        <v>40125</v>
      </c>
    </row>
    <row r="10068" spans="1:11" x14ac:dyDescent="0.3">
      <c r="A10068" s="128">
        <v>73511</v>
      </c>
      <c r="B10068" s="128" t="s">
        <v>58</v>
      </c>
      <c r="C10068" s="128" t="s">
        <v>2591</v>
      </c>
      <c r="D10068" s="128">
        <v>2019</v>
      </c>
      <c r="E10068" s="128" t="s">
        <v>32</v>
      </c>
      <c r="F10068" s="128" t="s">
        <v>324</v>
      </c>
      <c r="G10068" s="99" t="s">
        <v>1333</v>
      </c>
      <c r="H10068" s="134" t="s">
        <v>2409</v>
      </c>
      <c r="I10068" s="130" t="s">
        <v>121</v>
      </c>
      <c r="J10068" s="130" t="s">
        <v>325</v>
      </c>
      <c r="K10068" s="134">
        <f>'73511-07'!I$1004</f>
        <v>358</v>
      </c>
    </row>
    <row r="10069" spans="1:11" x14ac:dyDescent="0.3">
      <c r="A10069" s="128">
        <v>73511</v>
      </c>
      <c r="B10069" s="128" t="s">
        <v>58</v>
      </c>
      <c r="C10069" s="128" t="s">
        <v>2591</v>
      </c>
      <c r="D10069" s="128">
        <v>2019</v>
      </c>
      <c r="E10069" s="128" t="s">
        <v>32</v>
      </c>
      <c r="F10069" s="128" t="s">
        <v>324</v>
      </c>
      <c r="G10069" s="99" t="s">
        <v>1333</v>
      </c>
      <c r="H10069" s="134" t="s">
        <v>2409</v>
      </c>
      <c r="I10069" s="130" t="s">
        <v>121</v>
      </c>
      <c r="J10069" s="128" t="s">
        <v>52</v>
      </c>
      <c r="K10069" s="134">
        <f>'73511-07'!J$1004</f>
        <v>3036</v>
      </c>
    </row>
    <row r="10070" spans="1:11" x14ac:dyDescent="0.3">
      <c r="A10070" s="128">
        <v>73511</v>
      </c>
      <c r="B10070" s="128" t="s">
        <v>58</v>
      </c>
      <c r="C10070" s="128" t="s">
        <v>2591</v>
      </c>
      <c r="D10070" s="128">
        <v>2019</v>
      </c>
      <c r="E10070" s="128" t="s">
        <v>32</v>
      </c>
      <c r="F10070" s="128" t="s">
        <v>324</v>
      </c>
      <c r="G10070" s="99" t="s">
        <v>1333</v>
      </c>
      <c r="H10070" s="134" t="s">
        <v>2409</v>
      </c>
      <c r="I10070" s="130" t="s">
        <v>124</v>
      </c>
      <c r="J10070" s="130" t="s">
        <v>325</v>
      </c>
      <c r="K10070" s="134">
        <f>'73511-07'!K$1004</f>
        <v>374</v>
      </c>
    </row>
    <row r="10071" spans="1:11" x14ac:dyDescent="0.3">
      <c r="A10071" s="128">
        <v>73511</v>
      </c>
      <c r="B10071" s="128" t="s">
        <v>58</v>
      </c>
      <c r="C10071" s="128" t="s">
        <v>2591</v>
      </c>
      <c r="D10071" s="128">
        <v>2019</v>
      </c>
      <c r="E10071" s="128" t="s">
        <v>32</v>
      </c>
      <c r="F10071" s="128" t="s">
        <v>324</v>
      </c>
      <c r="G10071" s="99" t="s">
        <v>1333</v>
      </c>
      <c r="H10071" s="134" t="s">
        <v>2409</v>
      </c>
      <c r="I10071" s="130" t="s">
        <v>124</v>
      </c>
      <c r="J10071" s="128" t="s">
        <v>52</v>
      </c>
      <c r="K10071" s="134">
        <f>'73511-07'!L$1004</f>
        <v>2154</v>
      </c>
    </row>
    <row r="10072" spans="1:11" x14ac:dyDescent="0.3">
      <c r="A10072" s="128">
        <v>73511</v>
      </c>
      <c r="B10072" s="128" t="s">
        <v>58</v>
      </c>
      <c r="C10072" s="128" t="s">
        <v>2591</v>
      </c>
      <c r="D10072" s="128">
        <v>2019</v>
      </c>
      <c r="E10072" s="128" t="s">
        <v>32</v>
      </c>
      <c r="F10072" s="128" t="s">
        <v>324</v>
      </c>
      <c r="G10072" s="99" t="s">
        <v>1334</v>
      </c>
      <c r="H10072" s="134" t="s">
        <v>2410</v>
      </c>
      <c r="I10072" s="130" t="s">
        <v>2646</v>
      </c>
      <c r="J10072" s="130" t="s">
        <v>325</v>
      </c>
      <c r="K10072" s="134">
        <f>'73511-07'!C$1005</f>
        <v>501</v>
      </c>
    </row>
    <row r="10073" spans="1:11" x14ac:dyDescent="0.3">
      <c r="A10073" s="128">
        <v>73511</v>
      </c>
      <c r="B10073" s="128" t="s">
        <v>58</v>
      </c>
      <c r="C10073" s="128" t="s">
        <v>2591</v>
      </c>
      <c r="D10073" s="128">
        <v>2019</v>
      </c>
      <c r="E10073" s="128" t="s">
        <v>32</v>
      </c>
      <c r="F10073" s="128" t="s">
        <v>324</v>
      </c>
      <c r="G10073" s="99" t="s">
        <v>1334</v>
      </c>
      <c r="H10073" s="134" t="s">
        <v>2410</v>
      </c>
      <c r="I10073" s="128" t="s">
        <v>116</v>
      </c>
      <c r="J10073" s="130" t="s">
        <v>325</v>
      </c>
      <c r="K10073" s="134">
        <f>'73511-07'!D$1005</f>
        <v>390</v>
      </c>
    </row>
    <row r="10074" spans="1:11" x14ac:dyDescent="0.3">
      <c r="A10074" s="128">
        <v>73511</v>
      </c>
      <c r="B10074" s="128" t="s">
        <v>58</v>
      </c>
      <c r="C10074" s="128" t="s">
        <v>2591</v>
      </c>
      <c r="D10074" s="128">
        <v>2019</v>
      </c>
      <c r="E10074" s="128" t="s">
        <v>32</v>
      </c>
      <c r="F10074" s="128" t="s">
        <v>324</v>
      </c>
      <c r="G10074" s="99" t="s">
        <v>1334</v>
      </c>
      <c r="H10074" s="134" t="s">
        <v>2410</v>
      </c>
      <c r="I10074" s="128" t="s">
        <v>116</v>
      </c>
      <c r="J10074" s="128" t="s">
        <v>52</v>
      </c>
      <c r="K10074" s="134">
        <f>'73511-07'!E$1005</f>
        <v>54696</v>
      </c>
    </row>
    <row r="10075" spans="1:11" x14ac:dyDescent="0.3">
      <c r="A10075" s="128">
        <v>73511</v>
      </c>
      <c r="B10075" s="128" t="s">
        <v>58</v>
      </c>
      <c r="C10075" s="128" t="s">
        <v>2591</v>
      </c>
      <c r="D10075" s="128">
        <v>2019</v>
      </c>
      <c r="E10075" s="128" t="s">
        <v>32</v>
      </c>
      <c r="F10075" s="128" t="s">
        <v>324</v>
      </c>
      <c r="G10075" s="99" t="s">
        <v>1334</v>
      </c>
      <c r="H10075" s="134" t="s">
        <v>2410</v>
      </c>
      <c r="I10075" s="128" t="s">
        <v>117</v>
      </c>
      <c r="J10075" s="130" t="s">
        <v>325</v>
      </c>
      <c r="K10075" s="134">
        <f>'73511-07'!F$1005</f>
        <v>111</v>
      </c>
    </row>
    <row r="10076" spans="1:11" x14ac:dyDescent="0.3">
      <c r="A10076" s="128">
        <v>73511</v>
      </c>
      <c r="B10076" s="128" t="s">
        <v>58</v>
      </c>
      <c r="C10076" s="128" t="s">
        <v>2591</v>
      </c>
      <c r="D10076" s="128">
        <v>2019</v>
      </c>
      <c r="E10076" s="128" t="s">
        <v>32</v>
      </c>
      <c r="F10076" s="128" t="s">
        <v>324</v>
      </c>
      <c r="G10076" s="99" t="s">
        <v>1334</v>
      </c>
      <c r="H10076" s="134" t="s">
        <v>2410</v>
      </c>
      <c r="I10076" s="128" t="s">
        <v>117</v>
      </c>
      <c r="J10076" s="128" t="s">
        <v>52</v>
      </c>
      <c r="K10076" s="134">
        <f>'73511-07'!G$1005</f>
        <v>-5108</v>
      </c>
    </row>
    <row r="10077" spans="1:11" x14ac:dyDescent="0.3">
      <c r="A10077" s="128">
        <v>73511</v>
      </c>
      <c r="B10077" s="128" t="s">
        <v>58</v>
      </c>
      <c r="C10077" s="128" t="s">
        <v>2591</v>
      </c>
      <c r="D10077" s="128">
        <v>2019</v>
      </c>
      <c r="E10077" s="128" t="s">
        <v>32</v>
      </c>
      <c r="F10077" s="128" t="s">
        <v>324</v>
      </c>
      <c r="G10077" s="99" t="s">
        <v>1334</v>
      </c>
      <c r="H10077" s="134" t="s">
        <v>2410</v>
      </c>
      <c r="I10077" s="128" t="s">
        <v>120</v>
      </c>
      <c r="J10077" s="128" t="s">
        <v>52</v>
      </c>
      <c r="K10077" s="134">
        <f>'73511-07'!H$1005</f>
        <v>48728</v>
      </c>
    </row>
    <row r="10078" spans="1:11" x14ac:dyDescent="0.3">
      <c r="A10078" s="128">
        <v>73511</v>
      </c>
      <c r="B10078" s="128" t="s">
        <v>58</v>
      </c>
      <c r="C10078" s="128" t="s">
        <v>2591</v>
      </c>
      <c r="D10078" s="128">
        <v>2019</v>
      </c>
      <c r="E10078" s="128" t="s">
        <v>32</v>
      </c>
      <c r="F10078" s="128" t="s">
        <v>324</v>
      </c>
      <c r="G10078" s="99" t="s">
        <v>1334</v>
      </c>
      <c r="H10078" s="134" t="s">
        <v>2410</v>
      </c>
      <c r="I10078" s="130" t="s">
        <v>121</v>
      </c>
      <c r="J10078" s="130" t="s">
        <v>325</v>
      </c>
      <c r="K10078" s="134">
        <f>'73511-07'!I$1005</f>
        <v>178</v>
      </c>
    </row>
    <row r="10079" spans="1:11" x14ac:dyDescent="0.3">
      <c r="A10079" s="128">
        <v>73511</v>
      </c>
      <c r="B10079" s="128" t="s">
        <v>58</v>
      </c>
      <c r="C10079" s="128" t="s">
        <v>2591</v>
      </c>
      <c r="D10079" s="128">
        <v>2019</v>
      </c>
      <c r="E10079" s="128" t="s">
        <v>32</v>
      </c>
      <c r="F10079" s="128" t="s">
        <v>324</v>
      </c>
      <c r="G10079" s="99" t="s">
        <v>1334</v>
      </c>
      <c r="H10079" s="134" t="s">
        <v>2410</v>
      </c>
      <c r="I10079" s="130" t="s">
        <v>121</v>
      </c>
      <c r="J10079" s="128" t="s">
        <v>52</v>
      </c>
      <c r="K10079" s="134">
        <f>'73511-07'!J$1005</f>
        <v>2658</v>
      </c>
    </row>
    <row r="10080" spans="1:11" x14ac:dyDescent="0.3">
      <c r="A10080" s="128">
        <v>73511</v>
      </c>
      <c r="B10080" s="128" t="s">
        <v>58</v>
      </c>
      <c r="C10080" s="128" t="s">
        <v>2591</v>
      </c>
      <c r="D10080" s="128">
        <v>2019</v>
      </c>
      <c r="E10080" s="128" t="s">
        <v>32</v>
      </c>
      <c r="F10080" s="128" t="s">
        <v>324</v>
      </c>
      <c r="G10080" s="99" t="s">
        <v>1334</v>
      </c>
      <c r="H10080" s="134" t="s">
        <v>2410</v>
      </c>
      <c r="I10080" s="130" t="s">
        <v>124</v>
      </c>
      <c r="J10080" s="130" t="s">
        <v>325</v>
      </c>
      <c r="K10080" s="134">
        <f>'73511-07'!K$1005</f>
        <v>245</v>
      </c>
    </row>
    <row r="10081" spans="1:11" x14ac:dyDescent="0.3">
      <c r="A10081" s="128">
        <v>73511</v>
      </c>
      <c r="B10081" s="128" t="s">
        <v>58</v>
      </c>
      <c r="C10081" s="128" t="s">
        <v>2591</v>
      </c>
      <c r="D10081" s="128">
        <v>2019</v>
      </c>
      <c r="E10081" s="128" t="s">
        <v>32</v>
      </c>
      <c r="F10081" s="128" t="s">
        <v>324</v>
      </c>
      <c r="G10081" s="99" t="s">
        <v>1334</v>
      </c>
      <c r="H10081" s="134" t="s">
        <v>2410</v>
      </c>
      <c r="I10081" s="130" t="s">
        <v>124</v>
      </c>
      <c r="J10081" s="128" t="s">
        <v>52</v>
      </c>
      <c r="K10081" s="134">
        <f>'73511-07'!L$1005</f>
        <v>1783</v>
      </c>
    </row>
    <row r="10082" spans="1:11" x14ac:dyDescent="0.3">
      <c r="A10082" s="128">
        <v>73511</v>
      </c>
      <c r="B10082" s="128" t="s">
        <v>58</v>
      </c>
      <c r="C10082" s="128" t="s">
        <v>2591</v>
      </c>
      <c r="D10082" s="128">
        <v>2019</v>
      </c>
      <c r="E10082" s="128" t="s">
        <v>32</v>
      </c>
      <c r="F10082" s="128" t="s">
        <v>324</v>
      </c>
      <c r="G10082" s="99" t="s">
        <v>1335</v>
      </c>
      <c r="H10082" s="134" t="s">
        <v>2411</v>
      </c>
      <c r="I10082" s="130" t="s">
        <v>2646</v>
      </c>
      <c r="J10082" s="130" t="s">
        <v>325</v>
      </c>
      <c r="K10082" s="134">
        <f>'73511-07'!C$1006</f>
        <v>11498</v>
      </c>
    </row>
    <row r="10083" spans="1:11" x14ac:dyDescent="0.3">
      <c r="A10083" s="128">
        <v>73511</v>
      </c>
      <c r="B10083" s="128" t="s">
        <v>58</v>
      </c>
      <c r="C10083" s="128" t="s">
        <v>2591</v>
      </c>
      <c r="D10083" s="128">
        <v>2019</v>
      </c>
      <c r="E10083" s="128" t="s">
        <v>32</v>
      </c>
      <c r="F10083" s="128" t="s">
        <v>324</v>
      </c>
      <c r="G10083" s="99" t="s">
        <v>1335</v>
      </c>
      <c r="H10083" s="134" t="s">
        <v>2411</v>
      </c>
      <c r="I10083" s="128" t="s">
        <v>116</v>
      </c>
      <c r="J10083" s="130" t="s">
        <v>325</v>
      </c>
      <c r="K10083" s="134">
        <f>'73511-07'!D$1006</f>
        <v>8990</v>
      </c>
    </row>
    <row r="10084" spans="1:11" x14ac:dyDescent="0.3">
      <c r="A10084" s="128">
        <v>73511</v>
      </c>
      <c r="B10084" s="128" t="s">
        <v>58</v>
      </c>
      <c r="C10084" s="128" t="s">
        <v>2591</v>
      </c>
      <c r="D10084" s="128">
        <v>2019</v>
      </c>
      <c r="E10084" s="128" t="s">
        <v>32</v>
      </c>
      <c r="F10084" s="128" t="s">
        <v>324</v>
      </c>
      <c r="G10084" s="99" t="s">
        <v>1335</v>
      </c>
      <c r="H10084" s="134" t="s">
        <v>2411</v>
      </c>
      <c r="I10084" s="128" t="s">
        <v>116</v>
      </c>
      <c r="J10084" s="128" t="s">
        <v>52</v>
      </c>
      <c r="K10084" s="134">
        <f>'73511-07'!E$1006</f>
        <v>470953</v>
      </c>
    </row>
    <row r="10085" spans="1:11" x14ac:dyDescent="0.3">
      <c r="A10085" s="128">
        <v>73511</v>
      </c>
      <c r="B10085" s="128" t="s">
        <v>58</v>
      </c>
      <c r="C10085" s="128" t="s">
        <v>2591</v>
      </c>
      <c r="D10085" s="128">
        <v>2019</v>
      </c>
      <c r="E10085" s="128" t="s">
        <v>32</v>
      </c>
      <c r="F10085" s="128" t="s">
        <v>324</v>
      </c>
      <c r="G10085" s="99" t="s">
        <v>1335</v>
      </c>
      <c r="H10085" s="134" t="s">
        <v>2411</v>
      </c>
      <c r="I10085" s="128" t="s">
        <v>117</v>
      </c>
      <c r="J10085" s="130" t="s">
        <v>325</v>
      </c>
      <c r="K10085" s="134">
        <f>'73511-07'!F$1006</f>
        <v>2508</v>
      </c>
    </row>
    <row r="10086" spans="1:11" x14ac:dyDescent="0.3">
      <c r="A10086" s="128">
        <v>73511</v>
      </c>
      <c r="B10086" s="128" t="s">
        <v>58</v>
      </c>
      <c r="C10086" s="128" t="s">
        <v>2591</v>
      </c>
      <c r="D10086" s="128">
        <v>2019</v>
      </c>
      <c r="E10086" s="128" t="s">
        <v>32</v>
      </c>
      <c r="F10086" s="128" t="s">
        <v>324</v>
      </c>
      <c r="G10086" s="99" t="s">
        <v>1335</v>
      </c>
      <c r="H10086" s="134" t="s">
        <v>2411</v>
      </c>
      <c r="I10086" s="128" t="s">
        <v>117</v>
      </c>
      <c r="J10086" s="128" t="s">
        <v>52</v>
      </c>
      <c r="K10086" s="134">
        <f>'73511-07'!G$1006</f>
        <v>-136922</v>
      </c>
    </row>
    <row r="10087" spans="1:11" x14ac:dyDescent="0.3">
      <c r="A10087" s="128">
        <v>73511</v>
      </c>
      <c r="B10087" s="128" t="s">
        <v>58</v>
      </c>
      <c r="C10087" s="128" t="s">
        <v>2591</v>
      </c>
      <c r="D10087" s="128">
        <v>2019</v>
      </c>
      <c r="E10087" s="128" t="s">
        <v>32</v>
      </c>
      <c r="F10087" s="128" t="s">
        <v>324</v>
      </c>
      <c r="G10087" s="99" t="s">
        <v>1335</v>
      </c>
      <c r="H10087" s="134" t="s">
        <v>2411</v>
      </c>
      <c r="I10087" s="128" t="s">
        <v>120</v>
      </c>
      <c r="J10087" s="128" t="s">
        <v>52</v>
      </c>
      <c r="K10087" s="134">
        <f>'73511-07'!H$1006</f>
        <v>201803</v>
      </c>
    </row>
    <row r="10088" spans="1:11" x14ac:dyDescent="0.3">
      <c r="A10088" s="128">
        <v>73511</v>
      </c>
      <c r="B10088" s="128" t="s">
        <v>58</v>
      </c>
      <c r="C10088" s="128" t="s">
        <v>2591</v>
      </c>
      <c r="D10088" s="128">
        <v>2019</v>
      </c>
      <c r="E10088" s="128" t="s">
        <v>32</v>
      </c>
      <c r="F10088" s="128" t="s">
        <v>324</v>
      </c>
      <c r="G10088" s="99" t="s">
        <v>1335</v>
      </c>
      <c r="H10088" s="134" t="s">
        <v>2411</v>
      </c>
      <c r="I10088" s="130" t="s">
        <v>121</v>
      </c>
      <c r="J10088" s="130" t="s">
        <v>325</v>
      </c>
      <c r="K10088" s="134">
        <f>'73511-07'!I$1006</f>
        <v>4866</v>
      </c>
    </row>
    <row r="10089" spans="1:11" x14ac:dyDescent="0.3">
      <c r="A10089" s="128">
        <v>73511</v>
      </c>
      <c r="B10089" s="128" t="s">
        <v>58</v>
      </c>
      <c r="C10089" s="128" t="s">
        <v>2591</v>
      </c>
      <c r="D10089" s="128">
        <v>2019</v>
      </c>
      <c r="E10089" s="128" t="s">
        <v>32</v>
      </c>
      <c r="F10089" s="128" t="s">
        <v>324</v>
      </c>
      <c r="G10089" s="99" t="s">
        <v>1335</v>
      </c>
      <c r="H10089" s="134" t="s">
        <v>2411</v>
      </c>
      <c r="I10089" s="130" t="s">
        <v>121</v>
      </c>
      <c r="J10089" s="128" t="s">
        <v>52</v>
      </c>
      <c r="K10089" s="134">
        <f>'73511-07'!J$1006</f>
        <v>61757</v>
      </c>
    </row>
    <row r="10090" spans="1:11" x14ac:dyDescent="0.3">
      <c r="A10090" s="128">
        <v>73511</v>
      </c>
      <c r="B10090" s="128" t="s">
        <v>58</v>
      </c>
      <c r="C10090" s="128" t="s">
        <v>2591</v>
      </c>
      <c r="D10090" s="128">
        <v>2019</v>
      </c>
      <c r="E10090" s="128" t="s">
        <v>32</v>
      </c>
      <c r="F10090" s="128" t="s">
        <v>324</v>
      </c>
      <c r="G10090" s="99" t="s">
        <v>1335</v>
      </c>
      <c r="H10090" s="134" t="s">
        <v>2411</v>
      </c>
      <c r="I10090" s="130" t="s">
        <v>124</v>
      </c>
      <c r="J10090" s="130" t="s">
        <v>325</v>
      </c>
      <c r="K10090" s="134">
        <f>'73511-07'!K$1006</f>
        <v>3504</v>
      </c>
    </row>
    <row r="10091" spans="1:11" x14ac:dyDescent="0.3">
      <c r="A10091" s="128">
        <v>73511</v>
      </c>
      <c r="B10091" s="128" t="s">
        <v>58</v>
      </c>
      <c r="C10091" s="128" t="s">
        <v>2591</v>
      </c>
      <c r="D10091" s="128">
        <v>2019</v>
      </c>
      <c r="E10091" s="128" t="s">
        <v>32</v>
      </c>
      <c r="F10091" s="128" t="s">
        <v>324</v>
      </c>
      <c r="G10091" s="99" t="s">
        <v>1335</v>
      </c>
      <c r="H10091" s="134" t="s">
        <v>2411</v>
      </c>
      <c r="I10091" s="130" t="s">
        <v>124</v>
      </c>
      <c r="J10091" s="128" t="s">
        <v>52</v>
      </c>
      <c r="K10091" s="134">
        <f>'73511-07'!L$1006</f>
        <v>9271</v>
      </c>
    </row>
    <row r="10092" spans="1:11" x14ac:dyDescent="0.3">
      <c r="A10092" s="128">
        <v>73511</v>
      </c>
      <c r="B10092" s="128" t="s">
        <v>58</v>
      </c>
      <c r="C10092" s="128" t="s">
        <v>2591</v>
      </c>
      <c r="D10092" s="128">
        <v>2019</v>
      </c>
      <c r="E10092" s="128" t="s">
        <v>32</v>
      </c>
      <c r="F10092" s="128" t="s">
        <v>324</v>
      </c>
      <c r="G10092" s="99" t="s">
        <v>1336</v>
      </c>
      <c r="H10092" s="134" t="s">
        <v>2412</v>
      </c>
      <c r="I10092" s="130" t="s">
        <v>2646</v>
      </c>
      <c r="J10092" s="130" t="s">
        <v>325</v>
      </c>
      <c r="K10092" s="134">
        <f>'73511-07'!C$1007</f>
        <v>6056</v>
      </c>
    </row>
    <row r="10093" spans="1:11" x14ac:dyDescent="0.3">
      <c r="A10093" s="128">
        <v>73511</v>
      </c>
      <c r="B10093" s="128" t="s">
        <v>58</v>
      </c>
      <c r="C10093" s="128" t="s">
        <v>2591</v>
      </c>
      <c r="D10093" s="128">
        <v>2019</v>
      </c>
      <c r="E10093" s="128" t="s">
        <v>32</v>
      </c>
      <c r="F10093" s="128" t="s">
        <v>324</v>
      </c>
      <c r="G10093" s="99" t="s">
        <v>1336</v>
      </c>
      <c r="H10093" s="134" t="s">
        <v>2412</v>
      </c>
      <c r="I10093" s="128" t="s">
        <v>116</v>
      </c>
      <c r="J10093" s="130" t="s">
        <v>325</v>
      </c>
      <c r="K10093" s="134">
        <f>'73511-07'!D$1007</f>
        <v>4732</v>
      </c>
    </row>
    <row r="10094" spans="1:11" x14ac:dyDescent="0.3">
      <c r="A10094" s="128">
        <v>73511</v>
      </c>
      <c r="B10094" s="128" t="s">
        <v>58</v>
      </c>
      <c r="C10094" s="128" t="s">
        <v>2591</v>
      </c>
      <c r="D10094" s="128">
        <v>2019</v>
      </c>
      <c r="E10094" s="128" t="s">
        <v>32</v>
      </c>
      <c r="F10094" s="128" t="s">
        <v>324</v>
      </c>
      <c r="G10094" s="99" t="s">
        <v>1336</v>
      </c>
      <c r="H10094" s="134" t="s">
        <v>2412</v>
      </c>
      <c r="I10094" s="128" t="s">
        <v>116</v>
      </c>
      <c r="J10094" s="128" t="s">
        <v>52</v>
      </c>
      <c r="K10094" s="134">
        <f>'73511-07'!E$1007</f>
        <v>262489</v>
      </c>
    </row>
    <row r="10095" spans="1:11" x14ac:dyDescent="0.3">
      <c r="A10095" s="128">
        <v>73511</v>
      </c>
      <c r="B10095" s="128" t="s">
        <v>58</v>
      </c>
      <c r="C10095" s="128" t="s">
        <v>2591</v>
      </c>
      <c r="D10095" s="128">
        <v>2019</v>
      </c>
      <c r="E10095" s="128" t="s">
        <v>32</v>
      </c>
      <c r="F10095" s="128" t="s">
        <v>324</v>
      </c>
      <c r="G10095" s="99" t="s">
        <v>1336</v>
      </c>
      <c r="H10095" s="134" t="s">
        <v>2412</v>
      </c>
      <c r="I10095" s="128" t="s">
        <v>117</v>
      </c>
      <c r="J10095" s="130" t="s">
        <v>325</v>
      </c>
      <c r="K10095" s="134">
        <f>'73511-07'!F$1007</f>
        <v>1324</v>
      </c>
    </row>
    <row r="10096" spans="1:11" x14ac:dyDescent="0.3">
      <c r="A10096" s="128">
        <v>73511</v>
      </c>
      <c r="B10096" s="128" t="s">
        <v>58</v>
      </c>
      <c r="C10096" s="128" t="s">
        <v>2591</v>
      </c>
      <c r="D10096" s="128">
        <v>2019</v>
      </c>
      <c r="E10096" s="128" t="s">
        <v>32</v>
      </c>
      <c r="F10096" s="128" t="s">
        <v>324</v>
      </c>
      <c r="G10096" s="99" t="s">
        <v>1336</v>
      </c>
      <c r="H10096" s="134" t="s">
        <v>2412</v>
      </c>
      <c r="I10096" s="128" t="s">
        <v>117</v>
      </c>
      <c r="J10096" s="128" t="s">
        <v>52</v>
      </c>
      <c r="K10096" s="134">
        <f>'73511-07'!G$1007</f>
        <v>-57673</v>
      </c>
    </row>
    <row r="10097" spans="1:11" x14ac:dyDescent="0.3">
      <c r="A10097" s="128">
        <v>73511</v>
      </c>
      <c r="B10097" s="128" t="s">
        <v>58</v>
      </c>
      <c r="C10097" s="128" t="s">
        <v>2591</v>
      </c>
      <c r="D10097" s="128">
        <v>2019</v>
      </c>
      <c r="E10097" s="128" t="s">
        <v>32</v>
      </c>
      <c r="F10097" s="128" t="s">
        <v>324</v>
      </c>
      <c r="G10097" s="99" t="s">
        <v>1336</v>
      </c>
      <c r="H10097" s="134" t="s">
        <v>2412</v>
      </c>
      <c r="I10097" s="128" t="s">
        <v>120</v>
      </c>
      <c r="J10097" s="128" t="s">
        <v>52</v>
      </c>
      <c r="K10097" s="134">
        <f>'73511-07'!H$1007</f>
        <v>91317</v>
      </c>
    </row>
    <row r="10098" spans="1:11" x14ac:dyDescent="0.3">
      <c r="A10098" s="128">
        <v>73511</v>
      </c>
      <c r="B10098" s="128" t="s">
        <v>58</v>
      </c>
      <c r="C10098" s="128" t="s">
        <v>2591</v>
      </c>
      <c r="D10098" s="128">
        <v>2019</v>
      </c>
      <c r="E10098" s="128" t="s">
        <v>32</v>
      </c>
      <c r="F10098" s="128" t="s">
        <v>324</v>
      </c>
      <c r="G10098" s="99" t="s">
        <v>1336</v>
      </c>
      <c r="H10098" s="134" t="s">
        <v>2412</v>
      </c>
      <c r="I10098" s="130" t="s">
        <v>121</v>
      </c>
      <c r="J10098" s="130" t="s">
        <v>325</v>
      </c>
      <c r="K10098" s="134">
        <f>'73511-07'!I$1007</f>
        <v>2346</v>
      </c>
    </row>
    <row r="10099" spans="1:11" x14ac:dyDescent="0.3">
      <c r="A10099" s="128">
        <v>73511</v>
      </c>
      <c r="B10099" s="128" t="s">
        <v>58</v>
      </c>
      <c r="C10099" s="128" t="s">
        <v>2591</v>
      </c>
      <c r="D10099" s="128">
        <v>2019</v>
      </c>
      <c r="E10099" s="128" t="s">
        <v>32</v>
      </c>
      <c r="F10099" s="128" t="s">
        <v>324</v>
      </c>
      <c r="G10099" s="99" t="s">
        <v>1336</v>
      </c>
      <c r="H10099" s="134" t="s">
        <v>2412</v>
      </c>
      <c r="I10099" s="130" t="s">
        <v>121</v>
      </c>
      <c r="J10099" s="128" t="s">
        <v>52</v>
      </c>
      <c r="K10099" s="134">
        <f>'73511-07'!J$1007</f>
        <v>35159</v>
      </c>
    </row>
    <row r="10100" spans="1:11" x14ac:dyDescent="0.3">
      <c r="A10100" s="128">
        <v>73511</v>
      </c>
      <c r="B10100" s="128" t="s">
        <v>58</v>
      </c>
      <c r="C10100" s="128" t="s">
        <v>2591</v>
      </c>
      <c r="D10100" s="128">
        <v>2019</v>
      </c>
      <c r="E10100" s="128" t="s">
        <v>32</v>
      </c>
      <c r="F10100" s="128" t="s">
        <v>324</v>
      </c>
      <c r="G10100" s="99" t="s">
        <v>1336</v>
      </c>
      <c r="H10100" s="134" t="s">
        <v>2412</v>
      </c>
      <c r="I10100" s="130" t="s">
        <v>124</v>
      </c>
      <c r="J10100" s="130" t="s">
        <v>325</v>
      </c>
      <c r="K10100" s="134">
        <f>'73511-07'!K$1007</f>
        <v>1658</v>
      </c>
    </row>
    <row r="10101" spans="1:11" x14ac:dyDescent="0.3">
      <c r="A10101" s="128">
        <v>73511</v>
      </c>
      <c r="B10101" s="128" t="s">
        <v>58</v>
      </c>
      <c r="C10101" s="128" t="s">
        <v>2591</v>
      </c>
      <c r="D10101" s="128">
        <v>2019</v>
      </c>
      <c r="E10101" s="128" t="s">
        <v>32</v>
      </c>
      <c r="F10101" s="128" t="s">
        <v>324</v>
      </c>
      <c r="G10101" s="99" t="s">
        <v>1336</v>
      </c>
      <c r="H10101" s="134" t="s">
        <v>2412</v>
      </c>
      <c r="I10101" s="130" t="s">
        <v>124</v>
      </c>
      <c r="J10101" s="128" t="s">
        <v>52</v>
      </c>
      <c r="K10101" s="134">
        <f>'73511-07'!L$1007</f>
        <v>3771</v>
      </c>
    </row>
    <row r="10102" spans="1:11" x14ac:dyDescent="0.3">
      <c r="A10102" s="128">
        <v>73511</v>
      </c>
      <c r="B10102" s="128" t="s">
        <v>58</v>
      </c>
      <c r="C10102" s="128" t="s">
        <v>2591</v>
      </c>
      <c r="D10102" s="128">
        <v>2019</v>
      </c>
      <c r="E10102" s="128" t="s">
        <v>32</v>
      </c>
      <c r="F10102" s="128" t="s">
        <v>324</v>
      </c>
      <c r="G10102" s="99" t="s">
        <v>1337</v>
      </c>
      <c r="H10102" s="134" t="s">
        <v>2413</v>
      </c>
      <c r="I10102" s="130" t="s">
        <v>2646</v>
      </c>
      <c r="J10102" s="130" t="s">
        <v>325</v>
      </c>
      <c r="K10102" s="134">
        <f>'73511-07'!C$1008</f>
        <v>4541</v>
      </c>
    </row>
    <row r="10103" spans="1:11" x14ac:dyDescent="0.3">
      <c r="A10103" s="128">
        <v>73511</v>
      </c>
      <c r="B10103" s="128" t="s">
        <v>58</v>
      </c>
      <c r="C10103" s="128" t="s">
        <v>2591</v>
      </c>
      <c r="D10103" s="128">
        <v>2019</v>
      </c>
      <c r="E10103" s="128" t="s">
        <v>32</v>
      </c>
      <c r="F10103" s="128" t="s">
        <v>324</v>
      </c>
      <c r="G10103" s="99" t="s">
        <v>1337</v>
      </c>
      <c r="H10103" s="134" t="s">
        <v>2413</v>
      </c>
      <c r="I10103" s="128" t="s">
        <v>116</v>
      </c>
      <c r="J10103" s="130" t="s">
        <v>325</v>
      </c>
      <c r="K10103" s="134">
        <f>'73511-07'!D$1008</f>
        <v>3537</v>
      </c>
    </row>
    <row r="10104" spans="1:11" x14ac:dyDescent="0.3">
      <c r="A10104" s="128">
        <v>73511</v>
      </c>
      <c r="B10104" s="128" t="s">
        <v>58</v>
      </c>
      <c r="C10104" s="128" t="s">
        <v>2591</v>
      </c>
      <c r="D10104" s="128">
        <v>2019</v>
      </c>
      <c r="E10104" s="128" t="s">
        <v>32</v>
      </c>
      <c r="F10104" s="128" t="s">
        <v>324</v>
      </c>
      <c r="G10104" s="99" t="s">
        <v>1337</v>
      </c>
      <c r="H10104" s="134" t="s">
        <v>2413</v>
      </c>
      <c r="I10104" s="128" t="s">
        <v>116</v>
      </c>
      <c r="J10104" s="128" t="s">
        <v>52</v>
      </c>
      <c r="K10104" s="134">
        <f>'73511-07'!E$1008</f>
        <v>225279</v>
      </c>
    </row>
    <row r="10105" spans="1:11" x14ac:dyDescent="0.3">
      <c r="A10105" s="128">
        <v>73511</v>
      </c>
      <c r="B10105" s="128" t="s">
        <v>58</v>
      </c>
      <c r="C10105" s="128" t="s">
        <v>2591</v>
      </c>
      <c r="D10105" s="128">
        <v>2019</v>
      </c>
      <c r="E10105" s="128" t="s">
        <v>32</v>
      </c>
      <c r="F10105" s="128" t="s">
        <v>324</v>
      </c>
      <c r="G10105" s="99" t="s">
        <v>1337</v>
      </c>
      <c r="H10105" s="134" t="s">
        <v>2413</v>
      </c>
      <c r="I10105" s="128" t="s">
        <v>117</v>
      </c>
      <c r="J10105" s="130" t="s">
        <v>325</v>
      </c>
      <c r="K10105" s="134">
        <f>'73511-07'!F$1008</f>
        <v>1004</v>
      </c>
    </row>
    <row r="10106" spans="1:11" x14ac:dyDescent="0.3">
      <c r="A10106" s="128">
        <v>73511</v>
      </c>
      <c r="B10106" s="128" t="s">
        <v>58</v>
      </c>
      <c r="C10106" s="128" t="s">
        <v>2591</v>
      </c>
      <c r="D10106" s="128">
        <v>2019</v>
      </c>
      <c r="E10106" s="128" t="s">
        <v>32</v>
      </c>
      <c r="F10106" s="128" t="s">
        <v>324</v>
      </c>
      <c r="G10106" s="99" t="s">
        <v>1337</v>
      </c>
      <c r="H10106" s="134" t="s">
        <v>2413</v>
      </c>
      <c r="I10106" s="128" t="s">
        <v>117</v>
      </c>
      <c r="J10106" s="128" t="s">
        <v>52</v>
      </c>
      <c r="K10106" s="134">
        <f>'73511-07'!G$1008</f>
        <v>-50799</v>
      </c>
    </row>
    <row r="10107" spans="1:11" x14ac:dyDescent="0.3">
      <c r="A10107" s="128">
        <v>73511</v>
      </c>
      <c r="B10107" s="128" t="s">
        <v>58</v>
      </c>
      <c r="C10107" s="128" t="s">
        <v>2591</v>
      </c>
      <c r="D10107" s="128">
        <v>2019</v>
      </c>
      <c r="E10107" s="128" t="s">
        <v>32</v>
      </c>
      <c r="F10107" s="128" t="s">
        <v>324</v>
      </c>
      <c r="G10107" s="99" t="s">
        <v>1337</v>
      </c>
      <c r="H10107" s="134" t="s">
        <v>2413</v>
      </c>
      <c r="I10107" s="128" t="s">
        <v>120</v>
      </c>
      <c r="J10107" s="128" t="s">
        <v>52</v>
      </c>
      <c r="K10107" s="134">
        <f>'73511-07'!H$1008</f>
        <v>68446</v>
      </c>
    </row>
    <row r="10108" spans="1:11" x14ac:dyDescent="0.3">
      <c r="A10108" s="128">
        <v>73511</v>
      </c>
      <c r="B10108" s="128" t="s">
        <v>58</v>
      </c>
      <c r="C10108" s="128" t="s">
        <v>2591</v>
      </c>
      <c r="D10108" s="128">
        <v>2019</v>
      </c>
      <c r="E10108" s="128" t="s">
        <v>32</v>
      </c>
      <c r="F10108" s="128" t="s">
        <v>324</v>
      </c>
      <c r="G10108" s="99" t="s">
        <v>1337</v>
      </c>
      <c r="H10108" s="134" t="s">
        <v>2413</v>
      </c>
      <c r="I10108" s="130" t="s">
        <v>121</v>
      </c>
      <c r="J10108" s="130" t="s">
        <v>325</v>
      </c>
      <c r="K10108" s="134">
        <f>'73511-07'!I$1008</f>
        <v>1530</v>
      </c>
    </row>
    <row r="10109" spans="1:11" x14ac:dyDescent="0.3">
      <c r="A10109" s="128">
        <v>73511</v>
      </c>
      <c r="B10109" s="128" t="s">
        <v>58</v>
      </c>
      <c r="C10109" s="128" t="s">
        <v>2591</v>
      </c>
      <c r="D10109" s="128">
        <v>2019</v>
      </c>
      <c r="E10109" s="128" t="s">
        <v>32</v>
      </c>
      <c r="F10109" s="128" t="s">
        <v>324</v>
      </c>
      <c r="G10109" s="99" t="s">
        <v>1337</v>
      </c>
      <c r="H10109" s="134" t="s">
        <v>2413</v>
      </c>
      <c r="I10109" s="130" t="s">
        <v>121</v>
      </c>
      <c r="J10109" s="128" t="s">
        <v>52</v>
      </c>
      <c r="K10109" s="134">
        <f>'73511-07'!J$1008</f>
        <v>23913</v>
      </c>
    </row>
    <row r="10110" spans="1:11" x14ac:dyDescent="0.3">
      <c r="A10110" s="128">
        <v>73511</v>
      </c>
      <c r="B10110" s="128" t="s">
        <v>58</v>
      </c>
      <c r="C10110" s="128" t="s">
        <v>2591</v>
      </c>
      <c r="D10110" s="128">
        <v>2019</v>
      </c>
      <c r="E10110" s="128" t="s">
        <v>32</v>
      </c>
      <c r="F10110" s="128" t="s">
        <v>324</v>
      </c>
      <c r="G10110" s="99" t="s">
        <v>1337</v>
      </c>
      <c r="H10110" s="134" t="s">
        <v>2413</v>
      </c>
      <c r="I10110" s="130" t="s">
        <v>124</v>
      </c>
      <c r="J10110" s="130" t="s">
        <v>325</v>
      </c>
      <c r="K10110" s="134">
        <f>'73511-07'!K$1008</f>
        <v>1272</v>
      </c>
    </row>
    <row r="10111" spans="1:11" x14ac:dyDescent="0.3">
      <c r="A10111" s="128">
        <v>73511</v>
      </c>
      <c r="B10111" s="128" t="s">
        <v>58</v>
      </c>
      <c r="C10111" s="128" t="s">
        <v>2591</v>
      </c>
      <c r="D10111" s="128">
        <v>2019</v>
      </c>
      <c r="E10111" s="128" t="s">
        <v>32</v>
      </c>
      <c r="F10111" s="128" t="s">
        <v>324</v>
      </c>
      <c r="G10111" s="99" t="s">
        <v>1337</v>
      </c>
      <c r="H10111" s="134" t="s">
        <v>2413</v>
      </c>
      <c r="I10111" s="130" t="s">
        <v>124</v>
      </c>
      <c r="J10111" s="128" t="s">
        <v>52</v>
      </c>
      <c r="K10111" s="134">
        <f>'73511-07'!L$1008</f>
        <v>3217</v>
      </c>
    </row>
    <row r="10112" spans="1:11" x14ac:dyDescent="0.3">
      <c r="A10112" s="128">
        <v>73511</v>
      </c>
      <c r="B10112" s="128" t="s">
        <v>58</v>
      </c>
      <c r="C10112" s="128" t="s">
        <v>2591</v>
      </c>
      <c r="D10112" s="128">
        <v>2019</v>
      </c>
      <c r="E10112" s="128" t="s">
        <v>32</v>
      </c>
      <c r="F10112" s="128" t="s">
        <v>324</v>
      </c>
      <c r="G10112" s="99" t="s">
        <v>1338</v>
      </c>
      <c r="H10112" s="134" t="s">
        <v>2414</v>
      </c>
      <c r="I10112" s="130" t="s">
        <v>2646</v>
      </c>
      <c r="J10112" s="130" t="s">
        <v>325</v>
      </c>
      <c r="K10112" s="134">
        <f>'73511-07'!C$1009</f>
        <v>1515</v>
      </c>
    </row>
    <row r="10113" spans="1:11" x14ac:dyDescent="0.3">
      <c r="A10113" s="128">
        <v>73511</v>
      </c>
      <c r="B10113" s="128" t="s">
        <v>58</v>
      </c>
      <c r="C10113" s="128" t="s">
        <v>2591</v>
      </c>
      <c r="D10113" s="128">
        <v>2019</v>
      </c>
      <c r="E10113" s="128" t="s">
        <v>32</v>
      </c>
      <c r="F10113" s="128" t="s">
        <v>324</v>
      </c>
      <c r="G10113" s="99" t="s">
        <v>1338</v>
      </c>
      <c r="H10113" s="134" t="s">
        <v>2414</v>
      </c>
      <c r="I10113" s="128" t="s">
        <v>116</v>
      </c>
      <c r="J10113" s="130" t="s">
        <v>325</v>
      </c>
      <c r="K10113" s="134">
        <f>'73511-07'!D$1009</f>
        <v>1195</v>
      </c>
    </row>
    <row r="10114" spans="1:11" x14ac:dyDescent="0.3">
      <c r="A10114" s="128">
        <v>73511</v>
      </c>
      <c r="B10114" s="128" t="s">
        <v>58</v>
      </c>
      <c r="C10114" s="128" t="s">
        <v>2591</v>
      </c>
      <c r="D10114" s="128">
        <v>2019</v>
      </c>
      <c r="E10114" s="128" t="s">
        <v>32</v>
      </c>
      <c r="F10114" s="128" t="s">
        <v>324</v>
      </c>
      <c r="G10114" s="99" t="s">
        <v>1338</v>
      </c>
      <c r="H10114" s="134" t="s">
        <v>2414</v>
      </c>
      <c r="I10114" s="128" t="s">
        <v>116</v>
      </c>
      <c r="J10114" s="128" t="s">
        <v>52</v>
      </c>
      <c r="K10114" s="134">
        <f>'73511-07'!E$1009</f>
        <v>37210</v>
      </c>
    </row>
    <row r="10115" spans="1:11" x14ac:dyDescent="0.3">
      <c r="A10115" s="128">
        <v>73511</v>
      </c>
      <c r="B10115" s="128" t="s">
        <v>58</v>
      </c>
      <c r="C10115" s="128" t="s">
        <v>2591</v>
      </c>
      <c r="D10115" s="128">
        <v>2019</v>
      </c>
      <c r="E10115" s="128" t="s">
        <v>32</v>
      </c>
      <c r="F10115" s="128" t="s">
        <v>324</v>
      </c>
      <c r="G10115" s="99" t="s">
        <v>1338</v>
      </c>
      <c r="H10115" s="134" t="s">
        <v>2414</v>
      </c>
      <c r="I10115" s="128" t="s">
        <v>117</v>
      </c>
      <c r="J10115" s="130" t="s">
        <v>325</v>
      </c>
      <c r="K10115" s="134">
        <f>'73511-07'!F$1009</f>
        <v>320</v>
      </c>
    </row>
    <row r="10116" spans="1:11" x14ac:dyDescent="0.3">
      <c r="A10116" s="128">
        <v>73511</v>
      </c>
      <c r="B10116" s="128" t="s">
        <v>58</v>
      </c>
      <c r="C10116" s="128" t="s">
        <v>2591</v>
      </c>
      <c r="D10116" s="128">
        <v>2019</v>
      </c>
      <c r="E10116" s="128" t="s">
        <v>32</v>
      </c>
      <c r="F10116" s="128" t="s">
        <v>324</v>
      </c>
      <c r="G10116" s="99" t="s">
        <v>1338</v>
      </c>
      <c r="H10116" s="134" t="s">
        <v>2414</v>
      </c>
      <c r="I10116" s="128" t="s">
        <v>117</v>
      </c>
      <c r="J10116" s="128" t="s">
        <v>52</v>
      </c>
      <c r="K10116" s="134">
        <f>'73511-07'!G$1009</f>
        <v>-6874</v>
      </c>
    </row>
    <row r="10117" spans="1:11" x14ac:dyDescent="0.3">
      <c r="A10117" s="128">
        <v>73511</v>
      </c>
      <c r="B10117" s="128" t="s">
        <v>58</v>
      </c>
      <c r="C10117" s="128" t="s">
        <v>2591</v>
      </c>
      <c r="D10117" s="128">
        <v>2019</v>
      </c>
      <c r="E10117" s="128" t="s">
        <v>32</v>
      </c>
      <c r="F10117" s="128" t="s">
        <v>324</v>
      </c>
      <c r="G10117" s="99" t="s">
        <v>1338</v>
      </c>
      <c r="H10117" s="134" t="s">
        <v>2414</v>
      </c>
      <c r="I10117" s="128" t="s">
        <v>120</v>
      </c>
      <c r="J10117" s="128" t="s">
        <v>52</v>
      </c>
      <c r="K10117" s="134">
        <f>'73511-07'!H$1009</f>
        <v>22871</v>
      </c>
    </row>
    <row r="10118" spans="1:11" x14ac:dyDescent="0.3">
      <c r="A10118" s="128">
        <v>73511</v>
      </c>
      <c r="B10118" s="128" t="s">
        <v>58</v>
      </c>
      <c r="C10118" s="128" t="s">
        <v>2591</v>
      </c>
      <c r="D10118" s="128">
        <v>2019</v>
      </c>
      <c r="E10118" s="128" t="s">
        <v>32</v>
      </c>
      <c r="F10118" s="128" t="s">
        <v>324</v>
      </c>
      <c r="G10118" s="99" t="s">
        <v>1338</v>
      </c>
      <c r="H10118" s="134" t="s">
        <v>2414</v>
      </c>
      <c r="I10118" s="130" t="s">
        <v>121</v>
      </c>
      <c r="J10118" s="130" t="s">
        <v>325</v>
      </c>
      <c r="K10118" s="134">
        <f>'73511-07'!I$1009</f>
        <v>816</v>
      </c>
    </row>
    <row r="10119" spans="1:11" x14ac:dyDescent="0.3">
      <c r="A10119" s="128">
        <v>73511</v>
      </c>
      <c r="B10119" s="128" t="s">
        <v>58</v>
      </c>
      <c r="C10119" s="128" t="s">
        <v>2591</v>
      </c>
      <c r="D10119" s="128">
        <v>2019</v>
      </c>
      <c r="E10119" s="128" t="s">
        <v>32</v>
      </c>
      <c r="F10119" s="128" t="s">
        <v>324</v>
      </c>
      <c r="G10119" s="99" t="s">
        <v>1338</v>
      </c>
      <c r="H10119" s="134" t="s">
        <v>2414</v>
      </c>
      <c r="I10119" s="130" t="s">
        <v>121</v>
      </c>
      <c r="J10119" s="128" t="s">
        <v>52</v>
      </c>
      <c r="K10119" s="134">
        <f>'73511-07'!J$1009</f>
        <v>11247</v>
      </c>
    </row>
    <row r="10120" spans="1:11" x14ac:dyDescent="0.3">
      <c r="A10120" s="128">
        <v>73511</v>
      </c>
      <c r="B10120" s="128" t="s">
        <v>58</v>
      </c>
      <c r="C10120" s="128" t="s">
        <v>2591</v>
      </c>
      <c r="D10120" s="128">
        <v>2019</v>
      </c>
      <c r="E10120" s="128" t="s">
        <v>32</v>
      </c>
      <c r="F10120" s="128" t="s">
        <v>324</v>
      </c>
      <c r="G10120" s="99" t="s">
        <v>1338</v>
      </c>
      <c r="H10120" s="134" t="s">
        <v>2414</v>
      </c>
      <c r="I10120" s="130" t="s">
        <v>124</v>
      </c>
      <c r="J10120" s="130" t="s">
        <v>325</v>
      </c>
      <c r="K10120" s="134">
        <f>'73511-07'!K$1009</f>
        <v>386</v>
      </c>
    </row>
    <row r="10121" spans="1:11" x14ac:dyDescent="0.3">
      <c r="A10121" s="128">
        <v>73511</v>
      </c>
      <c r="B10121" s="128" t="s">
        <v>58</v>
      </c>
      <c r="C10121" s="128" t="s">
        <v>2591</v>
      </c>
      <c r="D10121" s="128">
        <v>2019</v>
      </c>
      <c r="E10121" s="128" t="s">
        <v>32</v>
      </c>
      <c r="F10121" s="128" t="s">
        <v>324</v>
      </c>
      <c r="G10121" s="99" t="s">
        <v>1338</v>
      </c>
      <c r="H10121" s="134" t="s">
        <v>2414</v>
      </c>
      <c r="I10121" s="130" t="s">
        <v>124</v>
      </c>
      <c r="J10121" s="128" t="s">
        <v>52</v>
      </c>
      <c r="K10121" s="134">
        <f>'73511-07'!L$1009</f>
        <v>554</v>
      </c>
    </row>
    <row r="10122" spans="1:11" x14ac:dyDescent="0.3">
      <c r="A10122" s="128">
        <v>73511</v>
      </c>
      <c r="B10122" s="128" t="s">
        <v>58</v>
      </c>
      <c r="C10122" s="128" t="s">
        <v>2591</v>
      </c>
      <c r="D10122" s="128">
        <v>2019</v>
      </c>
      <c r="E10122" s="128" t="s">
        <v>32</v>
      </c>
      <c r="F10122" s="128" t="s">
        <v>324</v>
      </c>
      <c r="G10122" s="99" t="s">
        <v>1339</v>
      </c>
      <c r="H10122" s="134" t="s">
        <v>2415</v>
      </c>
      <c r="I10122" s="130" t="s">
        <v>2646</v>
      </c>
      <c r="J10122" s="130" t="s">
        <v>325</v>
      </c>
      <c r="K10122" s="134">
        <f>'73511-07'!C$1010</f>
        <v>5442</v>
      </c>
    </row>
    <row r="10123" spans="1:11" x14ac:dyDescent="0.3">
      <c r="A10123" s="128">
        <v>73511</v>
      </c>
      <c r="B10123" s="128" t="s">
        <v>58</v>
      </c>
      <c r="C10123" s="128" t="s">
        <v>2591</v>
      </c>
      <c r="D10123" s="128">
        <v>2019</v>
      </c>
      <c r="E10123" s="128" t="s">
        <v>32</v>
      </c>
      <c r="F10123" s="128" t="s">
        <v>324</v>
      </c>
      <c r="G10123" s="99" t="s">
        <v>1339</v>
      </c>
      <c r="H10123" s="134" t="s">
        <v>2415</v>
      </c>
      <c r="I10123" s="128" t="s">
        <v>116</v>
      </c>
      <c r="J10123" s="130" t="s">
        <v>325</v>
      </c>
      <c r="K10123" s="134">
        <f>'73511-07'!D$1010</f>
        <v>4258</v>
      </c>
    </row>
    <row r="10124" spans="1:11" x14ac:dyDescent="0.3">
      <c r="A10124" s="128">
        <v>73511</v>
      </c>
      <c r="B10124" s="128" t="s">
        <v>58</v>
      </c>
      <c r="C10124" s="128" t="s">
        <v>2591</v>
      </c>
      <c r="D10124" s="128">
        <v>2019</v>
      </c>
      <c r="E10124" s="128" t="s">
        <v>32</v>
      </c>
      <c r="F10124" s="128" t="s">
        <v>324</v>
      </c>
      <c r="G10124" s="99" t="s">
        <v>1339</v>
      </c>
      <c r="H10124" s="134" t="s">
        <v>2415</v>
      </c>
      <c r="I10124" s="128" t="s">
        <v>116</v>
      </c>
      <c r="J10124" s="128" t="s">
        <v>52</v>
      </c>
      <c r="K10124" s="134">
        <f>'73511-07'!E$1010</f>
        <v>208463</v>
      </c>
    </row>
    <row r="10125" spans="1:11" x14ac:dyDescent="0.3">
      <c r="A10125" s="128">
        <v>73511</v>
      </c>
      <c r="B10125" s="128" t="s">
        <v>58</v>
      </c>
      <c r="C10125" s="128" t="s">
        <v>2591</v>
      </c>
      <c r="D10125" s="128">
        <v>2019</v>
      </c>
      <c r="E10125" s="128" t="s">
        <v>32</v>
      </c>
      <c r="F10125" s="128" t="s">
        <v>324</v>
      </c>
      <c r="G10125" s="99" t="s">
        <v>1339</v>
      </c>
      <c r="H10125" s="134" t="s">
        <v>2415</v>
      </c>
      <c r="I10125" s="128" t="s">
        <v>117</v>
      </c>
      <c r="J10125" s="130" t="s">
        <v>325</v>
      </c>
      <c r="K10125" s="134">
        <f>'73511-07'!F$1010</f>
        <v>1184</v>
      </c>
    </row>
    <row r="10126" spans="1:11" x14ac:dyDescent="0.3">
      <c r="A10126" s="128">
        <v>73511</v>
      </c>
      <c r="B10126" s="128" t="s">
        <v>58</v>
      </c>
      <c r="C10126" s="128" t="s">
        <v>2591</v>
      </c>
      <c r="D10126" s="128">
        <v>2019</v>
      </c>
      <c r="E10126" s="128" t="s">
        <v>32</v>
      </c>
      <c r="F10126" s="128" t="s">
        <v>324</v>
      </c>
      <c r="G10126" s="99" t="s">
        <v>1339</v>
      </c>
      <c r="H10126" s="134" t="s">
        <v>2415</v>
      </c>
      <c r="I10126" s="128" t="s">
        <v>117</v>
      </c>
      <c r="J10126" s="128" t="s">
        <v>52</v>
      </c>
      <c r="K10126" s="134">
        <f>'73511-07'!G$1010</f>
        <v>-79249</v>
      </c>
    </row>
    <row r="10127" spans="1:11" x14ac:dyDescent="0.3">
      <c r="A10127" s="128">
        <v>73511</v>
      </c>
      <c r="B10127" s="128" t="s">
        <v>58</v>
      </c>
      <c r="C10127" s="128" t="s">
        <v>2591</v>
      </c>
      <c r="D10127" s="128">
        <v>2019</v>
      </c>
      <c r="E10127" s="128" t="s">
        <v>32</v>
      </c>
      <c r="F10127" s="128" t="s">
        <v>324</v>
      </c>
      <c r="G10127" s="99" t="s">
        <v>1339</v>
      </c>
      <c r="H10127" s="134" t="s">
        <v>2415</v>
      </c>
      <c r="I10127" s="128" t="s">
        <v>120</v>
      </c>
      <c r="J10127" s="128" t="s">
        <v>52</v>
      </c>
      <c r="K10127" s="134">
        <f>'73511-07'!H$1010</f>
        <v>110486</v>
      </c>
    </row>
    <row r="10128" spans="1:11" x14ac:dyDescent="0.3">
      <c r="A10128" s="128">
        <v>73511</v>
      </c>
      <c r="B10128" s="128" t="s">
        <v>58</v>
      </c>
      <c r="C10128" s="128" t="s">
        <v>2591</v>
      </c>
      <c r="D10128" s="128">
        <v>2019</v>
      </c>
      <c r="E10128" s="128" t="s">
        <v>32</v>
      </c>
      <c r="F10128" s="128" t="s">
        <v>324</v>
      </c>
      <c r="G10128" s="99" t="s">
        <v>1339</v>
      </c>
      <c r="H10128" s="134" t="s">
        <v>2415</v>
      </c>
      <c r="I10128" s="130" t="s">
        <v>121</v>
      </c>
      <c r="J10128" s="130" t="s">
        <v>325</v>
      </c>
      <c r="K10128" s="134">
        <f>'73511-07'!I$1010</f>
        <v>2520</v>
      </c>
    </row>
    <row r="10129" spans="1:11" x14ac:dyDescent="0.3">
      <c r="A10129" s="128">
        <v>73511</v>
      </c>
      <c r="B10129" s="128" t="s">
        <v>58</v>
      </c>
      <c r="C10129" s="128" t="s">
        <v>2591</v>
      </c>
      <c r="D10129" s="128">
        <v>2019</v>
      </c>
      <c r="E10129" s="128" t="s">
        <v>32</v>
      </c>
      <c r="F10129" s="128" t="s">
        <v>324</v>
      </c>
      <c r="G10129" s="99" t="s">
        <v>1339</v>
      </c>
      <c r="H10129" s="134" t="s">
        <v>2415</v>
      </c>
      <c r="I10129" s="130" t="s">
        <v>121</v>
      </c>
      <c r="J10129" s="128" t="s">
        <v>52</v>
      </c>
      <c r="K10129" s="134">
        <f>'73511-07'!J$1010</f>
        <v>26598</v>
      </c>
    </row>
    <row r="10130" spans="1:11" x14ac:dyDescent="0.3">
      <c r="A10130" s="128">
        <v>73511</v>
      </c>
      <c r="B10130" s="128" t="s">
        <v>58</v>
      </c>
      <c r="C10130" s="128" t="s">
        <v>2591</v>
      </c>
      <c r="D10130" s="128">
        <v>2019</v>
      </c>
      <c r="E10130" s="128" t="s">
        <v>32</v>
      </c>
      <c r="F10130" s="128" t="s">
        <v>324</v>
      </c>
      <c r="G10130" s="99" t="s">
        <v>1339</v>
      </c>
      <c r="H10130" s="134" t="s">
        <v>2415</v>
      </c>
      <c r="I10130" s="130" t="s">
        <v>124</v>
      </c>
      <c r="J10130" s="130" t="s">
        <v>325</v>
      </c>
      <c r="K10130" s="134">
        <f>'73511-07'!K$1010</f>
        <v>1846</v>
      </c>
    </row>
    <row r="10131" spans="1:11" x14ac:dyDescent="0.3">
      <c r="A10131" s="128">
        <v>73511</v>
      </c>
      <c r="B10131" s="128" t="s">
        <v>58</v>
      </c>
      <c r="C10131" s="128" t="s">
        <v>2591</v>
      </c>
      <c r="D10131" s="128">
        <v>2019</v>
      </c>
      <c r="E10131" s="128" t="s">
        <v>32</v>
      </c>
      <c r="F10131" s="128" t="s">
        <v>324</v>
      </c>
      <c r="G10131" s="99" t="s">
        <v>1339</v>
      </c>
      <c r="H10131" s="134" t="s">
        <v>2415</v>
      </c>
      <c r="I10131" s="130" t="s">
        <v>124</v>
      </c>
      <c r="J10131" s="128" t="s">
        <v>52</v>
      </c>
      <c r="K10131" s="134">
        <f>'73511-07'!L$1010</f>
        <v>5500</v>
      </c>
    </row>
    <row r="10132" spans="1:11" x14ac:dyDescent="0.3">
      <c r="A10132" s="128">
        <v>73511</v>
      </c>
      <c r="B10132" s="128" t="s">
        <v>58</v>
      </c>
      <c r="C10132" s="128" t="s">
        <v>2591</v>
      </c>
      <c r="D10132" s="128">
        <v>2019</v>
      </c>
      <c r="E10132" s="128" t="s">
        <v>32</v>
      </c>
      <c r="F10132" s="128" t="s">
        <v>324</v>
      </c>
      <c r="G10132" s="99" t="s">
        <v>1340</v>
      </c>
      <c r="H10132" s="134" t="s">
        <v>2416</v>
      </c>
      <c r="I10132" s="130" t="s">
        <v>2646</v>
      </c>
      <c r="J10132" s="130" t="s">
        <v>325</v>
      </c>
      <c r="K10132" s="134">
        <f>'73511-07'!C$1011</f>
        <v>816</v>
      </c>
    </row>
    <row r="10133" spans="1:11" x14ac:dyDescent="0.3">
      <c r="A10133" s="128">
        <v>73511</v>
      </c>
      <c r="B10133" s="128" t="s">
        <v>58</v>
      </c>
      <c r="C10133" s="128" t="s">
        <v>2591</v>
      </c>
      <c r="D10133" s="128">
        <v>2019</v>
      </c>
      <c r="E10133" s="128" t="s">
        <v>32</v>
      </c>
      <c r="F10133" s="128" t="s">
        <v>324</v>
      </c>
      <c r="G10133" s="99" t="s">
        <v>1340</v>
      </c>
      <c r="H10133" s="134" t="s">
        <v>2416</v>
      </c>
      <c r="I10133" s="128" t="s">
        <v>116</v>
      </c>
      <c r="J10133" s="130" t="s">
        <v>325</v>
      </c>
      <c r="K10133" s="134">
        <f>'73511-07'!D$1011</f>
        <v>603</v>
      </c>
    </row>
    <row r="10134" spans="1:11" x14ac:dyDescent="0.3">
      <c r="A10134" s="128">
        <v>73511</v>
      </c>
      <c r="B10134" s="128" t="s">
        <v>58</v>
      </c>
      <c r="C10134" s="128" t="s">
        <v>2591</v>
      </c>
      <c r="D10134" s="128">
        <v>2019</v>
      </c>
      <c r="E10134" s="128" t="s">
        <v>32</v>
      </c>
      <c r="F10134" s="128" t="s">
        <v>324</v>
      </c>
      <c r="G10134" s="99" t="s">
        <v>1340</v>
      </c>
      <c r="H10134" s="134" t="s">
        <v>2416</v>
      </c>
      <c r="I10134" s="128" t="s">
        <v>116</v>
      </c>
      <c r="J10134" s="128" t="s">
        <v>52</v>
      </c>
      <c r="K10134" s="134">
        <f>'73511-07'!E$1011</f>
        <v>33687</v>
      </c>
    </row>
    <row r="10135" spans="1:11" x14ac:dyDescent="0.3">
      <c r="A10135" s="128">
        <v>73511</v>
      </c>
      <c r="B10135" s="128" t="s">
        <v>58</v>
      </c>
      <c r="C10135" s="128" t="s">
        <v>2591</v>
      </c>
      <c r="D10135" s="128">
        <v>2019</v>
      </c>
      <c r="E10135" s="128" t="s">
        <v>32</v>
      </c>
      <c r="F10135" s="128" t="s">
        <v>324</v>
      </c>
      <c r="G10135" s="99" t="s">
        <v>1340</v>
      </c>
      <c r="H10135" s="134" t="s">
        <v>2416</v>
      </c>
      <c r="I10135" s="128" t="s">
        <v>117</v>
      </c>
      <c r="J10135" s="130" t="s">
        <v>325</v>
      </c>
      <c r="K10135" s="134">
        <f>'73511-07'!F$1011</f>
        <v>213</v>
      </c>
    </row>
    <row r="10136" spans="1:11" x14ac:dyDescent="0.3">
      <c r="A10136" s="128">
        <v>73511</v>
      </c>
      <c r="B10136" s="128" t="s">
        <v>58</v>
      </c>
      <c r="C10136" s="128" t="s">
        <v>2591</v>
      </c>
      <c r="D10136" s="128">
        <v>2019</v>
      </c>
      <c r="E10136" s="128" t="s">
        <v>32</v>
      </c>
      <c r="F10136" s="128" t="s">
        <v>324</v>
      </c>
      <c r="G10136" s="99" t="s">
        <v>1340</v>
      </c>
      <c r="H10136" s="134" t="s">
        <v>2416</v>
      </c>
      <c r="I10136" s="128" t="s">
        <v>117</v>
      </c>
      <c r="J10136" s="128" t="s">
        <v>52</v>
      </c>
      <c r="K10136" s="134">
        <f>'73511-07'!G$1011</f>
        <v>-31790</v>
      </c>
    </row>
    <row r="10137" spans="1:11" x14ac:dyDescent="0.3">
      <c r="A10137" s="128">
        <v>73511</v>
      </c>
      <c r="B10137" s="128" t="s">
        <v>58</v>
      </c>
      <c r="C10137" s="128" t="s">
        <v>2591</v>
      </c>
      <c r="D10137" s="128">
        <v>2019</v>
      </c>
      <c r="E10137" s="128" t="s">
        <v>32</v>
      </c>
      <c r="F10137" s="128" t="s">
        <v>324</v>
      </c>
      <c r="G10137" s="99" t="s">
        <v>1340</v>
      </c>
      <c r="H10137" s="134" t="s">
        <v>2416</v>
      </c>
      <c r="I10137" s="128" t="s">
        <v>120</v>
      </c>
      <c r="J10137" s="128" t="s">
        <v>52</v>
      </c>
      <c r="K10137" s="134">
        <f>'73511-07'!H$1011</f>
        <v>-2872</v>
      </c>
    </row>
    <row r="10138" spans="1:11" x14ac:dyDescent="0.3">
      <c r="A10138" s="128">
        <v>73511</v>
      </c>
      <c r="B10138" s="128" t="s">
        <v>58</v>
      </c>
      <c r="C10138" s="128" t="s">
        <v>2591</v>
      </c>
      <c r="D10138" s="128">
        <v>2019</v>
      </c>
      <c r="E10138" s="128" t="s">
        <v>32</v>
      </c>
      <c r="F10138" s="128" t="s">
        <v>324</v>
      </c>
      <c r="G10138" s="99" t="s">
        <v>1340</v>
      </c>
      <c r="H10138" s="134" t="s">
        <v>2416</v>
      </c>
      <c r="I10138" s="130" t="s">
        <v>121</v>
      </c>
      <c r="J10138" s="130" t="s">
        <v>325</v>
      </c>
      <c r="K10138" s="134">
        <f>'73511-07'!I$1011</f>
        <v>311</v>
      </c>
    </row>
    <row r="10139" spans="1:11" x14ac:dyDescent="0.3">
      <c r="A10139" s="128">
        <v>73511</v>
      </c>
      <c r="B10139" s="128" t="s">
        <v>58</v>
      </c>
      <c r="C10139" s="128" t="s">
        <v>2591</v>
      </c>
      <c r="D10139" s="128">
        <v>2019</v>
      </c>
      <c r="E10139" s="128" t="s">
        <v>32</v>
      </c>
      <c r="F10139" s="128" t="s">
        <v>324</v>
      </c>
      <c r="G10139" s="99" t="s">
        <v>1340</v>
      </c>
      <c r="H10139" s="134" t="s">
        <v>2416</v>
      </c>
      <c r="I10139" s="130" t="s">
        <v>121</v>
      </c>
      <c r="J10139" s="128" t="s">
        <v>52</v>
      </c>
      <c r="K10139" s="134">
        <f>'73511-07'!J$1011</f>
        <v>3836</v>
      </c>
    </row>
    <row r="10140" spans="1:11" x14ac:dyDescent="0.3">
      <c r="A10140" s="128">
        <v>73511</v>
      </c>
      <c r="B10140" s="128" t="s">
        <v>58</v>
      </c>
      <c r="C10140" s="128" t="s">
        <v>2591</v>
      </c>
      <c r="D10140" s="128">
        <v>2019</v>
      </c>
      <c r="E10140" s="128" t="s">
        <v>32</v>
      </c>
      <c r="F10140" s="128" t="s">
        <v>324</v>
      </c>
      <c r="G10140" s="99" t="s">
        <v>1340</v>
      </c>
      <c r="H10140" s="134" t="s">
        <v>2416</v>
      </c>
      <c r="I10140" s="130" t="s">
        <v>124</v>
      </c>
      <c r="J10140" s="130" t="s">
        <v>325</v>
      </c>
      <c r="K10140" s="134">
        <f>'73511-07'!K$1011</f>
        <v>248</v>
      </c>
    </row>
    <row r="10141" spans="1:11" x14ac:dyDescent="0.3">
      <c r="A10141" s="128">
        <v>73511</v>
      </c>
      <c r="B10141" s="128" t="s">
        <v>58</v>
      </c>
      <c r="C10141" s="128" t="s">
        <v>2591</v>
      </c>
      <c r="D10141" s="128">
        <v>2019</v>
      </c>
      <c r="E10141" s="128" t="s">
        <v>32</v>
      </c>
      <c r="F10141" s="128" t="s">
        <v>324</v>
      </c>
      <c r="G10141" s="99" t="s">
        <v>1340</v>
      </c>
      <c r="H10141" s="134" t="s">
        <v>2416</v>
      </c>
      <c r="I10141" s="130" t="s">
        <v>124</v>
      </c>
      <c r="J10141" s="128" t="s">
        <v>52</v>
      </c>
      <c r="K10141" s="134">
        <f>'73511-07'!L$1011</f>
        <v>867</v>
      </c>
    </row>
    <row r="10142" spans="1:11" x14ac:dyDescent="0.3">
      <c r="A10142" s="128">
        <v>73511</v>
      </c>
      <c r="B10142" s="128" t="s">
        <v>58</v>
      </c>
      <c r="C10142" s="128" t="s">
        <v>2591</v>
      </c>
      <c r="D10142" s="128">
        <v>2019</v>
      </c>
      <c r="E10142" s="128" t="s">
        <v>32</v>
      </c>
      <c r="F10142" s="128" t="s">
        <v>324</v>
      </c>
      <c r="G10142" s="99" t="s">
        <v>1341</v>
      </c>
      <c r="H10142" s="134" t="s">
        <v>2417</v>
      </c>
      <c r="I10142" s="130" t="s">
        <v>2646</v>
      </c>
      <c r="J10142" s="130" t="s">
        <v>325</v>
      </c>
      <c r="K10142" s="134">
        <f>'73511-07'!C$1012</f>
        <v>4626</v>
      </c>
    </row>
    <row r="10143" spans="1:11" x14ac:dyDescent="0.3">
      <c r="A10143" s="128">
        <v>73511</v>
      </c>
      <c r="B10143" s="128" t="s">
        <v>58</v>
      </c>
      <c r="C10143" s="128" t="s">
        <v>2591</v>
      </c>
      <c r="D10143" s="128">
        <v>2019</v>
      </c>
      <c r="E10143" s="128" t="s">
        <v>32</v>
      </c>
      <c r="F10143" s="128" t="s">
        <v>324</v>
      </c>
      <c r="G10143" s="99" t="s">
        <v>1341</v>
      </c>
      <c r="H10143" s="134" t="s">
        <v>2417</v>
      </c>
      <c r="I10143" s="128" t="s">
        <v>116</v>
      </c>
      <c r="J10143" s="130" t="s">
        <v>325</v>
      </c>
      <c r="K10143" s="134">
        <f>'73511-07'!D$1012</f>
        <v>3655</v>
      </c>
    </row>
    <row r="10144" spans="1:11" x14ac:dyDescent="0.3">
      <c r="A10144" s="128">
        <v>73511</v>
      </c>
      <c r="B10144" s="128" t="s">
        <v>58</v>
      </c>
      <c r="C10144" s="128" t="s">
        <v>2591</v>
      </c>
      <c r="D10144" s="128">
        <v>2019</v>
      </c>
      <c r="E10144" s="128" t="s">
        <v>32</v>
      </c>
      <c r="F10144" s="128" t="s">
        <v>324</v>
      </c>
      <c r="G10144" s="99" t="s">
        <v>1341</v>
      </c>
      <c r="H10144" s="134" t="s">
        <v>2417</v>
      </c>
      <c r="I10144" s="128" t="s">
        <v>116</v>
      </c>
      <c r="J10144" s="128" t="s">
        <v>52</v>
      </c>
      <c r="K10144" s="134">
        <f>'73511-07'!E$1012</f>
        <v>174777</v>
      </c>
    </row>
    <row r="10145" spans="1:11" x14ac:dyDescent="0.3">
      <c r="A10145" s="128">
        <v>73511</v>
      </c>
      <c r="B10145" s="128" t="s">
        <v>58</v>
      </c>
      <c r="C10145" s="128" t="s">
        <v>2591</v>
      </c>
      <c r="D10145" s="128">
        <v>2019</v>
      </c>
      <c r="E10145" s="128" t="s">
        <v>32</v>
      </c>
      <c r="F10145" s="128" t="s">
        <v>324</v>
      </c>
      <c r="G10145" s="99" t="s">
        <v>1341</v>
      </c>
      <c r="H10145" s="134" t="s">
        <v>2417</v>
      </c>
      <c r="I10145" s="128" t="s">
        <v>117</v>
      </c>
      <c r="J10145" s="130" t="s">
        <v>325</v>
      </c>
      <c r="K10145" s="134">
        <f>'73511-07'!F$1012</f>
        <v>971</v>
      </c>
    </row>
    <row r="10146" spans="1:11" x14ac:dyDescent="0.3">
      <c r="A10146" s="128">
        <v>73511</v>
      </c>
      <c r="B10146" s="128" t="s">
        <v>58</v>
      </c>
      <c r="C10146" s="128" t="s">
        <v>2591</v>
      </c>
      <c r="D10146" s="128">
        <v>2019</v>
      </c>
      <c r="E10146" s="128" t="s">
        <v>32</v>
      </c>
      <c r="F10146" s="128" t="s">
        <v>324</v>
      </c>
      <c r="G10146" s="99" t="s">
        <v>1341</v>
      </c>
      <c r="H10146" s="134" t="s">
        <v>2417</v>
      </c>
      <c r="I10146" s="128" t="s">
        <v>117</v>
      </c>
      <c r="J10146" s="128" t="s">
        <v>52</v>
      </c>
      <c r="K10146" s="134">
        <f>'73511-07'!G$1012</f>
        <v>-47459</v>
      </c>
    </row>
    <row r="10147" spans="1:11" x14ac:dyDescent="0.3">
      <c r="A10147" s="128">
        <v>73511</v>
      </c>
      <c r="B10147" s="128" t="s">
        <v>58</v>
      </c>
      <c r="C10147" s="128" t="s">
        <v>2591</v>
      </c>
      <c r="D10147" s="128">
        <v>2019</v>
      </c>
      <c r="E10147" s="128" t="s">
        <v>32</v>
      </c>
      <c r="F10147" s="128" t="s">
        <v>324</v>
      </c>
      <c r="G10147" s="99" t="s">
        <v>1341</v>
      </c>
      <c r="H10147" s="134" t="s">
        <v>2417</v>
      </c>
      <c r="I10147" s="128" t="s">
        <v>120</v>
      </c>
      <c r="J10147" s="128" t="s">
        <v>52</v>
      </c>
      <c r="K10147" s="134">
        <f>'73511-07'!H$1012</f>
        <v>113358</v>
      </c>
    </row>
    <row r="10148" spans="1:11" x14ac:dyDescent="0.3">
      <c r="A10148" s="128">
        <v>73511</v>
      </c>
      <c r="B10148" s="128" t="s">
        <v>58</v>
      </c>
      <c r="C10148" s="128" t="s">
        <v>2591</v>
      </c>
      <c r="D10148" s="128">
        <v>2019</v>
      </c>
      <c r="E10148" s="128" t="s">
        <v>32</v>
      </c>
      <c r="F10148" s="128" t="s">
        <v>324</v>
      </c>
      <c r="G10148" s="99" t="s">
        <v>1341</v>
      </c>
      <c r="H10148" s="134" t="s">
        <v>2417</v>
      </c>
      <c r="I10148" s="130" t="s">
        <v>121</v>
      </c>
      <c r="J10148" s="130" t="s">
        <v>325</v>
      </c>
      <c r="K10148" s="134">
        <f>'73511-07'!I$1012</f>
        <v>2209</v>
      </c>
    </row>
    <row r="10149" spans="1:11" x14ac:dyDescent="0.3">
      <c r="A10149" s="128">
        <v>73511</v>
      </c>
      <c r="B10149" s="128" t="s">
        <v>58</v>
      </c>
      <c r="C10149" s="128" t="s">
        <v>2591</v>
      </c>
      <c r="D10149" s="128">
        <v>2019</v>
      </c>
      <c r="E10149" s="128" t="s">
        <v>32</v>
      </c>
      <c r="F10149" s="128" t="s">
        <v>324</v>
      </c>
      <c r="G10149" s="99" t="s">
        <v>1341</v>
      </c>
      <c r="H10149" s="134" t="s">
        <v>2417</v>
      </c>
      <c r="I10149" s="130" t="s">
        <v>121</v>
      </c>
      <c r="J10149" s="128" t="s">
        <v>52</v>
      </c>
      <c r="K10149" s="134">
        <f>'73511-07'!J$1012</f>
        <v>22761</v>
      </c>
    </row>
    <row r="10150" spans="1:11" x14ac:dyDescent="0.3">
      <c r="A10150" s="128">
        <v>73511</v>
      </c>
      <c r="B10150" s="128" t="s">
        <v>58</v>
      </c>
      <c r="C10150" s="128" t="s">
        <v>2591</v>
      </c>
      <c r="D10150" s="128">
        <v>2019</v>
      </c>
      <c r="E10150" s="128" t="s">
        <v>32</v>
      </c>
      <c r="F10150" s="128" t="s">
        <v>324</v>
      </c>
      <c r="G10150" s="99" t="s">
        <v>1341</v>
      </c>
      <c r="H10150" s="134" t="s">
        <v>2417</v>
      </c>
      <c r="I10150" s="130" t="s">
        <v>124</v>
      </c>
      <c r="J10150" s="130" t="s">
        <v>325</v>
      </c>
      <c r="K10150" s="134">
        <f>'73511-07'!K$1012</f>
        <v>1598</v>
      </c>
    </row>
    <row r="10151" spans="1:11" x14ac:dyDescent="0.3">
      <c r="A10151" s="128">
        <v>73511</v>
      </c>
      <c r="B10151" s="128" t="s">
        <v>58</v>
      </c>
      <c r="C10151" s="128" t="s">
        <v>2591</v>
      </c>
      <c r="D10151" s="128">
        <v>2019</v>
      </c>
      <c r="E10151" s="128" t="s">
        <v>32</v>
      </c>
      <c r="F10151" s="128" t="s">
        <v>324</v>
      </c>
      <c r="G10151" s="99" t="s">
        <v>1341</v>
      </c>
      <c r="H10151" s="134" t="s">
        <v>2417</v>
      </c>
      <c r="I10151" s="130" t="s">
        <v>124</v>
      </c>
      <c r="J10151" s="128" t="s">
        <v>52</v>
      </c>
      <c r="K10151" s="134">
        <f>'73511-07'!L$1012</f>
        <v>4633</v>
      </c>
    </row>
    <row r="10152" spans="1:11" x14ac:dyDescent="0.3">
      <c r="A10152" s="128">
        <v>73511</v>
      </c>
      <c r="B10152" s="128" t="s">
        <v>58</v>
      </c>
      <c r="C10152" s="128" t="s">
        <v>2591</v>
      </c>
      <c r="D10152" s="128">
        <v>2019</v>
      </c>
      <c r="E10152" s="128" t="s">
        <v>32</v>
      </c>
      <c r="F10152" s="128" t="s">
        <v>324</v>
      </c>
      <c r="G10152" s="99" t="s">
        <v>1342</v>
      </c>
      <c r="H10152" s="134" t="s">
        <v>2418</v>
      </c>
      <c r="I10152" s="130" t="s">
        <v>2646</v>
      </c>
      <c r="J10152" s="130" t="s">
        <v>325</v>
      </c>
      <c r="K10152" s="134">
        <f>'73511-07'!C$1013</f>
        <v>86362</v>
      </c>
    </row>
    <row r="10153" spans="1:11" x14ac:dyDescent="0.3">
      <c r="A10153" s="128">
        <v>73511</v>
      </c>
      <c r="B10153" s="128" t="s">
        <v>58</v>
      </c>
      <c r="C10153" s="128" t="s">
        <v>2591</v>
      </c>
      <c r="D10153" s="128">
        <v>2019</v>
      </c>
      <c r="E10153" s="128" t="s">
        <v>32</v>
      </c>
      <c r="F10153" s="128" t="s">
        <v>324</v>
      </c>
      <c r="G10153" s="99" t="s">
        <v>1342</v>
      </c>
      <c r="H10153" s="134" t="s">
        <v>2418</v>
      </c>
      <c r="I10153" s="128" t="s">
        <v>116</v>
      </c>
      <c r="J10153" s="130" t="s">
        <v>325</v>
      </c>
      <c r="K10153" s="134">
        <f>'73511-07'!D$1013</f>
        <v>64318</v>
      </c>
    </row>
    <row r="10154" spans="1:11" x14ac:dyDescent="0.3">
      <c r="A10154" s="128">
        <v>73511</v>
      </c>
      <c r="B10154" s="128" t="s">
        <v>58</v>
      </c>
      <c r="C10154" s="128" t="s">
        <v>2591</v>
      </c>
      <c r="D10154" s="128">
        <v>2019</v>
      </c>
      <c r="E10154" s="128" t="s">
        <v>32</v>
      </c>
      <c r="F10154" s="128" t="s">
        <v>324</v>
      </c>
      <c r="G10154" s="99" t="s">
        <v>1342</v>
      </c>
      <c r="H10154" s="134" t="s">
        <v>2418</v>
      </c>
      <c r="I10154" s="128" t="s">
        <v>116</v>
      </c>
      <c r="J10154" s="128" t="s">
        <v>52</v>
      </c>
      <c r="K10154" s="134">
        <f>'73511-07'!E$1013</f>
        <v>4041833</v>
      </c>
    </row>
    <row r="10155" spans="1:11" x14ac:dyDescent="0.3">
      <c r="A10155" s="128">
        <v>73511</v>
      </c>
      <c r="B10155" s="128" t="s">
        <v>58</v>
      </c>
      <c r="C10155" s="128" t="s">
        <v>2591</v>
      </c>
      <c r="D10155" s="128">
        <v>2019</v>
      </c>
      <c r="E10155" s="128" t="s">
        <v>32</v>
      </c>
      <c r="F10155" s="128" t="s">
        <v>324</v>
      </c>
      <c r="G10155" s="99" t="s">
        <v>1342</v>
      </c>
      <c r="H10155" s="134" t="s">
        <v>2418</v>
      </c>
      <c r="I10155" s="128" t="s">
        <v>117</v>
      </c>
      <c r="J10155" s="130" t="s">
        <v>325</v>
      </c>
      <c r="K10155" s="134">
        <f>'73511-07'!F$1013</f>
        <v>22044</v>
      </c>
    </row>
    <row r="10156" spans="1:11" x14ac:dyDescent="0.3">
      <c r="A10156" s="128">
        <v>73511</v>
      </c>
      <c r="B10156" s="128" t="s">
        <v>58</v>
      </c>
      <c r="C10156" s="128" t="s">
        <v>2591</v>
      </c>
      <c r="D10156" s="128">
        <v>2019</v>
      </c>
      <c r="E10156" s="128" t="s">
        <v>32</v>
      </c>
      <c r="F10156" s="128" t="s">
        <v>324</v>
      </c>
      <c r="G10156" s="99" t="s">
        <v>1342</v>
      </c>
      <c r="H10156" s="134" t="s">
        <v>2418</v>
      </c>
      <c r="I10156" s="128" t="s">
        <v>117</v>
      </c>
      <c r="J10156" s="128" t="s">
        <v>52</v>
      </c>
      <c r="K10156" s="134">
        <f>'73511-07'!G$1013</f>
        <v>-1218263</v>
      </c>
    </row>
    <row r="10157" spans="1:11" x14ac:dyDescent="0.3">
      <c r="A10157" s="128">
        <v>73511</v>
      </c>
      <c r="B10157" s="128" t="s">
        <v>58</v>
      </c>
      <c r="C10157" s="128" t="s">
        <v>2591</v>
      </c>
      <c r="D10157" s="128">
        <v>2019</v>
      </c>
      <c r="E10157" s="128" t="s">
        <v>32</v>
      </c>
      <c r="F10157" s="128" t="s">
        <v>324</v>
      </c>
      <c r="G10157" s="99" t="s">
        <v>1342</v>
      </c>
      <c r="H10157" s="134" t="s">
        <v>2418</v>
      </c>
      <c r="I10157" s="128" t="s">
        <v>120</v>
      </c>
      <c r="J10157" s="128" t="s">
        <v>52</v>
      </c>
      <c r="K10157" s="134">
        <f>'73511-07'!H$1013</f>
        <v>2730970</v>
      </c>
    </row>
    <row r="10158" spans="1:11" x14ac:dyDescent="0.3">
      <c r="A10158" s="128">
        <v>73511</v>
      </c>
      <c r="B10158" s="128" t="s">
        <v>58</v>
      </c>
      <c r="C10158" s="128" t="s">
        <v>2591</v>
      </c>
      <c r="D10158" s="128">
        <v>2019</v>
      </c>
      <c r="E10158" s="128" t="s">
        <v>32</v>
      </c>
      <c r="F10158" s="128" t="s">
        <v>324</v>
      </c>
      <c r="G10158" s="99" t="s">
        <v>1342</v>
      </c>
      <c r="H10158" s="134" t="s">
        <v>2418</v>
      </c>
      <c r="I10158" s="130" t="s">
        <v>121</v>
      </c>
      <c r="J10158" s="130" t="s">
        <v>325</v>
      </c>
      <c r="K10158" s="134">
        <f>'73511-07'!I$1013</f>
        <v>43499</v>
      </c>
    </row>
    <row r="10159" spans="1:11" x14ac:dyDescent="0.3">
      <c r="A10159" s="128">
        <v>73511</v>
      </c>
      <c r="B10159" s="128" t="s">
        <v>58</v>
      </c>
      <c r="C10159" s="128" t="s">
        <v>2591</v>
      </c>
      <c r="D10159" s="128">
        <v>2019</v>
      </c>
      <c r="E10159" s="128" t="s">
        <v>32</v>
      </c>
      <c r="F10159" s="128" t="s">
        <v>324</v>
      </c>
      <c r="G10159" s="99" t="s">
        <v>1342</v>
      </c>
      <c r="H10159" s="134" t="s">
        <v>2418</v>
      </c>
      <c r="I10159" s="130" t="s">
        <v>121</v>
      </c>
      <c r="J10159" s="128" t="s">
        <v>52</v>
      </c>
      <c r="K10159" s="134">
        <f>'73511-07'!J$1013</f>
        <v>652013</v>
      </c>
    </row>
    <row r="10160" spans="1:11" x14ac:dyDescent="0.3">
      <c r="A10160" s="128">
        <v>73511</v>
      </c>
      <c r="B10160" s="128" t="s">
        <v>58</v>
      </c>
      <c r="C10160" s="128" t="s">
        <v>2591</v>
      </c>
      <c r="D10160" s="128">
        <v>2019</v>
      </c>
      <c r="E10160" s="128" t="s">
        <v>32</v>
      </c>
      <c r="F10160" s="128" t="s">
        <v>324</v>
      </c>
      <c r="G10160" s="99" t="s">
        <v>1342</v>
      </c>
      <c r="H10160" s="134" t="s">
        <v>2418</v>
      </c>
      <c r="I10160" s="130" t="s">
        <v>124</v>
      </c>
      <c r="J10160" s="130" t="s">
        <v>325</v>
      </c>
      <c r="K10160" s="134">
        <f>'73511-07'!K$1013</f>
        <v>28707</v>
      </c>
    </row>
    <row r="10161" spans="1:11" x14ac:dyDescent="0.3">
      <c r="A10161" s="128">
        <v>73511</v>
      </c>
      <c r="B10161" s="128" t="s">
        <v>58</v>
      </c>
      <c r="C10161" s="128" t="s">
        <v>2591</v>
      </c>
      <c r="D10161" s="128">
        <v>2019</v>
      </c>
      <c r="E10161" s="128" t="s">
        <v>32</v>
      </c>
      <c r="F10161" s="128" t="s">
        <v>324</v>
      </c>
      <c r="G10161" s="99" t="s">
        <v>1342</v>
      </c>
      <c r="H10161" s="134" t="s">
        <v>2418</v>
      </c>
      <c r="I10161" s="130" t="s">
        <v>124</v>
      </c>
      <c r="J10161" s="128" t="s">
        <v>52</v>
      </c>
      <c r="K10161" s="134">
        <f>'73511-07'!L$1013</f>
        <v>112416</v>
      </c>
    </row>
    <row r="10162" spans="1:11" x14ac:dyDescent="0.3">
      <c r="A10162" s="128">
        <v>73511</v>
      </c>
      <c r="B10162" s="128" t="s">
        <v>58</v>
      </c>
      <c r="C10162" s="128" t="s">
        <v>2591</v>
      </c>
      <c r="D10162" s="128">
        <v>2019</v>
      </c>
      <c r="E10162" s="128" t="s">
        <v>32</v>
      </c>
      <c r="F10162" s="128" t="s">
        <v>324</v>
      </c>
      <c r="G10162" s="99" t="s">
        <v>1343</v>
      </c>
      <c r="H10162" s="134" t="s">
        <v>2419</v>
      </c>
      <c r="I10162" s="130" t="s">
        <v>2646</v>
      </c>
      <c r="J10162" s="130" t="s">
        <v>325</v>
      </c>
      <c r="K10162" s="134">
        <f>'73511-07'!C$1014</f>
        <v>20779</v>
      </c>
    </row>
    <row r="10163" spans="1:11" x14ac:dyDescent="0.3">
      <c r="A10163" s="128">
        <v>73511</v>
      </c>
      <c r="B10163" s="128" t="s">
        <v>58</v>
      </c>
      <c r="C10163" s="128" t="s">
        <v>2591</v>
      </c>
      <c r="D10163" s="128">
        <v>2019</v>
      </c>
      <c r="E10163" s="128" t="s">
        <v>32</v>
      </c>
      <c r="F10163" s="128" t="s">
        <v>324</v>
      </c>
      <c r="G10163" s="99" t="s">
        <v>1343</v>
      </c>
      <c r="H10163" s="134" t="s">
        <v>2419</v>
      </c>
      <c r="I10163" s="128" t="s">
        <v>116</v>
      </c>
      <c r="J10163" s="130" t="s">
        <v>325</v>
      </c>
      <c r="K10163" s="134">
        <f>'73511-07'!D$1014</f>
        <v>15601</v>
      </c>
    </row>
    <row r="10164" spans="1:11" x14ac:dyDescent="0.3">
      <c r="A10164" s="128">
        <v>73511</v>
      </c>
      <c r="B10164" s="128" t="s">
        <v>58</v>
      </c>
      <c r="C10164" s="128" t="s">
        <v>2591</v>
      </c>
      <c r="D10164" s="128">
        <v>2019</v>
      </c>
      <c r="E10164" s="128" t="s">
        <v>32</v>
      </c>
      <c r="F10164" s="128" t="s">
        <v>324</v>
      </c>
      <c r="G10164" s="99" t="s">
        <v>1343</v>
      </c>
      <c r="H10164" s="134" t="s">
        <v>2419</v>
      </c>
      <c r="I10164" s="128" t="s">
        <v>116</v>
      </c>
      <c r="J10164" s="128" t="s">
        <v>52</v>
      </c>
      <c r="K10164" s="134">
        <f>'73511-07'!E$1014</f>
        <v>609485</v>
      </c>
    </row>
    <row r="10165" spans="1:11" x14ac:dyDescent="0.3">
      <c r="A10165" s="128">
        <v>73511</v>
      </c>
      <c r="B10165" s="128" t="s">
        <v>58</v>
      </c>
      <c r="C10165" s="128" t="s">
        <v>2591</v>
      </c>
      <c r="D10165" s="128">
        <v>2019</v>
      </c>
      <c r="E10165" s="128" t="s">
        <v>32</v>
      </c>
      <c r="F10165" s="128" t="s">
        <v>324</v>
      </c>
      <c r="G10165" s="99" t="s">
        <v>1343</v>
      </c>
      <c r="H10165" s="134" t="s">
        <v>2419</v>
      </c>
      <c r="I10165" s="128" t="s">
        <v>117</v>
      </c>
      <c r="J10165" s="130" t="s">
        <v>325</v>
      </c>
      <c r="K10165" s="134">
        <f>'73511-07'!F$1014</f>
        <v>5178</v>
      </c>
    </row>
    <row r="10166" spans="1:11" x14ac:dyDescent="0.3">
      <c r="A10166" s="128">
        <v>73511</v>
      </c>
      <c r="B10166" s="128" t="s">
        <v>58</v>
      </c>
      <c r="C10166" s="128" t="s">
        <v>2591</v>
      </c>
      <c r="D10166" s="128">
        <v>2019</v>
      </c>
      <c r="E10166" s="128" t="s">
        <v>32</v>
      </c>
      <c r="F10166" s="128" t="s">
        <v>324</v>
      </c>
      <c r="G10166" s="99" t="s">
        <v>1343</v>
      </c>
      <c r="H10166" s="134" t="s">
        <v>2419</v>
      </c>
      <c r="I10166" s="128" t="s">
        <v>117</v>
      </c>
      <c r="J10166" s="128" t="s">
        <v>52</v>
      </c>
      <c r="K10166" s="134">
        <f>'73511-07'!G$1014</f>
        <v>-196599</v>
      </c>
    </row>
    <row r="10167" spans="1:11" x14ac:dyDescent="0.3">
      <c r="A10167" s="128">
        <v>73511</v>
      </c>
      <c r="B10167" s="128" t="s">
        <v>58</v>
      </c>
      <c r="C10167" s="128" t="s">
        <v>2591</v>
      </c>
      <c r="D10167" s="128">
        <v>2019</v>
      </c>
      <c r="E10167" s="128" t="s">
        <v>32</v>
      </c>
      <c r="F10167" s="128" t="s">
        <v>324</v>
      </c>
      <c r="G10167" s="99" t="s">
        <v>1343</v>
      </c>
      <c r="H10167" s="134" t="s">
        <v>2419</v>
      </c>
      <c r="I10167" s="128" t="s">
        <v>120</v>
      </c>
      <c r="J10167" s="128" t="s">
        <v>52</v>
      </c>
      <c r="K10167" s="134">
        <f>'73511-07'!H$1014</f>
        <v>396624</v>
      </c>
    </row>
    <row r="10168" spans="1:11" x14ac:dyDescent="0.3">
      <c r="A10168" s="128">
        <v>73511</v>
      </c>
      <c r="B10168" s="128" t="s">
        <v>58</v>
      </c>
      <c r="C10168" s="128" t="s">
        <v>2591</v>
      </c>
      <c r="D10168" s="128">
        <v>2019</v>
      </c>
      <c r="E10168" s="128" t="s">
        <v>32</v>
      </c>
      <c r="F10168" s="128" t="s">
        <v>324</v>
      </c>
      <c r="G10168" s="99" t="s">
        <v>1343</v>
      </c>
      <c r="H10168" s="134" t="s">
        <v>2419</v>
      </c>
      <c r="I10168" s="130" t="s">
        <v>121</v>
      </c>
      <c r="J10168" s="130" t="s">
        <v>325</v>
      </c>
      <c r="K10168" s="134">
        <f>'73511-07'!I$1014</f>
        <v>11527</v>
      </c>
    </row>
    <row r="10169" spans="1:11" x14ac:dyDescent="0.3">
      <c r="A10169" s="128">
        <v>73511</v>
      </c>
      <c r="B10169" s="128" t="s">
        <v>58</v>
      </c>
      <c r="C10169" s="128" t="s">
        <v>2591</v>
      </c>
      <c r="D10169" s="128">
        <v>2019</v>
      </c>
      <c r="E10169" s="128" t="s">
        <v>32</v>
      </c>
      <c r="F10169" s="128" t="s">
        <v>324</v>
      </c>
      <c r="G10169" s="99" t="s">
        <v>1343</v>
      </c>
      <c r="H10169" s="134" t="s">
        <v>2419</v>
      </c>
      <c r="I10169" s="130" t="s">
        <v>121</v>
      </c>
      <c r="J10169" s="128" t="s">
        <v>52</v>
      </c>
      <c r="K10169" s="134">
        <f>'73511-07'!J$1014</f>
        <v>165752</v>
      </c>
    </row>
    <row r="10170" spans="1:11" x14ac:dyDescent="0.3">
      <c r="A10170" s="128">
        <v>73511</v>
      </c>
      <c r="B10170" s="128" t="s">
        <v>58</v>
      </c>
      <c r="C10170" s="128" t="s">
        <v>2591</v>
      </c>
      <c r="D10170" s="128">
        <v>2019</v>
      </c>
      <c r="E10170" s="128" t="s">
        <v>32</v>
      </c>
      <c r="F10170" s="128" t="s">
        <v>324</v>
      </c>
      <c r="G10170" s="99" t="s">
        <v>1343</v>
      </c>
      <c r="H10170" s="134" t="s">
        <v>2419</v>
      </c>
      <c r="I10170" s="130" t="s">
        <v>124</v>
      </c>
      <c r="J10170" s="130" t="s">
        <v>325</v>
      </c>
      <c r="K10170" s="134">
        <f>'73511-07'!K$1014</f>
        <v>5478</v>
      </c>
    </row>
    <row r="10171" spans="1:11" x14ac:dyDescent="0.3">
      <c r="A10171" s="128">
        <v>73511</v>
      </c>
      <c r="B10171" s="128" t="s">
        <v>58</v>
      </c>
      <c r="C10171" s="128" t="s">
        <v>2591</v>
      </c>
      <c r="D10171" s="128">
        <v>2019</v>
      </c>
      <c r="E10171" s="128" t="s">
        <v>32</v>
      </c>
      <c r="F10171" s="128" t="s">
        <v>324</v>
      </c>
      <c r="G10171" s="99" t="s">
        <v>1343</v>
      </c>
      <c r="H10171" s="134" t="s">
        <v>2419</v>
      </c>
      <c r="I10171" s="130" t="s">
        <v>124</v>
      </c>
      <c r="J10171" s="128" t="s">
        <v>52</v>
      </c>
      <c r="K10171" s="134">
        <f>'73511-07'!L$1014</f>
        <v>14639</v>
      </c>
    </row>
    <row r="10172" spans="1:11" x14ac:dyDescent="0.3">
      <c r="A10172" s="128">
        <v>73511</v>
      </c>
      <c r="B10172" s="128" t="s">
        <v>58</v>
      </c>
      <c r="C10172" s="128" t="s">
        <v>2591</v>
      </c>
      <c r="D10172" s="128">
        <v>2019</v>
      </c>
      <c r="E10172" s="128" t="s">
        <v>32</v>
      </c>
      <c r="F10172" s="128" t="s">
        <v>324</v>
      </c>
      <c r="G10172" s="99" t="s">
        <v>1344</v>
      </c>
      <c r="H10172" s="134" t="s">
        <v>2420</v>
      </c>
      <c r="I10172" s="130" t="s">
        <v>2646</v>
      </c>
      <c r="J10172" s="130" t="s">
        <v>325</v>
      </c>
      <c r="K10172" s="134">
        <f>'73511-07'!C$1015</f>
        <v>6834</v>
      </c>
    </row>
    <row r="10173" spans="1:11" x14ac:dyDescent="0.3">
      <c r="A10173" s="128">
        <v>73511</v>
      </c>
      <c r="B10173" s="128" t="s">
        <v>58</v>
      </c>
      <c r="C10173" s="128" t="s">
        <v>2591</v>
      </c>
      <c r="D10173" s="128">
        <v>2019</v>
      </c>
      <c r="E10173" s="128" t="s">
        <v>32</v>
      </c>
      <c r="F10173" s="128" t="s">
        <v>324</v>
      </c>
      <c r="G10173" s="99" t="s">
        <v>1344</v>
      </c>
      <c r="H10173" s="134" t="s">
        <v>2420</v>
      </c>
      <c r="I10173" s="128" t="s">
        <v>116</v>
      </c>
      <c r="J10173" s="130" t="s">
        <v>325</v>
      </c>
      <c r="K10173" s="134">
        <f>'73511-07'!D$1015</f>
        <v>5127</v>
      </c>
    </row>
    <row r="10174" spans="1:11" x14ac:dyDescent="0.3">
      <c r="A10174" s="128">
        <v>73511</v>
      </c>
      <c r="B10174" s="128" t="s">
        <v>58</v>
      </c>
      <c r="C10174" s="128" t="s">
        <v>2591</v>
      </c>
      <c r="D10174" s="128">
        <v>2019</v>
      </c>
      <c r="E10174" s="128" t="s">
        <v>32</v>
      </c>
      <c r="F10174" s="128" t="s">
        <v>324</v>
      </c>
      <c r="G10174" s="99" t="s">
        <v>1344</v>
      </c>
      <c r="H10174" s="134" t="s">
        <v>2420</v>
      </c>
      <c r="I10174" s="128" t="s">
        <v>116</v>
      </c>
      <c r="J10174" s="128" t="s">
        <v>52</v>
      </c>
      <c r="K10174" s="134">
        <f>'73511-07'!E$1015</f>
        <v>119372</v>
      </c>
    </row>
    <row r="10175" spans="1:11" x14ac:dyDescent="0.3">
      <c r="A10175" s="128">
        <v>73511</v>
      </c>
      <c r="B10175" s="128" t="s">
        <v>58</v>
      </c>
      <c r="C10175" s="128" t="s">
        <v>2591</v>
      </c>
      <c r="D10175" s="128">
        <v>2019</v>
      </c>
      <c r="E10175" s="128" t="s">
        <v>32</v>
      </c>
      <c r="F10175" s="128" t="s">
        <v>324</v>
      </c>
      <c r="G10175" s="99" t="s">
        <v>1344</v>
      </c>
      <c r="H10175" s="134" t="s">
        <v>2420</v>
      </c>
      <c r="I10175" s="128" t="s">
        <v>117</v>
      </c>
      <c r="J10175" s="130" t="s">
        <v>325</v>
      </c>
      <c r="K10175" s="134">
        <f>'73511-07'!F$1015</f>
        <v>1707</v>
      </c>
    </row>
    <row r="10176" spans="1:11" x14ac:dyDescent="0.3">
      <c r="A10176" s="128">
        <v>73511</v>
      </c>
      <c r="B10176" s="128" t="s">
        <v>58</v>
      </c>
      <c r="C10176" s="128" t="s">
        <v>2591</v>
      </c>
      <c r="D10176" s="128">
        <v>2019</v>
      </c>
      <c r="E10176" s="128" t="s">
        <v>32</v>
      </c>
      <c r="F10176" s="128" t="s">
        <v>324</v>
      </c>
      <c r="G10176" s="99" t="s">
        <v>1344</v>
      </c>
      <c r="H10176" s="134" t="s">
        <v>2420</v>
      </c>
      <c r="I10176" s="128" t="s">
        <v>117</v>
      </c>
      <c r="J10176" s="128" t="s">
        <v>52</v>
      </c>
      <c r="K10176" s="134">
        <f>'73511-07'!G$1015</f>
        <v>-14697</v>
      </c>
    </row>
    <row r="10177" spans="1:11" x14ac:dyDescent="0.3">
      <c r="A10177" s="128">
        <v>73511</v>
      </c>
      <c r="B10177" s="128" t="s">
        <v>58</v>
      </c>
      <c r="C10177" s="128" t="s">
        <v>2591</v>
      </c>
      <c r="D10177" s="128">
        <v>2019</v>
      </c>
      <c r="E10177" s="128" t="s">
        <v>32</v>
      </c>
      <c r="F10177" s="128" t="s">
        <v>324</v>
      </c>
      <c r="G10177" s="99" t="s">
        <v>1344</v>
      </c>
      <c r="H10177" s="134" t="s">
        <v>2420</v>
      </c>
      <c r="I10177" s="128" t="s">
        <v>120</v>
      </c>
      <c r="J10177" s="128" t="s">
        <v>52</v>
      </c>
      <c r="K10177" s="134">
        <f>'73511-07'!H$1015</f>
        <v>99610</v>
      </c>
    </row>
    <row r="10178" spans="1:11" x14ac:dyDescent="0.3">
      <c r="A10178" s="128">
        <v>73511</v>
      </c>
      <c r="B10178" s="128" t="s">
        <v>58</v>
      </c>
      <c r="C10178" s="128" t="s">
        <v>2591</v>
      </c>
      <c r="D10178" s="128">
        <v>2019</v>
      </c>
      <c r="E10178" s="128" t="s">
        <v>32</v>
      </c>
      <c r="F10178" s="128" t="s">
        <v>324</v>
      </c>
      <c r="G10178" s="99" t="s">
        <v>1344</v>
      </c>
      <c r="H10178" s="134" t="s">
        <v>2420</v>
      </c>
      <c r="I10178" s="130" t="s">
        <v>121</v>
      </c>
      <c r="J10178" s="130" t="s">
        <v>325</v>
      </c>
      <c r="K10178" s="134">
        <f>'73511-07'!I$1015</f>
        <v>3977</v>
      </c>
    </row>
    <row r="10179" spans="1:11" x14ac:dyDescent="0.3">
      <c r="A10179" s="128">
        <v>73511</v>
      </c>
      <c r="B10179" s="128" t="s">
        <v>58</v>
      </c>
      <c r="C10179" s="128" t="s">
        <v>2591</v>
      </c>
      <c r="D10179" s="128">
        <v>2019</v>
      </c>
      <c r="E10179" s="128" t="s">
        <v>32</v>
      </c>
      <c r="F10179" s="128" t="s">
        <v>324</v>
      </c>
      <c r="G10179" s="99" t="s">
        <v>1344</v>
      </c>
      <c r="H10179" s="134" t="s">
        <v>2420</v>
      </c>
      <c r="I10179" s="130" t="s">
        <v>121</v>
      </c>
      <c r="J10179" s="128" t="s">
        <v>52</v>
      </c>
      <c r="K10179" s="134">
        <f>'73511-07'!J$1015</f>
        <v>46900</v>
      </c>
    </row>
    <row r="10180" spans="1:11" x14ac:dyDescent="0.3">
      <c r="A10180" s="128">
        <v>73511</v>
      </c>
      <c r="B10180" s="128" t="s">
        <v>58</v>
      </c>
      <c r="C10180" s="128" t="s">
        <v>2591</v>
      </c>
      <c r="D10180" s="128">
        <v>2019</v>
      </c>
      <c r="E10180" s="128" t="s">
        <v>32</v>
      </c>
      <c r="F10180" s="128" t="s">
        <v>324</v>
      </c>
      <c r="G10180" s="99" t="s">
        <v>1344</v>
      </c>
      <c r="H10180" s="134" t="s">
        <v>2420</v>
      </c>
      <c r="I10180" s="130" t="s">
        <v>124</v>
      </c>
      <c r="J10180" s="130" t="s">
        <v>325</v>
      </c>
      <c r="K10180" s="134">
        <f>'73511-07'!K$1015</f>
        <v>1259</v>
      </c>
    </row>
    <row r="10181" spans="1:11" x14ac:dyDescent="0.3">
      <c r="A10181" s="128">
        <v>73511</v>
      </c>
      <c r="B10181" s="128" t="s">
        <v>58</v>
      </c>
      <c r="C10181" s="128" t="s">
        <v>2591</v>
      </c>
      <c r="D10181" s="128">
        <v>2019</v>
      </c>
      <c r="E10181" s="128" t="s">
        <v>32</v>
      </c>
      <c r="F10181" s="128" t="s">
        <v>324</v>
      </c>
      <c r="G10181" s="99" t="s">
        <v>1344</v>
      </c>
      <c r="H10181" s="134" t="s">
        <v>2420</v>
      </c>
      <c r="I10181" s="130" t="s">
        <v>124</v>
      </c>
      <c r="J10181" s="128" t="s">
        <v>52</v>
      </c>
      <c r="K10181" s="134">
        <f>'73511-07'!L$1015</f>
        <v>2376</v>
      </c>
    </row>
    <row r="10182" spans="1:11" x14ac:dyDescent="0.3">
      <c r="A10182" s="128">
        <v>73511</v>
      </c>
      <c r="B10182" s="128" t="s">
        <v>58</v>
      </c>
      <c r="C10182" s="128" t="s">
        <v>2591</v>
      </c>
      <c r="D10182" s="128">
        <v>2019</v>
      </c>
      <c r="E10182" s="128" t="s">
        <v>32</v>
      </c>
      <c r="F10182" s="128" t="s">
        <v>324</v>
      </c>
      <c r="G10182" s="99" t="s">
        <v>1345</v>
      </c>
      <c r="H10182" s="134" t="s">
        <v>2421</v>
      </c>
      <c r="I10182" s="130" t="s">
        <v>2646</v>
      </c>
      <c r="J10182" s="130" t="s">
        <v>325</v>
      </c>
      <c r="K10182" s="134">
        <f>'73511-07'!C$1016</f>
        <v>146</v>
      </c>
    </row>
    <row r="10183" spans="1:11" x14ac:dyDescent="0.3">
      <c r="A10183" s="128">
        <v>73511</v>
      </c>
      <c r="B10183" s="128" t="s">
        <v>58</v>
      </c>
      <c r="C10183" s="128" t="s">
        <v>2591</v>
      </c>
      <c r="D10183" s="128">
        <v>2019</v>
      </c>
      <c r="E10183" s="128" t="s">
        <v>32</v>
      </c>
      <c r="F10183" s="128" t="s">
        <v>324</v>
      </c>
      <c r="G10183" s="99" t="s">
        <v>1345</v>
      </c>
      <c r="H10183" s="134" t="s">
        <v>2421</v>
      </c>
      <c r="I10183" s="128" t="s">
        <v>116</v>
      </c>
      <c r="J10183" s="130" t="s">
        <v>325</v>
      </c>
      <c r="K10183" s="134">
        <f>'73511-07'!D$1016</f>
        <v>98</v>
      </c>
    </row>
    <row r="10184" spans="1:11" x14ac:dyDescent="0.3">
      <c r="A10184" s="128">
        <v>73511</v>
      </c>
      <c r="B10184" s="128" t="s">
        <v>58</v>
      </c>
      <c r="C10184" s="128" t="s">
        <v>2591</v>
      </c>
      <c r="D10184" s="128">
        <v>2019</v>
      </c>
      <c r="E10184" s="128" t="s">
        <v>32</v>
      </c>
      <c r="F10184" s="128" t="s">
        <v>324</v>
      </c>
      <c r="G10184" s="99" t="s">
        <v>1345</v>
      </c>
      <c r="H10184" s="134" t="s">
        <v>2421</v>
      </c>
      <c r="I10184" s="128" t="s">
        <v>116</v>
      </c>
      <c r="J10184" s="128" t="s">
        <v>52</v>
      </c>
      <c r="K10184" s="134">
        <f>'73511-07'!E$1016</f>
        <v>4932</v>
      </c>
    </row>
    <row r="10185" spans="1:11" x14ac:dyDescent="0.3">
      <c r="A10185" s="128">
        <v>73511</v>
      </c>
      <c r="B10185" s="128" t="s">
        <v>58</v>
      </c>
      <c r="C10185" s="128" t="s">
        <v>2591</v>
      </c>
      <c r="D10185" s="128">
        <v>2019</v>
      </c>
      <c r="E10185" s="128" t="s">
        <v>32</v>
      </c>
      <c r="F10185" s="128" t="s">
        <v>324</v>
      </c>
      <c r="G10185" s="99" t="s">
        <v>1345</v>
      </c>
      <c r="H10185" s="134" t="s">
        <v>2421</v>
      </c>
      <c r="I10185" s="128" t="s">
        <v>117</v>
      </c>
      <c r="J10185" s="130" t="s">
        <v>325</v>
      </c>
      <c r="K10185" s="134">
        <f>'73511-07'!F$1016</f>
        <v>48</v>
      </c>
    </row>
    <row r="10186" spans="1:11" x14ac:dyDescent="0.3">
      <c r="A10186" s="128">
        <v>73511</v>
      </c>
      <c r="B10186" s="128" t="s">
        <v>58</v>
      </c>
      <c r="C10186" s="128" t="s">
        <v>2591</v>
      </c>
      <c r="D10186" s="128">
        <v>2019</v>
      </c>
      <c r="E10186" s="128" t="s">
        <v>32</v>
      </c>
      <c r="F10186" s="128" t="s">
        <v>324</v>
      </c>
      <c r="G10186" s="99" t="s">
        <v>1345</v>
      </c>
      <c r="H10186" s="134" t="s">
        <v>2421</v>
      </c>
      <c r="I10186" s="128" t="s">
        <v>117</v>
      </c>
      <c r="J10186" s="128" t="s">
        <v>52</v>
      </c>
      <c r="K10186" s="134">
        <f>'73511-07'!G$1016</f>
        <v>-596</v>
      </c>
    </row>
    <row r="10187" spans="1:11" x14ac:dyDescent="0.3">
      <c r="A10187" s="128">
        <v>73511</v>
      </c>
      <c r="B10187" s="128" t="s">
        <v>58</v>
      </c>
      <c r="C10187" s="128" t="s">
        <v>2591</v>
      </c>
      <c r="D10187" s="128">
        <v>2019</v>
      </c>
      <c r="E10187" s="128" t="s">
        <v>32</v>
      </c>
      <c r="F10187" s="128" t="s">
        <v>324</v>
      </c>
      <c r="G10187" s="99" t="s">
        <v>1345</v>
      </c>
      <c r="H10187" s="134" t="s">
        <v>2421</v>
      </c>
      <c r="I10187" s="128" t="s">
        <v>120</v>
      </c>
      <c r="J10187" s="128" t="s">
        <v>52</v>
      </c>
      <c r="K10187" s="134">
        <f>'73511-07'!H$1016</f>
        <v>3207</v>
      </c>
    </row>
    <row r="10188" spans="1:11" x14ac:dyDescent="0.3">
      <c r="A10188" s="128">
        <v>73511</v>
      </c>
      <c r="B10188" s="128" t="s">
        <v>58</v>
      </c>
      <c r="C10188" s="128" t="s">
        <v>2591</v>
      </c>
      <c r="D10188" s="128">
        <v>2019</v>
      </c>
      <c r="E10188" s="128" t="s">
        <v>32</v>
      </c>
      <c r="F10188" s="128" t="s">
        <v>324</v>
      </c>
      <c r="G10188" s="99" t="s">
        <v>1345</v>
      </c>
      <c r="H10188" s="134" t="s">
        <v>2421</v>
      </c>
      <c r="I10188" s="130" t="s">
        <v>121</v>
      </c>
      <c r="J10188" s="130" t="s">
        <v>325</v>
      </c>
      <c r="K10188" s="134">
        <f>'73511-07'!I$1016</f>
        <v>58</v>
      </c>
    </row>
    <row r="10189" spans="1:11" x14ac:dyDescent="0.3">
      <c r="A10189" s="128">
        <v>73511</v>
      </c>
      <c r="B10189" s="128" t="s">
        <v>58</v>
      </c>
      <c r="C10189" s="128" t="s">
        <v>2591</v>
      </c>
      <c r="D10189" s="128">
        <v>2019</v>
      </c>
      <c r="E10189" s="128" t="s">
        <v>32</v>
      </c>
      <c r="F10189" s="128" t="s">
        <v>324</v>
      </c>
      <c r="G10189" s="99" t="s">
        <v>1345</v>
      </c>
      <c r="H10189" s="134" t="s">
        <v>2421</v>
      </c>
      <c r="I10189" s="130" t="s">
        <v>121</v>
      </c>
      <c r="J10189" s="128" t="s">
        <v>52</v>
      </c>
      <c r="K10189" s="134">
        <f>'73511-07'!J$1016</f>
        <v>710</v>
      </c>
    </row>
    <row r="10190" spans="1:11" x14ac:dyDescent="0.3">
      <c r="A10190" s="128">
        <v>73511</v>
      </c>
      <c r="B10190" s="128" t="s">
        <v>58</v>
      </c>
      <c r="C10190" s="128" t="s">
        <v>2591</v>
      </c>
      <c r="D10190" s="128">
        <v>2019</v>
      </c>
      <c r="E10190" s="128" t="s">
        <v>32</v>
      </c>
      <c r="F10190" s="128" t="s">
        <v>324</v>
      </c>
      <c r="G10190" s="99" t="s">
        <v>1345</v>
      </c>
      <c r="H10190" s="134" t="s">
        <v>2421</v>
      </c>
      <c r="I10190" s="130" t="s">
        <v>124</v>
      </c>
      <c r="J10190" s="130" t="s">
        <v>325</v>
      </c>
      <c r="K10190" s="134">
        <f>'73511-07'!K$1016</f>
        <v>40</v>
      </c>
    </row>
    <row r="10191" spans="1:11" x14ac:dyDescent="0.3">
      <c r="A10191" s="128">
        <v>73511</v>
      </c>
      <c r="B10191" s="128" t="s">
        <v>58</v>
      </c>
      <c r="C10191" s="128" t="s">
        <v>2591</v>
      </c>
      <c r="D10191" s="128">
        <v>2019</v>
      </c>
      <c r="E10191" s="128" t="s">
        <v>32</v>
      </c>
      <c r="F10191" s="128" t="s">
        <v>324</v>
      </c>
      <c r="G10191" s="99" t="s">
        <v>1345</v>
      </c>
      <c r="H10191" s="134" t="s">
        <v>2421</v>
      </c>
      <c r="I10191" s="130" t="s">
        <v>124</v>
      </c>
      <c r="J10191" s="128" t="s">
        <v>52</v>
      </c>
      <c r="K10191" s="134">
        <f>'73511-07'!L$1016</f>
        <v>108</v>
      </c>
    </row>
    <row r="10192" spans="1:11" x14ac:dyDescent="0.3">
      <c r="A10192" s="128">
        <v>73511</v>
      </c>
      <c r="B10192" s="128" t="s">
        <v>58</v>
      </c>
      <c r="C10192" s="128" t="s">
        <v>2591</v>
      </c>
      <c r="D10192" s="128">
        <v>2019</v>
      </c>
      <c r="E10192" s="128" t="s">
        <v>32</v>
      </c>
      <c r="F10192" s="128" t="s">
        <v>324</v>
      </c>
      <c r="G10192" s="99" t="s">
        <v>1346</v>
      </c>
      <c r="H10192" s="134" t="s">
        <v>2422</v>
      </c>
      <c r="I10192" s="130" t="s">
        <v>2646</v>
      </c>
      <c r="J10192" s="130" t="s">
        <v>325</v>
      </c>
      <c r="K10192" s="134">
        <f>'73511-07'!C$1017</f>
        <v>1795</v>
      </c>
    </row>
    <row r="10193" spans="1:11" x14ac:dyDescent="0.3">
      <c r="A10193" s="128">
        <v>73511</v>
      </c>
      <c r="B10193" s="128" t="s">
        <v>58</v>
      </c>
      <c r="C10193" s="128" t="s">
        <v>2591</v>
      </c>
      <c r="D10193" s="128">
        <v>2019</v>
      </c>
      <c r="E10193" s="128" t="s">
        <v>32</v>
      </c>
      <c r="F10193" s="128" t="s">
        <v>324</v>
      </c>
      <c r="G10193" s="99" t="s">
        <v>1346</v>
      </c>
      <c r="H10193" s="134" t="s">
        <v>2422</v>
      </c>
      <c r="I10193" s="128" t="s">
        <v>116</v>
      </c>
      <c r="J10193" s="130" t="s">
        <v>325</v>
      </c>
      <c r="K10193" s="134">
        <f>'73511-07'!D$1017</f>
        <v>1307</v>
      </c>
    </row>
    <row r="10194" spans="1:11" x14ac:dyDescent="0.3">
      <c r="A10194" s="128">
        <v>73511</v>
      </c>
      <c r="B10194" s="128" t="s">
        <v>58</v>
      </c>
      <c r="C10194" s="128" t="s">
        <v>2591</v>
      </c>
      <c r="D10194" s="128">
        <v>2019</v>
      </c>
      <c r="E10194" s="128" t="s">
        <v>32</v>
      </c>
      <c r="F10194" s="128" t="s">
        <v>324</v>
      </c>
      <c r="G10194" s="99" t="s">
        <v>1346</v>
      </c>
      <c r="H10194" s="134" t="s">
        <v>2422</v>
      </c>
      <c r="I10194" s="128" t="s">
        <v>116</v>
      </c>
      <c r="J10194" s="128" t="s">
        <v>52</v>
      </c>
      <c r="K10194" s="134">
        <f>'73511-07'!E$1017</f>
        <v>18408</v>
      </c>
    </row>
    <row r="10195" spans="1:11" x14ac:dyDescent="0.3">
      <c r="A10195" s="128">
        <v>73511</v>
      </c>
      <c r="B10195" s="128" t="s">
        <v>58</v>
      </c>
      <c r="C10195" s="128" t="s">
        <v>2591</v>
      </c>
      <c r="D10195" s="128">
        <v>2019</v>
      </c>
      <c r="E10195" s="128" t="s">
        <v>32</v>
      </c>
      <c r="F10195" s="128" t="s">
        <v>324</v>
      </c>
      <c r="G10195" s="99" t="s">
        <v>1346</v>
      </c>
      <c r="H10195" s="134" t="s">
        <v>2422</v>
      </c>
      <c r="I10195" s="128" t="s">
        <v>117</v>
      </c>
      <c r="J10195" s="130" t="s">
        <v>325</v>
      </c>
      <c r="K10195" s="134">
        <f>'73511-07'!F$1017</f>
        <v>488</v>
      </c>
    </row>
    <row r="10196" spans="1:11" x14ac:dyDescent="0.3">
      <c r="A10196" s="128">
        <v>73511</v>
      </c>
      <c r="B10196" s="128" t="s">
        <v>58</v>
      </c>
      <c r="C10196" s="128" t="s">
        <v>2591</v>
      </c>
      <c r="D10196" s="128">
        <v>2019</v>
      </c>
      <c r="E10196" s="128" t="s">
        <v>32</v>
      </c>
      <c r="F10196" s="128" t="s">
        <v>324</v>
      </c>
      <c r="G10196" s="99" t="s">
        <v>1346</v>
      </c>
      <c r="H10196" s="134" t="s">
        <v>2422</v>
      </c>
      <c r="I10196" s="128" t="s">
        <v>117</v>
      </c>
      <c r="J10196" s="128" t="s">
        <v>52</v>
      </c>
      <c r="K10196" s="134">
        <f>'73511-07'!G$1017</f>
        <v>-9092</v>
      </c>
    </row>
    <row r="10197" spans="1:11" x14ac:dyDescent="0.3">
      <c r="A10197" s="128">
        <v>73511</v>
      </c>
      <c r="B10197" s="128" t="s">
        <v>58</v>
      </c>
      <c r="C10197" s="128" t="s">
        <v>2591</v>
      </c>
      <c r="D10197" s="128">
        <v>2019</v>
      </c>
      <c r="E10197" s="128" t="s">
        <v>32</v>
      </c>
      <c r="F10197" s="128" t="s">
        <v>324</v>
      </c>
      <c r="G10197" s="99" t="s">
        <v>1346</v>
      </c>
      <c r="H10197" s="134" t="s">
        <v>2422</v>
      </c>
      <c r="I10197" s="128" t="s">
        <v>120</v>
      </c>
      <c r="J10197" s="128" t="s">
        <v>52</v>
      </c>
      <c r="K10197" s="134">
        <f>'73511-07'!H$1017</f>
        <v>8209</v>
      </c>
    </row>
    <row r="10198" spans="1:11" x14ac:dyDescent="0.3">
      <c r="A10198" s="128">
        <v>73511</v>
      </c>
      <c r="B10198" s="128" t="s">
        <v>58</v>
      </c>
      <c r="C10198" s="128" t="s">
        <v>2591</v>
      </c>
      <c r="D10198" s="128">
        <v>2019</v>
      </c>
      <c r="E10198" s="128" t="s">
        <v>32</v>
      </c>
      <c r="F10198" s="128" t="s">
        <v>324</v>
      </c>
      <c r="G10198" s="99" t="s">
        <v>1346</v>
      </c>
      <c r="H10198" s="134" t="s">
        <v>2422</v>
      </c>
      <c r="I10198" s="130" t="s">
        <v>121</v>
      </c>
      <c r="J10198" s="130" t="s">
        <v>325</v>
      </c>
      <c r="K10198" s="134">
        <f>'73511-07'!I$1017</f>
        <v>944</v>
      </c>
    </row>
    <row r="10199" spans="1:11" x14ac:dyDescent="0.3">
      <c r="A10199" s="128">
        <v>73511</v>
      </c>
      <c r="B10199" s="128" t="s">
        <v>58</v>
      </c>
      <c r="C10199" s="128" t="s">
        <v>2591</v>
      </c>
      <c r="D10199" s="128">
        <v>2019</v>
      </c>
      <c r="E10199" s="128" t="s">
        <v>32</v>
      </c>
      <c r="F10199" s="128" t="s">
        <v>324</v>
      </c>
      <c r="G10199" s="99" t="s">
        <v>1346</v>
      </c>
      <c r="H10199" s="134" t="s">
        <v>2422</v>
      </c>
      <c r="I10199" s="130" t="s">
        <v>121</v>
      </c>
      <c r="J10199" s="128" t="s">
        <v>52</v>
      </c>
      <c r="K10199" s="134">
        <f>'73511-07'!J$1017</f>
        <v>9187</v>
      </c>
    </row>
    <row r="10200" spans="1:11" x14ac:dyDescent="0.3">
      <c r="A10200" s="128">
        <v>73511</v>
      </c>
      <c r="B10200" s="128" t="s">
        <v>58</v>
      </c>
      <c r="C10200" s="128" t="s">
        <v>2591</v>
      </c>
      <c r="D10200" s="128">
        <v>2019</v>
      </c>
      <c r="E10200" s="128" t="s">
        <v>32</v>
      </c>
      <c r="F10200" s="128" t="s">
        <v>324</v>
      </c>
      <c r="G10200" s="99" t="s">
        <v>1346</v>
      </c>
      <c r="H10200" s="134" t="s">
        <v>2422</v>
      </c>
      <c r="I10200" s="130" t="s">
        <v>124</v>
      </c>
      <c r="J10200" s="130" t="s">
        <v>325</v>
      </c>
      <c r="K10200" s="134">
        <f>'73511-07'!K$1017</f>
        <v>334</v>
      </c>
    </row>
    <row r="10201" spans="1:11" x14ac:dyDescent="0.3">
      <c r="A10201" s="128">
        <v>73511</v>
      </c>
      <c r="B10201" s="128" t="s">
        <v>58</v>
      </c>
      <c r="C10201" s="128" t="s">
        <v>2591</v>
      </c>
      <c r="D10201" s="128">
        <v>2019</v>
      </c>
      <c r="E10201" s="128" t="s">
        <v>32</v>
      </c>
      <c r="F10201" s="128" t="s">
        <v>324</v>
      </c>
      <c r="G10201" s="99" t="s">
        <v>1346</v>
      </c>
      <c r="H10201" s="134" t="s">
        <v>2422</v>
      </c>
      <c r="I10201" s="130" t="s">
        <v>124</v>
      </c>
      <c r="J10201" s="128" t="s">
        <v>52</v>
      </c>
      <c r="K10201" s="134">
        <f>'73511-07'!L$1017</f>
        <v>278</v>
      </c>
    </row>
    <row r="10202" spans="1:11" x14ac:dyDescent="0.3">
      <c r="A10202" s="128">
        <v>73511</v>
      </c>
      <c r="B10202" s="128" t="s">
        <v>58</v>
      </c>
      <c r="C10202" s="128" t="s">
        <v>2591</v>
      </c>
      <c r="D10202" s="128">
        <v>2019</v>
      </c>
      <c r="E10202" s="128" t="s">
        <v>32</v>
      </c>
      <c r="F10202" s="128" t="s">
        <v>324</v>
      </c>
      <c r="G10202" s="99" t="s">
        <v>1347</v>
      </c>
      <c r="H10202" s="134" t="s">
        <v>2423</v>
      </c>
      <c r="I10202" s="130" t="s">
        <v>2646</v>
      </c>
      <c r="J10202" s="130" t="s">
        <v>325</v>
      </c>
      <c r="K10202" s="134">
        <f>'73511-07'!C$1018</f>
        <v>298</v>
      </c>
    </row>
    <row r="10203" spans="1:11" x14ac:dyDescent="0.3">
      <c r="A10203" s="128">
        <v>73511</v>
      </c>
      <c r="B10203" s="128" t="s">
        <v>58</v>
      </c>
      <c r="C10203" s="128" t="s">
        <v>2591</v>
      </c>
      <c r="D10203" s="128">
        <v>2019</v>
      </c>
      <c r="E10203" s="128" t="s">
        <v>32</v>
      </c>
      <c r="F10203" s="128" t="s">
        <v>324</v>
      </c>
      <c r="G10203" s="99" t="s">
        <v>1347</v>
      </c>
      <c r="H10203" s="134" t="s">
        <v>2423</v>
      </c>
      <c r="I10203" s="128" t="s">
        <v>116</v>
      </c>
      <c r="J10203" s="130" t="s">
        <v>325</v>
      </c>
      <c r="K10203" s="134">
        <f>'73511-07'!D$1018</f>
        <v>240</v>
      </c>
    </row>
    <row r="10204" spans="1:11" x14ac:dyDescent="0.3">
      <c r="A10204" s="128">
        <v>73511</v>
      </c>
      <c r="B10204" s="128" t="s">
        <v>58</v>
      </c>
      <c r="C10204" s="128" t="s">
        <v>2591</v>
      </c>
      <c r="D10204" s="128">
        <v>2019</v>
      </c>
      <c r="E10204" s="128" t="s">
        <v>32</v>
      </c>
      <c r="F10204" s="128" t="s">
        <v>324</v>
      </c>
      <c r="G10204" s="99" t="s">
        <v>1347</v>
      </c>
      <c r="H10204" s="134" t="s">
        <v>2423</v>
      </c>
      <c r="I10204" s="128" t="s">
        <v>116</v>
      </c>
      <c r="J10204" s="128" t="s">
        <v>52</v>
      </c>
      <c r="K10204" s="134">
        <f>'73511-07'!E$1018</f>
        <v>12324</v>
      </c>
    </row>
    <row r="10205" spans="1:11" x14ac:dyDescent="0.3">
      <c r="A10205" s="128">
        <v>73511</v>
      </c>
      <c r="B10205" s="128" t="s">
        <v>58</v>
      </c>
      <c r="C10205" s="128" t="s">
        <v>2591</v>
      </c>
      <c r="D10205" s="128">
        <v>2019</v>
      </c>
      <c r="E10205" s="128" t="s">
        <v>32</v>
      </c>
      <c r="F10205" s="128" t="s">
        <v>324</v>
      </c>
      <c r="G10205" s="99" t="s">
        <v>1347</v>
      </c>
      <c r="H10205" s="134" t="s">
        <v>2423</v>
      </c>
      <c r="I10205" s="128" t="s">
        <v>117</v>
      </c>
      <c r="J10205" s="130" t="s">
        <v>325</v>
      </c>
      <c r="K10205" s="134">
        <f>'73511-07'!F$1018</f>
        <v>58</v>
      </c>
    </row>
    <row r="10206" spans="1:11" x14ac:dyDescent="0.3">
      <c r="A10206" s="128">
        <v>73511</v>
      </c>
      <c r="B10206" s="128" t="s">
        <v>58</v>
      </c>
      <c r="C10206" s="128" t="s">
        <v>2591</v>
      </c>
      <c r="D10206" s="128">
        <v>2019</v>
      </c>
      <c r="E10206" s="128" t="s">
        <v>32</v>
      </c>
      <c r="F10206" s="128" t="s">
        <v>324</v>
      </c>
      <c r="G10206" s="99" t="s">
        <v>1347</v>
      </c>
      <c r="H10206" s="134" t="s">
        <v>2423</v>
      </c>
      <c r="I10206" s="128" t="s">
        <v>117</v>
      </c>
      <c r="J10206" s="128" t="s">
        <v>52</v>
      </c>
      <c r="K10206" s="134">
        <f>'73511-07'!G$1018</f>
        <v>-476</v>
      </c>
    </row>
    <row r="10207" spans="1:11" x14ac:dyDescent="0.3">
      <c r="A10207" s="128">
        <v>73511</v>
      </c>
      <c r="B10207" s="128" t="s">
        <v>58</v>
      </c>
      <c r="C10207" s="128" t="s">
        <v>2591</v>
      </c>
      <c r="D10207" s="128">
        <v>2019</v>
      </c>
      <c r="E10207" s="128" t="s">
        <v>32</v>
      </c>
      <c r="F10207" s="128" t="s">
        <v>324</v>
      </c>
      <c r="G10207" s="99" t="s">
        <v>1347</v>
      </c>
      <c r="H10207" s="134" t="s">
        <v>2423</v>
      </c>
      <c r="I10207" s="128" t="s">
        <v>120</v>
      </c>
      <c r="J10207" s="128" t="s">
        <v>52</v>
      </c>
      <c r="K10207" s="134">
        <f>'73511-07'!H$1018</f>
        <v>12253</v>
      </c>
    </row>
    <row r="10208" spans="1:11" x14ac:dyDescent="0.3">
      <c r="A10208" s="128">
        <v>73511</v>
      </c>
      <c r="B10208" s="128" t="s">
        <v>58</v>
      </c>
      <c r="C10208" s="128" t="s">
        <v>2591</v>
      </c>
      <c r="D10208" s="128">
        <v>2019</v>
      </c>
      <c r="E10208" s="128" t="s">
        <v>32</v>
      </c>
      <c r="F10208" s="128" t="s">
        <v>324</v>
      </c>
      <c r="G10208" s="99" t="s">
        <v>1347</v>
      </c>
      <c r="H10208" s="134" t="s">
        <v>2423</v>
      </c>
      <c r="I10208" s="130" t="s">
        <v>121</v>
      </c>
      <c r="J10208" s="130" t="s">
        <v>325</v>
      </c>
      <c r="K10208" s="134">
        <f>'73511-07'!I$1018</f>
        <v>197</v>
      </c>
    </row>
    <row r="10209" spans="1:11" x14ac:dyDescent="0.3">
      <c r="A10209" s="128">
        <v>73511</v>
      </c>
      <c r="B10209" s="128" t="s">
        <v>58</v>
      </c>
      <c r="C10209" s="128" t="s">
        <v>2591</v>
      </c>
      <c r="D10209" s="128">
        <v>2019</v>
      </c>
      <c r="E10209" s="128" t="s">
        <v>32</v>
      </c>
      <c r="F10209" s="128" t="s">
        <v>324</v>
      </c>
      <c r="G10209" s="99" t="s">
        <v>1347</v>
      </c>
      <c r="H10209" s="134" t="s">
        <v>2423</v>
      </c>
      <c r="I10209" s="130" t="s">
        <v>121</v>
      </c>
      <c r="J10209" s="128" t="s">
        <v>52</v>
      </c>
      <c r="K10209" s="134">
        <f>'73511-07'!J$1018</f>
        <v>3182</v>
      </c>
    </row>
    <row r="10210" spans="1:11" x14ac:dyDescent="0.3">
      <c r="A10210" s="128">
        <v>73511</v>
      </c>
      <c r="B10210" s="128" t="s">
        <v>58</v>
      </c>
      <c r="C10210" s="128" t="s">
        <v>2591</v>
      </c>
      <c r="D10210" s="128">
        <v>2019</v>
      </c>
      <c r="E10210" s="128" t="s">
        <v>32</v>
      </c>
      <c r="F10210" s="128" t="s">
        <v>324</v>
      </c>
      <c r="G10210" s="99" t="s">
        <v>1347</v>
      </c>
      <c r="H10210" s="134" t="s">
        <v>2423</v>
      </c>
      <c r="I10210" s="130" t="s">
        <v>124</v>
      </c>
      <c r="J10210" s="130" t="s">
        <v>325</v>
      </c>
      <c r="K10210" s="134">
        <f>'73511-07'!K$1018</f>
        <v>95</v>
      </c>
    </row>
    <row r="10211" spans="1:11" x14ac:dyDescent="0.3">
      <c r="A10211" s="128">
        <v>73511</v>
      </c>
      <c r="B10211" s="128" t="s">
        <v>58</v>
      </c>
      <c r="C10211" s="128" t="s">
        <v>2591</v>
      </c>
      <c r="D10211" s="128">
        <v>2019</v>
      </c>
      <c r="E10211" s="128" t="s">
        <v>32</v>
      </c>
      <c r="F10211" s="128" t="s">
        <v>324</v>
      </c>
      <c r="G10211" s="99" t="s">
        <v>1347</v>
      </c>
      <c r="H10211" s="134" t="s">
        <v>2423</v>
      </c>
      <c r="I10211" s="130" t="s">
        <v>124</v>
      </c>
      <c r="J10211" s="128" t="s">
        <v>52</v>
      </c>
      <c r="K10211" s="134">
        <f>'73511-07'!L$1018</f>
        <v>334</v>
      </c>
    </row>
    <row r="10212" spans="1:11" x14ac:dyDescent="0.3">
      <c r="A10212" s="128">
        <v>73511</v>
      </c>
      <c r="B10212" s="128" t="s">
        <v>58</v>
      </c>
      <c r="C10212" s="128" t="s">
        <v>2591</v>
      </c>
      <c r="D10212" s="128">
        <v>2019</v>
      </c>
      <c r="E10212" s="128" t="s">
        <v>32</v>
      </c>
      <c r="F10212" s="128" t="s">
        <v>324</v>
      </c>
      <c r="G10212" s="99" t="s">
        <v>1348</v>
      </c>
      <c r="H10212" s="134" t="s">
        <v>2424</v>
      </c>
      <c r="I10212" s="130" t="s">
        <v>2646</v>
      </c>
      <c r="J10212" s="130" t="s">
        <v>325</v>
      </c>
      <c r="K10212" s="134">
        <f>'73511-07'!C$1019</f>
        <v>4595</v>
      </c>
    </row>
    <row r="10213" spans="1:11" x14ac:dyDescent="0.3">
      <c r="A10213" s="128">
        <v>73511</v>
      </c>
      <c r="B10213" s="128" t="s">
        <v>58</v>
      </c>
      <c r="C10213" s="128" t="s">
        <v>2591</v>
      </c>
      <c r="D10213" s="128">
        <v>2019</v>
      </c>
      <c r="E10213" s="128" t="s">
        <v>32</v>
      </c>
      <c r="F10213" s="128" t="s">
        <v>324</v>
      </c>
      <c r="G10213" s="99" t="s">
        <v>1348</v>
      </c>
      <c r="H10213" s="134" t="s">
        <v>2424</v>
      </c>
      <c r="I10213" s="128" t="s">
        <v>116</v>
      </c>
      <c r="J10213" s="130" t="s">
        <v>325</v>
      </c>
      <c r="K10213" s="134">
        <f>'73511-07'!D$1019</f>
        <v>3482</v>
      </c>
    </row>
    <row r="10214" spans="1:11" x14ac:dyDescent="0.3">
      <c r="A10214" s="128">
        <v>73511</v>
      </c>
      <c r="B10214" s="128" t="s">
        <v>58</v>
      </c>
      <c r="C10214" s="128" t="s">
        <v>2591</v>
      </c>
      <c r="D10214" s="128">
        <v>2019</v>
      </c>
      <c r="E10214" s="128" t="s">
        <v>32</v>
      </c>
      <c r="F10214" s="128" t="s">
        <v>324</v>
      </c>
      <c r="G10214" s="99" t="s">
        <v>1348</v>
      </c>
      <c r="H10214" s="134" t="s">
        <v>2424</v>
      </c>
      <c r="I10214" s="128" t="s">
        <v>116</v>
      </c>
      <c r="J10214" s="128" t="s">
        <v>52</v>
      </c>
      <c r="K10214" s="134">
        <f>'73511-07'!E$1019</f>
        <v>83709</v>
      </c>
    </row>
    <row r="10215" spans="1:11" x14ac:dyDescent="0.3">
      <c r="A10215" s="128">
        <v>73511</v>
      </c>
      <c r="B10215" s="128" t="s">
        <v>58</v>
      </c>
      <c r="C10215" s="128" t="s">
        <v>2591</v>
      </c>
      <c r="D10215" s="128">
        <v>2019</v>
      </c>
      <c r="E10215" s="128" t="s">
        <v>32</v>
      </c>
      <c r="F10215" s="128" t="s">
        <v>324</v>
      </c>
      <c r="G10215" s="99" t="s">
        <v>1348</v>
      </c>
      <c r="H10215" s="134" t="s">
        <v>2424</v>
      </c>
      <c r="I10215" s="128" t="s">
        <v>117</v>
      </c>
      <c r="J10215" s="130" t="s">
        <v>325</v>
      </c>
      <c r="K10215" s="134">
        <f>'73511-07'!F$1019</f>
        <v>1113</v>
      </c>
    </row>
    <row r="10216" spans="1:11" x14ac:dyDescent="0.3">
      <c r="A10216" s="128">
        <v>73511</v>
      </c>
      <c r="B10216" s="128" t="s">
        <v>58</v>
      </c>
      <c r="C10216" s="128" t="s">
        <v>2591</v>
      </c>
      <c r="D10216" s="128">
        <v>2019</v>
      </c>
      <c r="E10216" s="128" t="s">
        <v>32</v>
      </c>
      <c r="F10216" s="128" t="s">
        <v>324</v>
      </c>
      <c r="G10216" s="99" t="s">
        <v>1348</v>
      </c>
      <c r="H10216" s="134" t="s">
        <v>2424</v>
      </c>
      <c r="I10216" s="128" t="s">
        <v>117</v>
      </c>
      <c r="J10216" s="128" t="s">
        <v>52</v>
      </c>
      <c r="K10216" s="134">
        <f>'73511-07'!G$1019</f>
        <v>-4533</v>
      </c>
    </row>
    <row r="10217" spans="1:11" x14ac:dyDescent="0.3">
      <c r="A10217" s="128">
        <v>73511</v>
      </c>
      <c r="B10217" s="128" t="s">
        <v>58</v>
      </c>
      <c r="C10217" s="128" t="s">
        <v>2591</v>
      </c>
      <c r="D10217" s="128">
        <v>2019</v>
      </c>
      <c r="E10217" s="128" t="s">
        <v>32</v>
      </c>
      <c r="F10217" s="128" t="s">
        <v>324</v>
      </c>
      <c r="G10217" s="99" t="s">
        <v>1348</v>
      </c>
      <c r="H10217" s="134" t="s">
        <v>2424</v>
      </c>
      <c r="I10217" s="128" t="s">
        <v>120</v>
      </c>
      <c r="J10217" s="128" t="s">
        <v>52</v>
      </c>
      <c r="K10217" s="134">
        <f>'73511-07'!H$1019</f>
        <v>75942</v>
      </c>
    </row>
    <row r="10218" spans="1:11" x14ac:dyDescent="0.3">
      <c r="A10218" s="128">
        <v>73511</v>
      </c>
      <c r="B10218" s="128" t="s">
        <v>58</v>
      </c>
      <c r="C10218" s="128" t="s">
        <v>2591</v>
      </c>
      <c r="D10218" s="128">
        <v>2019</v>
      </c>
      <c r="E10218" s="128" t="s">
        <v>32</v>
      </c>
      <c r="F10218" s="128" t="s">
        <v>324</v>
      </c>
      <c r="G10218" s="99" t="s">
        <v>1348</v>
      </c>
      <c r="H10218" s="134" t="s">
        <v>2424</v>
      </c>
      <c r="I10218" s="130" t="s">
        <v>121</v>
      </c>
      <c r="J10218" s="130" t="s">
        <v>325</v>
      </c>
      <c r="K10218" s="134">
        <f>'73511-07'!I$1019</f>
        <v>2778</v>
      </c>
    </row>
    <row r="10219" spans="1:11" x14ac:dyDescent="0.3">
      <c r="A10219" s="128">
        <v>73511</v>
      </c>
      <c r="B10219" s="128" t="s">
        <v>58</v>
      </c>
      <c r="C10219" s="128" t="s">
        <v>2591</v>
      </c>
      <c r="D10219" s="128">
        <v>2019</v>
      </c>
      <c r="E10219" s="128" t="s">
        <v>32</v>
      </c>
      <c r="F10219" s="128" t="s">
        <v>324</v>
      </c>
      <c r="G10219" s="99" t="s">
        <v>1348</v>
      </c>
      <c r="H10219" s="134" t="s">
        <v>2424</v>
      </c>
      <c r="I10219" s="130" t="s">
        <v>121</v>
      </c>
      <c r="J10219" s="128" t="s">
        <v>52</v>
      </c>
      <c r="K10219" s="134">
        <f>'73511-07'!J$1019</f>
        <v>33821</v>
      </c>
    </row>
    <row r="10220" spans="1:11" x14ac:dyDescent="0.3">
      <c r="A10220" s="128">
        <v>73511</v>
      </c>
      <c r="B10220" s="128" t="s">
        <v>58</v>
      </c>
      <c r="C10220" s="128" t="s">
        <v>2591</v>
      </c>
      <c r="D10220" s="128">
        <v>2019</v>
      </c>
      <c r="E10220" s="128" t="s">
        <v>32</v>
      </c>
      <c r="F10220" s="128" t="s">
        <v>324</v>
      </c>
      <c r="G10220" s="99" t="s">
        <v>1348</v>
      </c>
      <c r="H10220" s="134" t="s">
        <v>2424</v>
      </c>
      <c r="I10220" s="130" t="s">
        <v>124</v>
      </c>
      <c r="J10220" s="130" t="s">
        <v>325</v>
      </c>
      <c r="K10220" s="134">
        <f>'73511-07'!K$1019</f>
        <v>790</v>
      </c>
    </row>
    <row r="10221" spans="1:11" x14ac:dyDescent="0.3">
      <c r="A10221" s="128">
        <v>73511</v>
      </c>
      <c r="B10221" s="128" t="s">
        <v>58</v>
      </c>
      <c r="C10221" s="128" t="s">
        <v>2591</v>
      </c>
      <c r="D10221" s="128">
        <v>2019</v>
      </c>
      <c r="E10221" s="128" t="s">
        <v>32</v>
      </c>
      <c r="F10221" s="128" t="s">
        <v>324</v>
      </c>
      <c r="G10221" s="99" t="s">
        <v>1348</v>
      </c>
      <c r="H10221" s="134" t="s">
        <v>2424</v>
      </c>
      <c r="I10221" s="130" t="s">
        <v>124</v>
      </c>
      <c r="J10221" s="128" t="s">
        <v>52</v>
      </c>
      <c r="K10221" s="134">
        <f>'73511-07'!L$1019</f>
        <v>1656</v>
      </c>
    </row>
    <row r="10222" spans="1:11" x14ac:dyDescent="0.3">
      <c r="A10222" s="128">
        <v>73511</v>
      </c>
      <c r="B10222" s="128" t="s">
        <v>58</v>
      </c>
      <c r="C10222" s="128" t="s">
        <v>2591</v>
      </c>
      <c r="D10222" s="128">
        <v>2019</v>
      </c>
      <c r="E10222" s="128" t="s">
        <v>32</v>
      </c>
      <c r="F10222" s="128" t="s">
        <v>324</v>
      </c>
      <c r="G10222" s="99" t="s">
        <v>1349</v>
      </c>
      <c r="H10222" s="134" t="s">
        <v>2425</v>
      </c>
      <c r="I10222" s="130" t="s">
        <v>2646</v>
      </c>
      <c r="J10222" s="130" t="s">
        <v>325</v>
      </c>
      <c r="K10222" s="134">
        <f>'73511-07'!C$1020</f>
        <v>5262</v>
      </c>
    </row>
    <row r="10223" spans="1:11" x14ac:dyDescent="0.3">
      <c r="A10223" s="128">
        <v>73511</v>
      </c>
      <c r="B10223" s="128" t="s">
        <v>58</v>
      </c>
      <c r="C10223" s="128" t="s">
        <v>2591</v>
      </c>
      <c r="D10223" s="128">
        <v>2019</v>
      </c>
      <c r="E10223" s="128" t="s">
        <v>32</v>
      </c>
      <c r="F10223" s="128" t="s">
        <v>324</v>
      </c>
      <c r="G10223" s="99" t="s">
        <v>1349</v>
      </c>
      <c r="H10223" s="134" t="s">
        <v>2425</v>
      </c>
      <c r="I10223" s="128" t="s">
        <v>116</v>
      </c>
      <c r="J10223" s="130" t="s">
        <v>325</v>
      </c>
      <c r="K10223" s="134">
        <f>'73511-07'!D$1020</f>
        <v>4055</v>
      </c>
    </row>
    <row r="10224" spans="1:11" x14ac:dyDescent="0.3">
      <c r="A10224" s="128">
        <v>73511</v>
      </c>
      <c r="B10224" s="128" t="s">
        <v>58</v>
      </c>
      <c r="C10224" s="128" t="s">
        <v>2591</v>
      </c>
      <c r="D10224" s="128">
        <v>2019</v>
      </c>
      <c r="E10224" s="128" t="s">
        <v>32</v>
      </c>
      <c r="F10224" s="128" t="s">
        <v>324</v>
      </c>
      <c r="G10224" s="99" t="s">
        <v>1349</v>
      </c>
      <c r="H10224" s="134" t="s">
        <v>2425</v>
      </c>
      <c r="I10224" s="128" t="s">
        <v>116</v>
      </c>
      <c r="J10224" s="128" t="s">
        <v>52</v>
      </c>
      <c r="K10224" s="134">
        <f>'73511-07'!E$1020</f>
        <v>144894</v>
      </c>
    </row>
    <row r="10225" spans="1:11" x14ac:dyDescent="0.3">
      <c r="A10225" s="128">
        <v>73511</v>
      </c>
      <c r="B10225" s="128" t="s">
        <v>58</v>
      </c>
      <c r="C10225" s="128" t="s">
        <v>2591</v>
      </c>
      <c r="D10225" s="128">
        <v>2019</v>
      </c>
      <c r="E10225" s="128" t="s">
        <v>32</v>
      </c>
      <c r="F10225" s="128" t="s">
        <v>324</v>
      </c>
      <c r="G10225" s="99" t="s">
        <v>1349</v>
      </c>
      <c r="H10225" s="134" t="s">
        <v>2425</v>
      </c>
      <c r="I10225" s="128" t="s">
        <v>117</v>
      </c>
      <c r="J10225" s="130" t="s">
        <v>325</v>
      </c>
      <c r="K10225" s="134">
        <f>'73511-07'!F$1020</f>
        <v>1207</v>
      </c>
    </row>
    <row r="10226" spans="1:11" x14ac:dyDescent="0.3">
      <c r="A10226" s="128">
        <v>73511</v>
      </c>
      <c r="B10226" s="128" t="s">
        <v>58</v>
      </c>
      <c r="C10226" s="128" t="s">
        <v>2591</v>
      </c>
      <c r="D10226" s="128">
        <v>2019</v>
      </c>
      <c r="E10226" s="128" t="s">
        <v>32</v>
      </c>
      <c r="F10226" s="128" t="s">
        <v>324</v>
      </c>
      <c r="G10226" s="99" t="s">
        <v>1349</v>
      </c>
      <c r="H10226" s="134" t="s">
        <v>2425</v>
      </c>
      <c r="I10226" s="128" t="s">
        <v>117</v>
      </c>
      <c r="J10226" s="128" t="s">
        <v>52</v>
      </c>
      <c r="K10226" s="134">
        <f>'73511-07'!G$1020</f>
        <v>-16829</v>
      </c>
    </row>
    <row r="10227" spans="1:11" x14ac:dyDescent="0.3">
      <c r="A10227" s="128">
        <v>73511</v>
      </c>
      <c r="B10227" s="128" t="s">
        <v>58</v>
      </c>
      <c r="C10227" s="128" t="s">
        <v>2591</v>
      </c>
      <c r="D10227" s="128">
        <v>2019</v>
      </c>
      <c r="E10227" s="128" t="s">
        <v>32</v>
      </c>
      <c r="F10227" s="128" t="s">
        <v>324</v>
      </c>
      <c r="G10227" s="99" t="s">
        <v>1349</v>
      </c>
      <c r="H10227" s="134" t="s">
        <v>2425</v>
      </c>
      <c r="I10227" s="128" t="s">
        <v>120</v>
      </c>
      <c r="J10227" s="128" t="s">
        <v>52</v>
      </c>
      <c r="K10227" s="134">
        <f>'73511-07'!H$1020</f>
        <v>119417</v>
      </c>
    </row>
    <row r="10228" spans="1:11" x14ac:dyDescent="0.3">
      <c r="A10228" s="128">
        <v>73511</v>
      </c>
      <c r="B10228" s="128" t="s">
        <v>58</v>
      </c>
      <c r="C10228" s="128" t="s">
        <v>2591</v>
      </c>
      <c r="D10228" s="128">
        <v>2019</v>
      </c>
      <c r="E10228" s="128" t="s">
        <v>32</v>
      </c>
      <c r="F10228" s="128" t="s">
        <v>324</v>
      </c>
      <c r="G10228" s="99" t="s">
        <v>1349</v>
      </c>
      <c r="H10228" s="134" t="s">
        <v>2425</v>
      </c>
      <c r="I10228" s="130" t="s">
        <v>121</v>
      </c>
      <c r="J10228" s="130" t="s">
        <v>325</v>
      </c>
      <c r="K10228" s="134">
        <f>'73511-07'!I$1020</f>
        <v>3007</v>
      </c>
    </row>
    <row r="10229" spans="1:11" x14ac:dyDescent="0.3">
      <c r="A10229" s="128">
        <v>73511</v>
      </c>
      <c r="B10229" s="128" t="s">
        <v>58</v>
      </c>
      <c r="C10229" s="128" t="s">
        <v>2591</v>
      </c>
      <c r="D10229" s="128">
        <v>2019</v>
      </c>
      <c r="E10229" s="128" t="s">
        <v>32</v>
      </c>
      <c r="F10229" s="128" t="s">
        <v>324</v>
      </c>
      <c r="G10229" s="99" t="s">
        <v>1349</v>
      </c>
      <c r="H10229" s="134" t="s">
        <v>2425</v>
      </c>
      <c r="I10229" s="130" t="s">
        <v>121</v>
      </c>
      <c r="J10229" s="128" t="s">
        <v>52</v>
      </c>
      <c r="K10229" s="134">
        <f>'73511-07'!J$1020</f>
        <v>49066</v>
      </c>
    </row>
    <row r="10230" spans="1:11" x14ac:dyDescent="0.3">
      <c r="A10230" s="128">
        <v>73511</v>
      </c>
      <c r="B10230" s="128" t="s">
        <v>58</v>
      </c>
      <c r="C10230" s="128" t="s">
        <v>2591</v>
      </c>
      <c r="D10230" s="128">
        <v>2019</v>
      </c>
      <c r="E10230" s="128" t="s">
        <v>32</v>
      </c>
      <c r="F10230" s="128" t="s">
        <v>324</v>
      </c>
      <c r="G10230" s="99" t="s">
        <v>1349</v>
      </c>
      <c r="H10230" s="134" t="s">
        <v>2425</v>
      </c>
      <c r="I10230" s="130" t="s">
        <v>124</v>
      </c>
      <c r="J10230" s="130" t="s">
        <v>325</v>
      </c>
      <c r="K10230" s="134">
        <f>'73511-07'!K$1020</f>
        <v>1795</v>
      </c>
    </row>
    <row r="10231" spans="1:11" x14ac:dyDescent="0.3">
      <c r="A10231" s="128">
        <v>73511</v>
      </c>
      <c r="B10231" s="128" t="s">
        <v>58</v>
      </c>
      <c r="C10231" s="128" t="s">
        <v>2591</v>
      </c>
      <c r="D10231" s="128">
        <v>2019</v>
      </c>
      <c r="E10231" s="128" t="s">
        <v>32</v>
      </c>
      <c r="F10231" s="128" t="s">
        <v>324</v>
      </c>
      <c r="G10231" s="99" t="s">
        <v>1349</v>
      </c>
      <c r="H10231" s="134" t="s">
        <v>2425</v>
      </c>
      <c r="I10231" s="130" t="s">
        <v>124</v>
      </c>
      <c r="J10231" s="128" t="s">
        <v>52</v>
      </c>
      <c r="K10231" s="134">
        <f>'73511-07'!L$1020</f>
        <v>3056</v>
      </c>
    </row>
    <row r="10232" spans="1:11" x14ac:dyDescent="0.3">
      <c r="A10232" s="128">
        <v>73511</v>
      </c>
      <c r="B10232" s="128" t="s">
        <v>58</v>
      </c>
      <c r="C10232" s="128" t="s">
        <v>2591</v>
      </c>
      <c r="D10232" s="128">
        <v>2019</v>
      </c>
      <c r="E10232" s="128" t="s">
        <v>32</v>
      </c>
      <c r="F10232" s="128" t="s">
        <v>324</v>
      </c>
      <c r="G10232" s="99" t="s">
        <v>1350</v>
      </c>
      <c r="H10232" s="134" t="s">
        <v>2426</v>
      </c>
      <c r="I10232" s="130" t="s">
        <v>2646</v>
      </c>
      <c r="J10232" s="130" t="s">
        <v>325</v>
      </c>
      <c r="K10232" s="134">
        <f>'73511-07'!C$1021</f>
        <v>6325</v>
      </c>
    </row>
    <row r="10233" spans="1:11" x14ac:dyDescent="0.3">
      <c r="A10233" s="128">
        <v>73511</v>
      </c>
      <c r="B10233" s="128" t="s">
        <v>58</v>
      </c>
      <c r="C10233" s="128" t="s">
        <v>2591</v>
      </c>
      <c r="D10233" s="128">
        <v>2019</v>
      </c>
      <c r="E10233" s="128" t="s">
        <v>32</v>
      </c>
      <c r="F10233" s="128" t="s">
        <v>324</v>
      </c>
      <c r="G10233" s="99" t="s">
        <v>1350</v>
      </c>
      <c r="H10233" s="134" t="s">
        <v>2426</v>
      </c>
      <c r="I10233" s="128" t="s">
        <v>116</v>
      </c>
      <c r="J10233" s="130" t="s">
        <v>325</v>
      </c>
      <c r="K10233" s="134">
        <f>'73511-07'!D$1021</f>
        <v>4754</v>
      </c>
    </row>
    <row r="10234" spans="1:11" x14ac:dyDescent="0.3">
      <c r="A10234" s="128">
        <v>73511</v>
      </c>
      <c r="B10234" s="128" t="s">
        <v>58</v>
      </c>
      <c r="C10234" s="128" t="s">
        <v>2591</v>
      </c>
      <c r="D10234" s="128">
        <v>2019</v>
      </c>
      <c r="E10234" s="128" t="s">
        <v>32</v>
      </c>
      <c r="F10234" s="128" t="s">
        <v>324</v>
      </c>
      <c r="G10234" s="99" t="s">
        <v>1350</v>
      </c>
      <c r="H10234" s="134" t="s">
        <v>2426</v>
      </c>
      <c r="I10234" s="128" t="s">
        <v>116</v>
      </c>
      <c r="J10234" s="128" t="s">
        <v>52</v>
      </c>
      <c r="K10234" s="134">
        <f>'73511-07'!E$1021</f>
        <v>145759</v>
      </c>
    </row>
    <row r="10235" spans="1:11" x14ac:dyDescent="0.3">
      <c r="A10235" s="128">
        <v>73511</v>
      </c>
      <c r="B10235" s="128" t="s">
        <v>58</v>
      </c>
      <c r="C10235" s="128" t="s">
        <v>2591</v>
      </c>
      <c r="D10235" s="128">
        <v>2019</v>
      </c>
      <c r="E10235" s="128" t="s">
        <v>32</v>
      </c>
      <c r="F10235" s="128" t="s">
        <v>324</v>
      </c>
      <c r="G10235" s="99" t="s">
        <v>1350</v>
      </c>
      <c r="H10235" s="134" t="s">
        <v>2426</v>
      </c>
      <c r="I10235" s="128" t="s">
        <v>117</v>
      </c>
      <c r="J10235" s="130" t="s">
        <v>325</v>
      </c>
      <c r="K10235" s="134">
        <f>'73511-07'!F$1021</f>
        <v>1571</v>
      </c>
    </row>
    <row r="10236" spans="1:11" x14ac:dyDescent="0.3">
      <c r="A10236" s="128">
        <v>73511</v>
      </c>
      <c r="B10236" s="128" t="s">
        <v>58</v>
      </c>
      <c r="C10236" s="128" t="s">
        <v>2591</v>
      </c>
      <c r="D10236" s="128">
        <v>2019</v>
      </c>
      <c r="E10236" s="128" t="s">
        <v>32</v>
      </c>
      <c r="F10236" s="128" t="s">
        <v>324</v>
      </c>
      <c r="G10236" s="99" t="s">
        <v>1350</v>
      </c>
      <c r="H10236" s="134" t="s">
        <v>2426</v>
      </c>
      <c r="I10236" s="128" t="s">
        <v>117</v>
      </c>
      <c r="J10236" s="128" t="s">
        <v>52</v>
      </c>
      <c r="K10236" s="134">
        <f>'73511-07'!G$1021</f>
        <v>-9730</v>
      </c>
    </row>
    <row r="10237" spans="1:11" x14ac:dyDescent="0.3">
      <c r="A10237" s="128">
        <v>73511</v>
      </c>
      <c r="B10237" s="128" t="s">
        <v>58</v>
      </c>
      <c r="C10237" s="128" t="s">
        <v>2591</v>
      </c>
      <c r="D10237" s="128">
        <v>2019</v>
      </c>
      <c r="E10237" s="128" t="s">
        <v>32</v>
      </c>
      <c r="F10237" s="128" t="s">
        <v>324</v>
      </c>
      <c r="G10237" s="99" t="s">
        <v>1350</v>
      </c>
      <c r="H10237" s="134" t="s">
        <v>2426</v>
      </c>
      <c r="I10237" s="128" t="s">
        <v>120</v>
      </c>
      <c r="J10237" s="128" t="s">
        <v>52</v>
      </c>
      <c r="K10237" s="134">
        <f>'73511-07'!H$1021</f>
        <v>130555</v>
      </c>
    </row>
    <row r="10238" spans="1:11" x14ac:dyDescent="0.3">
      <c r="A10238" s="128">
        <v>73511</v>
      </c>
      <c r="B10238" s="128" t="s">
        <v>58</v>
      </c>
      <c r="C10238" s="128" t="s">
        <v>2591</v>
      </c>
      <c r="D10238" s="128">
        <v>2019</v>
      </c>
      <c r="E10238" s="128" t="s">
        <v>32</v>
      </c>
      <c r="F10238" s="128" t="s">
        <v>324</v>
      </c>
      <c r="G10238" s="99" t="s">
        <v>1350</v>
      </c>
      <c r="H10238" s="134" t="s">
        <v>2426</v>
      </c>
      <c r="I10238" s="130" t="s">
        <v>121</v>
      </c>
      <c r="J10238" s="130" t="s">
        <v>325</v>
      </c>
      <c r="K10238" s="134">
        <f>'73511-07'!I$1021</f>
        <v>3673</v>
      </c>
    </row>
    <row r="10239" spans="1:11" x14ac:dyDescent="0.3">
      <c r="A10239" s="128">
        <v>73511</v>
      </c>
      <c r="B10239" s="128" t="s">
        <v>58</v>
      </c>
      <c r="C10239" s="128" t="s">
        <v>2591</v>
      </c>
      <c r="D10239" s="128">
        <v>2019</v>
      </c>
      <c r="E10239" s="128" t="s">
        <v>32</v>
      </c>
      <c r="F10239" s="128" t="s">
        <v>324</v>
      </c>
      <c r="G10239" s="99" t="s">
        <v>1350</v>
      </c>
      <c r="H10239" s="134" t="s">
        <v>2426</v>
      </c>
      <c r="I10239" s="130" t="s">
        <v>121</v>
      </c>
      <c r="J10239" s="128" t="s">
        <v>52</v>
      </c>
      <c r="K10239" s="134">
        <f>'73511-07'!J$1021</f>
        <v>56747</v>
      </c>
    </row>
    <row r="10240" spans="1:11" x14ac:dyDescent="0.3">
      <c r="A10240" s="128">
        <v>73511</v>
      </c>
      <c r="B10240" s="128" t="s">
        <v>58</v>
      </c>
      <c r="C10240" s="128" t="s">
        <v>2591</v>
      </c>
      <c r="D10240" s="128">
        <v>2019</v>
      </c>
      <c r="E10240" s="128" t="s">
        <v>32</v>
      </c>
      <c r="F10240" s="128" t="s">
        <v>324</v>
      </c>
      <c r="G10240" s="99" t="s">
        <v>1350</v>
      </c>
      <c r="H10240" s="134" t="s">
        <v>2426</v>
      </c>
      <c r="I10240" s="130" t="s">
        <v>124</v>
      </c>
      <c r="J10240" s="130" t="s">
        <v>325</v>
      </c>
      <c r="K10240" s="134">
        <f>'73511-07'!K$1021</f>
        <v>1587</v>
      </c>
    </row>
    <row r="10241" spans="1:11" x14ac:dyDescent="0.3">
      <c r="A10241" s="128">
        <v>73511</v>
      </c>
      <c r="B10241" s="128" t="s">
        <v>58</v>
      </c>
      <c r="C10241" s="128" t="s">
        <v>2591</v>
      </c>
      <c r="D10241" s="128">
        <v>2019</v>
      </c>
      <c r="E10241" s="128" t="s">
        <v>32</v>
      </c>
      <c r="F10241" s="128" t="s">
        <v>324</v>
      </c>
      <c r="G10241" s="99" t="s">
        <v>1350</v>
      </c>
      <c r="H10241" s="134" t="s">
        <v>2426</v>
      </c>
      <c r="I10241" s="130" t="s">
        <v>124</v>
      </c>
      <c r="J10241" s="128" t="s">
        <v>52</v>
      </c>
      <c r="K10241" s="134">
        <f>'73511-07'!L$1021</f>
        <v>2928</v>
      </c>
    </row>
    <row r="10242" spans="1:11" x14ac:dyDescent="0.3">
      <c r="A10242" s="128">
        <v>73511</v>
      </c>
      <c r="B10242" s="128" t="s">
        <v>58</v>
      </c>
      <c r="C10242" s="128" t="s">
        <v>2591</v>
      </c>
      <c r="D10242" s="128">
        <v>2019</v>
      </c>
      <c r="E10242" s="128" t="s">
        <v>32</v>
      </c>
      <c r="F10242" s="128" t="s">
        <v>324</v>
      </c>
      <c r="G10242" s="99" t="s">
        <v>1351</v>
      </c>
      <c r="H10242" s="134" t="s">
        <v>2427</v>
      </c>
      <c r="I10242" s="130" t="s">
        <v>2646</v>
      </c>
      <c r="J10242" s="130" t="s">
        <v>325</v>
      </c>
      <c r="K10242" s="134">
        <f>'73511-07'!C$1022</f>
        <v>1511</v>
      </c>
    </row>
    <row r="10243" spans="1:11" x14ac:dyDescent="0.3">
      <c r="A10243" s="128">
        <v>73511</v>
      </c>
      <c r="B10243" s="128" t="s">
        <v>58</v>
      </c>
      <c r="C10243" s="128" t="s">
        <v>2591</v>
      </c>
      <c r="D10243" s="128">
        <v>2019</v>
      </c>
      <c r="E10243" s="128" t="s">
        <v>32</v>
      </c>
      <c r="F10243" s="128" t="s">
        <v>324</v>
      </c>
      <c r="G10243" s="99" t="s">
        <v>1351</v>
      </c>
      <c r="H10243" s="134" t="s">
        <v>2427</v>
      </c>
      <c r="I10243" s="128" t="s">
        <v>116</v>
      </c>
      <c r="J10243" s="130" t="s">
        <v>325</v>
      </c>
      <c r="K10243" s="134">
        <f>'73511-07'!D$1022</f>
        <v>1037</v>
      </c>
    </row>
    <row r="10244" spans="1:11" x14ac:dyDescent="0.3">
      <c r="A10244" s="128">
        <v>73511</v>
      </c>
      <c r="B10244" s="128" t="s">
        <v>58</v>
      </c>
      <c r="C10244" s="128" t="s">
        <v>2591</v>
      </c>
      <c r="D10244" s="128">
        <v>2019</v>
      </c>
      <c r="E10244" s="128" t="s">
        <v>32</v>
      </c>
      <c r="F10244" s="128" t="s">
        <v>324</v>
      </c>
      <c r="G10244" s="99" t="s">
        <v>1351</v>
      </c>
      <c r="H10244" s="134" t="s">
        <v>2427</v>
      </c>
      <c r="I10244" s="128" t="s">
        <v>116</v>
      </c>
      <c r="J10244" s="128" t="s">
        <v>52</v>
      </c>
      <c r="K10244" s="134">
        <f>'73511-07'!E$1022</f>
        <v>27956</v>
      </c>
    </row>
    <row r="10245" spans="1:11" x14ac:dyDescent="0.3">
      <c r="A10245" s="128">
        <v>73511</v>
      </c>
      <c r="B10245" s="128" t="s">
        <v>58</v>
      </c>
      <c r="C10245" s="128" t="s">
        <v>2591</v>
      </c>
      <c r="D10245" s="128">
        <v>2019</v>
      </c>
      <c r="E10245" s="128" t="s">
        <v>32</v>
      </c>
      <c r="F10245" s="128" t="s">
        <v>324</v>
      </c>
      <c r="G10245" s="99" t="s">
        <v>1351</v>
      </c>
      <c r="H10245" s="134" t="s">
        <v>2427</v>
      </c>
      <c r="I10245" s="128" t="s">
        <v>117</v>
      </c>
      <c r="J10245" s="130" t="s">
        <v>325</v>
      </c>
      <c r="K10245" s="134">
        <f>'73511-07'!F$1022</f>
        <v>474</v>
      </c>
    </row>
    <row r="10246" spans="1:11" x14ac:dyDescent="0.3">
      <c r="A10246" s="128">
        <v>73511</v>
      </c>
      <c r="B10246" s="128" t="s">
        <v>58</v>
      </c>
      <c r="C10246" s="128" t="s">
        <v>2591</v>
      </c>
      <c r="D10246" s="128">
        <v>2019</v>
      </c>
      <c r="E10246" s="128" t="s">
        <v>32</v>
      </c>
      <c r="F10246" s="128" t="s">
        <v>324</v>
      </c>
      <c r="G10246" s="99" t="s">
        <v>1351</v>
      </c>
      <c r="H10246" s="134" t="s">
        <v>2427</v>
      </c>
      <c r="I10246" s="128" t="s">
        <v>117</v>
      </c>
      <c r="J10246" s="128" t="s">
        <v>52</v>
      </c>
      <c r="K10246" s="134">
        <f>'73511-07'!G$1022</f>
        <v>-1913</v>
      </c>
    </row>
    <row r="10247" spans="1:11" x14ac:dyDescent="0.3">
      <c r="A10247" s="128">
        <v>73511</v>
      </c>
      <c r="B10247" s="128" t="s">
        <v>58</v>
      </c>
      <c r="C10247" s="128" t="s">
        <v>2591</v>
      </c>
      <c r="D10247" s="128">
        <v>2019</v>
      </c>
      <c r="E10247" s="128" t="s">
        <v>32</v>
      </c>
      <c r="F10247" s="128" t="s">
        <v>324</v>
      </c>
      <c r="G10247" s="99" t="s">
        <v>1351</v>
      </c>
      <c r="H10247" s="134" t="s">
        <v>2427</v>
      </c>
      <c r="I10247" s="128" t="s">
        <v>120</v>
      </c>
      <c r="J10247" s="128" t="s">
        <v>52</v>
      </c>
      <c r="K10247" s="134">
        <f>'73511-07'!H$1022</f>
        <v>23928</v>
      </c>
    </row>
    <row r="10248" spans="1:11" x14ac:dyDescent="0.3">
      <c r="A10248" s="128">
        <v>73511</v>
      </c>
      <c r="B10248" s="128" t="s">
        <v>58</v>
      </c>
      <c r="C10248" s="128" t="s">
        <v>2591</v>
      </c>
      <c r="D10248" s="128">
        <v>2019</v>
      </c>
      <c r="E10248" s="128" t="s">
        <v>32</v>
      </c>
      <c r="F10248" s="128" t="s">
        <v>324</v>
      </c>
      <c r="G10248" s="99" t="s">
        <v>1351</v>
      </c>
      <c r="H10248" s="134" t="s">
        <v>2427</v>
      </c>
      <c r="I10248" s="130" t="s">
        <v>121</v>
      </c>
      <c r="J10248" s="130" t="s">
        <v>325</v>
      </c>
      <c r="K10248" s="134">
        <f>'73511-07'!I$1022</f>
        <v>731</v>
      </c>
    </row>
    <row r="10249" spans="1:11" x14ac:dyDescent="0.3">
      <c r="A10249" s="128">
        <v>73511</v>
      </c>
      <c r="B10249" s="128" t="s">
        <v>58</v>
      </c>
      <c r="C10249" s="128" t="s">
        <v>2591</v>
      </c>
      <c r="D10249" s="128">
        <v>2019</v>
      </c>
      <c r="E10249" s="128" t="s">
        <v>32</v>
      </c>
      <c r="F10249" s="128" t="s">
        <v>324</v>
      </c>
      <c r="G10249" s="99" t="s">
        <v>1351</v>
      </c>
      <c r="H10249" s="134" t="s">
        <v>2427</v>
      </c>
      <c r="I10249" s="130" t="s">
        <v>121</v>
      </c>
      <c r="J10249" s="128" t="s">
        <v>52</v>
      </c>
      <c r="K10249" s="134">
        <f>'73511-07'!J$1022</f>
        <v>9262</v>
      </c>
    </row>
    <row r="10250" spans="1:11" x14ac:dyDescent="0.3">
      <c r="A10250" s="128">
        <v>73511</v>
      </c>
      <c r="B10250" s="128" t="s">
        <v>58</v>
      </c>
      <c r="C10250" s="128" t="s">
        <v>2591</v>
      </c>
      <c r="D10250" s="128">
        <v>2019</v>
      </c>
      <c r="E10250" s="128" t="s">
        <v>32</v>
      </c>
      <c r="F10250" s="128" t="s">
        <v>324</v>
      </c>
      <c r="G10250" s="99" t="s">
        <v>1351</v>
      </c>
      <c r="H10250" s="134" t="s">
        <v>2427</v>
      </c>
      <c r="I10250" s="130" t="s">
        <v>124</v>
      </c>
      <c r="J10250" s="130" t="s">
        <v>325</v>
      </c>
      <c r="K10250" s="134">
        <f>'73511-07'!K$1022</f>
        <v>220</v>
      </c>
    </row>
    <row r="10251" spans="1:11" x14ac:dyDescent="0.3">
      <c r="A10251" s="128">
        <v>73511</v>
      </c>
      <c r="B10251" s="128" t="s">
        <v>58</v>
      </c>
      <c r="C10251" s="128" t="s">
        <v>2591</v>
      </c>
      <c r="D10251" s="128">
        <v>2019</v>
      </c>
      <c r="E10251" s="128" t="s">
        <v>32</v>
      </c>
      <c r="F10251" s="128" t="s">
        <v>324</v>
      </c>
      <c r="G10251" s="99" t="s">
        <v>1351</v>
      </c>
      <c r="H10251" s="134" t="s">
        <v>2427</v>
      </c>
      <c r="I10251" s="130" t="s">
        <v>124</v>
      </c>
      <c r="J10251" s="128" t="s">
        <v>52</v>
      </c>
      <c r="K10251" s="134">
        <f>'73511-07'!L$1022</f>
        <v>585</v>
      </c>
    </row>
    <row r="10252" spans="1:11" x14ac:dyDescent="0.3">
      <c r="A10252" s="128">
        <v>73511</v>
      </c>
      <c r="B10252" s="128" t="s">
        <v>58</v>
      </c>
      <c r="C10252" s="128" t="s">
        <v>2591</v>
      </c>
      <c r="D10252" s="128">
        <v>2019</v>
      </c>
      <c r="E10252" s="128" t="s">
        <v>32</v>
      </c>
      <c r="F10252" s="128" t="s">
        <v>324</v>
      </c>
      <c r="G10252" s="99" t="s">
        <v>1352</v>
      </c>
      <c r="H10252" s="134" t="s">
        <v>2428</v>
      </c>
      <c r="I10252" s="130" t="s">
        <v>2646</v>
      </c>
      <c r="J10252" s="130" t="s">
        <v>325</v>
      </c>
      <c r="K10252" s="134">
        <f>'73511-07'!C$1023</f>
        <v>659</v>
      </c>
    </row>
    <row r="10253" spans="1:11" x14ac:dyDescent="0.3">
      <c r="A10253" s="128">
        <v>73511</v>
      </c>
      <c r="B10253" s="128" t="s">
        <v>58</v>
      </c>
      <c r="C10253" s="128" t="s">
        <v>2591</v>
      </c>
      <c r="D10253" s="128">
        <v>2019</v>
      </c>
      <c r="E10253" s="128" t="s">
        <v>32</v>
      </c>
      <c r="F10253" s="128" t="s">
        <v>324</v>
      </c>
      <c r="G10253" s="99" t="s">
        <v>1352</v>
      </c>
      <c r="H10253" s="134" t="s">
        <v>2428</v>
      </c>
      <c r="I10253" s="128" t="s">
        <v>116</v>
      </c>
      <c r="J10253" s="130" t="s">
        <v>325</v>
      </c>
      <c r="K10253" s="134">
        <f>'73511-07'!D$1023</f>
        <v>480</v>
      </c>
    </row>
    <row r="10254" spans="1:11" x14ac:dyDescent="0.3">
      <c r="A10254" s="128">
        <v>73511</v>
      </c>
      <c r="B10254" s="128" t="s">
        <v>58</v>
      </c>
      <c r="C10254" s="128" t="s">
        <v>2591</v>
      </c>
      <c r="D10254" s="128">
        <v>2019</v>
      </c>
      <c r="E10254" s="128" t="s">
        <v>32</v>
      </c>
      <c r="F10254" s="128" t="s">
        <v>324</v>
      </c>
      <c r="G10254" s="99" t="s">
        <v>1352</v>
      </c>
      <c r="H10254" s="134" t="s">
        <v>2428</v>
      </c>
      <c r="I10254" s="128" t="s">
        <v>116</v>
      </c>
      <c r="J10254" s="128" t="s">
        <v>52</v>
      </c>
      <c r="K10254" s="134">
        <f>'73511-07'!E$1023</f>
        <v>14746</v>
      </c>
    </row>
    <row r="10255" spans="1:11" x14ac:dyDescent="0.3">
      <c r="A10255" s="128">
        <v>73511</v>
      </c>
      <c r="B10255" s="128" t="s">
        <v>58</v>
      </c>
      <c r="C10255" s="128" t="s">
        <v>2591</v>
      </c>
      <c r="D10255" s="128">
        <v>2019</v>
      </c>
      <c r="E10255" s="128" t="s">
        <v>32</v>
      </c>
      <c r="F10255" s="128" t="s">
        <v>324</v>
      </c>
      <c r="G10255" s="99" t="s">
        <v>1352</v>
      </c>
      <c r="H10255" s="134" t="s">
        <v>2428</v>
      </c>
      <c r="I10255" s="128" t="s">
        <v>117</v>
      </c>
      <c r="J10255" s="130" t="s">
        <v>325</v>
      </c>
      <c r="K10255" s="134">
        <f>'73511-07'!F$1023</f>
        <v>179</v>
      </c>
    </row>
    <row r="10256" spans="1:11" x14ac:dyDescent="0.3">
      <c r="A10256" s="128">
        <v>73511</v>
      </c>
      <c r="B10256" s="128" t="s">
        <v>58</v>
      </c>
      <c r="C10256" s="128" t="s">
        <v>2591</v>
      </c>
      <c r="D10256" s="128">
        <v>2019</v>
      </c>
      <c r="E10256" s="128" t="s">
        <v>32</v>
      </c>
      <c r="F10256" s="128" t="s">
        <v>324</v>
      </c>
      <c r="G10256" s="99" t="s">
        <v>1352</v>
      </c>
      <c r="H10256" s="134" t="s">
        <v>2428</v>
      </c>
      <c r="I10256" s="128" t="s">
        <v>117</v>
      </c>
      <c r="J10256" s="128" t="s">
        <v>52</v>
      </c>
      <c r="K10256" s="134">
        <f>'73511-07'!G$1023</f>
        <v>-788</v>
      </c>
    </row>
    <row r="10257" spans="1:11" x14ac:dyDescent="0.3">
      <c r="A10257" s="128">
        <v>73511</v>
      </c>
      <c r="B10257" s="128" t="s">
        <v>58</v>
      </c>
      <c r="C10257" s="128" t="s">
        <v>2591</v>
      </c>
      <c r="D10257" s="128">
        <v>2019</v>
      </c>
      <c r="E10257" s="128" t="s">
        <v>32</v>
      </c>
      <c r="F10257" s="128" t="s">
        <v>324</v>
      </c>
      <c r="G10257" s="99" t="s">
        <v>1352</v>
      </c>
      <c r="H10257" s="134" t="s">
        <v>2428</v>
      </c>
      <c r="I10257" s="128" t="s">
        <v>120</v>
      </c>
      <c r="J10257" s="128" t="s">
        <v>52</v>
      </c>
      <c r="K10257" s="134">
        <f>'73511-07'!H$1023</f>
        <v>12944</v>
      </c>
    </row>
    <row r="10258" spans="1:11" x14ac:dyDescent="0.3">
      <c r="A10258" s="128">
        <v>73511</v>
      </c>
      <c r="B10258" s="128" t="s">
        <v>58</v>
      </c>
      <c r="C10258" s="128" t="s">
        <v>2591</v>
      </c>
      <c r="D10258" s="128">
        <v>2019</v>
      </c>
      <c r="E10258" s="128" t="s">
        <v>32</v>
      </c>
      <c r="F10258" s="128" t="s">
        <v>324</v>
      </c>
      <c r="G10258" s="99" t="s">
        <v>1352</v>
      </c>
      <c r="H10258" s="134" t="s">
        <v>2428</v>
      </c>
      <c r="I10258" s="130" t="s">
        <v>121</v>
      </c>
      <c r="J10258" s="130" t="s">
        <v>325</v>
      </c>
      <c r="K10258" s="134">
        <f>'73511-07'!I$1023</f>
        <v>354</v>
      </c>
    </row>
    <row r="10259" spans="1:11" x14ac:dyDescent="0.3">
      <c r="A10259" s="128">
        <v>73511</v>
      </c>
      <c r="B10259" s="128" t="s">
        <v>58</v>
      </c>
      <c r="C10259" s="128" t="s">
        <v>2591</v>
      </c>
      <c r="D10259" s="128">
        <v>2019</v>
      </c>
      <c r="E10259" s="128" t="s">
        <v>32</v>
      </c>
      <c r="F10259" s="128" t="s">
        <v>324</v>
      </c>
      <c r="G10259" s="99" t="s">
        <v>1352</v>
      </c>
      <c r="H10259" s="134" t="s">
        <v>2428</v>
      </c>
      <c r="I10259" s="130" t="s">
        <v>121</v>
      </c>
      <c r="J10259" s="128" t="s">
        <v>52</v>
      </c>
      <c r="K10259" s="134">
        <f>'73511-07'!J$1023</f>
        <v>5003</v>
      </c>
    </row>
    <row r="10260" spans="1:11" x14ac:dyDescent="0.3">
      <c r="A10260" s="128">
        <v>73511</v>
      </c>
      <c r="B10260" s="128" t="s">
        <v>58</v>
      </c>
      <c r="C10260" s="128" t="s">
        <v>2591</v>
      </c>
      <c r="D10260" s="128">
        <v>2019</v>
      </c>
      <c r="E10260" s="128" t="s">
        <v>32</v>
      </c>
      <c r="F10260" s="128" t="s">
        <v>324</v>
      </c>
      <c r="G10260" s="99" t="s">
        <v>1352</v>
      </c>
      <c r="H10260" s="134" t="s">
        <v>2428</v>
      </c>
      <c r="I10260" s="130" t="s">
        <v>124</v>
      </c>
      <c r="J10260" s="130" t="s">
        <v>325</v>
      </c>
      <c r="K10260" s="134">
        <f>'73511-07'!K$1023</f>
        <v>144</v>
      </c>
    </row>
    <row r="10261" spans="1:11" x14ac:dyDescent="0.3">
      <c r="A10261" s="128">
        <v>73511</v>
      </c>
      <c r="B10261" s="128" t="s">
        <v>58</v>
      </c>
      <c r="C10261" s="128" t="s">
        <v>2591</v>
      </c>
      <c r="D10261" s="128">
        <v>2019</v>
      </c>
      <c r="E10261" s="128" t="s">
        <v>32</v>
      </c>
      <c r="F10261" s="128" t="s">
        <v>324</v>
      </c>
      <c r="G10261" s="99" t="s">
        <v>1352</v>
      </c>
      <c r="H10261" s="134" t="s">
        <v>2428</v>
      </c>
      <c r="I10261" s="130" t="s">
        <v>124</v>
      </c>
      <c r="J10261" s="128" t="s">
        <v>52</v>
      </c>
      <c r="K10261" s="134">
        <f>'73511-07'!L$1023</f>
        <v>305</v>
      </c>
    </row>
    <row r="10262" spans="1:11" x14ac:dyDescent="0.3">
      <c r="A10262" s="128">
        <v>73511</v>
      </c>
      <c r="B10262" s="128" t="s">
        <v>58</v>
      </c>
      <c r="C10262" s="128" t="s">
        <v>2591</v>
      </c>
      <c r="D10262" s="128">
        <v>2019</v>
      </c>
      <c r="E10262" s="128" t="s">
        <v>32</v>
      </c>
      <c r="F10262" s="128" t="s">
        <v>324</v>
      </c>
      <c r="G10262" s="99" t="s">
        <v>1353</v>
      </c>
      <c r="H10262" s="134" t="s">
        <v>2429</v>
      </c>
      <c r="I10262" s="130" t="s">
        <v>2646</v>
      </c>
      <c r="J10262" s="130" t="s">
        <v>325</v>
      </c>
      <c r="K10262" s="134">
        <f>'73511-07'!C$1024</f>
        <v>2365</v>
      </c>
    </row>
    <row r="10263" spans="1:11" x14ac:dyDescent="0.3">
      <c r="A10263" s="128">
        <v>73511</v>
      </c>
      <c r="B10263" s="128" t="s">
        <v>58</v>
      </c>
      <c r="C10263" s="128" t="s">
        <v>2591</v>
      </c>
      <c r="D10263" s="128">
        <v>2019</v>
      </c>
      <c r="E10263" s="128" t="s">
        <v>32</v>
      </c>
      <c r="F10263" s="128" t="s">
        <v>324</v>
      </c>
      <c r="G10263" s="99" t="s">
        <v>1353</v>
      </c>
      <c r="H10263" s="134" t="s">
        <v>2429</v>
      </c>
      <c r="I10263" s="128" t="s">
        <v>116</v>
      </c>
      <c r="J10263" s="130" t="s">
        <v>325</v>
      </c>
      <c r="K10263" s="134">
        <f>'73511-07'!D$1024</f>
        <v>1815</v>
      </c>
    </row>
    <row r="10264" spans="1:11" x14ac:dyDescent="0.3">
      <c r="A10264" s="128">
        <v>73511</v>
      </c>
      <c r="B10264" s="128" t="s">
        <v>58</v>
      </c>
      <c r="C10264" s="128" t="s">
        <v>2591</v>
      </c>
      <c r="D10264" s="128">
        <v>2019</v>
      </c>
      <c r="E10264" s="128" t="s">
        <v>32</v>
      </c>
      <c r="F10264" s="128" t="s">
        <v>324</v>
      </c>
      <c r="G10264" s="99" t="s">
        <v>1353</v>
      </c>
      <c r="H10264" s="134" t="s">
        <v>2429</v>
      </c>
      <c r="I10264" s="128" t="s">
        <v>116</v>
      </c>
      <c r="J10264" s="128" t="s">
        <v>52</v>
      </c>
      <c r="K10264" s="134">
        <f>'73511-07'!E$1024</f>
        <v>45971</v>
      </c>
    </row>
    <row r="10265" spans="1:11" x14ac:dyDescent="0.3">
      <c r="A10265" s="128">
        <v>73511</v>
      </c>
      <c r="B10265" s="128" t="s">
        <v>58</v>
      </c>
      <c r="C10265" s="128" t="s">
        <v>2591</v>
      </c>
      <c r="D10265" s="128">
        <v>2019</v>
      </c>
      <c r="E10265" s="128" t="s">
        <v>32</v>
      </c>
      <c r="F10265" s="128" t="s">
        <v>324</v>
      </c>
      <c r="G10265" s="99" t="s">
        <v>1353</v>
      </c>
      <c r="H10265" s="134" t="s">
        <v>2429</v>
      </c>
      <c r="I10265" s="128" t="s">
        <v>117</v>
      </c>
      <c r="J10265" s="130" t="s">
        <v>325</v>
      </c>
      <c r="K10265" s="134">
        <f>'73511-07'!F$1024</f>
        <v>550</v>
      </c>
    </row>
    <row r="10266" spans="1:11" x14ac:dyDescent="0.3">
      <c r="A10266" s="128">
        <v>73511</v>
      </c>
      <c r="B10266" s="128" t="s">
        <v>58</v>
      </c>
      <c r="C10266" s="128" t="s">
        <v>2591</v>
      </c>
      <c r="D10266" s="128">
        <v>2019</v>
      </c>
      <c r="E10266" s="128" t="s">
        <v>32</v>
      </c>
      <c r="F10266" s="128" t="s">
        <v>324</v>
      </c>
      <c r="G10266" s="99" t="s">
        <v>1353</v>
      </c>
      <c r="H10266" s="134" t="s">
        <v>2429</v>
      </c>
      <c r="I10266" s="128" t="s">
        <v>117</v>
      </c>
      <c r="J10266" s="128" t="s">
        <v>52</v>
      </c>
      <c r="K10266" s="134">
        <f>'73511-07'!G$1024</f>
        <v>-4377</v>
      </c>
    </row>
    <row r="10267" spans="1:11" x14ac:dyDescent="0.3">
      <c r="A10267" s="128">
        <v>73511</v>
      </c>
      <c r="B10267" s="128" t="s">
        <v>58</v>
      </c>
      <c r="C10267" s="128" t="s">
        <v>2591</v>
      </c>
      <c r="D10267" s="128">
        <v>2019</v>
      </c>
      <c r="E10267" s="128" t="s">
        <v>32</v>
      </c>
      <c r="F10267" s="128" t="s">
        <v>324</v>
      </c>
      <c r="G10267" s="99" t="s">
        <v>1353</v>
      </c>
      <c r="H10267" s="134" t="s">
        <v>2429</v>
      </c>
      <c r="I10267" s="128" t="s">
        <v>120</v>
      </c>
      <c r="J10267" s="128" t="s">
        <v>52</v>
      </c>
      <c r="K10267" s="134">
        <f>'73511-07'!H$1024</f>
        <v>40576</v>
      </c>
    </row>
    <row r="10268" spans="1:11" x14ac:dyDescent="0.3">
      <c r="A10268" s="128">
        <v>73511</v>
      </c>
      <c r="B10268" s="128" t="s">
        <v>58</v>
      </c>
      <c r="C10268" s="128" t="s">
        <v>2591</v>
      </c>
      <c r="D10268" s="128">
        <v>2019</v>
      </c>
      <c r="E10268" s="128" t="s">
        <v>32</v>
      </c>
      <c r="F10268" s="128" t="s">
        <v>324</v>
      </c>
      <c r="G10268" s="99" t="s">
        <v>1353</v>
      </c>
      <c r="H10268" s="134" t="s">
        <v>2429</v>
      </c>
      <c r="I10268" s="130" t="s">
        <v>121</v>
      </c>
      <c r="J10268" s="130" t="s">
        <v>325</v>
      </c>
      <c r="K10268" s="134">
        <f>'73511-07'!I$1024</f>
        <v>1473</v>
      </c>
    </row>
    <row r="10269" spans="1:11" x14ac:dyDescent="0.3">
      <c r="A10269" s="128">
        <v>73511</v>
      </c>
      <c r="B10269" s="128" t="s">
        <v>58</v>
      </c>
      <c r="C10269" s="128" t="s">
        <v>2591</v>
      </c>
      <c r="D10269" s="128">
        <v>2019</v>
      </c>
      <c r="E10269" s="128" t="s">
        <v>32</v>
      </c>
      <c r="F10269" s="128" t="s">
        <v>324</v>
      </c>
      <c r="G10269" s="99" t="s">
        <v>1353</v>
      </c>
      <c r="H10269" s="134" t="s">
        <v>2429</v>
      </c>
      <c r="I10269" s="130" t="s">
        <v>121</v>
      </c>
      <c r="J10269" s="128" t="s">
        <v>52</v>
      </c>
      <c r="K10269" s="134">
        <f>'73511-07'!J$1024</f>
        <v>23262</v>
      </c>
    </row>
    <row r="10270" spans="1:11" x14ac:dyDescent="0.3">
      <c r="A10270" s="128">
        <v>73511</v>
      </c>
      <c r="B10270" s="128" t="s">
        <v>58</v>
      </c>
      <c r="C10270" s="128" t="s">
        <v>2591</v>
      </c>
      <c r="D10270" s="128">
        <v>2019</v>
      </c>
      <c r="E10270" s="128" t="s">
        <v>32</v>
      </c>
      <c r="F10270" s="128" t="s">
        <v>324</v>
      </c>
      <c r="G10270" s="99" t="s">
        <v>1353</v>
      </c>
      <c r="H10270" s="134" t="s">
        <v>2429</v>
      </c>
      <c r="I10270" s="130" t="s">
        <v>124</v>
      </c>
      <c r="J10270" s="130" t="s">
        <v>325</v>
      </c>
      <c r="K10270" s="134">
        <f>'73511-07'!K$1024</f>
        <v>620</v>
      </c>
    </row>
    <row r="10271" spans="1:11" x14ac:dyDescent="0.3">
      <c r="A10271" s="128">
        <v>73511</v>
      </c>
      <c r="B10271" s="128" t="s">
        <v>58</v>
      </c>
      <c r="C10271" s="128" t="s">
        <v>2591</v>
      </c>
      <c r="D10271" s="128">
        <v>2019</v>
      </c>
      <c r="E10271" s="128" t="s">
        <v>32</v>
      </c>
      <c r="F10271" s="128" t="s">
        <v>324</v>
      </c>
      <c r="G10271" s="99" t="s">
        <v>1353</v>
      </c>
      <c r="H10271" s="134" t="s">
        <v>2429</v>
      </c>
      <c r="I10271" s="130" t="s">
        <v>124</v>
      </c>
      <c r="J10271" s="128" t="s">
        <v>52</v>
      </c>
      <c r="K10271" s="134">
        <f>'73511-07'!L$1024</f>
        <v>759</v>
      </c>
    </row>
    <row r="10272" spans="1:11" x14ac:dyDescent="0.3">
      <c r="A10272" s="128">
        <v>73511</v>
      </c>
      <c r="B10272" s="128" t="s">
        <v>58</v>
      </c>
      <c r="C10272" s="128" t="s">
        <v>2591</v>
      </c>
      <c r="D10272" s="128">
        <v>2019</v>
      </c>
      <c r="E10272" s="128" t="s">
        <v>32</v>
      </c>
      <c r="F10272" s="128" t="s">
        <v>324</v>
      </c>
      <c r="G10272" s="99" t="s">
        <v>1354</v>
      </c>
      <c r="H10272" s="134" t="s">
        <v>2430</v>
      </c>
      <c r="I10272" s="130" t="s">
        <v>2646</v>
      </c>
      <c r="J10272" s="130" t="s">
        <v>325</v>
      </c>
      <c r="K10272" s="134">
        <f>'73511-07'!C$1025</f>
        <v>726</v>
      </c>
    </row>
    <row r="10273" spans="1:11" x14ac:dyDescent="0.3">
      <c r="A10273" s="128">
        <v>73511</v>
      </c>
      <c r="B10273" s="128" t="s">
        <v>58</v>
      </c>
      <c r="C10273" s="128" t="s">
        <v>2591</v>
      </c>
      <c r="D10273" s="128">
        <v>2019</v>
      </c>
      <c r="E10273" s="128" t="s">
        <v>32</v>
      </c>
      <c r="F10273" s="128" t="s">
        <v>324</v>
      </c>
      <c r="G10273" s="99" t="s">
        <v>1354</v>
      </c>
      <c r="H10273" s="134" t="s">
        <v>2430</v>
      </c>
      <c r="I10273" s="128" t="s">
        <v>116</v>
      </c>
      <c r="J10273" s="130" t="s">
        <v>325</v>
      </c>
      <c r="K10273" s="134">
        <f>'73511-07'!D$1025</f>
        <v>595</v>
      </c>
    </row>
    <row r="10274" spans="1:11" x14ac:dyDescent="0.3">
      <c r="A10274" s="128">
        <v>73511</v>
      </c>
      <c r="B10274" s="128" t="s">
        <v>58</v>
      </c>
      <c r="C10274" s="128" t="s">
        <v>2591</v>
      </c>
      <c r="D10274" s="128">
        <v>2019</v>
      </c>
      <c r="E10274" s="128" t="s">
        <v>32</v>
      </c>
      <c r="F10274" s="128" t="s">
        <v>324</v>
      </c>
      <c r="G10274" s="99" t="s">
        <v>1354</v>
      </c>
      <c r="H10274" s="134" t="s">
        <v>2430</v>
      </c>
      <c r="I10274" s="128" t="s">
        <v>116</v>
      </c>
      <c r="J10274" s="128" t="s">
        <v>52</v>
      </c>
      <c r="K10274" s="134">
        <f>'73511-07'!E$1025</f>
        <v>23520</v>
      </c>
    </row>
    <row r="10275" spans="1:11" x14ac:dyDescent="0.3">
      <c r="A10275" s="128">
        <v>73511</v>
      </c>
      <c r="B10275" s="128" t="s">
        <v>58</v>
      </c>
      <c r="C10275" s="128" t="s">
        <v>2591</v>
      </c>
      <c r="D10275" s="128">
        <v>2019</v>
      </c>
      <c r="E10275" s="128" t="s">
        <v>32</v>
      </c>
      <c r="F10275" s="128" t="s">
        <v>324</v>
      </c>
      <c r="G10275" s="99" t="s">
        <v>1354</v>
      </c>
      <c r="H10275" s="134" t="s">
        <v>2430</v>
      </c>
      <c r="I10275" s="128" t="s">
        <v>117</v>
      </c>
      <c r="J10275" s="130" t="s">
        <v>325</v>
      </c>
      <c r="K10275" s="134">
        <f>'73511-07'!F$1025</f>
        <v>131</v>
      </c>
    </row>
    <row r="10276" spans="1:11" x14ac:dyDescent="0.3">
      <c r="A10276" s="128">
        <v>73511</v>
      </c>
      <c r="B10276" s="128" t="s">
        <v>58</v>
      </c>
      <c r="C10276" s="128" t="s">
        <v>2591</v>
      </c>
      <c r="D10276" s="128">
        <v>2019</v>
      </c>
      <c r="E10276" s="128" t="s">
        <v>32</v>
      </c>
      <c r="F10276" s="128" t="s">
        <v>324</v>
      </c>
      <c r="G10276" s="99" t="s">
        <v>1354</v>
      </c>
      <c r="H10276" s="134" t="s">
        <v>2430</v>
      </c>
      <c r="I10276" s="128" t="s">
        <v>117</v>
      </c>
      <c r="J10276" s="128" t="s">
        <v>52</v>
      </c>
      <c r="K10276" s="134">
        <f>'73511-07'!G$1025</f>
        <v>-1437</v>
      </c>
    </row>
    <row r="10277" spans="1:11" x14ac:dyDescent="0.3">
      <c r="A10277" s="128">
        <v>73511</v>
      </c>
      <c r="B10277" s="128" t="s">
        <v>58</v>
      </c>
      <c r="C10277" s="128" t="s">
        <v>2591</v>
      </c>
      <c r="D10277" s="128">
        <v>2019</v>
      </c>
      <c r="E10277" s="128" t="s">
        <v>32</v>
      </c>
      <c r="F10277" s="128" t="s">
        <v>324</v>
      </c>
      <c r="G10277" s="99" t="s">
        <v>1354</v>
      </c>
      <c r="H10277" s="134" t="s">
        <v>2430</v>
      </c>
      <c r="I10277" s="128" t="s">
        <v>120</v>
      </c>
      <c r="J10277" s="128" t="s">
        <v>52</v>
      </c>
      <c r="K10277" s="134">
        <f>'73511-07'!H$1025</f>
        <v>21503</v>
      </c>
    </row>
    <row r="10278" spans="1:11" x14ac:dyDescent="0.3">
      <c r="A10278" s="128">
        <v>73511</v>
      </c>
      <c r="B10278" s="128" t="s">
        <v>58</v>
      </c>
      <c r="C10278" s="128" t="s">
        <v>2591</v>
      </c>
      <c r="D10278" s="128">
        <v>2019</v>
      </c>
      <c r="E10278" s="128" t="s">
        <v>32</v>
      </c>
      <c r="F10278" s="128" t="s">
        <v>324</v>
      </c>
      <c r="G10278" s="99" t="s">
        <v>1354</v>
      </c>
      <c r="H10278" s="134" t="s">
        <v>2430</v>
      </c>
      <c r="I10278" s="130" t="s">
        <v>121</v>
      </c>
      <c r="J10278" s="130" t="s">
        <v>325</v>
      </c>
      <c r="K10278" s="134">
        <f>'73511-07'!I$1025</f>
        <v>473</v>
      </c>
    </row>
    <row r="10279" spans="1:11" x14ac:dyDescent="0.3">
      <c r="A10279" s="128">
        <v>73511</v>
      </c>
      <c r="B10279" s="128" t="s">
        <v>58</v>
      </c>
      <c r="C10279" s="128" t="s">
        <v>2591</v>
      </c>
      <c r="D10279" s="128">
        <v>2019</v>
      </c>
      <c r="E10279" s="128" t="s">
        <v>32</v>
      </c>
      <c r="F10279" s="128" t="s">
        <v>324</v>
      </c>
      <c r="G10279" s="99" t="s">
        <v>1354</v>
      </c>
      <c r="H10279" s="134" t="s">
        <v>2430</v>
      </c>
      <c r="I10279" s="130" t="s">
        <v>121</v>
      </c>
      <c r="J10279" s="128" t="s">
        <v>52</v>
      </c>
      <c r="K10279" s="134">
        <f>'73511-07'!J$1025</f>
        <v>8424</v>
      </c>
    </row>
    <row r="10280" spans="1:11" x14ac:dyDescent="0.3">
      <c r="A10280" s="128">
        <v>73511</v>
      </c>
      <c r="B10280" s="128" t="s">
        <v>58</v>
      </c>
      <c r="C10280" s="128" t="s">
        <v>2591</v>
      </c>
      <c r="D10280" s="128">
        <v>2019</v>
      </c>
      <c r="E10280" s="128" t="s">
        <v>32</v>
      </c>
      <c r="F10280" s="128" t="s">
        <v>324</v>
      </c>
      <c r="G10280" s="99" t="s">
        <v>1354</v>
      </c>
      <c r="H10280" s="134" t="s">
        <v>2430</v>
      </c>
      <c r="I10280" s="130" t="s">
        <v>124</v>
      </c>
      <c r="J10280" s="130" t="s">
        <v>325</v>
      </c>
      <c r="K10280" s="134">
        <f>'73511-07'!K$1025</f>
        <v>266</v>
      </c>
    </row>
    <row r="10281" spans="1:11" x14ac:dyDescent="0.3">
      <c r="A10281" s="128">
        <v>73511</v>
      </c>
      <c r="B10281" s="128" t="s">
        <v>58</v>
      </c>
      <c r="C10281" s="128" t="s">
        <v>2591</v>
      </c>
      <c r="D10281" s="128">
        <v>2019</v>
      </c>
      <c r="E10281" s="128" t="s">
        <v>32</v>
      </c>
      <c r="F10281" s="128" t="s">
        <v>324</v>
      </c>
      <c r="G10281" s="99" t="s">
        <v>1354</v>
      </c>
      <c r="H10281" s="134" t="s">
        <v>2430</v>
      </c>
      <c r="I10281" s="130" t="s">
        <v>124</v>
      </c>
      <c r="J10281" s="128" t="s">
        <v>52</v>
      </c>
      <c r="K10281" s="134">
        <f>'73511-07'!L$1025</f>
        <v>508</v>
      </c>
    </row>
    <row r="10282" spans="1:11" x14ac:dyDescent="0.3">
      <c r="A10282" s="128">
        <v>73511</v>
      </c>
      <c r="B10282" s="128" t="s">
        <v>58</v>
      </c>
      <c r="C10282" s="128" t="s">
        <v>2591</v>
      </c>
      <c r="D10282" s="128">
        <v>2019</v>
      </c>
      <c r="E10282" s="128" t="s">
        <v>32</v>
      </c>
      <c r="F10282" s="128" t="s">
        <v>324</v>
      </c>
      <c r="G10282" s="99" t="s">
        <v>1355</v>
      </c>
      <c r="H10282" s="134" t="s">
        <v>2431</v>
      </c>
      <c r="I10282" s="130" t="s">
        <v>2646</v>
      </c>
      <c r="J10282" s="130" t="s">
        <v>325</v>
      </c>
      <c r="K10282" s="134">
        <f>'73511-07'!C$1026</f>
        <v>1064</v>
      </c>
    </row>
    <row r="10283" spans="1:11" x14ac:dyDescent="0.3">
      <c r="A10283" s="128">
        <v>73511</v>
      </c>
      <c r="B10283" s="128" t="s">
        <v>58</v>
      </c>
      <c r="C10283" s="128" t="s">
        <v>2591</v>
      </c>
      <c r="D10283" s="128">
        <v>2019</v>
      </c>
      <c r="E10283" s="128" t="s">
        <v>32</v>
      </c>
      <c r="F10283" s="128" t="s">
        <v>324</v>
      </c>
      <c r="G10283" s="99" t="s">
        <v>1355</v>
      </c>
      <c r="H10283" s="134" t="s">
        <v>2431</v>
      </c>
      <c r="I10283" s="128" t="s">
        <v>116</v>
      </c>
      <c r="J10283" s="130" t="s">
        <v>325</v>
      </c>
      <c r="K10283" s="134">
        <f>'73511-07'!D$1026</f>
        <v>827</v>
      </c>
    </row>
    <row r="10284" spans="1:11" x14ac:dyDescent="0.3">
      <c r="A10284" s="128">
        <v>73511</v>
      </c>
      <c r="B10284" s="128" t="s">
        <v>58</v>
      </c>
      <c r="C10284" s="128" t="s">
        <v>2591</v>
      </c>
      <c r="D10284" s="128">
        <v>2019</v>
      </c>
      <c r="E10284" s="128" t="s">
        <v>32</v>
      </c>
      <c r="F10284" s="128" t="s">
        <v>324</v>
      </c>
      <c r="G10284" s="99" t="s">
        <v>1355</v>
      </c>
      <c r="H10284" s="134" t="s">
        <v>2431</v>
      </c>
      <c r="I10284" s="128" t="s">
        <v>116</v>
      </c>
      <c r="J10284" s="128" t="s">
        <v>52</v>
      </c>
      <c r="K10284" s="134">
        <f>'73511-07'!E$1026</f>
        <v>33567</v>
      </c>
    </row>
    <row r="10285" spans="1:11" x14ac:dyDescent="0.3">
      <c r="A10285" s="128">
        <v>73511</v>
      </c>
      <c r="B10285" s="128" t="s">
        <v>58</v>
      </c>
      <c r="C10285" s="128" t="s">
        <v>2591</v>
      </c>
      <c r="D10285" s="128">
        <v>2019</v>
      </c>
      <c r="E10285" s="128" t="s">
        <v>32</v>
      </c>
      <c r="F10285" s="128" t="s">
        <v>324</v>
      </c>
      <c r="G10285" s="99" t="s">
        <v>1355</v>
      </c>
      <c r="H10285" s="134" t="s">
        <v>2431</v>
      </c>
      <c r="I10285" s="128" t="s">
        <v>117</v>
      </c>
      <c r="J10285" s="130" t="s">
        <v>325</v>
      </c>
      <c r="K10285" s="134">
        <f>'73511-07'!F$1026</f>
        <v>237</v>
      </c>
    </row>
    <row r="10286" spans="1:11" x14ac:dyDescent="0.3">
      <c r="A10286" s="128">
        <v>73511</v>
      </c>
      <c r="B10286" s="128" t="s">
        <v>58</v>
      </c>
      <c r="C10286" s="128" t="s">
        <v>2591</v>
      </c>
      <c r="D10286" s="128">
        <v>2019</v>
      </c>
      <c r="E10286" s="128" t="s">
        <v>32</v>
      </c>
      <c r="F10286" s="128" t="s">
        <v>324</v>
      </c>
      <c r="G10286" s="99" t="s">
        <v>1355</v>
      </c>
      <c r="H10286" s="134" t="s">
        <v>2431</v>
      </c>
      <c r="I10286" s="128" t="s">
        <v>117</v>
      </c>
      <c r="J10286" s="128" t="s">
        <v>52</v>
      </c>
      <c r="K10286" s="134">
        <f>'73511-07'!G$1026</f>
        <v>-1215</v>
      </c>
    </row>
    <row r="10287" spans="1:11" x14ac:dyDescent="0.3">
      <c r="A10287" s="128">
        <v>73511</v>
      </c>
      <c r="B10287" s="128" t="s">
        <v>58</v>
      </c>
      <c r="C10287" s="128" t="s">
        <v>2591</v>
      </c>
      <c r="D10287" s="128">
        <v>2019</v>
      </c>
      <c r="E10287" s="128" t="s">
        <v>32</v>
      </c>
      <c r="F10287" s="128" t="s">
        <v>324</v>
      </c>
      <c r="G10287" s="99" t="s">
        <v>1355</v>
      </c>
      <c r="H10287" s="134" t="s">
        <v>2431</v>
      </c>
      <c r="I10287" s="128" t="s">
        <v>120</v>
      </c>
      <c r="J10287" s="128" t="s">
        <v>52</v>
      </c>
      <c r="K10287" s="134">
        <f>'73511-07'!H$1026</f>
        <v>31604</v>
      </c>
    </row>
    <row r="10288" spans="1:11" x14ac:dyDescent="0.3">
      <c r="A10288" s="128">
        <v>73511</v>
      </c>
      <c r="B10288" s="128" t="s">
        <v>58</v>
      </c>
      <c r="C10288" s="128" t="s">
        <v>2591</v>
      </c>
      <c r="D10288" s="128">
        <v>2019</v>
      </c>
      <c r="E10288" s="128" t="s">
        <v>32</v>
      </c>
      <c r="F10288" s="128" t="s">
        <v>324</v>
      </c>
      <c r="G10288" s="99" t="s">
        <v>1355</v>
      </c>
      <c r="H10288" s="134" t="s">
        <v>2431</v>
      </c>
      <c r="I10288" s="130" t="s">
        <v>121</v>
      </c>
      <c r="J10288" s="130" t="s">
        <v>325</v>
      </c>
      <c r="K10288" s="134">
        <f>'73511-07'!I$1026</f>
        <v>642</v>
      </c>
    </row>
    <row r="10289" spans="1:11" x14ac:dyDescent="0.3">
      <c r="A10289" s="128">
        <v>73511</v>
      </c>
      <c r="B10289" s="128" t="s">
        <v>58</v>
      </c>
      <c r="C10289" s="128" t="s">
        <v>2591</v>
      </c>
      <c r="D10289" s="128">
        <v>2019</v>
      </c>
      <c r="E10289" s="128" t="s">
        <v>32</v>
      </c>
      <c r="F10289" s="128" t="s">
        <v>324</v>
      </c>
      <c r="G10289" s="99" t="s">
        <v>1355</v>
      </c>
      <c r="H10289" s="134" t="s">
        <v>2431</v>
      </c>
      <c r="I10289" s="130" t="s">
        <v>121</v>
      </c>
      <c r="J10289" s="128" t="s">
        <v>52</v>
      </c>
      <c r="K10289" s="134">
        <f>'73511-07'!J$1026</f>
        <v>10795</v>
      </c>
    </row>
    <row r="10290" spans="1:11" x14ac:dyDescent="0.3">
      <c r="A10290" s="128">
        <v>73511</v>
      </c>
      <c r="B10290" s="128" t="s">
        <v>58</v>
      </c>
      <c r="C10290" s="128" t="s">
        <v>2591</v>
      </c>
      <c r="D10290" s="128">
        <v>2019</v>
      </c>
      <c r="E10290" s="128" t="s">
        <v>32</v>
      </c>
      <c r="F10290" s="128" t="s">
        <v>324</v>
      </c>
      <c r="G10290" s="99" t="s">
        <v>1355</v>
      </c>
      <c r="H10290" s="134" t="s">
        <v>2431</v>
      </c>
      <c r="I10290" s="130" t="s">
        <v>124</v>
      </c>
      <c r="J10290" s="130" t="s">
        <v>325</v>
      </c>
      <c r="K10290" s="134">
        <f>'73511-07'!K$1026</f>
        <v>337</v>
      </c>
    </row>
    <row r="10291" spans="1:11" x14ac:dyDescent="0.3">
      <c r="A10291" s="128">
        <v>73511</v>
      </c>
      <c r="B10291" s="128" t="s">
        <v>58</v>
      </c>
      <c r="C10291" s="128" t="s">
        <v>2591</v>
      </c>
      <c r="D10291" s="128">
        <v>2019</v>
      </c>
      <c r="E10291" s="128" t="s">
        <v>32</v>
      </c>
      <c r="F10291" s="128" t="s">
        <v>324</v>
      </c>
      <c r="G10291" s="99" t="s">
        <v>1355</v>
      </c>
      <c r="H10291" s="134" t="s">
        <v>2431</v>
      </c>
      <c r="I10291" s="130" t="s">
        <v>124</v>
      </c>
      <c r="J10291" s="128" t="s">
        <v>52</v>
      </c>
      <c r="K10291" s="134">
        <f>'73511-07'!L$1026</f>
        <v>771</v>
      </c>
    </row>
    <row r="10292" spans="1:11" x14ac:dyDescent="0.3">
      <c r="A10292" s="128">
        <v>73511</v>
      </c>
      <c r="B10292" s="128" t="s">
        <v>58</v>
      </c>
      <c r="C10292" s="128" t="s">
        <v>2591</v>
      </c>
      <c r="D10292" s="128">
        <v>2019</v>
      </c>
      <c r="E10292" s="128" t="s">
        <v>32</v>
      </c>
      <c r="F10292" s="128" t="s">
        <v>324</v>
      </c>
      <c r="G10292" s="99" t="s">
        <v>1356</v>
      </c>
      <c r="H10292" s="134" t="s">
        <v>2432</v>
      </c>
      <c r="I10292" s="130" t="s">
        <v>2646</v>
      </c>
      <c r="J10292" s="130" t="s">
        <v>325</v>
      </c>
      <c r="K10292" s="134">
        <f>'73511-07'!C$1027</f>
        <v>2358</v>
      </c>
    </row>
    <row r="10293" spans="1:11" x14ac:dyDescent="0.3">
      <c r="A10293" s="128">
        <v>73511</v>
      </c>
      <c r="B10293" s="128" t="s">
        <v>58</v>
      </c>
      <c r="C10293" s="128" t="s">
        <v>2591</v>
      </c>
      <c r="D10293" s="128">
        <v>2019</v>
      </c>
      <c r="E10293" s="128" t="s">
        <v>32</v>
      </c>
      <c r="F10293" s="128" t="s">
        <v>324</v>
      </c>
      <c r="G10293" s="99" t="s">
        <v>1356</v>
      </c>
      <c r="H10293" s="134" t="s">
        <v>2432</v>
      </c>
      <c r="I10293" s="128" t="s">
        <v>116</v>
      </c>
      <c r="J10293" s="130" t="s">
        <v>325</v>
      </c>
      <c r="K10293" s="134">
        <f>'73511-07'!D$1027</f>
        <v>1665</v>
      </c>
    </row>
    <row r="10294" spans="1:11" x14ac:dyDescent="0.3">
      <c r="A10294" s="128">
        <v>73511</v>
      </c>
      <c r="B10294" s="128" t="s">
        <v>58</v>
      </c>
      <c r="C10294" s="128" t="s">
        <v>2591</v>
      </c>
      <c r="D10294" s="128">
        <v>2019</v>
      </c>
      <c r="E10294" s="128" t="s">
        <v>32</v>
      </c>
      <c r="F10294" s="128" t="s">
        <v>324</v>
      </c>
      <c r="G10294" s="99" t="s">
        <v>1356</v>
      </c>
      <c r="H10294" s="134" t="s">
        <v>2432</v>
      </c>
      <c r="I10294" s="128" t="s">
        <v>116</v>
      </c>
      <c r="J10294" s="128" t="s">
        <v>52</v>
      </c>
      <c r="K10294" s="134">
        <f>'73511-07'!E$1027</f>
        <v>199460</v>
      </c>
    </row>
    <row r="10295" spans="1:11" x14ac:dyDescent="0.3">
      <c r="A10295" s="128">
        <v>73511</v>
      </c>
      <c r="B10295" s="128" t="s">
        <v>58</v>
      </c>
      <c r="C10295" s="128" t="s">
        <v>2591</v>
      </c>
      <c r="D10295" s="128">
        <v>2019</v>
      </c>
      <c r="E10295" s="128" t="s">
        <v>32</v>
      </c>
      <c r="F10295" s="128" t="s">
        <v>324</v>
      </c>
      <c r="G10295" s="99" t="s">
        <v>1356</v>
      </c>
      <c r="H10295" s="134" t="s">
        <v>2432</v>
      </c>
      <c r="I10295" s="128" t="s">
        <v>117</v>
      </c>
      <c r="J10295" s="130" t="s">
        <v>325</v>
      </c>
      <c r="K10295" s="134">
        <f>'73511-07'!F$1027</f>
        <v>693</v>
      </c>
    </row>
    <row r="10296" spans="1:11" x14ac:dyDescent="0.3">
      <c r="A10296" s="128">
        <v>73511</v>
      </c>
      <c r="B10296" s="128" t="s">
        <v>58</v>
      </c>
      <c r="C10296" s="128" t="s">
        <v>2591</v>
      </c>
      <c r="D10296" s="128">
        <v>2019</v>
      </c>
      <c r="E10296" s="128" t="s">
        <v>32</v>
      </c>
      <c r="F10296" s="128" t="s">
        <v>324</v>
      </c>
      <c r="G10296" s="99" t="s">
        <v>1356</v>
      </c>
      <c r="H10296" s="134" t="s">
        <v>2432</v>
      </c>
      <c r="I10296" s="128" t="s">
        <v>117</v>
      </c>
      <c r="J10296" s="128" t="s">
        <v>52</v>
      </c>
      <c r="K10296" s="134">
        <f>'73511-07'!G$1027</f>
        <v>-155344</v>
      </c>
    </row>
    <row r="10297" spans="1:11" x14ac:dyDescent="0.3">
      <c r="A10297" s="128">
        <v>73511</v>
      </c>
      <c r="B10297" s="128" t="s">
        <v>58</v>
      </c>
      <c r="C10297" s="128" t="s">
        <v>2591</v>
      </c>
      <c r="D10297" s="128">
        <v>2019</v>
      </c>
      <c r="E10297" s="128" t="s">
        <v>32</v>
      </c>
      <c r="F10297" s="128" t="s">
        <v>324</v>
      </c>
      <c r="G10297" s="99" t="s">
        <v>1356</v>
      </c>
      <c r="H10297" s="134" t="s">
        <v>2432</v>
      </c>
      <c r="I10297" s="128" t="s">
        <v>120</v>
      </c>
      <c r="J10297" s="128" t="s">
        <v>52</v>
      </c>
      <c r="K10297" s="134">
        <f>'73511-07'!H$1027</f>
        <v>47041</v>
      </c>
    </row>
    <row r="10298" spans="1:11" x14ac:dyDescent="0.3">
      <c r="A10298" s="128">
        <v>73511</v>
      </c>
      <c r="B10298" s="128" t="s">
        <v>58</v>
      </c>
      <c r="C10298" s="128" t="s">
        <v>2591</v>
      </c>
      <c r="D10298" s="128">
        <v>2019</v>
      </c>
      <c r="E10298" s="128" t="s">
        <v>32</v>
      </c>
      <c r="F10298" s="128" t="s">
        <v>324</v>
      </c>
      <c r="G10298" s="99" t="s">
        <v>1356</v>
      </c>
      <c r="H10298" s="134" t="s">
        <v>2432</v>
      </c>
      <c r="I10298" s="130" t="s">
        <v>121</v>
      </c>
      <c r="J10298" s="130" t="s">
        <v>325</v>
      </c>
      <c r="K10298" s="134">
        <f>'73511-07'!I$1027</f>
        <v>870</v>
      </c>
    </row>
    <row r="10299" spans="1:11" x14ac:dyDescent="0.3">
      <c r="A10299" s="128">
        <v>73511</v>
      </c>
      <c r="B10299" s="128" t="s">
        <v>58</v>
      </c>
      <c r="C10299" s="128" t="s">
        <v>2591</v>
      </c>
      <c r="D10299" s="128">
        <v>2019</v>
      </c>
      <c r="E10299" s="128" t="s">
        <v>32</v>
      </c>
      <c r="F10299" s="128" t="s">
        <v>324</v>
      </c>
      <c r="G10299" s="99" t="s">
        <v>1356</v>
      </c>
      <c r="H10299" s="134" t="s">
        <v>2432</v>
      </c>
      <c r="I10299" s="130" t="s">
        <v>121</v>
      </c>
      <c r="J10299" s="128" t="s">
        <v>52</v>
      </c>
      <c r="K10299" s="134">
        <f>'73511-07'!J$1027</f>
        <v>13039</v>
      </c>
    </row>
    <row r="10300" spans="1:11" x14ac:dyDescent="0.3">
      <c r="A10300" s="128">
        <v>73511</v>
      </c>
      <c r="B10300" s="128" t="s">
        <v>58</v>
      </c>
      <c r="C10300" s="128" t="s">
        <v>2591</v>
      </c>
      <c r="D10300" s="128">
        <v>2019</v>
      </c>
      <c r="E10300" s="128" t="s">
        <v>32</v>
      </c>
      <c r="F10300" s="128" t="s">
        <v>324</v>
      </c>
      <c r="G10300" s="99" t="s">
        <v>1356</v>
      </c>
      <c r="H10300" s="134" t="s">
        <v>2432</v>
      </c>
      <c r="I10300" s="130" t="s">
        <v>124</v>
      </c>
      <c r="J10300" s="130" t="s">
        <v>325</v>
      </c>
      <c r="K10300" s="134">
        <f>'73511-07'!K$1027</f>
        <v>837</v>
      </c>
    </row>
    <row r="10301" spans="1:11" x14ac:dyDescent="0.3">
      <c r="A10301" s="128">
        <v>73511</v>
      </c>
      <c r="B10301" s="128" t="s">
        <v>58</v>
      </c>
      <c r="C10301" s="128" t="s">
        <v>2591</v>
      </c>
      <c r="D10301" s="128">
        <v>2019</v>
      </c>
      <c r="E10301" s="128" t="s">
        <v>32</v>
      </c>
      <c r="F10301" s="128" t="s">
        <v>324</v>
      </c>
      <c r="G10301" s="99" t="s">
        <v>1356</v>
      </c>
      <c r="H10301" s="134" t="s">
        <v>2432</v>
      </c>
      <c r="I10301" s="130" t="s">
        <v>124</v>
      </c>
      <c r="J10301" s="128" t="s">
        <v>52</v>
      </c>
      <c r="K10301" s="134">
        <f>'73511-07'!L$1027</f>
        <v>6279</v>
      </c>
    </row>
    <row r="10302" spans="1:11" x14ac:dyDescent="0.3">
      <c r="A10302" s="128">
        <v>73511</v>
      </c>
      <c r="B10302" s="128" t="s">
        <v>58</v>
      </c>
      <c r="C10302" s="128" t="s">
        <v>2591</v>
      </c>
      <c r="D10302" s="128">
        <v>2019</v>
      </c>
      <c r="E10302" s="128" t="s">
        <v>32</v>
      </c>
      <c r="F10302" s="128" t="s">
        <v>324</v>
      </c>
      <c r="G10302" s="99" t="s">
        <v>1357</v>
      </c>
      <c r="H10302" s="134" t="s">
        <v>2433</v>
      </c>
      <c r="I10302" s="130" t="s">
        <v>2646</v>
      </c>
      <c r="J10302" s="130" t="s">
        <v>325</v>
      </c>
      <c r="K10302" s="134">
        <f>'73511-07'!C$1028</f>
        <v>1918</v>
      </c>
    </row>
    <row r="10303" spans="1:11" x14ac:dyDescent="0.3">
      <c r="A10303" s="128">
        <v>73511</v>
      </c>
      <c r="B10303" s="128" t="s">
        <v>58</v>
      </c>
      <c r="C10303" s="128" t="s">
        <v>2591</v>
      </c>
      <c r="D10303" s="128">
        <v>2019</v>
      </c>
      <c r="E10303" s="128" t="s">
        <v>32</v>
      </c>
      <c r="F10303" s="128" t="s">
        <v>324</v>
      </c>
      <c r="G10303" s="99" t="s">
        <v>1357</v>
      </c>
      <c r="H10303" s="134" t="s">
        <v>2433</v>
      </c>
      <c r="I10303" s="128" t="s">
        <v>116</v>
      </c>
      <c r="J10303" s="130" t="s">
        <v>325</v>
      </c>
      <c r="K10303" s="134">
        <f>'73511-07'!D$1028</f>
        <v>1362</v>
      </c>
    </row>
    <row r="10304" spans="1:11" x14ac:dyDescent="0.3">
      <c r="A10304" s="128">
        <v>73511</v>
      </c>
      <c r="B10304" s="128" t="s">
        <v>58</v>
      </c>
      <c r="C10304" s="128" t="s">
        <v>2591</v>
      </c>
      <c r="D10304" s="128">
        <v>2019</v>
      </c>
      <c r="E10304" s="128" t="s">
        <v>32</v>
      </c>
      <c r="F10304" s="128" t="s">
        <v>324</v>
      </c>
      <c r="G10304" s="99" t="s">
        <v>1357</v>
      </c>
      <c r="H10304" s="134" t="s">
        <v>2433</v>
      </c>
      <c r="I10304" s="128" t="s">
        <v>116</v>
      </c>
      <c r="J10304" s="128" t="s">
        <v>52</v>
      </c>
      <c r="K10304" s="134">
        <f>'73511-07'!E$1028</f>
        <v>164090</v>
      </c>
    </row>
    <row r="10305" spans="1:11" x14ac:dyDescent="0.3">
      <c r="A10305" s="128">
        <v>73511</v>
      </c>
      <c r="B10305" s="128" t="s">
        <v>58</v>
      </c>
      <c r="C10305" s="128" t="s">
        <v>2591</v>
      </c>
      <c r="D10305" s="128">
        <v>2019</v>
      </c>
      <c r="E10305" s="128" t="s">
        <v>32</v>
      </c>
      <c r="F10305" s="128" t="s">
        <v>324</v>
      </c>
      <c r="G10305" s="99" t="s">
        <v>1357</v>
      </c>
      <c r="H10305" s="134" t="s">
        <v>2433</v>
      </c>
      <c r="I10305" s="128" t="s">
        <v>117</v>
      </c>
      <c r="J10305" s="130" t="s">
        <v>325</v>
      </c>
      <c r="K10305" s="134">
        <f>'73511-07'!F$1028</f>
        <v>556</v>
      </c>
    </row>
    <row r="10306" spans="1:11" x14ac:dyDescent="0.3">
      <c r="A10306" s="128">
        <v>73511</v>
      </c>
      <c r="B10306" s="128" t="s">
        <v>58</v>
      </c>
      <c r="C10306" s="128" t="s">
        <v>2591</v>
      </c>
      <c r="D10306" s="128">
        <v>2019</v>
      </c>
      <c r="E10306" s="128" t="s">
        <v>32</v>
      </c>
      <c r="F10306" s="128" t="s">
        <v>324</v>
      </c>
      <c r="G10306" s="99" t="s">
        <v>1357</v>
      </c>
      <c r="H10306" s="134" t="s">
        <v>2433</v>
      </c>
      <c r="I10306" s="128" t="s">
        <v>117</v>
      </c>
      <c r="J10306" s="128" t="s">
        <v>52</v>
      </c>
      <c r="K10306" s="134">
        <f>'73511-07'!G$1028</f>
        <v>-45372</v>
      </c>
    </row>
    <row r="10307" spans="1:11" x14ac:dyDescent="0.3">
      <c r="A10307" s="128">
        <v>73511</v>
      </c>
      <c r="B10307" s="128" t="s">
        <v>58</v>
      </c>
      <c r="C10307" s="128" t="s">
        <v>2591</v>
      </c>
      <c r="D10307" s="128">
        <v>2019</v>
      </c>
      <c r="E10307" s="128" t="s">
        <v>32</v>
      </c>
      <c r="F10307" s="128" t="s">
        <v>324</v>
      </c>
      <c r="G10307" s="99" t="s">
        <v>1357</v>
      </c>
      <c r="H10307" s="134" t="s">
        <v>2433</v>
      </c>
      <c r="I10307" s="128" t="s">
        <v>120</v>
      </c>
      <c r="J10307" s="128" t="s">
        <v>52</v>
      </c>
      <c r="K10307" s="134">
        <f>'73511-07'!H$1028</f>
        <v>128680</v>
      </c>
    </row>
    <row r="10308" spans="1:11" x14ac:dyDescent="0.3">
      <c r="A10308" s="128">
        <v>73511</v>
      </c>
      <c r="B10308" s="128" t="s">
        <v>58</v>
      </c>
      <c r="C10308" s="128" t="s">
        <v>2591</v>
      </c>
      <c r="D10308" s="128">
        <v>2019</v>
      </c>
      <c r="E10308" s="128" t="s">
        <v>32</v>
      </c>
      <c r="F10308" s="128" t="s">
        <v>324</v>
      </c>
      <c r="G10308" s="99" t="s">
        <v>1357</v>
      </c>
      <c r="H10308" s="134" t="s">
        <v>2433</v>
      </c>
      <c r="I10308" s="130" t="s">
        <v>121</v>
      </c>
      <c r="J10308" s="130" t="s">
        <v>325</v>
      </c>
      <c r="K10308" s="134">
        <f>'73511-07'!I$1028</f>
        <v>694</v>
      </c>
    </row>
    <row r="10309" spans="1:11" x14ac:dyDescent="0.3">
      <c r="A10309" s="128">
        <v>73511</v>
      </c>
      <c r="B10309" s="128" t="s">
        <v>58</v>
      </c>
      <c r="C10309" s="128" t="s">
        <v>2591</v>
      </c>
      <c r="D10309" s="128">
        <v>2019</v>
      </c>
      <c r="E10309" s="128" t="s">
        <v>32</v>
      </c>
      <c r="F10309" s="128" t="s">
        <v>324</v>
      </c>
      <c r="G10309" s="99" t="s">
        <v>1357</v>
      </c>
      <c r="H10309" s="134" t="s">
        <v>2433</v>
      </c>
      <c r="I10309" s="130" t="s">
        <v>121</v>
      </c>
      <c r="J10309" s="128" t="s">
        <v>52</v>
      </c>
      <c r="K10309" s="134">
        <f>'73511-07'!J$1028</f>
        <v>10933</v>
      </c>
    </row>
    <row r="10310" spans="1:11" x14ac:dyDescent="0.3">
      <c r="A10310" s="128">
        <v>73511</v>
      </c>
      <c r="B10310" s="128" t="s">
        <v>58</v>
      </c>
      <c r="C10310" s="128" t="s">
        <v>2591</v>
      </c>
      <c r="D10310" s="128">
        <v>2019</v>
      </c>
      <c r="E10310" s="128" t="s">
        <v>32</v>
      </c>
      <c r="F10310" s="128" t="s">
        <v>324</v>
      </c>
      <c r="G10310" s="99" t="s">
        <v>1357</v>
      </c>
      <c r="H10310" s="134" t="s">
        <v>2433</v>
      </c>
      <c r="I10310" s="130" t="s">
        <v>124</v>
      </c>
      <c r="J10310" s="130" t="s">
        <v>325</v>
      </c>
      <c r="K10310" s="134">
        <f>'73511-07'!K$1028</f>
        <v>675</v>
      </c>
    </row>
    <row r="10311" spans="1:11" x14ac:dyDescent="0.3">
      <c r="A10311" s="128">
        <v>73511</v>
      </c>
      <c r="B10311" s="128" t="s">
        <v>58</v>
      </c>
      <c r="C10311" s="128" t="s">
        <v>2591</v>
      </c>
      <c r="D10311" s="128">
        <v>2019</v>
      </c>
      <c r="E10311" s="128" t="s">
        <v>32</v>
      </c>
      <c r="F10311" s="128" t="s">
        <v>324</v>
      </c>
      <c r="G10311" s="99" t="s">
        <v>1357</v>
      </c>
      <c r="H10311" s="134" t="s">
        <v>2433</v>
      </c>
      <c r="I10311" s="130" t="s">
        <v>124</v>
      </c>
      <c r="J10311" s="128" t="s">
        <v>52</v>
      </c>
      <c r="K10311" s="134">
        <f>'73511-07'!L$1028</f>
        <v>5416</v>
      </c>
    </row>
    <row r="10312" spans="1:11" x14ac:dyDescent="0.3">
      <c r="A10312" s="128">
        <v>73511</v>
      </c>
      <c r="B10312" s="128" t="s">
        <v>58</v>
      </c>
      <c r="C10312" s="128" t="s">
        <v>2591</v>
      </c>
      <c r="D10312" s="128">
        <v>2019</v>
      </c>
      <c r="E10312" s="128" t="s">
        <v>32</v>
      </c>
      <c r="F10312" s="128" t="s">
        <v>324</v>
      </c>
      <c r="G10312" s="99" t="s">
        <v>1358</v>
      </c>
      <c r="H10312" s="134" t="s">
        <v>2434</v>
      </c>
      <c r="I10312" s="130" t="s">
        <v>2646</v>
      </c>
      <c r="J10312" s="130" t="s">
        <v>325</v>
      </c>
      <c r="K10312" s="134">
        <f>'73511-07'!C$1029</f>
        <v>237</v>
      </c>
    </row>
    <row r="10313" spans="1:11" x14ac:dyDescent="0.3">
      <c r="A10313" s="128">
        <v>73511</v>
      </c>
      <c r="B10313" s="128" t="s">
        <v>58</v>
      </c>
      <c r="C10313" s="128" t="s">
        <v>2591</v>
      </c>
      <c r="D10313" s="128">
        <v>2019</v>
      </c>
      <c r="E10313" s="128" t="s">
        <v>32</v>
      </c>
      <c r="F10313" s="128" t="s">
        <v>324</v>
      </c>
      <c r="G10313" s="99" t="s">
        <v>1358</v>
      </c>
      <c r="H10313" s="134" t="s">
        <v>2434</v>
      </c>
      <c r="I10313" s="128" t="s">
        <v>116</v>
      </c>
      <c r="J10313" s="130" t="s">
        <v>325</v>
      </c>
      <c r="K10313" s="134">
        <f>'73511-07'!D$1029</f>
        <v>160</v>
      </c>
    </row>
    <row r="10314" spans="1:11" x14ac:dyDescent="0.3">
      <c r="A10314" s="128">
        <v>73511</v>
      </c>
      <c r="B10314" s="128" t="s">
        <v>58</v>
      </c>
      <c r="C10314" s="128" t="s">
        <v>2591</v>
      </c>
      <c r="D10314" s="128">
        <v>2019</v>
      </c>
      <c r="E10314" s="128" t="s">
        <v>32</v>
      </c>
      <c r="F10314" s="128" t="s">
        <v>324</v>
      </c>
      <c r="G10314" s="99" t="s">
        <v>1358</v>
      </c>
      <c r="H10314" s="134" t="s">
        <v>2434</v>
      </c>
      <c r="I10314" s="128" t="s">
        <v>116</v>
      </c>
      <c r="J10314" s="128" t="s">
        <v>52</v>
      </c>
      <c r="K10314" s="134">
        <f>'73511-07'!E$1029</f>
        <v>25163</v>
      </c>
    </row>
    <row r="10315" spans="1:11" x14ac:dyDescent="0.3">
      <c r="A10315" s="128">
        <v>73511</v>
      </c>
      <c r="B10315" s="128" t="s">
        <v>58</v>
      </c>
      <c r="C10315" s="128" t="s">
        <v>2591</v>
      </c>
      <c r="D10315" s="128">
        <v>2019</v>
      </c>
      <c r="E10315" s="128" t="s">
        <v>32</v>
      </c>
      <c r="F10315" s="128" t="s">
        <v>324</v>
      </c>
      <c r="G10315" s="99" t="s">
        <v>1358</v>
      </c>
      <c r="H10315" s="134" t="s">
        <v>2434</v>
      </c>
      <c r="I10315" s="128" t="s">
        <v>117</v>
      </c>
      <c r="J10315" s="130" t="s">
        <v>325</v>
      </c>
      <c r="K10315" s="134">
        <f>'73511-07'!F$1029</f>
        <v>77</v>
      </c>
    </row>
    <row r="10316" spans="1:11" x14ac:dyDescent="0.3">
      <c r="A10316" s="128">
        <v>73511</v>
      </c>
      <c r="B10316" s="128" t="s">
        <v>58</v>
      </c>
      <c r="C10316" s="128" t="s">
        <v>2591</v>
      </c>
      <c r="D10316" s="128">
        <v>2019</v>
      </c>
      <c r="E10316" s="128" t="s">
        <v>32</v>
      </c>
      <c r="F10316" s="128" t="s">
        <v>324</v>
      </c>
      <c r="G10316" s="99" t="s">
        <v>1358</v>
      </c>
      <c r="H10316" s="134" t="s">
        <v>2434</v>
      </c>
      <c r="I10316" s="128" t="s">
        <v>117</v>
      </c>
      <c r="J10316" s="128" t="s">
        <v>52</v>
      </c>
      <c r="K10316" s="134">
        <f>'73511-07'!G$1029</f>
        <v>-107235</v>
      </c>
    </row>
    <row r="10317" spans="1:11" x14ac:dyDescent="0.3">
      <c r="A10317" s="128">
        <v>73511</v>
      </c>
      <c r="B10317" s="128" t="s">
        <v>58</v>
      </c>
      <c r="C10317" s="128" t="s">
        <v>2591</v>
      </c>
      <c r="D10317" s="128">
        <v>2019</v>
      </c>
      <c r="E10317" s="128" t="s">
        <v>32</v>
      </c>
      <c r="F10317" s="128" t="s">
        <v>324</v>
      </c>
      <c r="G10317" s="99" t="s">
        <v>1358</v>
      </c>
      <c r="H10317" s="134" t="s">
        <v>2434</v>
      </c>
      <c r="I10317" s="128" t="s">
        <v>120</v>
      </c>
      <c r="J10317" s="128" t="s">
        <v>52</v>
      </c>
      <c r="K10317" s="134">
        <f>'73511-07'!H$1029</f>
        <v>-87743</v>
      </c>
    </row>
    <row r="10318" spans="1:11" x14ac:dyDescent="0.3">
      <c r="A10318" s="128">
        <v>73511</v>
      </c>
      <c r="B10318" s="128" t="s">
        <v>58</v>
      </c>
      <c r="C10318" s="128" t="s">
        <v>2591</v>
      </c>
      <c r="D10318" s="128">
        <v>2019</v>
      </c>
      <c r="E10318" s="128" t="s">
        <v>32</v>
      </c>
      <c r="F10318" s="128" t="s">
        <v>324</v>
      </c>
      <c r="G10318" s="99" t="s">
        <v>1358</v>
      </c>
      <c r="H10318" s="134" t="s">
        <v>2434</v>
      </c>
      <c r="I10318" s="130" t="s">
        <v>121</v>
      </c>
      <c r="J10318" s="130" t="s">
        <v>325</v>
      </c>
      <c r="K10318" s="134">
        <f>'73511-07'!I$1029</f>
        <v>87</v>
      </c>
    </row>
    <row r="10319" spans="1:11" x14ac:dyDescent="0.3">
      <c r="A10319" s="128">
        <v>73511</v>
      </c>
      <c r="B10319" s="128" t="s">
        <v>58</v>
      </c>
      <c r="C10319" s="128" t="s">
        <v>2591</v>
      </c>
      <c r="D10319" s="128">
        <v>2019</v>
      </c>
      <c r="E10319" s="128" t="s">
        <v>32</v>
      </c>
      <c r="F10319" s="128" t="s">
        <v>324</v>
      </c>
      <c r="G10319" s="99" t="s">
        <v>1358</v>
      </c>
      <c r="H10319" s="134" t="s">
        <v>2434</v>
      </c>
      <c r="I10319" s="130" t="s">
        <v>121</v>
      </c>
      <c r="J10319" s="128" t="s">
        <v>52</v>
      </c>
      <c r="K10319" s="134">
        <f>'73511-07'!J$1029</f>
        <v>816</v>
      </c>
    </row>
    <row r="10320" spans="1:11" x14ac:dyDescent="0.3">
      <c r="A10320" s="128">
        <v>73511</v>
      </c>
      <c r="B10320" s="128" t="s">
        <v>58</v>
      </c>
      <c r="C10320" s="128" t="s">
        <v>2591</v>
      </c>
      <c r="D10320" s="128">
        <v>2019</v>
      </c>
      <c r="E10320" s="128" t="s">
        <v>32</v>
      </c>
      <c r="F10320" s="128" t="s">
        <v>324</v>
      </c>
      <c r="G10320" s="99" t="s">
        <v>1358</v>
      </c>
      <c r="H10320" s="134" t="s">
        <v>2434</v>
      </c>
      <c r="I10320" s="130" t="s">
        <v>124</v>
      </c>
      <c r="J10320" s="130" t="s">
        <v>325</v>
      </c>
      <c r="K10320" s="134">
        <f>'73511-07'!K$1029</f>
        <v>91</v>
      </c>
    </row>
    <row r="10321" spans="1:11" x14ac:dyDescent="0.3">
      <c r="A10321" s="128">
        <v>73511</v>
      </c>
      <c r="B10321" s="128" t="s">
        <v>58</v>
      </c>
      <c r="C10321" s="128" t="s">
        <v>2591</v>
      </c>
      <c r="D10321" s="128">
        <v>2019</v>
      </c>
      <c r="E10321" s="128" t="s">
        <v>32</v>
      </c>
      <c r="F10321" s="128" t="s">
        <v>324</v>
      </c>
      <c r="G10321" s="99" t="s">
        <v>1358</v>
      </c>
      <c r="H10321" s="134" t="s">
        <v>2434</v>
      </c>
      <c r="I10321" s="130" t="s">
        <v>124</v>
      </c>
      <c r="J10321" s="128" t="s">
        <v>52</v>
      </c>
      <c r="K10321" s="134">
        <f>'73511-07'!L$1029</f>
        <v>601</v>
      </c>
    </row>
    <row r="10322" spans="1:11" x14ac:dyDescent="0.3">
      <c r="A10322" s="128">
        <v>73511</v>
      </c>
      <c r="B10322" s="128" t="s">
        <v>58</v>
      </c>
      <c r="C10322" s="128" t="s">
        <v>2591</v>
      </c>
      <c r="D10322" s="128">
        <v>2019</v>
      </c>
      <c r="E10322" s="128" t="s">
        <v>32</v>
      </c>
      <c r="F10322" s="128" t="s">
        <v>324</v>
      </c>
      <c r="G10322" s="99" t="s">
        <v>1359</v>
      </c>
      <c r="H10322" s="134" t="s">
        <v>2435</v>
      </c>
      <c r="I10322" s="130" t="s">
        <v>2646</v>
      </c>
      <c r="J10322" s="130" t="s">
        <v>325</v>
      </c>
      <c r="K10322" s="134">
        <f>'73511-07'!C$1030</f>
        <v>203</v>
      </c>
    </row>
    <row r="10323" spans="1:11" x14ac:dyDescent="0.3">
      <c r="A10323" s="128">
        <v>73511</v>
      </c>
      <c r="B10323" s="128" t="s">
        <v>58</v>
      </c>
      <c r="C10323" s="128" t="s">
        <v>2591</v>
      </c>
      <c r="D10323" s="128">
        <v>2019</v>
      </c>
      <c r="E10323" s="128" t="s">
        <v>32</v>
      </c>
      <c r="F10323" s="128" t="s">
        <v>324</v>
      </c>
      <c r="G10323" s="99" t="s">
        <v>1359</v>
      </c>
      <c r="H10323" s="134" t="s">
        <v>2435</v>
      </c>
      <c r="I10323" s="128" t="s">
        <v>116</v>
      </c>
      <c r="J10323" s="130" t="s">
        <v>325</v>
      </c>
      <c r="K10323" s="134">
        <f>'73511-07'!D$1030</f>
        <v>143</v>
      </c>
    </row>
    <row r="10324" spans="1:11" x14ac:dyDescent="0.3">
      <c r="A10324" s="128">
        <v>73511</v>
      </c>
      <c r="B10324" s="128" t="s">
        <v>58</v>
      </c>
      <c r="C10324" s="128" t="s">
        <v>2591</v>
      </c>
      <c r="D10324" s="128">
        <v>2019</v>
      </c>
      <c r="E10324" s="128" t="s">
        <v>32</v>
      </c>
      <c r="F10324" s="128" t="s">
        <v>324</v>
      </c>
      <c r="G10324" s="99" t="s">
        <v>1359</v>
      </c>
      <c r="H10324" s="134" t="s">
        <v>2435</v>
      </c>
      <c r="I10324" s="128" t="s">
        <v>116</v>
      </c>
      <c r="J10324" s="128" t="s">
        <v>52</v>
      </c>
      <c r="K10324" s="134">
        <f>'73511-07'!E$1030</f>
        <v>10207</v>
      </c>
    </row>
    <row r="10325" spans="1:11" x14ac:dyDescent="0.3">
      <c r="A10325" s="128">
        <v>73511</v>
      </c>
      <c r="B10325" s="128" t="s">
        <v>58</v>
      </c>
      <c r="C10325" s="128" t="s">
        <v>2591</v>
      </c>
      <c r="D10325" s="128">
        <v>2019</v>
      </c>
      <c r="E10325" s="128" t="s">
        <v>32</v>
      </c>
      <c r="F10325" s="128" t="s">
        <v>324</v>
      </c>
      <c r="G10325" s="99" t="s">
        <v>1359</v>
      </c>
      <c r="H10325" s="134" t="s">
        <v>2435</v>
      </c>
      <c r="I10325" s="128" t="s">
        <v>117</v>
      </c>
      <c r="J10325" s="130" t="s">
        <v>325</v>
      </c>
      <c r="K10325" s="134">
        <f>'73511-07'!F$1030</f>
        <v>60</v>
      </c>
    </row>
    <row r="10326" spans="1:11" x14ac:dyDescent="0.3">
      <c r="A10326" s="128">
        <v>73511</v>
      </c>
      <c r="B10326" s="128" t="s">
        <v>58</v>
      </c>
      <c r="C10326" s="128" t="s">
        <v>2591</v>
      </c>
      <c r="D10326" s="128">
        <v>2019</v>
      </c>
      <c r="E10326" s="128" t="s">
        <v>32</v>
      </c>
      <c r="F10326" s="128" t="s">
        <v>324</v>
      </c>
      <c r="G10326" s="99" t="s">
        <v>1359</v>
      </c>
      <c r="H10326" s="134" t="s">
        <v>2435</v>
      </c>
      <c r="I10326" s="128" t="s">
        <v>117</v>
      </c>
      <c r="J10326" s="128" t="s">
        <v>52</v>
      </c>
      <c r="K10326" s="134">
        <f>'73511-07'!G$1030</f>
        <v>-2737</v>
      </c>
    </row>
    <row r="10327" spans="1:11" x14ac:dyDescent="0.3">
      <c r="A10327" s="128">
        <v>73511</v>
      </c>
      <c r="B10327" s="128" t="s">
        <v>58</v>
      </c>
      <c r="C10327" s="128" t="s">
        <v>2591</v>
      </c>
      <c r="D10327" s="128">
        <v>2019</v>
      </c>
      <c r="E10327" s="128" t="s">
        <v>32</v>
      </c>
      <c r="F10327" s="128" t="s">
        <v>324</v>
      </c>
      <c r="G10327" s="99" t="s">
        <v>1359</v>
      </c>
      <c r="H10327" s="134" t="s">
        <v>2435</v>
      </c>
      <c r="I10327" s="128" t="s">
        <v>120</v>
      </c>
      <c r="J10327" s="128" t="s">
        <v>52</v>
      </c>
      <c r="K10327" s="134">
        <f>'73511-07'!H$1030</f>
        <v>6104</v>
      </c>
    </row>
    <row r="10328" spans="1:11" x14ac:dyDescent="0.3">
      <c r="A10328" s="128">
        <v>73511</v>
      </c>
      <c r="B10328" s="128" t="s">
        <v>58</v>
      </c>
      <c r="C10328" s="128" t="s">
        <v>2591</v>
      </c>
      <c r="D10328" s="128">
        <v>2019</v>
      </c>
      <c r="E10328" s="128" t="s">
        <v>32</v>
      </c>
      <c r="F10328" s="128" t="s">
        <v>324</v>
      </c>
      <c r="G10328" s="99" t="s">
        <v>1359</v>
      </c>
      <c r="H10328" s="134" t="s">
        <v>2435</v>
      </c>
      <c r="I10328" s="130" t="s">
        <v>121</v>
      </c>
      <c r="J10328" s="130" t="s">
        <v>325</v>
      </c>
      <c r="K10328" s="134">
        <f>'73511-07'!I$1030</f>
        <v>89</v>
      </c>
    </row>
    <row r="10329" spans="1:11" x14ac:dyDescent="0.3">
      <c r="A10329" s="128">
        <v>73511</v>
      </c>
      <c r="B10329" s="128" t="s">
        <v>58</v>
      </c>
      <c r="C10329" s="128" t="s">
        <v>2591</v>
      </c>
      <c r="D10329" s="128">
        <v>2019</v>
      </c>
      <c r="E10329" s="128" t="s">
        <v>32</v>
      </c>
      <c r="F10329" s="128" t="s">
        <v>324</v>
      </c>
      <c r="G10329" s="99" t="s">
        <v>1359</v>
      </c>
      <c r="H10329" s="134" t="s">
        <v>2435</v>
      </c>
      <c r="I10329" s="130" t="s">
        <v>121</v>
      </c>
      <c r="J10329" s="128" t="s">
        <v>52</v>
      </c>
      <c r="K10329" s="134">
        <f>'73511-07'!J$1030</f>
        <v>1290</v>
      </c>
    </row>
    <row r="10330" spans="1:11" x14ac:dyDescent="0.3">
      <c r="A10330" s="128">
        <v>73511</v>
      </c>
      <c r="B10330" s="128" t="s">
        <v>58</v>
      </c>
      <c r="C10330" s="128" t="s">
        <v>2591</v>
      </c>
      <c r="D10330" s="128">
        <v>2019</v>
      </c>
      <c r="E10330" s="128" t="s">
        <v>32</v>
      </c>
      <c r="F10330" s="128" t="s">
        <v>324</v>
      </c>
      <c r="G10330" s="99" t="s">
        <v>1359</v>
      </c>
      <c r="H10330" s="134" t="s">
        <v>2435</v>
      </c>
      <c r="I10330" s="130" t="s">
        <v>124</v>
      </c>
      <c r="J10330" s="130" t="s">
        <v>325</v>
      </c>
      <c r="K10330" s="134">
        <f>'73511-07'!K$1030</f>
        <v>71</v>
      </c>
    </row>
    <row r="10331" spans="1:11" x14ac:dyDescent="0.3">
      <c r="A10331" s="128">
        <v>73511</v>
      </c>
      <c r="B10331" s="128" t="s">
        <v>58</v>
      </c>
      <c r="C10331" s="128" t="s">
        <v>2591</v>
      </c>
      <c r="D10331" s="128">
        <v>2019</v>
      </c>
      <c r="E10331" s="128" t="s">
        <v>32</v>
      </c>
      <c r="F10331" s="128" t="s">
        <v>324</v>
      </c>
      <c r="G10331" s="99" t="s">
        <v>1359</v>
      </c>
      <c r="H10331" s="134" t="s">
        <v>2435</v>
      </c>
      <c r="I10331" s="130" t="s">
        <v>124</v>
      </c>
      <c r="J10331" s="128" t="s">
        <v>52</v>
      </c>
      <c r="K10331" s="134">
        <f>'73511-07'!L$1030</f>
        <v>262</v>
      </c>
    </row>
    <row r="10332" spans="1:11" x14ac:dyDescent="0.3">
      <c r="A10332" s="128">
        <v>73511</v>
      </c>
      <c r="B10332" s="128" t="s">
        <v>58</v>
      </c>
      <c r="C10332" s="128" t="s">
        <v>2591</v>
      </c>
      <c r="D10332" s="128">
        <v>2019</v>
      </c>
      <c r="E10332" s="128" t="s">
        <v>32</v>
      </c>
      <c r="F10332" s="128" t="s">
        <v>324</v>
      </c>
      <c r="G10332" s="99" t="s">
        <v>1360</v>
      </c>
      <c r="H10332" s="134" t="s">
        <v>2436</v>
      </c>
      <c r="I10332" s="130" t="s">
        <v>2646</v>
      </c>
      <c r="J10332" s="130" t="s">
        <v>325</v>
      </c>
      <c r="K10332" s="134">
        <f>'73511-07'!C$1031</f>
        <v>1231</v>
      </c>
    </row>
    <row r="10333" spans="1:11" x14ac:dyDescent="0.3">
      <c r="A10333" s="128">
        <v>73511</v>
      </c>
      <c r="B10333" s="128" t="s">
        <v>58</v>
      </c>
      <c r="C10333" s="128" t="s">
        <v>2591</v>
      </c>
      <c r="D10333" s="128">
        <v>2019</v>
      </c>
      <c r="E10333" s="128" t="s">
        <v>32</v>
      </c>
      <c r="F10333" s="128" t="s">
        <v>324</v>
      </c>
      <c r="G10333" s="99" t="s">
        <v>1360</v>
      </c>
      <c r="H10333" s="134" t="s">
        <v>2436</v>
      </c>
      <c r="I10333" s="128" t="s">
        <v>116</v>
      </c>
      <c r="J10333" s="130" t="s">
        <v>325</v>
      </c>
      <c r="K10333" s="134">
        <f>'73511-07'!D$1031</f>
        <v>839</v>
      </c>
    </row>
    <row r="10334" spans="1:11" x14ac:dyDescent="0.3">
      <c r="A10334" s="128">
        <v>73511</v>
      </c>
      <c r="B10334" s="128" t="s">
        <v>58</v>
      </c>
      <c r="C10334" s="128" t="s">
        <v>2591</v>
      </c>
      <c r="D10334" s="128">
        <v>2019</v>
      </c>
      <c r="E10334" s="128" t="s">
        <v>32</v>
      </c>
      <c r="F10334" s="128" t="s">
        <v>324</v>
      </c>
      <c r="G10334" s="99" t="s">
        <v>1360</v>
      </c>
      <c r="H10334" s="134" t="s">
        <v>2436</v>
      </c>
      <c r="I10334" s="128" t="s">
        <v>116</v>
      </c>
      <c r="J10334" s="128" t="s">
        <v>52</v>
      </c>
      <c r="K10334" s="134">
        <f>'73511-07'!E$1031</f>
        <v>58529</v>
      </c>
    </row>
    <row r="10335" spans="1:11" x14ac:dyDescent="0.3">
      <c r="A10335" s="128">
        <v>73511</v>
      </c>
      <c r="B10335" s="128" t="s">
        <v>58</v>
      </c>
      <c r="C10335" s="128" t="s">
        <v>2591</v>
      </c>
      <c r="D10335" s="128">
        <v>2019</v>
      </c>
      <c r="E10335" s="128" t="s">
        <v>32</v>
      </c>
      <c r="F10335" s="128" t="s">
        <v>324</v>
      </c>
      <c r="G10335" s="99" t="s">
        <v>1360</v>
      </c>
      <c r="H10335" s="134" t="s">
        <v>2436</v>
      </c>
      <c r="I10335" s="128" t="s">
        <v>117</v>
      </c>
      <c r="J10335" s="130" t="s">
        <v>325</v>
      </c>
      <c r="K10335" s="134">
        <f>'73511-07'!F$1031</f>
        <v>392</v>
      </c>
    </row>
    <row r="10336" spans="1:11" x14ac:dyDescent="0.3">
      <c r="A10336" s="128">
        <v>73511</v>
      </c>
      <c r="B10336" s="128" t="s">
        <v>58</v>
      </c>
      <c r="C10336" s="128" t="s">
        <v>2591</v>
      </c>
      <c r="D10336" s="128">
        <v>2019</v>
      </c>
      <c r="E10336" s="128" t="s">
        <v>32</v>
      </c>
      <c r="F10336" s="128" t="s">
        <v>324</v>
      </c>
      <c r="G10336" s="99" t="s">
        <v>1360</v>
      </c>
      <c r="H10336" s="134" t="s">
        <v>2436</v>
      </c>
      <c r="I10336" s="128" t="s">
        <v>117</v>
      </c>
      <c r="J10336" s="128" t="s">
        <v>52</v>
      </c>
      <c r="K10336" s="134">
        <f>'73511-07'!G$1031</f>
        <v>-43376</v>
      </c>
    </row>
    <row r="10337" spans="1:11" x14ac:dyDescent="0.3">
      <c r="A10337" s="128">
        <v>73511</v>
      </c>
      <c r="B10337" s="128" t="s">
        <v>58</v>
      </c>
      <c r="C10337" s="128" t="s">
        <v>2591</v>
      </c>
      <c r="D10337" s="128">
        <v>2019</v>
      </c>
      <c r="E10337" s="128" t="s">
        <v>32</v>
      </c>
      <c r="F10337" s="128" t="s">
        <v>324</v>
      </c>
      <c r="G10337" s="99" t="s">
        <v>1360</v>
      </c>
      <c r="H10337" s="134" t="s">
        <v>2436</v>
      </c>
      <c r="I10337" s="128" t="s">
        <v>120</v>
      </c>
      <c r="J10337" s="128" t="s">
        <v>52</v>
      </c>
      <c r="K10337" s="134">
        <f>'73511-07'!H$1031</f>
        <v>7594</v>
      </c>
    </row>
    <row r="10338" spans="1:11" x14ac:dyDescent="0.3">
      <c r="A10338" s="128">
        <v>73511</v>
      </c>
      <c r="B10338" s="128" t="s">
        <v>58</v>
      </c>
      <c r="C10338" s="128" t="s">
        <v>2591</v>
      </c>
      <c r="D10338" s="128">
        <v>2019</v>
      </c>
      <c r="E10338" s="128" t="s">
        <v>32</v>
      </c>
      <c r="F10338" s="128" t="s">
        <v>324</v>
      </c>
      <c r="G10338" s="99" t="s">
        <v>1360</v>
      </c>
      <c r="H10338" s="134" t="s">
        <v>2436</v>
      </c>
      <c r="I10338" s="130" t="s">
        <v>121</v>
      </c>
      <c r="J10338" s="130" t="s">
        <v>325</v>
      </c>
      <c r="K10338" s="134">
        <f>'73511-07'!I$1031</f>
        <v>463</v>
      </c>
    </row>
    <row r="10339" spans="1:11" x14ac:dyDescent="0.3">
      <c r="A10339" s="128">
        <v>73511</v>
      </c>
      <c r="B10339" s="128" t="s">
        <v>58</v>
      </c>
      <c r="C10339" s="128" t="s">
        <v>2591</v>
      </c>
      <c r="D10339" s="128">
        <v>2019</v>
      </c>
      <c r="E10339" s="128" t="s">
        <v>32</v>
      </c>
      <c r="F10339" s="128" t="s">
        <v>324</v>
      </c>
      <c r="G10339" s="99" t="s">
        <v>1360</v>
      </c>
      <c r="H10339" s="134" t="s">
        <v>2436</v>
      </c>
      <c r="I10339" s="130" t="s">
        <v>121</v>
      </c>
      <c r="J10339" s="128" t="s">
        <v>52</v>
      </c>
      <c r="K10339" s="134">
        <f>'73511-07'!J$1031</f>
        <v>6049</v>
      </c>
    </row>
    <row r="10340" spans="1:11" x14ac:dyDescent="0.3">
      <c r="A10340" s="128">
        <v>73511</v>
      </c>
      <c r="B10340" s="128" t="s">
        <v>58</v>
      </c>
      <c r="C10340" s="128" t="s">
        <v>2591</v>
      </c>
      <c r="D10340" s="128">
        <v>2019</v>
      </c>
      <c r="E10340" s="128" t="s">
        <v>32</v>
      </c>
      <c r="F10340" s="128" t="s">
        <v>324</v>
      </c>
      <c r="G10340" s="99" t="s">
        <v>1360</v>
      </c>
      <c r="H10340" s="134" t="s">
        <v>2436</v>
      </c>
      <c r="I10340" s="130" t="s">
        <v>124</v>
      </c>
      <c r="J10340" s="130" t="s">
        <v>325</v>
      </c>
      <c r="K10340" s="134">
        <f>'73511-07'!K$1031</f>
        <v>361</v>
      </c>
    </row>
    <row r="10341" spans="1:11" x14ac:dyDescent="0.3">
      <c r="A10341" s="128">
        <v>73511</v>
      </c>
      <c r="B10341" s="128" t="s">
        <v>58</v>
      </c>
      <c r="C10341" s="128" t="s">
        <v>2591</v>
      </c>
      <c r="D10341" s="128">
        <v>2019</v>
      </c>
      <c r="E10341" s="128" t="s">
        <v>32</v>
      </c>
      <c r="F10341" s="128" t="s">
        <v>324</v>
      </c>
      <c r="G10341" s="99" t="s">
        <v>1360</v>
      </c>
      <c r="H10341" s="134" t="s">
        <v>2436</v>
      </c>
      <c r="I10341" s="130" t="s">
        <v>124</v>
      </c>
      <c r="J10341" s="128" t="s">
        <v>52</v>
      </c>
      <c r="K10341" s="134">
        <f>'73511-07'!L$1031</f>
        <v>1558</v>
      </c>
    </row>
    <row r="10342" spans="1:11" x14ac:dyDescent="0.3">
      <c r="A10342" s="128">
        <v>73511</v>
      </c>
      <c r="B10342" s="128" t="s">
        <v>58</v>
      </c>
      <c r="C10342" s="128" t="s">
        <v>2591</v>
      </c>
      <c r="D10342" s="128">
        <v>2019</v>
      </c>
      <c r="E10342" s="128" t="s">
        <v>32</v>
      </c>
      <c r="F10342" s="128" t="s">
        <v>324</v>
      </c>
      <c r="G10342" s="99" t="s">
        <v>1361</v>
      </c>
      <c r="H10342" s="134" t="s">
        <v>2437</v>
      </c>
      <c r="I10342" s="130" t="s">
        <v>2646</v>
      </c>
      <c r="J10342" s="130" t="s">
        <v>325</v>
      </c>
      <c r="K10342" s="134">
        <f>'73511-07'!C$1032</f>
        <v>110</v>
      </c>
    </row>
    <row r="10343" spans="1:11" x14ac:dyDescent="0.3">
      <c r="A10343" s="128">
        <v>73511</v>
      </c>
      <c r="B10343" s="128" t="s">
        <v>58</v>
      </c>
      <c r="C10343" s="128" t="s">
        <v>2591</v>
      </c>
      <c r="D10343" s="128">
        <v>2019</v>
      </c>
      <c r="E10343" s="128" t="s">
        <v>32</v>
      </c>
      <c r="F10343" s="128" t="s">
        <v>324</v>
      </c>
      <c r="G10343" s="99" t="s">
        <v>1361</v>
      </c>
      <c r="H10343" s="134" t="s">
        <v>2437</v>
      </c>
      <c r="I10343" s="128" t="s">
        <v>116</v>
      </c>
      <c r="J10343" s="130" t="s">
        <v>325</v>
      </c>
      <c r="K10343" s="134">
        <f>'73511-07'!D$1032</f>
        <v>65</v>
      </c>
    </row>
    <row r="10344" spans="1:11" x14ac:dyDescent="0.3">
      <c r="A10344" s="128">
        <v>73511</v>
      </c>
      <c r="B10344" s="128" t="s">
        <v>58</v>
      </c>
      <c r="C10344" s="128" t="s">
        <v>2591</v>
      </c>
      <c r="D10344" s="128">
        <v>2019</v>
      </c>
      <c r="E10344" s="128" t="s">
        <v>32</v>
      </c>
      <c r="F10344" s="128" t="s">
        <v>324</v>
      </c>
      <c r="G10344" s="99" t="s">
        <v>1361</v>
      </c>
      <c r="H10344" s="134" t="s">
        <v>2437</v>
      </c>
      <c r="I10344" s="128" t="s">
        <v>116</v>
      </c>
      <c r="J10344" s="128" t="s">
        <v>52</v>
      </c>
      <c r="K10344" s="134">
        <f>'73511-07'!E$1032</f>
        <v>3922</v>
      </c>
    </row>
    <row r="10345" spans="1:11" x14ac:dyDescent="0.3">
      <c r="A10345" s="128">
        <v>73511</v>
      </c>
      <c r="B10345" s="128" t="s">
        <v>58</v>
      </c>
      <c r="C10345" s="128" t="s">
        <v>2591</v>
      </c>
      <c r="D10345" s="128">
        <v>2019</v>
      </c>
      <c r="E10345" s="128" t="s">
        <v>32</v>
      </c>
      <c r="F10345" s="128" t="s">
        <v>324</v>
      </c>
      <c r="G10345" s="99" t="s">
        <v>1361</v>
      </c>
      <c r="H10345" s="134" t="s">
        <v>2437</v>
      </c>
      <c r="I10345" s="128" t="s">
        <v>117</v>
      </c>
      <c r="J10345" s="130" t="s">
        <v>325</v>
      </c>
      <c r="K10345" s="134">
        <f>'73511-07'!F$1032</f>
        <v>45</v>
      </c>
    </row>
    <row r="10346" spans="1:11" x14ac:dyDescent="0.3">
      <c r="A10346" s="128">
        <v>73511</v>
      </c>
      <c r="B10346" s="128" t="s">
        <v>58</v>
      </c>
      <c r="C10346" s="128" t="s">
        <v>2591</v>
      </c>
      <c r="D10346" s="128">
        <v>2019</v>
      </c>
      <c r="E10346" s="128" t="s">
        <v>32</v>
      </c>
      <c r="F10346" s="128" t="s">
        <v>324</v>
      </c>
      <c r="G10346" s="99" t="s">
        <v>1361</v>
      </c>
      <c r="H10346" s="134" t="s">
        <v>2437</v>
      </c>
      <c r="I10346" s="128" t="s">
        <v>117</v>
      </c>
      <c r="J10346" s="128" t="s">
        <v>52</v>
      </c>
      <c r="K10346" s="134">
        <f>'73511-07'!G$1032</f>
        <v>-5073</v>
      </c>
    </row>
    <row r="10347" spans="1:11" x14ac:dyDescent="0.3">
      <c r="A10347" s="128">
        <v>73511</v>
      </c>
      <c r="B10347" s="128" t="s">
        <v>58</v>
      </c>
      <c r="C10347" s="128" t="s">
        <v>2591</v>
      </c>
      <c r="D10347" s="128">
        <v>2019</v>
      </c>
      <c r="E10347" s="128" t="s">
        <v>32</v>
      </c>
      <c r="F10347" s="128" t="s">
        <v>324</v>
      </c>
      <c r="G10347" s="99" t="s">
        <v>1361</v>
      </c>
      <c r="H10347" s="134" t="s">
        <v>2437</v>
      </c>
      <c r="I10347" s="128" t="s">
        <v>120</v>
      </c>
      <c r="J10347" s="128" t="s">
        <v>52</v>
      </c>
      <c r="K10347" s="134">
        <f>'73511-07'!H$1032</f>
        <v>-1254</v>
      </c>
    </row>
    <row r="10348" spans="1:11" x14ac:dyDescent="0.3">
      <c r="A10348" s="128">
        <v>73511</v>
      </c>
      <c r="B10348" s="128" t="s">
        <v>58</v>
      </c>
      <c r="C10348" s="128" t="s">
        <v>2591</v>
      </c>
      <c r="D10348" s="128">
        <v>2019</v>
      </c>
      <c r="E10348" s="128" t="s">
        <v>32</v>
      </c>
      <c r="F10348" s="128" t="s">
        <v>324</v>
      </c>
      <c r="G10348" s="99" t="s">
        <v>1361</v>
      </c>
      <c r="H10348" s="134" t="s">
        <v>2437</v>
      </c>
      <c r="I10348" s="130" t="s">
        <v>121</v>
      </c>
      <c r="J10348" s="130" t="s">
        <v>325</v>
      </c>
      <c r="K10348" s="134">
        <f>'73511-07'!I$1032</f>
        <v>41</v>
      </c>
    </row>
    <row r="10349" spans="1:11" x14ac:dyDescent="0.3">
      <c r="A10349" s="128">
        <v>73511</v>
      </c>
      <c r="B10349" s="128" t="s">
        <v>58</v>
      </c>
      <c r="C10349" s="128" t="s">
        <v>2591</v>
      </c>
      <c r="D10349" s="128">
        <v>2019</v>
      </c>
      <c r="E10349" s="128" t="s">
        <v>32</v>
      </c>
      <c r="F10349" s="128" t="s">
        <v>324</v>
      </c>
      <c r="G10349" s="99" t="s">
        <v>1361</v>
      </c>
      <c r="H10349" s="134" t="s">
        <v>2437</v>
      </c>
      <c r="I10349" s="130" t="s">
        <v>121</v>
      </c>
      <c r="J10349" s="128" t="s">
        <v>52</v>
      </c>
      <c r="K10349" s="134">
        <f>'73511-07'!J$1032</f>
        <v>677</v>
      </c>
    </row>
    <row r="10350" spans="1:11" x14ac:dyDescent="0.3">
      <c r="A10350" s="128">
        <v>73511</v>
      </c>
      <c r="B10350" s="128" t="s">
        <v>58</v>
      </c>
      <c r="C10350" s="128" t="s">
        <v>2591</v>
      </c>
      <c r="D10350" s="128">
        <v>2019</v>
      </c>
      <c r="E10350" s="128" t="s">
        <v>32</v>
      </c>
      <c r="F10350" s="128" t="s">
        <v>324</v>
      </c>
      <c r="G10350" s="99" t="s">
        <v>1361</v>
      </c>
      <c r="H10350" s="134" t="s">
        <v>2437</v>
      </c>
      <c r="I10350" s="130" t="s">
        <v>124</v>
      </c>
      <c r="J10350" s="130" t="s">
        <v>325</v>
      </c>
      <c r="K10350" s="134">
        <f>'73511-07'!K$1032</f>
        <v>31</v>
      </c>
    </row>
    <row r="10351" spans="1:11" x14ac:dyDescent="0.3">
      <c r="A10351" s="128">
        <v>73511</v>
      </c>
      <c r="B10351" s="128" t="s">
        <v>58</v>
      </c>
      <c r="C10351" s="128" t="s">
        <v>2591</v>
      </c>
      <c r="D10351" s="128">
        <v>2019</v>
      </c>
      <c r="E10351" s="128" t="s">
        <v>32</v>
      </c>
      <c r="F10351" s="128" t="s">
        <v>324</v>
      </c>
      <c r="G10351" s="99" t="s">
        <v>1361</v>
      </c>
      <c r="H10351" s="134" t="s">
        <v>2437</v>
      </c>
      <c r="I10351" s="130" t="s">
        <v>124</v>
      </c>
      <c r="J10351" s="128" t="s">
        <v>52</v>
      </c>
      <c r="K10351" s="134">
        <f>'73511-07'!L$1032</f>
        <v>109</v>
      </c>
    </row>
    <row r="10352" spans="1:11" x14ac:dyDescent="0.3">
      <c r="A10352" s="128">
        <v>73511</v>
      </c>
      <c r="B10352" s="128" t="s">
        <v>58</v>
      </c>
      <c r="C10352" s="128" t="s">
        <v>2591</v>
      </c>
      <c r="D10352" s="128">
        <v>2019</v>
      </c>
      <c r="E10352" s="128" t="s">
        <v>32</v>
      </c>
      <c r="F10352" s="128" t="s">
        <v>324</v>
      </c>
      <c r="G10352" s="99" t="s">
        <v>1362</v>
      </c>
      <c r="H10352" s="134" t="s">
        <v>2438</v>
      </c>
      <c r="I10352" s="130" t="s">
        <v>2646</v>
      </c>
      <c r="J10352" s="130" t="s">
        <v>325</v>
      </c>
      <c r="K10352" s="134">
        <f>'73511-07'!C$1033</f>
        <v>714</v>
      </c>
    </row>
    <row r="10353" spans="1:11" x14ac:dyDescent="0.3">
      <c r="A10353" s="128">
        <v>73511</v>
      </c>
      <c r="B10353" s="128" t="s">
        <v>58</v>
      </c>
      <c r="C10353" s="128" t="s">
        <v>2591</v>
      </c>
      <c r="D10353" s="128">
        <v>2019</v>
      </c>
      <c r="E10353" s="128" t="s">
        <v>32</v>
      </c>
      <c r="F10353" s="128" t="s">
        <v>324</v>
      </c>
      <c r="G10353" s="99" t="s">
        <v>1362</v>
      </c>
      <c r="H10353" s="134" t="s">
        <v>2438</v>
      </c>
      <c r="I10353" s="128" t="s">
        <v>116</v>
      </c>
      <c r="J10353" s="130" t="s">
        <v>325</v>
      </c>
      <c r="K10353" s="134">
        <f>'73511-07'!D$1033</f>
        <v>466</v>
      </c>
    </row>
    <row r="10354" spans="1:11" x14ac:dyDescent="0.3">
      <c r="A10354" s="128">
        <v>73511</v>
      </c>
      <c r="B10354" s="128" t="s">
        <v>58</v>
      </c>
      <c r="C10354" s="128" t="s">
        <v>2591</v>
      </c>
      <c r="D10354" s="128">
        <v>2019</v>
      </c>
      <c r="E10354" s="128" t="s">
        <v>32</v>
      </c>
      <c r="F10354" s="128" t="s">
        <v>324</v>
      </c>
      <c r="G10354" s="99" t="s">
        <v>1362</v>
      </c>
      <c r="H10354" s="134" t="s">
        <v>2438</v>
      </c>
      <c r="I10354" s="128" t="s">
        <v>116</v>
      </c>
      <c r="J10354" s="128" t="s">
        <v>52</v>
      </c>
      <c r="K10354" s="134">
        <f>'73511-07'!E$1033</f>
        <v>21227</v>
      </c>
    </row>
    <row r="10355" spans="1:11" x14ac:dyDescent="0.3">
      <c r="A10355" s="128">
        <v>73511</v>
      </c>
      <c r="B10355" s="128" t="s">
        <v>58</v>
      </c>
      <c r="C10355" s="128" t="s">
        <v>2591</v>
      </c>
      <c r="D10355" s="128">
        <v>2019</v>
      </c>
      <c r="E10355" s="128" t="s">
        <v>32</v>
      </c>
      <c r="F10355" s="128" t="s">
        <v>324</v>
      </c>
      <c r="G10355" s="99" t="s">
        <v>1362</v>
      </c>
      <c r="H10355" s="134" t="s">
        <v>2438</v>
      </c>
      <c r="I10355" s="128" t="s">
        <v>117</v>
      </c>
      <c r="J10355" s="130" t="s">
        <v>325</v>
      </c>
      <c r="K10355" s="134">
        <f>'73511-07'!F$1033</f>
        <v>248</v>
      </c>
    </row>
    <row r="10356" spans="1:11" x14ac:dyDescent="0.3">
      <c r="A10356" s="128">
        <v>73511</v>
      </c>
      <c r="B10356" s="128" t="s">
        <v>58</v>
      </c>
      <c r="C10356" s="128" t="s">
        <v>2591</v>
      </c>
      <c r="D10356" s="128">
        <v>2019</v>
      </c>
      <c r="E10356" s="128" t="s">
        <v>32</v>
      </c>
      <c r="F10356" s="128" t="s">
        <v>324</v>
      </c>
      <c r="G10356" s="99" t="s">
        <v>1362</v>
      </c>
      <c r="H10356" s="134" t="s">
        <v>2438</v>
      </c>
      <c r="I10356" s="128" t="s">
        <v>117</v>
      </c>
      <c r="J10356" s="128" t="s">
        <v>52</v>
      </c>
      <c r="K10356" s="134">
        <f>'73511-07'!G$1033</f>
        <v>-27439</v>
      </c>
    </row>
    <row r="10357" spans="1:11" x14ac:dyDescent="0.3">
      <c r="A10357" s="128">
        <v>73511</v>
      </c>
      <c r="B10357" s="128" t="s">
        <v>58</v>
      </c>
      <c r="C10357" s="128" t="s">
        <v>2591</v>
      </c>
      <c r="D10357" s="128">
        <v>2019</v>
      </c>
      <c r="E10357" s="128" t="s">
        <v>32</v>
      </c>
      <c r="F10357" s="128" t="s">
        <v>324</v>
      </c>
      <c r="G10357" s="99" t="s">
        <v>1362</v>
      </c>
      <c r="H10357" s="134" t="s">
        <v>2438</v>
      </c>
      <c r="I10357" s="128" t="s">
        <v>120</v>
      </c>
      <c r="J10357" s="128" t="s">
        <v>52</v>
      </c>
      <c r="K10357" s="134">
        <f>'73511-07'!H$1033</f>
        <v>-10165</v>
      </c>
    </row>
    <row r="10358" spans="1:11" x14ac:dyDescent="0.3">
      <c r="A10358" s="128">
        <v>73511</v>
      </c>
      <c r="B10358" s="128" t="s">
        <v>58</v>
      </c>
      <c r="C10358" s="128" t="s">
        <v>2591</v>
      </c>
      <c r="D10358" s="128">
        <v>2019</v>
      </c>
      <c r="E10358" s="128" t="s">
        <v>32</v>
      </c>
      <c r="F10358" s="128" t="s">
        <v>324</v>
      </c>
      <c r="G10358" s="99" t="s">
        <v>1362</v>
      </c>
      <c r="H10358" s="134" t="s">
        <v>2438</v>
      </c>
      <c r="I10358" s="130" t="s">
        <v>121</v>
      </c>
      <c r="J10358" s="130" t="s">
        <v>325</v>
      </c>
      <c r="K10358" s="134">
        <f>'73511-07'!I$1033</f>
        <v>247</v>
      </c>
    </row>
    <row r="10359" spans="1:11" x14ac:dyDescent="0.3">
      <c r="A10359" s="128">
        <v>73511</v>
      </c>
      <c r="B10359" s="128" t="s">
        <v>58</v>
      </c>
      <c r="C10359" s="128" t="s">
        <v>2591</v>
      </c>
      <c r="D10359" s="128">
        <v>2019</v>
      </c>
      <c r="E10359" s="128" t="s">
        <v>32</v>
      </c>
      <c r="F10359" s="128" t="s">
        <v>324</v>
      </c>
      <c r="G10359" s="99" t="s">
        <v>1362</v>
      </c>
      <c r="H10359" s="134" t="s">
        <v>2438</v>
      </c>
      <c r="I10359" s="130" t="s">
        <v>121</v>
      </c>
      <c r="J10359" s="128" t="s">
        <v>52</v>
      </c>
      <c r="K10359" s="134">
        <f>'73511-07'!J$1033</f>
        <v>3190</v>
      </c>
    </row>
    <row r="10360" spans="1:11" x14ac:dyDescent="0.3">
      <c r="A10360" s="128">
        <v>73511</v>
      </c>
      <c r="B10360" s="128" t="s">
        <v>58</v>
      </c>
      <c r="C10360" s="128" t="s">
        <v>2591</v>
      </c>
      <c r="D10360" s="128">
        <v>2019</v>
      </c>
      <c r="E10360" s="128" t="s">
        <v>32</v>
      </c>
      <c r="F10360" s="128" t="s">
        <v>324</v>
      </c>
      <c r="G10360" s="99" t="s">
        <v>1362</v>
      </c>
      <c r="H10360" s="134" t="s">
        <v>2438</v>
      </c>
      <c r="I10360" s="130" t="s">
        <v>124</v>
      </c>
      <c r="J10360" s="130" t="s">
        <v>325</v>
      </c>
      <c r="K10360" s="134">
        <f>'73511-07'!K$1033</f>
        <v>171</v>
      </c>
    </row>
    <row r="10361" spans="1:11" x14ac:dyDescent="0.3">
      <c r="A10361" s="128">
        <v>73511</v>
      </c>
      <c r="B10361" s="128" t="s">
        <v>58</v>
      </c>
      <c r="C10361" s="128" t="s">
        <v>2591</v>
      </c>
      <c r="D10361" s="128">
        <v>2019</v>
      </c>
      <c r="E10361" s="128" t="s">
        <v>32</v>
      </c>
      <c r="F10361" s="128" t="s">
        <v>324</v>
      </c>
      <c r="G10361" s="99" t="s">
        <v>1362</v>
      </c>
      <c r="H10361" s="134" t="s">
        <v>2438</v>
      </c>
      <c r="I10361" s="130" t="s">
        <v>124</v>
      </c>
      <c r="J10361" s="128" t="s">
        <v>52</v>
      </c>
      <c r="K10361" s="134">
        <f>'73511-07'!L$1033</f>
        <v>479</v>
      </c>
    </row>
    <row r="10362" spans="1:11" x14ac:dyDescent="0.3">
      <c r="A10362" s="128">
        <v>73511</v>
      </c>
      <c r="B10362" s="128" t="s">
        <v>58</v>
      </c>
      <c r="C10362" s="128" t="s">
        <v>2591</v>
      </c>
      <c r="D10362" s="128">
        <v>2019</v>
      </c>
      <c r="E10362" s="128" t="s">
        <v>32</v>
      </c>
      <c r="F10362" s="128" t="s">
        <v>324</v>
      </c>
      <c r="G10362" s="99" t="s">
        <v>1363</v>
      </c>
      <c r="H10362" s="134" t="s">
        <v>2439</v>
      </c>
      <c r="I10362" s="130" t="s">
        <v>2646</v>
      </c>
      <c r="J10362" s="130" t="s">
        <v>325</v>
      </c>
      <c r="K10362" s="134">
        <f>'73511-07'!C$1034</f>
        <v>116</v>
      </c>
    </row>
    <row r="10363" spans="1:11" x14ac:dyDescent="0.3">
      <c r="A10363" s="128">
        <v>73511</v>
      </c>
      <c r="B10363" s="128" t="s">
        <v>58</v>
      </c>
      <c r="C10363" s="128" t="s">
        <v>2591</v>
      </c>
      <c r="D10363" s="128">
        <v>2019</v>
      </c>
      <c r="E10363" s="128" t="s">
        <v>32</v>
      </c>
      <c r="F10363" s="128" t="s">
        <v>324</v>
      </c>
      <c r="G10363" s="99" t="s">
        <v>1363</v>
      </c>
      <c r="H10363" s="134" t="s">
        <v>2439</v>
      </c>
      <c r="I10363" s="128" t="s">
        <v>116</v>
      </c>
      <c r="J10363" s="130" t="s">
        <v>325</v>
      </c>
      <c r="K10363" s="134">
        <f>'73511-07'!D$1034</f>
        <v>78</v>
      </c>
    </row>
    <row r="10364" spans="1:11" x14ac:dyDescent="0.3">
      <c r="A10364" s="128">
        <v>73511</v>
      </c>
      <c r="B10364" s="128" t="s">
        <v>58</v>
      </c>
      <c r="C10364" s="128" t="s">
        <v>2591</v>
      </c>
      <c r="D10364" s="128">
        <v>2019</v>
      </c>
      <c r="E10364" s="128" t="s">
        <v>32</v>
      </c>
      <c r="F10364" s="128" t="s">
        <v>324</v>
      </c>
      <c r="G10364" s="99" t="s">
        <v>1363</v>
      </c>
      <c r="H10364" s="134" t="s">
        <v>2439</v>
      </c>
      <c r="I10364" s="128" t="s">
        <v>116</v>
      </c>
      <c r="J10364" s="128" t="s">
        <v>52</v>
      </c>
      <c r="K10364" s="134">
        <f>'73511-07'!E$1034</f>
        <v>1815</v>
      </c>
    </row>
    <row r="10365" spans="1:11" x14ac:dyDescent="0.3">
      <c r="A10365" s="128">
        <v>73511</v>
      </c>
      <c r="B10365" s="128" t="s">
        <v>58</v>
      </c>
      <c r="C10365" s="128" t="s">
        <v>2591</v>
      </c>
      <c r="D10365" s="128">
        <v>2019</v>
      </c>
      <c r="E10365" s="128" t="s">
        <v>32</v>
      </c>
      <c r="F10365" s="128" t="s">
        <v>324</v>
      </c>
      <c r="G10365" s="99" t="s">
        <v>1363</v>
      </c>
      <c r="H10365" s="134" t="s">
        <v>2439</v>
      </c>
      <c r="I10365" s="128" t="s">
        <v>117</v>
      </c>
      <c r="J10365" s="130" t="s">
        <v>325</v>
      </c>
      <c r="K10365" s="134">
        <f>'73511-07'!F$1034</f>
        <v>38</v>
      </c>
    </row>
    <row r="10366" spans="1:11" x14ac:dyDescent="0.3">
      <c r="A10366" s="128">
        <v>73511</v>
      </c>
      <c r="B10366" s="128" t="s">
        <v>58</v>
      </c>
      <c r="C10366" s="128" t="s">
        <v>2591</v>
      </c>
      <c r="D10366" s="128">
        <v>2019</v>
      </c>
      <c r="E10366" s="128" t="s">
        <v>32</v>
      </c>
      <c r="F10366" s="128" t="s">
        <v>324</v>
      </c>
      <c r="G10366" s="99" t="s">
        <v>1363</v>
      </c>
      <c r="H10366" s="134" t="s">
        <v>2439</v>
      </c>
      <c r="I10366" s="128" t="s">
        <v>117</v>
      </c>
      <c r="J10366" s="128" t="s">
        <v>52</v>
      </c>
      <c r="K10366" s="134">
        <f>'73511-07'!G$1034</f>
        <v>-1543</v>
      </c>
    </row>
    <row r="10367" spans="1:11" x14ac:dyDescent="0.3">
      <c r="A10367" s="128">
        <v>73511</v>
      </c>
      <c r="B10367" s="128" t="s">
        <v>58</v>
      </c>
      <c r="C10367" s="128" t="s">
        <v>2591</v>
      </c>
      <c r="D10367" s="128">
        <v>2019</v>
      </c>
      <c r="E10367" s="128" t="s">
        <v>32</v>
      </c>
      <c r="F10367" s="128" t="s">
        <v>324</v>
      </c>
      <c r="G10367" s="99" t="s">
        <v>1363</v>
      </c>
      <c r="H10367" s="134" t="s">
        <v>2439</v>
      </c>
      <c r="I10367" s="128" t="s">
        <v>120</v>
      </c>
      <c r="J10367" s="128" t="s">
        <v>52</v>
      </c>
      <c r="K10367" s="134">
        <f>'73511-07'!H$1034</f>
        <v>-602</v>
      </c>
    </row>
    <row r="10368" spans="1:11" x14ac:dyDescent="0.3">
      <c r="A10368" s="128">
        <v>73511</v>
      </c>
      <c r="B10368" s="128" t="s">
        <v>58</v>
      </c>
      <c r="C10368" s="128" t="s">
        <v>2591</v>
      </c>
      <c r="D10368" s="128">
        <v>2019</v>
      </c>
      <c r="E10368" s="128" t="s">
        <v>32</v>
      </c>
      <c r="F10368" s="128" t="s">
        <v>324</v>
      </c>
      <c r="G10368" s="99" t="s">
        <v>1363</v>
      </c>
      <c r="H10368" s="134" t="s">
        <v>2439</v>
      </c>
      <c r="I10368" s="130" t="s">
        <v>121</v>
      </c>
      <c r="J10368" s="130" t="s">
        <v>325</v>
      </c>
      <c r="K10368" s="134">
        <f>'73511-07'!I$1034</f>
        <v>30</v>
      </c>
    </row>
    <row r="10369" spans="1:11" x14ac:dyDescent="0.3">
      <c r="A10369" s="128">
        <v>73511</v>
      </c>
      <c r="B10369" s="128" t="s">
        <v>58</v>
      </c>
      <c r="C10369" s="128" t="s">
        <v>2591</v>
      </c>
      <c r="D10369" s="128">
        <v>2019</v>
      </c>
      <c r="E10369" s="128" t="s">
        <v>32</v>
      </c>
      <c r="F10369" s="128" t="s">
        <v>324</v>
      </c>
      <c r="G10369" s="99" t="s">
        <v>1363</v>
      </c>
      <c r="H10369" s="134" t="s">
        <v>2439</v>
      </c>
      <c r="I10369" s="130" t="s">
        <v>121</v>
      </c>
      <c r="J10369" s="128" t="s">
        <v>52</v>
      </c>
      <c r="K10369" s="134">
        <f>'73511-07'!J$1034</f>
        <v>296</v>
      </c>
    </row>
    <row r="10370" spans="1:11" x14ac:dyDescent="0.3">
      <c r="A10370" s="128">
        <v>73511</v>
      </c>
      <c r="B10370" s="128" t="s">
        <v>58</v>
      </c>
      <c r="C10370" s="128" t="s">
        <v>2591</v>
      </c>
      <c r="D10370" s="128">
        <v>2019</v>
      </c>
      <c r="E10370" s="128" t="s">
        <v>32</v>
      </c>
      <c r="F10370" s="128" t="s">
        <v>324</v>
      </c>
      <c r="G10370" s="99" t="s">
        <v>1363</v>
      </c>
      <c r="H10370" s="134" t="s">
        <v>2439</v>
      </c>
      <c r="I10370" s="130" t="s">
        <v>124</v>
      </c>
      <c r="J10370" s="130" t="s">
        <v>325</v>
      </c>
      <c r="K10370" s="134">
        <f>'73511-07'!K$1034</f>
        <v>25</v>
      </c>
    </row>
    <row r="10371" spans="1:11" x14ac:dyDescent="0.3">
      <c r="A10371" s="128">
        <v>73511</v>
      </c>
      <c r="B10371" s="128" t="s">
        <v>58</v>
      </c>
      <c r="C10371" s="128" t="s">
        <v>2591</v>
      </c>
      <c r="D10371" s="128">
        <v>2019</v>
      </c>
      <c r="E10371" s="128" t="s">
        <v>32</v>
      </c>
      <c r="F10371" s="128" t="s">
        <v>324</v>
      </c>
      <c r="G10371" s="99" t="s">
        <v>1363</v>
      </c>
      <c r="H10371" s="134" t="s">
        <v>2439</v>
      </c>
      <c r="I10371" s="130" t="s">
        <v>124</v>
      </c>
      <c r="J10371" s="128" t="s">
        <v>52</v>
      </c>
      <c r="K10371" s="134">
        <f>'73511-07'!L$1034</f>
        <v>21</v>
      </c>
    </row>
    <row r="10372" spans="1:11" x14ac:dyDescent="0.3">
      <c r="A10372" s="128">
        <v>73511</v>
      </c>
      <c r="B10372" s="128" t="s">
        <v>58</v>
      </c>
      <c r="C10372" s="128" t="s">
        <v>2591</v>
      </c>
      <c r="D10372" s="128">
        <v>2019</v>
      </c>
      <c r="E10372" s="128" t="s">
        <v>32</v>
      </c>
      <c r="F10372" s="128" t="s">
        <v>324</v>
      </c>
      <c r="G10372" s="99" t="s">
        <v>1364</v>
      </c>
      <c r="H10372" s="134" t="s">
        <v>2440</v>
      </c>
      <c r="I10372" s="130" t="s">
        <v>2646</v>
      </c>
      <c r="J10372" s="130" t="s">
        <v>325</v>
      </c>
      <c r="K10372" s="134">
        <f>'73511-07'!C$1035</f>
        <v>291</v>
      </c>
    </row>
    <row r="10373" spans="1:11" x14ac:dyDescent="0.3">
      <c r="A10373" s="128">
        <v>73511</v>
      </c>
      <c r="B10373" s="128" t="s">
        <v>58</v>
      </c>
      <c r="C10373" s="128" t="s">
        <v>2591</v>
      </c>
      <c r="D10373" s="128">
        <v>2019</v>
      </c>
      <c r="E10373" s="128" t="s">
        <v>32</v>
      </c>
      <c r="F10373" s="128" t="s">
        <v>324</v>
      </c>
      <c r="G10373" s="99" t="s">
        <v>1364</v>
      </c>
      <c r="H10373" s="134" t="s">
        <v>2440</v>
      </c>
      <c r="I10373" s="128" t="s">
        <v>116</v>
      </c>
      <c r="J10373" s="130" t="s">
        <v>325</v>
      </c>
      <c r="K10373" s="134">
        <f>'73511-07'!D$1035</f>
        <v>230</v>
      </c>
    </row>
    <row r="10374" spans="1:11" x14ac:dyDescent="0.3">
      <c r="A10374" s="128">
        <v>73511</v>
      </c>
      <c r="B10374" s="128" t="s">
        <v>58</v>
      </c>
      <c r="C10374" s="128" t="s">
        <v>2591</v>
      </c>
      <c r="D10374" s="128">
        <v>2019</v>
      </c>
      <c r="E10374" s="128" t="s">
        <v>32</v>
      </c>
      <c r="F10374" s="128" t="s">
        <v>324</v>
      </c>
      <c r="G10374" s="99" t="s">
        <v>1364</v>
      </c>
      <c r="H10374" s="134" t="s">
        <v>2440</v>
      </c>
      <c r="I10374" s="128" t="s">
        <v>116</v>
      </c>
      <c r="J10374" s="128" t="s">
        <v>52</v>
      </c>
      <c r="K10374" s="134">
        <f>'73511-07'!E$1035</f>
        <v>31564</v>
      </c>
    </row>
    <row r="10375" spans="1:11" x14ac:dyDescent="0.3">
      <c r="A10375" s="128">
        <v>73511</v>
      </c>
      <c r="B10375" s="128" t="s">
        <v>58</v>
      </c>
      <c r="C10375" s="128" t="s">
        <v>2591</v>
      </c>
      <c r="D10375" s="128">
        <v>2019</v>
      </c>
      <c r="E10375" s="128" t="s">
        <v>32</v>
      </c>
      <c r="F10375" s="128" t="s">
        <v>324</v>
      </c>
      <c r="G10375" s="99" t="s">
        <v>1364</v>
      </c>
      <c r="H10375" s="134" t="s">
        <v>2440</v>
      </c>
      <c r="I10375" s="128" t="s">
        <v>117</v>
      </c>
      <c r="J10375" s="130" t="s">
        <v>325</v>
      </c>
      <c r="K10375" s="134">
        <f>'73511-07'!F$1035</f>
        <v>61</v>
      </c>
    </row>
    <row r="10376" spans="1:11" x14ac:dyDescent="0.3">
      <c r="A10376" s="128">
        <v>73511</v>
      </c>
      <c r="B10376" s="128" t="s">
        <v>58</v>
      </c>
      <c r="C10376" s="128" t="s">
        <v>2591</v>
      </c>
      <c r="D10376" s="128">
        <v>2019</v>
      </c>
      <c r="E10376" s="128" t="s">
        <v>32</v>
      </c>
      <c r="F10376" s="128" t="s">
        <v>324</v>
      </c>
      <c r="G10376" s="99" t="s">
        <v>1364</v>
      </c>
      <c r="H10376" s="134" t="s">
        <v>2440</v>
      </c>
      <c r="I10376" s="128" t="s">
        <v>117</v>
      </c>
      <c r="J10376" s="128" t="s">
        <v>52</v>
      </c>
      <c r="K10376" s="134">
        <f>'73511-07'!G$1035</f>
        <v>-9322</v>
      </c>
    </row>
    <row r="10377" spans="1:11" x14ac:dyDescent="0.3">
      <c r="A10377" s="128">
        <v>73511</v>
      </c>
      <c r="B10377" s="128" t="s">
        <v>58</v>
      </c>
      <c r="C10377" s="128" t="s">
        <v>2591</v>
      </c>
      <c r="D10377" s="128">
        <v>2019</v>
      </c>
      <c r="E10377" s="128" t="s">
        <v>32</v>
      </c>
      <c r="F10377" s="128" t="s">
        <v>324</v>
      </c>
      <c r="G10377" s="99" t="s">
        <v>1364</v>
      </c>
      <c r="H10377" s="134" t="s">
        <v>2440</v>
      </c>
      <c r="I10377" s="128" t="s">
        <v>120</v>
      </c>
      <c r="J10377" s="128" t="s">
        <v>52</v>
      </c>
      <c r="K10377" s="134">
        <f>'73511-07'!H$1035</f>
        <v>19615</v>
      </c>
    </row>
    <row r="10378" spans="1:11" x14ac:dyDescent="0.3">
      <c r="A10378" s="128">
        <v>73511</v>
      </c>
      <c r="B10378" s="128" t="s">
        <v>58</v>
      </c>
      <c r="C10378" s="128" t="s">
        <v>2591</v>
      </c>
      <c r="D10378" s="128">
        <v>2019</v>
      </c>
      <c r="E10378" s="128" t="s">
        <v>32</v>
      </c>
      <c r="F10378" s="128" t="s">
        <v>324</v>
      </c>
      <c r="G10378" s="99" t="s">
        <v>1364</v>
      </c>
      <c r="H10378" s="134" t="s">
        <v>2440</v>
      </c>
      <c r="I10378" s="130" t="s">
        <v>121</v>
      </c>
      <c r="J10378" s="130" t="s">
        <v>325</v>
      </c>
      <c r="K10378" s="134">
        <f>'73511-07'!I$1035</f>
        <v>145</v>
      </c>
    </row>
    <row r="10379" spans="1:11" x14ac:dyDescent="0.3">
      <c r="A10379" s="128">
        <v>73511</v>
      </c>
      <c r="B10379" s="128" t="s">
        <v>58</v>
      </c>
      <c r="C10379" s="128" t="s">
        <v>2591</v>
      </c>
      <c r="D10379" s="128">
        <v>2019</v>
      </c>
      <c r="E10379" s="128" t="s">
        <v>32</v>
      </c>
      <c r="F10379" s="128" t="s">
        <v>324</v>
      </c>
      <c r="G10379" s="99" t="s">
        <v>1364</v>
      </c>
      <c r="H10379" s="134" t="s">
        <v>2440</v>
      </c>
      <c r="I10379" s="130" t="s">
        <v>121</v>
      </c>
      <c r="J10379" s="128" t="s">
        <v>52</v>
      </c>
      <c r="K10379" s="134">
        <f>'73511-07'!J$1035</f>
        <v>1887</v>
      </c>
    </row>
    <row r="10380" spans="1:11" x14ac:dyDescent="0.3">
      <c r="A10380" s="128">
        <v>73511</v>
      </c>
      <c r="B10380" s="128" t="s">
        <v>58</v>
      </c>
      <c r="C10380" s="128" t="s">
        <v>2591</v>
      </c>
      <c r="D10380" s="128">
        <v>2019</v>
      </c>
      <c r="E10380" s="128" t="s">
        <v>32</v>
      </c>
      <c r="F10380" s="128" t="s">
        <v>324</v>
      </c>
      <c r="G10380" s="99" t="s">
        <v>1364</v>
      </c>
      <c r="H10380" s="134" t="s">
        <v>2440</v>
      </c>
      <c r="I10380" s="130" t="s">
        <v>124</v>
      </c>
      <c r="J10380" s="130" t="s">
        <v>325</v>
      </c>
      <c r="K10380" s="134">
        <f>'73511-07'!K$1035</f>
        <v>134</v>
      </c>
    </row>
    <row r="10381" spans="1:11" x14ac:dyDescent="0.3">
      <c r="A10381" s="128">
        <v>73511</v>
      </c>
      <c r="B10381" s="128" t="s">
        <v>58</v>
      </c>
      <c r="C10381" s="128" t="s">
        <v>2591</v>
      </c>
      <c r="D10381" s="128">
        <v>2019</v>
      </c>
      <c r="E10381" s="128" t="s">
        <v>32</v>
      </c>
      <c r="F10381" s="128" t="s">
        <v>324</v>
      </c>
      <c r="G10381" s="99" t="s">
        <v>1364</v>
      </c>
      <c r="H10381" s="134" t="s">
        <v>2440</v>
      </c>
      <c r="I10381" s="130" t="s">
        <v>124</v>
      </c>
      <c r="J10381" s="128" t="s">
        <v>52</v>
      </c>
      <c r="K10381" s="134">
        <f>'73511-07'!L$1035</f>
        <v>949</v>
      </c>
    </row>
    <row r="10382" spans="1:11" x14ac:dyDescent="0.3">
      <c r="A10382" s="128">
        <v>73511</v>
      </c>
      <c r="B10382" s="128" t="s">
        <v>58</v>
      </c>
      <c r="C10382" s="128" t="s">
        <v>2591</v>
      </c>
      <c r="D10382" s="128">
        <v>2019</v>
      </c>
      <c r="E10382" s="128" t="s">
        <v>32</v>
      </c>
      <c r="F10382" s="128" t="s">
        <v>324</v>
      </c>
      <c r="G10382" s="99" t="s">
        <v>1365</v>
      </c>
      <c r="H10382" s="134" t="s">
        <v>2441</v>
      </c>
      <c r="I10382" s="130" t="s">
        <v>2646</v>
      </c>
      <c r="J10382" s="130" t="s">
        <v>325</v>
      </c>
      <c r="K10382" s="134">
        <f>'73511-07'!C$1036</f>
        <v>11377</v>
      </c>
    </row>
    <row r="10383" spans="1:11" x14ac:dyDescent="0.3">
      <c r="A10383" s="128">
        <v>73511</v>
      </c>
      <c r="B10383" s="128" t="s">
        <v>58</v>
      </c>
      <c r="C10383" s="128" t="s">
        <v>2591</v>
      </c>
      <c r="D10383" s="128">
        <v>2019</v>
      </c>
      <c r="E10383" s="128" t="s">
        <v>32</v>
      </c>
      <c r="F10383" s="128" t="s">
        <v>324</v>
      </c>
      <c r="G10383" s="99" t="s">
        <v>1365</v>
      </c>
      <c r="H10383" s="134" t="s">
        <v>2441</v>
      </c>
      <c r="I10383" s="128" t="s">
        <v>116</v>
      </c>
      <c r="J10383" s="130" t="s">
        <v>325</v>
      </c>
      <c r="K10383" s="134">
        <f>'73511-07'!D$1036</f>
        <v>8810</v>
      </c>
    </row>
    <row r="10384" spans="1:11" x14ac:dyDescent="0.3">
      <c r="A10384" s="128">
        <v>73511</v>
      </c>
      <c r="B10384" s="128" t="s">
        <v>58</v>
      </c>
      <c r="C10384" s="128" t="s">
        <v>2591</v>
      </c>
      <c r="D10384" s="128">
        <v>2019</v>
      </c>
      <c r="E10384" s="128" t="s">
        <v>32</v>
      </c>
      <c r="F10384" s="128" t="s">
        <v>324</v>
      </c>
      <c r="G10384" s="99" t="s">
        <v>1365</v>
      </c>
      <c r="H10384" s="134" t="s">
        <v>2441</v>
      </c>
      <c r="I10384" s="128" t="s">
        <v>116</v>
      </c>
      <c r="J10384" s="128" t="s">
        <v>52</v>
      </c>
      <c r="K10384" s="134">
        <f>'73511-07'!E$1036</f>
        <v>1079969</v>
      </c>
    </row>
    <row r="10385" spans="1:11" x14ac:dyDescent="0.3">
      <c r="A10385" s="128">
        <v>73511</v>
      </c>
      <c r="B10385" s="128" t="s">
        <v>58</v>
      </c>
      <c r="C10385" s="128" t="s">
        <v>2591</v>
      </c>
      <c r="D10385" s="128">
        <v>2019</v>
      </c>
      <c r="E10385" s="128" t="s">
        <v>32</v>
      </c>
      <c r="F10385" s="128" t="s">
        <v>324</v>
      </c>
      <c r="G10385" s="99" t="s">
        <v>1365</v>
      </c>
      <c r="H10385" s="134" t="s">
        <v>2441</v>
      </c>
      <c r="I10385" s="128" t="s">
        <v>117</v>
      </c>
      <c r="J10385" s="130" t="s">
        <v>325</v>
      </c>
      <c r="K10385" s="134">
        <f>'73511-07'!F$1036</f>
        <v>2567</v>
      </c>
    </row>
    <row r="10386" spans="1:11" x14ac:dyDescent="0.3">
      <c r="A10386" s="128">
        <v>73511</v>
      </c>
      <c r="B10386" s="128" t="s">
        <v>58</v>
      </c>
      <c r="C10386" s="128" t="s">
        <v>2591</v>
      </c>
      <c r="D10386" s="128">
        <v>2019</v>
      </c>
      <c r="E10386" s="128" t="s">
        <v>32</v>
      </c>
      <c r="F10386" s="128" t="s">
        <v>324</v>
      </c>
      <c r="G10386" s="99" t="s">
        <v>1365</v>
      </c>
      <c r="H10386" s="134" t="s">
        <v>2441</v>
      </c>
      <c r="I10386" s="128" t="s">
        <v>117</v>
      </c>
      <c r="J10386" s="128" t="s">
        <v>52</v>
      </c>
      <c r="K10386" s="134">
        <f>'73511-07'!G$1036</f>
        <v>-103698</v>
      </c>
    </row>
    <row r="10387" spans="1:11" x14ac:dyDescent="0.3">
      <c r="A10387" s="128">
        <v>73511</v>
      </c>
      <c r="B10387" s="128" t="s">
        <v>58</v>
      </c>
      <c r="C10387" s="128" t="s">
        <v>2591</v>
      </c>
      <c r="D10387" s="128">
        <v>2019</v>
      </c>
      <c r="E10387" s="128" t="s">
        <v>32</v>
      </c>
      <c r="F10387" s="128" t="s">
        <v>324</v>
      </c>
      <c r="G10387" s="99" t="s">
        <v>1365</v>
      </c>
      <c r="H10387" s="134" t="s">
        <v>2441</v>
      </c>
      <c r="I10387" s="128" t="s">
        <v>120</v>
      </c>
      <c r="J10387" s="128" t="s">
        <v>52</v>
      </c>
      <c r="K10387" s="134">
        <f>'73511-07'!H$1036</f>
        <v>1045950</v>
      </c>
    </row>
    <row r="10388" spans="1:11" x14ac:dyDescent="0.3">
      <c r="A10388" s="128">
        <v>73511</v>
      </c>
      <c r="B10388" s="128" t="s">
        <v>58</v>
      </c>
      <c r="C10388" s="128" t="s">
        <v>2591</v>
      </c>
      <c r="D10388" s="128">
        <v>2019</v>
      </c>
      <c r="E10388" s="128" t="s">
        <v>32</v>
      </c>
      <c r="F10388" s="128" t="s">
        <v>324</v>
      </c>
      <c r="G10388" s="99" t="s">
        <v>1365</v>
      </c>
      <c r="H10388" s="134" t="s">
        <v>2441</v>
      </c>
      <c r="I10388" s="130" t="s">
        <v>121</v>
      </c>
      <c r="J10388" s="130" t="s">
        <v>325</v>
      </c>
      <c r="K10388" s="134">
        <f>'73511-07'!I$1036</f>
        <v>5646</v>
      </c>
    </row>
    <row r="10389" spans="1:11" x14ac:dyDescent="0.3">
      <c r="A10389" s="128">
        <v>73511</v>
      </c>
      <c r="B10389" s="128" t="s">
        <v>58</v>
      </c>
      <c r="C10389" s="128" t="s">
        <v>2591</v>
      </c>
      <c r="D10389" s="128">
        <v>2019</v>
      </c>
      <c r="E10389" s="128" t="s">
        <v>32</v>
      </c>
      <c r="F10389" s="128" t="s">
        <v>324</v>
      </c>
      <c r="G10389" s="99" t="s">
        <v>1365</v>
      </c>
      <c r="H10389" s="134" t="s">
        <v>2441</v>
      </c>
      <c r="I10389" s="130" t="s">
        <v>121</v>
      </c>
      <c r="J10389" s="128" t="s">
        <v>52</v>
      </c>
      <c r="K10389" s="134">
        <f>'73511-07'!J$1036</f>
        <v>110920</v>
      </c>
    </row>
    <row r="10390" spans="1:11" x14ac:dyDescent="0.3">
      <c r="A10390" s="128">
        <v>73511</v>
      </c>
      <c r="B10390" s="128" t="s">
        <v>58</v>
      </c>
      <c r="C10390" s="128" t="s">
        <v>2591</v>
      </c>
      <c r="D10390" s="128">
        <v>2019</v>
      </c>
      <c r="E10390" s="128" t="s">
        <v>32</v>
      </c>
      <c r="F10390" s="128" t="s">
        <v>324</v>
      </c>
      <c r="G10390" s="99" t="s">
        <v>1365</v>
      </c>
      <c r="H10390" s="134" t="s">
        <v>2441</v>
      </c>
      <c r="I10390" s="130" t="s">
        <v>124</v>
      </c>
      <c r="J10390" s="130" t="s">
        <v>325</v>
      </c>
      <c r="K10390" s="134">
        <f>'73511-07'!K$1036</f>
        <v>5309</v>
      </c>
    </row>
    <row r="10391" spans="1:11" x14ac:dyDescent="0.3">
      <c r="A10391" s="128">
        <v>73511</v>
      </c>
      <c r="B10391" s="128" t="s">
        <v>58</v>
      </c>
      <c r="C10391" s="128" t="s">
        <v>2591</v>
      </c>
      <c r="D10391" s="128">
        <v>2019</v>
      </c>
      <c r="E10391" s="128" t="s">
        <v>32</v>
      </c>
      <c r="F10391" s="128" t="s">
        <v>324</v>
      </c>
      <c r="G10391" s="99" t="s">
        <v>1365</v>
      </c>
      <c r="H10391" s="134" t="s">
        <v>2441</v>
      </c>
      <c r="I10391" s="130" t="s">
        <v>124</v>
      </c>
      <c r="J10391" s="128" t="s">
        <v>52</v>
      </c>
      <c r="K10391" s="134">
        <f>'73511-07'!L$1036</f>
        <v>35651</v>
      </c>
    </row>
    <row r="10392" spans="1:11" x14ac:dyDescent="0.3">
      <c r="A10392" s="128">
        <v>73511</v>
      </c>
      <c r="B10392" s="128" t="s">
        <v>58</v>
      </c>
      <c r="C10392" s="128" t="s">
        <v>2591</v>
      </c>
      <c r="D10392" s="128">
        <v>2019</v>
      </c>
      <c r="E10392" s="128" t="s">
        <v>32</v>
      </c>
      <c r="F10392" s="128" t="s">
        <v>324</v>
      </c>
      <c r="G10392" s="99" t="s">
        <v>1366</v>
      </c>
      <c r="H10392" s="134" t="s">
        <v>2442</v>
      </c>
      <c r="I10392" s="130" t="s">
        <v>2646</v>
      </c>
      <c r="J10392" s="130" t="s">
        <v>325</v>
      </c>
      <c r="K10392" s="134">
        <f>'73511-07'!C$1037</f>
        <v>8089</v>
      </c>
    </row>
    <row r="10393" spans="1:11" x14ac:dyDescent="0.3">
      <c r="A10393" s="128">
        <v>73511</v>
      </c>
      <c r="B10393" s="128" t="s">
        <v>58</v>
      </c>
      <c r="C10393" s="128" t="s">
        <v>2591</v>
      </c>
      <c r="D10393" s="128">
        <v>2019</v>
      </c>
      <c r="E10393" s="128" t="s">
        <v>32</v>
      </c>
      <c r="F10393" s="128" t="s">
        <v>324</v>
      </c>
      <c r="G10393" s="99" t="s">
        <v>1366</v>
      </c>
      <c r="H10393" s="134" t="s">
        <v>2442</v>
      </c>
      <c r="I10393" s="128" t="s">
        <v>116</v>
      </c>
      <c r="J10393" s="130" t="s">
        <v>325</v>
      </c>
      <c r="K10393" s="134">
        <f>'73511-07'!D$1037</f>
        <v>6167</v>
      </c>
    </row>
    <row r="10394" spans="1:11" x14ac:dyDescent="0.3">
      <c r="A10394" s="128">
        <v>73511</v>
      </c>
      <c r="B10394" s="128" t="s">
        <v>58</v>
      </c>
      <c r="C10394" s="128" t="s">
        <v>2591</v>
      </c>
      <c r="D10394" s="128">
        <v>2019</v>
      </c>
      <c r="E10394" s="128" t="s">
        <v>32</v>
      </c>
      <c r="F10394" s="128" t="s">
        <v>324</v>
      </c>
      <c r="G10394" s="99" t="s">
        <v>1366</v>
      </c>
      <c r="H10394" s="134" t="s">
        <v>2442</v>
      </c>
      <c r="I10394" s="128" t="s">
        <v>116</v>
      </c>
      <c r="J10394" s="128" t="s">
        <v>52</v>
      </c>
      <c r="K10394" s="134">
        <f>'73511-07'!E$1037</f>
        <v>720293</v>
      </c>
    </row>
    <row r="10395" spans="1:11" x14ac:dyDescent="0.3">
      <c r="A10395" s="128">
        <v>73511</v>
      </c>
      <c r="B10395" s="128" t="s">
        <v>58</v>
      </c>
      <c r="C10395" s="128" t="s">
        <v>2591</v>
      </c>
      <c r="D10395" s="128">
        <v>2019</v>
      </c>
      <c r="E10395" s="128" t="s">
        <v>32</v>
      </c>
      <c r="F10395" s="128" t="s">
        <v>324</v>
      </c>
      <c r="G10395" s="99" t="s">
        <v>1366</v>
      </c>
      <c r="H10395" s="134" t="s">
        <v>2442</v>
      </c>
      <c r="I10395" s="128" t="s">
        <v>117</v>
      </c>
      <c r="J10395" s="130" t="s">
        <v>325</v>
      </c>
      <c r="K10395" s="134">
        <f>'73511-07'!F$1037</f>
        <v>1922</v>
      </c>
    </row>
    <row r="10396" spans="1:11" x14ac:dyDescent="0.3">
      <c r="A10396" s="128">
        <v>73511</v>
      </c>
      <c r="B10396" s="128" t="s">
        <v>58</v>
      </c>
      <c r="C10396" s="128" t="s">
        <v>2591</v>
      </c>
      <c r="D10396" s="128">
        <v>2019</v>
      </c>
      <c r="E10396" s="128" t="s">
        <v>32</v>
      </c>
      <c r="F10396" s="128" t="s">
        <v>324</v>
      </c>
      <c r="G10396" s="99" t="s">
        <v>1366</v>
      </c>
      <c r="H10396" s="134" t="s">
        <v>2442</v>
      </c>
      <c r="I10396" s="128" t="s">
        <v>117</v>
      </c>
      <c r="J10396" s="128" t="s">
        <v>52</v>
      </c>
      <c r="K10396" s="134">
        <f>'73511-07'!G$1037</f>
        <v>-64778</v>
      </c>
    </row>
    <row r="10397" spans="1:11" x14ac:dyDescent="0.3">
      <c r="A10397" s="128">
        <v>73511</v>
      </c>
      <c r="B10397" s="128" t="s">
        <v>58</v>
      </c>
      <c r="C10397" s="128" t="s">
        <v>2591</v>
      </c>
      <c r="D10397" s="128">
        <v>2019</v>
      </c>
      <c r="E10397" s="128" t="s">
        <v>32</v>
      </c>
      <c r="F10397" s="128" t="s">
        <v>324</v>
      </c>
      <c r="G10397" s="99" t="s">
        <v>1366</v>
      </c>
      <c r="H10397" s="134" t="s">
        <v>2442</v>
      </c>
      <c r="I10397" s="128" t="s">
        <v>120</v>
      </c>
      <c r="J10397" s="128" t="s">
        <v>52</v>
      </c>
      <c r="K10397" s="134">
        <f>'73511-07'!H$1037</f>
        <v>712868</v>
      </c>
    </row>
    <row r="10398" spans="1:11" x14ac:dyDescent="0.3">
      <c r="A10398" s="128">
        <v>73511</v>
      </c>
      <c r="B10398" s="128" t="s">
        <v>58</v>
      </c>
      <c r="C10398" s="128" t="s">
        <v>2591</v>
      </c>
      <c r="D10398" s="128">
        <v>2019</v>
      </c>
      <c r="E10398" s="128" t="s">
        <v>32</v>
      </c>
      <c r="F10398" s="128" t="s">
        <v>324</v>
      </c>
      <c r="G10398" s="99" t="s">
        <v>1366</v>
      </c>
      <c r="H10398" s="134" t="s">
        <v>2442</v>
      </c>
      <c r="I10398" s="130" t="s">
        <v>121</v>
      </c>
      <c r="J10398" s="130" t="s">
        <v>325</v>
      </c>
      <c r="K10398" s="134">
        <f>'73511-07'!I$1037</f>
        <v>3544</v>
      </c>
    </row>
    <row r="10399" spans="1:11" x14ac:dyDescent="0.3">
      <c r="A10399" s="128">
        <v>73511</v>
      </c>
      <c r="B10399" s="128" t="s">
        <v>58</v>
      </c>
      <c r="C10399" s="128" t="s">
        <v>2591</v>
      </c>
      <c r="D10399" s="128">
        <v>2019</v>
      </c>
      <c r="E10399" s="128" t="s">
        <v>32</v>
      </c>
      <c r="F10399" s="128" t="s">
        <v>324</v>
      </c>
      <c r="G10399" s="99" t="s">
        <v>1366</v>
      </c>
      <c r="H10399" s="134" t="s">
        <v>2442</v>
      </c>
      <c r="I10399" s="130" t="s">
        <v>121</v>
      </c>
      <c r="J10399" s="128" t="s">
        <v>52</v>
      </c>
      <c r="K10399" s="134">
        <f>'73511-07'!J$1037</f>
        <v>71135</v>
      </c>
    </row>
    <row r="10400" spans="1:11" x14ac:dyDescent="0.3">
      <c r="A10400" s="128">
        <v>73511</v>
      </c>
      <c r="B10400" s="128" t="s">
        <v>58</v>
      </c>
      <c r="C10400" s="128" t="s">
        <v>2591</v>
      </c>
      <c r="D10400" s="128">
        <v>2019</v>
      </c>
      <c r="E10400" s="128" t="s">
        <v>32</v>
      </c>
      <c r="F10400" s="128" t="s">
        <v>324</v>
      </c>
      <c r="G10400" s="99" t="s">
        <v>1366</v>
      </c>
      <c r="H10400" s="134" t="s">
        <v>2442</v>
      </c>
      <c r="I10400" s="130" t="s">
        <v>124</v>
      </c>
      <c r="J10400" s="130" t="s">
        <v>325</v>
      </c>
      <c r="K10400" s="134">
        <f>'73511-07'!K$1037</f>
        <v>3865</v>
      </c>
    </row>
    <row r="10401" spans="1:11" x14ac:dyDescent="0.3">
      <c r="A10401" s="128">
        <v>73511</v>
      </c>
      <c r="B10401" s="128" t="s">
        <v>58</v>
      </c>
      <c r="C10401" s="128" t="s">
        <v>2591</v>
      </c>
      <c r="D10401" s="128">
        <v>2019</v>
      </c>
      <c r="E10401" s="128" t="s">
        <v>32</v>
      </c>
      <c r="F10401" s="128" t="s">
        <v>324</v>
      </c>
      <c r="G10401" s="99" t="s">
        <v>1366</v>
      </c>
      <c r="H10401" s="134" t="s">
        <v>2442</v>
      </c>
      <c r="I10401" s="130" t="s">
        <v>124</v>
      </c>
      <c r="J10401" s="128" t="s">
        <v>52</v>
      </c>
      <c r="K10401" s="134">
        <f>'73511-07'!L$1037</f>
        <v>24171</v>
      </c>
    </row>
    <row r="10402" spans="1:11" x14ac:dyDescent="0.3">
      <c r="A10402" s="128">
        <v>73511</v>
      </c>
      <c r="B10402" s="128" t="s">
        <v>58</v>
      </c>
      <c r="C10402" s="128" t="s">
        <v>2591</v>
      </c>
      <c r="D10402" s="128">
        <v>2019</v>
      </c>
      <c r="E10402" s="128" t="s">
        <v>32</v>
      </c>
      <c r="F10402" s="128" t="s">
        <v>324</v>
      </c>
      <c r="G10402" s="99" t="s">
        <v>1367</v>
      </c>
      <c r="H10402" s="134" t="s">
        <v>2443</v>
      </c>
      <c r="I10402" s="130" t="s">
        <v>2646</v>
      </c>
      <c r="J10402" s="130" t="s">
        <v>325</v>
      </c>
      <c r="K10402" s="134">
        <f>'73511-07'!C$1038</f>
        <v>176</v>
      </c>
    </row>
    <row r="10403" spans="1:11" x14ac:dyDescent="0.3">
      <c r="A10403" s="128">
        <v>73511</v>
      </c>
      <c r="B10403" s="128" t="s">
        <v>58</v>
      </c>
      <c r="C10403" s="128" t="s">
        <v>2591</v>
      </c>
      <c r="D10403" s="128">
        <v>2019</v>
      </c>
      <c r="E10403" s="128" t="s">
        <v>32</v>
      </c>
      <c r="F10403" s="128" t="s">
        <v>324</v>
      </c>
      <c r="G10403" s="99" t="s">
        <v>1367</v>
      </c>
      <c r="H10403" s="134" t="s">
        <v>2443</v>
      </c>
      <c r="I10403" s="128" t="s">
        <v>116</v>
      </c>
      <c r="J10403" s="130" t="s">
        <v>325</v>
      </c>
      <c r="K10403" s="134">
        <f>'73511-07'!D$1038</f>
        <v>119</v>
      </c>
    </row>
    <row r="10404" spans="1:11" x14ac:dyDescent="0.3">
      <c r="A10404" s="128">
        <v>73511</v>
      </c>
      <c r="B10404" s="128" t="s">
        <v>58</v>
      </c>
      <c r="C10404" s="128" t="s">
        <v>2591</v>
      </c>
      <c r="D10404" s="128">
        <v>2019</v>
      </c>
      <c r="E10404" s="128" t="s">
        <v>32</v>
      </c>
      <c r="F10404" s="128" t="s">
        <v>324</v>
      </c>
      <c r="G10404" s="99" t="s">
        <v>1367</v>
      </c>
      <c r="H10404" s="134" t="s">
        <v>2443</v>
      </c>
      <c r="I10404" s="128" t="s">
        <v>116</v>
      </c>
      <c r="J10404" s="128" t="s">
        <v>52</v>
      </c>
      <c r="K10404" s="134">
        <f>'73511-07'!E$1038</f>
        <v>23512</v>
      </c>
    </row>
    <row r="10405" spans="1:11" x14ac:dyDescent="0.3">
      <c r="A10405" s="128">
        <v>73511</v>
      </c>
      <c r="B10405" s="128" t="s">
        <v>58</v>
      </c>
      <c r="C10405" s="128" t="s">
        <v>2591</v>
      </c>
      <c r="D10405" s="128">
        <v>2019</v>
      </c>
      <c r="E10405" s="128" t="s">
        <v>32</v>
      </c>
      <c r="F10405" s="128" t="s">
        <v>324</v>
      </c>
      <c r="G10405" s="99" t="s">
        <v>1367</v>
      </c>
      <c r="H10405" s="134" t="s">
        <v>2443</v>
      </c>
      <c r="I10405" s="128" t="s">
        <v>117</v>
      </c>
      <c r="J10405" s="130" t="s">
        <v>325</v>
      </c>
      <c r="K10405" s="134">
        <f>'73511-07'!F$1038</f>
        <v>57</v>
      </c>
    </row>
    <row r="10406" spans="1:11" x14ac:dyDescent="0.3">
      <c r="A10406" s="128">
        <v>73511</v>
      </c>
      <c r="B10406" s="128" t="s">
        <v>58</v>
      </c>
      <c r="C10406" s="128" t="s">
        <v>2591</v>
      </c>
      <c r="D10406" s="128">
        <v>2019</v>
      </c>
      <c r="E10406" s="128" t="s">
        <v>32</v>
      </c>
      <c r="F10406" s="128" t="s">
        <v>324</v>
      </c>
      <c r="G10406" s="99" t="s">
        <v>1367</v>
      </c>
      <c r="H10406" s="134" t="s">
        <v>2443</v>
      </c>
      <c r="I10406" s="128" t="s">
        <v>117</v>
      </c>
      <c r="J10406" s="128" t="s">
        <v>52</v>
      </c>
      <c r="K10406" s="134">
        <f>'73511-07'!G$1038</f>
        <v>-8034</v>
      </c>
    </row>
    <row r="10407" spans="1:11" x14ac:dyDescent="0.3">
      <c r="A10407" s="128">
        <v>73511</v>
      </c>
      <c r="B10407" s="128" t="s">
        <v>58</v>
      </c>
      <c r="C10407" s="128" t="s">
        <v>2591</v>
      </c>
      <c r="D10407" s="128">
        <v>2019</v>
      </c>
      <c r="E10407" s="128" t="s">
        <v>32</v>
      </c>
      <c r="F10407" s="128" t="s">
        <v>324</v>
      </c>
      <c r="G10407" s="99" t="s">
        <v>1367</v>
      </c>
      <c r="H10407" s="134" t="s">
        <v>2443</v>
      </c>
      <c r="I10407" s="128" t="s">
        <v>120</v>
      </c>
      <c r="J10407" s="128" t="s">
        <v>52</v>
      </c>
      <c r="K10407" s="134">
        <f>'73511-07'!H$1038</f>
        <v>9125</v>
      </c>
    </row>
    <row r="10408" spans="1:11" x14ac:dyDescent="0.3">
      <c r="A10408" s="128">
        <v>73511</v>
      </c>
      <c r="B10408" s="128" t="s">
        <v>58</v>
      </c>
      <c r="C10408" s="128" t="s">
        <v>2591</v>
      </c>
      <c r="D10408" s="128">
        <v>2019</v>
      </c>
      <c r="E10408" s="128" t="s">
        <v>32</v>
      </c>
      <c r="F10408" s="128" t="s">
        <v>324</v>
      </c>
      <c r="G10408" s="99" t="s">
        <v>1367</v>
      </c>
      <c r="H10408" s="134" t="s">
        <v>2443</v>
      </c>
      <c r="I10408" s="130" t="s">
        <v>121</v>
      </c>
      <c r="J10408" s="130" t="s">
        <v>325</v>
      </c>
      <c r="K10408" s="134">
        <f>'73511-07'!I$1038</f>
        <v>71</v>
      </c>
    </row>
    <row r="10409" spans="1:11" x14ac:dyDescent="0.3">
      <c r="A10409" s="128">
        <v>73511</v>
      </c>
      <c r="B10409" s="128" t="s">
        <v>58</v>
      </c>
      <c r="C10409" s="128" t="s">
        <v>2591</v>
      </c>
      <c r="D10409" s="128">
        <v>2019</v>
      </c>
      <c r="E10409" s="128" t="s">
        <v>32</v>
      </c>
      <c r="F10409" s="128" t="s">
        <v>324</v>
      </c>
      <c r="G10409" s="99" t="s">
        <v>1367</v>
      </c>
      <c r="H10409" s="134" t="s">
        <v>2443</v>
      </c>
      <c r="I10409" s="130" t="s">
        <v>121</v>
      </c>
      <c r="J10409" s="128" t="s">
        <v>52</v>
      </c>
      <c r="K10409" s="134">
        <f>'73511-07'!J$1038</f>
        <v>1438</v>
      </c>
    </row>
    <row r="10410" spans="1:11" x14ac:dyDescent="0.3">
      <c r="A10410" s="128">
        <v>73511</v>
      </c>
      <c r="B10410" s="128" t="s">
        <v>58</v>
      </c>
      <c r="C10410" s="128" t="s">
        <v>2591</v>
      </c>
      <c r="D10410" s="128">
        <v>2019</v>
      </c>
      <c r="E10410" s="128" t="s">
        <v>32</v>
      </c>
      <c r="F10410" s="128" t="s">
        <v>324</v>
      </c>
      <c r="G10410" s="99" t="s">
        <v>1367</v>
      </c>
      <c r="H10410" s="134" t="s">
        <v>2443</v>
      </c>
      <c r="I10410" s="130" t="s">
        <v>124</v>
      </c>
      <c r="J10410" s="130" t="s">
        <v>325</v>
      </c>
      <c r="K10410" s="134">
        <f>'73511-07'!K$1038</f>
        <v>58</v>
      </c>
    </row>
    <row r="10411" spans="1:11" x14ac:dyDescent="0.3">
      <c r="A10411" s="128">
        <v>73511</v>
      </c>
      <c r="B10411" s="128" t="s">
        <v>58</v>
      </c>
      <c r="C10411" s="128" t="s">
        <v>2591</v>
      </c>
      <c r="D10411" s="128">
        <v>2019</v>
      </c>
      <c r="E10411" s="128" t="s">
        <v>32</v>
      </c>
      <c r="F10411" s="128" t="s">
        <v>324</v>
      </c>
      <c r="G10411" s="99" t="s">
        <v>1367</v>
      </c>
      <c r="H10411" s="134" t="s">
        <v>2443</v>
      </c>
      <c r="I10411" s="130" t="s">
        <v>124</v>
      </c>
      <c r="J10411" s="128" t="s">
        <v>52</v>
      </c>
      <c r="K10411" s="134">
        <f>'73511-07'!L$1038</f>
        <v>413</v>
      </c>
    </row>
    <row r="10412" spans="1:11" x14ac:dyDescent="0.3">
      <c r="A10412" s="128">
        <v>73511</v>
      </c>
      <c r="B10412" s="128" t="s">
        <v>58</v>
      </c>
      <c r="C10412" s="128" t="s">
        <v>2591</v>
      </c>
      <c r="D10412" s="128">
        <v>2019</v>
      </c>
      <c r="E10412" s="128" t="s">
        <v>32</v>
      </c>
      <c r="F10412" s="128" t="s">
        <v>324</v>
      </c>
      <c r="G10412" s="99" t="s">
        <v>1368</v>
      </c>
      <c r="H10412" s="134" t="s">
        <v>2444</v>
      </c>
      <c r="I10412" s="130" t="s">
        <v>2646</v>
      </c>
      <c r="J10412" s="130" t="s">
        <v>325</v>
      </c>
      <c r="K10412" s="134">
        <f>'73511-07'!C$1039</f>
        <v>3112</v>
      </c>
    </row>
    <row r="10413" spans="1:11" x14ac:dyDescent="0.3">
      <c r="A10413" s="128">
        <v>73511</v>
      </c>
      <c r="B10413" s="128" t="s">
        <v>58</v>
      </c>
      <c r="C10413" s="128" t="s">
        <v>2591</v>
      </c>
      <c r="D10413" s="128">
        <v>2019</v>
      </c>
      <c r="E10413" s="128" t="s">
        <v>32</v>
      </c>
      <c r="F10413" s="128" t="s">
        <v>324</v>
      </c>
      <c r="G10413" s="99" t="s">
        <v>1368</v>
      </c>
      <c r="H10413" s="134" t="s">
        <v>2444</v>
      </c>
      <c r="I10413" s="128" t="s">
        <v>116</v>
      </c>
      <c r="J10413" s="130" t="s">
        <v>325</v>
      </c>
      <c r="K10413" s="134">
        <f>'73511-07'!D$1039</f>
        <v>2524</v>
      </c>
    </row>
    <row r="10414" spans="1:11" x14ac:dyDescent="0.3">
      <c r="A10414" s="128">
        <v>73511</v>
      </c>
      <c r="B10414" s="128" t="s">
        <v>58</v>
      </c>
      <c r="C10414" s="128" t="s">
        <v>2591</v>
      </c>
      <c r="D10414" s="128">
        <v>2019</v>
      </c>
      <c r="E10414" s="128" t="s">
        <v>32</v>
      </c>
      <c r="F10414" s="128" t="s">
        <v>324</v>
      </c>
      <c r="G10414" s="99" t="s">
        <v>1368</v>
      </c>
      <c r="H10414" s="134" t="s">
        <v>2444</v>
      </c>
      <c r="I10414" s="128" t="s">
        <v>116</v>
      </c>
      <c r="J10414" s="128" t="s">
        <v>52</v>
      </c>
      <c r="K10414" s="134">
        <f>'73511-07'!E$1039</f>
        <v>336163</v>
      </c>
    </row>
    <row r="10415" spans="1:11" x14ac:dyDescent="0.3">
      <c r="A10415" s="128">
        <v>73511</v>
      </c>
      <c r="B10415" s="128" t="s">
        <v>58</v>
      </c>
      <c r="C10415" s="128" t="s">
        <v>2591</v>
      </c>
      <c r="D10415" s="128">
        <v>2019</v>
      </c>
      <c r="E10415" s="128" t="s">
        <v>32</v>
      </c>
      <c r="F10415" s="128" t="s">
        <v>324</v>
      </c>
      <c r="G10415" s="99" t="s">
        <v>1368</v>
      </c>
      <c r="H10415" s="134" t="s">
        <v>2444</v>
      </c>
      <c r="I10415" s="128" t="s">
        <v>117</v>
      </c>
      <c r="J10415" s="130" t="s">
        <v>325</v>
      </c>
      <c r="K10415" s="134">
        <f>'73511-07'!F$1039</f>
        <v>588</v>
      </c>
    </row>
    <row r="10416" spans="1:11" x14ac:dyDescent="0.3">
      <c r="A10416" s="128">
        <v>73511</v>
      </c>
      <c r="B10416" s="128" t="s">
        <v>58</v>
      </c>
      <c r="C10416" s="128" t="s">
        <v>2591</v>
      </c>
      <c r="D10416" s="128">
        <v>2019</v>
      </c>
      <c r="E10416" s="128" t="s">
        <v>32</v>
      </c>
      <c r="F10416" s="128" t="s">
        <v>324</v>
      </c>
      <c r="G10416" s="99" t="s">
        <v>1368</v>
      </c>
      <c r="H10416" s="134" t="s">
        <v>2444</v>
      </c>
      <c r="I10416" s="128" t="s">
        <v>117</v>
      </c>
      <c r="J10416" s="128" t="s">
        <v>52</v>
      </c>
      <c r="K10416" s="134">
        <f>'73511-07'!G$1039</f>
        <v>-30887</v>
      </c>
    </row>
    <row r="10417" spans="1:11" x14ac:dyDescent="0.3">
      <c r="A10417" s="128">
        <v>73511</v>
      </c>
      <c r="B10417" s="128" t="s">
        <v>58</v>
      </c>
      <c r="C10417" s="128" t="s">
        <v>2591</v>
      </c>
      <c r="D10417" s="128">
        <v>2019</v>
      </c>
      <c r="E10417" s="128" t="s">
        <v>32</v>
      </c>
      <c r="F10417" s="128" t="s">
        <v>324</v>
      </c>
      <c r="G10417" s="99" t="s">
        <v>1368</v>
      </c>
      <c r="H10417" s="134" t="s">
        <v>2444</v>
      </c>
      <c r="I10417" s="128" t="s">
        <v>120</v>
      </c>
      <c r="J10417" s="128" t="s">
        <v>52</v>
      </c>
      <c r="K10417" s="134">
        <f>'73511-07'!H$1039</f>
        <v>323957</v>
      </c>
    </row>
    <row r="10418" spans="1:11" x14ac:dyDescent="0.3">
      <c r="A10418" s="128">
        <v>73511</v>
      </c>
      <c r="B10418" s="128" t="s">
        <v>58</v>
      </c>
      <c r="C10418" s="128" t="s">
        <v>2591</v>
      </c>
      <c r="D10418" s="128">
        <v>2019</v>
      </c>
      <c r="E10418" s="128" t="s">
        <v>32</v>
      </c>
      <c r="F10418" s="128" t="s">
        <v>324</v>
      </c>
      <c r="G10418" s="99" t="s">
        <v>1368</v>
      </c>
      <c r="H10418" s="134" t="s">
        <v>2444</v>
      </c>
      <c r="I10418" s="130" t="s">
        <v>121</v>
      </c>
      <c r="J10418" s="130" t="s">
        <v>325</v>
      </c>
      <c r="K10418" s="134">
        <f>'73511-07'!I$1039</f>
        <v>2031</v>
      </c>
    </row>
    <row r="10419" spans="1:11" x14ac:dyDescent="0.3">
      <c r="A10419" s="128">
        <v>73511</v>
      </c>
      <c r="B10419" s="128" t="s">
        <v>58</v>
      </c>
      <c r="C10419" s="128" t="s">
        <v>2591</v>
      </c>
      <c r="D10419" s="128">
        <v>2019</v>
      </c>
      <c r="E10419" s="128" t="s">
        <v>32</v>
      </c>
      <c r="F10419" s="128" t="s">
        <v>324</v>
      </c>
      <c r="G10419" s="99" t="s">
        <v>1368</v>
      </c>
      <c r="H10419" s="134" t="s">
        <v>2444</v>
      </c>
      <c r="I10419" s="130" t="s">
        <v>121</v>
      </c>
      <c r="J10419" s="128" t="s">
        <v>52</v>
      </c>
      <c r="K10419" s="134">
        <f>'73511-07'!J$1039</f>
        <v>38347</v>
      </c>
    </row>
    <row r="10420" spans="1:11" x14ac:dyDescent="0.3">
      <c r="A10420" s="128">
        <v>73511</v>
      </c>
      <c r="B10420" s="128" t="s">
        <v>58</v>
      </c>
      <c r="C10420" s="128" t="s">
        <v>2591</v>
      </c>
      <c r="D10420" s="128">
        <v>2019</v>
      </c>
      <c r="E10420" s="128" t="s">
        <v>32</v>
      </c>
      <c r="F10420" s="128" t="s">
        <v>324</v>
      </c>
      <c r="G10420" s="99" t="s">
        <v>1368</v>
      </c>
      <c r="H10420" s="134" t="s">
        <v>2444</v>
      </c>
      <c r="I10420" s="130" t="s">
        <v>124</v>
      </c>
      <c r="J10420" s="130" t="s">
        <v>325</v>
      </c>
      <c r="K10420" s="134">
        <f>'73511-07'!K$1039</f>
        <v>1386</v>
      </c>
    </row>
    <row r="10421" spans="1:11" x14ac:dyDescent="0.3">
      <c r="A10421" s="128">
        <v>73511</v>
      </c>
      <c r="B10421" s="128" t="s">
        <v>58</v>
      </c>
      <c r="C10421" s="128" t="s">
        <v>2591</v>
      </c>
      <c r="D10421" s="128">
        <v>2019</v>
      </c>
      <c r="E10421" s="128" t="s">
        <v>32</v>
      </c>
      <c r="F10421" s="128" t="s">
        <v>324</v>
      </c>
      <c r="G10421" s="99" t="s">
        <v>1368</v>
      </c>
      <c r="H10421" s="134" t="s">
        <v>2444</v>
      </c>
      <c r="I10421" s="130" t="s">
        <v>124</v>
      </c>
      <c r="J10421" s="128" t="s">
        <v>52</v>
      </c>
      <c r="K10421" s="134">
        <f>'73511-07'!L$1039</f>
        <v>11067</v>
      </c>
    </row>
    <row r="10422" spans="1:11" x14ac:dyDescent="0.3">
      <c r="A10422" s="128">
        <v>73511</v>
      </c>
      <c r="B10422" s="128" t="s">
        <v>58</v>
      </c>
      <c r="C10422" s="128" t="s">
        <v>2591</v>
      </c>
      <c r="D10422" s="128">
        <v>2019</v>
      </c>
      <c r="E10422" s="128" t="s">
        <v>32</v>
      </c>
      <c r="F10422" s="128" t="s">
        <v>324</v>
      </c>
      <c r="G10422" s="99" t="s">
        <v>1369</v>
      </c>
      <c r="H10422" s="134" t="s">
        <v>2445</v>
      </c>
      <c r="I10422" s="130" t="s">
        <v>2646</v>
      </c>
      <c r="J10422" s="130" t="s">
        <v>325</v>
      </c>
      <c r="K10422" s="134">
        <f>'73511-07'!C$1040</f>
        <v>52975</v>
      </c>
    </row>
    <row r="10423" spans="1:11" x14ac:dyDescent="0.3">
      <c r="A10423" s="128">
        <v>73511</v>
      </c>
      <c r="B10423" s="128" t="s">
        <v>58</v>
      </c>
      <c r="C10423" s="128" t="s">
        <v>2591</v>
      </c>
      <c r="D10423" s="128">
        <v>2019</v>
      </c>
      <c r="E10423" s="128" t="s">
        <v>32</v>
      </c>
      <c r="F10423" s="128" t="s">
        <v>324</v>
      </c>
      <c r="G10423" s="99" t="s">
        <v>1369</v>
      </c>
      <c r="H10423" s="134" t="s">
        <v>2445</v>
      </c>
      <c r="I10423" s="128" t="s">
        <v>116</v>
      </c>
      <c r="J10423" s="130" t="s">
        <v>325</v>
      </c>
      <c r="K10423" s="134">
        <f>'73511-07'!D$1040</f>
        <v>39068</v>
      </c>
    </row>
    <row r="10424" spans="1:11" x14ac:dyDescent="0.3">
      <c r="A10424" s="128">
        <v>73511</v>
      </c>
      <c r="B10424" s="128" t="s">
        <v>58</v>
      </c>
      <c r="C10424" s="128" t="s">
        <v>2591</v>
      </c>
      <c r="D10424" s="128">
        <v>2019</v>
      </c>
      <c r="E10424" s="128" t="s">
        <v>32</v>
      </c>
      <c r="F10424" s="128" t="s">
        <v>324</v>
      </c>
      <c r="G10424" s="99" t="s">
        <v>1369</v>
      </c>
      <c r="H10424" s="134" t="s">
        <v>2445</v>
      </c>
      <c r="I10424" s="128" t="s">
        <v>116</v>
      </c>
      <c r="J10424" s="128" t="s">
        <v>52</v>
      </c>
      <c r="K10424" s="134">
        <f>'73511-07'!E$1040</f>
        <v>2293850</v>
      </c>
    </row>
    <row r="10425" spans="1:11" x14ac:dyDescent="0.3">
      <c r="A10425" s="128">
        <v>73511</v>
      </c>
      <c r="B10425" s="128" t="s">
        <v>58</v>
      </c>
      <c r="C10425" s="128" t="s">
        <v>2591</v>
      </c>
      <c r="D10425" s="128">
        <v>2019</v>
      </c>
      <c r="E10425" s="128" t="s">
        <v>32</v>
      </c>
      <c r="F10425" s="128" t="s">
        <v>324</v>
      </c>
      <c r="G10425" s="99" t="s">
        <v>1369</v>
      </c>
      <c r="H10425" s="134" t="s">
        <v>2445</v>
      </c>
      <c r="I10425" s="128" t="s">
        <v>117</v>
      </c>
      <c r="J10425" s="130" t="s">
        <v>325</v>
      </c>
      <c r="K10425" s="134">
        <f>'73511-07'!F$1040</f>
        <v>13907</v>
      </c>
    </row>
    <row r="10426" spans="1:11" x14ac:dyDescent="0.3">
      <c r="A10426" s="128">
        <v>73511</v>
      </c>
      <c r="B10426" s="128" t="s">
        <v>58</v>
      </c>
      <c r="C10426" s="128" t="s">
        <v>2591</v>
      </c>
      <c r="D10426" s="128">
        <v>2019</v>
      </c>
      <c r="E10426" s="128" t="s">
        <v>32</v>
      </c>
      <c r="F10426" s="128" t="s">
        <v>324</v>
      </c>
      <c r="G10426" s="99" t="s">
        <v>1369</v>
      </c>
      <c r="H10426" s="134" t="s">
        <v>2445</v>
      </c>
      <c r="I10426" s="128" t="s">
        <v>117</v>
      </c>
      <c r="J10426" s="128" t="s">
        <v>52</v>
      </c>
      <c r="K10426" s="134">
        <f>'73511-07'!G$1040</f>
        <v>-874590</v>
      </c>
    </row>
    <row r="10427" spans="1:11" x14ac:dyDescent="0.3">
      <c r="A10427" s="128">
        <v>73511</v>
      </c>
      <c r="B10427" s="128" t="s">
        <v>58</v>
      </c>
      <c r="C10427" s="128" t="s">
        <v>2591</v>
      </c>
      <c r="D10427" s="128">
        <v>2019</v>
      </c>
      <c r="E10427" s="128" t="s">
        <v>32</v>
      </c>
      <c r="F10427" s="128" t="s">
        <v>324</v>
      </c>
      <c r="G10427" s="99" t="s">
        <v>1369</v>
      </c>
      <c r="H10427" s="134" t="s">
        <v>2445</v>
      </c>
      <c r="I10427" s="128" t="s">
        <v>120</v>
      </c>
      <c r="J10427" s="128" t="s">
        <v>52</v>
      </c>
      <c r="K10427" s="134">
        <f>'73511-07'!H$1040</f>
        <v>1280802</v>
      </c>
    </row>
    <row r="10428" spans="1:11" x14ac:dyDescent="0.3">
      <c r="A10428" s="128">
        <v>73511</v>
      </c>
      <c r="B10428" s="128" t="s">
        <v>58</v>
      </c>
      <c r="C10428" s="128" t="s">
        <v>2591</v>
      </c>
      <c r="D10428" s="128">
        <v>2019</v>
      </c>
      <c r="E10428" s="128" t="s">
        <v>32</v>
      </c>
      <c r="F10428" s="128" t="s">
        <v>324</v>
      </c>
      <c r="G10428" s="99" t="s">
        <v>1369</v>
      </c>
      <c r="H10428" s="134" t="s">
        <v>2445</v>
      </c>
      <c r="I10428" s="130" t="s">
        <v>121</v>
      </c>
      <c r="J10428" s="130" t="s">
        <v>325</v>
      </c>
      <c r="K10428" s="134">
        <f>'73511-07'!I$1040</f>
        <v>25863</v>
      </c>
    </row>
    <row r="10429" spans="1:11" x14ac:dyDescent="0.3">
      <c r="A10429" s="128">
        <v>73511</v>
      </c>
      <c r="B10429" s="128" t="s">
        <v>58</v>
      </c>
      <c r="C10429" s="128" t="s">
        <v>2591</v>
      </c>
      <c r="D10429" s="128">
        <v>2019</v>
      </c>
      <c r="E10429" s="128" t="s">
        <v>32</v>
      </c>
      <c r="F10429" s="128" t="s">
        <v>324</v>
      </c>
      <c r="G10429" s="99" t="s">
        <v>1369</v>
      </c>
      <c r="H10429" s="134" t="s">
        <v>2445</v>
      </c>
      <c r="I10429" s="130" t="s">
        <v>121</v>
      </c>
      <c r="J10429" s="128" t="s">
        <v>52</v>
      </c>
      <c r="K10429" s="134">
        <f>'73511-07'!J$1040</f>
        <v>369292</v>
      </c>
    </row>
    <row r="10430" spans="1:11" x14ac:dyDescent="0.3">
      <c r="A10430" s="128">
        <v>73511</v>
      </c>
      <c r="B10430" s="128" t="s">
        <v>58</v>
      </c>
      <c r="C10430" s="128" t="s">
        <v>2591</v>
      </c>
      <c r="D10430" s="128">
        <v>2019</v>
      </c>
      <c r="E10430" s="128" t="s">
        <v>32</v>
      </c>
      <c r="F10430" s="128" t="s">
        <v>324</v>
      </c>
      <c r="G10430" s="99" t="s">
        <v>1369</v>
      </c>
      <c r="H10430" s="134" t="s">
        <v>2445</v>
      </c>
      <c r="I10430" s="130" t="s">
        <v>124</v>
      </c>
      <c r="J10430" s="130" t="s">
        <v>325</v>
      </c>
      <c r="K10430" s="134">
        <f>'73511-07'!K$1040</f>
        <v>17559</v>
      </c>
    </row>
    <row r="10431" spans="1:11" x14ac:dyDescent="0.3">
      <c r="A10431" s="128">
        <v>73511</v>
      </c>
      <c r="B10431" s="128" t="s">
        <v>58</v>
      </c>
      <c r="C10431" s="128" t="s">
        <v>2591</v>
      </c>
      <c r="D10431" s="128">
        <v>2019</v>
      </c>
      <c r="E10431" s="128" t="s">
        <v>32</v>
      </c>
      <c r="F10431" s="128" t="s">
        <v>324</v>
      </c>
      <c r="G10431" s="99" t="s">
        <v>1369</v>
      </c>
      <c r="H10431" s="134" t="s">
        <v>2445</v>
      </c>
      <c r="I10431" s="130" t="s">
        <v>124</v>
      </c>
      <c r="J10431" s="128" t="s">
        <v>52</v>
      </c>
      <c r="K10431" s="134">
        <f>'73511-07'!L$1040</f>
        <v>60568</v>
      </c>
    </row>
    <row r="10432" spans="1:11" x14ac:dyDescent="0.3">
      <c r="A10432" s="128">
        <v>73511</v>
      </c>
      <c r="B10432" s="128" t="s">
        <v>58</v>
      </c>
      <c r="C10432" s="128" t="s">
        <v>2591</v>
      </c>
      <c r="D10432" s="128">
        <v>2019</v>
      </c>
      <c r="E10432" s="128" t="s">
        <v>32</v>
      </c>
      <c r="F10432" s="128" t="s">
        <v>324</v>
      </c>
      <c r="G10432" s="99" t="s">
        <v>1370</v>
      </c>
      <c r="H10432" s="134" t="s">
        <v>2446</v>
      </c>
      <c r="I10432" s="130" t="s">
        <v>2646</v>
      </c>
      <c r="J10432" s="130" t="s">
        <v>325</v>
      </c>
      <c r="K10432" s="134">
        <f>'73511-07'!C$1041</f>
        <v>28216</v>
      </c>
    </row>
    <row r="10433" spans="1:11" x14ac:dyDescent="0.3">
      <c r="A10433" s="128">
        <v>73511</v>
      </c>
      <c r="B10433" s="128" t="s">
        <v>58</v>
      </c>
      <c r="C10433" s="128" t="s">
        <v>2591</v>
      </c>
      <c r="D10433" s="128">
        <v>2019</v>
      </c>
      <c r="E10433" s="128" t="s">
        <v>32</v>
      </c>
      <c r="F10433" s="128" t="s">
        <v>324</v>
      </c>
      <c r="G10433" s="99" t="s">
        <v>1370</v>
      </c>
      <c r="H10433" s="134" t="s">
        <v>2446</v>
      </c>
      <c r="I10433" s="128" t="s">
        <v>116</v>
      </c>
      <c r="J10433" s="130" t="s">
        <v>325</v>
      </c>
      <c r="K10433" s="134">
        <f>'73511-07'!D$1041</f>
        <v>20639</v>
      </c>
    </row>
    <row r="10434" spans="1:11" x14ac:dyDescent="0.3">
      <c r="A10434" s="128">
        <v>73511</v>
      </c>
      <c r="B10434" s="128" t="s">
        <v>58</v>
      </c>
      <c r="C10434" s="128" t="s">
        <v>2591</v>
      </c>
      <c r="D10434" s="128">
        <v>2019</v>
      </c>
      <c r="E10434" s="128" t="s">
        <v>32</v>
      </c>
      <c r="F10434" s="128" t="s">
        <v>324</v>
      </c>
      <c r="G10434" s="99" t="s">
        <v>1370</v>
      </c>
      <c r="H10434" s="134" t="s">
        <v>2446</v>
      </c>
      <c r="I10434" s="128" t="s">
        <v>116</v>
      </c>
      <c r="J10434" s="128" t="s">
        <v>52</v>
      </c>
      <c r="K10434" s="134">
        <f>'73511-07'!E$1041</f>
        <v>1480213</v>
      </c>
    </row>
    <row r="10435" spans="1:11" x14ac:dyDescent="0.3">
      <c r="A10435" s="128">
        <v>73511</v>
      </c>
      <c r="B10435" s="128" t="s">
        <v>58</v>
      </c>
      <c r="C10435" s="128" t="s">
        <v>2591</v>
      </c>
      <c r="D10435" s="128">
        <v>2019</v>
      </c>
      <c r="E10435" s="128" t="s">
        <v>32</v>
      </c>
      <c r="F10435" s="128" t="s">
        <v>324</v>
      </c>
      <c r="G10435" s="99" t="s">
        <v>1370</v>
      </c>
      <c r="H10435" s="134" t="s">
        <v>2446</v>
      </c>
      <c r="I10435" s="128" t="s">
        <v>117</v>
      </c>
      <c r="J10435" s="130" t="s">
        <v>325</v>
      </c>
      <c r="K10435" s="134">
        <f>'73511-07'!F$1041</f>
        <v>7577</v>
      </c>
    </row>
    <row r="10436" spans="1:11" x14ac:dyDescent="0.3">
      <c r="A10436" s="128">
        <v>73511</v>
      </c>
      <c r="B10436" s="128" t="s">
        <v>58</v>
      </c>
      <c r="C10436" s="128" t="s">
        <v>2591</v>
      </c>
      <c r="D10436" s="128">
        <v>2019</v>
      </c>
      <c r="E10436" s="128" t="s">
        <v>32</v>
      </c>
      <c r="F10436" s="128" t="s">
        <v>324</v>
      </c>
      <c r="G10436" s="99" t="s">
        <v>1370</v>
      </c>
      <c r="H10436" s="134" t="s">
        <v>2446</v>
      </c>
      <c r="I10436" s="128" t="s">
        <v>117</v>
      </c>
      <c r="J10436" s="128" t="s">
        <v>52</v>
      </c>
      <c r="K10436" s="134">
        <f>'73511-07'!G$1041</f>
        <v>-623784</v>
      </c>
    </row>
    <row r="10437" spans="1:11" x14ac:dyDescent="0.3">
      <c r="A10437" s="128">
        <v>73511</v>
      </c>
      <c r="B10437" s="128" t="s">
        <v>58</v>
      </c>
      <c r="C10437" s="128" t="s">
        <v>2591</v>
      </c>
      <c r="D10437" s="128">
        <v>2019</v>
      </c>
      <c r="E10437" s="128" t="s">
        <v>32</v>
      </c>
      <c r="F10437" s="128" t="s">
        <v>324</v>
      </c>
      <c r="G10437" s="99" t="s">
        <v>1370</v>
      </c>
      <c r="H10437" s="134" t="s">
        <v>2446</v>
      </c>
      <c r="I10437" s="128" t="s">
        <v>120</v>
      </c>
      <c r="J10437" s="128" t="s">
        <v>52</v>
      </c>
      <c r="K10437" s="134">
        <f>'73511-07'!H$1041</f>
        <v>682382</v>
      </c>
    </row>
    <row r="10438" spans="1:11" x14ac:dyDescent="0.3">
      <c r="A10438" s="128">
        <v>73511</v>
      </c>
      <c r="B10438" s="128" t="s">
        <v>58</v>
      </c>
      <c r="C10438" s="128" t="s">
        <v>2591</v>
      </c>
      <c r="D10438" s="128">
        <v>2019</v>
      </c>
      <c r="E10438" s="128" t="s">
        <v>32</v>
      </c>
      <c r="F10438" s="128" t="s">
        <v>324</v>
      </c>
      <c r="G10438" s="99" t="s">
        <v>1370</v>
      </c>
      <c r="H10438" s="134" t="s">
        <v>2446</v>
      </c>
      <c r="I10438" s="130" t="s">
        <v>121</v>
      </c>
      <c r="J10438" s="130" t="s">
        <v>325</v>
      </c>
      <c r="K10438" s="134">
        <f>'73511-07'!I$1041</f>
        <v>12955</v>
      </c>
    </row>
    <row r="10439" spans="1:11" x14ac:dyDescent="0.3">
      <c r="A10439" s="128">
        <v>73511</v>
      </c>
      <c r="B10439" s="128" t="s">
        <v>58</v>
      </c>
      <c r="C10439" s="128" t="s">
        <v>2591</v>
      </c>
      <c r="D10439" s="128">
        <v>2019</v>
      </c>
      <c r="E10439" s="128" t="s">
        <v>32</v>
      </c>
      <c r="F10439" s="128" t="s">
        <v>324</v>
      </c>
      <c r="G10439" s="99" t="s">
        <v>1370</v>
      </c>
      <c r="H10439" s="134" t="s">
        <v>2446</v>
      </c>
      <c r="I10439" s="130" t="s">
        <v>121</v>
      </c>
      <c r="J10439" s="128" t="s">
        <v>52</v>
      </c>
      <c r="K10439" s="134">
        <f>'73511-07'!J$1041</f>
        <v>163322</v>
      </c>
    </row>
    <row r="10440" spans="1:11" x14ac:dyDescent="0.3">
      <c r="A10440" s="128">
        <v>73511</v>
      </c>
      <c r="B10440" s="128" t="s">
        <v>58</v>
      </c>
      <c r="C10440" s="128" t="s">
        <v>2591</v>
      </c>
      <c r="D10440" s="128">
        <v>2019</v>
      </c>
      <c r="E10440" s="128" t="s">
        <v>32</v>
      </c>
      <c r="F10440" s="128" t="s">
        <v>324</v>
      </c>
      <c r="G10440" s="99" t="s">
        <v>1370</v>
      </c>
      <c r="H10440" s="134" t="s">
        <v>2446</v>
      </c>
      <c r="I10440" s="130" t="s">
        <v>124</v>
      </c>
      <c r="J10440" s="130" t="s">
        <v>325</v>
      </c>
      <c r="K10440" s="134">
        <f>'73511-07'!K$1041</f>
        <v>9844</v>
      </c>
    </row>
    <row r="10441" spans="1:11" x14ac:dyDescent="0.3">
      <c r="A10441" s="128">
        <v>73511</v>
      </c>
      <c r="B10441" s="128" t="s">
        <v>58</v>
      </c>
      <c r="C10441" s="128" t="s">
        <v>2591</v>
      </c>
      <c r="D10441" s="128">
        <v>2019</v>
      </c>
      <c r="E10441" s="128" t="s">
        <v>32</v>
      </c>
      <c r="F10441" s="128" t="s">
        <v>324</v>
      </c>
      <c r="G10441" s="99" t="s">
        <v>1370</v>
      </c>
      <c r="H10441" s="134" t="s">
        <v>2446</v>
      </c>
      <c r="I10441" s="130" t="s">
        <v>124</v>
      </c>
      <c r="J10441" s="128" t="s">
        <v>52</v>
      </c>
      <c r="K10441" s="134">
        <f>'73511-07'!L$1041</f>
        <v>39101</v>
      </c>
    </row>
    <row r="10442" spans="1:11" x14ac:dyDescent="0.3">
      <c r="A10442" s="128">
        <v>73511</v>
      </c>
      <c r="B10442" s="128" t="s">
        <v>58</v>
      </c>
      <c r="C10442" s="128" t="s">
        <v>2591</v>
      </c>
      <c r="D10442" s="128">
        <v>2019</v>
      </c>
      <c r="E10442" s="128" t="s">
        <v>32</v>
      </c>
      <c r="F10442" s="128" t="s">
        <v>324</v>
      </c>
      <c r="G10442" s="99" t="s">
        <v>1371</v>
      </c>
      <c r="H10442" s="134" t="s">
        <v>2447</v>
      </c>
      <c r="I10442" s="130" t="s">
        <v>2646</v>
      </c>
      <c r="J10442" s="130" t="s">
        <v>325</v>
      </c>
      <c r="K10442" s="134">
        <f>'73511-07'!C$1042</f>
        <v>5864</v>
      </c>
    </row>
    <row r="10443" spans="1:11" x14ac:dyDescent="0.3">
      <c r="A10443" s="128">
        <v>73511</v>
      </c>
      <c r="B10443" s="128" t="s">
        <v>58</v>
      </c>
      <c r="C10443" s="128" t="s">
        <v>2591</v>
      </c>
      <c r="D10443" s="128">
        <v>2019</v>
      </c>
      <c r="E10443" s="128" t="s">
        <v>32</v>
      </c>
      <c r="F10443" s="128" t="s">
        <v>324</v>
      </c>
      <c r="G10443" s="99" t="s">
        <v>1371</v>
      </c>
      <c r="H10443" s="134" t="s">
        <v>2447</v>
      </c>
      <c r="I10443" s="128" t="s">
        <v>116</v>
      </c>
      <c r="J10443" s="130" t="s">
        <v>325</v>
      </c>
      <c r="K10443" s="134">
        <f>'73511-07'!D$1042</f>
        <v>3983</v>
      </c>
    </row>
    <row r="10444" spans="1:11" x14ac:dyDescent="0.3">
      <c r="A10444" s="128">
        <v>73511</v>
      </c>
      <c r="B10444" s="128" t="s">
        <v>58</v>
      </c>
      <c r="C10444" s="128" t="s">
        <v>2591</v>
      </c>
      <c r="D10444" s="128">
        <v>2019</v>
      </c>
      <c r="E10444" s="128" t="s">
        <v>32</v>
      </c>
      <c r="F10444" s="128" t="s">
        <v>324</v>
      </c>
      <c r="G10444" s="99" t="s">
        <v>1371</v>
      </c>
      <c r="H10444" s="134" t="s">
        <v>2447</v>
      </c>
      <c r="I10444" s="128" t="s">
        <v>116</v>
      </c>
      <c r="J10444" s="128" t="s">
        <v>52</v>
      </c>
      <c r="K10444" s="134">
        <f>'73511-07'!E$1042</f>
        <v>352959</v>
      </c>
    </row>
    <row r="10445" spans="1:11" x14ac:dyDescent="0.3">
      <c r="A10445" s="128">
        <v>73511</v>
      </c>
      <c r="B10445" s="128" t="s">
        <v>58</v>
      </c>
      <c r="C10445" s="128" t="s">
        <v>2591</v>
      </c>
      <c r="D10445" s="128">
        <v>2019</v>
      </c>
      <c r="E10445" s="128" t="s">
        <v>32</v>
      </c>
      <c r="F10445" s="128" t="s">
        <v>324</v>
      </c>
      <c r="G10445" s="99" t="s">
        <v>1371</v>
      </c>
      <c r="H10445" s="134" t="s">
        <v>2447</v>
      </c>
      <c r="I10445" s="128" t="s">
        <v>117</v>
      </c>
      <c r="J10445" s="130" t="s">
        <v>325</v>
      </c>
      <c r="K10445" s="134">
        <f>'73511-07'!F$1042</f>
        <v>1881</v>
      </c>
    </row>
    <row r="10446" spans="1:11" x14ac:dyDescent="0.3">
      <c r="A10446" s="128">
        <v>73511</v>
      </c>
      <c r="B10446" s="128" t="s">
        <v>58</v>
      </c>
      <c r="C10446" s="128" t="s">
        <v>2591</v>
      </c>
      <c r="D10446" s="128">
        <v>2019</v>
      </c>
      <c r="E10446" s="128" t="s">
        <v>32</v>
      </c>
      <c r="F10446" s="128" t="s">
        <v>324</v>
      </c>
      <c r="G10446" s="99" t="s">
        <v>1371</v>
      </c>
      <c r="H10446" s="134" t="s">
        <v>2447</v>
      </c>
      <c r="I10446" s="128" t="s">
        <v>117</v>
      </c>
      <c r="J10446" s="128" t="s">
        <v>52</v>
      </c>
      <c r="K10446" s="134">
        <f>'73511-07'!G$1042</f>
        <v>-274991</v>
      </c>
    </row>
    <row r="10447" spans="1:11" x14ac:dyDescent="0.3">
      <c r="A10447" s="128">
        <v>73511</v>
      </c>
      <c r="B10447" s="128" t="s">
        <v>58</v>
      </c>
      <c r="C10447" s="128" t="s">
        <v>2591</v>
      </c>
      <c r="D10447" s="128">
        <v>2019</v>
      </c>
      <c r="E10447" s="128" t="s">
        <v>32</v>
      </c>
      <c r="F10447" s="128" t="s">
        <v>324</v>
      </c>
      <c r="G10447" s="99" t="s">
        <v>1371</v>
      </c>
      <c r="H10447" s="134" t="s">
        <v>2447</v>
      </c>
      <c r="I10447" s="128" t="s">
        <v>120</v>
      </c>
      <c r="J10447" s="128" t="s">
        <v>52</v>
      </c>
      <c r="K10447" s="134">
        <f>'73511-07'!H$1042</f>
        <v>2119</v>
      </c>
    </row>
    <row r="10448" spans="1:11" x14ac:dyDescent="0.3">
      <c r="A10448" s="128">
        <v>73511</v>
      </c>
      <c r="B10448" s="128" t="s">
        <v>58</v>
      </c>
      <c r="C10448" s="128" t="s">
        <v>2591</v>
      </c>
      <c r="D10448" s="128">
        <v>2019</v>
      </c>
      <c r="E10448" s="128" t="s">
        <v>32</v>
      </c>
      <c r="F10448" s="128" t="s">
        <v>324</v>
      </c>
      <c r="G10448" s="99" t="s">
        <v>1371</v>
      </c>
      <c r="H10448" s="134" t="s">
        <v>2447</v>
      </c>
      <c r="I10448" s="130" t="s">
        <v>121</v>
      </c>
      <c r="J10448" s="130" t="s">
        <v>325</v>
      </c>
      <c r="K10448" s="134">
        <f>'73511-07'!I$1042</f>
        <v>2062</v>
      </c>
    </row>
    <row r="10449" spans="1:11" x14ac:dyDescent="0.3">
      <c r="A10449" s="128">
        <v>73511</v>
      </c>
      <c r="B10449" s="128" t="s">
        <v>58</v>
      </c>
      <c r="C10449" s="128" t="s">
        <v>2591</v>
      </c>
      <c r="D10449" s="128">
        <v>2019</v>
      </c>
      <c r="E10449" s="128" t="s">
        <v>32</v>
      </c>
      <c r="F10449" s="128" t="s">
        <v>324</v>
      </c>
      <c r="G10449" s="99" t="s">
        <v>1371</v>
      </c>
      <c r="H10449" s="134" t="s">
        <v>2447</v>
      </c>
      <c r="I10449" s="130" t="s">
        <v>121</v>
      </c>
      <c r="J10449" s="128" t="s">
        <v>52</v>
      </c>
      <c r="K10449" s="134">
        <f>'73511-07'!J$1042</f>
        <v>35767</v>
      </c>
    </row>
    <row r="10450" spans="1:11" x14ac:dyDescent="0.3">
      <c r="A10450" s="128">
        <v>73511</v>
      </c>
      <c r="B10450" s="128" t="s">
        <v>58</v>
      </c>
      <c r="C10450" s="128" t="s">
        <v>2591</v>
      </c>
      <c r="D10450" s="128">
        <v>2019</v>
      </c>
      <c r="E10450" s="128" t="s">
        <v>32</v>
      </c>
      <c r="F10450" s="128" t="s">
        <v>324</v>
      </c>
      <c r="G10450" s="99" t="s">
        <v>1371</v>
      </c>
      <c r="H10450" s="134" t="s">
        <v>2447</v>
      </c>
      <c r="I10450" s="130" t="s">
        <v>124</v>
      </c>
      <c r="J10450" s="130" t="s">
        <v>325</v>
      </c>
      <c r="K10450" s="134">
        <f>'73511-07'!K$1042</f>
        <v>1919</v>
      </c>
    </row>
    <row r="10451" spans="1:11" x14ac:dyDescent="0.3">
      <c r="A10451" s="128">
        <v>73511</v>
      </c>
      <c r="B10451" s="128" t="s">
        <v>58</v>
      </c>
      <c r="C10451" s="128" t="s">
        <v>2591</v>
      </c>
      <c r="D10451" s="128">
        <v>2019</v>
      </c>
      <c r="E10451" s="128" t="s">
        <v>32</v>
      </c>
      <c r="F10451" s="128" t="s">
        <v>324</v>
      </c>
      <c r="G10451" s="99" t="s">
        <v>1371</v>
      </c>
      <c r="H10451" s="134" t="s">
        <v>2447</v>
      </c>
      <c r="I10451" s="130" t="s">
        <v>124</v>
      </c>
      <c r="J10451" s="128" t="s">
        <v>52</v>
      </c>
      <c r="K10451" s="134">
        <f>'73511-07'!L$1042</f>
        <v>8195</v>
      </c>
    </row>
    <row r="10452" spans="1:11" x14ac:dyDescent="0.3">
      <c r="A10452" s="128">
        <v>73511</v>
      </c>
      <c r="B10452" s="128" t="s">
        <v>58</v>
      </c>
      <c r="C10452" s="128" t="s">
        <v>2591</v>
      </c>
      <c r="D10452" s="128">
        <v>2019</v>
      </c>
      <c r="E10452" s="128" t="s">
        <v>32</v>
      </c>
      <c r="F10452" s="128" t="s">
        <v>324</v>
      </c>
      <c r="G10452" s="99" t="s">
        <v>1372</v>
      </c>
      <c r="H10452" s="134" t="s">
        <v>2448</v>
      </c>
      <c r="I10452" s="130" t="s">
        <v>2646</v>
      </c>
      <c r="J10452" s="130" t="s">
        <v>325</v>
      </c>
      <c r="K10452" s="134">
        <f>'73511-07'!C$1043</f>
        <v>8752</v>
      </c>
    </row>
    <row r="10453" spans="1:11" x14ac:dyDescent="0.3">
      <c r="A10453" s="128">
        <v>73511</v>
      </c>
      <c r="B10453" s="128" t="s">
        <v>58</v>
      </c>
      <c r="C10453" s="128" t="s">
        <v>2591</v>
      </c>
      <c r="D10453" s="128">
        <v>2019</v>
      </c>
      <c r="E10453" s="128" t="s">
        <v>32</v>
      </c>
      <c r="F10453" s="128" t="s">
        <v>324</v>
      </c>
      <c r="G10453" s="99" t="s">
        <v>1372</v>
      </c>
      <c r="H10453" s="134" t="s">
        <v>2448</v>
      </c>
      <c r="I10453" s="128" t="s">
        <v>116</v>
      </c>
      <c r="J10453" s="130" t="s">
        <v>325</v>
      </c>
      <c r="K10453" s="134">
        <f>'73511-07'!D$1043</f>
        <v>7270</v>
      </c>
    </row>
    <row r="10454" spans="1:11" x14ac:dyDescent="0.3">
      <c r="A10454" s="128">
        <v>73511</v>
      </c>
      <c r="B10454" s="128" t="s">
        <v>58</v>
      </c>
      <c r="C10454" s="128" t="s">
        <v>2591</v>
      </c>
      <c r="D10454" s="128">
        <v>2019</v>
      </c>
      <c r="E10454" s="128" t="s">
        <v>32</v>
      </c>
      <c r="F10454" s="128" t="s">
        <v>324</v>
      </c>
      <c r="G10454" s="99" t="s">
        <v>1372</v>
      </c>
      <c r="H10454" s="134" t="s">
        <v>2448</v>
      </c>
      <c r="I10454" s="128" t="s">
        <v>116</v>
      </c>
      <c r="J10454" s="128" t="s">
        <v>52</v>
      </c>
      <c r="K10454" s="134">
        <f>'73511-07'!E$1043</f>
        <v>518124</v>
      </c>
    </row>
    <row r="10455" spans="1:11" x14ac:dyDescent="0.3">
      <c r="A10455" s="128">
        <v>73511</v>
      </c>
      <c r="B10455" s="128" t="s">
        <v>58</v>
      </c>
      <c r="C10455" s="128" t="s">
        <v>2591</v>
      </c>
      <c r="D10455" s="128">
        <v>2019</v>
      </c>
      <c r="E10455" s="128" t="s">
        <v>32</v>
      </c>
      <c r="F10455" s="128" t="s">
        <v>324</v>
      </c>
      <c r="G10455" s="99" t="s">
        <v>1372</v>
      </c>
      <c r="H10455" s="134" t="s">
        <v>2448</v>
      </c>
      <c r="I10455" s="128" t="s">
        <v>117</v>
      </c>
      <c r="J10455" s="130" t="s">
        <v>325</v>
      </c>
      <c r="K10455" s="134">
        <f>'73511-07'!F$1043</f>
        <v>1482</v>
      </c>
    </row>
    <row r="10456" spans="1:11" x14ac:dyDescent="0.3">
      <c r="A10456" s="128">
        <v>73511</v>
      </c>
      <c r="B10456" s="128" t="s">
        <v>58</v>
      </c>
      <c r="C10456" s="128" t="s">
        <v>2591</v>
      </c>
      <c r="D10456" s="128">
        <v>2019</v>
      </c>
      <c r="E10456" s="128" t="s">
        <v>32</v>
      </c>
      <c r="F10456" s="128" t="s">
        <v>324</v>
      </c>
      <c r="G10456" s="99" t="s">
        <v>1372</v>
      </c>
      <c r="H10456" s="134" t="s">
        <v>2448</v>
      </c>
      <c r="I10456" s="128" t="s">
        <v>117</v>
      </c>
      <c r="J10456" s="128" t="s">
        <v>52</v>
      </c>
      <c r="K10456" s="134">
        <f>'73511-07'!G$1043</f>
        <v>-156530</v>
      </c>
    </row>
    <row r="10457" spans="1:11" x14ac:dyDescent="0.3">
      <c r="A10457" s="128">
        <v>73511</v>
      </c>
      <c r="B10457" s="128" t="s">
        <v>58</v>
      </c>
      <c r="C10457" s="128" t="s">
        <v>2591</v>
      </c>
      <c r="D10457" s="128">
        <v>2019</v>
      </c>
      <c r="E10457" s="128" t="s">
        <v>32</v>
      </c>
      <c r="F10457" s="128" t="s">
        <v>324</v>
      </c>
      <c r="G10457" s="99" t="s">
        <v>1372</v>
      </c>
      <c r="H10457" s="134" t="s">
        <v>2448</v>
      </c>
      <c r="I10457" s="128" t="s">
        <v>120</v>
      </c>
      <c r="J10457" s="128" t="s">
        <v>52</v>
      </c>
      <c r="K10457" s="134">
        <f>'73511-07'!H$1043</f>
        <v>288800</v>
      </c>
    </row>
    <row r="10458" spans="1:11" x14ac:dyDescent="0.3">
      <c r="A10458" s="128">
        <v>73511</v>
      </c>
      <c r="B10458" s="128" t="s">
        <v>58</v>
      </c>
      <c r="C10458" s="128" t="s">
        <v>2591</v>
      </c>
      <c r="D10458" s="128">
        <v>2019</v>
      </c>
      <c r="E10458" s="128" t="s">
        <v>32</v>
      </c>
      <c r="F10458" s="128" t="s">
        <v>324</v>
      </c>
      <c r="G10458" s="99" t="s">
        <v>1372</v>
      </c>
      <c r="H10458" s="134" t="s">
        <v>2448</v>
      </c>
      <c r="I10458" s="130" t="s">
        <v>121</v>
      </c>
      <c r="J10458" s="130" t="s">
        <v>325</v>
      </c>
      <c r="K10458" s="134">
        <f>'73511-07'!I$1043</f>
        <v>4972</v>
      </c>
    </row>
    <row r="10459" spans="1:11" x14ac:dyDescent="0.3">
      <c r="A10459" s="128">
        <v>73511</v>
      </c>
      <c r="B10459" s="128" t="s">
        <v>58</v>
      </c>
      <c r="C10459" s="128" t="s">
        <v>2591</v>
      </c>
      <c r="D10459" s="128">
        <v>2019</v>
      </c>
      <c r="E10459" s="128" t="s">
        <v>32</v>
      </c>
      <c r="F10459" s="128" t="s">
        <v>324</v>
      </c>
      <c r="G10459" s="99" t="s">
        <v>1372</v>
      </c>
      <c r="H10459" s="134" t="s">
        <v>2448</v>
      </c>
      <c r="I10459" s="130" t="s">
        <v>121</v>
      </c>
      <c r="J10459" s="128" t="s">
        <v>52</v>
      </c>
      <c r="K10459" s="134">
        <f>'73511-07'!J$1043</f>
        <v>22631</v>
      </c>
    </row>
    <row r="10460" spans="1:11" x14ac:dyDescent="0.3">
      <c r="A10460" s="128">
        <v>73511</v>
      </c>
      <c r="B10460" s="128" t="s">
        <v>58</v>
      </c>
      <c r="C10460" s="128" t="s">
        <v>2591</v>
      </c>
      <c r="D10460" s="128">
        <v>2019</v>
      </c>
      <c r="E10460" s="128" t="s">
        <v>32</v>
      </c>
      <c r="F10460" s="128" t="s">
        <v>324</v>
      </c>
      <c r="G10460" s="99" t="s">
        <v>1372</v>
      </c>
      <c r="H10460" s="134" t="s">
        <v>2448</v>
      </c>
      <c r="I10460" s="130" t="s">
        <v>124</v>
      </c>
      <c r="J10460" s="130" t="s">
        <v>325</v>
      </c>
      <c r="K10460" s="134">
        <f>'73511-07'!K$1043</f>
        <v>3551</v>
      </c>
    </row>
    <row r="10461" spans="1:11" x14ac:dyDescent="0.3">
      <c r="A10461" s="128">
        <v>73511</v>
      </c>
      <c r="B10461" s="128" t="s">
        <v>58</v>
      </c>
      <c r="C10461" s="128" t="s">
        <v>2591</v>
      </c>
      <c r="D10461" s="128">
        <v>2019</v>
      </c>
      <c r="E10461" s="128" t="s">
        <v>32</v>
      </c>
      <c r="F10461" s="128" t="s">
        <v>324</v>
      </c>
      <c r="G10461" s="99" t="s">
        <v>1372</v>
      </c>
      <c r="H10461" s="134" t="s">
        <v>2448</v>
      </c>
      <c r="I10461" s="130" t="s">
        <v>124</v>
      </c>
      <c r="J10461" s="128" t="s">
        <v>52</v>
      </c>
      <c r="K10461" s="134">
        <f>'73511-07'!L$1043</f>
        <v>14735</v>
      </c>
    </row>
    <row r="10462" spans="1:11" x14ac:dyDescent="0.3">
      <c r="A10462" s="128">
        <v>73511</v>
      </c>
      <c r="B10462" s="128" t="s">
        <v>58</v>
      </c>
      <c r="C10462" s="128" t="s">
        <v>2591</v>
      </c>
      <c r="D10462" s="128">
        <v>2019</v>
      </c>
      <c r="E10462" s="128" t="s">
        <v>32</v>
      </c>
      <c r="F10462" s="128" t="s">
        <v>324</v>
      </c>
      <c r="G10462" s="99" t="s">
        <v>1373</v>
      </c>
      <c r="H10462" s="134" t="s">
        <v>2449</v>
      </c>
      <c r="I10462" s="130" t="s">
        <v>2646</v>
      </c>
      <c r="J10462" s="130" t="s">
        <v>325</v>
      </c>
      <c r="K10462" s="134">
        <f>'73511-07'!C$1044</f>
        <v>7246</v>
      </c>
    </row>
    <row r="10463" spans="1:11" x14ac:dyDescent="0.3">
      <c r="A10463" s="128">
        <v>73511</v>
      </c>
      <c r="B10463" s="128" t="s">
        <v>58</v>
      </c>
      <c r="C10463" s="128" t="s">
        <v>2591</v>
      </c>
      <c r="D10463" s="128">
        <v>2019</v>
      </c>
      <c r="E10463" s="128" t="s">
        <v>32</v>
      </c>
      <c r="F10463" s="128" t="s">
        <v>324</v>
      </c>
      <c r="G10463" s="99" t="s">
        <v>1373</v>
      </c>
      <c r="H10463" s="134" t="s">
        <v>2449</v>
      </c>
      <c r="I10463" s="128" t="s">
        <v>116</v>
      </c>
      <c r="J10463" s="130" t="s">
        <v>325</v>
      </c>
      <c r="K10463" s="134">
        <f>'73511-07'!D$1044</f>
        <v>4995</v>
      </c>
    </row>
    <row r="10464" spans="1:11" x14ac:dyDescent="0.3">
      <c r="A10464" s="128">
        <v>73511</v>
      </c>
      <c r="B10464" s="128" t="s">
        <v>58</v>
      </c>
      <c r="C10464" s="128" t="s">
        <v>2591</v>
      </c>
      <c r="D10464" s="128">
        <v>2019</v>
      </c>
      <c r="E10464" s="128" t="s">
        <v>32</v>
      </c>
      <c r="F10464" s="128" t="s">
        <v>324</v>
      </c>
      <c r="G10464" s="99" t="s">
        <v>1373</v>
      </c>
      <c r="H10464" s="134" t="s">
        <v>2449</v>
      </c>
      <c r="I10464" s="128" t="s">
        <v>116</v>
      </c>
      <c r="J10464" s="128" t="s">
        <v>52</v>
      </c>
      <c r="K10464" s="134">
        <f>'73511-07'!E$1044</f>
        <v>381620</v>
      </c>
    </row>
    <row r="10465" spans="1:11" x14ac:dyDescent="0.3">
      <c r="A10465" s="128">
        <v>73511</v>
      </c>
      <c r="B10465" s="128" t="s">
        <v>58</v>
      </c>
      <c r="C10465" s="128" t="s">
        <v>2591</v>
      </c>
      <c r="D10465" s="128">
        <v>2019</v>
      </c>
      <c r="E10465" s="128" t="s">
        <v>32</v>
      </c>
      <c r="F10465" s="128" t="s">
        <v>324</v>
      </c>
      <c r="G10465" s="99" t="s">
        <v>1373</v>
      </c>
      <c r="H10465" s="134" t="s">
        <v>2449</v>
      </c>
      <c r="I10465" s="128" t="s">
        <v>117</v>
      </c>
      <c r="J10465" s="130" t="s">
        <v>325</v>
      </c>
      <c r="K10465" s="134">
        <f>'73511-07'!F$1044</f>
        <v>2251</v>
      </c>
    </row>
    <row r="10466" spans="1:11" x14ac:dyDescent="0.3">
      <c r="A10466" s="128">
        <v>73511</v>
      </c>
      <c r="B10466" s="128" t="s">
        <v>58</v>
      </c>
      <c r="C10466" s="128" t="s">
        <v>2591</v>
      </c>
      <c r="D10466" s="128">
        <v>2019</v>
      </c>
      <c r="E10466" s="128" t="s">
        <v>32</v>
      </c>
      <c r="F10466" s="128" t="s">
        <v>324</v>
      </c>
      <c r="G10466" s="99" t="s">
        <v>1373</v>
      </c>
      <c r="H10466" s="134" t="s">
        <v>2449</v>
      </c>
      <c r="I10466" s="128" t="s">
        <v>117</v>
      </c>
      <c r="J10466" s="128" t="s">
        <v>52</v>
      </c>
      <c r="K10466" s="134">
        <f>'73511-07'!G$1044</f>
        <v>-120704</v>
      </c>
    </row>
    <row r="10467" spans="1:11" x14ac:dyDescent="0.3">
      <c r="A10467" s="128">
        <v>73511</v>
      </c>
      <c r="B10467" s="128" t="s">
        <v>58</v>
      </c>
      <c r="C10467" s="128" t="s">
        <v>2591</v>
      </c>
      <c r="D10467" s="128">
        <v>2019</v>
      </c>
      <c r="E10467" s="128" t="s">
        <v>32</v>
      </c>
      <c r="F10467" s="128" t="s">
        <v>324</v>
      </c>
      <c r="G10467" s="99" t="s">
        <v>1373</v>
      </c>
      <c r="H10467" s="134" t="s">
        <v>2449</v>
      </c>
      <c r="I10467" s="128" t="s">
        <v>120</v>
      </c>
      <c r="J10467" s="128" t="s">
        <v>52</v>
      </c>
      <c r="K10467" s="134">
        <f>'73511-07'!H$1044</f>
        <v>252552</v>
      </c>
    </row>
    <row r="10468" spans="1:11" x14ac:dyDescent="0.3">
      <c r="A10468" s="128">
        <v>73511</v>
      </c>
      <c r="B10468" s="128" t="s">
        <v>58</v>
      </c>
      <c r="C10468" s="128" t="s">
        <v>2591</v>
      </c>
      <c r="D10468" s="128">
        <v>2019</v>
      </c>
      <c r="E10468" s="128" t="s">
        <v>32</v>
      </c>
      <c r="F10468" s="128" t="s">
        <v>324</v>
      </c>
      <c r="G10468" s="99" t="s">
        <v>1373</v>
      </c>
      <c r="H10468" s="134" t="s">
        <v>2449</v>
      </c>
      <c r="I10468" s="130" t="s">
        <v>121</v>
      </c>
      <c r="J10468" s="130" t="s">
        <v>325</v>
      </c>
      <c r="K10468" s="134">
        <f>'73511-07'!I$1044</f>
        <v>3064</v>
      </c>
    </row>
    <row r="10469" spans="1:11" x14ac:dyDescent="0.3">
      <c r="A10469" s="128">
        <v>73511</v>
      </c>
      <c r="B10469" s="128" t="s">
        <v>58</v>
      </c>
      <c r="C10469" s="128" t="s">
        <v>2591</v>
      </c>
      <c r="D10469" s="128">
        <v>2019</v>
      </c>
      <c r="E10469" s="128" t="s">
        <v>32</v>
      </c>
      <c r="F10469" s="128" t="s">
        <v>324</v>
      </c>
      <c r="G10469" s="99" t="s">
        <v>1373</v>
      </c>
      <c r="H10469" s="134" t="s">
        <v>2449</v>
      </c>
      <c r="I10469" s="130" t="s">
        <v>121</v>
      </c>
      <c r="J10469" s="128" t="s">
        <v>52</v>
      </c>
      <c r="K10469" s="134">
        <f>'73511-07'!J$1044</f>
        <v>60075</v>
      </c>
    </row>
    <row r="10470" spans="1:11" x14ac:dyDescent="0.3">
      <c r="A10470" s="128">
        <v>73511</v>
      </c>
      <c r="B10470" s="128" t="s">
        <v>58</v>
      </c>
      <c r="C10470" s="128" t="s">
        <v>2591</v>
      </c>
      <c r="D10470" s="128">
        <v>2019</v>
      </c>
      <c r="E10470" s="128" t="s">
        <v>32</v>
      </c>
      <c r="F10470" s="128" t="s">
        <v>324</v>
      </c>
      <c r="G10470" s="99" t="s">
        <v>1373</v>
      </c>
      <c r="H10470" s="134" t="s">
        <v>2449</v>
      </c>
      <c r="I10470" s="130" t="s">
        <v>124</v>
      </c>
      <c r="J10470" s="130" t="s">
        <v>325</v>
      </c>
      <c r="K10470" s="134">
        <f>'73511-07'!K$1044</f>
        <v>2621</v>
      </c>
    </row>
    <row r="10471" spans="1:11" x14ac:dyDescent="0.3">
      <c r="A10471" s="128">
        <v>73511</v>
      </c>
      <c r="B10471" s="128" t="s">
        <v>58</v>
      </c>
      <c r="C10471" s="128" t="s">
        <v>2591</v>
      </c>
      <c r="D10471" s="128">
        <v>2019</v>
      </c>
      <c r="E10471" s="128" t="s">
        <v>32</v>
      </c>
      <c r="F10471" s="128" t="s">
        <v>324</v>
      </c>
      <c r="G10471" s="99" t="s">
        <v>1373</v>
      </c>
      <c r="H10471" s="134" t="s">
        <v>2449</v>
      </c>
      <c r="I10471" s="130" t="s">
        <v>124</v>
      </c>
      <c r="J10471" s="128" t="s">
        <v>52</v>
      </c>
      <c r="K10471" s="134">
        <f>'73511-07'!L$1044</f>
        <v>10470</v>
      </c>
    </row>
    <row r="10472" spans="1:11" x14ac:dyDescent="0.3">
      <c r="A10472" s="128">
        <v>73511</v>
      </c>
      <c r="B10472" s="128" t="s">
        <v>58</v>
      </c>
      <c r="C10472" s="128" t="s">
        <v>2591</v>
      </c>
      <c r="D10472" s="128">
        <v>2019</v>
      </c>
      <c r="E10472" s="128" t="s">
        <v>32</v>
      </c>
      <c r="F10472" s="128" t="s">
        <v>324</v>
      </c>
      <c r="G10472" s="99" t="s">
        <v>1374</v>
      </c>
      <c r="H10472" s="134" t="s">
        <v>2450</v>
      </c>
      <c r="I10472" s="130" t="s">
        <v>2646</v>
      </c>
      <c r="J10472" s="130" t="s">
        <v>325</v>
      </c>
      <c r="K10472" s="134">
        <f>'73511-07'!C$1045</f>
        <v>6354</v>
      </c>
    </row>
    <row r="10473" spans="1:11" x14ac:dyDescent="0.3">
      <c r="A10473" s="128">
        <v>73511</v>
      </c>
      <c r="B10473" s="128" t="s">
        <v>58</v>
      </c>
      <c r="C10473" s="128" t="s">
        <v>2591</v>
      </c>
      <c r="D10473" s="128">
        <v>2019</v>
      </c>
      <c r="E10473" s="128" t="s">
        <v>32</v>
      </c>
      <c r="F10473" s="128" t="s">
        <v>324</v>
      </c>
      <c r="G10473" s="99" t="s">
        <v>1374</v>
      </c>
      <c r="H10473" s="134" t="s">
        <v>2450</v>
      </c>
      <c r="I10473" s="128" t="s">
        <v>116</v>
      </c>
      <c r="J10473" s="130" t="s">
        <v>325</v>
      </c>
      <c r="K10473" s="134">
        <f>'73511-07'!D$1045</f>
        <v>4391</v>
      </c>
    </row>
    <row r="10474" spans="1:11" x14ac:dyDescent="0.3">
      <c r="A10474" s="128">
        <v>73511</v>
      </c>
      <c r="B10474" s="128" t="s">
        <v>58</v>
      </c>
      <c r="C10474" s="128" t="s">
        <v>2591</v>
      </c>
      <c r="D10474" s="128">
        <v>2019</v>
      </c>
      <c r="E10474" s="128" t="s">
        <v>32</v>
      </c>
      <c r="F10474" s="128" t="s">
        <v>324</v>
      </c>
      <c r="G10474" s="99" t="s">
        <v>1374</v>
      </c>
      <c r="H10474" s="134" t="s">
        <v>2450</v>
      </c>
      <c r="I10474" s="128" t="s">
        <v>116</v>
      </c>
      <c r="J10474" s="128" t="s">
        <v>52</v>
      </c>
      <c r="K10474" s="134">
        <f>'73511-07'!E$1045</f>
        <v>227509</v>
      </c>
    </row>
    <row r="10475" spans="1:11" x14ac:dyDescent="0.3">
      <c r="A10475" s="128">
        <v>73511</v>
      </c>
      <c r="B10475" s="128" t="s">
        <v>58</v>
      </c>
      <c r="C10475" s="128" t="s">
        <v>2591</v>
      </c>
      <c r="D10475" s="128">
        <v>2019</v>
      </c>
      <c r="E10475" s="128" t="s">
        <v>32</v>
      </c>
      <c r="F10475" s="128" t="s">
        <v>324</v>
      </c>
      <c r="G10475" s="99" t="s">
        <v>1374</v>
      </c>
      <c r="H10475" s="134" t="s">
        <v>2450</v>
      </c>
      <c r="I10475" s="128" t="s">
        <v>117</v>
      </c>
      <c r="J10475" s="130" t="s">
        <v>325</v>
      </c>
      <c r="K10475" s="134">
        <f>'73511-07'!F$1045</f>
        <v>1963</v>
      </c>
    </row>
    <row r="10476" spans="1:11" x14ac:dyDescent="0.3">
      <c r="A10476" s="128">
        <v>73511</v>
      </c>
      <c r="B10476" s="128" t="s">
        <v>58</v>
      </c>
      <c r="C10476" s="128" t="s">
        <v>2591</v>
      </c>
      <c r="D10476" s="128">
        <v>2019</v>
      </c>
      <c r="E10476" s="128" t="s">
        <v>32</v>
      </c>
      <c r="F10476" s="128" t="s">
        <v>324</v>
      </c>
      <c r="G10476" s="99" t="s">
        <v>1374</v>
      </c>
      <c r="H10476" s="134" t="s">
        <v>2450</v>
      </c>
      <c r="I10476" s="128" t="s">
        <v>117</v>
      </c>
      <c r="J10476" s="128" t="s">
        <v>52</v>
      </c>
      <c r="K10476" s="134">
        <f>'73511-07'!G$1045</f>
        <v>-71559</v>
      </c>
    </row>
    <row r="10477" spans="1:11" x14ac:dyDescent="0.3">
      <c r="A10477" s="128">
        <v>73511</v>
      </c>
      <c r="B10477" s="128" t="s">
        <v>58</v>
      </c>
      <c r="C10477" s="128" t="s">
        <v>2591</v>
      </c>
      <c r="D10477" s="128">
        <v>2019</v>
      </c>
      <c r="E10477" s="128" t="s">
        <v>32</v>
      </c>
      <c r="F10477" s="128" t="s">
        <v>324</v>
      </c>
      <c r="G10477" s="99" t="s">
        <v>1374</v>
      </c>
      <c r="H10477" s="134" t="s">
        <v>2450</v>
      </c>
      <c r="I10477" s="128" t="s">
        <v>120</v>
      </c>
      <c r="J10477" s="128" t="s">
        <v>52</v>
      </c>
      <c r="K10477" s="134">
        <f>'73511-07'!H$1045</f>
        <v>138910</v>
      </c>
    </row>
    <row r="10478" spans="1:11" x14ac:dyDescent="0.3">
      <c r="A10478" s="128">
        <v>73511</v>
      </c>
      <c r="B10478" s="128" t="s">
        <v>58</v>
      </c>
      <c r="C10478" s="128" t="s">
        <v>2591</v>
      </c>
      <c r="D10478" s="128">
        <v>2019</v>
      </c>
      <c r="E10478" s="128" t="s">
        <v>32</v>
      </c>
      <c r="F10478" s="128" t="s">
        <v>324</v>
      </c>
      <c r="G10478" s="99" t="s">
        <v>1374</v>
      </c>
      <c r="H10478" s="134" t="s">
        <v>2450</v>
      </c>
      <c r="I10478" s="130" t="s">
        <v>121</v>
      </c>
      <c r="J10478" s="130" t="s">
        <v>325</v>
      </c>
      <c r="K10478" s="134">
        <f>'73511-07'!I$1045</f>
        <v>2857</v>
      </c>
    </row>
    <row r="10479" spans="1:11" x14ac:dyDescent="0.3">
      <c r="A10479" s="128">
        <v>73511</v>
      </c>
      <c r="B10479" s="128" t="s">
        <v>58</v>
      </c>
      <c r="C10479" s="128" t="s">
        <v>2591</v>
      </c>
      <c r="D10479" s="128">
        <v>2019</v>
      </c>
      <c r="E10479" s="128" t="s">
        <v>32</v>
      </c>
      <c r="F10479" s="128" t="s">
        <v>324</v>
      </c>
      <c r="G10479" s="99" t="s">
        <v>1374</v>
      </c>
      <c r="H10479" s="134" t="s">
        <v>2450</v>
      </c>
      <c r="I10479" s="130" t="s">
        <v>121</v>
      </c>
      <c r="J10479" s="128" t="s">
        <v>52</v>
      </c>
      <c r="K10479" s="134">
        <f>'73511-07'!J$1045</f>
        <v>44850</v>
      </c>
    </row>
    <row r="10480" spans="1:11" x14ac:dyDescent="0.3">
      <c r="A10480" s="128">
        <v>73511</v>
      </c>
      <c r="B10480" s="128" t="s">
        <v>58</v>
      </c>
      <c r="C10480" s="128" t="s">
        <v>2591</v>
      </c>
      <c r="D10480" s="128">
        <v>2019</v>
      </c>
      <c r="E10480" s="128" t="s">
        <v>32</v>
      </c>
      <c r="F10480" s="128" t="s">
        <v>324</v>
      </c>
      <c r="G10480" s="99" t="s">
        <v>1374</v>
      </c>
      <c r="H10480" s="134" t="s">
        <v>2450</v>
      </c>
      <c r="I10480" s="130" t="s">
        <v>124</v>
      </c>
      <c r="J10480" s="130" t="s">
        <v>325</v>
      </c>
      <c r="K10480" s="134">
        <f>'73511-07'!K$1045</f>
        <v>1753</v>
      </c>
    </row>
    <row r="10481" spans="1:11" x14ac:dyDescent="0.3">
      <c r="A10481" s="128">
        <v>73511</v>
      </c>
      <c r="B10481" s="128" t="s">
        <v>58</v>
      </c>
      <c r="C10481" s="128" t="s">
        <v>2591</v>
      </c>
      <c r="D10481" s="128">
        <v>2019</v>
      </c>
      <c r="E10481" s="128" t="s">
        <v>32</v>
      </c>
      <c r="F10481" s="128" t="s">
        <v>324</v>
      </c>
      <c r="G10481" s="99" t="s">
        <v>1374</v>
      </c>
      <c r="H10481" s="134" t="s">
        <v>2450</v>
      </c>
      <c r="I10481" s="130" t="s">
        <v>124</v>
      </c>
      <c r="J10481" s="128" t="s">
        <v>52</v>
      </c>
      <c r="K10481" s="134">
        <f>'73511-07'!L$1045</f>
        <v>5700</v>
      </c>
    </row>
    <row r="10482" spans="1:11" x14ac:dyDescent="0.3">
      <c r="A10482" s="128">
        <v>73511</v>
      </c>
      <c r="B10482" s="128" t="s">
        <v>58</v>
      </c>
      <c r="C10482" s="128" t="s">
        <v>2591</v>
      </c>
      <c r="D10482" s="128">
        <v>2019</v>
      </c>
      <c r="E10482" s="128" t="s">
        <v>32</v>
      </c>
      <c r="F10482" s="128" t="s">
        <v>324</v>
      </c>
      <c r="G10482" s="99" t="s">
        <v>1375</v>
      </c>
      <c r="H10482" s="134" t="s">
        <v>2451</v>
      </c>
      <c r="I10482" s="130" t="s">
        <v>2646</v>
      </c>
      <c r="J10482" s="130" t="s">
        <v>325</v>
      </c>
      <c r="K10482" s="134">
        <f>'73511-07'!C$1046</f>
        <v>24759</v>
      </c>
    </row>
    <row r="10483" spans="1:11" x14ac:dyDescent="0.3">
      <c r="A10483" s="128">
        <v>73511</v>
      </c>
      <c r="B10483" s="128" t="s">
        <v>58</v>
      </c>
      <c r="C10483" s="128" t="s">
        <v>2591</v>
      </c>
      <c r="D10483" s="128">
        <v>2019</v>
      </c>
      <c r="E10483" s="128" t="s">
        <v>32</v>
      </c>
      <c r="F10483" s="128" t="s">
        <v>324</v>
      </c>
      <c r="G10483" s="99" t="s">
        <v>1375</v>
      </c>
      <c r="H10483" s="134" t="s">
        <v>2451</v>
      </c>
      <c r="I10483" s="128" t="s">
        <v>116</v>
      </c>
      <c r="J10483" s="130" t="s">
        <v>325</v>
      </c>
      <c r="K10483" s="134">
        <f>'73511-07'!D$1046</f>
        <v>18429</v>
      </c>
    </row>
    <row r="10484" spans="1:11" x14ac:dyDescent="0.3">
      <c r="A10484" s="128">
        <v>73511</v>
      </c>
      <c r="B10484" s="128" t="s">
        <v>58</v>
      </c>
      <c r="C10484" s="128" t="s">
        <v>2591</v>
      </c>
      <c r="D10484" s="128">
        <v>2019</v>
      </c>
      <c r="E10484" s="128" t="s">
        <v>32</v>
      </c>
      <c r="F10484" s="128" t="s">
        <v>324</v>
      </c>
      <c r="G10484" s="99" t="s">
        <v>1375</v>
      </c>
      <c r="H10484" s="134" t="s">
        <v>2451</v>
      </c>
      <c r="I10484" s="128" t="s">
        <v>116</v>
      </c>
      <c r="J10484" s="128" t="s">
        <v>52</v>
      </c>
      <c r="K10484" s="134">
        <f>'73511-07'!E$1046</f>
        <v>813637</v>
      </c>
    </row>
    <row r="10485" spans="1:11" x14ac:dyDescent="0.3">
      <c r="A10485" s="128">
        <v>73511</v>
      </c>
      <c r="B10485" s="128" t="s">
        <v>58</v>
      </c>
      <c r="C10485" s="128" t="s">
        <v>2591</v>
      </c>
      <c r="D10485" s="128">
        <v>2019</v>
      </c>
      <c r="E10485" s="128" t="s">
        <v>32</v>
      </c>
      <c r="F10485" s="128" t="s">
        <v>324</v>
      </c>
      <c r="G10485" s="99" t="s">
        <v>1375</v>
      </c>
      <c r="H10485" s="134" t="s">
        <v>2451</v>
      </c>
      <c r="I10485" s="128" t="s">
        <v>117</v>
      </c>
      <c r="J10485" s="130" t="s">
        <v>325</v>
      </c>
      <c r="K10485" s="134">
        <f>'73511-07'!F$1046</f>
        <v>6330</v>
      </c>
    </row>
    <row r="10486" spans="1:11" x14ac:dyDescent="0.3">
      <c r="A10486" s="128">
        <v>73511</v>
      </c>
      <c r="B10486" s="128" t="s">
        <v>58</v>
      </c>
      <c r="C10486" s="128" t="s">
        <v>2591</v>
      </c>
      <c r="D10486" s="128">
        <v>2019</v>
      </c>
      <c r="E10486" s="128" t="s">
        <v>32</v>
      </c>
      <c r="F10486" s="128" t="s">
        <v>324</v>
      </c>
      <c r="G10486" s="99" t="s">
        <v>1375</v>
      </c>
      <c r="H10486" s="134" t="s">
        <v>2451</v>
      </c>
      <c r="I10486" s="128" t="s">
        <v>117</v>
      </c>
      <c r="J10486" s="128" t="s">
        <v>52</v>
      </c>
      <c r="K10486" s="134">
        <f>'73511-07'!G$1046</f>
        <v>-250806</v>
      </c>
    </row>
    <row r="10487" spans="1:11" x14ac:dyDescent="0.3">
      <c r="A10487" s="128">
        <v>73511</v>
      </c>
      <c r="B10487" s="128" t="s">
        <v>58</v>
      </c>
      <c r="C10487" s="128" t="s">
        <v>2591</v>
      </c>
      <c r="D10487" s="128">
        <v>2019</v>
      </c>
      <c r="E10487" s="128" t="s">
        <v>32</v>
      </c>
      <c r="F10487" s="128" t="s">
        <v>324</v>
      </c>
      <c r="G10487" s="99" t="s">
        <v>1375</v>
      </c>
      <c r="H10487" s="134" t="s">
        <v>2451</v>
      </c>
      <c r="I10487" s="128" t="s">
        <v>120</v>
      </c>
      <c r="J10487" s="128" t="s">
        <v>52</v>
      </c>
      <c r="K10487" s="134">
        <f>'73511-07'!H$1046</f>
        <v>598420</v>
      </c>
    </row>
    <row r="10488" spans="1:11" x14ac:dyDescent="0.3">
      <c r="A10488" s="128">
        <v>73511</v>
      </c>
      <c r="B10488" s="128" t="s">
        <v>58</v>
      </c>
      <c r="C10488" s="128" t="s">
        <v>2591</v>
      </c>
      <c r="D10488" s="128">
        <v>2019</v>
      </c>
      <c r="E10488" s="128" t="s">
        <v>32</v>
      </c>
      <c r="F10488" s="128" t="s">
        <v>324</v>
      </c>
      <c r="G10488" s="99" t="s">
        <v>1375</v>
      </c>
      <c r="H10488" s="134" t="s">
        <v>2451</v>
      </c>
      <c r="I10488" s="130" t="s">
        <v>121</v>
      </c>
      <c r="J10488" s="130" t="s">
        <v>325</v>
      </c>
      <c r="K10488" s="134">
        <f>'73511-07'!I$1046</f>
        <v>12908</v>
      </c>
    </row>
    <row r="10489" spans="1:11" x14ac:dyDescent="0.3">
      <c r="A10489" s="128">
        <v>73511</v>
      </c>
      <c r="B10489" s="128" t="s">
        <v>58</v>
      </c>
      <c r="C10489" s="128" t="s">
        <v>2591</v>
      </c>
      <c r="D10489" s="128">
        <v>2019</v>
      </c>
      <c r="E10489" s="128" t="s">
        <v>32</v>
      </c>
      <c r="F10489" s="128" t="s">
        <v>324</v>
      </c>
      <c r="G10489" s="99" t="s">
        <v>1375</v>
      </c>
      <c r="H10489" s="134" t="s">
        <v>2451</v>
      </c>
      <c r="I10489" s="130" t="s">
        <v>121</v>
      </c>
      <c r="J10489" s="128" t="s">
        <v>52</v>
      </c>
      <c r="K10489" s="134">
        <f>'73511-07'!J$1046</f>
        <v>205969</v>
      </c>
    </row>
    <row r="10490" spans="1:11" x14ac:dyDescent="0.3">
      <c r="A10490" s="128">
        <v>73511</v>
      </c>
      <c r="B10490" s="128" t="s">
        <v>58</v>
      </c>
      <c r="C10490" s="128" t="s">
        <v>2591</v>
      </c>
      <c r="D10490" s="128">
        <v>2019</v>
      </c>
      <c r="E10490" s="128" t="s">
        <v>32</v>
      </c>
      <c r="F10490" s="128" t="s">
        <v>324</v>
      </c>
      <c r="G10490" s="99" t="s">
        <v>1375</v>
      </c>
      <c r="H10490" s="134" t="s">
        <v>2451</v>
      </c>
      <c r="I10490" s="130" t="s">
        <v>124</v>
      </c>
      <c r="J10490" s="130" t="s">
        <v>325</v>
      </c>
      <c r="K10490" s="134">
        <f>'73511-07'!K$1046</f>
        <v>7715</v>
      </c>
    </row>
    <row r="10491" spans="1:11" x14ac:dyDescent="0.3">
      <c r="A10491" s="128">
        <v>73511</v>
      </c>
      <c r="B10491" s="128" t="s">
        <v>58</v>
      </c>
      <c r="C10491" s="128" t="s">
        <v>2591</v>
      </c>
      <c r="D10491" s="128">
        <v>2019</v>
      </c>
      <c r="E10491" s="128" t="s">
        <v>32</v>
      </c>
      <c r="F10491" s="128" t="s">
        <v>324</v>
      </c>
      <c r="G10491" s="99" t="s">
        <v>1375</v>
      </c>
      <c r="H10491" s="134" t="s">
        <v>2451</v>
      </c>
      <c r="I10491" s="130" t="s">
        <v>124</v>
      </c>
      <c r="J10491" s="128" t="s">
        <v>52</v>
      </c>
      <c r="K10491" s="134">
        <f>'73511-07'!L$1046</f>
        <v>21467</v>
      </c>
    </row>
    <row r="10492" spans="1:11" x14ac:dyDescent="0.3">
      <c r="A10492" s="128">
        <v>73511</v>
      </c>
      <c r="B10492" s="128" t="s">
        <v>58</v>
      </c>
      <c r="C10492" s="128" t="s">
        <v>2591</v>
      </c>
      <c r="D10492" s="128">
        <v>2019</v>
      </c>
      <c r="E10492" s="128" t="s">
        <v>32</v>
      </c>
      <c r="F10492" s="128" t="s">
        <v>324</v>
      </c>
      <c r="G10492" s="99" t="s">
        <v>1376</v>
      </c>
      <c r="H10492" s="134" t="s">
        <v>2452</v>
      </c>
      <c r="I10492" s="130" t="s">
        <v>2646</v>
      </c>
      <c r="J10492" s="130" t="s">
        <v>325</v>
      </c>
      <c r="K10492" s="134">
        <f>'73511-07'!C$1047</f>
        <v>3967</v>
      </c>
    </row>
    <row r="10493" spans="1:11" x14ac:dyDescent="0.3">
      <c r="A10493" s="128">
        <v>73511</v>
      </c>
      <c r="B10493" s="128" t="s">
        <v>58</v>
      </c>
      <c r="C10493" s="128" t="s">
        <v>2591</v>
      </c>
      <c r="D10493" s="128">
        <v>2019</v>
      </c>
      <c r="E10493" s="128" t="s">
        <v>32</v>
      </c>
      <c r="F10493" s="128" t="s">
        <v>324</v>
      </c>
      <c r="G10493" s="99" t="s">
        <v>1376</v>
      </c>
      <c r="H10493" s="134" t="s">
        <v>2452</v>
      </c>
      <c r="I10493" s="128" t="s">
        <v>116</v>
      </c>
      <c r="J10493" s="130" t="s">
        <v>325</v>
      </c>
      <c r="K10493" s="134">
        <f>'73511-07'!D$1047</f>
        <v>3495</v>
      </c>
    </row>
    <row r="10494" spans="1:11" x14ac:dyDescent="0.3">
      <c r="A10494" s="128">
        <v>73511</v>
      </c>
      <c r="B10494" s="128" t="s">
        <v>58</v>
      </c>
      <c r="C10494" s="128" t="s">
        <v>2591</v>
      </c>
      <c r="D10494" s="128">
        <v>2019</v>
      </c>
      <c r="E10494" s="128" t="s">
        <v>32</v>
      </c>
      <c r="F10494" s="128" t="s">
        <v>324</v>
      </c>
      <c r="G10494" s="99" t="s">
        <v>1376</v>
      </c>
      <c r="H10494" s="134" t="s">
        <v>2452</v>
      </c>
      <c r="I10494" s="128" t="s">
        <v>116</v>
      </c>
      <c r="J10494" s="128" t="s">
        <v>52</v>
      </c>
      <c r="K10494" s="134">
        <f>'73511-07'!E$1047</f>
        <v>269212</v>
      </c>
    </row>
    <row r="10495" spans="1:11" x14ac:dyDescent="0.3">
      <c r="A10495" s="128">
        <v>73511</v>
      </c>
      <c r="B10495" s="128" t="s">
        <v>58</v>
      </c>
      <c r="C10495" s="128" t="s">
        <v>2591</v>
      </c>
      <c r="D10495" s="128">
        <v>2019</v>
      </c>
      <c r="E10495" s="128" t="s">
        <v>32</v>
      </c>
      <c r="F10495" s="128" t="s">
        <v>324</v>
      </c>
      <c r="G10495" s="99" t="s">
        <v>1376</v>
      </c>
      <c r="H10495" s="134" t="s">
        <v>2452</v>
      </c>
      <c r="I10495" s="128" t="s">
        <v>117</v>
      </c>
      <c r="J10495" s="130" t="s">
        <v>325</v>
      </c>
      <c r="K10495" s="134">
        <f>'73511-07'!F$1047</f>
        <v>472</v>
      </c>
    </row>
    <row r="10496" spans="1:11" x14ac:dyDescent="0.3">
      <c r="A10496" s="128">
        <v>73511</v>
      </c>
      <c r="B10496" s="128" t="s">
        <v>58</v>
      </c>
      <c r="C10496" s="128" t="s">
        <v>2591</v>
      </c>
      <c r="D10496" s="128">
        <v>2019</v>
      </c>
      <c r="E10496" s="128" t="s">
        <v>32</v>
      </c>
      <c r="F10496" s="128" t="s">
        <v>324</v>
      </c>
      <c r="G10496" s="99" t="s">
        <v>1376</v>
      </c>
      <c r="H10496" s="134" t="s">
        <v>2452</v>
      </c>
      <c r="I10496" s="128" t="s">
        <v>117</v>
      </c>
      <c r="J10496" s="128" t="s">
        <v>52</v>
      </c>
      <c r="K10496" s="134">
        <f>'73511-07'!G$1047</f>
        <v>-39864</v>
      </c>
    </row>
    <row r="10497" spans="1:11" x14ac:dyDescent="0.3">
      <c r="A10497" s="128">
        <v>73511</v>
      </c>
      <c r="B10497" s="128" t="s">
        <v>58</v>
      </c>
      <c r="C10497" s="128" t="s">
        <v>2591</v>
      </c>
      <c r="D10497" s="128">
        <v>2019</v>
      </c>
      <c r="E10497" s="128" t="s">
        <v>32</v>
      </c>
      <c r="F10497" s="128" t="s">
        <v>324</v>
      </c>
      <c r="G10497" s="99" t="s">
        <v>1376</v>
      </c>
      <c r="H10497" s="134" t="s">
        <v>2452</v>
      </c>
      <c r="I10497" s="128" t="s">
        <v>120</v>
      </c>
      <c r="J10497" s="128" t="s">
        <v>52</v>
      </c>
      <c r="K10497" s="134">
        <f>'73511-07'!H$1047</f>
        <v>237886</v>
      </c>
    </row>
    <row r="10498" spans="1:11" x14ac:dyDescent="0.3">
      <c r="A10498" s="128">
        <v>73511</v>
      </c>
      <c r="B10498" s="128" t="s">
        <v>58</v>
      </c>
      <c r="C10498" s="128" t="s">
        <v>2591</v>
      </c>
      <c r="D10498" s="128">
        <v>2019</v>
      </c>
      <c r="E10498" s="128" t="s">
        <v>32</v>
      </c>
      <c r="F10498" s="128" t="s">
        <v>324</v>
      </c>
      <c r="G10498" s="99" t="s">
        <v>1376</v>
      </c>
      <c r="H10498" s="134" t="s">
        <v>2452</v>
      </c>
      <c r="I10498" s="130" t="s">
        <v>121</v>
      </c>
      <c r="J10498" s="130" t="s">
        <v>325</v>
      </c>
      <c r="K10498" s="134">
        <f>'73511-07'!I$1047</f>
        <v>3062</v>
      </c>
    </row>
    <row r="10499" spans="1:11" x14ac:dyDescent="0.3">
      <c r="A10499" s="128">
        <v>73511</v>
      </c>
      <c r="B10499" s="128" t="s">
        <v>58</v>
      </c>
      <c r="C10499" s="128" t="s">
        <v>2591</v>
      </c>
      <c r="D10499" s="128">
        <v>2019</v>
      </c>
      <c r="E10499" s="128" t="s">
        <v>32</v>
      </c>
      <c r="F10499" s="128" t="s">
        <v>324</v>
      </c>
      <c r="G10499" s="99" t="s">
        <v>1376</v>
      </c>
      <c r="H10499" s="134" t="s">
        <v>2452</v>
      </c>
      <c r="I10499" s="130" t="s">
        <v>121</v>
      </c>
      <c r="J10499" s="128" t="s">
        <v>52</v>
      </c>
      <c r="K10499" s="134">
        <f>'73511-07'!J$1047</f>
        <v>62133</v>
      </c>
    </row>
    <row r="10500" spans="1:11" x14ac:dyDescent="0.3">
      <c r="A10500" s="128">
        <v>73511</v>
      </c>
      <c r="B10500" s="128" t="s">
        <v>58</v>
      </c>
      <c r="C10500" s="128" t="s">
        <v>2591</v>
      </c>
      <c r="D10500" s="128">
        <v>2019</v>
      </c>
      <c r="E10500" s="128" t="s">
        <v>32</v>
      </c>
      <c r="F10500" s="128" t="s">
        <v>324</v>
      </c>
      <c r="G10500" s="99" t="s">
        <v>1376</v>
      </c>
      <c r="H10500" s="134" t="s">
        <v>2452</v>
      </c>
      <c r="I10500" s="130" t="s">
        <v>124</v>
      </c>
      <c r="J10500" s="130" t="s">
        <v>325</v>
      </c>
      <c r="K10500" s="134">
        <f>'73511-07'!K$1047</f>
        <v>2081</v>
      </c>
    </row>
    <row r="10501" spans="1:11" x14ac:dyDescent="0.3">
      <c r="A10501" s="128">
        <v>73511</v>
      </c>
      <c r="B10501" s="128" t="s">
        <v>58</v>
      </c>
      <c r="C10501" s="128" t="s">
        <v>2591</v>
      </c>
      <c r="D10501" s="128">
        <v>2019</v>
      </c>
      <c r="E10501" s="128" t="s">
        <v>32</v>
      </c>
      <c r="F10501" s="128" t="s">
        <v>324</v>
      </c>
      <c r="G10501" s="99" t="s">
        <v>1376</v>
      </c>
      <c r="H10501" s="134" t="s">
        <v>2452</v>
      </c>
      <c r="I10501" s="130" t="s">
        <v>124</v>
      </c>
      <c r="J10501" s="128" t="s">
        <v>52</v>
      </c>
      <c r="K10501" s="134">
        <f>'73511-07'!L$1047</f>
        <v>7192</v>
      </c>
    </row>
    <row r="10502" spans="1:11" x14ac:dyDescent="0.3">
      <c r="A10502" s="128">
        <v>73511</v>
      </c>
      <c r="B10502" s="128" t="s">
        <v>58</v>
      </c>
      <c r="C10502" s="128" t="s">
        <v>2591</v>
      </c>
      <c r="D10502" s="128">
        <v>2019</v>
      </c>
      <c r="E10502" s="128" t="s">
        <v>32</v>
      </c>
      <c r="F10502" s="128" t="s">
        <v>324</v>
      </c>
      <c r="G10502" s="99" t="s">
        <v>1377</v>
      </c>
      <c r="H10502" s="134" t="s">
        <v>2453</v>
      </c>
      <c r="I10502" s="130" t="s">
        <v>2646</v>
      </c>
      <c r="J10502" s="130" t="s">
        <v>325</v>
      </c>
      <c r="K10502" s="134">
        <f>'73511-07'!C$1048</f>
        <v>20792</v>
      </c>
    </row>
    <row r="10503" spans="1:11" x14ac:dyDescent="0.3">
      <c r="A10503" s="128">
        <v>73511</v>
      </c>
      <c r="B10503" s="128" t="s">
        <v>58</v>
      </c>
      <c r="C10503" s="128" t="s">
        <v>2591</v>
      </c>
      <c r="D10503" s="128">
        <v>2019</v>
      </c>
      <c r="E10503" s="128" t="s">
        <v>32</v>
      </c>
      <c r="F10503" s="128" t="s">
        <v>324</v>
      </c>
      <c r="G10503" s="99" t="s">
        <v>1377</v>
      </c>
      <c r="H10503" s="134" t="s">
        <v>2453</v>
      </c>
      <c r="I10503" s="128" t="s">
        <v>116</v>
      </c>
      <c r="J10503" s="130" t="s">
        <v>325</v>
      </c>
      <c r="K10503" s="134">
        <f>'73511-07'!D$1048</f>
        <v>14934</v>
      </c>
    </row>
    <row r="10504" spans="1:11" x14ac:dyDescent="0.3">
      <c r="A10504" s="128">
        <v>73511</v>
      </c>
      <c r="B10504" s="128" t="s">
        <v>58</v>
      </c>
      <c r="C10504" s="128" t="s">
        <v>2591</v>
      </c>
      <c r="D10504" s="128">
        <v>2019</v>
      </c>
      <c r="E10504" s="128" t="s">
        <v>32</v>
      </c>
      <c r="F10504" s="128" t="s">
        <v>324</v>
      </c>
      <c r="G10504" s="99" t="s">
        <v>1377</v>
      </c>
      <c r="H10504" s="134" t="s">
        <v>2453</v>
      </c>
      <c r="I10504" s="128" t="s">
        <v>116</v>
      </c>
      <c r="J10504" s="128" t="s">
        <v>52</v>
      </c>
      <c r="K10504" s="134">
        <f>'73511-07'!E$1048</f>
        <v>544425</v>
      </c>
    </row>
    <row r="10505" spans="1:11" x14ac:dyDescent="0.3">
      <c r="A10505" s="128">
        <v>73511</v>
      </c>
      <c r="B10505" s="128" t="s">
        <v>58</v>
      </c>
      <c r="C10505" s="128" t="s">
        <v>2591</v>
      </c>
      <c r="D10505" s="128">
        <v>2019</v>
      </c>
      <c r="E10505" s="128" t="s">
        <v>32</v>
      </c>
      <c r="F10505" s="128" t="s">
        <v>324</v>
      </c>
      <c r="G10505" s="99" t="s">
        <v>1377</v>
      </c>
      <c r="H10505" s="134" t="s">
        <v>2453</v>
      </c>
      <c r="I10505" s="128" t="s">
        <v>117</v>
      </c>
      <c r="J10505" s="130" t="s">
        <v>325</v>
      </c>
      <c r="K10505" s="134">
        <f>'73511-07'!F$1048</f>
        <v>5858</v>
      </c>
    </row>
    <row r="10506" spans="1:11" x14ac:dyDescent="0.3">
      <c r="A10506" s="128">
        <v>73511</v>
      </c>
      <c r="B10506" s="128" t="s">
        <v>58</v>
      </c>
      <c r="C10506" s="128" t="s">
        <v>2591</v>
      </c>
      <c r="D10506" s="128">
        <v>2019</v>
      </c>
      <c r="E10506" s="128" t="s">
        <v>32</v>
      </c>
      <c r="F10506" s="128" t="s">
        <v>324</v>
      </c>
      <c r="G10506" s="99" t="s">
        <v>1377</v>
      </c>
      <c r="H10506" s="134" t="s">
        <v>2453</v>
      </c>
      <c r="I10506" s="128" t="s">
        <v>117</v>
      </c>
      <c r="J10506" s="128" t="s">
        <v>52</v>
      </c>
      <c r="K10506" s="134">
        <f>'73511-07'!G$1048</f>
        <v>-210942</v>
      </c>
    </row>
    <row r="10507" spans="1:11" x14ac:dyDescent="0.3">
      <c r="A10507" s="128">
        <v>73511</v>
      </c>
      <c r="B10507" s="128" t="s">
        <v>58</v>
      </c>
      <c r="C10507" s="128" t="s">
        <v>2591</v>
      </c>
      <c r="D10507" s="128">
        <v>2019</v>
      </c>
      <c r="E10507" s="128" t="s">
        <v>32</v>
      </c>
      <c r="F10507" s="128" t="s">
        <v>324</v>
      </c>
      <c r="G10507" s="99" t="s">
        <v>1377</v>
      </c>
      <c r="H10507" s="134" t="s">
        <v>2453</v>
      </c>
      <c r="I10507" s="128" t="s">
        <v>120</v>
      </c>
      <c r="J10507" s="128" t="s">
        <v>52</v>
      </c>
      <c r="K10507" s="134">
        <f>'73511-07'!H$1048</f>
        <v>360534</v>
      </c>
    </row>
    <row r="10508" spans="1:11" x14ac:dyDescent="0.3">
      <c r="A10508" s="128">
        <v>73511</v>
      </c>
      <c r="B10508" s="128" t="s">
        <v>58</v>
      </c>
      <c r="C10508" s="128" t="s">
        <v>2591</v>
      </c>
      <c r="D10508" s="128">
        <v>2019</v>
      </c>
      <c r="E10508" s="128" t="s">
        <v>32</v>
      </c>
      <c r="F10508" s="128" t="s">
        <v>324</v>
      </c>
      <c r="G10508" s="99" t="s">
        <v>1377</v>
      </c>
      <c r="H10508" s="134" t="s">
        <v>2453</v>
      </c>
      <c r="I10508" s="130" t="s">
        <v>121</v>
      </c>
      <c r="J10508" s="130" t="s">
        <v>325</v>
      </c>
      <c r="K10508" s="134">
        <f>'73511-07'!I$1048</f>
        <v>9846</v>
      </c>
    </row>
    <row r="10509" spans="1:11" x14ac:dyDescent="0.3">
      <c r="A10509" s="128">
        <v>73511</v>
      </c>
      <c r="B10509" s="128" t="s">
        <v>58</v>
      </c>
      <c r="C10509" s="128" t="s">
        <v>2591</v>
      </c>
      <c r="D10509" s="128">
        <v>2019</v>
      </c>
      <c r="E10509" s="128" t="s">
        <v>32</v>
      </c>
      <c r="F10509" s="128" t="s">
        <v>324</v>
      </c>
      <c r="G10509" s="99" t="s">
        <v>1377</v>
      </c>
      <c r="H10509" s="134" t="s">
        <v>2453</v>
      </c>
      <c r="I10509" s="130" t="s">
        <v>121</v>
      </c>
      <c r="J10509" s="128" t="s">
        <v>52</v>
      </c>
      <c r="K10509" s="134">
        <f>'73511-07'!J$1048</f>
        <v>143837</v>
      </c>
    </row>
    <row r="10510" spans="1:11" x14ac:dyDescent="0.3">
      <c r="A10510" s="128">
        <v>73511</v>
      </c>
      <c r="B10510" s="128" t="s">
        <v>58</v>
      </c>
      <c r="C10510" s="128" t="s">
        <v>2591</v>
      </c>
      <c r="D10510" s="128">
        <v>2019</v>
      </c>
      <c r="E10510" s="128" t="s">
        <v>32</v>
      </c>
      <c r="F10510" s="128" t="s">
        <v>324</v>
      </c>
      <c r="G10510" s="99" t="s">
        <v>1377</v>
      </c>
      <c r="H10510" s="134" t="s">
        <v>2453</v>
      </c>
      <c r="I10510" s="130" t="s">
        <v>124</v>
      </c>
      <c r="J10510" s="130" t="s">
        <v>325</v>
      </c>
      <c r="K10510" s="134">
        <f>'73511-07'!K$1048</f>
        <v>5634</v>
      </c>
    </row>
    <row r="10511" spans="1:11" x14ac:dyDescent="0.3">
      <c r="A10511" s="128">
        <v>73511</v>
      </c>
      <c r="B10511" s="128" t="s">
        <v>58</v>
      </c>
      <c r="C10511" s="128" t="s">
        <v>2591</v>
      </c>
      <c r="D10511" s="128">
        <v>2019</v>
      </c>
      <c r="E10511" s="128" t="s">
        <v>32</v>
      </c>
      <c r="F10511" s="128" t="s">
        <v>324</v>
      </c>
      <c r="G10511" s="99" t="s">
        <v>1377</v>
      </c>
      <c r="H10511" s="134" t="s">
        <v>2453</v>
      </c>
      <c r="I10511" s="130" t="s">
        <v>124</v>
      </c>
      <c r="J10511" s="128" t="s">
        <v>52</v>
      </c>
      <c r="K10511" s="134">
        <f>'73511-07'!L$1048</f>
        <v>14275</v>
      </c>
    </row>
    <row r="10512" spans="1:11" x14ac:dyDescent="0.3">
      <c r="A10512" s="128">
        <v>73511</v>
      </c>
      <c r="B10512" s="128" t="s">
        <v>58</v>
      </c>
      <c r="C10512" s="128" t="s">
        <v>2591</v>
      </c>
      <c r="D10512" s="128">
        <v>2019</v>
      </c>
      <c r="E10512" s="128" t="s">
        <v>32</v>
      </c>
      <c r="F10512" s="128" t="s">
        <v>324</v>
      </c>
      <c r="G10512" s="99" t="s">
        <v>1378</v>
      </c>
      <c r="H10512" s="134" t="s">
        <v>2454</v>
      </c>
      <c r="I10512" s="130" t="s">
        <v>2646</v>
      </c>
      <c r="J10512" s="130" t="s">
        <v>325</v>
      </c>
      <c r="K10512" s="134">
        <f>'73511-07'!C$1049</f>
        <v>299160</v>
      </c>
    </row>
    <row r="10513" spans="1:11" x14ac:dyDescent="0.3">
      <c r="A10513" s="128">
        <v>73511</v>
      </c>
      <c r="B10513" s="128" t="s">
        <v>58</v>
      </c>
      <c r="C10513" s="128" t="s">
        <v>2591</v>
      </c>
      <c r="D10513" s="128">
        <v>2019</v>
      </c>
      <c r="E10513" s="128" t="s">
        <v>32</v>
      </c>
      <c r="F10513" s="128" t="s">
        <v>324</v>
      </c>
      <c r="G10513" s="99" t="s">
        <v>1378</v>
      </c>
      <c r="H10513" s="134" t="s">
        <v>2454</v>
      </c>
      <c r="I10513" s="128" t="s">
        <v>116</v>
      </c>
      <c r="J10513" s="130" t="s">
        <v>325</v>
      </c>
      <c r="K10513" s="134">
        <f>'73511-07'!D$1049</f>
        <v>239184</v>
      </c>
    </row>
    <row r="10514" spans="1:11" x14ac:dyDescent="0.3">
      <c r="A10514" s="128">
        <v>73511</v>
      </c>
      <c r="B10514" s="128" t="s">
        <v>58</v>
      </c>
      <c r="C10514" s="128" t="s">
        <v>2591</v>
      </c>
      <c r="D10514" s="128">
        <v>2019</v>
      </c>
      <c r="E10514" s="128" t="s">
        <v>32</v>
      </c>
      <c r="F10514" s="128" t="s">
        <v>324</v>
      </c>
      <c r="G10514" s="99" t="s">
        <v>1378</v>
      </c>
      <c r="H10514" s="134" t="s">
        <v>2454</v>
      </c>
      <c r="I10514" s="128" t="s">
        <v>116</v>
      </c>
      <c r="J10514" s="128" t="s">
        <v>52</v>
      </c>
      <c r="K10514" s="134">
        <f>'73511-07'!E$1049</f>
        <v>11777031</v>
      </c>
    </row>
    <row r="10515" spans="1:11" x14ac:dyDescent="0.3">
      <c r="A10515" s="128">
        <v>73511</v>
      </c>
      <c r="B10515" s="128" t="s">
        <v>58</v>
      </c>
      <c r="C10515" s="128" t="s">
        <v>2591</v>
      </c>
      <c r="D10515" s="128">
        <v>2019</v>
      </c>
      <c r="E10515" s="128" t="s">
        <v>32</v>
      </c>
      <c r="F10515" s="128" t="s">
        <v>324</v>
      </c>
      <c r="G10515" s="99" t="s">
        <v>1378</v>
      </c>
      <c r="H10515" s="134" t="s">
        <v>2454</v>
      </c>
      <c r="I10515" s="128" t="s">
        <v>117</v>
      </c>
      <c r="J10515" s="130" t="s">
        <v>325</v>
      </c>
      <c r="K10515" s="134">
        <f>'73511-07'!F$1049</f>
        <v>59976</v>
      </c>
    </row>
    <row r="10516" spans="1:11" x14ac:dyDescent="0.3">
      <c r="A10516" s="128">
        <v>73511</v>
      </c>
      <c r="B10516" s="128" t="s">
        <v>58</v>
      </c>
      <c r="C10516" s="128" t="s">
        <v>2591</v>
      </c>
      <c r="D10516" s="128">
        <v>2019</v>
      </c>
      <c r="E10516" s="128" t="s">
        <v>32</v>
      </c>
      <c r="F10516" s="128" t="s">
        <v>324</v>
      </c>
      <c r="G10516" s="99" t="s">
        <v>1378</v>
      </c>
      <c r="H10516" s="134" t="s">
        <v>2454</v>
      </c>
      <c r="I10516" s="128" t="s">
        <v>117</v>
      </c>
      <c r="J10516" s="128" t="s">
        <v>52</v>
      </c>
      <c r="K10516" s="134">
        <f>'73511-07'!G$1049</f>
        <v>-2171083</v>
      </c>
    </row>
    <row r="10517" spans="1:11" x14ac:dyDescent="0.3">
      <c r="A10517" s="128">
        <v>73511</v>
      </c>
      <c r="B10517" s="128" t="s">
        <v>58</v>
      </c>
      <c r="C10517" s="128" t="s">
        <v>2591</v>
      </c>
      <c r="D10517" s="128">
        <v>2019</v>
      </c>
      <c r="E10517" s="128" t="s">
        <v>32</v>
      </c>
      <c r="F10517" s="128" t="s">
        <v>324</v>
      </c>
      <c r="G10517" s="99" t="s">
        <v>1378</v>
      </c>
      <c r="H10517" s="134" t="s">
        <v>2454</v>
      </c>
      <c r="I10517" s="128" t="s">
        <v>120</v>
      </c>
      <c r="J10517" s="128" t="s">
        <v>52</v>
      </c>
      <c r="K10517" s="134">
        <f>'73511-07'!H$1049</f>
        <v>8681452</v>
      </c>
    </row>
    <row r="10518" spans="1:11" x14ac:dyDescent="0.3">
      <c r="A10518" s="128">
        <v>73511</v>
      </c>
      <c r="B10518" s="128" t="s">
        <v>58</v>
      </c>
      <c r="C10518" s="128" t="s">
        <v>2591</v>
      </c>
      <c r="D10518" s="128">
        <v>2019</v>
      </c>
      <c r="E10518" s="128" t="s">
        <v>32</v>
      </c>
      <c r="F10518" s="128" t="s">
        <v>324</v>
      </c>
      <c r="G10518" s="99" t="s">
        <v>1378</v>
      </c>
      <c r="H10518" s="134" t="s">
        <v>2454</v>
      </c>
      <c r="I10518" s="130" t="s">
        <v>121</v>
      </c>
      <c r="J10518" s="130" t="s">
        <v>325</v>
      </c>
      <c r="K10518" s="134">
        <f>'73511-07'!I$1049</f>
        <v>188848</v>
      </c>
    </row>
    <row r="10519" spans="1:11" x14ac:dyDescent="0.3">
      <c r="A10519" s="128">
        <v>73511</v>
      </c>
      <c r="B10519" s="128" t="s">
        <v>58</v>
      </c>
      <c r="C10519" s="128" t="s">
        <v>2591</v>
      </c>
      <c r="D10519" s="128">
        <v>2019</v>
      </c>
      <c r="E10519" s="128" t="s">
        <v>32</v>
      </c>
      <c r="F10519" s="128" t="s">
        <v>324</v>
      </c>
      <c r="G10519" s="99" t="s">
        <v>1378</v>
      </c>
      <c r="H10519" s="134" t="s">
        <v>2454</v>
      </c>
      <c r="I10519" s="130" t="s">
        <v>121</v>
      </c>
      <c r="J10519" s="128" t="s">
        <v>52</v>
      </c>
      <c r="K10519" s="134">
        <f>'73511-07'!J$1049</f>
        <v>3063533</v>
      </c>
    </row>
    <row r="10520" spans="1:11" x14ac:dyDescent="0.3">
      <c r="A10520" s="128">
        <v>73511</v>
      </c>
      <c r="B10520" s="128" t="s">
        <v>58</v>
      </c>
      <c r="C10520" s="128" t="s">
        <v>2591</v>
      </c>
      <c r="D10520" s="128">
        <v>2019</v>
      </c>
      <c r="E10520" s="128" t="s">
        <v>32</v>
      </c>
      <c r="F10520" s="128" t="s">
        <v>324</v>
      </c>
      <c r="G10520" s="99" t="s">
        <v>1378</v>
      </c>
      <c r="H10520" s="134" t="s">
        <v>2454</v>
      </c>
      <c r="I10520" s="130" t="s">
        <v>124</v>
      </c>
      <c r="J10520" s="130" t="s">
        <v>325</v>
      </c>
      <c r="K10520" s="134">
        <f>'73511-07'!K$1049</f>
        <v>98551</v>
      </c>
    </row>
    <row r="10521" spans="1:11" x14ac:dyDescent="0.3">
      <c r="A10521" s="128">
        <v>73511</v>
      </c>
      <c r="B10521" s="128" t="s">
        <v>58</v>
      </c>
      <c r="C10521" s="128" t="s">
        <v>2591</v>
      </c>
      <c r="D10521" s="128">
        <v>2019</v>
      </c>
      <c r="E10521" s="128" t="s">
        <v>32</v>
      </c>
      <c r="F10521" s="128" t="s">
        <v>324</v>
      </c>
      <c r="G10521" s="99" t="s">
        <v>1378</v>
      </c>
      <c r="H10521" s="134" t="s">
        <v>2454</v>
      </c>
      <c r="I10521" s="130" t="s">
        <v>124</v>
      </c>
      <c r="J10521" s="128" t="s">
        <v>52</v>
      </c>
      <c r="K10521" s="134">
        <f>'73511-07'!L$1049</f>
        <v>267398</v>
      </c>
    </row>
    <row r="10522" spans="1:11" x14ac:dyDescent="0.3">
      <c r="A10522" s="128">
        <v>73511</v>
      </c>
      <c r="B10522" s="128" t="s">
        <v>58</v>
      </c>
      <c r="C10522" s="128" t="s">
        <v>2591</v>
      </c>
      <c r="D10522" s="128">
        <v>2019</v>
      </c>
      <c r="E10522" s="128" t="s">
        <v>32</v>
      </c>
      <c r="F10522" s="128" t="s">
        <v>324</v>
      </c>
      <c r="G10522" s="99" t="s">
        <v>1379</v>
      </c>
      <c r="H10522" s="134" t="s">
        <v>2455</v>
      </c>
      <c r="I10522" s="130" t="s">
        <v>2646</v>
      </c>
      <c r="J10522" s="130" t="s">
        <v>325</v>
      </c>
      <c r="K10522" s="134">
        <f>'73511-07'!C$1050</f>
        <v>18201</v>
      </c>
    </row>
    <row r="10523" spans="1:11" x14ac:dyDescent="0.3">
      <c r="A10523" s="128">
        <v>73511</v>
      </c>
      <c r="B10523" s="128" t="s">
        <v>58</v>
      </c>
      <c r="C10523" s="128" t="s">
        <v>2591</v>
      </c>
      <c r="D10523" s="128">
        <v>2019</v>
      </c>
      <c r="E10523" s="128" t="s">
        <v>32</v>
      </c>
      <c r="F10523" s="128" t="s">
        <v>324</v>
      </c>
      <c r="G10523" s="99" t="s">
        <v>1379</v>
      </c>
      <c r="H10523" s="134" t="s">
        <v>2455</v>
      </c>
      <c r="I10523" s="128" t="s">
        <v>116</v>
      </c>
      <c r="J10523" s="130" t="s">
        <v>325</v>
      </c>
      <c r="K10523" s="134">
        <f>'73511-07'!D$1050</f>
        <v>12979</v>
      </c>
    </row>
    <row r="10524" spans="1:11" x14ac:dyDescent="0.3">
      <c r="A10524" s="128">
        <v>73511</v>
      </c>
      <c r="B10524" s="128" t="s">
        <v>58</v>
      </c>
      <c r="C10524" s="128" t="s">
        <v>2591</v>
      </c>
      <c r="D10524" s="128">
        <v>2019</v>
      </c>
      <c r="E10524" s="128" t="s">
        <v>32</v>
      </c>
      <c r="F10524" s="128" t="s">
        <v>324</v>
      </c>
      <c r="G10524" s="99" t="s">
        <v>1379</v>
      </c>
      <c r="H10524" s="134" t="s">
        <v>2455</v>
      </c>
      <c r="I10524" s="128" t="s">
        <v>116</v>
      </c>
      <c r="J10524" s="128" t="s">
        <v>52</v>
      </c>
      <c r="K10524" s="134">
        <f>'73511-07'!E$1050</f>
        <v>479963</v>
      </c>
    </row>
    <row r="10525" spans="1:11" x14ac:dyDescent="0.3">
      <c r="A10525" s="128">
        <v>73511</v>
      </c>
      <c r="B10525" s="128" t="s">
        <v>58</v>
      </c>
      <c r="C10525" s="128" t="s">
        <v>2591</v>
      </c>
      <c r="D10525" s="128">
        <v>2019</v>
      </c>
      <c r="E10525" s="128" t="s">
        <v>32</v>
      </c>
      <c r="F10525" s="128" t="s">
        <v>324</v>
      </c>
      <c r="G10525" s="99" t="s">
        <v>1379</v>
      </c>
      <c r="H10525" s="134" t="s">
        <v>2455</v>
      </c>
      <c r="I10525" s="128" t="s">
        <v>117</v>
      </c>
      <c r="J10525" s="130" t="s">
        <v>325</v>
      </c>
      <c r="K10525" s="134">
        <f>'73511-07'!F$1050</f>
        <v>5222</v>
      </c>
    </row>
    <row r="10526" spans="1:11" x14ac:dyDescent="0.3">
      <c r="A10526" s="128">
        <v>73511</v>
      </c>
      <c r="B10526" s="128" t="s">
        <v>58</v>
      </c>
      <c r="C10526" s="128" t="s">
        <v>2591</v>
      </c>
      <c r="D10526" s="128">
        <v>2019</v>
      </c>
      <c r="E10526" s="128" t="s">
        <v>32</v>
      </c>
      <c r="F10526" s="128" t="s">
        <v>324</v>
      </c>
      <c r="G10526" s="99" t="s">
        <v>1379</v>
      </c>
      <c r="H10526" s="134" t="s">
        <v>2455</v>
      </c>
      <c r="I10526" s="128" t="s">
        <v>117</v>
      </c>
      <c r="J10526" s="128" t="s">
        <v>52</v>
      </c>
      <c r="K10526" s="134">
        <f>'73511-07'!G$1050</f>
        <v>-280773</v>
      </c>
    </row>
    <row r="10527" spans="1:11" x14ac:dyDescent="0.3">
      <c r="A10527" s="128">
        <v>73511</v>
      </c>
      <c r="B10527" s="128" t="s">
        <v>58</v>
      </c>
      <c r="C10527" s="128" t="s">
        <v>2591</v>
      </c>
      <c r="D10527" s="128">
        <v>2019</v>
      </c>
      <c r="E10527" s="128" t="s">
        <v>32</v>
      </c>
      <c r="F10527" s="128" t="s">
        <v>324</v>
      </c>
      <c r="G10527" s="99" t="s">
        <v>1379</v>
      </c>
      <c r="H10527" s="134" t="s">
        <v>2455</v>
      </c>
      <c r="I10527" s="128" t="s">
        <v>120</v>
      </c>
      <c r="J10527" s="128" t="s">
        <v>52</v>
      </c>
      <c r="K10527" s="134">
        <f>'73511-07'!H$1050</f>
        <v>84563</v>
      </c>
    </row>
    <row r="10528" spans="1:11" x14ac:dyDescent="0.3">
      <c r="A10528" s="128">
        <v>73511</v>
      </c>
      <c r="B10528" s="128" t="s">
        <v>58</v>
      </c>
      <c r="C10528" s="128" t="s">
        <v>2591</v>
      </c>
      <c r="D10528" s="128">
        <v>2019</v>
      </c>
      <c r="E10528" s="128" t="s">
        <v>32</v>
      </c>
      <c r="F10528" s="128" t="s">
        <v>324</v>
      </c>
      <c r="G10528" s="99" t="s">
        <v>1379</v>
      </c>
      <c r="H10528" s="134" t="s">
        <v>2455</v>
      </c>
      <c r="I10528" s="130" t="s">
        <v>121</v>
      </c>
      <c r="J10528" s="130" t="s">
        <v>325</v>
      </c>
      <c r="K10528" s="134">
        <f>'73511-07'!I$1050</f>
        <v>7309</v>
      </c>
    </row>
    <row r="10529" spans="1:11" x14ac:dyDescent="0.3">
      <c r="A10529" s="128">
        <v>73511</v>
      </c>
      <c r="B10529" s="128" t="s">
        <v>58</v>
      </c>
      <c r="C10529" s="128" t="s">
        <v>2591</v>
      </c>
      <c r="D10529" s="128">
        <v>2019</v>
      </c>
      <c r="E10529" s="128" t="s">
        <v>32</v>
      </c>
      <c r="F10529" s="128" t="s">
        <v>324</v>
      </c>
      <c r="G10529" s="99" t="s">
        <v>1379</v>
      </c>
      <c r="H10529" s="134" t="s">
        <v>2455</v>
      </c>
      <c r="I10529" s="130" t="s">
        <v>121</v>
      </c>
      <c r="J10529" s="128" t="s">
        <v>52</v>
      </c>
      <c r="K10529" s="134">
        <f>'73511-07'!J$1050</f>
        <v>36353</v>
      </c>
    </row>
    <row r="10530" spans="1:11" x14ac:dyDescent="0.3">
      <c r="A10530" s="128">
        <v>73511</v>
      </c>
      <c r="B10530" s="128" t="s">
        <v>58</v>
      </c>
      <c r="C10530" s="128" t="s">
        <v>2591</v>
      </c>
      <c r="D10530" s="128">
        <v>2019</v>
      </c>
      <c r="E10530" s="128" t="s">
        <v>32</v>
      </c>
      <c r="F10530" s="128" t="s">
        <v>324</v>
      </c>
      <c r="G10530" s="99" t="s">
        <v>1379</v>
      </c>
      <c r="H10530" s="134" t="s">
        <v>2455</v>
      </c>
      <c r="I10530" s="130" t="s">
        <v>124</v>
      </c>
      <c r="J10530" s="130" t="s">
        <v>325</v>
      </c>
      <c r="K10530" s="134">
        <f>'73511-07'!K$1050</f>
        <v>4803</v>
      </c>
    </row>
    <row r="10531" spans="1:11" x14ac:dyDescent="0.3">
      <c r="A10531" s="128">
        <v>73511</v>
      </c>
      <c r="B10531" s="128" t="s">
        <v>58</v>
      </c>
      <c r="C10531" s="128" t="s">
        <v>2591</v>
      </c>
      <c r="D10531" s="128">
        <v>2019</v>
      </c>
      <c r="E10531" s="128" t="s">
        <v>32</v>
      </c>
      <c r="F10531" s="128" t="s">
        <v>324</v>
      </c>
      <c r="G10531" s="99" t="s">
        <v>1379</v>
      </c>
      <c r="H10531" s="134" t="s">
        <v>2455</v>
      </c>
      <c r="I10531" s="130" t="s">
        <v>124</v>
      </c>
      <c r="J10531" s="128" t="s">
        <v>52</v>
      </c>
      <c r="K10531" s="134">
        <f>'73511-07'!L$1050</f>
        <v>10486</v>
      </c>
    </row>
    <row r="10532" spans="1:11" x14ac:dyDescent="0.3">
      <c r="A10532" s="128">
        <v>73511</v>
      </c>
      <c r="B10532" s="128" t="s">
        <v>58</v>
      </c>
      <c r="C10532" s="128" t="s">
        <v>2591</v>
      </c>
      <c r="D10532" s="128">
        <v>2019</v>
      </c>
      <c r="E10532" s="128" t="s">
        <v>32</v>
      </c>
      <c r="F10532" s="128" t="s">
        <v>324</v>
      </c>
      <c r="G10532" s="99" t="s">
        <v>1380</v>
      </c>
      <c r="H10532" s="134" t="s">
        <v>2456</v>
      </c>
      <c r="I10532" s="130" t="s">
        <v>2646</v>
      </c>
      <c r="J10532" s="130" t="s">
        <v>325</v>
      </c>
      <c r="K10532" s="134">
        <f>'73511-07'!C$1051</f>
        <v>2475</v>
      </c>
    </row>
    <row r="10533" spans="1:11" x14ac:dyDescent="0.3">
      <c r="A10533" s="128">
        <v>73511</v>
      </c>
      <c r="B10533" s="128" t="s">
        <v>58</v>
      </c>
      <c r="C10533" s="128" t="s">
        <v>2591</v>
      </c>
      <c r="D10533" s="128">
        <v>2019</v>
      </c>
      <c r="E10533" s="128" t="s">
        <v>32</v>
      </c>
      <c r="F10533" s="128" t="s">
        <v>324</v>
      </c>
      <c r="G10533" s="99" t="s">
        <v>1380</v>
      </c>
      <c r="H10533" s="134" t="s">
        <v>2456</v>
      </c>
      <c r="I10533" s="128" t="s">
        <v>116</v>
      </c>
      <c r="J10533" s="130" t="s">
        <v>325</v>
      </c>
      <c r="K10533" s="134">
        <f>'73511-07'!D$1051</f>
        <v>1582</v>
      </c>
    </row>
    <row r="10534" spans="1:11" x14ac:dyDescent="0.3">
      <c r="A10534" s="128">
        <v>73511</v>
      </c>
      <c r="B10534" s="128" t="s">
        <v>58</v>
      </c>
      <c r="C10534" s="128" t="s">
        <v>2591</v>
      </c>
      <c r="D10534" s="128">
        <v>2019</v>
      </c>
      <c r="E10534" s="128" t="s">
        <v>32</v>
      </c>
      <c r="F10534" s="128" t="s">
        <v>324</v>
      </c>
      <c r="G10534" s="99" t="s">
        <v>1380</v>
      </c>
      <c r="H10534" s="134" t="s">
        <v>2456</v>
      </c>
      <c r="I10534" s="128" t="s">
        <v>116</v>
      </c>
      <c r="J10534" s="128" t="s">
        <v>52</v>
      </c>
      <c r="K10534" s="134">
        <f>'73511-07'!E$1051</f>
        <v>84677</v>
      </c>
    </row>
    <row r="10535" spans="1:11" x14ac:dyDescent="0.3">
      <c r="A10535" s="128">
        <v>73511</v>
      </c>
      <c r="B10535" s="128" t="s">
        <v>58</v>
      </c>
      <c r="C10535" s="128" t="s">
        <v>2591</v>
      </c>
      <c r="D10535" s="128">
        <v>2019</v>
      </c>
      <c r="E10535" s="128" t="s">
        <v>32</v>
      </c>
      <c r="F10535" s="128" t="s">
        <v>324</v>
      </c>
      <c r="G10535" s="99" t="s">
        <v>1380</v>
      </c>
      <c r="H10535" s="134" t="s">
        <v>2456</v>
      </c>
      <c r="I10535" s="128" t="s">
        <v>117</v>
      </c>
      <c r="J10535" s="130" t="s">
        <v>325</v>
      </c>
      <c r="K10535" s="134">
        <f>'73511-07'!F$1051</f>
        <v>893</v>
      </c>
    </row>
    <row r="10536" spans="1:11" x14ac:dyDescent="0.3">
      <c r="A10536" s="128">
        <v>73511</v>
      </c>
      <c r="B10536" s="128" t="s">
        <v>58</v>
      </c>
      <c r="C10536" s="128" t="s">
        <v>2591</v>
      </c>
      <c r="D10536" s="128">
        <v>2019</v>
      </c>
      <c r="E10536" s="128" t="s">
        <v>32</v>
      </c>
      <c r="F10536" s="128" t="s">
        <v>324</v>
      </c>
      <c r="G10536" s="99" t="s">
        <v>1380</v>
      </c>
      <c r="H10536" s="134" t="s">
        <v>2456</v>
      </c>
      <c r="I10536" s="128" t="s">
        <v>117</v>
      </c>
      <c r="J10536" s="128" t="s">
        <v>52</v>
      </c>
      <c r="K10536" s="134">
        <f>'73511-07'!G$1051</f>
        <v>-85593</v>
      </c>
    </row>
    <row r="10537" spans="1:11" x14ac:dyDescent="0.3">
      <c r="A10537" s="128">
        <v>73511</v>
      </c>
      <c r="B10537" s="128" t="s">
        <v>58</v>
      </c>
      <c r="C10537" s="128" t="s">
        <v>2591</v>
      </c>
      <c r="D10537" s="128">
        <v>2019</v>
      </c>
      <c r="E10537" s="128" t="s">
        <v>32</v>
      </c>
      <c r="F10537" s="128" t="s">
        <v>324</v>
      </c>
      <c r="G10537" s="99" t="s">
        <v>1380</v>
      </c>
      <c r="H10537" s="134" t="s">
        <v>2456</v>
      </c>
      <c r="I10537" s="128" t="s">
        <v>120</v>
      </c>
      <c r="J10537" s="128" t="s">
        <v>52</v>
      </c>
      <c r="K10537" s="134">
        <f>'73511-07'!H$1051</f>
        <v>-13564</v>
      </c>
    </row>
    <row r="10538" spans="1:11" x14ac:dyDescent="0.3">
      <c r="A10538" s="128">
        <v>73511</v>
      </c>
      <c r="B10538" s="128" t="s">
        <v>58</v>
      </c>
      <c r="C10538" s="128" t="s">
        <v>2591</v>
      </c>
      <c r="D10538" s="128">
        <v>2019</v>
      </c>
      <c r="E10538" s="128" t="s">
        <v>32</v>
      </c>
      <c r="F10538" s="128" t="s">
        <v>324</v>
      </c>
      <c r="G10538" s="99" t="s">
        <v>1380</v>
      </c>
      <c r="H10538" s="134" t="s">
        <v>2456</v>
      </c>
      <c r="I10538" s="130" t="s">
        <v>121</v>
      </c>
      <c r="J10538" s="130" t="s">
        <v>325</v>
      </c>
      <c r="K10538" s="134">
        <f>'73511-07'!I$1051</f>
        <v>844</v>
      </c>
    </row>
    <row r="10539" spans="1:11" x14ac:dyDescent="0.3">
      <c r="A10539" s="128">
        <v>73511</v>
      </c>
      <c r="B10539" s="128" t="s">
        <v>58</v>
      </c>
      <c r="C10539" s="128" t="s">
        <v>2591</v>
      </c>
      <c r="D10539" s="128">
        <v>2019</v>
      </c>
      <c r="E10539" s="128" t="s">
        <v>32</v>
      </c>
      <c r="F10539" s="128" t="s">
        <v>324</v>
      </c>
      <c r="G10539" s="99" t="s">
        <v>1380</v>
      </c>
      <c r="H10539" s="134" t="s">
        <v>2456</v>
      </c>
      <c r="I10539" s="130" t="s">
        <v>121</v>
      </c>
      <c r="J10539" s="128" t="s">
        <v>52</v>
      </c>
      <c r="K10539" s="134">
        <f>'73511-07'!J$1051</f>
        <v>4501</v>
      </c>
    </row>
    <row r="10540" spans="1:11" x14ac:dyDescent="0.3">
      <c r="A10540" s="128">
        <v>73511</v>
      </c>
      <c r="B10540" s="128" t="s">
        <v>58</v>
      </c>
      <c r="C10540" s="128" t="s">
        <v>2591</v>
      </c>
      <c r="D10540" s="128">
        <v>2019</v>
      </c>
      <c r="E10540" s="128" t="s">
        <v>32</v>
      </c>
      <c r="F10540" s="128" t="s">
        <v>324</v>
      </c>
      <c r="G10540" s="99" t="s">
        <v>1380</v>
      </c>
      <c r="H10540" s="134" t="s">
        <v>2456</v>
      </c>
      <c r="I10540" s="130" t="s">
        <v>124</v>
      </c>
      <c r="J10540" s="130" t="s">
        <v>325</v>
      </c>
      <c r="K10540" s="134">
        <f>'73511-07'!K$1051</f>
        <v>637</v>
      </c>
    </row>
    <row r="10541" spans="1:11" x14ac:dyDescent="0.3">
      <c r="A10541" s="128">
        <v>73511</v>
      </c>
      <c r="B10541" s="128" t="s">
        <v>58</v>
      </c>
      <c r="C10541" s="128" t="s">
        <v>2591</v>
      </c>
      <c r="D10541" s="128">
        <v>2019</v>
      </c>
      <c r="E10541" s="128" t="s">
        <v>32</v>
      </c>
      <c r="F10541" s="128" t="s">
        <v>324</v>
      </c>
      <c r="G10541" s="99" t="s">
        <v>1380</v>
      </c>
      <c r="H10541" s="134" t="s">
        <v>2456</v>
      </c>
      <c r="I10541" s="130" t="s">
        <v>124</v>
      </c>
      <c r="J10541" s="128" t="s">
        <v>52</v>
      </c>
      <c r="K10541" s="134">
        <f>'73511-07'!L$1051</f>
        <v>2345</v>
      </c>
    </row>
    <row r="10542" spans="1:11" x14ac:dyDescent="0.3">
      <c r="A10542" s="128">
        <v>73511</v>
      </c>
      <c r="B10542" s="128" t="s">
        <v>58</v>
      </c>
      <c r="C10542" s="128" t="s">
        <v>2591</v>
      </c>
      <c r="D10542" s="128">
        <v>2019</v>
      </c>
      <c r="E10542" s="128" t="s">
        <v>32</v>
      </c>
      <c r="F10542" s="128" t="s">
        <v>324</v>
      </c>
      <c r="G10542" s="99" t="s">
        <v>1381</v>
      </c>
      <c r="H10542" s="134" t="s">
        <v>2457</v>
      </c>
      <c r="I10542" s="130" t="s">
        <v>2646</v>
      </c>
      <c r="J10542" s="130" t="s">
        <v>325</v>
      </c>
      <c r="K10542" s="134">
        <f>'73511-07'!C$1052</f>
        <v>1253</v>
      </c>
    </row>
    <row r="10543" spans="1:11" x14ac:dyDescent="0.3">
      <c r="A10543" s="128">
        <v>73511</v>
      </c>
      <c r="B10543" s="128" t="s">
        <v>58</v>
      </c>
      <c r="C10543" s="128" t="s">
        <v>2591</v>
      </c>
      <c r="D10543" s="128">
        <v>2019</v>
      </c>
      <c r="E10543" s="128" t="s">
        <v>32</v>
      </c>
      <c r="F10543" s="128" t="s">
        <v>324</v>
      </c>
      <c r="G10543" s="99" t="s">
        <v>1381</v>
      </c>
      <c r="H10543" s="134" t="s">
        <v>2457</v>
      </c>
      <c r="I10543" s="128" t="s">
        <v>116</v>
      </c>
      <c r="J10543" s="130" t="s">
        <v>325</v>
      </c>
      <c r="K10543" s="134">
        <f>'73511-07'!D$1052</f>
        <v>784</v>
      </c>
    </row>
    <row r="10544" spans="1:11" x14ac:dyDescent="0.3">
      <c r="A10544" s="128">
        <v>73511</v>
      </c>
      <c r="B10544" s="128" t="s">
        <v>58</v>
      </c>
      <c r="C10544" s="128" t="s">
        <v>2591</v>
      </c>
      <c r="D10544" s="128">
        <v>2019</v>
      </c>
      <c r="E10544" s="128" t="s">
        <v>32</v>
      </c>
      <c r="F10544" s="128" t="s">
        <v>324</v>
      </c>
      <c r="G10544" s="99" t="s">
        <v>1381</v>
      </c>
      <c r="H10544" s="134" t="s">
        <v>2457</v>
      </c>
      <c r="I10544" s="128" t="s">
        <v>116</v>
      </c>
      <c r="J10544" s="128" t="s">
        <v>52</v>
      </c>
      <c r="K10544" s="134">
        <f>'73511-07'!E$1052</f>
        <v>61237</v>
      </c>
    </row>
    <row r="10545" spans="1:11" x14ac:dyDescent="0.3">
      <c r="A10545" s="128">
        <v>73511</v>
      </c>
      <c r="B10545" s="128" t="s">
        <v>58</v>
      </c>
      <c r="C10545" s="128" t="s">
        <v>2591</v>
      </c>
      <c r="D10545" s="128">
        <v>2019</v>
      </c>
      <c r="E10545" s="128" t="s">
        <v>32</v>
      </c>
      <c r="F10545" s="128" t="s">
        <v>324</v>
      </c>
      <c r="G10545" s="99" t="s">
        <v>1381</v>
      </c>
      <c r="H10545" s="134" t="s">
        <v>2457</v>
      </c>
      <c r="I10545" s="128" t="s">
        <v>117</v>
      </c>
      <c r="J10545" s="130" t="s">
        <v>325</v>
      </c>
      <c r="K10545" s="134">
        <f>'73511-07'!F$1052</f>
        <v>469</v>
      </c>
    </row>
    <row r="10546" spans="1:11" x14ac:dyDescent="0.3">
      <c r="A10546" s="128">
        <v>73511</v>
      </c>
      <c r="B10546" s="128" t="s">
        <v>58</v>
      </c>
      <c r="C10546" s="128" t="s">
        <v>2591</v>
      </c>
      <c r="D10546" s="128">
        <v>2019</v>
      </c>
      <c r="E10546" s="128" t="s">
        <v>32</v>
      </c>
      <c r="F10546" s="128" t="s">
        <v>324</v>
      </c>
      <c r="G10546" s="99" t="s">
        <v>1381</v>
      </c>
      <c r="H10546" s="134" t="s">
        <v>2457</v>
      </c>
      <c r="I10546" s="128" t="s">
        <v>117</v>
      </c>
      <c r="J10546" s="128" t="s">
        <v>52</v>
      </c>
      <c r="K10546" s="134">
        <f>'73511-07'!G$1052</f>
        <v>-70567</v>
      </c>
    </row>
    <row r="10547" spans="1:11" x14ac:dyDescent="0.3">
      <c r="A10547" s="128">
        <v>73511</v>
      </c>
      <c r="B10547" s="128" t="s">
        <v>58</v>
      </c>
      <c r="C10547" s="128" t="s">
        <v>2591</v>
      </c>
      <c r="D10547" s="128">
        <v>2019</v>
      </c>
      <c r="E10547" s="128" t="s">
        <v>32</v>
      </c>
      <c r="F10547" s="128" t="s">
        <v>324</v>
      </c>
      <c r="G10547" s="99" t="s">
        <v>1381</v>
      </c>
      <c r="H10547" s="134" t="s">
        <v>2457</v>
      </c>
      <c r="I10547" s="128" t="s">
        <v>120</v>
      </c>
      <c r="J10547" s="128" t="s">
        <v>52</v>
      </c>
      <c r="K10547" s="134">
        <f>'73511-07'!H$1052</f>
        <v>-18588</v>
      </c>
    </row>
    <row r="10548" spans="1:11" x14ac:dyDescent="0.3">
      <c r="A10548" s="128">
        <v>73511</v>
      </c>
      <c r="B10548" s="128" t="s">
        <v>58</v>
      </c>
      <c r="C10548" s="128" t="s">
        <v>2591</v>
      </c>
      <c r="D10548" s="128">
        <v>2019</v>
      </c>
      <c r="E10548" s="128" t="s">
        <v>32</v>
      </c>
      <c r="F10548" s="128" t="s">
        <v>324</v>
      </c>
      <c r="G10548" s="99" t="s">
        <v>1381</v>
      </c>
      <c r="H10548" s="134" t="s">
        <v>2457</v>
      </c>
      <c r="I10548" s="130" t="s">
        <v>121</v>
      </c>
      <c r="J10548" s="130" t="s">
        <v>325</v>
      </c>
      <c r="K10548" s="134">
        <f>'73511-07'!I$1052</f>
        <v>402</v>
      </c>
    </row>
    <row r="10549" spans="1:11" x14ac:dyDescent="0.3">
      <c r="A10549" s="128">
        <v>73511</v>
      </c>
      <c r="B10549" s="128" t="s">
        <v>58</v>
      </c>
      <c r="C10549" s="128" t="s">
        <v>2591</v>
      </c>
      <c r="D10549" s="128">
        <v>2019</v>
      </c>
      <c r="E10549" s="128" t="s">
        <v>32</v>
      </c>
      <c r="F10549" s="128" t="s">
        <v>324</v>
      </c>
      <c r="G10549" s="99" t="s">
        <v>1381</v>
      </c>
      <c r="H10549" s="134" t="s">
        <v>2457</v>
      </c>
      <c r="I10549" s="130" t="s">
        <v>121</v>
      </c>
      <c r="J10549" s="128" t="s">
        <v>52</v>
      </c>
      <c r="K10549" s="134">
        <f>'73511-07'!J$1052</f>
        <v>2229</v>
      </c>
    </row>
    <row r="10550" spans="1:11" x14ac:dyDescent="0.3">
      <c r="A10550" s="128">
        <v>73511</v>
      </c>
      <c r="B10550" s="128" t="s">
        <v>58</v>
      </c>
      <c r="C10550" s="128" t="s">
        <v>2591</v>
      </c>
      <c r="D10550" s="128">
        <v>2019</v>
      </c>
      <c r="E10550" s="128" t="s">
        <v>32</v>
      </c>
      <c r="F10550" s="128" t="s">
        <v>324</v>
      </c>
      <c r="G10550" s="99" t="s">
        <v>1381</v>
      </c>
      <c r="H10550" s="134" t="s">
        <v>2457</v>
      </c>
      <c r="I10550" s="130" t="s">
        <v>124</v>
      </c>
      <c r="J10550" s="130" t="s">
        <v>325</v>
      </c>
      <c r="K10550" s="134">
        <f>'73511-07'!K$1052</f>
        <v>309</v>
      </c>
    </row>
    <row r="10551" spans="1:11" x14ac:dyDescent="0.3">
      <c r="A10551" s="128">
        <v>73511</v>
      </c>
      <c r="B10551" s="128" t="s">
        <v>58</v>
      </c>
      <c r="C10551" s="128" t="s">
        <v>2591</v>
      </c>
      <c r="D10551" s="128">
        <v>2019</v>
      </c>
      <c r="E10551" s="128" t="s">
        <v>32</v>
      </c>
      <c r="F10551" s="128" t="s">
        <v>324</v>
      </c>
      <c r="G10551" s="99" t="s">
        <v>1381</v>
      </c>
      <c r="H10551" s="134" t="s">
        <v>2457</v>
      </c>
      <c r="I10551" s="130" t="s">
        <v>124</v>
      </c>
      <c r="J10551" s="128" t="s">
        <v>52</v>
      </c>
      <c r="K10551" s="134">
        <f>'73511-07'!L$1052</f>
        <v>1727</v>
      </c>
    </row>
    <row r="10552" spans="1:11" x14ac:dyDescent="0.3">
      <c r="A10552" s="128">
        <v>73511</v>
      </c>
      <c r="B10552" s="128" t="s">
        <v>58</v>
      </c>
      <c r="C10552" s="128" t="s">
        <v>2591</v>
      </c>
      <c r="D10552" s="128">
        <v>2019</v>
      </c>
      <c r="E10552" s="128" t="s">
        <v>32</v>
      </c>
      <c r="F10552" s="128" t="s">
        <v>324</v>
      </c>
      <c r="G10552" s="99" t="s">
        <v>1382</v>
      </c>
      <c r="H10552" s="134" t="s">
        <v>2458</v>
      </c>
      <c r="I10552" s="130" t="s">
        <v>2646</v>
      </c>
      <c r="J10552" s="130" t="s">
        <v>325</v>
      </c>
      <c r="K10552" s="134">
        <f>'73511-07'!C$1053</f>
        <v>1222</v>
      </c>
    </row>
    <row r="10553" spans="1:11" x14ac:dyDescent="0.3">
      <c r="A10553" s="128">
        <v>73511</v>
      </c>
      <c r="B10553" s="128" t="s">
        <v>58</v>
      </c>
      <c r="C10553" s="128" t="s">
        <v>2591</v>
      </c>
      <c r="D10553" s="128">
        <v>2019</v>
      </c>
      <c r="E10553" s="128" t="s">
        <v>32</v>
      </c>
      <c r="F10553" s="128" t="s">
        <v>324</v>
      </c>
      <c r="G10553" s="99" t="s">
        <v>1382</v>
      </c>
      <c r="H10553" s="134" t="s">
        <v>2458</v>
      </c>
      <c r="I10553" s="128" t="s">
        <v>116</v>
      </c>
      <c r="J10553" s="130" t="s">
        <v>325</v>
      </c>
      <c r="K10553" s="134">
        <f>'73511-07'!D$1053</f>
        <v>798</v>
      </c>
    </row>
    <row r="10554" spans="1:11" x14ac:dyDescent="0.3">
      <c r="A10554" s="128">
        <v>73511</v>
      </c>
      <c r="B10554" s="128" t="s">
        <v>58</v>
      </c>
      <c r="C10554" s="128" t="s">
        <v>2591</v>
      </c>
      <c r="D10554" s="128">
        <v>2019</v>
      </c>
      <c r="E10554" s="128" t="s">
        <v>32</v>
      </c>
      <c r="F10554" s="128" t="s">
        <v>324</v>
      </c>
      <c r="G10554" s="99" t="s">
        <v>1382</v>
      </c>
      <c r="H10554" s="134" t="s">
        <v>2458</v>
      </c>
      <c r="I10554" s="128" t="s">
        <v>116</v>
      </c>
      <c r="J10554" s="128" t="s">
        <v>52</v>
      </c>
      <c r="K10554" s="134">
        <f>'73511-07'!E$1053</f>
        <v>23440</v>
      </c>
    </row>
    <row r="10555" spans="1:11" x14ac:dyDescent="0.3">
      <c r="A10555" s="128">
        <v>73511</v>
      </c>
      <c r="B10555" s="128" t="s">
        <v>58</v>
      </c>
      <c r="C10555" s="128" t="s">
        <v>2591</v>
      </c>
      <c r="D10555" s="128">
        <v>2019</v>
      </c>
      <c r="E10555" s="128" t="s">
        <v>32</v>
      </c>
      <c r="F10555" s="128" t="s">
        <v>324</v>
      </c>
      <c r="G10555" s="99" t="s">
        <v>1382</v>
      </c>
      <c r="H10555" s="134" t="s">
        <v>2458</v>
      </c>
      <c r="I10555" s="128" t="s">
        <v>117</v>
      </c>
      <c r="J10555" s="130" t="s">
        <v>325</v>
      </c>
      <c r="K10555" s="134">
        <f>'73511-07'!F$1053</f>
        <v>424</v>
      </c>
    </row>
    <row r="10556" spans="1:11" x14ac:dyDescent="0.3">
      <c r="A10556" s="128">
        <v>73511</v>
      </c>
      <c r="B10556" s="128" t="s">
        <v>58</v>
      </c>
      <c r="C10556" s="128" t="s">
        <v>2591</v>
      </c>
      <c r="D10556" s="128">
        <v>2019</v>
      </c>
      <c r="E10556" s="128" t="s">
        <v>32</v>
      </c>
      <c r="F10556" s="128" t="s">
        <v>324</v>
      </c>
      <c r="G10556" s="99" t="s">
        <v>1382</v>
      </c>
      <c r="H10556" s="134" t="s">
        <v>2458</v>
      </c>
      <c r="I10556" s="128" t="s">
        <v>117</v>
      </c>
      <c r="J10556" s="128" t="s">
        <v>52</v>
      </c>
      <c r="K10556" s="134">
        <f>'73511-07'!G$1053</f>
        <v>-15026</v>
      </c>
    </row>
    <row r="10557" spans="1:11" x14ac:dyDescent="0.3">
      <c r="A10557" s="128">
        <v>73511</v>
      </c>
      <c r="B10557" s="128" t="s">
        <v>58</v>
      </c>
      <c r="C10557" s="128" t="s">
        <v>2591</v>
      </c>
      <c r="D10557" s="128">
        <v>2019</v>
      </c>
      <c r="E10557" s="128" t="s">
        <v>32</v>
      </c>
      <c r="F10557" s="128" t="s">
        <v>324</v>
      </c>
      <c r="G10557" s="99" t="s">
        <v>1382</v>
      </c>
      <c r="H10557" s="134" t="s">
        <v>2458</v>
      </c>
      <c r="I10557" s="128" t="s">
        <v>120</v>
      </c>
      <c r="J10557" s="128" t="s">
        <v>52</v>
      </c>
      <c r="K10557" s="134">
        <f>'73511-07'!H$1053</f>
        <v>5024</v>
      </c>
    </row>
    <row r="10558" spans="1:11" x14ac:dyDescent="0.3">
      <c r="A10558" s="128">
        <v>73511</v>
      </c>
      <c r="B10558" s="128" t="s">
        <v>58</v>
      </c>
      <c r="C10558" s="128" t="s">
        <v>2591</v>
      </c>
      <c r="D10558" s="128">
        <v>2019</v>
      </c>
      <c r="E10558" s="128" t="s">
        <v>32</v>
      </c>
      <c r="F10558" s="128" t="s">
        <v>324</v>
      </c>
      <c r="G10558" s="99" t="s">
        <v>1382</v>
      </c>
      <c r="H10558" s="134" t="s">
        <v>2458</v>
      </c>
      <c r="I10558" s="130" t="s">
        <v>121</v>
      </c>
      <c r="J10558" s="130" t="s">
        <v>325</v>
      </c>
      <c r="K10558" s="134">
        <f>'73511-07'!I$1053</f>
        <v>442</v>
      </c>
    </row>
    <row r="10559" spans="1:11" x14ac:dyDescent="0.3">
      <c r="A10559" s="128">
        <v>73511</v>
      </c>
      <c r="B10559" s="128" t="s">
        <v>58</v>
      </c>
      <c r="C10559" s="128" t="s">
        <v>2591</v>
      </c>
      <c r="D10559" s="128">
        <v>2019</v>
      </c>
      <c r="E10559" s="128" t="s">
        <v>32</v>
      </c>
      <c r="F10559" s="128" t="s">
        <v>324</v>
      </c>
      <c r="G10559" s="99" t="s">
        <v>1382</v>
      </c>
      <c r="H10559" s="134" t="s">
        <v>2458</v>
      </c>
      <c r="I10559" s="130" t="s">
        <v>121</v>
      </c>
      <c r="J10559" s="128" t="s">
        <v>52</v>
      </c>
      <c r="K10559" s="134">
        <f>'73511-07'!J$1053</f>
        <v>2273</v>
      </c>
    </row>
    <row r="10560" spans="1:11" x14ac:dyDescent="0.3">
      <c r="A10560" s="128">
        <v>73511</v>
      </c>
      <c r="B10560" s="128" t="s">
        <v>58</v>
      </c>
      <c r="C10560" s="128" t="s">
        <v>2591</v>
      </c>
      <c r="D10560" s="128">
        <v>2019</v>
      </c>
      <c r="E10560" s="128" t="s">
        <v>32</v>
      </c>
      <c r="F10560" s="128" t="s">
        <v>324</v>
      </c>
      <c r="G10560" s="99" t="s">
        <v>1382</v>
      </c>
      <c r="H10560" s="134" t="s">
        <v>2458</v>
      </c>
      <c r="I10560" s="130" t="s">
        <v>124</v>
      </c>
      <c r="J10560" s="130" t="s">
        <v>325</v>
      </c>
      <c r="K10560" s="134">
        <f>'73511-07'!K$1053</f>
        <v>328</v>
      </c>
    </row>
    <row r="10561" spans="1:11" x14ac:dyDescent="0.3">
      <c r="A10561" s="128">
        <v>73511</v>
      </c>
      <c r="B10561" s="128" t="s">
        <v>58</v>
      </c>
      <c r="C10561" s="128" t="s">
        <v>2591</v>
      </c>
      <c r="D10561" s="128">
        <v>2019</v>
      </c>
      <c r="E10561" s="128" t="s">
        <v>32</v>
      </c>
      <c r="F10561" s="128" t="s">
        <v>324</v>
      </c>
      <c r="G10561" s="99" t="s">
        <v>1382</v>
      </c>
      <c r="H10561" s="134" t="s">
        <v>2458</v>
      </c>
      <c r="I10561" s="130" t="s">
        <v>124</v>
      </c>
      <c r="J10561" s="128" t="s">
        <v>52</v>
      </c>
      <c r="K10561" s="134">
        <f>'73511-07'!L$1053</f>
        <v>618</v>
      </c>
    </row>
    <row r="10562" spans="1:11" x14ac:dyDescent="0.3">
      <c r="A10562" s="128">
        <v>73511</v>
      </c>
      <c r="B10562" s="128" t="s">
        <v>58</v>
      </c>
      <c r="C10562" s="128" t="s">
        <v>2591</v>
      </c>
      <c r="D10562" s="128">
        <v>2019</v>
      </c>
      <c r="E10562" s="128" t="s">
        <v>32</v>
      </c>
      <c r="F10562" s="128" t="s">
        <v>324</v>
      </c>
      <c r="G10562" s="99" t="s">
        <v>1383</v>
      </c>
      <c r="H10562" s="134" t="s">
        <v>2459</v>
      </c>
      <c r="I10562" s="130" t="s">
        <v>2646</v>
      </c>
      <c r="J10562" s="130" t="s">
        <v>325</v>
      </c>
      <c r="K10562" s="134">
        <f>'73511-07'!C$1054</f>
        <v>42</v>
      </c>
    </row>
    <row r="10563" spans="1:11" x14ac:dyDescent="0.3">
      <c r="A10563" s="128">
        <v>73511</v>
      </c>
      <c r="B10563" s="128" t="s">
        <v>58</v>
      </c>
      <c r="C10563" s="128" t="s">
        <v>2591</v>
      </c>
      <c r="D10563" s="128">
        <v>2019</v>
      </c>
      <c r="E10563" s="128" t="s">
        <v>32</v>
      </c>
      <c r="F10563" s="128" t="s">
        <v>324</v>
      </c>
      <c r="G10563" s="99" t="s">
        <v>1383</v>
      </c>
      <c r="H10563" s="134" t="s">
        <v>2459</v>
      </c>
      <c r="I10563" s="128" t="s">
        <v>116</v>
      </c>
      <c r="J10563" s="130" t="s">
        <v>325</v>
      </c>
      <c r="K10563" s="134">
        <f>'73511-07'!D$1054</f>
        <v>31</v>
      </c>
    </row>
    <row r="10564" spans="1:11" x14ac:dyDescent="0.3">
      <c r="A10564" s="128">
        <v>73511</v>
      </c>
      <c r="B10564" s="128" t="s">
        <v>58</v>
      </c>
      <c r="C10564" s="128" t="s">
        <v>2591</v>
      </c>
      <c r="D10564" s="128">
        <v>2019</v>
      </c>
      <c r="E10564" s="128" t="s">
        <v>32</v>
      </c>
      <c r="F10564" s="128" t="s">
        <v>324</v>
      </c>
      <c r="G10564" s="99" t="s">
        <v>1383</v>
      </c>
      <c r="H10564" s="134" t="s">
        <v>2459</v>
      </c>
      <c r="I10564" s="128" t="s">
        <v>116</v>
      </c>
      <c r="J10564" s="128" t="s">
        <v>52</v>
      </c>
      <c r="K10564" s="134">
        <f>'73511-07'!E$1054</f>
        <v>327</v>
      </c>
    </row>
    <row r="10565" spans="1:11" x14ac:dyDescent="0.3">
      <c r="A10565" s="128">
        <v>73511</v>
      </c>
      <c r="B10565" s="128" t="s">
        <v>58</v>
      </c>
      <c r="C10565" s="128" t="s">
        <v>2591</v>
      </c>
      <c r="D10565" s="128">
        <v>2019</v>
      </c>
      <c r="E10565" s="128" t="s">
        <v>32</v>
      </c>
      <c r="F10565" s="128" t="s">
        <v>324</v>
      </c>
      <c r="G10565" s="99" t="s">
        <v>1383</v>
      </c>
      <c r="H10565" s="134" t="s">
        <v>2459</v>
      </c>
      <c r="I10565" s="128" t="s">
        <v>117</v>
      </c>
      <c r="J10565" s="130" t="s">
        <v>325</v>
      </c>
      <c r="K10565" s="134">
        <f>'73511-07'!F$1054</f>
        <v>11</v>
      </c>
    </row>
    <row r="10566" spans="1:11" x14ac:dyDescent="0.3">
      <c r="A10566" s="128">
        <v>73511</v>
      </c>
      <c r="B10566" s="128" t="s">
        <v>58</v>
      </c>
      <c r="C10566" s="128" t="s">
        <v>2591</v>
      </c>
      <c r="D10566" s="128">
        <v>2019</v>
      </c>
      <c r="E10566" s="128" t="s">
        <v>32</v>
      </c>
      <c r="F10566" s="128" t="s">
        <v>324</v>
      </c>
      <c r="G10566" s="99" t="s">
        <v>1383</v>
      </c>
      <c r="H10566" s="134" t="s">
        <v>2459</v>
      </c>
      <c r="I10566" s="128" t="s">
        <v>117</v>
      </c>
      <c r="J10566" s="128" t="s">
        <v>52</v>
      </c>
      <c r="K10566" s="134">
        <f>'73511-07'!G$1054</f>
        <v>-1324</v>
      </c>
    </row>
    <row r="10567" spans="1:11" x14ac:dyDescent="0.3">
      <c r="A10567" s="128">
        <v>73511</v>
      </c>
      <c r="B10567" s="128" t="s">
        <v>58</v>
      </c>
      <c r="C10567" s="128" t="s">
        <v>2591</v>
      </c>
      <c r="D10567" s="128">
        <v>2019</v>
      </c>
      <c r="E10567" s="128" t="s">
        <v>32</v>
      </c>
      <c r="F10567" s="128" t="s">
        <v>324</v>
      </c>
      <c r="G10567" s="99" t="s">
        <v>1383</v>
      </c>
      <c r="H10567" s="134" t="s">
        <v>2459</v>
      </c>
      <c r="I10567" s="128" t="s">
        <v>120</v>
      </c>
      <c r="J10567" s="128" t="s">
        <v>52</v>
      </c>
      <c r="K10567" s="134">
        <f>'73511-07'!H$1054</f>
        <v>-968</v>
      </c>
    </row>
    <row r="10568" spans="1:11" x14ac:dyDescent="0.3">
      <c r="A10568" s="128">
        <v>73511</v>
      </c>
      <c r="B10568" s="128" t="s">
        <v>58</v>
      </c>
      <c r="C10568" s="128" t="s">
        <v>2591</v>
      </c>
      <c r="D10568" s="128">
        <v>2019</v>
      </c>
      <c r="E10568" s="128" t="s">
        <v>32</v>
      </c>
      <c r="F10568" s="128" t="s">
        <v>324</v>
      </c>
      <c r="G10568" s="99" t="s">
        <v>1383</v>
      </c>
      <c r="H10568" s="134" t="s">
        <v>2459</v>
      </c>
      <c r="I10568" s="130" t="s">
        <v>121</v>
      </c>
      <c r="J10568" s="130" t="s">
        <v>325</v>
      </c>
      <c r="K10568" s="134">
        <f>'73511-07'!I$1054</f>
        <v>17</v>
      </c>
    </row>
    <row r="10569" spans="1:11" x14ac:dyDescent="0.3">
      <c r="A10569" s="128">
        <v>73511</v>
      </c>
      <c r="B10569" s="128" t="s">
        <v>58</v>
      </c>
      <c r="C10569" s="128" t="s">
        <v>2591</v>
      </c>
      <c r="D10569" s="128">
        <v>2019</v>
      </c>
      <c r="E10569" s="128" t="s">
        <v>32</v>
      </c>
      <c r="F10569" s="128" t="s">
        <v>324</v>
      </c>
      <c r="G10569" s="99" t="s">
        <v>1383</v>
      </c>
      <c r="H10569" s="134" t="s">
        <v>2459</v>
      </c>
      <c r="I10569" s="130" t="s">
        <v>121</v>
      </c>
      <c r="J10569" s="128" t="s">
        <v>52</v>
      </c>
      <c r="K10569" s="134">
        <f>'73511-07'!J$1054</f>
        <v>75</v>
      </c>
    </row>
    <row r="10570" spans="1:11" x14ac:dyDescent="0.3">
      <c r="A10570" s="128">
        <v>73511</v>
      </c>
      <c r="B10570" s="128" t="s">
        <v>58</v>
      </c>
      <c r="C10570" s="128" t="s">
        <v>2591</v>
      </c>
      <c r="D10570" s="128">
        <v>2019</v>
      </c>
      <c r="E10570" s="128" t="s">
        <v>32</v>
      </c>
      <c r="F10570" s="128" t="s">
        <v>324</v>
      </c>
      <c r="G10570" s="99" t="s">
        <v>1383</v>
      </c>
      <c r="H10570" s="134" t="s">
        <v>2459</v>
      </c>
      <c r="I10570" s="130" t="s">
        <v>124</v>
      </c>
      <c r="J10570" s="130" t="s">
        <v>325</v>
      </c>
      <c r="K10570" s="134">
        <f>'73511-07'!K$1054</f>
        <v>17</v>
      </c>
    </row>
    <row r="10571" spans="1:11" x14ac:dyDescent="0.3">
      <c r="A10571" s="128">
        <v>73511</v>
      </c>
      <c r="B10571" s="128" t="s">
        <v>58</v>
      </c>
      <c r="C10571" s="128" t="s">
        <v>2591</v>
      </c>
      <c r="D10571" s="128">
        <v>2019</v>
      </c>
      <c r="E10571" s="128" t="s">
        <v>32</v>
      </c>
      <c r="F10571" s="128" t="s">
        <v>324</v>
      </c>
      <c r="G10571" s="99" t="s">
        <v>1383</v>
      </c>
      <c r="H10571" s="134" t="s">
        <v>2459</v>
      </c>
      <c r="I10571" s="130" t="s">
        <v>124</v>
      </c>
      <c r="J10571" s="128" t="s">
        <v>52</v>
      </c>
      <c r="K10571" s="134">
        <f>'73511-07'!L$1054</f>
        <v>7</v>
      </c>
    </row>
    <row r="10572" spans="1:11" x14ac:dyDescent="0.3">
      <c r="A10572" s="128">
        <v>73511</v>
      </c>
      <c r="B10572" s="128" t="s">
        <v>58</v>
      </c>
      <c r="C10572" s="128" t="s">
        <v>2591</v>
      </c>
      <c r="D10572" s="128">
        <v>2019</v>
      </c>
      <c r="E10572" s="128" t="s">
        <v>32</v>
      </c>
      <c r="F10572" s="128" t="s">
        <v>324</v>
      </c>
      <c r="G10572" s="99" t="s">
        <v>1384</v>
      </c>
      <c r="H10572" s="134" t="s">
        <v>2460</v>
      </c>
      <c r="I10572" s="130" t="s">
        <v>2646</v>
      </c>
      <c r="J10572" s="130" t="s">
        <v>325</v>
      </c>
      <c r="K10572" s="134">
        <f>'73511-07'!C$1055</f>
        <v>15684</v>
      </c>
    </row>
    <row r="10573" spans="1:11" x14ac:dyDescent="0.3">
      <c r="A10573" s="128">
        <v>73511</v>
      </c>
      <c r="B10573" s="128" t="s">
        <v>58</v>
      </c>
      <c r="C10573" s="128" t="s">
        <v>2591</v>
      </c>
      <c r="D10573" s="128">
        <v>2019</v>
      </c>
      <c r="E10573" s="128" t="s">
        <v>32</v>
      </c>
      <c r="F10573" s="128" t="s">
        <v>324</v>
      </c>
      <c r="G10573" s="99" t="s">
        <v>1384</v>
      </c>
      <c r="H10573" s="134" t="s">
        <v>2460</v>
      </c>
      <c r="I10573" s="128" t="s">
        <v>116</v>
      </c>
      <c r="J10573" s="130" t="s">
        <v>325</v>
      </c>
      <c r="K10573" s="134">
        <f>'73511-07'!D$1055</f>
        <v>11366</v>
      </c>
    </row>
    <row r="10574" spans="1:11" x14ac:dyDescent="0.3">
      <c r="A10574" s="128">
        <v>73511</v>
      </c>
      <c r="B10574" s="128" t="s">
        <v>58</v>
      </c>
      <c r="C10574" s="128" t="s">
        <v>2591</v>
      </c>
      <c r="D10574" s="128">
        <v>2019</v>
      </c>
      <c r="E10574" s="128" t="s">
        <v>32</v>
      </c>
      <c r="F10574" s="128" t="s">
        <v>324</v>
      </c>
      <c r="G10574" s="99" t="s">
        <v>1384</v>
      </c>
      <c r="H10574" s="134" t="s">
        <v>2460</v>
      </c>
      <c r="I10574" s="128" t="s">
        <v>116</v>
      </c>
      <c r="J10574" s="128" t="s">
        <v>52</v>
      </c>
      <c r="K10574" s="134">
        <f>'73511-07'!E$1055</f>
        <v>394960</v>
      </c>
    </row>
    <row r="10575" spans="1:11" x14ac:dyDescent="0.3">
      <c r="A10575" s="128">
        <v>73511</v>
      </c>
      <c r="B10575" s="128" t="s">
        <v>58</v>
      </c>
      <c r="C10575" s="128" t="s">
        <v>2591</v>
      </c>
      <c r="D10575" s="128">
        <v>2019</v>
      </c>
      <c r="E10575" s="128" t="s">
        <v>32</v>
      </c>
      <c r="F10575" s="128" t="s">
        <v>324</v>
      </c>
      <c r="G10575" s="99" t="s">
        <v>1384</v>
      </c>
      <c r="H10575" s="134" t="s">
        <v>2460</v>
      </c>
      <c r="I10575" s="128" t="s">
        <v>117</v>
      </c>
      <c r="J10575" s="130" t="s">
        <v>325</v>
      </c>
      <c r="K10575" s="134">
        <f>'73511-07'!F$1055</f>
        <v>4318</v>
      </c>
    </row>
    <row r="10576" spans="1:11" x14ac:dyDescent="0.3">
      <c r="A10576" s="128">
        <v>73511</v>
      </c>
      <c r="B10576" s="128" t="s">
        <v>58</v>
      </c>
      <c r="C10576" s="128" t="s">
        <v>2591</v>
      </c>
      <c r="D10576" s="128">
        <v>2019</v>
      </c>
      <c r="E10576" s="128" t="s">
        <v>32</v>
      </c>
      <c r="F10576" s="128" t="s">
        <v>324</v>
      </c>
      <c r="G10576" s="99" t="s">
        <v>1384</v>
      </c>
      <c r="H10576" s="134" t="s">
        <v>2460</v>
      </c>
      <c r="I10576" s="128" t="s">
        <v>117</v>
      </c>
      <c r="J10576" s="128" t="s">
        <v>52</v>
      </c>
      <c r="K10576" s="134">
        <f>'73511-07'!G$1055</f>
        <v>-193856</v>
      </c>
    </row>
    <row r="10577" spans="1:11" x14ac:dyDescent="0.3">
      <c r="A10577" s="128">
        <v>73511</v>
      </c>
      <c r="B10577" s="128" t="s">
        <v>58</v>
      </c>
      <c r="C10577" s="128" t="s">
        <v>2591</v>
      </c>
      <c r="D10577" s="128">
        <v>2019</v>
      </c>
      <c r="E10577" s="128" t="s">
        <v>32</v>
      </c>
      <c r="F10577" s="128" t="s">
        <v>324</v>
      </c>
      <c r="G10577" s="99" t="s">
        <v>1384</v>
      </c>
      <c r="H10577" s="134" t="s">
        <v>2460</v>
      </c>
      <c r="I10577" s="128" t="s">
        <v>120</v>
      </c>
      <c r="J10577" s="128" t="s">
        <v>52</v>
      </c>
      <c r="K10577" s="134">
        <f>'73511-07'!H$1055</f>
        <v>99094</v>
      </c>
    </row>
    <row r="10578" spans="1:11" x14ac:dyDescent="0.3">
      <c r="A10578" s="128">
        <v>73511</v>
      </c>
      <c r="B10578" s="128" t="s">
        <v>58</v>
      </c>
      <c r="C10578" s="128" t="s">
        <v>2591</v>
      </c>
      <c r="D10578" s="128">
        <v>2019</v>
      </c>
      <c r="E10578" s="128" t="s">
        <v>32</v>
      </c>
      <c r="F10578" s="128" t="s">
        <v>324</v>
      </c>
      <c r="G10578" s="99" t="s">
        <v>1384</v>
      </c>
      <c r="H10578" s="134" t="s">
        <v>2460</v>
      </c>
      <c r="I10578" s="130" t="s">
        <v>121</v>
      </c>
      <c r="J10578" s="130" t="s">
        <v>325</v>
      </c>
      <c r="K10578" s="134">
        <f>'73511-07'!I$1055</f>
        <v>6448</v>
      </c>
    </row>
    <row r="10579" spans="1:11" x14ac:dyDescent="0.3">
      <c r="A10579" s="128">
        <v>73511</v>
      </c>
      <c r="B10579" s="128" t="s">
        <v>58</v>
      </c>
      <c r="C10579" s="128" t="s">
        <v>2591</v>
      </c>
      <c r="D10579" s="128">
        <v>2019</v>
      </c>
      <c r="E10579" s="128" t="s">
        <v>32</v>
      </c>
      <c r="F10579" s="128" t="s">
        <v>324</v>
      </c>
      <c r="G10579" s="99" t="s">
        <v>1384</v>
      </c>
      <c r="H10579" s="134" t="s">
        <v>2460</v>
      </c>
      <c r="I10579" s="130" t="s">
        <v>121</v>
      </c>
      <c r="J10579" s="128" t="s">
        <v>52</v>
      </c>
      <c r="K10579" s="134">
        <f>'73511-07'!J$1055</f>
        <v>31777</v>
      </c>
    </row>
    <row r="10580" spans="1:11" x14ac:dyDescent="0.3">
      <c r="A10580" s="128">
        <v>73511</v>
      </c>
      <c r="B10580" s="128" t="s">
        <v>58</v>
      </c>
      <c r="C10580" s="128" t="s">
        <v>2591</v>
      </c>
      <c r="D10580" s="128">
        <v>2019</v>
      </c>
      <c r="E10580" s="128" t="s">
        <v>32</v>
      </c>
      <c r="F10580" s="128" t="s">
        <v>324</v>
      </c>
      <c r="G10580" s="99" t="s">
        <v>1384</v>
      </c>
      <c r="H10580" s="134" t="s">
        <v>2460</v>
      </c>
      <c r="I10580" s="130" t="s">
        <v>124</v>
      </c>
      <c r="J10580" s="130" t="s">
        <v>325</v>
      </c>
      <c r="K10580" s="134">
        <f>'73511-07'!K$1055</f>
        <v>4149</v>
      </c>
    </row>
    <row r="10581" spans="1:11" x14ac:dyDescent="0.3">
      <c r="A10581" s="128">
        <v>73511</v>
      </c>
      <c r="B10581" s="128" t="s">
        <v>58</v>
      </c>
      <c r="C10581" s="128" t="s">
        <v>2591</v>
      </c>
      <c r="D10581" s="128">
        <v>2019</v>
      </c>
      <c r="E10581" s="128" t="s">
        <v>32</v>
      </c>
      <c r="F10581" s="128" t="s">
        <v>324</v>
      </c>
      <c r="G10581" s="99" t="s">
        <v>1384</v>
      </c>
      <c r="H10581" s="134" t="s">
        <v>2460</v>
      </c>
      <c r="I10581" s="130" t="s">
        <v>124</v>
      </c>
      <c r="J10581" s="128" t="s">
        <v>52</v>
      </c>
      <c r="K10581" s="134">
        <f>'73511-07'!L$1055</f>
        <v>8134</v>
      </c>
    </row>
    <row r="10582" spans="1:11" x14ac:dyDescent="0.3">
      <c r="A10582" s="128">
        <v>73511</v>
      </c>
      <c r="B10582" s="128" t="s">
        <v>58</v>
      </c>
      <c r="C10582" s="128" t="s">
        <v>2591</v>
      </c>
      <c r="D10582" s="128">
        <v>2019</v>
      </c>
      <c r="E10582" s="128" t="s">
        <v>32</v>
      </c>
      <c r="F10582" s="128" t="s">
        <v>324</v>
      </c>
      <c r="G10582" s="99" t="s">
        <v>1385</v>
      </c>
      <c r="H10582" s="134" t="s">
        <v>2461</v>
      </c>
      <c r="I10582" s="130" t="s">
        <v>2646</v>
      </c>
      <c r="J10582" s="130" t="s">
        <v>325</v>
      </c>
      <c r="K10582" s="134">
        <f>'73511-07'!C$1056</f>
        <v>661</v>
      </c>
    </row>
    <row r="10583" spans="1:11" x14ac:dyDescent="0.3">
      <c r="A10583" s="128">
        <v>73511</v>
      </c>
      <c r="B10583" s="128" t="s">
        <v>58</v>
      </c>
      <c r="C10583" s="128" t="s">
        <v>2591</v>
      </c>
      <c r="D10583" s="128">
        <v>2019</v>
      </c>
      <c r="E10583" s="128" t="s">
        <v>32</v>
      </c>
      <c r="F10583" s="128" t="s">
        <v>324</v>
      </c>
      <c r="G10583" s="99" t="s">
        <v>1385</v>
      </c>
      <c r="H10583" s="134" t="s">
        <v>2461</v>
      </c>
      <c r="I10583" s="128" t="s">
        <v>116</v>
      </c>
      <c r="J10583" s="130" t="s">
        <v>325</v>
      </c>
      <c r="K10583" s="134">
        <f>'73511-07'!D$1056</f>
        <v>506</v>
      </c>
    </row>
    <row r="10584" spans="1:11" x14ac:dyDescent="0.3">
      <c r="A10584" s="128">
        <v>73511</v>
      </c>
      <c r="B10584" s="128" t="s">
        <v>58</v>
      </c>
      <c r="C10584" s="128" t="s">
        <v>2591</v>
      </c>
      <c r="D10584" s="128">
        <v>2019</v>
      </c>
      <c r="E10584" s="128" t="s">
        <v>32</v>
      </c>
      <c r="F10584" s="128" t="s">
        <v>324</v>
      </c>
      <c r="G10584" s="99" t="s">
        <v>1385</v>
      </c>
      <c r="H10584" s="134" t="s">
        <v>2461</v>
      </c>
      <c r="I10584" s="128" t="s">
        <v>116</v>
      </c>
      <c r="J10584" s="128" t="s">
        <v>52</v>
      </c>
      <c r="K10584" s="134">
        <f>'73511-07'!E$1056</f>
        <v>11144</v>
      </c>
    </row>
    <row r="10585" spans="1:11" x14ac:dyDescent="0.3">
      <c r="A10585" s="128">
        <v>73511</v>
      </c>
      <c r="B10585" s="128" t="s">
        <v>58</v>
      </c>
      <c r="C10585" s="128" t="s">
        <v>2591</v>
      </c>
      <c r="D10585" s="128">
        <v>2019</v>
      </c>
      <c r="E10585" s="128" t="s">
        <v>32</v>
      </c>
      <c r="F10585" s="128" t="s">
        <v>324</v>
      </c>
      <c r="G10585" s="99" t="s">
        <v>1385</v>
      </c>
      <c r="H10585" s="134" t="s">
        <v>2461</v>
      </c>
      <c r="I10585" s="128" t="s">
        <v>117</v>
      </c>
      <c r="J10585" s="130" t="s">
        <v>325</v>
      </c>
      <c r="K10585" s="134">
        <f>'73511-07'!F$1056</f>
        <v>155</v>
      </c>
    </row>
    <row r="10586" spans="1:11" x14ac:dyDescent="0.3">
      <c r="A10586" s="128">
        <v>73511</v>
      </c>
      <c r="B10586" s="128" t="s">
        <v>58</v>
      </c>
      <c r="C10586" s="128" t="s">
        <v>2591</v>
      </c>
      <c r="D10586" s="128">
        <v>2019</v>
      </c>
      <c r="E10586" s="128" t="s">
        <v>32</v>
      </c>
      <c r="F10586" s="128" t="s">
        <v>324</v>
      </c>
      <c r="G10586" s="99" t="s">
        <v>1385</v>
      </c>
      <c r="H10586" s="134" t="s">
        <v>2461</v>
      </c>
      <c r="I10586" s="128" t="s">
        <v>117</v>
      </c>
      <c r="J10586" s="128" t="s">
        <v>52</v>
      </c>
      <c r="K10586" s="134">
        <f>'73511-07'!G$1056</f>
        <v>-4198</v>
      </c>
    </row>
    <row r="10587" spans="1:11" x14ac:dyDescent="0.3">
      <c r="A10587" s="128">
        <v>73511</v>
      </c>
      <c r="B10587" s="128" t="s">
        <v>58</v>
      </c>
      <c r="C10587" s="128" t="s">
        <v>2591</v>
      </c>
      <c r="D10587" s="128">
        <v>2019</v>
      </c>
      <c r="E10587" s="128" t="s">
        <v>32</v>
      </c>
      <c r="F10587" s="128" t="s">
        <v>324</v>
      </c>
      <c r="G10587" s="99" t="s">
        <v>1385</v>
      </c>
      <c r="H10587" s="134" t="s">
        <v>2461</v>
      </c>
      <c r="I10587" s="128" t="s">
        <v>120</v>
      </c>
      <c r="J10587" s="128" t="s">
        <v>52</v>
      </c>
      <c r="K10587" s="134">
        <f>'73511-07'!H$1056</f>
        <v>3231</v>
      </c>
    </row>
    <row r="10588" spans="1:11" x14ac:dyDescent="0.3">
      <c r="A10588" s="128">
        <v>73511</v>
      </c>
      <c r="B10588" s="128" t="s">
        <v>58</v>
      </c>
      <c r="C10588" s="128" t="s">
        <v>2591</v>
      </c>
      <c r="D10588" s="128">
        <v>2019</v>
      </c>
      <c r="E10588" s="128" t="s">
        <v>32</v>
      </c>
      <c r="F10588" s="128" t="s">
        <v>324</v>
      </c>
      <c r="G10588" s="99" t="s">
        <v>1385</v>
      </c>
      <c r="H10588" s="134" t="s">
        <v>2461</v>
      </c>
      <c r="I10588" s="130" t="s">
        <v>121</v>
      </c>
      <c r="J10588" s="130" t="s">
        <v>325</v>
      </c>
      <c r="K10588" s="134">
        <f>'73511-07'!I$1056</f>
        <v>296</v>
      </c>
    </row>
    <row r="10589" spans="1:11" x14ac:dyDescent="0.3">
      <c r="A10589" s="128">
        <v>73511</v>
      </c>
      <c r="B10589" s="128" t="s">
        <v>58</v>
      </c>
      <c r="C10589" s="128" t="s">
        <v>2591</v>
      </c>
      <c r="D10589" s="128">
        <v>2019</v>
      </c>
      <c r="E10589" s="128" t="s">
        <v>32</v>
      </c>
      <c r="F10589" s="128" t="s">
        <v>324</v>
      </c>
      <c r="G10589" s="99" t="s">
        <v>1385</v>
      </c>
      <c r="H10589" s="134" t="s">
        <v>2461</v>
      </c>
      <c r="I10589" s="130" t="s">
        <v>121</v>
      </c>
      <c r="J10589" s="128" t="s">
        <v>52</v>
      </c>
      <c r="K10589" s="134">
        <f>'73511-07'!J$1056</f>
        <v>1331</v>
      </c>
    </row>
    <row r="10590" spans="1:11" x14ac:dyDescent="0.3">
      <c r="A10590" s="128">
        <v>73511</v>
      </c>
      <c r="B10590" s="128" t="s">
        <v>58</v>
      </c>
      <c r="C10590" s="128" t="s">
        <v>2591</v>
      </c>
      <c r="D10590" s="128">
        <v>2019</v>
      </c>
      <c r="E10590" s="128" t="s">
        <v>32</v>
      </c>
      <c r="F10590" s="128" t="s">
        <v>324</v>
      </c>
      <c r="G10590" s="99" t="s">
        <v>1385</v>
      </c>
      <c r="H10590" s="134" t="s">
        <v>2461</v>
      </c>
      <c r="I10590" s="130" t="s">
        <v>124</v>
      </c>
      <c r="J10590" s="130" t="s">
        <v>325</v>
      </c>
      <c r="K10590" s="134">
        <f>'73511-07'!K$1056</f>
        <v>187</v>
      </c>
    </row>
    <row r="10591" spans="1:11" x14ac:dyDescent="0.3">
      <c r="A10591" s="128">
        <v>73511</v>
      </c>
      <c r="B10591" s="128" t="s">
        <v>58</v>
      </c>
      <c r="C10591" s="128" t="s">
        <v>2591</v>
      </c>
      <c r="D10591" s="128">
        <v>2019</v>
      </c>
      <c r="E10591" s="128" t="s">
        <v>32</v>
      </c>
      <c r="F10591" s="128" t="s">
        <v>324</v>
      </c>
      <c r="G10591" s="99" t="s">
        <v>1385</v>
      </c>
      <c r="H10591" s="134" t="s">
        <v>2461</v>
      </c>
      <c r="I10591" s="130" t="s">
        <v>124</v>
      </c>
      <c r="J10591" s="128" t="s">
        <v>52</v>
      </c>
      <c r="K10591" s="134">
        <f>'73511-07'!L$1056</f>
        <v>215</v>
      </c>
    </row>
    <row r="10592" spans="1:11" x14ac:dyDescent="0.3">
      <c r="A10592" s="128">
        <v>73511</v>
      </c>
      <c r="B10592" s="128" t="s">
        <v>58</v>
      </c>
      <c r="C10592" s="128" t="s">
        <v>2591</v>
      </c>
      <c r="D10592" s="128">
        <v>2019</v>
      </c>
      <c r="E10592" s="128" t="s">
        <v>32</v>
      </c>
      <c r="F10592" s="128" t="s">
        <v>324</v>
      </c>
      <c r="G10592" s="99" t="s">
        <v>1386</v>
      </c>
      <c r="H10592" s="134" t="s">
        <v>2462</v>
      </c>
      <c r="I10592" s="130" t="s">
        <v>2646</v>
      </c>
      <c r="J10592" s="130" t="s">
        <v>325</v>
      </c>
      <c r="K10592" s="134">
        <f>'73511-07'!C$1057</f>
        <v>295</v>
      </c>
    </row>
    <row r="10593" spans="1:11" x14ac:dyDescent="0.3">
      <c r="A10593" s="128">
        <v>73511</v>
      </c>
      <c r="B10593" s="128" t="s">
        <v>58</v>
      </c>
      <c r="C10593" s="128" t="s">
        <v>2591</v>
      </c>
      <c r="D10593" s="128">
        <v>2019</v>
      </c>
      <c r="E10593" s="128" t="s">
        <v>32</v>
      </c>
      <c r="F10593" s="128" t="s">
        <v>324</v>
      </c>
      <c r="G10593" s="99" t="s">
        <v>1386</v>
      </c>
      <c r="H10593" s="134" t="s">
        <v>2462</v>
      </c>
      <c r="I10593" s="128" t="s">
        <v>116</v>
      </c>
      <c r="J10593" s="130" t="s">
        <v>325</v>
      </c>
      <c r="K10593" s="134">
        <f>'73511-07'!D$1057</f>
        <v>225</v>
      </c>
    </row>
    <row r="10594" spans="1:11" x14ac:dyDescent="0.3">
      <c r="A10594" s="128">
        <v>73511</v>
      </c>
      <c r="B10594" s="128" t="s">
        <v>58</v>
      </c>
      <c r="C10594" s="128" t="s">
        <v>2591</v>
      </c>
      <c r="D10594" s="128">
        <v>2019</v>
      </c>
      <c r="E10594" s="128" t="s">
        <v>32</v>
      </c>
      <c r="F10594" s="128" t="s">
        <v>324</v>
      </c>
      <c r="G10594" s="99" t="s">
        <v>1386</v>
      </c>
      <c r="H10594" s="134" t="s">
        <v>2462</v>
      </c>
      <c r="I10594" s="128" t="s">
        <v>116</v>
      </c>
      <c r="J10594" s="128" t="s">
        <v>52</v>
      </c>
      <c r="K10594" s="134">
        <f>'73511-07'!E$1057</f>
        <v>3329</v>
      </c>
    </row>
    <row r="10595" spans="1:11" x14ac:dyDescent="0.3">
      <c r="A10595" s="128">
        <v>73511</v>
      </c>
      <c r="B10595" s="128" t="s">
        <v>58</v>
      </c>
      <c r="C10595" s="128" t="s">
        <v>2591</v>
      </c>
      <c r="D10595" s="128">
        <v>2019</v>
      </c>
      <c r="E10595" s="128" t="s">
        <v>32</v>
      </c>
      <c r="F10595" s="128" t="s">
        <v>324</v>
      </c>
      <c r="G10595" s="99" t="s">
        <v>1386</v>
      </c>
      <c r="H10595" s="134" t="s">
        <v>2462</v>
      </c>
      <c r="I10595" s="128" t="s">
        <v>117</v>
      </c>
      <c r="J10595" s="130" t="s">
        <v>325</v>
      </c>
      <c r="K10595" s="134">
        <f>'73511-07'!F$1057</f>
        <v>70</v>
      </c>
    </row>
    <row r="10596" spans="1:11" x14ac:dyDescent="0.3">
      <c r="A10596" s="128">
        <v>73511</v>
      </c>
      <c r="B10596" s="128" t="s">
        <v>58</v>
      </c>
      <c r="C10596" s="128" t="s">
        <v>2591</v>
      </c>
      <c r="D10596" s="128">
        <v>2019</v>
      </c>
      <c r="E10596" s="128" t="s">
        <v>32</v>
      </c>
      <c r="F10596" s="128" t="s">
        <v>324</v>
      </c>
      <c r="G10596" s="99" t="s">
        <v>1386</v>
      </c>
      <c r="H10596" s="134" t="s">
        <v>2462</v>
      </c>
      <c r="I10596" s="128" t="s">
        <v>117</v>
      </c>
      <c r="J10596" s="128" t="s">
        <v>52</v>
      </c>
      <c r="K10596" s="134">
        <f>'73511-07'!G$1057</f>
        <v>-995</v>
      </c>
    </row>
    <row r="10597" spans="1:11" x14ac:dyDescent="0.3">
      <c r="A10597" s="128">
        <v>73511</v>
      </c>
      <c r="B10597" s="128" t="s">
        <v>58</v>
      </c>
      <c r="C10597" s="128" t="s">
        <v>2591</v>
      </c>
      <c r="D10597" s="128">
        <v>2019</v>
      </c>
      <c r="E10597" s="128" t="s">
        <v>32</v>
      </c>
      <c r="F10597" s="128" t="s">
        <v>324</v>
      </c>
      <c r="G10597" s="99" t="s">
        <v>1386</v>
      </c>
      <c r="H10597" s="134" t="s">
        <v>2462</v>
      </c>
      <c r="I10597" s="128" t="s">
        <v>120</v>
      </c>
      <c r="J10597" s="128" t="s">
        <v>52</v>
      </c>
      <c r="K10597" s="134">
        <f>'73511-07'!H$1057</f>
        <v>1517</v>
      </c>
    </row>
    <row r="10598" spans="1:11" x14ac:dyDescent="0.3">
      <c r="A10598" s="128">
        <v>73511</v>
      </c>
      <c r="B10598" s="128" t="s">
        <v>58</v>
      </c>
      <c r="C10598" s="128" t="s">
        <v>2591</v>
      </c>
      <c r="D10598" s="128">
        <v>2019</v>
      </c>
      <c r="E10598" s="128" t="s">
        <v>32</v>
      </c>
      <c r="F10598" s="128" t="s">
        <v>324</v>
      </c>
      <c r="G10598" s="99" t="s">
        <v>1386</v>
      </c>
      <c r="H10598" s="134" t="s">
        <v>2462</v>
      </c>
      <c r="I10598" s="130" t="s">
        <v>121</v>
      </c>
      <c r="J10598" s="130" t="s">
        <v>325</v>
      </c>
      <c r="K10598" s="134">
        <f>'73511-07'!I$1057</f>
        <v>144</v>
      </c>
    </row>
    <row r="10599" spans="1:11" x14ac:dyDescent="0.3">
      <c r="A10599" s="128">
        <v>73511</v>
      </c>
      <c r="B10599" s="128" t="s">
        <v>58</v>
      </c>
      <c r="C10599" s="128" t="s">
        <v>2591</v>
      </c>
      <c r="D10599" s="128">
        <v>2019</v>
      </c>
      <c r="E10599" s="128" t="s">
        <v>32</v>
      </c>
      <c r="F10599" s="128" t="s">
        <v>324</v>
      </c>
      <c r="G10599" s="99" t="s">
        <v>1386</v>
      </c>
      <c r="H10599" s="134" t="s">
        <v>2462</v>
      </c>
      <c r="I10599" s="130" t="s">
        <v>121</v>
      </c>
      <c r="J10599" s="128" t="s">
        <v>52</v>
      </c>
      <c r="K10599" s="134">
        <f>'73511-07'!J$1057</f>
        <v>619</v>
      </c>
    </row>
    <row r="10600" spans="1:11" x14ac:dyDescent="0.3">
      <c r="A10600" s="128">
        <v>73511</v>
      </c>
      <c r="B10600" s="128" t="s">
        <v>58</v>
      </c>
      <c r="C10600" s="128" t="s">
        <v>2591</v>
      </c>
      <c r="D10600" s="128">
        <v>2019</v>
      </c>
      <c r="E10600" s="128" t="s">
        <v>32</v>
      </c>
      <c r="F10600" s="128" t="s">
        <v>324</v>
      </c>
      <c r="G10600" s="99" t="s">
        <v>1386</v>
      </c>
      <c r="H10600" s="134" t="s">
        <v>2462</v>
      </c>
      <c r="I10600" s="130" t="s">
        <v>124</v>
      </c>
      <c r="J10600" s="130" t="s">
        <v>325</v>
      </c>
      <c r="K10600" s="134">
        <f>'73511-07'!K$1057</f>
        <v>92</v>
      </c>
    </row>
    <row r="10601" spans="1:11" x14ac:dyDescent="0.3">
      <c r="A10601" s="128">
        <v>73511</v>
      </c>
      <c r="B10601" s="128" t="s">
        <v>58</v>
      </c>
      <c r="C10601" s="128" t="s">
        <v>2591</v>
      </c>
      <c r="D10601" s="128">
        <v>2019</v>
      </c>
      <c r="E10601" s="128" t="s">
        <v>32</v>
      </c>
      <c r="F10601" s="128" t="s">
        <v>324</v>
      </c>
      <c r="G10601" s="99" t="s">
        <v>1386</v>
      </c>
      <c r="H10601" s="134" t="s">
        <v>2462</v>
      </c>
      <c r="I10601" s="130" t="s">
        <v>124</v>
      </c>
      <c r="J10601" s="128" t="s">
        <v>52</v>
      </c>
      <c r="K10601" s="134">
        <f>'73511-07'!L$1057</f>
        <v>66</v>
      </c>
    </row>
    <row r="10602" spans="1:11" x14ac:dyDescent="0.3">
      <c r="A10602" s="128">
        <v>73511</v>
      </c>
      <c r="B10602" s="128" t="s">
        <v>58</v>
      </c>
      <c r="C10602" s="128" t="s">
        <v>2591</v>
      </c>
      <c r="D10602" s="128">
        <v>2019</v>
      </c>
      <c r="E10602" s="128" t="s">
        <v>32</v>
      </c>
      <c r="F10602" s="128" t="s">
        <v>324</v>
      </c>
      <c r="G10602" s="99" t="s">
        <v>1387</v>
      </c>
      <c r="H10602" s="134" t="s">
        <v>2463</v>
      </c>
      <c r="I10602" s="130" t="s">
        <v>2646</v>
      </c>
      <c r="J10602" s="130" t="s">
        <v>325</v>
      </c>
      <c r="K10602" s="134">
        <f>'73511-07'!C$1058</f>
        <v>14728</v>
      </c>
    </row>
    <row r="10603" spans="1:11" x14ac:dyDescent="0.3">
      <c r="A10603" s="128">
        <v>73511</v>
      </c>
      <c r="B10603" s="128" t="s">
        <v>58</v>
      </c>
      <c r="C10603" s="128" t="s">
        <v>2591</v>
      </c>
      <c r="D10603" s="128">
        <v>2019</v>
      </c>
      <c r="E10603" s="128" t="s">
        <v>32</v>
      </c>
      <c r="F10603" s="128" t="s">
        <v>324</v>
      </c>
      <c r="G10603" s="99" t="s">
        <v>1387</v>
      </c>
      <c r="H10603" s="134" t="s">
        <v>2463</v>
      </c>
      <c r="I10603" s="128" t="s">
        <v>116</v>
      </c>
      <c r="J10603" s="130" t="s">
        <v>325</v>
      </c>
      <c r="K10603" s="134">
        <f>'73511-07'!D$1058</f>
        <v>10635</v>
      </c>
    </row>
    <row r="10604" spans="1:11" x14ac:dyDescent="0.3">
      <c r="A10604" s="128">
        <v>73511</v>
      </c>
      <c r="B10604" s="128" t="s">
        <v>58</v>
      </c>
      <c r="C10604" s="128" t="s">
        <v>2591</v>
      </c>
      <c r="D10604" s="128">
        <v>2019</v>
      </c>
      <c r="E10604" s="128" t="s">
        <v>32</v>
      </c>
      <c r="F10604" s="128" t="s">
        <v>324</v>
      </c>
      <c r="G10604" s="99" t="s">
        <v>1387</v>
      </c>
      <c r="H10604" s="134" t="s">
        <v>2463</v>
      </c>
      <c r="I10604" s="128" t="s">
        <v>116</v>
      </c>
      <c r="J10604" s="128" t="s">
        <v>52</v>
      </c>
      <c r="K10604" s="134">
        <f>'73511-07'!E$1058</f>
        <v>380487</v>
      </c>
    </row>
    <row r="10605" spans="1:11" x14ac:dyDescent="0.3">
      <c r="A10605" s="128">
        <v>73511</v>
      </c>
      <c r="B10605" s="128" t="s">
        <v>58</v>
      </c>
      <c r="C10605" s="128" t="s">
        <v>2591</v>
      </c>
      <c r="D10605" s="128">
        <v>2019</v>
      </c>
      <c r="E10605" s="128" t="s">
        <v>32</v>
      </c>
      <c r="F10605" s="128" t="s">
        <v>324</v>
      </c>
      <c r="G10605" s="99" t="s">
        <v>1387</v>
      </c>
      <c r="H10605" s="134" t="s">
        <v>2463</v>
      </c>
      <c r="I10605" s="128" t="s">
        <v>117</v>
      </c>
      <c r="J10605" s="130" t="s">
        <v>325</v>
      </c>
      <c r="K10605" s="134">
        <f>'73511-07'!F$1058</f>
        <v>4093</v>
      </c>
    </row>
    <row r="10606" spans="1:11" x14ac:dyDescent="0.3">
      <c r="A10606" s="128">
        <v>73511</v>
      </c>
      <c r="B10606" s="128" t="s">
        <v>58</v>
      </c>
      <c r="C10606" s="128" t="s">
        <v>2591</v>
      </c>
      <c r="D10606" s="128">
        <v>2019</v>
      </c>
      <c r="E10606" s="128" t="s">
        <v>32</v>
      </c>
      <c r="F10606" s="128" t="s">
        <v>324</v>
      </c>
      <c r="G10606" s="99" t="s">
        <v>1387</v>
      </c>
      <c r="H10606" s="134" t="s">
        <v>2463</v>
      </c>
      <c r="I10606" s="128" t="s">
        <v>117</v>
      </c>
      <c r="J10606" s="128" t="s">
        <v>52</v>
      </c>
      <c r="K10606" s="134">
        <f>'73511-07'!G$1058</f>
        <v>-188662</v>
      </c>
    </row>
    <row r="10607" spans="1:11" x14ac:dyDescent="0.3">
      <c r="A10607" s="128">
        <v>73511</v>
      </c>
      <c r="B10607" s="128" t="s">
        <v>58</v>
      </c>
      <c r="C10607" s="128" t="s">
        <v>2591</v>
      </c>
      <c r="D10607" s="128">
        <v>2019</v>
      </c>
      <c r="E10607" s="128" t="s">
        <v>32</v>
      </c>
      <c r="F10607" s="128" t="s">
        <v>324</v>
      </c>
      <c r="G10607" s="99" t="s">
        <v>1387</v>
      </c>
      <c r="H10607" s="134" t="s">
        <v>2463</v>
      </c>
      <c r="I10607" s="128" t="s">
        <v>120</v>
      </c>
      <c r="J10607" s="128" t="s">
        <v>52</v>
      </c>
      <c r="K10607" s="134">
        <f>'73511-07'!H$1058</f>
        <v>94347</v>
      </c>
    </row>
    <row r="10608" spans="1:11" x14ac:dyDescent="0.3">
      <c r="A10608" s="128">
        <v>73511</v>
      </c>
      <c r="B10608" s="128" t="s">
        <v>58</v>
      </c>
      <c r="C10608" s="128" t="s">
        <v>2591</v>
      </c>
      <c r="D10608" s="128">
        <v>2019</v>
      </c>
      <c r="E10608" s="128" t="s">
        <v>32</v>
      </c>
      <c r="F10608" s="128" t="s">
        <v>324</v>
      </c>
      <c r="G10608" s="99" t="s">
        <v>1387</v>
      </c>
      <c r="H10608" s="134" t="s">
        <v>2463</v>
      </c>
      <c r="I10608" s="130" t="s">
        <v>121</v>
      </c>
      <c r="J10608" s="130" t="s">
        <v>325</v>
      </c>
      <c r="K10608" s="134">
        <f>'73511-07'!I$1058</f>
        <v>6008</v>
      </c>
    </row>
    <row r="10609" spans="1:11" x14ac:dyDescent="0.3">
      <c r="A10609" s="128">
        <v>73511</v>
      </c>
      <c r="B10609" s="128" t="s">
        <v>58</v>
      </c>
      <c r="C10609" s="128" t="s">
        <v>2591</v>
      </c>
      <c r="D10609" s="128">
        <v>2019</v>
      </c>
      <c r="E10609" s="128" t="s">
        <v>32</v>
      </c>
      <c r="F10609" s="128" t="s">
        <v>324</v>
      </c>
      <c r="G10609" s="99" t="s">
        <v>1387</v>
      </c>
      <c r="H10609" s="134" t="s">
        <v>2463</v>
      </c>
      <c r="I10609" s="130" t="s">
        <v>121</v>
      </c>
      <c r="J10609" s="128" t="s">
        <v>52</v>
      </c>
      <c r="K10609" s="134">
        <f>'73511-07'!J$1058</f>
        <v>29827</v>
      </c>
    </row>
    <row r="10610" spans="1:11" x14ac:dyDescent="0.3">
      <c r="A10610" s="128">
        <v>73511</v>
      </c>
      <c r="B10610" s="128" t="s">
        <v>58</v>
      </c>
      <c r="C10610" s="128" t="s">
        <v>2591</v>
      </c>
      <c r="D10610" s="128">
        <v>2019</v>
      </c>
      <c r="E10610" s="128" t="s">
        <v>32</v>
      </c>
      <c r="F10610" s="128" t="s">
        <v>324</v>
      </c>
      <c r="G10610" s="99" t="s">
        <v>1387</v>
      </c>
      <c r="H10610" s="134" t="s">
        <v>2463</v>
      </c>
      <c r="I10610" s="130" t="s">
        <v>124</v>
      </c>
      <c r="J10610" s="130" t="s">
        <v>325</v>
      </c>
      <c r="K10610" s="134">
        <f>'73511-07'!K$1058</f>
        <v>3870</v>
      </c>
    </row>
    <row r="10611" spans="1:11" x14ac:dyDescent="0.3">
      <c r="A10611" s="128">
        <v>73511</v>
      </c>
      <c r="B10611" s="128" t="s">
        <v>58</v>
      </c>
      <c r="C10611" s="128" t="s">
        <v>2591</v>
      </c>
      <c r="D10611" s="128">
        <v>2019</v>
      </c>
      <c r="E10611" s="128" t="s">
        <v>32</v>
      </c>
      <c r="F10611" s="128" t="s">
        <v>324</v>
      </c>
      <c r="G10611" s="99" t="s">
        <v>1387</v>
      </c>
      <c r="H10611" s="134" t="s">
        <v>2463</v>
      </c>
      <c r="I10611" s="130" t="s">
        <v>124</v>
      </c>
      <c r="J10611" s="128" t="s">
        <v>52</v>
      </c>
      <c r="K10611" s="134">
        <f>'73511-07'!L$1058</f>
        <v>7853</v>
      </c>
    </row>
    <row r="10612" spans="1:11" x14ac:dyDescent="0.3">
      <c r="A10612" s="128">
        <v>73511</v>
      </c>
      <c r="B10612" s="128" t="s">
        <v>58</v>
      </c>
      <c r="C10612" s="128" t="s">
        <v>2591</v>
      </c>
      <c r="D10612" s="128">
        <v>2019</v>
      </c>
      <c r="E10612" s="128" t="s">
        <v>32</v>
      </c>
      <c r="F10612" s="128" t="s">
        <v>324</v>
      </c>
      <c r="G10612" s="99" t="s">
        <v>1388</v>
      </c>
      <c r="H10612" s="134" t="s">
        <v>2464</v>
      </c>
      <c r="I10612" s="130" t="s">
        <v>2646</v>
      </c>
      <c r="J10612" s="130" t="s">
        <v>325</v>
      </c>
      <c r="K10612" s="134">
        <f>'73511-07'!C$1059</f>
        <v>3890</v>
      </c>
    </row>
    <row r="10613" spans="1:11" x14ac:dyDescent="0.3">
      <c r="A10613" s="128">
        <v>73511</v>
      </c>
      <c r="B10613" s="128" t="s">
        <v>58</v>
      </c>
      <c r="C10613" s="128" t="s">
        <v>2591</v>
      </c>
      <c r="D10613" s="128">
        <v>2019</v>
      </c>
      <c r="E10613" s="128" t="s">
        <v>32</v>
      </c>
      <c r="F10613" s="128" t="s">
        <v>324</v>
      </c>
      <c r="G10613" s="99" t="s">
        <v>1388</v>
      </c>
      <c r="H10613" s="134" t="s">
        <v>2464</v>
      </c>
      <c r="I10613" s="128" t="s">
        <v>116</v>
      </c>
      <c r="J10613" s="130" t="s">
        <v>325</v>
      </c>
      <c r="K10613" s="134">
        <f>'73511-07'!D$1059</f>
        <v>2969</v>
      </c>
    </row>
    <row r="10614" spans="1:11" x14ac:dyDescent="0.3">
      <c r="A10614" s="128">
        <v>73511</v>
      </c>
      <c r="B10614" s="128" t="s">
        <v>58</v>
      </c>
      <c r="C10614" s="128" t="s">
        <v>2591</v>
      </c>
      <c r="D10614" s="128">
        <v>2019</v>
      </c>
      <c r="E10614" s="128" t="s">
        <v>32</v>
      </c>
      <c r="F10614" s="128" t="s">
        <v>324</v>
      </c>
      <c r="G10614" s="99" t="s">
        <v>1388</v>
      </c>
      <c r="H10614" s="134" t="s">
        <v>2464</v>
      </c>
      <c r="I10614" s="128" t="s">
        <v>116</v>
      </c>
      <c r="J10614" s="128" t="s">
        <v>52</v>
      </c>
      <c r="K10614" s="134">
        <f>'73511-07'!E$1059</f>
        <v>125134</v>
      </c>
    </row>
    <row r="10615" spans="1:11" x14ac:dyDescent="0.3">
      <c r="A10615" s="128">
        <v>73511</v>
      </c>
      <c r="B10615" s="128" t="s">
        <v>58</v>
      </c>
      <c r="C10615" s="128" t="s">
        <v>2591</v>
      </c>
      <c r="D10615" s="128">
        <v>2019</v>
      </c>
      <c r="E10615" s="128" t="s">
        <v>32</v>
      </c>
      <c r="F10615" s="128" t="s">
        <v>324</v>
      </c>
      <c r="G10615" s="99" t="s">
        <v>1388</v>
      </c>
      <c r="H10615" s="134" t="s">
        <v>2464</v>
      </c>
      <c r="I10615" s="128" t="s">
        <v>117</v>
      </c>
      <c r="J10615" s="130" t="s">
        <v>325</v>
      </c>
      <c r="K10615" s="134">
        <f>'73511-07'!F$1059</f>
        <v>921</v>
      </c>
    </row>
    <row r="10616" spans="1:11" x14ac:dyDescent="0.3">
      <c r="A10616" s="128">
        <v>73511</v>
      </c>
      <c r="B10616" s="128" t="s">
        <v>58</v>
      </c>
      <c r="C10616" s="128" t="s">
        <v>2591</v>
      </c>
      <c r="D10616" s="128">
        <v>2019</v>
      </c>
      <c r="E10616" s="128" t="s">
        <v>32</v>
      </c>
      <c r="F10616" s="128" t="s">
        <v>324</v>
      </c>
      <c r="G10616" s="99" t="s">
        <v>1388</v>
      </c>
      <c r="H10616" s="134" t="s">
        <v>2464</v>
      </c>
      <c r="I10616" s="128" t="s">
        <v>117</v>
      </c>
      <c r="J10616" s="128" t="s">
        <v>52</v>
      </c>
      <c r="K10616" s="134">
        <f>'73511-07'!G$1059</f>
        <v>-61641</v>
      </c>
    </row>
    <row r="10617" spans="1:11" x14ac:dyDescent="0.3">
      <c r="A10617" s="128">
        <v>73511</v>
      </c>
      <c r="B10617" s="128" t="s">
        <v>58</v>
      </c>
      <c r="C10617" s="128" t="s">
        <v>2591</v>
      </c>
      <c r="D10617" s="128">
        <v>2019</v>
      </c>
      <c r="E10617" s="128" t="s">
        <v>32</v>
      </c>
      <c r="F10617" s="128" t="s">
        <v>324</v>
      </c>
      <c r="G10617" s="99" t="s">
        <v>1388</v>
      </c>
      <c r="H10617" s="134" t="s">
        <v>2464</v>
      </c>
      <c r="I10617" s="128" t="s">
        <v>120</v>
      </c>
      <c r="J10617" s="128" t="s">
        <v>52</v>
      </c>
      <c r="K10617" s="134">
        <f>'73511-07'!H$1059</f>
        <v>50441</v>
      </c>
    </row>
    <row r="10618" spans="1:11" x14ac:dyDescent="0.3">
      <c r="A10618" s="128">
        <v>73511</v>
      </c>
      <c r="B10618" s="128" t="s">
        <v>58</v>
      </c>
      <c r="C10618" s="128" t="s">
        <v>2591</v>
      </c>
      <c r="D10618" s="128">
        <v>2019</v>
      </c>
      <c r="E10618" s="128" t="s">
        <v>32</v>
      </c>
      <c r="F10618" s="128" t="s">
        <v>324</v>
      </c>
      <c r="G10618" s="99" t="s">
        <v>1388</v>
      </c>
      <c r="H10618" s="134" t="s">
        <v>2464</v>
      </c>
      <c r="I10618" s="130" t="s">
        <v>121</v>
      </c>
      <c r="J10618" s="130" t="s">
        <v>325</v>
      </c>
      <c r="K10618" s="134">
        <f>'73511-07'!I$1059</f>
        <v>1657</v>
      </c>
    </row>
    <row r="10619" spans="1:11" x14ac:dyDescent="0.3">
      <c r="A10619" s="128">
        <v>73511</v>
      </c>
      <c r="B10619" s="128" t="s">
        <v>58</v>
      </c>
      <c r="C10619" s="128" t="s">
        <v>2591</v>
      </c>
      <c r="D10619" s="128">
        <v>2019</v>
      </c>
      <c r="E10619" s="128" t="s">
        <v>32</v>
      </c>
      <c r="F10619" s="128" t="s">
        <v>324</v>
      </c>
      <c r="G10619" s="99" t="s">
        <v>1388</v>
      </c>
      <c r="H10619" s="134" t="s">
        <v>2464</v>
      </c>
      <c r="I10619" s="130" t="s">
        <v>121</v>
      </c>
      <c r="J10619" s="128" t="s">
        <v>52</v>
      </c>
      <c r="K10619" s="134">
        <f>'73511-07'!J$1059</f>
        <v>7496</v>
      </c>
    </row>
    <row r="10620" spans="1:11" x14ac:dyDescent="0.3">
      <c r="A10620" s="128">
        <v>73511</v>
      </c>
      <c r="B10620" s="128" t="s">
        <v>58</v>
      </c>
      <c r="C10620" s="128" t="s">
        <v>2591</v>
      </c>
      <c r="D10620" s="128">
        <v>2019</v>
      </c>
      <c r="E10620" s="128" t="s">
        <v>32</v>
      </c>
      <c r="F10620" s="128" t="s">
        <v>324</v>
      </c>
      <c r="G10620" s="99" t="s">
        <v>1388</v>
      </c>
      <c r="H10620" s="134" t="s">
        <v>2464</v>
      </c>
      <c r="I10620" s="130" t="s">
        <v>124</v>
      </c>
      <c r="J10620" s="130" t="s">
        <v>325</v>
      </c>
      <c r="K10620" s="134">
        <f>'73511-07'!K$1059</f>
        <v>1242</v>
      </c>
    </row>
    <row r="10621" spans="1:11" x14ac:dyDescent="0.3">
      <c r="A10621" s="128">
        <v>73511</v>
      </c>
      <c r="B10621" s="128" t="s">
        <v>58</v>
      </c>
      <c r="C10621" s="128" t="s">
        <v>2591</v>
      </c>
      <c r="D10621" s="128">
        <v>2019</v>
      </c>
      <c r="E10621" s="128" t="s">
        <v>32</v>
      </c>
      <c r="F10621" s="128" t="s">
        <v>324</v>
      </c>
      <c r="G10621" s="99" t="s">
        <v>1388</v>
      </c>
      <c r="H10621" s="134" t="s">
        <v>2464</v>
      </c>
      <c r="I10621" s="130" t="s">
        <v>124</v>
      </c>
      <c r="J10621" s="128" t="s">
        <v>52</v>
      </c>
      <c r="K10621" s="134">
        <f>'73511-07'!L$1059</f>
        <v>3660</v>
      </c>
    </row>
    <row r="10622" spans="1:11" x14ac:dyDescent="0.3">
      <c r="A10622" s="128">
        <v>73511</v>
      </c>
      <c r="B10622" s="128" t="s">
        <v>58</v>
      </c>
      <c r="C10622" s="128" t="s">
        <v>2591</v>
      </c>
      <c r="D10622" s="128">
        <v>2019</v>
      </c>
      <c r="E10622" s="128" t="s">
        <v>32</v>
      </c>
      <c r="F10622" s="128" t="s">
        <v>324</v>
      </c>
      <c r="G10622" s="99" t="s">
        <v>1389</v>
      </c>
      <c r="H10622" s="134" t="s">
        <v>2465</v>
      </c>
      <c r="I10622" s="130" t="s">
        <v>2646</v>
      </c>
      <c r="J10622" s="130" t="s">
        <v>325</v>
      </c>
      <c r="K10622" s="134">
        <f>'73511-07'!C$1060</f>
        <v>1842</v>
      </c>
    </row>
    <row r="10623" spans="1:11" x14ac:dyDescent="0.3">
      <c r="A10623" s="128">
        <v>73511</v>
      </c>
      <c r="B10623" s="128" t="s">
        <v>58</v>
      </c>
      <c r="C10623" s="128" t="s">
        <v>2591</v>
      </c>
      <c r="D10623" s="128">
        <v>2019</v>
      </c>
      <c r="E10623" s="128" t="s">
        <v>32</v>
      </c>
      <c r="F10623" s="128" t="s">
        <v>324</v>
      </c>
      <c r="G10623" s="99" t="s">
        <v>1389</v>
      </c>
      <c r="H10623" s="134" t="s">
        <v>2465</v>
      </c>
      <c r="I10623" s="128" t="s">
        <v>116</v>
      </c>
      <c r="J10623" s="130" t="s">
        <v>325</v>
      </c>
      <c r="K10623" s="134">
        <f>'73511-07'!D$1060</f>
        <v>1347</v>
      </c>
    </row>
    <row r="10624" spans="1:11" x14ac:dyDescent="0.3">
      <c r="A10624" s="128">
        <v>73511</v>
      </c>
      <c r="B10624" s="128" t="s">
        <v>58</v>
      </c>
      <c r="C10624" s="128" t="s">
        <v>2591</v>
      </c>
      <c r="D10624" s="128">
        <v>2019</v>
      </c>
      <c r="E10624" s="128" t="s">
        <v>32</v>
      </c>
      <c r="F10624" s="128" t="s">
        <v>324</v>
      </c>
      <c r="G10624" s="99" t="s">
        <v>1389</v>
      </c>
      <c r="H10624" s="134" t="s">
        <v>2465</v>
      </c>
      <c r="I10624" s="128" t="s">
        <v>116</v>
      </c>
      <c r="J10624" s="128" t="s">
        <v>52</v>
      </c>
      <c r="K10624" s="134">
        <f>'73511-07'!E$1060</f>
        <v>29114</v>
      </c>
    </row>
    <row r="10625" spans="1:11" x14ac:dyDescent="0.3">
      <c r="A10625" s="128">
        <v>73511</v>
      </c>
      <c r="B10625" s="128" t="s">
        <v>58</v>
      </c>
      <c r="C10625" s="128" t="s">
        <v>2591</v>
      </c>
      <c r="D10625" s="128">
        <v>2019</v>
      </c>
      <c r="E10625" s="128" t="s">
        <v>32</v>
      </c>
      <c r="F10625" s="128" t="s">
        <v>324</v>
      </c>
      <c r="G10625" s="99" t="s">
        <v>1389</v>
      </c>
      <c r="H10625" s="134" t="s">
        <v>2465</v>
      </c>
      <c r="I10625" s="128" t="s">
        <v>117</v>
      </c>
      <c r="J10625" s="130" t="s">
        <v>325</v>
      </c>
      <c r="K10625" s="134">
        <f>'73511-07'!F$1060</f>
        <v>495</v>
      </c>
    </row>
    <row r="10626" spans="1:11" x14ac:dyDescent="0.3">
      <c r="A10626" s="128">
        <v>73511</v>
      </c>
      <c r="B10626" s="128" t="s">
        <v>58</v>
      </c>
      <c r="C10626" s="128" t="s">
        <v>2591</v>
      </c>
      <c r="D10626" s="128">
        <v>2019</v>
      </c>
      <c r="E10626" s="128" t="s">
        <v>32</v>
      </c>
      <c r="F10626" s="128" t="s">
        <v>324</v>
      </c>
      <c r="G10626" s="99" t="s">
        <v>1389</v>
      </c>
      <c r="H10626" s="134" t="s">
        <v>2465</v>
      </c>
      <c r="I10626" s="128" t="s">
        <v>117</v>
      </c>
      <c r="J10626" s="128" t="s">
        <v>52</v>
      </c>
      <c r="K10626" s="134">
        <f>'73511-07'!G$1060</f>
        <v>-34611</v>
      </c>
    </row>
    <row r="10627" spans="1:11" x14ac:dyDescent="0.3">
      <c r="A10627" s="128">
        <v>73511</v>
      </c>
      <c r="B10627" s="128" t="s">
        <v>58</v>
      </c>
      <c r="C10627" s="128" t="s">
        <v>2591</v>
      </c>
      <c r="D10627" s="128">
        <v>2019</v>
      </c>
      <c r="E10627" s="128" t="s">
        <v>32</v>
      </c>
      <c r="F10627" s="128" t="s">
        <v>324</v>
      </c>
      <c r="G10627" s="99" t="s">
        <v>1389</v>
      </c>
      <c r="H10627" s="134" t="s">
        <v>2465</v>
      </c>
      <c r="I10627" s="128" t="s">
        <v>120</v>
      </c>
      <c r="J10627" s="128" t="s">
        <v>52</v>
      </c>
      <c r="K10627" s="134">
        <f>'73511-07'!H$1060</f>
        <v>-8181</v>
      </c>
    </row>
    <row r="10628" spans="1:11" x14ac:dyDescent="0.3">
      <c r="A10628" s="128">
        <v>73511</v>
      </c>
      <c r="B10628" s="128" t="s">
        <v>58</v>
      </c>
      <c r="C10628" s="128" t="s">
        <v>2591</v>
      </c>
      <c r="D10628" s="128">
        <v>2019</v>
      </c>
      <c r="E10628" s="128" t="s">
        <v>32</v>
      </c>
      <c r="F10628" s="128" t="s">
        <v>324</v>
      </c>
      <c r="G10628" s="99" t="s">
        <v>1389</v>
      </c>
      <c r="H10628" s="134" t="s">
        <v>2465</v>
      </c>
      <c r="I10628" s="130" t="s">
        <v>121</v>
      </c>
      <c r="J10628" s="130" t="s">
        <v>325</v>
      </c>
      <c r="K10628" s="134">
        <f>'73511-07'!I$1060</f>
        <v>783</v>
      </c>
    </row>
    <row r="10629" spans="1:11" x14ac:dyDescent="0.3">
      <c r="A10629" s="128">
        <v>73511</v>
      </c>
      <c r="B10629" s="128" t="s">
        <v>58</v>
      </c>
      <c r="C10629" s="128" t="s">
        <v>2591</v>
      </c>
      <c r="D10629" s="128">
        <v>2019</v>
      </c>
      <c r="E10629" s="128" t="s">
        <v>32</v>
      </c>
      <c r="F10629" s="128" t="s">
        <v>324</v>
      </c>
      <c r="G10629" s="99" t="s">
        <v>1389</v>
      </c>
      <c r="H10629" s="134" t="s">
        <v>2465</v>
      </c>
      <c r="I10629" s="130" t="s">
        <v>121</v>
      </c>
      <c r="J10629" s="128" t="s">
        <v>52</v>
      </c>
      <c r="K10629" s="134">
        <f>'73511-07'!J$1060</f>
        <v>4038</v>
      </c>
    </row>
    <row r="10630" spans="1:11" x14ac:dyDescent="0.3">
      <c r="A10630" s="128">
        <v>73511</v>
      </c>
      <c r="B10630" s="128" t="s">
        <v>58</v>
      </c>
      <c r="C10630" s="128" t="s">
        <v>2591</v>
      </c>
      <c r="D10630" s="128">
        <v>2019</v>
      </c>
      <c r="E10630" s="128" t="s">
        <v>32</v>
      </c>
      <c r="F10630" s="128" t="s">
        <v>324</v>
      </c>
      <c r="G10630" s="99" t="s">
        <v>1389</v>
      </c>
      <c r="H10630" s="134" t="s">
        <v>2465</v>
      </c>
      <c r="I10630" s="130" t="s">
        <v>124</v>
      </c>
      <c r="J10630" s="130" t="s">
        <v>325</v>
      </c>
      <c r="K10630" s="134">
        <f>'73511-07'!K$1060</f>
        <v>515</v>
      </c>
    </row>
    <row r="10631" spans="1:11" x14ac:dyDescent="0.3">
      <c r="A10631" s="128">
        <v>73511</v>
      </c>
      <c r="B10631" s="128" t="s">
        <v>58</v>
      </c>
      <c r="C10631" s="128" t="s">
        <v>2591</v>
      </c>
      <c r="D10631" s="128">
        <v>2019</v>
      </c>
      <c r="E10631" s="128" t="s">
        <v>32</v>
      </c>
      <c r="F10631" s="128" t="s">
        <v>324</v>
      </c>
      <c r="G10631" s="99" t="s">
        <v>1389</v>
      </c>
      <c r="H10631" s="134" t="s">
        <v>2465</v>
      </c>
      <c r="I10631" s="130" t="s">
        <v>124</v>
      </c>
      <c r="J10631" s="128" t="s">
        <v>52</v>
      </c>
      <c r="K10631" s="134">
        <f>'73511-07'!L$1060</f>
        <v>724</v>
      </c>
    </row>
    <row r="10632" spans="1:11" x14ac:dyDescent="0.3">
      <c r="A10632" s="128">
        <v>73511</v>
      </c>
      <c r="B10632" s="128" t="s">
        <v>58</v>
      </c>
      <c r="C10632" s="128" t="s">
        <v>2591</v>
      </c>
      <c r="D10632" s="128">
        <v>2019</v>
      </c>
      <c r="E10632" s="128" t="s">
        <v>32</v>
      </c>
      <c r="F10632" s="128" t="s">
        <v>324</v>
      </c>
      <c r="G10632" s="99" t="s">
        <v>1390</v>
      </c>
      <c r="H10632" s="134" t="s">
        <v>2466</v>
      </c>
      <c r="I10632" s="130" t="s">
        <v>2646</v>
      </c>
      <c r="J10632" s="130" t="s">
        <v>325</v>
      </c>
      <c r="K10632" s="134">
        <f>'73511-07'!C$1061</f>
        <v>1032</v>
      </c>
    </row>
    <row r="10633" spans="1:11" x14ac:dyDescent="0.3">
      <c r="A10633" s="128">
        <v>73511</v>
      </c>
      <c r="B10633" s="128" t="s">
        <v>58</v>
      </c>
      <c r="C10633" s="128" t="s">
        <v>2591</v>
      </c>
      <c r="D10633" s="128">
        <v>2019</v>
      </c>
      <c r="E10633" s="128" t="s">
        <v>32</v>
      </c>
      <c r="F10633" s="128" t="s">
        <v>324</v>
      </c>
      <c r="G10633" s="99" t="s">
        <v>1390</v>
      </c>
      <c r="H10633" s="134" t="s">
        <v>2466</v>
      </c>
      <c r="I10633" s="128" t="s">
        <v>116</v>
      </c>
      <c r="J10633" s="130" t="s">
        <v>325</v>
      </c>
      <c r="K10633" s="134">
        <f>'73511-07'!D$1061</f>
        <v>770</v>
      </c>
    </row>
    <row r="10634" spans="1:11" x14ac:dyDescent="0.3">
      <c r="A10634" s="128">
        <v>73511</v>
      </c>
      <c r="B10634" s="128" t="s">
        <v>58</v>
      </c>
      <c r="C10634" s="128" t="s">
        <v>2591</v>
      </c>
      <c r="D10634" s="128">
        <v>2019</v>
      </c>
      <c r="E10634" s="128" t="s">
        <v>32</v>
      </c>
      <c r="F10634" s="128" t="s">
        <v>324</v>
      </c>
      <c r="G10634" s="99" t="s">
        <v>1390</v>
      </c>
      <c r="H10634" s="134" t="s">
        <v>2466</v>
      </c>
      <c r="I10634" s="128" t="s">
        <v>116</v>
      </c>
      <c r="J10634" s="128" t="s">
        <v>52</v>
      </c>
      <c r="K10634" s="134">
        <f>'73511-07'!E$1061</f>
        <v>57017</v>
      </c>
    </row>
    <row r="10635" spans="1:11" x14ac:dyDescent="0.3">
      <c r="A10635" s="128">
        <v>73511</v>
      </c>
      <c r="B10635" s="128" t="s">
        <v>58</v>
      </c>
      <c r="C10635" s="128" t="s">
        <v>2591</v>
      </c>
      <c r="D10635" s="128">
        <v>2019</v>
      </c>
      <c r="E10635" s="128" t="s">
        <v>32</v>
      </c>
      <c r="F10635" s="128" t="s">
        <v>324</v>
      </c>
      <c r="G10635" s="99" t="s">
        <v>1390</v>
      </c>
      <c r="H10635" s="134" t="s">
        <v>2466</v>
      </c>
      <c r="I10635" s="128" t="s">
        <v>117</v>
      </c>
      <c r="J10635" s="130" t="s">
        <v>325</v>
      </c>
      <c r="K10635" s="134">
        <f>'73511-07'!F$1061</f>
        <v>262</v>
      </c>
    </row>
    <row r="10636" spans="1:11" x14ac:dyDescent="0.3">
      <c r="A10636" s="128">
        <v>73511</v>
      </c>
      <c r="B10636" s="128" t="s">
        <v>58</v>
      </c>
      <c r="C10636" s="128" t="s">
        <v>2591</v>
      </c>
      <c r="D10636" s="128">
        <v>2019</v>
      </c>
      <c r="E10636" s="128" t="s">
        <v>32</v>
      </c>
      <c r="F10636" s="128" t="s">
        <v>324</v>
      </c>
      <c r="G10636" s="99" t="s">
        <v>1390</v>
      </c>
      <c r="H10636" s="134" t="s">
        <v>2466</v>
      </c>
      <c r="I10636" s="128" t="s">
        <v>117</v>
      </c>
      <c r="J10636" s="128" t="s">
        <v>52</v>
      </c>
      <c r="K10636" s="134">
        <f>'73511-07'!G$1061</f>
        <v>-10011</v>
      </c>
    </row>
    <row r="10637" spans="1:11" x14ac:dyDescent="0.3">
      <c r="A10637" s="128">
        <v>73511</v>
      </c>
      <c r="B10637" s="128" t="s">
        <v>58</v>
      </c>
      <c r="C10637" s="128" t="s">
        <v>2591</v>
      </c>
      <c r="D10637" s="128">
        <v>2019</v>
      </c>
      <c r="E10637" s="128" t="s">
        <v>32</v>
      </c>
      <c r="F10637" s="128" t="s">
        <v>324</v>
      </c>
      <c r="G10637" s="99" t="s">
        <v>1390</v>
      </c>
      <c r="H10637" s="134" t="s">
        <v>2466</v>
      </c>
      <c r="I10637" s="128" t="s">
        <v>120</v>
      </c>
      <c r="J10637" s="128" t="s">
        <v>52</v>
      </c>
      <c r="K10637" s="134">
        <f>'73511-07'!H$1061</f>
        <v>38907</v>
      </c>
    </row>
    <row r="10638" spans="1:11" x14ac:dyDescent="0.3">
      <c r="A10638" s="128">
        <v>73511</v>
      </c>
      <c r="B10638" s="128" t="s">
        <v>58</v>
      </c>
      <c r="C10638" s="128" t="s">
        <v>2591</v>
      </c>
      <c r="D10638" s="128">
        <v>2019</v>
      </c>
      <c r="E10638" s="128" t="s">
        <v>32</v>
      </c>
      <c r="F10638" s="128" t="s">
        <v>324</v>
      </c>
      <c r="G10638" s="99" t="s">
        <v>1390</v>
      </c>
      <c r="H10638" s="134" t="s">
        <v>2466</v>
      </c>
      <c r="I10638" s="130" t="s">
        <v>121</v>
      </c>
      <c r="J10638" s="130" t="s">
        <v>325</v>
      </c>
      <c r="K10638" s="134">
        <f>'73511-07'!I$1061</f>
        <v>511</v>
      </c>
    </row>
    <row r="10639" spans="1:11" x14ac:dyDescent="0.3">
      <c r="A10639" s="128">
        <v>73511</v>
      </c>
      <c r="B10639" s="128" t="s">
        <v>58</v>
      </c>
      <c r="C10639" s="128" t="s">
        <v>2591</v>
      </c>
      <c r="D10639" s="128">
        <v>2019</v>
      </c>
      <c r="E10639" s="128" t="s">
        <v>32</v>
      </c>
      <c r="F10639" s="128" t="s">
        <v>324</v>
      </c>
      <c r="G10639" s="99" t="s">
        <v>1390</v>
      </c>
      <c r="H10639" s="134" t="s">
        <v>2466</v>
      </c>
      <c r="I10639" s="130" t="s">
        <v>121</v>
      </c>
      <c r="J10639" s="128" t="s">
        <v>52</v>
      </c>
      <c r="K10639" s="134">
        <f>'73511-07'!J$1061</f>
        <v>6008</v>
      </c>
    </row>
    <row r="10640" spans="1:11" x14ac:dyDescent="0.3">
      <c r="A10640" s="128">
        <v>73511</v>
      </c>
      <c r="B10640" s="128" t="s">
        <v>58</v>
      </c>
      <c r="C10640" s="128" t="s">
        <v>2591</v>
      </c>
      <c r="D10640" s="128">
        <v>2019</v>
      </c>
      <c r="E10640" s="128" t="s">
        <v>32</v>
      </c>
      <c r="F10640" s="128" t="s">
        <v>324</v>
      </c>
      <c r="G10640" s="99" t="s">
        <v>1390</v>
      </c>
      <c r="H10640" s="134" t="s">
        <v>2466</v>
      </c>
      <c r="I10640" s="130" t="s">
        <v>124</v>
      </c>
      <c r="J10640" s="130" t="s">
        <v>325</v>
      </c>
      <c r="K10640" s="134">
        <f>'73511-07'!K$1061</f>
        <v>283</v>
      </c>
    </row>
    <row r="10641" spans="1:11" x14ac:dyDescent="0.3">
      <c r="A10641" s="128">
        <v>73511</v>
      </c>
      <c r="B10641" s="128" t="s">
        <v>58</v>
      </c>
      <c r="C10641" s="128" t="s">
        <v>2591</v>
      </c>
      <c r="D10641" s="128">
        <v>2019</v>
      </c>
      <c r="E10641" s="128" t="s">
        <v>32</v>
      </c>
      <c r="F10641" s="128" t="s">
        <v>324</v>
      </c>
      <c r="G10641" s="99" t="s">
        <v>1390</v>
      </c>
      <c r="H10641" s="134" t="s">
        <v>2466</v>
      </c>
      <c r="I10641" s="130" t="s">
        <v>124</v>
      </c>
      <c r="J10641" s="128" t="s">
        <v>52</v>
      </c>
      <c r="K10641" s="134">
        <f>'73511-07'!L$1061</f>
        <v>1492</v>
      </c>
    </row>
    <row r="10642" spans="1:11" x14ac:dyDescent="0.3">
      <c r="A10642" s="128">
        <v>73511</v>
      </c>
      <c r="B10642" s="128" t="s">
        <v>58</v>
      </c>
      <c r="C10642" s="128" t="s">
        <v>2591</v>
      </c>
      <c r="D10642" s="128">
        <v>2019</v>
      </c>
      <c r="E10642" s="128" t="s">
        <v>32</v>
      </c>
      <c r="F10642" s="128" t="s">
        <v>324</v>
      </c>
      <c r="G10642" s="99" t="s">
        <v>1391</v>
      </c>
      <c r="H10642" s="134" t="s">
        <v>2467</v>
      </c>
      <c r="I10642" s="130" t="s">
        <v>2646</v>
      </c>
      <c r="J10642" s="130" t="s">
        <v>325</v>
      </c>
      <c r="K10642" s="134">
        <f>'73511-07'!C$1062</f>
        <v>385</v>
      </c>
    </row>
    <row r="10643" spans="1:11" x14ac:dyDescent="0.3">
      <c r="A10643" s="128">
        <v>73511</v>
      </c>
      <c r="B10643" s="128" t="s">
        <v>58</v>
      </c>
      <c r="C10643" s="128" t="s">
        <v>2591</v>
      </c>
      <c r="D10643" s="128">
        <v>2019</v>
      </c>
      <c r="E10643" s="128" t="s">
        <v>32</v>
      </c>
      <c r="F10643" s="128" t="s">
        <v>324</v>
      </c>
      <c r="G10643" s="99" t="s">
        <v>1391</v>
      </c>
      <c r="H10643" s="134" t="s">
        <v>2467</v>
      </c>
      <c r="I10643" s="128" t="s">
        <v>116</v>
      </c>
      <c r="J10643" s="130" t="s">
        <v>325</v>
      </c>
      <c r="K10643" s="134">
        <f>'73511-07'!D$1062</f>
        <v>303</v>
      </c>
    </row>
    <row r="10644" spans="1:11" x14ac:dyDescent="0.3">
      <c r="A10644" s="128">
        <v>73511</v>
      </c>
      <c r="B10644" s="128" t="s">
        <v>58</v>
      </c>
      <c r="C10644" s="128" t="s">
        <v>2591</v>
      </c>
      <c r="D10644" s="128">
        <v>2019</v>
      </c>
      <c r="E10644" s="128" t="s">
        <v>32</v>
      </c>
      <c r="F10644" s="128" t="s">
        <v>324</v>
      </c>
      <c r="G10644" s="99" t="s">
        <v>1391</v>
      </c>
      <c r="H10644" s="134" t="s">
        <v>2467</v>
      </c>
      <c r="I10644" s="128" t="s">
        <v>116</v>
      </c>
      <c r="J10644" s="128" t="s">
        <v>52</v>
      </c>
      <c r="K10644" s="134">
        <f>'73511-07'!E$1062</f>
        <v>6632</v>
      </c>
    </row>
    <row r="10645" spans="1:11" x14ac:dyDescent="0.3">
      <c r="A10645" s="128">
        <v>73511</v>
      </c>
      <c r="B10645" s="128" t="s">
        <v>58</v>
      </c>
      <c r="C10645" s="128" t="s">
        <v>2591</v>
      </c>
      <c r="D10645" s="128">
        <v>2019</v>
      </c>
      <c r="E10645" s="128" t="s">
        <v>32</v>
      </c>
      <c r="F10645" s="128" t="s">
        <v>324</v>
      </c>
      <c r="G10645" s="99" t="s">
        <v>1391</v>
      </c>
      <c r="H10645" s="134" t="s">
        <v>2467</v>
      </c>
      <c r="I10645" s="128" t="s">
        <v>117</v>
      </c>
      <c r="J10645" s="130" t="s">
        <v>325</v>
      </c>
      <c r="K10645" s="134">
        <f>'73511-07'!F$1062</f>
        <v>82</v>
      </c>
    </row>
    <row r="10646" spans="1:11" x14ac:dyDescent="0.3">
      <c r="A10646" s="128">
        <v>73511</v>
      </c>
      <c r="B10646" s="128" t="s">
        <v>58</v>
      </c>
      <c r="C10646" s="128" t="s">
        <v>2591</v>
      </c>
      <c r="D10646" s="128">
        <v>2019</v>
      </c>
      <c r="E10646" s="128" t="s">
        <v>32</v>
      </c>
      <c r="F10646" s="128" t="s">
        <v>324</v>
      </c>
      <c r="G10646" s="99" t="s">
        <v>1391</v>
      </c>
      <c r="H10646" s="134" t="s">
        <v>2467</v>
      </c>
      <c r="I10646" s="128" t="s">
        <v>117</v>
      </c>
      <c r="J10646" s="128" t="s">
        <v>52</v>
      </c>
      <c r="K10646" s="134">
        <f>'73511-07'!G$1062</f>
        <v>-4035</v>
      </c>
    </row>
    <row r="10647" spans="1:11" x14ac:dyDescent="0.3">
      <c r="A10647" s="128">
        <v>73511</v>
      </c>
      <c r="B10647" s="128" t="s">
        <v>58</v>
      </c>
      <c r="C10647" s="128" t="s">
        <v>2591</v>
      </c>
      <c r="D10647" s="128">
        <v>2019</v>
      </c>
      <c r="E10647" s="128" t="s">
        <v>32</v>
      </c>
      <c r="F10647" s="128" t="s">
        <v>324</v>
      </c>
      <c r="G10647" s="99" t="s">
        <v>1391</v>
      </c>
      <c r="H10647" s="134" t="s">
        <v>2467</v>
      </c>
      <c r="I10647" s="128" t="s">
        <v>120</v>
      </c>
      <c r="J10647" s="128" t="s">
        <v>52</v>
      </c>
      <c r="K10647" s="134">
        <f>'73511-07'!H$1062</f>
        <v>1819</v>
      </c>
    </row>
    <row r="10648" spans="1:11" x14ac:dyDescent="0.3">
      <c r="A10648" s="128">
        <v>73511</v>
      </c>
      <c r="B10648" s="128" t="s">
        <v>58</v>
      </c>
      <c r="C10648" s="128" t="s">
        <v>2591</v>
      </c>
      <c r="D10648" s="128">
        <v>2019</v>
      </c>
      <c r="E10648" s="128" t="s">
        <v>32</v>
      </c>
      <c r="F10648" s="128" t="s">
        <v>324</v>
      </c>
      <c r="G10648" s="99" t="s">
        <v>1391</v>
      </c>
      <c r="H10648" s="134" t="s">
        <v>2467</v>
      </c>
      <c r="I10648" s="130" t="s">
        <v>121</v>
      </c>
      <c r="J10648" s="130" t="s">
        <v>325</v>
      </c>
      <c r="K10648" s="134">
        <f>'73511-07'!I$1062</f>
        <v>184</v>
      </c>
    </row>
    <row r="10649" spans="1:11" x14ac:dyDescent="0.3">
      <c r="A10649" s="128">
        <v>73511</v>
      </c>
      <c r="B10649" s="128" t="s">
        <v>58</v>
      </c>
      <c r="C10649" s="128" t="s">
        <v>2591</v>
      </c>
      <c r="D10649" s="128">
        <v>2019</v>
      </c>
      <c r="E10649" s="128" t="s">
        <v>32</v>
      </c>
      <c r="F10649" s="128" t="s">
        <v>324</v>
      </c>
      <c r="G10649" s="99" t="s">
        <v>1391</v>
      </c>
      <c r="H10649" s="134" t="s">
        <v>2467</v>
      </c>
      <c r="I10649" s="130" t="s">
        <v>121</v>
      </c>
      <c r="J10649" s="128" t="s">
        <v>52</v>
      </c>
      <c r="K10649" s="134">
        <f>'73511-07'!J$1062</f>
        <v>793</v>
      </c>
    </row>
    <row r="10650" spans="1:11" x14ac:dyDescent="0.3">
      <c r="A10650" s="128">
        <v>73511</v>
      </c>
      <c r="B10650" s="128" t="s">
        <v>58</v>
      </c>
      <c r="C10650" s="128" t="s">
        <v>2591</v>
      </c>
      <c r="D10650" s="128">
        <v>2019</v>
      </c>
      <c r="E10650" s="128" t="s">
        <v>32</v>
      </c>
      <c r="F10650" s="128" t="s">
        <v>324</v>
      </c>
      <c r="G10650" s="99" t="s">
        <v>1391</v>
      </c>
      <c r="H10650" s="134" t="s">
        <v>2467</v>
      </c>
      <c r="I10650" s="130" t="s">
        <v>124</v>
      </c>
      <c r="J10650" s="130" t="s">
        <v>325</v>
      </c>
      <c r="K10650" s="134">
        <f>'73511-07'!K$1062</f>
        <v>122</v>
      </c>
    </row>
    <row r="10651" spans="1:11" x14ac:dyDescent="0.3">
      <c r="A10651" s="128">
        <v>73511</v>
      </c>
      <c r="B10651" s="128" t="s">
        <v>58</v>
      </c>
      <c r="C10651" s="128" t="s">
        <v>2591</v>
      </c>
      <c r="D10651" s="128">
        <v>2019</v>
      </c>
      <c r="E10651" s="128" t="s">
        <v>32</v>
      </c>
      <c r="F10651" s="128" t="s">
        <v>324</v>
      </c>
      <c r="G10651" s="99" t="s">
        <v>1391</v>
      </c>
      <c r="H10651" s="134" t="s">
        <v>2467</v>
      </c>
      <c r="I10651" s="130" t="s">
        <v>124</v>
      </c>
      <c r="J10651" s="128" t="s">
        <v>52</v>
      </c>
      <c r="K10651" s="134">
        <f>'73511-07'!L$1062</f>
        <v>177</v>
      </c>
    </row>
    <row r="10652" spans="1:11" x14ac:dyDescent="0.3">
      <c r="A10652" s="128">
        <v>73511</v>
      </c>
      <c r="B10652" s="128" t="s">
        <v>58</v>
      </c>
      <c r="C10652" s="128" t="s">
        <v>2591</v>
      </c>
      <c r="D10652" s="128">
        <v>2019</v>
      </c>
      <c r="E10652" s="128" t="s">
        <v>32</v>
      </c>
      <c r="F10652" s="128" t="s">
        <v>324</v>
      </c>
      <c r="G10652" s="99" t="s">
        <v>1392</v>
      </c>
      <c r="H10652" s="134" t="s">
        <v>2468</v>
      </c>
      <c r="I10652" s="130" t="s">
        <v>2646</v>
      </c>
      <c r="J10652" s="130" t="s">
        <v>325</v>
      </c>
      <c r="K10652" s="134">
        <f>'73511-07'!C$1063</f>
        <v>7579</v>
      </c>
    </row>
    <row r="10653" spans="1:11" x14ac:dyDescent="0.3">
      <c r="A10653" s="128">
        <v>73511</v>
      </c>
      <c r="B10653" s="128" t="s">
        <v>58</v>
      </c>
      <c r="C10653" s="128" t="s">
        <v>2591</v>
      </c>
      <c r="D10653" s="128">
        <v>2019</v>
      </c>
      <c r="E10653" s="128" t="s">
        <v>32</v>
      </c>
      <c r="F10653" s="128" t="s">
        <v>324</v>
      </c>
      <c r="G10653" s="99" t="s">
        <v>1392</v>
      </c>
      <c r="H10653" s="134" t="s">
        <v>2468</v>
      </c>
      <c r="I10653" s="128" t="s">
        <v>116</v>
      </c>
      <c r="J10653" s="130" t="s">
        <v>325</v>
      </c>
      <c r="K10653" s="134">
        <f>'73511-07'!D$1063</f>
        <v>5246</v>
      </c>
    </row>
    <row r="10654" spans="1:11" x14ac:dyDescent="0.3">
      <c r="A10654" s="128">
        <v>73511</v>
      </c>
      <c r="B10654" s="128" t="s">
        <v>58</v>
      </c>
      <c r="C10654" s="128" t="s">
        <v>2591</v>
      </c>
      <c r="D10654" s="128">
        <v>2019</v>
      </c>
      <c r="E10654" s="128" t="s">
        <v>32</v>
      </c>
      <c r="F10654" s="128" t="s">
        <v>324</v>
      </c>
      <c r="G10654" s="99" t="s">
        <v>1392</v>
      </c>
      <c r="H10654" s="134" t="s">
        <v>2468</v>
      </c>
      <c r="I10654" s="128" t="s">
        <v>116</v>
      </c>
      <c r="J10654" s="128" t="s">
        <v>52</v>
      </c>
      <c r="K10654" s="134">
        <f>'73511-07'!E$1063</f>
        <v>162589</v>
      </c>
    </row>
    <row r="10655" spans="1:11" x14ac:dyDescent="0.3">
      <c r="A10655" s="128">
        <v>73511</v>
      </c>
      <c r="B10655" s="128" t="s">
        <v>58</v>
      </c>
      <c r="C10655" s="128" t="s">
        <v>2591</v>
      </c>
      <c r="D10655" s="128">
        <v>2019</v>
      </c>
      <c r="E10655" s="128" t="s">
        <v>32</v>
      </c>
      <c r="F10655" s="128" t="s">
        <v>324</v>
      </c>
      <c r="G10655" s="99" t="s">
        <v>1392</v>
      </c>
      <c r="H10655" s="134" t="s">
        <v>2468</v>
      </c>
      <c r="I10655" s="128" t="s">
        <v>117</v>
      </c>
      <c r="J10655" s="130" t="s">
        <v>325</v>
      </c>
      <c r="K10655" s="134">
        <f>'73511-07'!F$1063</f>
        <v>2333</v>
      </c>
    </row>
    <row r="10656" spans="1:11" x14ac:dyDescent="0.3">
      <c r="A10656" s="128">
        <v>73511</v>
      </c>
      <c r="B10656" s="128" t="s">
        <v>58</v>
      </c>
      <c r="C10656" s="128" t="s">
        <v>2591</v>
      </c>
      <c r="D10656" s="128">
        <v>2019</v>
      </c>
      <c r="E10656" s="128" t="s">
        <v>32</v>
      </c>
      <c r="F10656" s="128" t="s">
        <v>324</v>
      </c>
      <c r="G10656" s="99" t="s">
        <v>1392</v>
      </c>
      <c r="H10656" s="134" t="s">
        <v>2468</v>
      </c>
      <c r="I10656" s="128" t="s">
        <v>117</v>
      </c>
      <c r="J10656" s="128" t="s">
        <v>52</v>
      </c>
      <c r="K10656" s="134">
        <f>'73511-07'!G$1063</f>
        <v>-78363</v>
      </c>
    </row>
    <row r="10657" spans="1:11" x14ac:dyDescent="0.3">
      <c r="A10657" s="128">
        <v>73511</v>
      </c>
      <c r="B10657" s="128" t="s">
        <v>58</v>
      </c>
      <c r="C10657" s="128" t="s">
        <v>2591</v>
      </c>
      <c r="D10657" s="128">
        <v>2019</v>
      </c>
      <c r="E10657" s="128" t="s">
        <v>32</v>
      </c>
      <c r="F10657" s="128" t="s">
        <v>324</v>
      </c>
      <c r="G10657" s="99" t="s">
        <v>1392</v>
      </c>
      <c r="H10657" s="134" t="s">
        <v>2468</v>
      </c>
      <c r="I10657" s="128" t="s">
        <v>120</v>
      </c>
      <c r="J10657" s="128" t="s">
        <v>52</v>
      </c>
      <c r="K10657" s="134">
        <f>'73511-07'!H$1063</f>
        <v>11361</v>
      </c>
    </row>
    <row r="10658" spans="1:11" x14ac:dyDescent="0.3">
      <c r="A10658" s="128">
        <v>73511</v>
      </c>
      <c r="B10658" s="128" t="s">
        <v>58</v>
      </c>
      <c r="C10658" s="128" t="s">
        <v>2591</v>
      </c>
      <c r="D10658" s="128">
        <v>2019</v>
      </c>
      <c r="E10658" s="128" t="s">
        <v>32</v>
      </c>
      <c r="F10658" s="128" t="s">
        <v>324</v>
      </c>
      <c r="G10658" s="99" t="s">
        <v>1392</v>
      </c>
      <c r="H10658" s="134" t="s">
        <v>2468</v>
      </c>
      <c r="I10658" s="130" t="s">
        <v>121</v>
      </c>
      <c r="J10658" s="130" t="s">
        <v>325</v>
      </c>
      <c r="K10658" s="134">
        <f>'73511-07'!I$1063</f>
        <v>2873</v>
      </c>
    </row>
    <row r="10659" spans="1:11" x14ac:dyDescent="0.3">
      <c r="A10659" s="128">
        <v>73511</v>
      </c>
      <c r="B10659" s="128" t="s">
        <v>58</v>
      </c>
      <c r="C10659" s="128" t="s">
        <v>2591</v>
      </c>
      <c r="D10659" s="128">
        <v>2019</v>
      </c>
      <c r="E10659" s="128" t="s">
        <v>32</v>
      </c>
      <c r="F10659" s="128" t="s">
        <v>324</v>
      </c>
      <c r="G10659" s="99" t="s">
        <v>1392</v>
      </c>
      <c r="H10659" s="134" t="s">
        <v>2468</v>
      </c>
      <c r="I10659" s="130" t="s">
        <v>121</v>
      </c>
      <c r="J10659" s="128" t="s">
        <v>52</v>
      </c>
      <c r="K10659" s="134">
        <f>'73511-07'!J$1063</f>
        <v>11492</v>
      </c>
    </row>
    <row r="10660" spans="1:11" x14ac:dyDescent="0.3">
      <c r="A10660" s="128">
        <v>73511</v>
      </c>
      <c r="B10660" s="128" t="s">
        <v>58</v>
      </c>
      <c r="C10660" s="128" t="s">
        <v>2591</v>
      </c>
      <c r="D10660" s="128">
        <v>2019</v>
      </c>
      <c r="E10660" s="128" t="s">
        <v>32</v>
      </c>
      <c r="F10660" s="128" t="s">
        <v>324</v>
      </c>
      <c r="G10660" s="99" t="s">
        <v>1392</v>
      </c>
      <c r="H10660" s="134" t="s">
        <v>2468</v>
      </c>
      <c r="I10660" s="130" t="s">
        <v>124</v>
      </c>
      <c r="J10660" s="130" t="s">
        <v>325</v>
      </c>
      <c r="K10660" s="134">
        <f>'73511-07'!K$1063</f>
        <v>1708</v>
      </c>
    </row>
    <row r="10661" spans="1:11" x14ac:dyDescent="0.3">
      <c r="A10661" s="128">
        <v>73511</v>
      </c>
      <c r="B10661" s="128" t="s">
        <v>58</v>
      </c>
      <c r="C10661" s="128" t="s">
        <v>2591</v>
      </c>
      <c r="D10661" s="128">
        <v>2019</v>
      </c>
      <c r="E10661" s="128" t="s">
        <v>32</v>
      </c>
      <c r="F10661" s="128" t="s">
        <v>324</v>
      </c>
      <c r="G10661" s="99" t="s">
        <v>1392</v>
      </c>
      <c r="H10661" s="134" t="s">
        <v>2468</v>
      </c>
      <c r="I10661" s="130" t="s">
        <v>124</v>
      </c>
      <c r="J10661" s="128" t="s">
        <v>52</v>
      </c>
      <c r="K10661" s="134">
        <f>'73511-07'!L$1063</f>
        <v>1800</v>
      </c>
    </row>
    <row r="10662" spans="1:11" x14ac:dyDescent="0.3">
      <c r="A10662" s="128">
        <v>73511</v>
      </c>
      <c r="B10662" s="128" t="s">
        <v>58</v>
      </c>
      <c r="C10662" s="128" t="s">
        <v>2591</v>
      </c>
      <c r="D10662" s="128">
        <v>2019</v>
      </c>
      <c r="E10662" s="128" t="s">
        <v>32</v>
      </c>
      <c r="F10662" s="128" t="s">
        <v>324</v>
      </c>
      <c r="G10662" s="99" t="s">
        <v>1393</v>
      </c>
      <c r="H10662" s="134" t="s">
        <v>2469</v>
      </c>
      <c r="I10662" s="130" t="s">
        <v>2646</v>
      </c>
      <c r="J10662" s="130" t="s">
        <v>325</v>
      </c>
      <c r="K10662" s="134">
        <f>'73511-07'!C$1064</f>
        <v>14991</v>
      </c>
    </row>
    <row r="10663" spans="1:11" x14ac:dyDescent="0.3">
      <c r="A10663" s="128">
        <v>73511</v>
      </c>
      <c r="B10663" s="128" t="s">
        <v>58</v>
      </c>
      <c r="C10663" s="128" t="s">
        <v>2591</v>
      </c>
      <c r="D10663" s="128">
        <v>2019</v>
      </c>
      <c r="E10663" s="128" t="s">
        <v>32</v>
      </c>
      <c r="F10663" s="128" t="s">
        <v>324</v>
      </c>
      <c r="G10663" s="99" t="s">
        <v>1393</v>
      </c>
      <c r="H10663" s="134" t="s">
        <v>2469</v>
      </c>
      <c r="I10663" s="128" t="s">
        <v>116</v>
      </c>
      <c r="J10663" s="130" t="s">
        <v>325</v>
      </c>
      <c r="K10663" s="134">
        <f>'73511-07'!D$1064</f>
        <v>12310</v>
      </c>
    </row>
    <row r="10664" spans="1:11" x14ac:dyDescent="0.3">
      <c r="A10664" s="128">
        <v>73511</v>
      </c>
      <c r="B10664" s="128" t="s">
        <v>58</v>
      </c>
      <c r="C10664" s="128" t="s">
        <v>2591</v>
      </c>
      <c r="D10664" s="128">
        <v>2019</v>
      </c>
      <c r="E10664" s="128" t="s">
        <v>32</v>
      </c>
      <c r="F10664" s="128" t="s">
        <v>324</v>
      </c>
      <c r="G10664" s="99" t="s">
        <v>1393</v>
      </c>
      <c r="H10664" s="134" t="s">
        <v>2469</v>
      </c>
      <c r="I10664" s="128" t="s">
        <v>116</v>
      </c>
      <c r="J10664" s="128" t="s">
        <v>52</v>
      </c>
      <c r="K10664" s="134">
        <f>'73511-07'!E$1064</f>
        <v>467296</v>
      </c>
    </row>
    <row r="10665" spans="1:11" x14ac:dyDescent="0.3">
      <c r="A10665" s="128">
        <v>73511</v>
      </c>
      <c r="B10665" s="128" t="s">
        <v>58</v>
      </c>
      <c r="C10665" s="128" t="s">
        <v>2591</v>
      </c>
      <c r="D10665" s="128">
        <v>2019</v>
      </c>
      <c r="E10665" s="128" t="s">
        <v>32</v>
      </c>
      <c r="F10665" s="128" t="s">
        <v>324</v>
      </c>
      <c r="G10665" s="99" t="s">
        <v>1393</v>
      </c>
      <c r="H10665" s="134" t="s">
        <v>2469</v>
      </c>
      <c r="I10665" s="128" t="s">
        <v>117</v>
      </c>
      <c r="J10665" s="130" t="s">
        <v>325</v>
      </c>
      <c r="K10665" s="134">
        <f>'73511-07'!F$1064</f>
        <v>2681</v>
      </c>
    </row>
    <row r="10666" spans="1:11" x14ac:dyDescent="0.3">
      <c r="A10666" s="128">
        <v>73511</v>
      </c>
      <c r="B10666" s="128" t="s">
        <v>58</v>
      </c>
      <c r="C10666" s="128" t="s">
        <v>2591</v>
      </c>
      <c r="D10666" s="128">
        <v>2019</v>
      </c>
      <c r="E10666" s="128" t="s">
        <v>32</v>
      </c>
      <c r="F10666" s="128" t="s">
        <v>324</v>
      </c>
      <c r="G10666" s="99" t="s">
        <v>1393</v>
      </c>
      <c r="H10666" s="134" t="s">
        <v>2469</v>
      </c>
      <c r="I10666" s="128" t="s">
        <v>117</v>
      </c>
      <c r="J10666" s="128" t="s">
        <v>52</v>
      </c>
      <c r="K10666" s="134">
        <f>'73511-07'!G$1064</f>
        <v>-35679</v>
      </c>
    </row>
    <row r="10667" spans="1:11" x14ac:dyDescent="0.3">
      <c r="A10667" s="128">
        <v>73511</v>
      </c>
      <c r="B10667" s="128" t="s">
        <v>58</v>
      </c>
      <c r="C10667" s="128" t="s">
        <v>2591</v>
      </c>
      <c r="D10667" s="128">
        <v>2019</v>
      </c>
      <c r="E10667" s="128" t="s">
        <v>32</v>
      </c>
      <c r="F10667" s="128" t="s">
        <v>324</v>
      </c>
      <c r="G10667" s="99" t="s">
        <v>1393</v>
      </c>
      <c r="H10667" s="134" t="s">
        <v>2469</v>
      </c>
      <c r="I10667" s="128" t="s">
        <v>120</v>
      </c>
      <c r="J10667" s="128" t="s">
        <v>52</v>
      </c>
      <c r="K10667" s="134">
        <f>'73511-07'!H$1064</f>
        <v>418219</v>
      </c>
    </row>
    <row r="10668" spans="1:11" x14ac:dyDescent="0.3">
      <c r="A10668" s="128">
        <v>73511</v>
      </c>
      <c r="B10668" s="128" t="s">
        <v>58</v>
      </c>
      <c r="C10668" s="128" t="s">
        <v>2591</v>
      </c>
      <c r="D10668" s="128">
        <v>2019</v>
      </c>
      <c r="E10668" s="128" t="s">
        <v>32</v>
      </c>
      <c r="F10668" s="128" t="s">
        <v>324</v>
      </c>
      <c r="G10668" s="99" t="s">
        <v>1393</v>
      </c>
      <c r="H10668" s="134" t="s">
        <v>2469</v>
      </c>
      <c r="I10668" s="130" t="s">
        <v>121</v>
      </c>
      <c r="J10668" s="130" t="s">
        <v>325</v>
      </c>
      <c r="K10668" s="134">
        <f>'73511-07'!I$1064</f>
        <v>10277</v>
      </c>
    </row>
    <row r="10669" spans="1:11" x14ac:dyDescent="0.3">
      <c r="A10669" s="128">
        <v>73511</v>
      </c>
      <c r="B10669" s="128" t="s">
        <v>58</v>
      </c>
      <c r="C10669" s="128" t="s">
        <v>2591</v>
      </c>
      <c r="D10669" s="128">
        <v>2019</v>
      </c>
      <c r="E10669" s="128" t="s">
        <v>32</v>
      </c>
      <c r="F10669" s="128" t="s">
        <v>324</v>
      </c>
      <c r="G10669" s="99" t="s">
        <v>1393</v>
      </c>
      <c r="H10669" s="134" t="s">
        <v>2469</v>
      </c>
      <c r="I10669" s="130" t="s">
        <v>121</v>
      </c>
      <c r="J10669" s="128" t="s">
        <v>52</v>
      </c>
      <c r="K10669" s="134">
        <f>'73511-07'!J$1064</f>
        <v>169058</v>
      </c>
    </row>
    <row r="10670" spans="1:11" x14ac:dyDescent="0.3">
      <c r="A10670" s="128">
        <v>73511</v>
      </c>
      <c r="B10670" s="128" t="s">
        <v>58</v>
      </c>
      <c r="C10670" s="128" t="s">
        <v>2591</v>
      </c>
      <c r="D10670" s="128">
        <v>2019</v>
      </c>
      <c r="E10670" s="128" t="s">
        <v>32</v>
      </c>
      <c r="F10670" s="128" t="s">
        <v>324</v>
      </c>
      <c r="G10670" s="99" t="s">
        <v>1393</v>
      </c>
      <c r="H10670" s="134" t="s">
        <v>2469</v>
      </c>
      <c r="I10670" s="130" t="s">
        <v>124</v>
      </c>
      <c r="J10670" s="130" t="s">
        <v>325</v>
      </c>
      <c r="K10670" s="134">
        <f>'73511-07'!K$1064</f>
        <v>5104</v>
      </c>
    </row>
    <row r="10671" spans="1:11" x14ac:dyDescent="0.3">
      <c r="A10671" s="128">
        <v>73511</v>
      </c>
      <c r="B10671" s="128" t="s">
        <v>58</v>
      </c>
      <c r="C10671" s="128" t="s">
        <v>2591</v>
      </c>
      <c r="D10671" s="128">
        <v>2019</v>
      </c>
      <c r="E10671" s="128" t="s">
        <v>32</v>
      </c>
      <c r="F10671" s="128" t="s">
        <v>324</v>
      </c>
      <c r="G10671" s="99" t="s">
        <v>1393</v>
      </c>
      <c r="H10671" s="134" t="s">
        <v>2469</v>
      </c>
      <c r="I10671" s="130" t="s">
        <v>124</v>
      </c>
      <c r="J10671" s="128" t="s">
        <v>52</v>
      </c>
      <c r="K10671" s="134">
        <f>'73511-07'!L$1064</f>
        <v>9851</v>
      </c>
    </row>
    <row r="10672" spans="1:11" x14ac:dyDescent="0.3">
      <c r="A10672" s="128">
        <v>73511</v>
      </c>
      <c r="B10672" s="128" t="s">
        <v>58</v>
      </c>
      <c r="C10672" s="128" t="s">
        <v>2591</v>
      </c>
      <c r="D10672" s="128">
        <v>2019</v>
      </c>
      <c r="E10672" s="128" t="s">
        <v>32</v>
      </c>
      <c r="F10672" s="128" t="s">
        <v>324</v>
      </c>
      <c r="G10672" s="99" t="s">
        <v>1394</v>
      </c>
      <c r="H10672" s="134" t="s">
        <v>2470</v>
      </c>
      <c r="I10672" s="130" t="s">
        <v>2646</v>
      </c>
      <c r="J10672" s="130" t="s">
        <v>325</v>
      </c>
      <c r="K10672" s="134">
        <f>'73511-07'!C$1065</f>
        <v>2046</v>
      </c>
    </row>
    <row r="10673" spans="1:11" x14ac:dyDescent="0.3">
      <c r="A10673" s="128">
        <v>73511</v>
      </c>
      <c r="B10673" s="128" t="s">
        <v>58</v>
      </c>
      <c r="C10673" s="128" t="s">
        <v>2591</v>
      </c>
      <c r="D10673" s="128">
        <v>2019</v>
      </c>
      <c r="E10673" s="128" t="s">
        <v>32</v>
      </c>
      <c r="F10673" s="128" t="s">
        <v>324</v>
      </c>
      <c r="G10673" s="99" t="s">
        <v>1394</v>
      </c>
      <c r="H10673" s="134" t="s">
        <v>2470</v>
      </c>
      <c r="I10673" s="128" t="s">
        <v>116</v>
      </c>
      <c r="J10673" s="130" t="s">
        <v>325</v>
      </c>
      <c r="K10673" s="134">
        <f>'73511-07'!D$1065</f>
        <v>1611</v>
      </c>
    </row>
    <row r="10674" spans="1:11" x14ac:dyDescent="0.3">
      <c r="A10674" s="128">
        <v>73511</v>
      </c>
      <c r="B10674" s="128" t="s">
        <v>58</v>
      </c>
      <c r="C10674" s="128" t="s">
        <v>2591</v>
      </c>
      <c r="D10674" s="128">
        <v>2019</v>
      </c>
      <c r="E10674" s="128" t="s">
        <v>32</v>
      </c>
      <c r="F10674" s="128" t="s">
        <v>324</v>
      </c>
      <c r="G10674" s="99" t="s">
        <v>1394</v>
      </c>
      <c r="H10674" s="134" t="s">
        <v>2470</v>
      </c>
      <c r="I10674" s="128" t="s">
        <v>116</v>
      </c>
      <c r="J10674" s="128" t="s">
        <v>52</v>
      </c>
      <c r="K10674" s="134">
        <f>'73511-07'!E$1065</f>
        <v>94054</v>
      </c>
    </row>
    <row r="10675" spans="1:11" x14ac:dyDescent="0.3">
      <c r="A10675" s="128">
        <v>73511</v>
      </c>
      <c r="B10675" s="128" t="s">
        <v>58</v>
      </c>
      <c r="C10675" s="128" t="s">
        <v>2591</v>
      </c>
      <c r="D10675" s="128">
        <v>2019</v>
      </c>
      <c r="E10675" s="128" t="s">
        <v>32</v>
      </c>
      <c r="F10675" s="128" t="s">
        <v>324</v>
      </c>
      <c r="G10675" s="99" t="s">
        <v>1394</v>
      </c>
      <c r="H10675" s="134" t="s">
        <v>2470</v>
      </c>
      <c r="I10675" s="128" t="s">
        <v>117</v>
      </c>
      <c r="J10675" s="130" t="s">
        <v>325</v>
      </c>
      <c r="K10675" s="134">
        <f>'73511-07'!F$1065</f>
        <v>435</v>
      </c>
    </row>
    <row r="10676" spans="1:11" x14ac:dyDescent="0.3">
      <c r="A10676" s="128">
        <v>73511</v>
      </c>
      <c r="B10676" s="128" t="s">
        <v>58</v>
      </c>
      <c r="C10676" s="128" t="s">
        <v>2591</v>
      </c>
      <c r="D10676" s="128">
        <v>2019</v>
      </c>
      <c r="E10676" s="128" t="s">
        <v>32</v>
      </c>
      <c r="F10676" s="128" t="s">
        <v>324</v>
      </c>
      <c r="G10676" s="99" t="s">
        <v>1394</v>
      </c>
      <c r="H10676" s="134" t="s">
        <v>2470</v>
      </c>
      <c r="I10676" s="128" t="s">
        <v>117</v>
      </c>
      <c r="J10676" s="128" t="s">
        <v>52</v>
      </c>
      <c r="K10676" s="134">
        <f>'73511-07'!G$1065</f>
        <v>-10436</v>
      </c>
    </row>
    <row r="10677" spans="1:11" x14ac:dyDescent="0.3">
      <c r="A10677" s="128">
        <v>73511</v>
      </c>
      <c r="B10677" s="128" t="s">
        <v>58</v>
      </c>
      <c r="C10677" s="128" t="s">
        <v>2591</v>
      </c>
      <c r="D10677" s="128">
        <v>2019</v>
      </c>
      <c r="E10677" s="128" t="s">
        <v>32</v>
      </c>
      <c r="F10677" s="128" t="s">
        <v>324</v>
      </c>
      <c r="G10677" s="99" t="s">
        <v>1394</v>
      </c>
      <c r="H10677" s="134" t="s">
        <v>2470</v>
      </c>
      <c r="I10677" s="128" t="s">
        <v>120</v>
      </c>
      <c r="J10677" s="128" t="s">
        <v>52</v>
      </c>
      <c r="K10677" s="134">
        <f>'73511-07'!H$1065</f>
        <v>81174</v>
      </c>
    </row>
    <row r="10678" spans="1:11" x14ac:dyDescent="0.3">
      <c r="A10678" s="128">
        <v>73511</v>
      </c>
      <c r="B10678" s="128" t="s">
        <v>58</v>
      </c>
      <c r="C10678" s="128" t="s">
        <v>2591</v>
      </c>
      <c r="D10678" s="128">
        <v>2019</v>
      </c>
      <c r="E10678" s="128" t="s">
        <v>32</v>
      </c>
      <c r="F10678" s="128" t="s">
        <v>324</v>
      </c>
      <c r="G10678" s="99" t="s">
        <v>1394</v>
      </c>
      <c r="H10678" s="134" t="s">
        <v>2470</v>
      </c>
      <c r="I10678" s="130" t="s">
        <v>121</v>
      </c>
      <c r="J10678" s="130" t="s">
        <v>325</v>
      </c>
      <c r="K10678" s="134">
        <f>'73511-07'!I$1065</f>
        <v>1157</v>
      </c>
    </row>
    <row r="10679" spans="1:11" x14ac:dyDescent="0.3">
      <c r="A10679" s="128">
        <v>73511</v>
      </c>
      <c r="B10679" s="128" t="s">
        <v>58</v>
      </c>
      <c r="C10679" s="128" t="s">
        <v>2591</v>
      </c>
      <c r="D10679" s="128">
        <v>2019</v>
      </c>
      <c r="E10679" s="128" t="s">
        <v>32</v>
      </c>
      <c r="F10679" s="128" t="s">
        <v>324</v>
      </c>
      <c r="G10679" s="99" t="s">
        <v>1394</v>
      </c>
      <c r="H10679" s="134" t="s">
        <v>2470</v>
      </c>
      <c r="I10679" s="130" t="s">
        <v>121</v>
      </c>
      <c r="J10679" s="128" t="s">
        <v>52</v>
      </c>
      <c r="K10679" s="134">
        <f>'73511-07'!J$1065</f>
        <v>20245</v>
      </c>
    </row>
    <row r="10680" spans="1:11" x14ac:dyDescent="0.3">
      <c r="A10680" s="128">
        <v>73511</v>
      </c>
      <c r="B10680" s="128" t="s">
        <v>58</v>
      </c>
      <c r="C10680" s="128" t="s">
        <v>2591</v>
      </c>
      <c r="D10680" s="128">
        <v>2019</v>
      </c>
      <c r="E10680" s="128" t="s">
        <v>32</v>
      </c>
      <c r="F10680" s="128" t="s">
        <v>324</v>
      </c>
      <c r="G10680" s="99" t="s">
        <v>1394</v>
      </c>
      <c r="H10680" s="134" t="s">
        <v>2470</v>
      </c>
      <c r="I10680" s="130" t="s">
        <v>124</v>
      </c>
      <c r="J10680" s="130" t="s">
        <v>325</v>
      </c>
      <c r="K10680" s="134">
        <f>'73511-07'!K$1065</f>
        <v>772</v>
      </c>
    </row>
    <row r="10681" spans="1:11" x14ac:dyDescent="0.3">
      <c r="A10681" s="128">
        <v>73511</v>
      </c>
      <c r="B10681" s="128" t="s">
        <v>58</v>
      </c>
      <c r="C10681" s="128" t="s">
        <v>2591</v>
      </c>
      <c r="D10681" s="128">
        <v>2019</v>
      </c>
      <c r="E10681" s="128" t="s">
        <v>32</v>
      </c>
      <c r="F10681" s="128" t="s">
        <v>324</v>
      </c>
      <c r="G10681" s="99" t="s">
        <v>1394</v>
      </c>
      <c r="H10681" s="134" t="s">
        <v>2470</v>
      </c>
      <c r="I10681" s="130" t="s">
        <v>124</v>
      </c>
      <c r="J10681" s="128" t="s">
        <v>52</v>
      </c>
      <c r="K10681" s="134">
        <f>'73511-07'!L$1065</f>
        <v>2406</v>
      </c>
    </row>
    <row r="10682" spans="1:11" x14ac:dyDescent="0.3">
      <c r="A10682" s="128">
        <v>73511</v>
      </c>
      <c r="B10682" s="128" t="s">
        <v>58</v>
      </c>
      <c r="C10682" s="128" t="s">
        <v>2591</v>
      </c>
      <c r="D10682" s="128">
        <v>2019</v>
      </c>
      <c r="E10682" s="128" t="s">
        <v>32</v>
      </c>
      <c r="F10682" s="128" t="s">
        <v>324</v>
      </c>
      <c r="G10682" s="99" t="s">
        <v>1395</v>
      </c>
      <c r="H10682" s="134" t="s">
        <v>2471</v>
      </c>
      <c r="I10682" s="130" t="s">
        <v>2646</v>
      </c>
      <c r="J10682" s="130" t="s">
        <v>325</v>
      </c>
      <c r="K10682" s="134">
        <f>'73511-07'!C$1066</f>
        <v>1608</v>
      </c>
    </row>
    <row r="10683" spans="1:11" x14ac:dyDescent="0.3">
      <c r="A10683" s="128">
        <v>73511</v>
      </c>
      <c r="B10683" s="128" t="s">
        <v>58</v>
      </c>
      <c r="C10683" s="128" t="s">
        <v>2591</v>
      </c>
      <c r="D10683" s="128">
        <v>2019</v>
      </c>
      <c r="E10683" s="128" t="s">
        <v>32</v>
      </c>
      <c r="F10683" s="128" t="s">
        <v>324</v>
      </c>
      <c r="G10683" s="99" t="s">
        <v>1395</v>
      </c>
      <c r="H10683" s="134" t="s">
        <v>2471</v>
      </c>
      <c r="I10683" s="128" t="s">
        <v>116</v>
      </c>
      <c r="J10683" s="130" t="s">
        <v>325</v>
      </c>
      <c r="K10683" s="134">
        <f>'73511-07'!D$1066</f>
        <v>1285</v>
      </c>
    </row>
    <row r="10684" spans="1:11" x14ac:dyDescent="0.3">
      <c r="A10684" s="128">
        <v>73511</v>
      </c>
      <c r="B10684" s="128" t="s">
        <v>58</v>
      </c>
      <c r="C10684" s="128" t="s">
        <v>2591</v>
      </c>
      <c r="D10684" s="128">
        <v>2019</v>
      </c>
      <c r="E10684" s="128" t="s">
        <v>32</v>
      </c>
      <c r="F10684" s="128" t="s">
        <v>324</v>
      </c>
      <c r="G10684" s="99" t="s">
        <v>1395</v>
      </c>
      <c r="H10684" s="134" t="s">
        <v>2471</v>
      </c>
      <c r="I10684" s="128" t="s">
        <v>116</v>
      </c>
      <c r="J10684" s="128" t="s">
        <v>52</v>
      </c>
      <c r="K10684" s="134">
        <f>'73511-07'!E$1066</f>
        <v>76268</v>
      </c>
    </row>
    <row r="10685" spans="1:11" x14ac:dyDescent="0.3">
      <c r="A10685" s="128">
        <v>73511</v>
      </c>
      <c r="B10685" s="128" t="s">
        <v>58</v>
      </c>
      <c r="C10685" s="128" t="s">
        <v>2591</v>
      </c>
      <c r="D10685" s="128">
        <v>2019</v>
      </c>
      <c r="E10685" s="128" t="s">
        <v>32</v>
      </c>
      <c r="F10685" s="128" t="s">
        <v>324</v>
      </c>
      <c r="G10685" s="99" t="s">
        <v>1395</v>
      </c>
      <c r="H10685" s="134" t="s">
        <v>2471</v>
      </c>
      <c r="I10685" s="128" t="s">
        <v>117</v>
      </c>
      <c r="J10685" s="130" t="s">
        <v>325</v>
      </c>
      <c r="K10685" s="134">
        <f>'73511-07'!F$1066</f>
        <v>323</v>
      </c>
    </row>
    <row r="10686" spans="1:11" x14ac:dyDescent="0.3">
      <c r="A10686" s="128">
        <v>73511</v>
      </c>
      <c r="B10686" s="128" t="s">
        <v>58</v>
      </c>
      <c r="C10686" s="128" t="s">
        <v>2591</v>
      </c>
      <c r="D10686" s="128">
        <v>2019</v>
      </c>
      <c r="E10686" s="128" t="s">
        <v>32</v>
      </c>
      <c r="F10686" s="128" t="s">
        <v>324</v>
      </c>
      <c r="G10686" s="99" t="s">
        <v>1395</v>
      </c>
      <c r="H10686" s="134" t="s">
        <v>2471</v>
      </c>
      <c r="I10686" s="128" t="s">
        <v>117</v>
      </c>
      <c r="J10686" s="128" t="s">
        <v>52</v>
      </c>
      <c r="K10686" s="134">
        <f>'73511-07'!G$1066</f>
        <v>-4844</v>
      </c>
    </row>
    <row r="10687" spans="1:11" x14ac:dyDescent="0.3">
      <c r="A10687" s="128">
        <v>73511</v>
      </c>
      <c r="B10687" s="128" t="s">
        <v>58</v>
      </c>
      <c r="C10687" s="128" t="s">
        <v>2591</v>
      </c>
      <c r="D10687" s="128">
        <v>2019</v>
      </c>
      <c r="E10687" s="128" t="s">
        <v>32</v>
      </c>
      <c r="F10687" s="128" t="s">
        <v>324</v>
      </c>
      <c r="G10687" s="99" t="s">
        <v>1395</v>
      </c>
      <c r="H10687" s="134" t="s">
        <v>2471</v>
      </c>
      <c r="I10687" s="128" t="s">
        <v>120</v>
      </c>
      <c r="J10687" s="128" t="s">
        <v>52</v>
      </c>
      <c r="K10687" s="134">
        <f>'73511-07'!H$1066</f>
        <v>69379</v>
      </c>
    </row>
    <row r="10688" spans="1:11" x14ac:dyDescent="0.3">
      <c r="A10688" s="128">
        <v>73511</v>
      </c>
      <c r="B10688" s="128" t="s">
        <v>58</v>
      </c>
      <c r="C10688" s="128" t="s">
        <v>2591</v>
      </c>
      <c r="D10688" s="128">
        <v>2019</v>
      </c>
      <c r="E10688" s="128" t="s">
        <v>32</v>
      </c>
      <c r="F10688" s="128" t="s">
        <v>324</v>
      </c>
      <c r="G10688" s="99" t="s">
        <v>1395</v>
      </c>
      <c r="H10688" s="134" t="s">
        <v>2471</v>
      </c>
      <c r="I10688" s="130" t="s">
        <v>121</v>
      </c>
      <c r="J10688" s="130" t="s">
        <v>325</v>
      </c>
      <c r="K10688" s="134">
        <f>'73511-07'!I$1066</f>
        <v>922</v>
      </c>
    </row>
    <row r="10689" spans="1:11" x14ac:dyDescent="0.3">
      <c r="A10689" s="128">
        <v>73511</v>
      </c>
      <c r="B10689" s="128" t="s">
        <v>58</v>
      </c>
      <c r="C10689" s="128" t="s">
        <v>2591</v>
      </c>
      <c r="D10689" s="128">
        <v>2019</v>
      </c>
      <c r="E10689" s="128" t="s">
        <v>32</v>
      </c>
      <c r="F10689" s="128" t="s">
        <v>324</v>
      </c>
      <c r="G10689" s="99" t="s">
        <v>1395</v>
      </c>
      <c r="H10689" s="134" t="s">
        <v>2471</v>
      </c>
      <c r="I10689" s="130" t="s">
        <v>121</v>
      </c>
      <c r="J10689" s="128" t="s">
        <v>52</v>
      </c>
      <c r="K10689" s="134">
        <f>'73511-07'!J$1066</f>
        <v>16092</v>
      </c>
    </row>
    <row r="10690" spans="1:11" x14ac:dyDescent="0.3">
      <c r="A10690" s="128">
        <v>73511</v>
      </c>
      <c r="B10690" s="128" t="s">
        <v>58</v>
      </c>
      <c r="C10690" s="128" t="s">
        <v>2591</v>
      </c>
      <c r="D10690" s="128">
        <v>2019</v>
      </c>
      <c r="E10690" s="128" t="s">
        <v>32</v>
      </c>
      <c r="F10690" s="128" t="s">
        <v>324</v>
      </c>
      <c r="G10690" s="99" t="s">
        <v>1395</v>
      </c>
      <c r="H10690" s="134" t="s">
        <v>2471</v>
      </c>
      <c r="I10690" s="130" t="s">
        <v>124</v>
      </c>
      <c r="J10690" s="130" t="s">
        <v>325</v>
      </c>
      <c r="K10690" s="134">
        <f>'73511-07'!K$1066</f>
        <v>621</v>
      </c>
    </row>
    <row r="10691" spans="1:11" x14ac:dyDescent="0.3">
      <c r="A10691" s="128">
        <v>73511</v>
      </c>
      <c r="B10691" s="128" t="s">
        <v>58</v>
      </c>
      <c r="C10691" s="128" t="s">
        <v>2591</v>
      </c>
      <c r="D10691" s="128">
        <v>2019</v>
      </c>
      <c r="E10691" s="128" t="s">
        <v>32</v>
      </c>
      <c r="F10691" s="128" t="s">
        <v>324</v>
      </c>
      <c r="G10691" s="99" t="s">
        <v>1395</v>
      </c>
      <c r="H10691" s="134" t="s">
        <v>2471</v>
      </c>
      <c r="I10691" s="130" t="s">
        <v>124</v>
      </c>
      <c r="J10691" s="128" t="s">
        <v>52</v>
      </c>
      <c r="K10691" s="134">
        <f>'73511-07'!L$1066</f>
        <v>2034</v>
      </c>
    </row>
    <row r="10692" spans="1:11" x14ac:dyDescent="0.3">
      <c r="A10692" s="128">
        <v>73511</v>
      </c>
      <c r="B10692" s="128" t="s">
        <v>58</v>
      </c>
      <c r="C10692" s="128" t="s">
        <v>2591</v>
      </c>
      <c r="D10692" s="128">
        <v>2019</v>
      </c>
      <c r="E10692" s="128" t="s">
        <v>32</v>
      </c>
      <c r="F10692" s="128" t="s">
        <v>324</v>
      </c>
      <c r="G10692" s="99" t="s">
        <v>1396</v>
      </c>
      <c r="H10692" s="134" t="s">
        <v>2472</v>
      </c>
      <c r="I10692" s="130" t="s">
        <v>2646</v>
      </c>
      <c r="J10692" s="130" t="s">
        <v>325</v>
      </c>
      <c r="K10692" s="134">
        <f>'73511-07'!C$1067</f>
        <v>438</v>
      </c>
    </row>
    <row r="10693" spans="1:11" x14ac:dyDescent="0.3">
      <c r="A10693" s="128">
        <v>73511</v>
      </c>
      <c r="B10693" s="128" t="s">
        <v>58</v>
      </c>
      <c r="C10693" s="128" t="s">
        <v>2591</v>
      </c>
      <c r="D10693" s="128">
        <v>2019</v>
      </c>
      <c r="E10693" s="128" t="s">
        <v>32</v>
      </c>
      <c r="F10693" s="128" t="s">
        <v>324</v>
      </c>
      <c r="G10693" s="99" t="s">
        <v>1396</v>
      </c>
      <c r="H10693" s="134" t="s">
        <v>2472</v>
      </c>
      <c r="I10693" s="128" t="s">
        <v>116</v>
      </c>
      <c r="J10693" s="130" t="s">
        <v>325</v>
      </c>
      <c r="K10693" s="134">
        <f>'73511-07'!D$1067</f>
        <v>326</v>
      </c>
    </row>
    <row r="10694" spans="1:11" x14ac:dyDescent="0.3">
      <c r="A10694" s="128">
        <v>73511</v>
      </c>
      <c r="B10694" s="128" t="s">
        <v>58</v>
      </c>
      <c r="C10694" s="128" t="s">
        <v>2591</v>
      </c>
      <c r="D10694" s="128">
        <v>2019</v>
      </c>
      <c r="E10694" s="128" t="s">
        <v>32</v>
      </c>
      <c r="F10694" s="128" t="s">
        <v>324</v>
      </c>
      <c r="G10694" s="99" t="s">
        <v>1396</v>
      </c>
      <c r="H10694" s="134" t="s">
        <v>2472</v>
      </c>
      <c r="I10694" s="128" t="s">
        <v>116</v>
      </c>
      <c r="J10694" s="128" t="s">
        <v>52</v>
      </c>
      <c r="K10694" s="134">
        <f>'73511-07'!E$1067</f>
        <v>17787</v>
      </c>
    </row>
    <row r="10695" spans="1:11" x14ac:dyDescent="0.3">
      <c r="A10695" s="128">
        <v>73511</v>
      </c>
      <c r="B10695" s="128" t="s">
        <v>58</v>
      </c>
      <c r="C10695" s="128" t="s">
        <v>2591</v>
      </c>
      <c r="D10695" s="128">
        <v>2019</v>
      </c>
      <c r="E10695" s="128" t="s">
        <v>32</v>
      </c>
      <c r="F10695" s="128" t="s">
        <v>324</v>
      </c>
      <c r="G10695" s="99" t="s">
        <v>1396</v>
      </c>
      <c r="H10695" s="134" t="s">
        <v>2472</v>
      </c>
      <c r="I10695" s="128" t="s">
        <v>117</v>
      </c>
      <c r="J10695" s="130" t="s">
        <v>325</v>
      </c>
      <c r="K10695" s="134">
        <f>'73511-07'!F$1067</f>
        <v>112</v>
      </c>
    </row>
    <row r="10696" spans="1:11" x14ac:dyDescent="0.3">
      <c r="A10696" s="128">
        <v>73511</v>
      </c>
      <c r="B10696" s="128" t="s">
        <v>58</v>
      </c>
      <c r="C10696" s="128" t="s">
        <v>2591</v>
      </c>
      <c r="D10696" s="128">
        <v>2019</v>
      </c>
      <c r="E10696" s="128" t="s">
        <v>32</v>
      </c>
      <c r="F10696" s="128" t="s">
        <v>324</v>
      </c>
      <c r="G10696" s="99" t="s">
        <v>1396</v>
      </c>
      <c r="H10696" s="134" t="s">
        <v>2472</v>
      </c>
      <c r="I10696" s="128" t="s">
        <v>117</v>
      </c>
      <c r="J10696" s="128" t="s">
        <v>52</v>
      </c>
      <c r="K10696" s="134">
        <f>'73511-07'!G$1067</f>
        <v>-5593</v>
      </c>
    </row>
    <row r="10697" spans="1:11" x14ac:dyDescent="0.3">
      <c r="A10697" s="128">
        <v>73511</v>
      </c>
      <c r="B10697" s="128" t="s">
        <v>58</v>
      </c>
      <c r="C10697" s="128" t="s">
        <v>2591</v>
      </c>
      <c r="D10697" s="128">
        <v>2019</v>
      </c>
      <c r="E10697" s="128" t="s">
        <v>32</v>
      </c>
      <c r="F10697" s="128" t="s">
        <v>324</v>
      </c>
      <c r="G10697" s="99" t="s">
        <v>1396</v>
      </c>
      <c r="H10697" s="134" t="s">
        <v>2472</v>
      </c>
      <c r="I10697" s="128" t="s">
        <v>120</v>
      </c>
      <c r="J10697" s="128" t="s">
        <v>52</v>
      </c>
      <c r="K10697" s="134">
        <f>'73511-07'!H$1067</f>
        <v>11795</v>
      </c>
    </row>
    <row r="10698" spans="1:11" x14ac:dyDescent="0.3">
      <c r="A10698" s="128">
        <v>73511</v>
      </c>
      <c r="B10698" s="128" t="s">
        <v>58</v>
      </c>
      <c r="C10698" s="128" t="s">
        <v>2591</v>
      </c>
      <c r="D10698" s="128">
        <v>2019</v>
      </c>
      <c r="E10698" s="128" t="s">
        <v>32</v>
      </c>
      <c r="F10698" s="128" t="s">
        <v>324</v>
      </c>
      <c r="G10698" s="99" t="s">
        <v>1396</v>
      </c>
      <c r="H10698" s="134" t="s">
        <v>2472</v>
      </c>
      <c r="I10698" s="130" t="s">
        <v>121</v>
      </c>
      <c r="J10698" s="130" t="s">
        <v>325</v>
      </c>
      <c r="K10698" s="134">
        <f>'73511-07'!I$1067</f>
        <v>235</v>
      </c>
    </row>
    <row r="10699" spans="1:11" x14ac:dyDescent="0.3">
      <c r="A10699" s="128">
        <v>73511</v>
      </c>
      <c r="B10699" s="128" t="s">
        <v>58</v>
      </c>
      <c r="C10699" s="128" t="s">
        <v>2591</v>
      </c>
      <c r="D10699" s="128">
        <v>2019</v>
      </c>
      <c r="E10699" s="128" t="s">
        <v>32</v>
      </c>
      <c r="F10699" s="128" t="s">
        <v>324</v>
      </c>
      <c r="G10699" s="99" t="s">
        <v>1396</v>
      </c>
      <c r="H10699" s="134" t="s">
        <v>2472</v>
      </c>
      <c r="I10699" s="130" t="s">
        <v>121</v>
      </c>
      <c r="J10699" s="128" t="s">
        <v>52</v>
      </c>
      <c r="K10699" s="134">
        <f>'73511-07'!J$1067</f>
        <v>4153</v>
      </c>
    </row>
    <row r="10700" spans="1:11" x14ac:dyDescent="0.3">
      <c r="A10700" s="128">
        <v>73511</v>
      </c>
      <c r="B10700" s="128" t="s">
        <v>58</v>
      </c>
      <c r="C10700" s="128" t="s">
        <v>2591</v>
      </c>
      <c r="D10700" s="128">
        <v>2019</v>
      </c>
      <c r="E10700" s="128" t="s">
        <v>32</v>
      </c>
      <c r="F10700" s="128" t="s">
        <v>324</v>
      </c>
      <c r="G10700" s="99" t="s">
        <v>1396</v>
      </c>
      <c r="H10700" s="134" t="s">
        <v>2472</v>
      </c>
      <c r="I10700" s="130" t="s">
        <v>124</v>
      </c>
      <c r="J10700" s="130" t="s">
        <v>325</v>
      </c>
      <c r="K10700" s="134">
        <f>'73511-07'!K$1067</f>
        <v>151</v>
      </c>
    </row>
    <row r="10701" spans="1:11" x14ac:dyDescent="0.3">
      <c r="A10701" s="128">
        <v>73511</v>
      </c>
      <c r="B10701" s="128" t="s">
        <v>58</v>
      </c>
      <c r="C10701" s="128" t="s">
        <v>2591</v>
      </c>
      <c r="D10701" s="128">
        <v>2019</v>
      </c>
      <c r="E10701" s="128" t="s">
        <v>32</v>
      </c>
      <c r="F10701" s="128" t="s">
        <v>324</v>
      </c>
      <c r="G10701" s="99" t="s">
        <v>1396</v>
      </c>
      <c r="H10701" s="134" t="s">
        <v>2472</v>
      </c>
      <c r="I10701" s="130" t="s">
        <v>124</v>
      </c>
      <c r="J10701" s="128" t="s">
        <v>52</v>
      </c>
      <c r="K10701" s="134">
        <f>'73511-07'!L$1067</f>
        <v>372</v>
      </c>
    </row>
    <row r="10702" spans="1:11" x14ac:dyDescent="0.3">
      <c r="A10702" s="128">
        <v>73511</v>
      </c>
      <c r="B10702" s="128" t="s">
        <v>58</v>
      </c>
      <c r="C10702" s="128" t="s">
        <v>2591</v>
      </c>
      <c r="D10702" s="128">
        <v>2019</v>
      </c>
      <c r="E10702" s="128" t="s">
        <v>32</v>
      </c>
      <c r="F10702" s="128" t="s">
        <v>324</v>
      </c>
      <c r="G10702" s="99" t="s">
        <v>1397</v>
      </c>
      <c r="H10702" s="134" t="s">
        <v>2473</v>
      </c>
      <c r="I10702" s="130" t="s">
        <v>2646</v>
      </c>
      <c r="J10702" s="130" t="s">
        <v>325</v>
      </c>
      <c r="K10702" s="134">
        <f>'73511-07'!C$1068</f>
        <v>12945</v>
      </c>
    </row>
    <row r="10703" spans="1:11" x14ac:dyDescent="0.3">
      <c r="A10703" s="128">
        <v>73511</v>
      </c>
      <c r="B10703" s="128" t="s">
        <v>58</v>
      </c>
      <c r="C10703" s="128" t="s">
        <v>2591</v>
      </c>
      <c r="D10703" s="128">
        <v>2019</v>
      </c>
      <c r="E10703" s="128" t="s">
        <v>32</v>
      </c>
      <c r="F10703" s="128" t="s">
        <v>324</v>
      </c>
      <c r="G10703" s="99" t="s">
        <v>1397</v>
      </c>
      <c r="H10703" s="134" t="s">
        <v>2473</v>
      </c>
      <c r="I10703" s="128" t="s">
        <v>116</v>
      </c>
      <c r="J10703" s="130" t="s">
        <v>325</v>
      </c>
      <c r="K10703" s="134">
        <f>'73511-07'!D$1068</f>
        <v>10699</v>
      </c>
    </row>
    <row r="10704" spans="1:11" x14ac:dyDescent="0.3">
      <c r="A10704" s="128">
        <v>73511</v>
      </c>
      <c r="B10704" s="128" t="s">
        <v>58</v>
      </c>
      <c r="C10704" s="128" t="s">
        <v>2591</v>
      </c>
      <c r="D10704" s="128">
        <v>2019</v>
      </c>
      <c r="E10704" s="128" t="s">
        <v>32</v>
      </c>
      <c r="F10704" s="128" t="s">
        <v>324</v>
      </c>
      <c r="G10704" s="99" t="s">
        <v>1397</v>
      </c>
      <c r="H10704" s="134" t="s">
        <v>2473</v>
      </c>
      <c r="I10704" s="128" t="s">
        <v>116</v>
      </c>
      <c r="J10704" s="128" t="s">
        <v>52</v>
      </c>
      <c r="K10704" s="134">
        <f>'73511-07'!E$1068</f>
        <v>373241</v>
      </c>
    </row>
    <row r="10705" spans="1:11" x14ac:dyDescent="0.3">
      <c r="A10705" s="128">
        <v>73511</v>
      </c>
      <c r="B10705" s="128" t="s">
        <v>58</v>
      </c>
      <c r="C10705" s="128" t="s">
        <v>2591</v>
      </c>
      <c r="D10705" s="128">
        <v>2019</v>
      </c>
      <c r="E10705" s="128" t="s">
        <v>32</v>
      </c>
      <c r="F10705" s="128" t="s">
        <v>324</v>
      </c>
      <c r="G10705" s="99" t="s">
        <v>1397</v>
      </c>
      <c r="H10705" s="134" t="s">
        <v>2473</v>
      </c>
      <c r="I10705" s="128" t="s">
        <v>117</v>
      </c>
      <c r="J10705" s="130" t="s">
        <v>325</v>
      </c>
      <c r="K10705" s="134">
        <f>'73511-07'!F$1068</f>
        <v>2246</v>
      </c>
    </row>
    <row r="10706" spans="1:11" x14ac:dyDescent="0.3">
      <c r="A10706" s="128">
        <v>73511</v>
      </c>
      <c r="B10706" s="128" t="s">
        <v>58</v>
      </c>
      <c r="C10706" s="128" t="s">
        <v>2591</v>
      </c>
      <c r="D10706" s="128">
        <v>2019</v>
      </c>
      <c r="E10706" s="128" t="s">
        <v>32</v>
      </c>
      <c r="F10706" s="128" t="s">
        <v>324</v>
      </c>
      <c r="G10706" s="99" t="s">
        <v>1397</v>
      </c>
      <c r="H10706" s="134" t="s">
        <v>2473</v>
      </c>
      <c r="I10706" s="128" t="s">
        <v>117</v>
      </c>
      <c r="J10706" s="128" t="s">
        <v>52</v>
      </c>
      <c r="K10706" s="134">
        <f>'73511-07'!G$1068</f>
        <v>-25243</v>
      </c>
    </row>
    <row r="10707" spans="1:11" x14ac:dyDescent="0.3">
      <c r="A10707" s="128">
        <v>73511</v>
      </c>
      <c r="B10707" s="128" t="s">
        <v>58</v>
      </c>
      <c r="C10707" s="128" t="s">
        <v>2591</v>
      </c>
      <c r="D10707" s="128">
        <v>2019</v>
      </c>
      <c r="E10707" s="128" t="s">
        <v>32</v>
      </c>
      <c r="F10707" s="128" t="s">
        <v>324</v>
      </c>
      <c r="G10707" s="99" t="s">
        <v>1397</v>
      </c>
      <c r="H10707" s="134" t="s">
        <v>2473</v>
      </c>
      <c r="I10707" s="128" t="s">
        <v>120</v>
      </c>
      <c r="J10707" s="128" t="s">
        <v>52</v>
      </c>
      <c r="K10707" s="134">
        <f>'73511-07'!H$1068</f>
        <v>337044</v>
      </c>
    </row>
    <row r="10708" spans="1:11" x14ac:dyDescent="0.3">
      <c r="A10708" s="128">
        <v>73511</v>
      </c>
      <c r="B10708" s="128" t="s">
        <v>58</v>
      </c>
      <c r="C10708" s="128" t="s">
        <v>2591</v>
      </c>
      <c r="D10708" s="128">
        <v>2019</v>
      </c>
      <c r="E10708" s="128" t="s">
        <v>32</v>
      </c>
      <c r="F10708" s="128" t="s">
        <v>324</v>
      </c>
      <c r="G10708" s="99" t="s">
        <v>1397</v>
      </c>
      <c r="H10708" s="134" t="s">
        <v>2473</v>
      </c>
      <c r="I10708" s="130" t="s">
        <v>121</v>
      </c>
      <c r="J10708" s="130" t="s">
        <v>325</v>
      </c>
      <c r="K10708" s="134">
        <f>'73511-07'!I$1068</f>
        <v>9120</v>
      </c>
    </row>
    <row r="10709" spans="1:11" x14ac:dyDescent="0.3">
      <c r="A10709" s="128">
        <v>73511</v>
      </c>
      <c r="B10709" s="128" t="s">
        <v>58</v>
      </c>
      <c r="C10709" s="128" t="s">
        <v>2591</v>
      </c>
      <c r="D10709" s="128">
        <v>2019</v>
      </c>
      <c r="E10709" s="128" t="s">
        <v>32</v>
      </c>
      <c r="F10709" s="128" t="s">
        <v>324</v>
      </c>
      <c r="G10709" s="99" t="s">
        <v>1397</v>
      </c>
      <c r="H10709" s="134" t="s">
        <v>2473</v>
      </c>
      <c r="I10709" s="130" t="s">
        <v>121</v>
      </c>
      <c r="J10709" s="128" t="s">
        <v>52</v>
      </c>
      <c r="K10709" s="134">
        <f>'73511-07'!J$1068</f>
        <v>148813</v>
      </c>
    </row>
    <row r="10710" spans="1:11" x14ac:dyDescent="0.3">
      <c r="A10710" s="128">
        <v>73511</v>
      </c>
      <c r="B10710" s="128" t="s">
        <v>58</v>
      </c>
      <c r="C10710" s="128" t="s">
        <v>2591</v>
      </c>
      <c r="D10710" s="128">
        <v>2019</v>
      </c>
      <c r="E10710" s="128" t="s">
        <v>32</v>
      </c>
      <c r="F10710" s="128" t="s">
        <v>324</v>
      </c>
      <c r="G10710" s="99" t="s">
        <v>1397</v>
      </c>
      <c r="H10710" s="134" t="s">
        <v>2473</v>
      </c>
      <c r="I10710" s="130" t="s">
        <v>124</v>
      </c>
      <c r="J10710" s="130" t="s">
        <v>325</v>
      </c>
      <c r="K10710" s="134">
        <f>'73511-07'!K$1068</f>
        <v>4332</v>
      </c>
    </row>
    <row r="10711" spans="1:11" x14ac:dyDescent="0.3">
      <c r="A10711" s="128">
        <v>73511</v>
      </c>
      <c r="B10711" s="128" t="s">
        <v>58</v>
      </c>
      <c r="C10711" s="128" t="s">
        <v>2591</v>
      </c>
      <c r="D10711" s="128">
        <v>2019</v>
      </c>
      <c r="E10711" s="128" t="s">
        <v>32</v>
      </c>
      <c r="F10711" s="128" t="s">
        <v>324</v>
      </c>
      <c r="G10711" s="99" t="s">
        <v>1397</v>
      </c>
      <c r="H10711" s="134" t="s">
        <v>2473</v>
      </c>
      <c r="I10711" s="130" t="s">
        <v>124</v>
      </c>
      <c r="J10711" s="128" t="s">
        <v>52</v>
      </c>
      <c r="K10711" s="134">
        <f>'73511-07'!L$1068</f>
        <v>7446</v>
      </c>
    </row>
    <row r="10712" spans="1:11" x14ac:dyDescent="0.3">
      <c r="A10712" s="128">
        <v>73511</v>
      </c>
      <c r="B10712" s="128" t="s">
        <v>58</v>
      </c>
      <c r="C10712" s="128" t="s">
        <v>2591</v>
      </c>
      <c r="D10712" s="128">
        <v>2019</v>
      </c>
      <c r="E10712" s="128" t="s">
        <v>32</v>
      </c>
      <c r="F10712" s="128" t="s">
        <v>324</v>
      </c>
      <c r="G10712" s="99" t="s">
        <v>1398</v>
      </c>
      <c r="H10712" s="134" t="s">
        <v>2474</v>
      </c>
      <c r="I10712" s="130" t="s">
        <v>2646</v>
      </c>
      <c r="J10712" s="130" t="s">
        <v>325</v>
      </c>
      <c r="K10712" s="134">
        <f>'73511-07'!C$1069</f>
        <v>581</v>
      </c>
    </row>
    <row r="10713" spans="1:11" x14ac:dyDescent="0.3">
      <c r="A10713" s="128">
        <v>73511</v>
      </c>
      <c r="B10713" s="128" t="s">
        <v>58</v>
      </c>
      <c r="C10713" s="128" t="s">
        <v>2591</v>
      </c>
      <c r="D10713" s="128">
        <v>2019</v>
      </c>
      <c r="E10713" s="128" t="s">
        <v>32</v>
      </c>
      <c r="F10713" s="128" t="s">
        <v>324</v>
      </c>
      <c r="G10713" s="99" t="s">
        <v>1398</v>
      </c>
      <c r="H10713" s="134" t="s">
        <v>2474</v>
      </c>
      <c r="I10713" s="128" t="s">
        <v>116</v>
      </c>
      <c r="J10713" s="130" t="s">
        <v>325</v>
      </c>
      <c r="K10713" s="134">
        <f>'73511-07'!D$1069</f>
        <v>460</v>
      </c>
    </row>
    <row r="10714" spans="1:11" x14ac:dyDescent="0.3">
      <c r="A10714" s="128">
        <v>73511</v>
      </c>
      <c r="B10714" s="128" t="s">
        <v>58</v>
      </c>
      <c r="C10714" s="128" t="s">
        <v>2591</v>
      </c>
      <c r="D10714" s="128">
        <v>2019</v>
      </c>
      <c r="E10714" s="128" t="s">
        <v>32</v>
      </c>
      <c r="F10714" s="128" t="s">
        <v>324</v>
      </c>
      <c r="G10714" s="99" t="s">
        <v>1398</v>
      </c>
      <c r="H10714" s="134" t="s">
        <v>2474</v>
      </c>
      <c r="I10714" s="128" t="s">
        <v>116</v>
      </c>
      <c r="J10714" s="128" t="s">
        <v>52</v>
      </c>
      <c r="K10714" s="134">
        <f>'73511-07'!E$1069</f>
        <v>15827</v>
      </c>
    </row>
    <row r="10715" spans="1:11" x14ac:dyDescent="0.3">
      <c r="A10715" s="128">
        <v>73511</v>
      </c>
      <c r="B10715" s="128" t="s">
        <v>58</v>
      </c>
      <c r="C10715" s="128" t="s">
        <v>2591</v>
      </c>
      <c r="D10715" s="128">
        <v>2019</v>
      </c>
      <c r="E10715" s="128" t="s">
        <v>32</v>
      </c>
      <c r="F10715" s="128" t="s">
        <v>324</v>
      </c>
      <c r="G10715" s="99" t="s">
        <v>1398</v>
      </c>
      <c r="H10715" s="134" t="s">
        <v>2474</v>
      </c>
      <c r="I10715" s="128" t="s">
        <v>117</v>
      </c>
      <c r="J10715" s="130" t="s">
        <v>325</v>
      </c>
      <c r="K10715" s="134">
        <f>'73511-07'!F$1069</f>
        <v>121</v>
      </c>
    </row>
    <row r="10716" spans="1:11" x14ac:dyDescent="0.3">
      <c r="A10716" s="128">
        <v>73511</v>
      </c>
      <c r="B10716" s="128" t="s">
        <v>58</v>
      </c>
      <c r="C10716" s="128" t="s">
        <v>2591</v>
      </c>
      <c r="D10716" s="128">
        <v>2019</v>
      </c>
      <c r="E10716" s="128" t="s">
        <v>32</v>
      </c>
      <c r="F10716" s="128" t="s">
        <v>324</v>
      </c>
      <c r="G10716" s="99" t="s">
        <v>1398</v>
      </c>
      <c r="H10716" s="134" t="s">
        <v>2474</v>
      </c>
      <c r="I10716" s="128" t="s">
        <v>117</v>
      </c>
      <c r="J10716" s="128" t="s">
        <v>52</v>
      </c>
      <c r="K10716" s="134">
        <f>'73511-07'!G$1069</f>
        <v>-1575</v>
      </c>
    </row>
    <row r="10717" spans="1:11" x14ac:dyDescent="0.3">
      <c r="A10717" s="128">
        <v>73511</v>
      </c>
      <c r="B10717" s="128" t="s">
        <v>58</v>
      </c>
      <c r="C10717" s="128" t="s">
        <v>2591</v>
      </c>
      <c r="D10717" s="128">
        <v>2019</v>
      </c>
      <c r="E10717" s="128" t="s">
        <v>32</v>
      </c>
      <c r="F10717" s="128" t="s">
        <v>324</v>
      </c>
      <c r="G10717" s="99" t="s">
        <v>1398</v>
      </c>
      <c r="H10717" s="134" t="s">
        <v>2474</v>
      </c>
      <c r="I10717" s="128" t="s">
        <v>120</v>
      </c>
      <c r="J10717" s="128" t="s">
        <v>52</v>
      </c>
      <c r="K10717" s="134">
        <f>'73511-07'!H$1069</f>
        <v>13405</v>
      </c>
    </row>
    <row r="10718" spans="1:11" x14ac:dyDescent="0.3">
      <c r="A10718" s="128">
        <v>73511</v>
      </c>
      <c r="B10718" s="128" t="s">
        <v>58</v>
      </c>
      <c r="C10718" s="128" t="s">
        <v>2591</v>
      </c>
      <c r="D10718" s="128">
        <v>2019</v>
      </c>
      <c r="E10718" s="128" t="s">
        <v>32</v>
      </c>
      <c r="F10718" s="128" t="s">
        <v>324</v>
      </c>
      <c r="G10718" s="99" t="s">
        <v>1398</v>
      </c>
      <c r="H10718" s="134" t="s">
        <v>2474</v>
      </c>
      <c r="I10718" s="130" t="s">
        <v>121</v>
      </c>
      <c r="J10718" s="130" t="s">
        <v>325</v>
      </c>
      <c r="K10718" s="134">
        <f>'73511-07'!I$1069</f>
        <v>371</v>
      </c>
    </row>
    <row r="10719" spans="1:11" x14ac:dyDescent="0.3">
      <c r="A10719" s="128">
        <v>73511</v>
      </c>
      <c r="B10719" s="128" t="s">
        <v>58</v>
      </c>
      <c r="C10719" s="128" t="s">
        <v>2591</v>
      </c>
      <c r="D10719" s="128">
        <v>2019</v>
      </c>
      <c r="E10719" s="128" t="s">
        <v>32</v>
      </c>
      <c r="F10719" s="128" t="s">
        <v>324</v>
      </c>
      <c r="G10719" s="99" t="s">
        <v>1398</v>
      </c>
      <c r="H10719" s="134" t="s">
        <v>2474</v>
      </c>
      <c r="I10719" s="130" t="s">
        <v>121</v>
      </c>
      <c r="J10719" s="128" t="s">
        <v>52</v>
      </c>
      <c r="K10719" s="134">
        <f>'73511-07'!J$1069</f>
        <v>6539</v>
      </c>
    </row>
    <row r="10720" spans="1:11" x14ac:dyDescent="0.3">
      <c r="A10720" s="128">
        <v>73511</v>
      </c>
      <c r="B10720" s="128" t="s">
        <v>58</v>
      </c>
      <c r="C10720" s="128" t="s">
        <v>2591</v>
      </c>
      <c r="D10720" s="128">
        <v>2019</v>
      </c>
      <c r="E10720" s="128" t="s">
        <v>32</v>
      </c>
      <c r="F10720" s="128" t="s">
        <v>324</v>
      </c>
      <c r="G10720" s="99" t="s">
        <v>1398</v>
      </c>
      <c r="H10720" s="134" t="s">
        <v>2474</v>
      </c>
      <c r="I10720" s="130" t="s">
        <v>124</v>
      </c>
      <c r="J10720" s="130" t="s">
        <v>325</v>
      </c>
      <c r="K10720" s="134">
        <f>'73511-07'!K$1069</f>
        <v>200</v>
      </c>
    </row>
    <row r="10721" spans="1:11" x14ac:dyDescent="0.3">
      <c r="A10721" s="128">
        <v>73511</v>
      </c>
      <c r="B10721" s="128" t="s">
        <v>58</v>
      </c>
      <c r="C10721" s="128" t="s">
        <v>2591</v>
      </c>
      <c r="D10721" s="128">
        <v>2019</v>
      </c>
      <c r="E10721" s="128" t="s">
        <v>32</v>
      </c>
      <c r="F10721" s="128" t="s">
        <v>324</v>
      </c>
      <c r="G10721" s="99" t="s">
        <v>1398</v>
      </c>
      <c r="H10721" s="134" t="s">
        <v>2474</v>
      </c>
      <c r="I10721" s="130" t="s">
        <v>124</v>
      </c>
      <c r="J10721" s="128" t="s">
        <v>52</v>
      </c>
      <c r="K10721" s="134">
        <f>'73511-07'!L$1069</f>
        <v>296</v>
      </c>
    </row>
    <row r="10722" spans="1:11" x14ac:dyDescent="0.3">
      <c r="A10722" s="128">
        <v>73511</v>
      </c>
      <c r="B10722" s="128" t="s">
        <v>58</v>
      </c>
      <c r="C10722" s="128" t="s">
        <v>2591</v>
      </c>
      <c r="D10722" s="128">
        <v>2019</v>
      </c>
      <c r="E10722" s="128" t="s">
        <v>32</v>
      </c>
      <c r="F10722" s="128" t="s">
        <v>324</v>
      </c>
      <c r="G10722" s="99" t="s">
        <v>1399</v>
      </c>
      <c r="H10722" s="134" t="s">
        <v>2475</v>
      </c>
      <c r="I10722" s="130" t="s">
        <v>2646</v>
      </c>
      <c r="J10722" s="130" t="s">
        <v>325</v>
      </c>
      <c r="K10722" s="134">
        <f>'73511-07'!C$1070</f>
        <v>1396</v>
      </c>
    </row>
    <row r="10723" spans="1:11" x14ac:dyDescent="0.3">
      <c r="A10723" s="128">
        <v>73511</v>
      </c>
      <c r="B10723" s="128" t="s">
        <v>58</v>
      </c>
      <c r="C10723" s="128" t="s">
        <v>2591</v>
      </c>
      <c r="D10723" s="128">
        <v>2019</v>
      </c>
      <c r="E10723" s="128" t="s">
        <v>32</v>
      </c>
      <c r="F10723" s="128" t="s">
        <v>324</v>
      </c>
      <c r="G10723" s="99" t="s">
        <v>1399</v>
      </c>
      <c r="H10723" s="134" t="s">
        <v>2475</v>
      </c>
      <c r="I10723" s="128" t="s">
        <v>116</v>
      </c>
      <c r="J10723" s="130" t="s">
        <v>325</v>
      </c>
      <c r="K10723" s="134">
        <f>'73511-07'!D$1070</f>
        <v>1123</v>
      </c>
    </row>
    <row r="10724" spans="1:11" x14ac:dyDescent="0.3">
      <c r="A10724" s="128">
        <v>73511</v>
      </c>
      <c r="B10724" s="128" t="s">
        <v>58</v>
      </c>
      <c r="C10724" s="128" t="s">
        <v>2591</v>
      </c>
      <c r="D10724" s="128">
        <v>2019</v>
      </c>
      <c r="E10724" s="128" t="s">
        <v>32</v>
      </c>
      <c r="F10724" s="128" t="s">
        <v>324</v>
      </c>
      <c r="G10724" s="99" t="s">
        <v>1399</v>
      </c>
      <c r="H10724" s="134" t="s">
        <v>2475</v>
      </c>
      <c r="I10724" s="128" t="s">
        <v>116</v>
      </c>
      <c r="J10724" s="128" t="s">
        <v>52</v>
      </c>
      <c r="K10724" s="134">
        <f>'73511-07'!E$1070</f>
        <v>61638</v>
      </c>
    </row>
    <row r="10725" spans="1:11" x14ac:dyDescent="0.3">
      <c r="A10725" s="128">
        <v>73511</v>
      </c>
      <c r="B10725" s="128" t="s">
        <v>58</v>
      </c>
      <c r="C10725" s="128" t="s">
        <v>2591</v>
      </c>
      <c r="D10725" s="128">
        <v>2019</v>
      </c>
      <c r="E10725" s="128" t="s">
        <v>32</v>
      </c>
      <c r="F10725" s="128" t="s">
        <v>324</v>
      </c>
      <c r="G10725" s="99" t="s">
        <v>1399</v>
      </c>
      <c r="H10725" s="134" t="s">
        <v>2475</v>
      </c>
      <c r="I10725" s="128" t="s">
        <v>117</v>
      </c>
      <c r="J10725" s="130" t="s">
        <v>325</v>
      </c>
      <c r="K10725" s="134">
        <f>'73511-07'!F$1070</f>
        <v>273</v>
      </c>
    </row>
    <row r="10726" spans="1:11" x14ac:dyDescent="0.3">
      <c r="A10726" s="128">
        <v>73511</v>
      </c>
      <c r="B10726" s="128" t="s">
        <v>58</v>
      </c>
      <c r="C10726" s="128" t="s">
        <v>2591</v>
      </c>
      <c r="D10726" s="128">
        <v>2019</v>
      </c>
      <c r="E10726" s="128" t="s">
        <v>32</v>
      </c>
      <c r="F10726" s="128" t="s">
        <v>324</v>
      </c>
      <c r="G10726" s="99" t="s">
        <v>1399</v>
      </c>
      <c r="H10726" s="134" t="s">
        <v>2475</v>
      </c>
      <c r="I10726" s="128" t="s">
        <v>117</v>
      </c>
      <c r="J10726" s="128" t="s">
        <v>52</v>
      </c>
      <c r="K10726" s="134">
        <f>'73511-07'!G$1070</f>
        <v>-3268</v>
      </c>
    </row>
    <row r="10727" spans="1:11" x14ac:dyDescent="0.3">
      <c r="A10727" s="128">
        <v>73511</v>
      </c>
      <c r="B10727" s="128" t="s">
        <v>58</v>
      </c>
      <c r="C10727" s="128" t="s">
        <v>2591</v>
      </c>
      <c r="D10727" s="128">
        <v>2019</v>
      </c>
      <c r="E10727" s="128" t="s">
        <v>32</v>
      </c>
      <c r="F10727" s="128" t="s">
        <v>324</v>
      </c>
      <c r="G10727" s="99" t="s">
        <v>1399</v>
      </c>
      <c r="H10727" s="134" t="s">
        <v>2475</v>
      </c>
      <c r="I10727" s="128" t="s">
        <v>120</v>
      </c>
      <c r="J10727" s="128" t="s">
        <v>52</v>
      </c>
      <c r="K10727" s="134">
        <f>'73511-07'!H$1070</f>
        <v>56325</v>
      </c>
    </row>
    <row r="10728" spans="1:11" x14ac:dyDescent="0.3">
      <c r="A10728" s="128">
        <v>73511</v>
      </c>
      <c r="B10728" s="128" t="s">
        <v>58</v>
      </c>
      <c r="C10728" s="128" t="s">
        <v>2591</v>
      </c>
      <c r="D10728" s="128">
        <v>2019</v>
      </c>
      <c r="E10728" s="128" t="s">
        <v>32</v>
      </c>
      <c r="F10728" s="128" t="s">
        <v>324</v>
      </c>
      <c r="G10728" s="99" t="s">
        <v>1399</v>
      </c>
      <c r="H10728" s="134" t="s">
        <v>2475</v>
      </c>
      <c r="I10728" s="130" t="s">
        <v>121</v>
      </c>
      <c r="J10728" s="130" t="s">
        <v>325</v>
      </c>
      <c r="K10728" s="134">
        <f>'73511-07'!I$1070</f>
        <v>912</v>
      </c>
    </row>
    <row r="10729" spans="1:11" x14ac:dyDescent="0.3">
      <c r="A10729" s="128">
        <v>73511</v>
      </c>
      <c r="B10729" s="128" t="s">
        <v>58</v>
      </c>
      <c r="C10729" s="128" t="s">
        <v>2591</v>
      </c>
      <c r="D10729" s="128">
        <v>2019</v>
      </c>
      <c r="E10729" s="128" t="s">
        <v>32</v>
      </c>
      <c r="F10729" s="128" t="s">
        <v>324</v>
      </c>
      <c r="G10729" s="99" t="s">
        <v>1399</v>
      </c>
      <c r="H10729" s="134" t="s">
        <v>2475</v>
      </c>
      <c r="I10729" s="130" t="s">
        <v>121</v>
      </c>
      <c r="J10729" s="128" t="s">
        <v>52</v>
      </c>
      <c r="K10729" s="134">
        <f>'73511-07'!J$1070</f>
        <v>17006</v>
      </c>
    </row>
    <row r="10730" spans="1:11" x14ac:dyDescent="0.3">
      <c r="A10730" s="128">
        <v>73511</v>
      </c>
      <c r="B10730" s="128" t="s">
        <v>58</v>
      </c>
      <c r="C10730" s="128" t="s">
        <v>2591</v>
      </c>
      <c r="D10730" s="128">
        <v>2019</v>
      </c>
      <c r="E10730" s="128" t="s">
        <v>32</v>
      </c>
      <c r="F10730" s="128" t="s">
        <v>324</v>
      </c>
      <c r="G10730" s="99" t="s">
        <v>1399</v>
      </c>
      <c r="H10730" s="134" t="s">
        <v>2475</v>
      </c>
      <c r="I10730" s="130" t="s">
        <v>124</v>
      </c>
      <c r="J10730" s="130" t="s">
        <v>325</v>
      </c>
      <c r="K10730" s="134">
        <f>'73511-07'!K$1070</f>
        <v>599</v>
      </c>
    </row>
    <row r="10731" spans="1:11" x14ac:dyDescent="0.3">
      <c r="A10731" s="128">
        <v>73511</v>
      </c>
      <c r="B10731" s="128" t="s">
        <v>58</v>
      </c>
      <c r="C10731" s="128" t="s">
        <v>2591</v>
      </c>
      <c r="D10731" s="128">
        <v>2019</v>
      </c>
      <c r="E10731" s="128" t="s">
        <v>32</v>
      </c>
      <c r="F10731" s="128" t="s">
        <v>324</v>
      </c>
      <c r="G10731" s="99" t="s">
        <v>1399</v>
      </c>
      <c r="H10731" s="134" t="s">
        <v>2475</v>
      </c>
      <c r="I10731" s="130" t="s">
        <v>124</v>
      </c>
      <c r="J10731" s="128" t="s">
        <v>52</v>
      </c>
      <c r="K10731" s="134">
        <f>'73511-07'!L$1070</f>
        <v>1486</v>
      </c>
    </row>
    <row r="10732" spans="1:11" x14ac:dyDescent="0.3">
      <c r="A10732" s="128">
        <v>73511</v>
      </c>
      <c r="B10732" s="128" t="s">
        <v>58</v>
      </c>
      <c r="C10732" s="128" t="s">
        <v>2591</v>
      </c>
      <c r="D10732" s="128">
        <v>2019</v>
      </c>
      <c r="E10732" s="128" t="s">
        <v>32</v>
      </c>
      <c r="F10732" s="128" t="s">
        <v>324</v>
      </c>
      <c r="G10732" s="99" t="s">
        <v>1400</v>
      </c>
      <c r="H10732" s="134" t="s">
        <v>2476</v>
      </c>
      <c r="I10732" s="130" t="s">
        <v>2646</v>
      </c>
      <c r="J10732" s="130" t="s">
        <v>325</v>
      </c>
      <c r="K10732" s="134">
        <f>'73511-07'!C$1071</f>
        <v>1430</v>
      </c>
    </row>
    <row r="10733" spans="1:11" x14ac:dyDescent="0.3">
      <c r="A10733" s="128">
        <v>73511</v>
      </c>
      <c r="B10733" s="128" t="s">
        <v>58</v>
      </c>
      <c r="C10733" s="128" t="s">
        <v>2591</v>
      </c>
      <c r="D10733" s="128">
        <v>2019</v>
      </c>
      <c r="E10733" s="128" t="s">
        <v>32</v>
      </c>
      <c r="F10733" s="128" t="s">
        <v>324</v>
      </c>
      <c r="G10733" s="99" t="s">
        <v>1400</v>
      </c>
      <c r="H10733" s="134" t="s">
        <v>2476</v>
      </c>
      <c r="I10733" s="128" t="s">
        <v>116</v>
      </c>
      <c r="J10733" s="130" t="s">
        <v>325</v>
      </c>
      <c r="K10733" s="134">
        <f>'73511-07'!D$1071</f>
        <v>1246</v>
      </c>
    </row>
    <row r="10734" spans="1:11" x14ac:dyDescent="0.3">
      <c r="A10734" s="128">
        <v>73511</v>
      </c>
      <c r="B10734" s="128" t="s">
        <v>58</v>
      </c>
      <c r="C10734" s="128" t="s">
        <v>2591</v>
      </c>
      <c r="D10734" s="128">
        <v>2019</v>
      </c>
      <c r="E10734" s="128" t="s">
        <v>32</v>
      </c>
      <c r="F10734" s="128" t="s">
        <v>324</v>
      </c>
      <c r="G10734" s="99" t="s">
        <v>1400</v>
      </c>
      <c r="H10734" s="134" t="s">
        <v>2476</v>
      </c>
      <c r="I10734" s="128" t="s">
        <v>116</v>
      </c>
      <c r="J10734" s="128" t="s">
        <v>52</v>
      </c>
      <c r="K10734" s="134">
        <f>'73511-07'!E$1071</f>
        <v>36230</v>
      </c>
    </row>
    <row r="10735" spans="1:11" x14ac:dyDescent="0.3">
      <c r="A10735" s="128">
        <v>73511</v>
      </c>
      <c r="B10735" s="128" t="s">
        <v>58</v>
      </c>
      <c r="C10735" s="128" t="s">
        <v>2591</v>
      </c>
      <c r="D10735" s="128">
        <v>2019</v>
      </c>
      <c r="E10735" s="128" t="s">
        <v>32</v>
      </c>
      <c r="F10735" s="128" t="s">
        <v>324</v>
      </c>
      <c r="G10735" s="99" t="s">
        <v>1400</v>
      </c>
      <c r="H10735" s="134" t="s">
        <v>2476</v>
      </c>
      <c r="I10735" s="128" t="s">
        <v>117</v>
      </c>
      <c r="J10735" s="130" t="s">
        <v>325</v>
      </c>
      <c r="K10735" s="134">
        <f>'73511-07'!F$1071</f>
        <v>184</v>
      </c>
    </row>
    <row r="10736" spans="1:11" x14ac:dyDescent="0.3">
      <c r="A10736" s="128">
        <v>73511</v>
      </c>
      <c r="B10736" s="128" t="s">
        <v>58</v>
      </c>
      <c r="C10736" s="128" t="s">
        <v>2591</v>
      </c>
      <c r="D10736" s="128">
        <v>2019</v>
      </c>
      <c r="E10736" s="128" t="s">
        <v>32</v>
      </c>
      <c r="F10736" s="128" t="s">
        <v>324</v>
      </c>
      <c r="G10736" s="99" t="s">
        <v>1400</v>
      </c>
      <c r="H10736" s="134" t="s">
        <v>2476</v>
      </c>
      <c r="I10736" s="128" t="s">
        <v>117</v>
      </c>
      <c r="J10736" s="128" t="s">
        <v>52</v>
      </c>
      <c r="K10736" s="134">
        <f>'73511-07'!G$1071</f>
        <v>-1238</v>
      </c>
    </row>
    <row r="10737" spans="1:11" x14ac:dyDescent="0.3">
      <c r="A10737" s="128">
        <v>73511</v>
      </c>
      <c r="B10737" s="128" t="s">
        <v>58</v>
      </c>
      <c r="C10737" s="128" t="s">
        <v>2591</v>
      </c>
      <c r="D10737" s="128">
        <v>2019</v>
      </c>
      <c r="E10737" s="128" t="s">
        <v>32</v>
      </c>
      <c r="F10737" s="128" t="s">
        <v>324</v>
      </c>
      <c r="G10737" s="99" t="s">
        <v>1400</v>
      </c>
      <c r="H10737" s="134" t="s">
        <v>2476</v>
      </c>
      <c r="I10737" s="128" t="s">
        <v>120</v>
      </c>
      <c r="J10737" s="128" t="s">
        <v>52</v>
      </c>
      <c r="K10737" s="134">
        <f>'73511-07'!H$1071</f>
        <v>34346</v>
      </c>
    </row>
    <row r="10738" spans="1:11" x14ac:dyDescent="0.3">
      <c r="A10738" s="128">
        <v>73511</v>
      </c>
      <c r="B10738" s="128" t="s">
        <v>58</v>
      </c>
      <c r="C10738" s="128" t="s">
        <v>2591</v>
      </c>
      <c r="D10738" s="128">
        <v>2019</v>
      </c>
      <c r="E10738" s="128" t="s">
        <v>32</v>
      </c>
      <c r="F10738" s="128" t="s">
        <v>324</v>
      </c>
      <c r="G10738" s="99" t="s">
        <v>1400</v>
      </c>
      <c r="H10738" s="134" t="s">
        <v>2476</v>
      </c>
      <c r="I10738" s="130" t="s">
        <v>121</v>
      </c>
      <c r="J10738" s="130" t="s">
        <v>325</v>
      </c>
      <c r="K10738" s="134">
        <f>'73511-07'!I$1071</f>
        <v>1161</v>
      </c>
    </row>
    <row r="10739" spans="1:11" x14ac:dyDescent="0.3">
      <c r="A10739" s="128">
        <v>73511</v>
      </c>
      <c r="B10739" s="128" t="s">
        <v>58</v>
      </c>
      <c r="C10739" s="128" t="s">
        <v>2591</v>
      </c>
      <c r="D10739" s="128">
        <v>2019</v>
      </c>
      <c r="E10739" s="128" t="s">
        <v>32</v>
      </c>
      <c r="F10739" s="128" t="s">
        <v>324</v>
      </c>
      <c r="G10739" s="99" t="s">
        <v>1400</v>
      </c>
      <c r="H10739" s="134" t="s">
        <v>2476</v>
      </c>
      <c r="I10739" s="130" t="s">
        <v>121</v>
      </c>
      <c r="J10739" s="128" t="s">
        <v>52</v>
      </c>
      <c r="K10739" s="134">
        <f>'73511-07'!J$1071</f>
        <v>19832</v>
      </c>
    </row>
    <row r="10740" spans="1:11" x14ac:dyDescent="0.3">
      <c r="A10740" s="128">
        <v>73511</v>
      </c>
      <c r="B10740" s="128" t="s">
        <v>58</v>
      </c>
      <c r="C10740" s="128" t="s">
        <v>2591</v>
      </c>
      <c r="D10740" s="128">
        <v>2019</v>
      </c>
      <c r="E10740" s="128" t="s">
        <v>32</v>
      </c>
      <c r="F10740" s="128" t="s">
        <v>324</v>
      </c>
      <c r="G10740" s="99" t="s">
        <v>1400</v>
      </c>
      <c r="H10740" s="134" t="s">
        <v>2476</v>
      </c>
      <c r="I10740" s="130" t="s">
        <v>124</v>
      </c>
      <c r="J10740" s="130" t="s">
        <v>325</v>
      </c>
      <c r="K10740" s="134">
        <f>'73511-07'!K$1071</f>
        <v>477</v>
      </c>
    </row>
    <row r="10741" spans="1:11" x14ac:dyDescent="0.3">
      <c r="A10741" s="128">
        <v>73511</v>
      </c>
      <c r="B10741" s="128" t="s">
        <v>58</v>
      </c>
      <c r="C10741" s="128" t="s">
        <v>2591</v>
      </c>
      <c r="D10741" s="128">
        <v>2019</v>
      </c>
      <c r="E10741" s="128" t="s">
        <v>32</v>
      </c>
      <c r="F10741" s="128" t="s">
        <v>324</v>
      </c>
      <c r="G10741" s="99" t="s">
        <v>1400</v>
      </c>
      <c r="H10741" s="134" t="s">
        <v>2476</v>
      </c>
      <c r="I10741" s="130" t="s">
        <v>124</v>
      </c>
      <c r="J10741" s="128" t="s">
        <v>52</v>
      </c>
      <c r="K10741" s="134">
        <f>'73511-07'!L$1071</f>
        <v>552</v>
      </c>
    </row>
    <row r="10742" spans="1:11" x14ac:dyDescent="0.3">
      <c r="A10742" s="128">
        <v>73511</v>
      </c>
      <c r="B10742" s="128" t="s">
        <v>58</v>
      </c>
      <c r="C10742" s="128" t="s">
        <v>2591</v>
      </c>
      <c r="D10742" s="128">
        <v>2019</v>
      </c>
      <c r="E10742" s="128" t="s">
        <v>32</v>
      </c>
      <c r="F10742" s="128" t="s">
        <v>324</v>
      </c>
      <c r="G10742" s="99" t="s">
        <v>1401</v>
      </c>
      <c r="H10742" s="134" t="s">
        <v>2477</v>
      </c>
      <c r="I10742" s="130" t="s">
        <v>2646</v>
      </c>
      <c r="J10742" s="130" t="s">
        <v>325</v>
      </c>
      <c r="K10742" s="134">
        <f>'73511-07'!C$1072</f>
        <v>1284</v>
      </c>
    </row>
    <row r="10743" spans="1:11" x14ac:dyDescent="0.3">
      <c r="A10743" s="128">
        <v>73511</v>
      </c>
      <c r="B10743" s="128" t="s">
        <v>58</v>
      </c>
      <c r="C10743" s="128" t="s">
        <v>2591</v>
      </c>
      <c r="D10743" s="128">
        <v>2019</v>
      </c>
      <c r="E10743" s="128" t="s">
        <v>32</v>
      </c>
      <c r="F10743" s="128" t="s">
        <v>324</v>
      </c>
      <c r="G10743" s="99" t="s">
        <v>1401</v>
      </c>
      <c r="H10743" s="134" t="s">
        <v>2477</v>
      </c>
      <c r="I10743" s="128" t="s">
        <v>116</v>
      </c>
      <c r="J10743" s="130" t="s">
        <v>325</v>
      </c>
      <c r="K10743" s="134">
        <f>'73511-07'!D$1072</f>
        <v>1097</v>
      </c>
    </row>
    <row r="10744" spans="1:11" x14ac:dyDescent="0.3">
      <c r="A10744" s="128">
        <v>73511</v>
      </c>
      <c r="B10744" s="128" t="s">
        <v>58</v>
      </c>
      <c r="C10744" s="128" t="s">
        <v>2591</v>
      </c>
      <c r="D10744" s="128">
        <v>2019</v>
      </c>
      <c r="E10744" s="128" t="s">
        <v>32</v>
      </c>
      <c r="F10744" s="128" t="s">
        <v>324</v>
      </c>
      <c r="G10744" s="99" t="s">
        <v>1401</v>
      </c>
      <c r="H10744" s="134" t="s">
        <v>2477</v>
      </c>
      <c r="I10744" s="128" t="s">
        <v>116</v>
      </c>
      <c r="J10744" s="128" t="s">
        <v>52</v>
      </c>
      <c r="K10744" s="134">
        <f>'73511-07'!E$1072</f>
        <v>34372</v>
      </c>
    </row>
    <row r="10745" spans="1:11" x14ac:dyDescent="0.3">
      <c r="A10745" s="128">
        <v>73511</v>
      </c>
      <c r="B10745" s="128" t="s">
        <v>58</v>
      </c>
      <c r="C10745" s="128" t="s">
        <v>2591</v>
      </c>
      <c r="D10745" s="128">
        <v>2019</v>
      </c>
      <c r="E10745" s="128" t="s">
        <v>32</v>
      </c>
      <c r="F10745" s="128" t="s">
        <v>324</v>
      </c>
      <c r="G10745" s="99" t="s">
        <v>1401</v>
      </c>
      <c r="H10745" s="134" t="s">
        <v>2477</v>
      </c>
      <c r="I10745" s="128" t="s">
        <v>117</v>
      </c>
      <c r="J10745" s="130" t="s">
        <v>325</v>
      </c>
      <c r="K10745" s="134">
        <f>'73511-07'!F$1072</f>
        <v>187</v>
      </c>
    </row>
    <row r="10746" spans="1:11" x14ac:dyDescent="0.3">
      <c r="A10746" s="128">
        <v>73511</v>
      </c>
      <c r="B10746" s="128" t="s">
        <v>58</v>
      </c>
      <c r="C10746" s="128" t="s">
        <v>2591</v>
      </c>
      <c r="D10746" s="128">
        <v>2019</v>
      </c>
      <c r="E10746" s="128" t="s">
        <v>32</v>
      </c>
      <c r="F10746" s="128" t="s">
        <v>324</v>
      </c>
      <c r="G10746" s="99" t="s">
        <v>1401</v>
      </c>
      <c r="H10746" s="134" t="s">
        <v>2477</v>
      </c>
      <c r="I10746" s="128" t="s">
        <v>117</v>
      </c>
      <c r="J10746" s="128" t="s">
        <v>52</v>
      </c>
      <c r="K10746" s="134">
        <f>'73511-07'!G$1072</f>
        <v>-2201</v>
      </c>
    </row>
    <row r="10747" spans="1:11" x14ac:dyDescent="0.3">
      <c r="A10747" s="128">
        <v>73511</v>
      </c>
      <c r="B10747" s="128" t="s">
        <v>58</v>
      </c>
      <c r="C10747" s="128" t="s">
        <v>2591</v>
      </c>
      <c r="D10747" s="128">
        <v>2019</v>
      </c>
      <c r="E10747" s="128" t="s">
        <v>32</v>
      </c>
      <c r="F10747" s="128" t="s">
        <v>324</v>
      </c>
      <c r="G10747" s="99" t="s">
        <v>1401</v>
      </c>
      <c r="H10747" s="134" t="s">
        <v>2477</v>
      </c>
      <c r="I10747" s="128" t="s">
        <v>120</v>
      </c>
      <c r="J10747" s="128" t="s">
        <v>52</v>
      </c>
      <c r="K10747" s="134">
        <f>'73511-07'!H$1072</f>
        <v>31440</v>
      </c>
    </row>
    <row r="10748" spans="1:11" x14ac:dyDescent="0.3">
      <c r="A10748" s="128">
        <v>73511</v>
      </c>
      <c r="B10748" s="128" t="s">
        <v>58</v>
      </c>
      <c r="C10748" s="128" t="s">
        <v>2591</v>
      </c>
      <c r="D10748" s="128">
        <v>2019</v>
      </c>
      <c r="E10748" s="128" t="s">
        <v>32</v>
      </c>
      <c r="F10748" s="128" t="s">
        <v>324</v>
      </c>
      <c r="G10748" s="99" t="s">
        <v>1401</v>
      </c>
      <c r="H10748" s="134" t="s">
        <v>2477</v>
      </c>
      <c r="I10748" s="130" t="s">
        <v>121</v>
      </c>
      <c r="J10748" s="130" t="s">
        <v>325</v>
      </c>
      <c r="K10748" s="134">
        <f>'73511-07'!I$1072</f>
        <v>963</v>
      </c>
    </row>
    <row r="10749" spans="1:11" x14ac:dyDescent="0.3">
      <c r="A10749" s="128">
        <v>73511</v>
      </c>
      <c r="B10749" s="128" t="s">
        <v>58</v>
      </c>
      <c r="C10749" s="128" t="s">
        <v>2591</v>
      </c>
      <c r="D10749" s="128">
        <v>2019</v>
      </c>
      <c r="E10749" s="128" t="s">
        <v>32</v>
      </c>
      <c r="F10749" s="128" t="s">
        <v>324</v>
      </c>
      <c r="G10749" s="99" t="s">
        <v>1401</v>
      </c>
      <c r="H10749" s="134" t="s">
        <v>2477</v>
      </c>
      <c r="I10749" s="130" t="s">
        <v>121</v>
      </c>
      <c r="J10749" s="128" t="s">
        <v>52</v>
      </c>
      <c r="K10749" s="134">
        <f>'73511-07'!J$1072</f>
        <v>16998</v>
      </c>
    </row>
    <row r="10750" spans="1:11" x14ac:dyDescent="0.3">
      <c r="A10750" s="128">
        <v>73511</v>
      </c>
      <c r="B10750" s="128" t="s">
        <v>58</v>
      </c>
      <c r="C10750" s="128" t="s">
        <v>2591</v>
      </c>
      <c r="D10750" s="128">
        <v>2019</v>
      </c>
      <c r="E10750" s="128" t="s">
        <v>32</v>
      </c>
      <c r="F10750" s="128" t="s">
        <v>324</v>
      </c>
      <c r="G10750" s="99" t="s">
        <v>1401</v>
      </c>
      <c r="H10750" s="134" t="s">
        <v>2477</v>
      </c>
      <c r="I10750" s="130" t="s">
        <v>124</v>
      </c>
      <c r="J10750" s="130" t="s">
        <v>325</v>
      </c>
      <c r="K10750" s="134">
        <f>'73511-07'!K$1072</f>
        <v>528</v>
      </c>
    </row>
    <row r="10751" spans="1:11" x14ac:dyDescent="0.3">
      <c r="A10751" s="128">
        <v>73511</v>
      </c>
      <c r="B10751" s="128" t="s">
        <v>58</v>
      </c>
      <c r="C10751" s="128" t="s">
        <v>2591</v>
      </c>
      <c r="D10751" s="128">
        <v>2019</v>
      </c>
      <c r="E10751" s="128" t="s">
        <v>32</v>
      </c>
      <c r="F10751" s="128" t="s">
        <v>324</v>
      </c>
      <c r="G10751" s="99" t="s">
        <v>1401</v>
      </c>
      <c r="H10751" s="134" t="s">
        <v>2477</v>
      </c>
      <c r="I10751" s="130" t="s">
        <v>124</v>
      </c>
      <c r="J10751" s="128" t="s">
        <v>52</v>
      </c>
      <c r="K10751" s="134">
        <f>'73511-07'!L$1072</f>
        <v>581</v>
      </c>
    </row>
    <row r="10752" spans="1:11" x14ac:dyDescent="0.3">
      <c r="A10752" s="128">
        <v>73511</v>
      </c>
      <c r="B10752" s="128" t="s">
        <v>58</v>
      </c>
      <c r="C10752" s="128" t="s">
        <v>2591</v>
      </c>
      <c r="D10752" s="128">
        <v>2019</v>
      </c>
      <c r="E10752" s="128" t="s">
        <v>32</v>
      </c>
      <c r="F10752" s="128" t="s">
        <v>324</v>
      </c>
      <c r="G10752" s="99" t="s">
        <v>1402</v>
      </c>
      <c r="H10752" s="134" t="s">
        <v>2478</v>
      </c>
      <c r="I10752" s="130" t="s">
        <v>2646</v>
      </c>
      <c r="J10752" s="130" t="s">
        <v>325</v>
      </c>
      <c r="K10752" s="134">
        <f>'73511-07'!C$1073</f>
        <v>771</v>
      </c>
    </row>
    <row r="10753" spans="1:11" x14ac:dyDescent="0.3">
      <c r="A10753" s="128">
        <v>73511</v>
      </c>
      <c r="B10753" s="128" t="s">
        <v>58</v>
      </c>
      <c r="C10753" s="128" t="s">
        <v>2591</v>
      </c>
      <c r="D10753" s="128">
        <v>2019</v>
      </c>
      <c r="E10753" s="128" t="s">
        <v>32</v>
      </c>
      <c r="F10753" s="128" t="s">
        <v>324</v>
      </c>
      <c r="G10753" s="99" t="s">
        <v>1402</v>
      </c>
      <c r="H10753" s="134" t="s">
        <v>2478</v>
      </c>
      <c r="I10753" s="128" t="s">
        <v>116</v>
      </c>
      <c r="J10753" s="130" t="s">
        <v>325</v>
      </c>
      <c r="K10753" s="134">
        <f>'73511-07'!D$1073</f>
        <v>675</v>
      </c>
    </row>
    <row r="10754" spans="1:11" x14ac:dyDescent="0.3">
      <c r="A10754" s="128">
        <v>73511</v>
      </c>
      <c r="B10754" s="128" t="s">
        <v>58</v>
      </c>
      <c r="C10754" s="128" t="s">
        <v>2591</v>
      </c>
      <c r="D10754" s="128">
        <v>2019</v>
      </c>
      <c r="E10754" s="128" t="s">
        <v>32</v>
      </c>
      <c r="F10754" s="128" t="s">
        <v>324</v>
      </c>
      <c r="G10754" s="99" t="s">
        <v>1402</v>
      </c>
      <c r="H10754" s="134" t="s">
        <v>2478</v>
      </c>
      <c r="I10754" s="128" t="s">
        <v>116</v>
      </c>
      <c r="J10754" s="128" t="s">
        <v>52</v>
      </c>
      <c r="K10754" s="134">
        <f>'73511-07'!E$1073</f>
        <v>26121</v>
      </c>
    </row>
    <row r="10755" spans="1:11" x14ac:dyDescent="0.3">
      <c r="A10755" s="128">
        <v>73511</v>
      </c>
      <c r="B10755" s="128" t="s">
        <v>58</v>
      </c>
      <c r="C10755" s="128" t="s">
        <v>2591</v>
      </c>
      <c r="D10755" s="128">
        <v>2019</v>
      </c>
      <c r="E10755" s="128" t="s">
        <v>32</v>
      </c>
      <c r="F10755" s="128" t="s">
        <v>324</v>
      </c>
      <c r="G10755" s="99" t="s">
        <v>1402</v>
      </c>
      <c r="H10755" s="134" t="s">
        <v>2478</v>
      </c>
      <c r="I10755" s="128" t="s">
        <v>117</v>
      </c>
      <c r="J10755" s="130" t="s">
        <v>325</v>
      </c>
      <c r="K10755" s="134">
        <f>'73511-07'!F$1073</f>
        <v>96</v>
      </c>
    </row>
    <row r="10756" spans="1:11" x14ac:dyDescent="0.3">
      <c r="A10756" s="128">
        <v>73511</v>
      </c>
      <c r="B10756" s="128" t="s">
        <v>58</v>
      </c>
      <c r="C10756" s="128" t="s">
        <v>2591</v>
      </c>
      <c r="D10756" s="128">
        <v>2019</v>
      </c>
      <c r="E10756" s="128" t="s">
        <v>32</v>
      </c>
      <c r="F10756" s="128" t="s">
        <v>324</v>
      </c>
      <c r="G10756" s="99" t="s">
        <v>1402</v>
      </c>
      <c r="H10756" s="134" t="s">
        <v>2478</v>
      </c>
      <c r="I10756" s="128" t="s">
        <v>117</v>
      </c>
      <c r="J10756" s="128" t="s">
        <v>52</v>
      </c>
      <c r="K10756" s="134">
        <f>'73511-07'!G$1073</f>
        <v>-670</v>
      </c>
    </row>
    <row r="10757" spans="1:11" x14ac:dyDescent="0.3">
      <c r="A10757" s="128">
        <v>73511</v>
      </c>
      <c r="B10757" s="128" t="s">
        <v>58</v>
      </c>
      <c r="C10757" s="128" t="s">
        <v>2591</v>
      </c>
      <c r="D10757" s="128">
        <v>2019</v>
      </c>
      <c r="E10757" s="128" t="s">
        <v>32</v>
      </c>
      <c r="F10757" s="128" t="s">
        <v>324</v>
      </c>
      <c r="G10757" s="99" t="s">
        <v>1402</v>
      </c>
      <c r="H10757" s="134" t="s">
        <v>2478</v>
      </c>
      <c r="I10757" s="128" t="s">
        <v>120</v>
      </c>
      <c r="J10757" s="128" t="s">
        <v>52</v>
      </c>
      <c r="K10757" s="134">
        <f>'73511-07'!H$1073</f>
        <v>24288</v>
      </c>
    </row>
    <row r="10758" spans="1:11" x14ac:dyDescent="0.3">
      <c r="A10758" s="128">
        <v>73511</v>
      </c>
      <c r="B10758" s="128" t="s">
        <v>58</v>
      </c>
      <c r="C10758" s="128" t="s">
        <v>2591</v>
      </c>
      <c r="D10758" s="128">
        <v>2019</v>
      </c>
      <c r="E10758" s="128" t="s">
        <v>32</v>
      </c>
      <c r="F10758" s="128" t="s">
        <v>324</v>
      </c>
      <c r="G10758" s="99" t="s">
        <v>1402</v>
      </c>
      <c r="H10758" s="134" t="s">
        <v>2478</v>
      </c>
      <c r="I10758" s="130" t="s">
        <v>121</v>
      </c>
      <c r="J10758" s="130" t="s">
        <v>325</v>
      </c>
      <c r="K10758" s="134">
        <f>'73511-07'!I$1073</f>
        <v>598</v>
      </c>
    </row>
    <row r="10759" spans="1:11" x14ac:dyDescent="0.3">
      <c r="A10759" s="128">
        <v>73511</v>
      </c>
      <c r="B10759" s="128" t="s">
        <v>58</v>
      </c>
      <c r="C10759" s="128" t="s">
        <v>2591</v>
      </c>
      <c r="D10759" s="128">
        <v>2019</v>
      </c>
      <c r="E10759" s="128" t="s">
        <v>32</v>
      </c>
      <c r="F10759" s="128" t="s">
        <v>324</v>
      </c>
      <c r="G10759" s="99" t="s">
        <v>1402</v>
      </c>
      <c r="H10759" s="134" t="s">
        <v>2478</v>
      </c>
      <c r="I10759" s="130" t="s">
        <v>121</v>
      </c>
      <c r="J10759" s="128" t="s">
        <v>52</v>
      </c>
      <c r="K10759" s="134">
        <f>'73511-07'!J$1073</f>
        <v>10582</v>
      </c>
    </row>
    <row r="10760" spans="1:11" x14ac:dyDescent="0.3">
      <c r="A10760" s="128">
        <v>73511</v>
      </c>
      <c r="B10760" s="128" t="s">
        <v>58</v>
      </c>
      <c r="C10760" s="128" t="s">
        <v>2591</v>
      </c>
      <c r="D10760" s="128">
        <v>2019</v>
      </c>
      <c r="E10760" s="128" t="s">
        <v>32</v>
      </c>
      <c r="F10760" s="128" t="s">
        <v>324</v>
      </c>
      <c r="G10760" s="99" t="s">
        <v>1402</v>
      </c>
      <c r="H10760" s="134" t="s">
        <v>2478</v>
      </c>
      <c r="I10760" s="130" t="s">
        <v>124</v>
      </c>
      <c r="J10760" s="130" t="s">
        <v>325</v>
      </c>
      <c r="K10760" s="134">
        <f>'73511-07'!K$1073</f>
        <v>288</v>
      </c>
    </row>
    <row r="10761" spans="1:11" x14ac:dyDescent="0.3">
      <c r="A10761" s="128">
        <v>73511</v>
      </c>
      <c r="B10761" s="128" t="s">
        <v>58</v>
      </c>
      <c r="C10761" s="128" t="s">
        <v>2591</v>
      </c>
      <c r="D10761" s="128">
        <v>2019</v>
      </c>
      <c r="E10761" s="128" t="s">
        <v>32</v>
      </c>
      <c r="F10761" s="128" t="s">
        <v>324</v>
      </c>
      <c r="G10761" s="99" t="s">
        <v>1402</v>
      </c>
      <c r="H10761" s="134" t="s">
        <v>2478</v>
      </c>
      <c r="I10761" s="130" t="s">
        <v>124</v>
      </c>
      <c r="J10761" s="128" t="s">
        <v>52</v>
      </c>
      <c r="K10761" s="134">
        <f>'73511-07'!L$1073</f>
        <v>503</v>
      </c>
    </row>
    <row r="10762" spans="1:11" x14ac:dyDescent="0.3">
      <c r="A10762" s="128">
        <v>73511</v>
      </c>
      <c r="B10762" s="128" t="s">
        <v>58</v>
      </c>
      <c r="C10762" s="128" t="s">
        <v>2591</v>
      </c>
      <c r="D10762" s="128">
        <v>2019</v>
      </c>
      <c r="E10762" s="128" t="s">
        <v>32</v>
      </c>
      <c r="F10762" s="128" t="s">
        <v>324</v>
      </c>
      <c r="G10762" s="99" t="s">
        <v>1403</v>
      </c>
      <c r="H10762" s="134" t="s">
        <v>2479</v>
      </c>
      <c r="I10762" s="130" t="s">
        <v>2646</v>
      </c>
      <c r="J10762" s="130" t="s">
        <v>325</v>
      </c>
      <c r="K10762" s="134">
        <f>'73511-07'!C$1074</f>
        <v>7483</v>
      </c>
    </row>
    <row r="10763" spans="1:11" x14ac:dyDescent="0.3">
      <c r="A10763" s="128">
        <v>73511</v>
      </c>
      <c r="B10763" s="128" t="s">
        <v>58</v>
      </c>
      <c r="C10763" s="128" t="s">
        <v>2591</v>
      </c>
      <c r="D10763" s="128">
        <v>2019</v>
      </c>
      <c r="E10763" s="128" t="s">
        <v>32</v>
      </c>
      <c r="F10763" s="128" t="s">
        <v>324</v>
      </c>
      <c r="G10763" s="99" t="s">
        <v>1403</v>
      </c>
      <c r="H10763" s="134" t="s">
        <v>2479</v>
      </c>
      <c r="I10763" s="128" t="s">
        <v>116</v>
      </c>
      <c r="J10763" s="130" t="s">
        <v>325</v>
      </c>
      <c r="K10763" s="134">
        <f>'73511-07'!D$1074</f>
        <v>6098</v>
      </c>
    </row>
    <row r="10764" spans="1:11" x14ac:dyDescent="0.3">
      <c r="A10764" s="128">
        <v>73511</v>
      </c>
      <c r="B10764" s="128" t="s">
        <v>58</v>
      </c>
      <c r="C10764" s="128" t="s">
        <v>2591</v>
      </c>
      <c r="D10764" s="128">
        <v>2019</v>
      </c>
      <c r="E10764" s="128" t="s">
        <v>32</v>
      </c>
      <c r="F10764" s="128" t="s">
        <v>324</v>
      </c>
      <c r="G10764" s="99" t="s">
        <v>1403</v>
      </c>
      <c r="H10764" s="134" t="s">
        <v>2479</v>
      </c>
      <c r="I10764" s="128" t="s">
        <v>116</v>
      </c>
      <c r="J10764" s="128" t="s">
        <v>52</v>
      </c>
      <c r="K10764" s="134">
        <f>'73511-07'!E$1074</f>
        <v>199054</v>
      </c>
    </row>
    <row r="10765" spans="1:11" x14ac:dyDescent="0.3">
      <c r="A10765" s="128">
        <v>73511</v>
      </c>
      <c r="B10765" s="128" t="s">
        <v>58</v>
      </c>
      <c r="C10765" s="128" t="s">
        <v>2591</v>
      </c>
      <c r="D10765" s="128">
        <v>2019</v>
      </c>
      <c r="E10765" s="128" t="s">
        <v>32</v>
      </c>
      <c r="F10765" s="128" t="s">
        <v>324</v>
      </c>
      <c r="G10765" s="99" t="s">
        <v>1403</v>
      </c>
      <c r="H10765" s="134" t="s">
        <v>2479</v>
      </c>
      <c r="I10765" s="128" t="s">
        <v>117</v>
      </c>
      <c r="J10765" s="130" t="s">
        <v>325</v>
      </c>
      <c r="K10765" s="134">
        <f>'73511-07'!F$1074</f>
        <v>1385</v>
      </c>
    </row>
    <row r="10766" spans="1:11" x14ac:dyDescent="0.3">
      <c r="A10766" s="128">
        <v>73511</v>
      </c>
      <c r="B10766" s="128" t="s">
        <v>58</v>
      </c>
      <c r="C10766" s="128" t="s">
        <v>2591</v>
      </c>
      <c r="D10766" s="128">
        <v>2019</v>
      </c>
      <c r="E10766" s="128" t="s">
        <v>32</v>
      </c>
      <c r="F10766" s="128" t="s">
        <v>324</v>
      </c>
      <c r="G10766" s="99" t="s">
        <v>1403</v>
      </c>
      <c r="H10766" s="134" t="s">
        <v>2479</v>
      </c>
      <c r="I10766" s="128" t="s">
        <v>117</v>
      </c>
      <c r="J10766" s="128" t="s">
        <v>52</v>
      </c>
      <c r="K10766" s="134">
        <f>'73511-07'!G$1074</f>
        <v>-16292</v>
      </c>
    </row>
    <row r="10767" spans="1:11" x14ac:dyDescent="0.3">
      <c r="A10767" s="128">
        <v>73511</v>
      </c>
      <c r="B10767" s="128" t="s">
        <v>58</v>
      </c>
      <c r="C10767" s="128" t="s">
        <v>2591</v>
      </c>
      <c r="D10767" s="128">
        <v>2019</v>
      </c>
      <c r="E10767" s="128" t="s">
        <v>32</v>
      </c>
      <c r="F10767" s="128" t="s">
        <v>324</v>
      </c>
      <c r="G10767" s="99" t="s">
        <v>1403</v>
      </c>
      <c r="H10767" s="134" t="s">
        <v>2479</v>
      </c>
      <c r="I10767" s="128" t="s">
        <v>120</v>
      </c>
      <c r="J10767" s="128" t="s">
        <v>52</v>
      </c>
      <c r="K10767" s="134">
        <f>'73511-07'!H$1074</f>
        <v>177242</v>
      </c>
    </row>
    <row r="10768" spans="1:11" x14ac:dyDescent="0.3">
      <c r="A10768" s="128">
        <v>73511</v>
      </c>
      <c r="B10768" s="128" t="s">
        <v>58</v>
      </c>
      <c r="C10768" s="128" t="s">
        <v>2591</v>
      </c>
      <c r="D10768" s="128">
        <v>2019</v>
      </c>
      <c r="E10768" s="128" t="s">
        <v>32</v>
      </c>
      <c r="F10768" s="128" t="s">
        <v>324</v>
      </c>
      <c r="G10768" s="99" t="s">
        <v>1403</v>
      </c>
      <c r="H10768" s="134" t="s">
        <v>2479</v>
      </c>
      <c r="I10768" s="130" t="s">
        <v>121</v>
      </c>
      <c r="J10768" s="130" t="s">
        <v>325</v>
      </c>
      <c r="K10768" s="134">
        <f>'73511-07'!I$1074</f>
        <v>5115</v>
      </c>
    </row>
    <row r="10769" spans="1:11" x14ac:dyDescent="0.3">
      <c r="A10769" s="128">
        <v>73511</v>
      </c>
      <c r="B10769" s="128" t="s">
        <v>58</v>
      </c>
      <c r="C10769" s="128" t="s">
        <v>2591</v>
      </c>
      <c r="D10769" s="128">
        <v>2019</v>
      </c>
      <c r="E10769" s="128" t="s">
        <v>32</v>
      </c>
      <c r="F10769" s="128" t="s">
        <v>324</v>
      </c>
      <c r="G10769" s="99" t="s">
        <v>1403</v>
      </c>
      <c r="H10769" s="134" t="s">
        <v>2479</v>
      </c>
      <c r="I10769" s="130" t="s">
        <v>121</v>
      </c>
      <c r="J10769" s="128" t="s">
        <v>52</v>
      </c>
      <c r="K10769" s="134">
        <f>'73511-07'!J$1074</f>
        <v>77856</v>
      </c>
    </row>
    <row r="10770" spans="1:11" x14ac:dyDescent="0.3">
      <c r="A10770" s="128">
        <v>73511</v>
      </c>
      <c r="B10770" s="128" t="s">
        <v>58</v>
      </c>
      <c r="C10770" s="128" t="s">
        <v>2591</v>
      </c>
      <c r="D10770" s="128">
        <v>2019</v>
      </c>
      <c r="E10770" s="128" t="s">
        <v>32</v>
      </c>
      <c r="F10770" s="128" t="s">
        <v>324</v>
      </c>
      <c r="G10770" s="99" t="s">
        <v>1403</v>
      </c>
      <c r="H10770" s="134" t="s">
        <v>2479</v>
      </c>
      <c r="I10770" s="130" t="s">
        <v>124</v>
      </c>
      <c r="J10770" s="130" t="s">
        <v>325</v>
      </c>
      <c r="K10770" s="134">
        <f>'73511-07'!K$1074</f>
        <v>2240</v>
      </c>
    </row>
    <row r="10771" spans="1:11" x14ac:dyDescent="0.3">
      <c r="A10771" s="128">
        <v>73511</v>
      </c>
      <c r="B10771" s="128" t="s">
        <v>58</v>
      </c>
      <c r="C10771" s="128" t="s">
        <v>2591</v>
      </c>
      <c r="D10771" s="128">
        <v>2019</v>
      </c>
      <c r="E10771" s="128" t="s">
        <v>32</v>
      </c>
      <c r="F10771" s="128" t="s">
        <v>324</v>
      </c>
      <c r="G10771" s="99" t="s">
        <v>1403</v>
      </c>
      <c r="H10771" s="134" t="s">
        <v>2479</v>
      </c>
      <c r="I10771" s="130" t="s">
        <v>124</v>
      </c>
      <c r="J10771" s="128" t="s">
        <v>52</v>
      </c>
      <c r="K10771" s="134">
        <f>'73511-07'!L$1074</f>
        <v>4027</v>
      </c>
    </row>
    <row r="10772" spans="1:11" x14ac:dyDescent="0.3">
      <c r="A10772" s="128">
        <v>73511</v>
      </c>
      <c r="B10772" s="128" t="s">
        <v>58</v>
      </c>
      <c r="C10772" s="128" t="s">
        <v>2591</v>
      </c>
      <c r="D10772" s="128">
        <v>2019</v>
      </c>
      <c r="E10772" s="128" t="s">
        <v>32</v>
      </c>
      <c r="F10772" s="128" t="s">
        <v>324</v>
      </c>
      <c r="G10772" s="99" t="s">
        <v>1404</v>
      </c>
      <c r="H10772" s="134" t="s">
        <v>2480</v>
      </c>
      <c r="I10772" s="130" t="s">
        <v>2646</v>
      </c>
      <c r="J10772" s="130" t="s">
        <v>325</v>
      </c>
      <c r="K10772" s="134">
        <f>'73511-07'!C$1075</f>
        <v>265968</v>
      </c>
    </row>
    <row r="10773" spans="1:11" x14ac:dyDescent="0.3">
      <c r="A10773" s="128">
        <v>73511</v>
      </c>
      <c r="B10773" s="128" t="s">
        <v>58</v>
      </c>
      <c r="C10773" s="128" t="s">
        <v>2591</v>
      </c>
      <c r="D10773" s="128">
        <v>2019</v>
      </c>
      <c r="E10773" s="128" t="s">
        <v>32</v>
      </c>
      <c r="F10773" s="128" t="s">
        <v>324</v>
      </c>
      <c r="G10773" s="99" t="s">
        <v>1404</v>
      </c>
      <c r="H10773" s="134" t="s">
        <v>2480</v>
      </c>
      <c r="I10773" s="128" t="s">
        <v>116</v>
      </c>
      <c r="J10773" s="130" t="s">
        <v>325</v>
      </c>
      <c r="K10773" s="134">
        <f>'73511-07'!D$1075</f>
        <v>213895</v>
      </c>
    </row>
    <row r="10774" spans="1:11" x14ac:dyDescent="0.3">
      <c r="A10774" s="128">
        <v>73511</v>
      </c>
      <c r="B10774" s="128" t="s">
        <v>58</v>
      </c>
      <c r="C10774" s="128" t="s">
        <v>2591</v>
      </c>
      <c r="D10774" s="128">
        <v>2019</v>
      </c>
      <c r="E10774" s="128" t="s">
        <v>32</v>
      </c>
      <c r="F10774" s="128" t="s">
        <v>324</v>
      </c>
      <c r="G10774" s="99" t="s">
        <v>1404</v>
      </c>
      <c r="H10774" s="134" t="s">
        <v>2480</v>
      </c>
      <c r="I10774" s="128" t="s">
        <v>116</v>
      </c>
      <c r="J10774" s="128" t="s">
        <v>52</v>
      </c>
      <c r="K10774" s="134">
        <f>'73511-07'!E$1075</f>
        <v>10829772</v>
      </c>
    </row>
    <row r="10775" spans="1:11" x14ac:dyDescent="0.3">
      <c r="A10775" s="128">
        <v>73511</v>
      </c>
      <c r="B10775" s="128" t="s">
        <v>58</v>
      </c>
      <c r="C10775" s="128" t="s">
        <v>2591</v>
      </c>
      <c r="D10775" s="128">
        <v>2019</v>
      </c>
      <c r="E10775" s="128" t="s">
        <v>32</v>
      </c>
      <c r="F10775" s="128" t="s">
        <v>324</v>
      </c>
      <c r="G10775" s="99" t="s">
        <v>1404</v>
      </c>
      <c r="H10775" s="134" t="s">
        <v>2480</v>
      </c>
      <c r="I10775" s="128" t="s">
        <v>117</v>
      </c>
      <c r="J10775" s="130" t="s">
        <v>325</v>
      </c>
      <c r="K10775" s="134">
        <f>'73511-07'!F$1075</f>
        <v>52073</v>
      </c>
    </row>
    <row r="10776" spans="1:11" x14ac:dyDescent="0.3">
      <c r="A10776" s="128">
        <v>73511</v>
      </c>
      <c r="B10776" s="128" t="s">
        <v>58</v>
      </c>
      <c r="C10776" s="128" t="s">
        <v>2591</v>
      </c>
      <c r="D10776" s="128">
        <v>2019</v>
      </c>
      <c r="E10776" s="128" t="s">
        <v>32</v>
      </c>
      <c r="F10776" s="128" t="s">
        <v>324</v>
      </c>
      <c r="G10776" s="99" t="s">
        <v>1404</v>
      </c>
      <c r="H10776" s="134" t="s">
        <v>2480</v>
      </c>
      <c r="I10776" s="128" t="s">
        <v>117</v>
      </c>
      <c r="J10776" s="128" t="s">
        <v>52</v>
      </c>
      <c r="K10776" s="134">
        <f>'73511-07'!G$1075</f>
        <v>-1854632</v>
      </c>
    </row>
    <row r="10777" spans="1:11" x14ac:dyDescent="0.3">
      <c r="A10777" s="128">
        <v>73511</v>
      </c>
      <c r="B10777" s="128" t="s">
        <v>58</v>
      </c>
      <c r="C10777" s="128" t="s">
        <v>2591</v>
      </c>
      <c r="D10777" s="128">
        <v>2019</v>
      </c>
      <c r="E10777" s="128" t="s">
        <v>32</v>
      </c>
      <c r="F10777" s="128" t="s">
        <v>324</v>
      </c>
      <c r="G10777" s="99" t="s">
        <v>1404</v>
      </c>
      <c r="H10777" s="134" t="s">
        <v>2480</v>
      </c>
      <c r="I10777" s="128" t="s">
        <v>120</v>
      </c>
      <c r="J10777" s="128" t="s">
        <v>52</v>
      </c>
      <c r="K10777" s="134">
        <f>'73511-07'!H$1075</f>
        <v>8178670</v>
      </c>
    </row>
    <row r="10778" spans="1:11" x14ac:dyDescent="0.3">
      <c r="A10778" s="128">
        <v>73511</v>
      </c>
      <c r="B10778" s="128" t="s">
        <v>58</v>
      </c>
      <c r="C10778" s="128" t="s">
        <v>2591</v>
      </c>
      <c r="D10778" s="128">
        <v>2019</v>
      </c>
      <c r="E10778" s="128" t="s">
        <v>32</v>
      </c>
      <c r="F10778" s="128" t="s">
        <v>324</v>
      </c>
      <c r="G10778" s="99" t="s">
        <v>1404</v>
      </c>
      <c r="H10778" s="134" t="s">
        <v>2480</v>
      </c>
      <c r="I10778" s="130" t="s">
        <v>121</v>
      </c>
      <c r="J10778" s="130" t="s">
        <v>325</v>
      </c>
      <c r="K10778" s="134">
        <f>'73511-07'!I$1075</f>
        <v>171262</v>
      </c>
    </row>
    <row r="10779" spans="1:11" x14ac:dyDescent="0.3">
      <c r="A10779" s="128">
        <v>73511</v>
      </c>
      <c r="B10779" s="128" t="s">
        <v>58</v>
      </c>
      <c r="C10779" s="128" t="s">
        <v>2591</v>
      </c>
      <c r="D10779" s="128">
        <v>2019</v>
      </c>
      <c r="E10779" s="128" t="s">
        <v>32</v>
      </c>
      <c r="F10779" s="128" t="s">
        <v>324</v>
      </c>
      <c r="G10779" s="99" t="s">
        <v>1404</v>
      </c>
      <c r="H10779" s="134" t="s">
        <v>2480</v>
      </c>
      <c r="I10779" s="130" t="s">
        <v>121</v>
      </c>
      <c r="J10779" s="128" t="s">
        <v>52</v>
      </c>
      <c r="K10779" s="134">
        <f>'73511-07'!J$1075</f>
        <v>2858122</v>
      </c>
    </row>
    <row r="10780" spans="1:11" x14ac:dyDescent="0.3">
      <c r="A10780" s="128">
        <v>73511</v>
      </c>
      <c r="B10780" s="128" t="s">
        <v>58</v>
      </c>
      <c r="C10780" s="128" t="s">
        <v>2591</v>
      </c>
      <c r="D10780" s="128">
        <v>2019</v>
      </c>
      <c r="E10780" s="128" t="s">
        <v>32</v>
      </c>
      <c r="F10780" s="128" t="s">
        <v>324</v>
      </c>
      <c r="G10780" s="99" t="s">
        <v>1404</v>
      </c>
      <c r="H10780" s="134" t="s">
        <v>2480</v>
      </c>
      <c r="I10780" s="130" t="s">
        <v>124</v>
      </c>
      <c r="J10780" s="130" t="s">
        <v>325</v>
      </c>
      <c r="K10780" s="134">
        <f>'73511-07'!K$1075</f>
        <v>88644</v>
      </c>
    </row>
    <row r="10781" spans="1:11" x14ac:dyDescent="0.3">
      <c r="A10781" s="128">
        <v>73511</v>
      </c>
      <c r="B10781" s="128" t="s">
        <v>58</v>
      </c>
      <c r="C10781" s="128" t="s">
        <v>2591</v>
      </c>
      <c r="D10781" s="128">
        <v>2019</v>
      </c>
      <c r="E10781" s="128" t="s">
        <v>32</v>
      </c>
      <c r="F10781" s="128" t="s">
        <v>324</v>
      </c>
      <c r="G10781" s="99" t="s">
        <v>1404</v>
      </c>
      <c r="H10781" s="134" t="s">
        <v>2480</v>
      </c>
      <c r="I10781" s="130" t="s">
        <v>124</v>
      </c>
      <c r="J10781" s="128" t="s">
        <v>52</v>
      </c>
      <c r="K10781" s="134">
        <f>'73511-07'!L$1075</f>
        <v>247060</v>
      </c>
    </row>
    <row r="10782" spans="1:11" x14ac:dyDescent="0.3">
      <c r="A10782" s="128">
        <v>73511</v>
      </c>
      <c r="B10782" s="128" t="s">
        <v>58</v>
      </c>
      <c r="C10782" s="128" t="s">
        <v>2591</v>
      </c>
      <c r="D10782" s="128">
        <v>2019</v>
      </c>
      <c r="E10782" s="128" t="s">
        <v>32</v>
      </c>
      <c r="F10782" s="128" t="s">
        <v>324</v>
      </c>
      <c r="G10782" s="99" t="s">
        <v>1405</v>
      </c>
      <c r="H10782" s="134" t="s">
        <v>2481</v>
      </c>
      <c r="I10782" s="130" t="s">
        <v>2646</v>
      </c>
      <c r="J10782" s="130" t="s">
        <v>325</v>
      </c>
      <c r="K10782" s="134">
        <f>'73511-07'!C$1076</f>
        <v>5152</v>
      </c>
    </row>
    <row r="10783" spans="1:11" x14ac:dyDescent="0.3">
      <c r="A10783" s="128">
        <v>73511</v>
      </c>
      <c r="B10783" s="128" t="s">
        <v>58</v>
      </c>
      <c r="C10783" s="128" t="s">
        <v>2591</v>
      </c>
      <c r="D10783" s="128">
        <v>2019</v>
      </c>
      <c r="E10783" s="128" t="s">
        <v>32</v>
      </c>
      <c r="F10783" s="128" t="s">
        <v>324</v>
      </c>
      <c r="G10783" s="99" t="s">
        <v>1405</v>
      </c>
      <c r="H10783" s="134" t="s">
        <v>2481</v>
      </c>
      <c r="I10783" s="128" t="s">
        <v>116</v>
      </c>
      <c r="J10783" s="130" t="s">
        <v>325</v>
      </c>
      <c r="K10783" s="134">
        <f>'73511-07'!D$1076</f>
        <v>4229</v>
      </c>
    </row>
    <row r="10784" spans="1:11" x14ac:dyDescent="0.3">
      <c r="A10784" s="128">
        <v>73511</v>
      </c>
      <c r="B10784" s="128" t="s">
        <v>58</v>
      </c>
      <c r="C10784" s="128" t="s">
        <v>2591</v>
      </c>
      <c r="D10784" s="128">
        <v>2019</v>
      </c>
      <c r="E10784" s="128" t="s">
        <v>32</v>
      </c>
      <c r="F10784" s="128" t="s">
        <v>324</v>
      </c>
      <c r="G10784" s="99" t="s">
        <v>1405</v>
      </c>
      <c r="H10784" s="134" t="s">
        <v>2481</v>
      </c>
      <c r="I10784" s="128" t="s">
        <v>116</v>
      </c>
      <c r="J10784" s="128" t="s">
        <v>52</v>
      </c>
      <c r="K10784" s="134">
        <f>'73511-07'!E$1076</f>
        <v>301202</v>
      </c>
    </row>
    <row r="10785" spans="1:11" x14ac:dyDescent="0.3">
      <c r="A10785" s="128">
        <v>73511</v>
      </c>
      <c r="B10785" s="128" t="s">
        <v>58</v>
      </c>
      <c r="C10785" s="128" t="s">
        <v>2591</v>
      </c>
      <c r="D10785" s="128">
        <v>2019</v>
      </c>
      <c r="E10785" s="128" t="s">
        <v>32</v>
      </c>
      <c r="F10785" s="128" t="s">
        <v>324</v>
      </c>
      <c r="G10785" s="99" t="s">
        <v>1405</v>
      </c>
      <c r="H10785" s="134" t="s">
        <v>2481</v>
      </c>
      <c r="I10785" s="128" t="s">
        <v>117</v>
      </c>
      <c r="J10785" s="130" t="s">
        <v>325</v>
      </c>
      <c r="K10785" s="134">
        <f>'73511-07'!F$1076</f>
        <v>923</v>
      </c>
    </row>
    <row r="10786" spans="1:11" x14ac:dyDescent="0.3">
      <c r="A10786" s="128">
        <v>73511</v>
      </c>
      <c r="B10786" s="128" t="s">
        <v>58</v>
      </c>
      <c r="C10786" s="128" t="s">
        <v>2591</v>
      </c>
      <c r="D10786" s="128">
        <v>2019</v>
      </c>
      <c r="E10786" s="128" t="s">
        <v>32</v>
      </c>
      <c r="F10786" s="128" t="s">
        <v>324</v>
      </c>
      <c r="G10786" s="99" t="s">
        <v>1405</v>
      </c>
      <c r="H10786" s="134" t="s">
        <v>2481</v>
      </c>
      <c r="I10786" s="128" t="s">
        <v>117</v>
      </c>
      <c r="J10786" s="128" t="s">
        <v>52</v>
      </c>
      <c r="K10786" s="134">
        <f>'73511-07'!G$1076</f>
        <v>-39651</v>
      </c>
    </row>
    <row r="10787" spans="1:11" x14ac:dyDescent="0.3">
      <c r="A10787" s="128">
        <v>73511</v>
      </c>
      <c r="B10787" s="128" t="s">
        <v>58</v>
      </c>
      <c r="C10787" s="128" t="s">
        <v>2591</v>
      </c>
      <c r="D10787" s="128">
        <v>2019</v>
      </c>
      <c r="E10787" s="128" t="s">
        <v>32</v>
      </c>
      <c r="F10787" s="128" t="s">
        <v>324</v>
      </c>
      <c r="G10787" s="99" t="s">
        <v>1405</v>
      </c>
      <c r="H10787" s="134" t="s">
        <v>2481</v>
      </c>
      <c r="I10787" s="128" t="s">
        <v>120</v>
      </c>
      <c r="J10787" s="128" t="s">
        <v>52</v>
      </c>
      <c r="K10787" s="134">
        <f>'73511-07'!H$1076</f>
        <v>249361</v>
      </c>
    </row>
    <row r="10788" spans="1:11" x14ac:dyDescent="0.3">
      <c r="A10788" s="128">
        <v>73511</v>
      </c>
      <c r="B10788" s="128" t="s">
        <v>58</v>
      </c>
      <c r="C10788" s="128" t="s">
        <v>2591</v>
      </c>
      <c r="D10788" s="128">
        <v>2019</v>
      </c>
      <c r="E10788" s="128" t="s">
        <v>32</v>
      </c>
      <c r="F10788" s="128" t="s">
        <v>324</v>
      </c>
      <c r="G10788" s="99" t="s">
        <v>1405</v>
      </c>
      <c r="H10788" s="134" t="s">
        <v>2481</v>
      </c>
      <c r="I10788" s="130" t="s">
        <v>121</v>
      </c>
      <c r="J10788" s="130" t="s">
        <v>325</v>
      </c>
      <c r="K10788" s="134">
        <f>'73511-07'!I$1076</f>
        <v>3413</v>
      </c>
    </row>
    <row r="10789" spans="1:11" x14ac:dyDescent="0.3">
      <c r="A10789" s="128">
        <v>73511</v>
      </c>
      <c r="B10789" s="128" t="s">
        <v>58</v>
      </c>
      <c r="C10789" s="128" t="s">
        <v>2591</v>
      </c>
      <c r="D10789" s="128">
        <v>2019</v>
      </c>
      <c r="E10789" s="128" t="s">
        <v>32</v>
      </c>
      <c r="F10789" s="128" t="s">
        <v>324</v>
      </c>
      <c r="G10789" s="99" t="s">
        <v>1405</v>
      </c>
      <c r="H10789" s="134" t="s">
        <v>2481</v>
      </c>
      <c r="I10789" s="130" t="s">
        <v>121</v>
      </c>
      <c r="J10789" s="128" t="s">
        <v>52</v>
      </c>
      <c r="K10789" s="134">
        <f>'73511-07'!J$1076</f>
        <v>58379</v>
      </c>
    </row>
    <row r="10790" spans="1:11" x14ac:dyDescent="0.3">
      <c r="A10790" s="128">
        <v>73511</v>
      </c>
      <c r="B10790" s="128" t="s">
        <v>58</v>
      </c>
      <c r="C10790" s="128" t="s">
        <v>2591</v>
      </c>
      <c r="D10790" s="128">
        <v>2019</v>
      </c>
      <c r="E10790" s="128" t="s">
        <v>32</v>
      </c>
      <c r="F10790" s="128" t="s">
        <v>324</v>
      </c>
      <c r="G10790" s="99" t="s">
        <v>1405</v>
      </c>
      <c r="H10790" s="134" t="s">
        <v>2481</v>
      </c>
      <c r="I10790" s="130" t="s">
        <v>124</v>
      </c>
      <c r="J10790" s="130" t="s">
        <v>325</v>
      </c>
      <c r="K10790" s="134">
        <f>'73511-07'!K$1076</f>
        <v>1886</v>
      </c>
    </row>
    <row r="10791" spans="1:11" x14ac:dyDescent="0.3">
      <c r="A10791" s="128">
        <v>73511</v>
      </c>
      <c r="B10791" s="128" t="s">
        <v>58</v>
      </c>
      <c r="C10791" s="128" t="s">
        <v>2591</v>
      </c>
      <c r="D10791" s="128">
        <v>2019</v>
      </c>
      <c r="E10791" s="128" t="s">
        <v>32</v>
      </c>
      <c r="F10791" s="128" t="s">
        <v>324</v>
      </c>
      <c r="G10791" s="99" t="s">
        <v>1405</v>
      </c>
      <c r="H10791" s="134" t="s">
        <v>2481</v>
      </c>
      <c r="I10791" s="130" t="s">
        <v>124</v>
      </c>
      <c r="J10791" s="128" t="s">
        <v>52</v>
      </c>
      <c r="K10791" s="134">
        <f>'73511-07'!L$1076</f>
        <v>8034</v>
      </c>
    </row>
    <row r="10792" spans="1:11" x14ac:dyDescent="0.3">
      <c r="A10792" s="128"/>
      <c r="B10792" s="128"/>
      <c r="C10792" s="128"/>
      <c r="D10792" s="128"/>
      <c r="E10792" s="128"/>
      <c r="F10792" s="128"/>
      <c r="G10792" s="99"/>
      <c r="I10792" s="130"/>
      <c r="J10792" s="130"/>
    </row>
    <row r="10793" spans="1:11" x14ac:dyDescent="0.3">
      <c r="A10793" s="144"/>
      <c r="B10793" s="81"/>
      <c r="C10793" s="128"/>
      <c r="D10793" s="128"/>
      <c r="E10793" s="128"/>
      <c r="F10793" s="128"/>
      <c r="G10793" s="99"/>
      <c r="I10793" s="128"/>
      <c r="J10793" s="130"/>
    </row>
    <row r="10794" spans="1:11" x14ac:dyDescent="0.3">
      <c r="A10794" s="101"/>
      <c r="C10794" s="128"/>
      <c r="D10794" s="128"/>
      <c r="E10794" s="128"/>
      <c r="F10794" s="128"/>
      <c r="G10794" s="99"/>
      <c r="I10794" s="128"/>
      <c r="J10794" s="128"/>
    </row>
    <row r="10795" spans="1:11" x14ac:dyDescent="0.3">
      <c r="A10795" s="70"/>
      <c r="C10795" s="128"/>
      <c r="D10795" s="128"/>
      <c r="E10795" s="128"/>
      <c r="F10795" s="128"/>
      <c r="G10795" s="99"/>
      <c r="I10795" s="128"/>
      <c r="J10795" s="130"/>
    </row>
    <row r="10796" spans="1:11" x14ac:dyDescent="0.3">
      <c r="A10796" s="128"/>
      <c r="B10796" s="128"/>
      <c r="C10796" s="128"/>
      <c r="D10796" s="128"/>
      <c r="E10796" s="128"/>
      <c r="F10796" s="128"/>
      <c r="G10796" s="99"/>
      <c r="I10796" s="128"/>
      <c r="J10796" s="128"/>
    </row>
    <row r="10797" spans="1:11" x14ac:dyDescent="0.3">
      <c r="A10797" s="128"/>
      <c r="B10797" s="128"/>
      <c r="C10797" s="128"/>
      <c r="D10797" s="128"/>
      <c r="E10797" s="128"/>
      <c r="F10797" s="128"/>
      <c r="G10797" s="99"/>
      <c r="I10797" s="128"/>
      <c r="J10797" s="128"/>
    </row>
    <row r="10798" spans="1:11" x14ac:dyDescent="0.3">
      <c r="A10798" s="128"/>
      <c r="B10798" s="128"/>
      <c r="C10798" s="128"/>
      <c r="D10798" s="128"/>
      <c r="E10798" s="128"/>
      <c r="F10798" s="128"/>
      <c r="G10798" s="99"/>
      <c r="I10798" s="130"/>
      <c r="J10798" s="130"/>
    </row>
    <row r="10799" spans="1:11" x14ac:dyDescent="0.3">
      <c r="A10799" s="128"/>
      <c r="B10799" s="128"/>
      <c r="C10799" s="128"/>
      <c r="D10799" s="128"/>
      <c r="E10799" s="128"/>
      <c r="F10799" s="128"/>
      <c r="G10799" s="99"/>
      <c r="I10799" s="130"/>
      <c r="J10799" s="128"/>
    </row>
    <row r="10800" spans="1:11" x14ac:dyDescent="0.3">
      <c r="A10800" s="128"/>
      <c r="B10800" s="128"/>
      <c r="C10800" s="128"/>
      <c r="D10800" s="128"/>
      <c r="E10800" s="128"/>
      <c r="F10800" s="128"/>
      <c r="G10800" s="99"/>
      <c r="I10800" s="130"/>
      <c r="J10800" s="130"/>
    </row>
    <row r="10801" spans="1:10" x14ac:dyDescent="0.3">
      <c r="A10801" s="128"/>
      <c r="B10801" s="128"/>
      <c r="C10801" s="128"/>
      <c r="D10801" s="128"/>
      <c r="E10801" s="128"/>
      <c r="F10801" s="128"/>
      <c r="G10801" s="99"/>
      <c r="I10801" s="130"/>
      <c r="J10801" s="128"/>
    </row>
    <row r="10802" spans="1:10" x14ac:dyDescent="0.3">
      <c r="A10802" s="128"/>
      <c r="B10802" s="128"/>
      <c r="C10802" s="128"/>
      <c r="D10802" s="128"/>
      <c r="E10802" s="128"/>
      <c r="F10802" s="128"/>
      <c r="G10802" s="99"/>
      <c r="I10802" s="130"/>
      <c r="J10802" s="130"/>
    </row>
    <row r="10803" spans="1:10" x14ac:dyDescent="0.3">
      <c r="A10803" s="128"/>
      <c r="B10803" s="128"/>
      <c r="C10803" s="128"/>
      <c r="D10803" s="128"/>
      <c r="E10803" s="128"/>
      <c r="F10803" s="128"/>
      <c r="G10803" s="99"/>
      <c r="I10803" s="128"/>
      <c r="J10803" s="130"/>
    </row>
    <row r="10804" spans="1:10" x14ac:dyDescent="0.3">
      <c r="A10804" s="128"/>
      <c r="B10804" s="128"/>
      <c r="C10804" s="128"/>
      <c r="D10804" s="128"/>
      <c r="E10804" s="128"/>
      <c r="F10804" s="128"/>
      <c r="G10804" s="99"/>
      <c r="I10804" s="128"/>
      <c r="J10804" s="128"/>
    </row>
    <row r="10805" spans="1:10" x14ac:dyDescent="0.3">
      <c r="A10805" s="128"/>
      <c r="B10805" s="128"/>
      <c r="C10805" s="128"/>
      <c r="D10805" s="128"/>
      <c r="E10805" s="128"/>
      <c r="F10805" s="128"/>
      <c r="G10805" s="99"/>
      <c r="I10805" s="128"/>
      <c r="J10805" s="130"/>
    </row>
    <row r="10806" spans="1:10" x14ac:dyDescent="0.3">
      <c r="A10806" s="128"/>
      <c r="B10806" s="128"/>
      <c r="C10806" s="128"/>
      <c r="D10806" s="128"/>
      <c r="E10806" s="128"/>
      <c r="F10806" s="128"/>
      <c r="G10806" s="99"/>
      <c r="I10806" s="128"/>
      <c r="J10806" s="128"/>
    </row>
    <row r="10807" spans="1:10" x14ac:dyDescent="0.3">
      <c r="A10807" s="128"/>
      <c r="B10807" s="128"/>
      <c r="C10807" s="128"/>
      <c r="D10807" s="128"/>
      <c r="E10807" s="128"/>
      <c r="F10807" s="128"/>
      <c r="G10807" s="99"/>
      <c r="I10807" s="128"/>
      <c r="J10807" s="128"/>
    </row>
    <row r="10808" spans="1:10" x14ac:dyDescent="0.3">
      <c r="A10808" s="128"/>
      <c r="B10808" s="128"/>
      <c r="C10808" s="128"/>
      <c r="D10808" s="128"/>
      <c r="E10808" s="128"/>
      <c r="F10808" s="128"/>
      <c r="G10808" s="99"/>
      <c r="I10808" s="130"/>
      <c r="J10808" s="130"/>
    </row>
    <row r="10809" spans="1:10" x14ac:dyDescent="0.3">
      <c r="A10809" s="128"/>
      <c r="B10809" s="128"/>
      <c r="C10809" s="128"/>
      <c r="D10809" s="128"/>
      <c r="E10809" s="128"/>
      <c r="F10809" s="128"/>
      <c r="G10809" s="99"/>
      <c r="I10809" s="130"/>
      <c r="J10809" s="128"/>
    </row>
    <row r="10810" spans="1:10" x14ac:dyDescent="0.3">
      <c r="A10810" s="128"/>
      <c r="B10810" s="128"/>
      <c r="C10810" s="128"/>
      <c r="D10810" s="128"/>
      <c r="E10810" s="128"/>
      <c r="F10810" s="128"/>
      <c r="G10810" s="99"/>
      <c r="I10810" s="130"/>
      <c r="J10810" s="130"/>
    </row>
    <row r="10811" spans="1:10" x14ac:dyDescent="0.3">
      <c r="A10811" s="128"/>
      <c r="B10811" s="128"/>
      <c r="C10811" s="128"/>
      <c r="D10811" s="128"/>
      <c r="E10811" s="128"/>
      <c r="F10811" s="128"/>
      <c r="G10811" s="99"/>
      <c r="I10811" s="130"/>
      <c r="J10811" s="128"/>
    </row>
    <row r="10812" spans="1:10" x14ac:dyDescent="0.3">
      <c r="A10812" s="128"/>
      <c r="B10812" s="128"/>
      <c r="C10812" s="128"/>
      <c r="D10812" s="128"/>
      <c r="E10812" s="128"/>
      <c r="F10812" s="128"/>
      <c r="G10812" s="99"/>
      <c r="I10812" s="130"/>
      <c r="J10812" s="130"/>
    </row>
    <row r="10813" spans="1:10" x14ac:dyDescent="0.3">
      <c r="A10813" s="128"/>
      <c r="B10813" s="128"/>
      <c r="C10813" s="128"/>
      <c r="D10813" s="128"/>
      <c r="E10813" s="128"/>
      <c r="F10813" s="128"/>
      <c r="G10813" s="99"/>
      <c r="I10813" s="128"/>
      <c r="J10813" s="130"/>
    </row>
    <row r="10814" spans="1:10" x14ac:dyDescent="0.3">
      <c r="A10814" s="128"/>
      <c r="B10814" s="128"/>
      <c r="C10814" s="128"/>
      <c r="D10814" s="128"/>
      <c r="E10814" s="128"/>
      <c r="F10814" s="128"/>
      <c r="G10814" s="99"/>
      <c r="I10814" s="128"/>
      <c r="J10814" s="128"/>
    </row>
    <row r="10815" spans="1:10" x14ac:dyDescent="0.3">
      <c r="A10815" s="128"/>
      <c r="B10815" s="128"/>
      <c r="C10815" s="128"/>
      <c r="D10815" s="128"/>
      <c r="E10815" s="128"/>
      <c r="F10815" s="128"/>
      <c r="G10815" s="99"/>
      <c r="I10815" s="128"/>
      <c r="J10815" s="130"/>
    </row>
    <row r="10816" spans="1:10" x14ac:dyDescent="0.3">
      <c r="A10816" s="128"/>
      <c r="B10816" s="128"/>
      <c r="C10816" s="128"/>
      <c r="D10816" s="128"/>
      <c r="E10816" s="128"/>
      <c r="F10816" s="128"/>
      <c r="G10816" s="99"/>
      <c r="I10816" s="128"/>
      <c r="J10816" s="128"/>
    </row>
    <row r="10817" spans="1:10" x14ac:dyDescent="0.3">
      <c r="A10817" s="128"/>
      <c r="B10817" s="128"/>
      <c r="C10817" s="128"/>
      <c r="D10817" s="128"/>
      <c r="E10817" s="128"/>
      <c r="F10817" s="128"/>
      <c r="G10817" s="99"/>
      <c r="I10817" s="128"/>
      <c r="J10817" s="128"/>
    </row>
    <row r="10818" spans="1:10" x14ac:dyDescent="0.3">
      <c r="A10818" s="128"/>
      <c r="B10818" s="128"/>
      <c r="C10818" s="128"/>
      <c r="D10818" s="128"/>
      <c r="E10818" s="128"/>
      <c r="F10818" s="128"/>
      <c r="G10818" s="99"/>
      <c r="I10818" s="130"/>
      <c r="J10818" s="130"/>
    </row>
    <row r="10819" spans="1:10" x14ac:dyDescent="0.3">
      <c r="A10819" s="128"/>
      <c r="B10819" s="128"/>
      <c r="C10819" s="128"/>
      <c r="D10819" s="128"/>
      <c r="E10819" s="128"/>
      <c r="F10819" s="128"/>
      <c r="G10819" s="99"/>
      <c r="I10819" s="130"/>
      <c r="J10819" s="128"/>
    </row>
    <row r="10820" spans="1:10" x14ac:dyDescent="0.3">
      <c r="A10820" s="128"/>
      <c r="B10820" s="128"/>
      <c r="C10820" s="128"/>
      <c r="D10820" s="128"/>
      <c r="E10820" s="128"/>
      <c r="F10820" s="128"/>
      <c r="G10820" s="99"/>
      <c r="I10820" s="130"/>
      <c r="J10820" s="130"/>
    </row>
    <row r="10821" spans="1:10" x14ac:dyDescent="0.3">
      <c r="A10821" s="128"/>
      <c r="B10821" s="128"/>
      <c r="C10821" s="128"/>
      <c r="D10821" s="128"/>
      <c r="E10821" s="128"/>
      <c r="F10821" s="128"/>
      <c r="G10821" s="99"/>
      <c r="I10821" s="130"/>
      <c r="J10821" s="128"/>
    </row>
    <row r="10822" spans="1:10" x14ac:dyDescent="0.3">
      <c r="A10822" s="128"/>
      <c r="B10822" s="128"/>
      <c r="C10822" s="128"/>
      <c r="D10822" s="128"/>
      <c r="E10822" s="128"/>
      <c r="F10822" s="128"/>
      <c r="G10822" s="99"/>
      <c r="I10822" s="130"/>
      <c r="J10822" s="130"/>
    </row>
    <row r="10823" spans="1:10" x14ac:dyDescent="0.3">
      <c r="A10823" s="128"/>
      <c r="B10823" s="128"/>
      <c r="C10823" s="128"/>
      <c r="D10823" s="128"/>
      <c r="E10823" s="128"/>
      <c r="F10823" s="128"/>
      <c r="G10823" s="99"/>
      <c r="I10823" s="128"/>
      <c r="J10823" s="130"/>
    </row>
    <row r="10824" spans="1:10" x14ac:dyDescent="0.3">
      <c r="A10824" s="128"/>
      <c r="B10824" s="128"/>
      <c r="C10824" s="128"/>
      <c r="D10824" s="128"/>
      <c r="E10824" s="128"/>
      <c r="F10824" s="128"/>
      <c r="G10824" s="99"/>
      <c r="I10824" s="128"/>
      <c r="J10824" s="128"/>
    </row>
    <row r="10825" spans="1:10" x14ac:dyDescent="0.3">
      <c r="A10825" s="128"/>
      <c r="B10825" s="128"/>
      <c r="C10825" s="128"/>
      <c r="D10825" s="128"/>
      <c r="E10825" s="128"/>
      <c r="F10825" s="128"/>
      <c r="G10825" s="99"/>
      <c r="I10825" s="128"/>
      <c r="J10825" s="130"/>
    </row>
    <row r="10826" spans="1:10" x14ac:dyDescent="0.3">
      <c r="A10826" s="128"/>
      <c r="B10826" s="128"/>
      <c r="C10826" s="128"/>
      <c r="D10826" s="128"/>
      <c r="E10826" s="128"/>
      <c r="F10826" s="128"/>
      <c r="G10826" s="99"/>
      <c r="I10826" s="128"/>
      <c r="J10826" s="128"/>
    </row>
    <row r="10827" spans="1:10" x14ac:dyDescent="0.3">
      <c r="A10827" s="128"/>
      <c r="B10827" s="128"/>
      <c r="C10827" s="128"/>
      <c r="D10827" s="128"/>
      <c r="E10827" s="128"/>
      <c r="F10827" s="128"/>
      <c r="G10827" s="99"/>
      <c r="I10827" s="128"/>
      <c r="J10827" s="128"/>
    </row>
    <row r="10828" spans="1:10" x14ac:dyDescent="0.3">
      <c r="A10828" s="128"/>
      <c r="B10828" s="128"/>
      <c r="C10828" s="128"/>
      <c r="D10828" s="128"/>
      <c r="E10828" s="128"/>
      <c r="F10828" s="128"/>
      <c r="G10828" s="99"/>
      <c r="I10828" s="130"/>
      <c r="J10828" s="130"/>
    </row>
    <row r="10829" spans="1:10" x14ac:dyDescent="0.3">
      <c r="A10829" s="128"/>
      <c r="B10829" s="128"/>
      <c r="C10829" s="128"/>
      <c r="D10829" s="128"/>
      <c r="E10829" s="128"/>
      <c r="F10829" s="128"/>
      <c r="G10829" s="99"/>
      <c r="I10829" s="130"/>
      <c r="J10829" s="128"/>
    </row>
    <row r="10830" spans="1:10" x14ac:dyDescent="0.3">
      <c r="A10830" s="128"/>
      <c r="B10830" s="128"/>
      <c r="C10830" s="128"/>
      <c r="D10830" s="128"/>
      <c r="E10830" s="128"/>
      <c r="F10830" s="128"/>
      <c r="G10830" s="99"/>
      <c r="I10830" s="130"/>
      <c r="J10830" s="130"/>
    </row>
    <row r="10831" spans="1:10" x14ac:dyDescent="0.3">
      <c r="A10831" s="128"/>
      <c r="B10831" s="128"/>
      <c r="C10831" s="128"/>
      <c r="D10831" s="128"/>
      <c r="E10831" s="128"/>
      <c r="F10831" s="128"/>
      <c r="G10831" s="99"/>
      <c r="I10831" s="130"/>
      <c r="J10831" s="128"/>
    </row>
    <row r="10832" spans="1:10" x14ac:dyDescent="0.3">
      <c r="A10832" s="128"/>
      <c r="B10832" s="128"/>
      <c r="C10832" s="128"/>
      <c r="D10832" s="128"/>
      <c r="E10832" s="128"/>
      <c r="F10832" s="128"/>
      <c r="G10832" s="99"/>
      <c r="I10832" s="130"/>
      <c r="J10832" s="130"/>
    </row>
    <row r="10833" spans="1:10" x14ac:dyDescent="0.3">
      <c r="A10833" s="128"/>
      <c r="B10833" s="128"/>
      <c r="C10833" s="128"/>
      <c r="D10833" s="128"/>
      <c r="E10833" s="128"/>
      <c r="F10833" s="128"/>
      <c r="G10833" s="99"/>
      <c r="I10833" s="128"/>
      <c r="J10833" s="130"/>
    </row>
    <row r="10834" spans="1:10" x14ac:dyDescent="0.3">
      <c r="A10834" s="128"/>
      <c r="B10834" s="128"/>
      <c r="C10834" s="128"/>
      <c r="D10834" s="128"/>
      <c r="E10834" s="128"/>
      <c r="F10834" s="128"/>
      <c r="G10834" s="99"/>
      <c r="I10834" s="128"/>
      <c r="J10834" s="128"/>
    </row>
    <row r="10835" spans="1:10" x14ac:dyDescent="0.3">
      <c r="A10835" s="128"/>
      <c r="B10835" s="128"/>
      <c r="C10835" s="128"/>
      <c r="D10835" s="128"/>
      <c r="E10835" s="128"/>
      <c r="F10835" s="128"/>
      <c r="G10835" s="99"/>
      <c r="I10835" s="128"/>
      <c r="J10835" s="130"/>
    </row>
    <row r="10836" spans="1:10" x14ac:dyDescent="0.3">
      <c r="A10836" s="128"/>
      <c r="B10836" s="128"/>
      <c r="C10836" s="128"/>
      <c r="D10836" s="128"/>
      <c r="E10836" s="128"/>
      <c r="F10836" s="128"/>
      <c r="G10836" s="99"/>
      <c r="I10836" s="128"/>
      <c r="J10836" s="128"/>
    </row>
    <row r="10837" spans="1:10" x14ac:dyDescent="0.3">
      <c r="A10837" s="128"/>
      <c r="B10837" s="128"/>
      <c r="C10837" s="128"/>
      <c r="D10837" s="128"/>
      <c r="E10837" s="128"/>
      <c r="F10837" s="128"/>
      <c r="G10837" s="99"/>
      <c r="I10837" s="128"/>
      <c r="J10837" s="128"/>
    </row>
    <row r="10838" spans="1:10" x14ac:dyDescent="0.3">
      <c r="A10838" s="128"/>
      <c r="B10838" s="128"/>
      <c r="C10838" s="128"/>
      <c r="D10838" s="128"/>
      <c r="E10838" s="128"/>
      <c r="F10838" s="128"/>
      <c r="G10838" s="99"/>
      <c r="I10838" s="130"/>
      <c r="J10838" s="130"/>
    </row>
    <row r="10839" spans="1:10" x14ac:dyDescent="0.3">
      <c r="A10839" s="128"/>
      <c r="B10839" s="128"/>
      <c r="C10839" s="128"/>
      <c r="D10839" s="128"/>
      <c r="E10839" s="128"/>
      <c r="F10839" s="128"/>
      <c r="G10839" s="99"/>
      <c r="I10839" s="130"/>
      <c r="J10839" s="128"/>
    </row>
    <row r="10840" spans="1:10" x14ac:dyDescent="0.3">
      <c r="A10840" s="128"/>
      <c r="B10840" s="128"/>
      <c r="C10840" s="128"/>
      <c r="D10840" s="128"/>
      <c r="E10840" s="128"/>
      <c r="F10840" s="128"/>
      <c r="G10840" s="99"/>
      <c r="I10840" s="130"/>
      <c r="J10840" s="130"/>
    </row>
    <row r="10841" spans="1:10" x14ac:dyDescent="0.3">
      <c r="A10841" s="128"/>
      <c r="B10841" s="128"/>
      <c r="C10841" s="128"/>
      <c r="D10841" s="128"/>
      <c r="E10841" s="128"/>
      <c r="F10841" s="128"/>
      <c r="G10841" s="99"/>
      <c r="I10841" s="130"/>
      <c r="J10841" s="128"/>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154"/>
  <sheetViews>
    <sheetView workbookViewId="0"/>
  </sheetViews>
  <sheetFormatPr baseColWidth="10" defaultRowHeight="14.4" x14ac:dyDescent="0.3"/>
  <cols>
    <col min="1" max="1" width="13.109375" bestFit="1" customWidth="1"/>
    <col min="2" max="2" width="13.6640625" bestFit="1" customWidth="1"/>
    <col min="3" max="3" width="12.6640625" bestFit="1" customWidth="1"/>
    <col min="5" max="5" width="16.88671875" bestFit="1" customWidth="1"/>
    <col min="6" max="6" width="18.6640625" bestFit="1" customWidth="1"/>
    <col min="7" max="7" width="15" customWidth="1"/>
    <col min="8" max="8" width="23" bestFit="1" customWidth="1"/>
    <col min="9" max="9" width="27.44140625" bestFit="1" customWidth="1"/>
    <col min="10" max="10" width="21.33203125" bestFit="1" customWidth="1"/>
    <col min="11" max="11" width="11.6640625" bestFit="1" customWidth="1"/>
  </cols>
  <sheetData>
    <row r="1" spans="1:12" x14ac:dyDescent="0.3">
      <c r="A1" s="127" t="s">
        <v>2637</v>
      </c>
      <c r="B1" s="128" t="s">
        <v>2638</v>
      </c>
      <c r="C1" s="128" t="s">
        <v>2639</v>
      </c>
      <c r="D1" s="133" t="s">
        <v>55</v>
      </c>
      <c r="E1" s="128" t="s">
        <v>2640</v>
      </c>
      <c r="F1" s="128" t="s">
        <v>2641</v>
      </c>
      <c r="G1" s="128" t="s">
        <v>2665</v>
      </c>
      <c r="H1" s="128" t="s">
        <v>2642</v>
      </c>
      <c r="I1" s="128" t="s">
        <v>2643</v>
      </c>
      <c r="J1" s="128" t="s">
        <v>2723</v>
      </c>
      <c r="K1" s="128" t="s">
        <v>2644</v>
      </c>
      <c r="L1" s="129" t="s">
        <v>2645</v>
      </c>
    </row>
    <row r="2" spans="1:12" x14ac:dyDescent="0.3">
      <c r="A2" s="128">
        <v>73511</v>
      </c>
      <c r="B2" s="128" t="s">
        <v>58</v>
      </c>
      <c r="C2" s="128" t="s">
        <v>2722</v>
      </c>
      <c r="D2" s="128">
        <v>2019</v>
      </c>
      <c r="E2" s="128" t="s">
        <v>32</v>
      </c>
      <c r="F2" s="130" t="s">
        <v>2513</v>
      </c>
      <c r="G2" s="128" t="s">
        <v>330</v>
      </c>
      <c r="H2" s="130" t="s">
        <v>2495</v>
      </c>
      <c r="I2" s="130" t="s">
        <v>202</v>
      </c>
      <c r="J2" s="130" t="s">
        <v>325</v>
      </c>
      <c r="K2" s="130" t="s">
        <v>325</v>
      </c>
      <c r="L2" s="134">
        <f>'73511-08'!C$6</f>
        <v>138628</v>
      </c>
    </row>
    <row r="3" spans="1:12" x14ac:dyDescent="0.3">
      <c r="A3" s="128">
        <v>73511</v>
      </c>
      <c r="B3" s="128" t="s">
        <v>58</v>
      </c>
      <c r="C3" s="128" t="s">
        <v>2722</v>
      </c>
      <c r="D3" s="128">
        <v>2019</v>
      </c>
      <c r="E3" s="128" t="s">
        <v>32</v>
      </c>
      <c r="F3" s="130" t="s">
        <v>2513</v>
      </c>
      <c r="G3" s="128" t="s">
        <v>330</v>
      </c>
      <c r="H3" s="130" t="s">
        <v>2495</v>
      </c>
      <c r="I3" s="130" t="s">
        <v>202</v>
      </c>
      <c r="J3" s="130" t="s">
        <v>120</v>
      </c>
      <c r="K3" s="128" t="s">
        <v>52</v>
      </c>
      <c r="L3" s="134">
        <f>'73511-08'!D$6</f>
        <v>10902578</v>
      </c>
    </row>
    <row r="4" spans="1:12" x14ac:dyDescent="0.3">
      <c r="A4" s="128">
        <v>73511</v>
      </c>
      <c r="B4" s="128" t="s">
        <v>58</v>
      </c>
      <c r="C4" s="128" t="s">
        <v>2722</v>
      </c>
      <c r="D4" s="128">
        <v>2019</v>
      </c>
      <c r="E4" s="128" t="s">
        <v>32</v>
      </c>
      <c r="F4" s="130" t="s">
        <v>2513</v>
      </c>
      <c r="G4" s="128" t="s">
        <v>330</v>
      </c>
      <c r="H4" s="130" t="s">
        <v>2495</v>
      </c>
      <c r="I4" s="130" t="s">
        <v>202</v>
      </c>
      <c r="J4" s="130" t="s">
        <v>124</v>
      </c>
      <c r="K4" s="128" t="s">
        <v>52</v>
      </c>
      <c r="L4" s="134">
        <f>'73511-08'!E$6</f>
        <v>388233</v>
      </c>
    </row>
    <row r="5" spans="1:12" x14ac:dyDescent="0.3">
      <c r="A5" s="128">
        <v>73511</v>
      </c>
      <c r="B5" s="128" t="s">
        <v>58</v>
      </c>
      <c r="C5" s="128" t="s">
        <v>2722</v>
      </c>
      <c r="D5" s="128">
        <v>2019</v>
      </c>
      <c r="E5" s="128" t="s">
        <v>32</v>
      </c>
      <c r="F5" s="130" t="s">
        <v>2513</v>
      </c>
      <c r="G5" s="128" t="s">
        <v>330</v>
      </c>
      <c r="H5" s="130" t="s">
        <v>2495</v>
      </c>
      <c r="I5" s="130" t="s">
        <v>2492</v>
      </c>
      <c r="J5" s="130" t="s">
        <v>325</v>
      </c>
      <c r="K5" s="130" t="s">
        <v>325</v>
      </c>
      <c r="L5" s="134">
        <f>'73511-08'!F$6</f>
        <v>130142</v>
      </c>
    </row>
    <row r="6" spans="1:12" x14ac:dyDescent="0.3">
      <c r="A6" s="128">
        <v>73511</v>
      </c>
      <c r="B6" s="128" t="s">
        <v>58</v>
      </c>
      <c r="C6" s="128" t="s">
        <v>2722</v>
      </c>
      <c r="D6" s="128">
        <v>2019</v>
      </c>
      <c r="E6" s="128" t="s">
        <v>32</v>
      </c>
      <c r="F6" s="130" t="s">
        <v>2513</v>
      </c>
      <c r="G6" s="128" t="s">
        <v>330</v>
      </c>
      <c r="H6" s="130" t="s">
        <v>2495</v>
      </c>
      <c r="I6" s="130" t="s">
        <v>2492</v>
      </c>
      <c r="J6" s="130" t="s">
        <v>120</v>
      </c>
      <c r="K6" s="128" t="s">
        <v>52</v>
      </c>
      <c r="L6" s="134">
        <f>'73511-08'!G$6</f>
        <v>6690526</v>
      </c>
    </row>
    <row r="7" spans="1:12" x14ac:dyDescent="0.3">
      <c r="A7" s="128">
        <v>73511</v>
      </c>
      <c r="B7" s="128" t="s">
        <v>58</v>
      </c>
      <c r="C7" s="128" t="s">
        <v>2722</v>
      </c>
      <c r="D7" s="128">
        <v>2019</v>
      </c>
      <c r="E7" s="128" t="s">
        <v>32</v>
      </c>
      <c r="F7" s="130" t="s">
        <v>2513</v>
      </c>
      <c r="G7" s="128" t="s">
        <v>330</v>
      </c>
      <c r="H7" s="130" t="s">
        <v>2495</v>
      </c>
      <c r="I7" s="130" t="s">
        <v>2492</v>
      </c>
      <c r="J7" s="130" t="s">
        <v>124</v>
      </c>
      <c r="K7" s="128" t="s">
        <v>52</v>
      </c>
      <c r="L7" s="134">
        <f>'73511-08'!H$6</f>
        <v>231628</v>
      </c>
    </row>
    <row r="8" spans="1:12" x14ac:dyDescent="0.3">
      <c r="A8" s="128">
        <v>73511</v>
      </c>
      <c r="B8" s="128" t="s">
        <v>58</v>
      </c>
      <c r="C8" s="128" t="s">
        <v>2722</v>
      </c>
      <c r="D8" s="128">
        <v>2019</v>
      </c>
      <c r="E8" s="128" t="s">
        <v>32</v>
      </c>
      <c r="F8" s="130" t="s">
        <v>2513</v>
      </c>
      <c r="G8" s="128" t="s">
        <v>330</v>
      </c>
      <c r="H8" s="130" t="s">
        <v>2495</v>
      </c>
      <c r="I8" s="130" t="s">
        <v>2493</v>
      </c>
      <c r="J8" s="130" t="s">
        <v>325</v>
      </c>
      <c r="K8" s="130" t="s">
        <v>325</v>
      </c>
      <c r="L8" s="134">
        <f>'73511-08'!I$6</f>
        <v>8486</v>
      </c>
    </row>
    <row r="9" spans="1:12" x14ac:dyDescent="0.3">
      <c r="A9" s="128">
        <v>73511</v>
      </c>
      <c r="B9" s="128" t="s">
        <v>58</v>
      </c>
      <c r="C9" s="128" t="s">
        <v>2722</v>
      </c>
      <c r="D9" s="128">
        <v>2019</v>
      </c>
      <c r="E9" s="128" t="s">
        <v>32</v>
      </c>
      <c r="F9" s="130" t="s">
        <v>2513</v>
      </c>
      <c r="G9" s="128" t="s">
        <v>330</v>
      </c>
      <c r="H9" s="130" t="s">
        <v>2495</v>
      </c>
      <c r="I9" s="130" t="s">
        <v>2493</v>
      </c>
      <c r="J9" s="130" t="s">
        <v>120</v>
      </c>
      <c r="K9" s="128" t="s">
        <v>52</v>
      </c>
      <c r="L9" s="134">
        <f>'73511-08'!J$6</f>
        <v>4212052</v>
      </c>
    </row>
    <row r="10" spans="1:12" x14ac:dyDescent="0.3">
      <c r="A10" s="128">
        <v>73511</v>
      </c>
      <c r="B10" s="128" t="s">
        <v>58</v>
      </c>
      <c r="C10" s="128" t="s">
        <v>2722</v>
      </c>
      <c r="D10" s="128">
        <v>2019</v>
      </c>
      <c r="E10" s="128" t="s">
        <v>32</v>
      </c>
      <c r="F10" s="130" t="s">
        <v>2513</v>
      </c>
      <c r="G10" s="128" t="s">
        <v>330</v>
      </c>
      <c r="H10" s="130" t="s">
        <v>2495</v>
      </c>
      <c r="I10" s="130" t="s">
        <v>2493</v>
      </c>
      <c r="J10" s="130" t="s">
        <v>124</v>
      </c>
      <c r="K10" s="128" t="s">
        <v>52</v>
      </c>
      <c r="L10" s="134">
        <f>'73511-08'!K$6</f>
        <v>156605</v>
      </c>
    </row>
    <row r="11" spans="1:12" x14ac:dyDescent="0.3">
      <c r="A11" s="128">
        <v>73511</v>
      </c>
      <c r="B11" s="128" t="s">
        <v>58</v>
      </c>
      <c r="C11" s="128" t="s">
        <v>2722</v>
      </c>
      <c r="D11" s="128">
        <v>2019</v>
      </c>
      <c r="E11" s="128" t="s">
        <v>32</v>
      </c>
      <c r="F11" s="130" t="s">
        <v>2513</v>
      </c>
      <c r="G11" s="136" t="s">
        <v>375</v>
      </c>
      <c r="H11" s="130" t="s">
        <v>2496</v>
      </c>
      <c r="I11" s="130" t="s">
        <v>202</v>
      </c>
      <c r="J11" s="130" t="s">
        <v>325</v>
      </c>
      <c r="K11" s="130" t="s">
        <v>325</v>
      </c>
      <c r="L11" s="134">
        <f>'73511-08'!C$7</f>
        <v>127451</v>
      </c>
    </row>
    <row r="12" spans="1:12" x14ac:dyDescent="0.3">
      <c r="A12" s="128">
        <v>73511</v>
      </c>
      <c r="B12" s="128" t="s">
        <v>58</v>
      </c>
      <c r="C12" s="128" t="s">
        <v>2722</v>
      </c>
      <c r="D12" s="128">
        <v>2019</v>
      </c>
      <c r="E12" s="128" t="s">
        <v>32</v>
      </c>
      <c r="F12" s="130" t="s">
        <v>2513</v>
      </c>
      <c r="G12" s="136" t="s">
        <v>375</v>
      </c>
      <c r="H12" s="130" t="s">
        <v>2496</v>
      </c>
      <c r="I12" s="130" t="s">
        <v>202</v>
      </c>
      <c r="J12" s="130" t="s">
        <v>120</v>
      </c>
      <c r="K12" s="128" t="s">
        <v>52</v>
      </c>
      <c r="L12" s="134">
        <f>'73511-08'!D$7</f>
        <v>12142520</v>
      </c>
    </row>
    <row r="13" spans="1:12" x14ac:dyDescent="0.3">
      <c r="A13" s="128">
        <v>73511</v>
      </c>
      <c r="B13" s="128" t="s">
        <v>58</v>
      </c>
      <c r="C13" s="128" t="s">
        <v>2722</v>
      </c>
      <c r="D13" s="128">
        <v>2019</v>
      </c>
      <c r="E13" s="128" t="s">
        <v>32</v>
      </c>
      <c r="F13" s="130" t="s">
        <v>2513</v>
      </c>
      <c r="G13" s="136" t="s">
        <v>375</v>
      </c>
      <c r="H13" s="130" t="s">
        <v>2496</v>
      </c>
      <c r="I13" s="130" t="s">
        <v>202</v>
      </c>
      <c r="J13" s="130" t="s">
        <v>124</v>
      </c>
      <c r="K13" s="128" t="s">
        <v>52</v>
      </c>
      <c r="L13" s="134">
        <f>'73511-08'!E$7</f>
        <v>555030</v>
      </c>
    </row>
    <row r="14" spans="1:12" x14ac:dyDescent="0.3">
      <c r="A14" s="128">
        <v>73511</v>
      </c>
      <c r="B14" s="128" t="s">
        <v>58</v>
      </c>
      <c r="C14" s="128" t="s">
        <v>2722</v>
      </c>
      <c r="D14" s="128">
        <v>2019</v>
      </c>
      <c r="E14" s="128" t="s">
        <v>32</v>
      </c>
      <c r="F14" s="130" t="s">
        <v>2513</v>
      </c>
      <c r="G14" s="136" t="s">
        <v>375</v>
      </c>
      <c r="H14" s="130" t="s">
        <v>2496</v>
      </c>
      <c r="I14" s="130" t="s">
        <v>2492</v>
      </c>
      <c r="J14" s="130" t="s">
        <v>325</v>
      </c>
      <c r="K14" s="130" t="s">
        <v>325</v>
      </c>
      <c r="L14" s="134">
        <f>'73511-08'!F$7</f>
        <v>122293</v>
      </c>
    </row>
    <row r="15" spans="1:12" x14ac:dyDescent="0.3">
      <c r="A15" s="128">
        <v>73511</v>
      </c>
      <c r="B15" s="128" t="s">
        <v>58</v>
      </c>
      <c r="C15" s="128" t="s">
        <v>2722</v>
      </c>
      <c r="D15" s="128">
        <v>2019</v>
      </c>
      <c r="E15" s="128" t="s">
        <v>32</v>
      </c>
      <c r="F15" s="130" t="s">
        <v>2513</v>
      </c>
      <c r="G15" s="136" t="s">
        <v>375</v>
      </c>
      <c r="H15" s="130" t="s">
        <v>2496</v>
      </c>
      <c r="I15" s="130" t="s">
        <v>2492</v>
      </c>
      <c r="J15" s="130" t="s">
        <v>120</v>
      </c>
      <c r="K15" s="128" t="s">
        <v>52</v>
      </c>
      <c r="L15" s="134">
        <f>'73511-08'!G$7</f>
        <v>5741062</v>
      </c>
    </row>
    <row r="16" spans="1:12" x14ac:dyDescent="0.3">
      <c r="A16" s="128">
        <v>73511</v>
      </c>
      <c r="B16" s="128" t="s">
        <v>58</v>
      </c>
      <c r="C16" s="128" t="s">
        <v>2722</v>
      </c>
      <c r="D16" s="128">
        <v>2019</v>
      </c>
      <c r="E16" s="128" t="s">
        <v>32</v>
      </c>
      <c r="F16" s="130" t="s">
        <v>2513</v>
      </c>
      <c r="G16" s="136" t="s">
        <v>375</v>
      </c>
      <c r="H16" s="130" t="s">
        <v>2496</v>
      </c>
      <c r="I16" s="130" t="s">
        <v>2492</v>
      </c>
      <c r="J16" s="130" t="s">
        <v>124</v>
      </c>
      <c r="K16" s="128" t="s">
        <v>52</v>
      </c>
      <c r="L16" s="134">
        <f>'73511-08'!H$7</f>
        <v>253442</v>
      </c>
    </row>
    <row r="17" spans="1:12" x14ac:dyDescent="0.3">
      <c r="A17" s="128">
        <v>73511</v>
      </c>
      <c r="B17" s="128" t="s">
        <v>58</v>
      </c>
      <c r="C17" s="128" t="s">
        <v>2722</v>
      </c>
      <c r="D17" s="128">
        <v>2019</v>
      </c>
      <c r="E17" s="128" t="s">
        <v>32</v>
      </c>
      <c r="F17" s="130" t="s">
        <v>2513</v>
      </c>
      <c r="G17" s="136" t="s">
        <v>375</v>
      </c>
      <c r="H17" s="130" t="s">
        <v>2496</v>
      </c>
      <c r="I17" s="130" t="s">
        <v>2493</v>
      </c>
      <c r="J17" s="130" t="s">
        <v>325</v>
      </c>
      <c r="K17" s="130" t="s">
        <v>325</v>
      </c>
      <c r="L17" s="134">
        <f>'73511-08'!I$7</f>
        <v>5158</v>
      </c>
    </row>
    <row r="18" spans="1:12" x14ac:dyDescent="0.3">
      <c r="A18" s="128">
        <v>73511</v>
      </c>
      <c r="B18" s="128" t="s">
        <v>58</v>
      </c>
      <c r="C18" s="128" t="s">
        <v>2722</v>
      </c>
      <c r="D18" s="128">
        <v>2019</v>
      </c>
      <c r="E18" s="128" t="s">
        <v>32</v>
      </c>
      <c r="F18" s="130" t="s">
        <v>2513</v>
      </c>
      <c r="G18" s="136" t="s">
        <v>375</v>
      </c>
      <c r="H18" s="130" t="s">
        <v>2496</v>
      </c>
      <c r="I18" s="130" t="s">
        <v>2493</v>
      </c>
      <c r="J18" s="130" t="s">
        <v>120</v>
      </c>
      <c r="K18" s="128" t="s">
        <v>52</v>
      </c>
      <c r="L18" s="134">
        <f>'73511-08'!J$7</f>
        <v>6401459</v>
      </c>
    </row>
    <row r="19" spans="1:12" x14ac:dyDescent="0.3">
      <c r="A19" s="128">
        <v>73511</v>
      </c>
      <c r="B19" s="128" t="s">
        <v>58</v>
      </c>
      <c r="C19" s="128" t="s">
        <v>2722</v>
      </c>
      <c r="D19" s="128">
        <v>2019</v>
      </c>
      <c r="E19" s="128" t="s">
        <v>32</v>
      </c>
      <c r="F19" s="130" t="s">
        <v>2513</v>
      </c>
      <c r="G19" s="136" t="s">
        <v>375</v>
      </c>
      <c r="H19" s="130" t="s">
        <v>2496</v>
      </c>
      <c r="I19" s="130" t="s">
        <v>2493</v>
      </c>
      <c r="J19" s="130" t="s">
        <v>124</v>
      </c>
      <c r="K19" s="128" t="s">
        <v>52</v>
      </c>
      <c r="L19" s="134">
        <f>'73511-08'!K$7</f>
        <v>301588</v>
      </c>
    </row>
    <row r="20" spans="1:12" x14ac:dyDescent="0.3">
      <c r="A20" s="128">
        <v>73511</v>
      </c>
      <c r="B20" s="128" t="s">
        <v>58</v>
      </c>
      <c r="C20" s="128" t="s">
        <v>2722</v>
      </c>
      <c r="D20" s="128">
        <v>2019</v>
      </c>
      <c r="E20" s="128" t="s">
        <v>32</v>
      </c>
      <c r="F20" s="130" t="s">
        <v>2513</v>
      </c>
      <c r="G20" s="136" t="s">
        <v>380</v>
      </c>
      <c r="H20" s="130" t="s">
        <v>2497</v>
      </c>
      <c r="I20" s="130" t="s">
        <v>202</v>
      </c>
      <c r="J20" s="130" t="s">
        <v>325</v>
      </c>
      <c r="K20" s="130" t="s">
        <v>325</v>
      </c>
      <c r="L20" s="134">
        <f>'73511-08'!C$8</f>
        <v>329873</v>
      </c>
    </row>
    <row r="21" spans="1:12" x14ac:dyDescent="0.3">
      <c r="A21" s="128">
        <v>73511</v>
      </c>
      <c r="B21" s="128" t="s">
        <v>58</v>
      </c>
      <c r="C21" s="128" t="s">
        <v>2722</v>
      </c>
      <c r="D21" s="128">
        <v>2019</v>
      </c>
      <c r="E21" s="128" t="s">
        <v>32</v>
      </c>
      <c r="F21" s="130" t="s">
        <v>2513</v>
      </c>
      <c r="G21" s="136" t="s">
        <v>380</v>
      </c>
      <c r="H21" s="130" t="s">
        <v>2497</v>
      </c>
      <c r="I21" s="130" t="s">
        <v>202</v>
      </c>
      <c r="J21" s="130" t="s">
        <v>120</v>
      </c>
      <c r="K21" s="128" t="s">
        <v>52</v>
      </c>
      <c r="L21" s="134">
        <f>'73511-08'!D$8</f>
        <v>26572620</v>
      </c>
    </row>
    <row r="22" spans="1:12" x14ac:dyDescent="0.3">
      <c r="A22" s="128">
        <v>73511</v>
      </c>
      <c r="B22" s="128" t="s">
        <v>58</v>
      </c>
      <c r="C22" s="128" t="s">
        <v>2722</v>
      </c>
      <c r="D22" s="128">
        <v>2019</v>
      </c>
      <c r="E22" s="128" t="s">
        <v>32</v>
      </c>
      <c r="F22" s="130" t="s">
        <v>2513</v>
      </c>
      <c r="G22" s="136" t="s">
        <v>380</v>
      </c>
      <c r="H22" s="130" t="s">
        <v>2497</v>
      </c>
      <c r="I22" s="130" t="s">
        <v>202</v>
      </c>
      <c r="J22" s="130" t="s">
        <v>124</v>
      </c>
      <c r="K22" s="128" t="s">
        <v>52</v>
      </c>
      <c r="L22" s="134">
        <f>'73511-08'!E$8</f>
        <v>1018991</v>
      </c>
    </row>
    <row r="23" spans="1:12" x14ac:dyDescent="0.3">
      <c r="A23" s="128">
        <v>73511</v>
      </c>
      <c r="B23" s="128" t="s">
        <v>58</v>
      </c>
      <c r="C23" s="128" t="s">
        <v>2722</v>
      </c>
      <c r="D23" s="128">
        <v>2019</v>
      </c>
      <c r="E23" s="128" t="s">
        <v>32</v>
      </c>
      <c r="F23" s="130" t="s">
        <v>2513</v>
      </c>
      <c r="G23" s="136" t="s">
        <v>380</v>
      </c>
      <c r="H23" s="130" t="s">
        <v>2497</v>
      </c>
      <c r="I23" s="130" t="s">
        <v>2492</v>
      </c>
      <c r="J23" s="130" t="s">
        <v>325</v>
      </c>
      <c r="K23" s="130" t="s">
        <v>325</v>
      </c>
      <c r="L23" s="134">
        <f>'73511-08'!F$8</f>
        <v>312394</v>
      </c>
    </row>
    <row r="24" spans="1:12" x14ac:dyDescent="0.3">
      <c r="A24" s="128">
        <v>73511</v>
      </c>
      <c r="B24" s="128" t="s">
        <v>58</v>
      </c>
      <c r="C24" s="128" t="s">
        <v>2722</v>
      </c>
      <c r="D24" s="128">
        <v>2019</v>
      </c>
      <c r="E24" s="128" t="s">
        <v>32</v>
      </c>
      <c r="F24" s="130" t="s">
        <v>2513</v>
      </c>
      <c r="G24" s="136" t="s">
        <v>380</v>
      </c>
      <c r="H24" s="130" t="s">
        <v>2497</v>
      </c>
      <c r="I24" s="130" t="s">
        <v>2492</v>
      </c>
      <c r="J24" s="130" t="s">
        <v>120</v>
      </c>
      <c r="K24" s="128" t="s">
        <v>52</v>
      </c>
      <c r="L24" s="134">
        <f>'73511-08'!G$8</f>
        <v>15942026</v>
      </c>
    </row>
    <row r="25" spans="1:12" x14ac:dyDescent="0.3">
      <c r="A25" s="128">
        <v>73511</v>
      </c>
      <c r="B25" s="128" t="s">
        <v>58</v>
      </c>
      <c r="C25" s="128" t="s">
        <v>2722</v>
      </c>
      <c r="D25" s="128">
        <v>2019</v>
      </c>
      <c r="E25" s="128" t="s">
        <v>32</v>
      </c>
      <c r="F25" s="130" t="s">
        <v>2513</v>
      </c>
      <c r="G25" s="136" t="s">
        <v>380</v>
      </c>
      <c r="H25" s="130" t="s">
        <v>2497</v>
      </c>
      <c r="I25" s="130" t="s">
        <v>2492</v>
      </c>
      <c r="J25" s="130" t="s">
        <v>124</v>
      </c>
      <c r="K25" s="128" t="s">
        <v>52</v>
      </c>
      <c r="L25" s="134">
        <f>'73511-08'!H$8</f>
        <v>555555</v>
      </c>
    </row>
    <row r="26" spans="1:12" x14ac:dyDescent="0.3">
      <c r="A26" s="128">
        <v>73511</v>
      </c>
      <c r="B26" s="128" t="s">
        <v>58</v>
      </c>
      <c r="C26" s="128" t="s">
        <v>2722</v>
      </c>
      <c r="D26" s="128">
        <v>2019</v>
      </c>
      <c r="E26" s="128" t="s">
        <v>32</v>
      </c>
      <c r="F26" s="130" t="s">
        <v>2513</v>
      </c>
      <c r="G26" s="136" t="s">
        <v>380</v>
      </c>
      <c r="H26" s="130" t="s">
        <v>2497</v>
      </c>
      <c r="I26" s="130" t="s">
        <v>2493</v>
      </c>
      <c r="J26" s="130" t="s">
        <v>325</v>
      </c>
      <c r="K26" s="130" t="s">
        <v>325</v>
      </c>
      <c r="L26" s="134">
        <f>'73511-08'!I$8</f>
        <v>17479</v>
      </c>
    </row>
    <row r="27" spans="1:12" x14ac:dyDescent="0.3">
      <c r="A27" s="128">
        <v>73511</v>
      </c>
      <c r="B27" s="128" t="s">
        <v>58</v>
      </c>
      <c r="C27" s="128" t="s">
        <v>2722</v>
      </c>
      <c r="D27" s="128">
        <v>2019</v>
      </c>
      <c r="E27" s="128" t="s">
        <v>32</v>
      </c>
      <c r="F27" s="130" t="s">
        <v>2513</v>
      </c>
      <c r="G27" s="136" t="s">
        <v>380</v>
      </c>
      <c r="H27" s="130" t="s">
        <v>2497</v>
      </c>
      <c r="I27" s="130" t="s">
        <v>2493</v>
      </c>
      <c r="J27" s="130" t="s">
        <v>120</v>
      </c>
      <c r="K27" s="128" t="s">
        <v>52</v>
      </c>
      <c r="L27" s="134">
        <f>'73511-08'!J$8</f>
        <v>10630593</v>
      </c>
    </row>
    <row r="28" spans="1:12" x14ac:dyDescent="0.3">
      <c r="A28" s="128">
        <v>73511</v>
      </c>
      <c r="B28" s="128" t="s">
        <v>58</v>
      </c>
      <c r="C28" s="128" t="s">
        <v>2722</v>
      </c>
      <c r="D28" s="128">
        <v>2019</v>
      </c>
      <c r="E28" s="128" t="s">
        <v>32</v>
      </c>
      <c r="F28" s="130" t="s">
        <v>2513</v>
      </c>
      <c r="G28" s="136" t="s">
        <v>380</v>
      </c>
      <c r="H28" s="130" t="s">
        <v>2497</v>
      </c>
      <c r="I28" s="130" t="s">
        <v>2493</v>
      </c>
      <c r="J28" s="130" t="s">
        <v>124</v>
      </c>
      <c r="K28" s="128" t="s">
        <v>52</v>
      </c>
      <c r="L28" s="134">
        <f>'73511-08'!K$8</f>
        <v>463436</v>
      </c>
    </row>
    <row r="29" spans="1:12" x14ac:dyDescent="0.3">
      <c r="A29" s="128">
        <v>73511</v>
      </c>
      <c r="B29" s="128" t="s">
        <v>58</v>
      </c>
      <c r="C29" s="128" t="s">
        <v>2722</v>
      </c>
      <c r="D29" s="128">
        <v>2019</v>
      </c>
      <c r="E29" s="128" t="s">
        <v>32</v>
      </c>
      <c r="F29" s="130" t="s">
        <v>2513</v>
      </c>
      <c r="G29" s="136" t="s">
        <v>2494</v>
      </c>
      <c r="H29" s="130" t="s">
        <v>2498</v>
      </c>
      <c r="I29" s="130" t="s">
        <v>202</v>
      </c>
      <c r="J29" s="130" t="s">
        <v>325</v>
      </c>
      <c r="K29" s="130" t="s">
        <v>325</v>
      </c>
      <c r="L29" s="134">
        <f>'73511-08'!C$9</f>
        <v>27328</v>
      </c>
    </row>
    <row r="30" spans="1:12" x14ac:dyDescent="0.3">
      <c r="A30" s="128">
        <v>73511</v>
      </c>
      <c r="B30" s="128" t="s">
        <v>58</v>
      </c>
      <c r="C30" s="128" t="s">
        <v>2722</v>
      </c>
      <c r="D30" s="128">
        <v>2019</v>
      </c>
      <c r="E30" s="128" t="s">
        <v>32</v>
      </c>
      <c r="F30" s="130" t="s">
        <v>2513</v>
      </c>
      <c r="G30" s="136" t="s">
        <v>2494</v>
      </c>
      <c r="H30" s="130" t="s">
        <v>2498</v>
      </c>
      <c r="I30" s="130" t="s">
        <v>202</v>
      </c>
      <c r="J30" s="130" t="s">
        <v>120</v>
      </c>
      <c r="K30" s="128" t="s">
        <v>52</v>
      </c>
      <c r="L30" s="134">
        <f>'73511-08'!D$9</f>
        <v>3349823</v>
      </c>
    </row>
    <row r="31" spans="1:12" x14ac:dyDescent="0.3">
      <c r="A31" s="128">
        <v>73511</v>
      </c>
      <c r="B31" s="128" t="s">
        <v>58</v>
      </c>
      <c r="C31" s="128" t="s">
        <v>2722</v>
      </c>
      <c r="D31" s="128">
        <v>2019</v>
      </c>
      <c r="E31" s="128" t="s">
        <v>32</v>
      </c>
      <c r="F31" s="130" t="s">
        <v>2513</v>
      </c>
      <c r="G31" s="136" t="s">
        <v>2494</v>
      </c>
      <c r="H31" s="130" t="s">
        <v>2498</v>
      </c>
      <c r="I31" s="130" t="s">
        <v>202</v>
      </c>
      <c r="J31" s="130" t="s">
        <v>124</v>
      </c>
      <c r="K31" s="128" t="s">
        <v>52</v>
      </c>
      <c r="L31" s="134">
        <f>'73511-08'!E$9</f>
        <v>135488</v>
      </c>
    </row>
    <row r="32" spans="1:12" x14ac:dyDescent="0.3">
      <c r="A32" s="128">
        <v>73511</v>
      </c>
      <c r="B32" s="128" t="s">
        <v>58</v>
      </c>
      <c r="C32" s="128" t="s">
        <v>2722</v>
      </c>
      <c r="D32" s="128">
        <v>2019</v>
      </c>
      <c r="E32" s="128" t="s">
        <v>32</v>
      </c>
      <c r="F32" s="130" t="s">
        <v>2513</v>
      </c>
      <c r="G32" s="136" t="s">
        <v>2494</v>
      </c>
      <c r="H32" s="130" t="s">
        <v>2498</v>
      </c>
      <c r="I32" s="130" t="s">
        <v>2492</v>
      </c>
      <c r="J32" s="130" t="s">
        <v>325</v>
      </c>
      <c r="K32" s="130" t="s">
        <v>325</v>
      </c>
      <c r="L32" s="134">
        <f>'73511-08'!F$9</f>
        <v>25833</v>
      </c>
    </row>
    <row r="33" spans="1:12" x14ac:dyDescent="0.3">
      <c r="A33" s="128">
        <v>73511</v>
      </c>
      <c r="B33" s="128" t="s">
        <v>58</v>
      </c>
      <c r="C33" s="128" t="s">
        <v>2722</v>
      </c>
      <c r="D33" s="128">
        <v>2019</v>
      </c>
      <c r="E33" s="128" t="s">
        <v>32</v>
      </c>
      <c r="F33" s="130" t="s">
        <v>2513</v>
      </c>
      <c r="G33" s="136" t="s">
        <v>2494</v>
      </c>
      <c r="H33" s="130" t="s">
        <v>2498</v>
      </c>
      <c r="I33" s="130" t="s">
        <v>2492</v>
      </c>
      <c r="J33" s="130" t="s">
        <v>120</v>
      </c>
      <c r="K33" s="128" t="s">
        <v>52</v>
      </c>
      <c r="L33" s="134">
        <f>'73511-08'!G$9</f>
        <v>1414546</v>
      </c>
    </row>
    <row r="34" spans="1:12" x14ac:dyDescent="0.3">
      <c r="A34" s="128">
        <v>73511</v>
      </c>
      <c r="B34" s="128" t="s">
        <v>58</v>
      </c>
      <c r="C34" s="128" t="s">
        <v>2722</v>
      </c>
      <c r="D34" s="128">
        <v>2019</v>
      </c>
      <c r="E34" s="128" t="s">
        <v>32</v>
      </c>
      <c r="F34" s="130" t="s">
        <v>2513</v>
      </c>
      <c r="G34" s="136" t="s">
        <v>2494</v>
      </c>
      <c r="H34" s="130" t="s">
        <v>2498</v>
      </c>
      <c r="I34" s="130" t="s">
        <v>2492</v>
      </c>
      <c r="J34" s="130" t="s">
        <v>124</v>
      </c>
      <c r="K34" s="128" t="s">
        <v>52</v>
      </c>
      <c r="L34" s="134">
        <f>'73511-08'!H$9</f>
        <v>57742</v>
      </c>
    </row>
    <row r="35" spans="1:12" x14ac:dyDescent="0.3">
      <c r="A35" s="128">
        <v>73511</v>
      </c>
      <c r="B35" s="128" t="s">
        <v>58</v>
      </c>
      <c r="C35" s="128" t="s">
        <v>2722</v>
      </c>
      <c r="D35" s="128">
        <v>2019</v>
      </c>
      <c r="E35" s="128" t="s">
        <v>32</v>
      </c>
      <c r="F35" s="130" t="s">
        <v>2513</v>
      </c>
      <c r="G35" s="136" t="s">
        <v>2494</v>
      </c>
      <c r="H35" s="130" t="s">
        <v>2498</v>
      </c>
      <c r="I35" s="130" t="s">
        <v>2493</v>
      </c>
      <c r="J35" s="130" t="s">
        <v>325</v>
      </c>
      <c r="K35" s="130" t="s">
        <v>325</v>
      </c>
      <c r="L35" s="134">
        <f>'73511-08'!I$9</f>
        <v>1495</v>
      </c>
    </row>
    <row r="36" spans="1:12" x14ac:dyDescent="0.3">
      <c r="A36" s="128">
        <v>73511</v>
      </c>
      <c r="B36" s="128" t="s">
        <v>58</v>
      </c>
      <c r="C36" s="128" t="s">
        <v>2722</v>
      </c>
      <c r="D36" s="128">
        <v>2019</v>
      </c>
      <c r="E36" s="128" t="s">
        <v>32</v>
      </c>
      <c r="F36" s="130" t="s">
        <v>2513</v>
      </c>
      <c r="G36" s="136" t="s">
        <v>2494</v>
      </c>
      <c r="H36" s="130" t="s">
        <v>2498</v>
      </c>
      <c r="I36" s="130" t="s">
        <v>2493</v>
      </c>
      <c r="J36" s="130" t="s">
        <v>120</v>
      </c>
      <c r="K36" s="128" t="s">
        <v>52</v>
      </c>
      <c r="L36" s="134">
        <f>'73511-08'!J$9</f>
        <v>1935278</v>
      </c>
    </row>
    <row r="37" spans="1:12" x14ac:dyDescent="0.3">
      <c r="A37" s="128">
        <v>73511</v>
      </c>
      <c r="B37" s="128" t="s">
        <v>58</v>
      </c>
      <c r="C37" s="128" t="s">
        <v>2722</v>
      </c>
      <c r="D37" s="128">
        <v>2019</v>
      </c>
      <c r="E37" s="128" t="s">
        <v>32</v>
      </c>
      <c r="F37" s="130" t="s">
        <v>2513</v>
      </c>
      <c r="G37" s="136" t="s">
        <v>2494</v>
      </c>
      <c r="H37" s="130" t="s">
        <v>2498</v>
      </c>
      <c r="I37" s="130" t="s">
        <v>2493</v>
      </c>
      <c r="J37" s="130" t="s">
        <v>124</v>
      </c>
      <c r="K37" s="128" t="s">
        <v>52</v>
      </c>
      <c r="L37" s="134">
        <f>'73511-08'!K$9</f>
        <v>77746</v>
      </c>
    </row>
    <row r="38" spans="1:12" x14ac:dyDescent="0.3">
      <c r="A38" s="128">
        <v>73511</v>
      </c>
      <c r="B38" s="128" t="s">
        <v>58</v>
      </c>
      <c r="C38" s="128" t="s">
        <v>2722</v>
      </c>
      <c r="D38" s="128">
        <v>2019</v>
      </c>
      <c r="E38" s="128" t="s">
        <v>32</v>
      </c>
      <c r="F38" s="130" t="s">
        <v>2513</v>
      </c>
      <c r="G38" s="136" t="s">
        <v>388</v>
      </c>
      <c r="H38" s="130" t="s">
        <v>2724</v>
      </c>
      <c r="I38" s="130" t="s">
        <v>202</v>
      </c>
      <c r="J38" s="130" t="s">
        <v>325</v>
      </c>
      <c r="K38" s="130" t="s">
        <v>325</v>
      </c>
      <c r="L38" s="134">
        <f>'73511-08'!C$10</f>
        <v>830651</v>
      </c>
    </row>
    <row r="39" spans="1:12" x14ac:dyDescent="0.3">
      <c r="A39" s="128">
        <v>73511</v>
      </c>
      <c r="B39" s="128" t="s">
        <v>58</v>
      </c>
      <c r="C39" s="128" t="s">
        <v>2722</v>
      </c>
      <c r="D39" s="128">
        <v>2019</v>
      </c>
      <c r="E39" s="128" t="s">
        <v>32</v>
      </c>
      <c r="F39" s="130" t="s">
        <v>2513</v>
      </c>
      <c r="G39" s="136" t="s">
        <v>388</v>
      </c>
      <c r="H39" s="130" t="s">
        <v>2724</v>
      </c>
      <c r="I39" s="130" t="s">
        <v>202</v>
      </c>
      <c r="J39" s="130" t="s">
        <v>120</v>
      </c>
      <c r="K39" s="128" t="s">
        <v>52</v>
      </c>
      <c r="L39" s="134">
        <f>'73511-08'!D$10</f>
        <v>75760604</v>
      </c>
    </row>
    <row r="40" spans="1:12" x14ac:dyDescent="0.3">
      <c r="A40" s="128">
        <v>73511</v>
      </c>
      <c r="B40" s="128" t="s">
        <v>58</v>
      </c>
      <c r="C40" s="128" t="s">
        <v>2722</v>
      </c>
      <c r="D40" s="128">
        <v>2019</v>
      </c>
      <c r="E40" s="128" t="s">
        <v>32</v>
      </c>
      <c r="F40" s="130" t="s">
        <v>2513</v>
      </c>
      <c r="G40" s="136" t="s">
        <v>388</v>
      </c>
      <c r="H40" s="130" t="s">
        <v>2724</v>
      </c>
      <c r="I40" s="130" t="s">
        <v>202</v>
      </c>
      <c r="J40" s="130" t="s">
        <v>124</v>
      </c>
      <c r="K40" s="128" t="s">
        <v>52</v>
      </c>
      <c r="L40" s="134">
        <f>'73511-08'!E$10</f>
        <v>2975888</v>
      </c>
    </row>
    <row r="41" spans="1:12" x14ac:dyDescent="0.3">
      <c r="A41" s="128">
        <v>73511</v>
      </c>
      <c r="B41" s="128" t="s">
        <v>58</v>
      </c>
      <c r="C41" s="128" t="s">
        <v>2722</v>
      </c>
      <c r="D41" s="128">
        <v>2019</v>
      </c>
      <c r="E41" s="128" t="s">
        <v>32</v>
      </c>
      <c r="F41" s="130" t="s">
        <v>2513</v>
      </c>
      <c r="G41" s="136" t="s">
        <v>388</v>
      </c>
      <c r="H41" s="130" t="s">
        <v>2724</v>
      </c>
      <c r="I41" s="130" t="s">
        <v>2492</v>
      </c>
      <c r="J41" s="130" t="s">
        <v>325</v>
      </c>
      <c r="K41" s="130" t="s">
        <v>325</v>
      </c>
      <c r="L41" s="134">
        <f>'73511-08'!F$10</f>
        <v>795709</v>
      </c>
    </row>
    <row r="42" spans="1:12" x14ac:dyDescent="0.3">
      <c r="A42" s="128">
        <v>73511</v>
      </c>
      <c r="B42" s="128" t="s">
        <v>58</v>
      </c>
      <c r="C42" s="128" t="s">
        <v>2722</v>
      </c>
      <c r="D42" s="128">
        <v>2019</v>
      </c>
      <c r="E42" s="128" t="s">
        <v>32</v>
      </c>
      <c r="F42" s="130" t="s">
        <v>2513</v>
      </c>
      <c r="G42" s="136" t="s">
        <v>388</v>
      </c>
      <c r="H42" s="130" t="s">
        <v>2724</v>
      </c>
      <c r="I42" s="130" t="s">
        <v>2492</v>
      </c>
      <c r="J42" s="130" t="s">
        <v>120</v>
      </c>
      <c r="K42" s="128" t="s">
        <v>52</v>
      </c>
      <c r="L42" s="134">
        <f>'73511-08'!G$10</f>
        <v>41127895</v>
      </c>
    </row>
    <row r="43" spans="1:12" x14ac:dyDescent="0.3">
      <c r="A43" s="128">
        <v>73511</v>
      </c>
      <c r="B43" s="128" t="s">
        <v>58</v>
      </c>
      <c r="C43" s="128" t="s">
        <v>2722</v>
      </c>
      <c r="D43" s="128">
        <v>2019</v>
      </c>
      <c r="E43" s="128" t="s">
        <v>32</v>
      </c>
      <c r="F43" s="130" t="s">
        <v>2513</v>
      </c>
      <c r="G43" s="136" t="s">
        <v>388</v>
      </c>
      <c r="H43" s="130" t="s">
        <v>2724</v>
      </c>
      <c r="I43" s="130" t="s">
        <v>2492</v>
      </c>
      <c r="J43" s="130" t="s">
        <v>124</v>
      </c>
      <c r="K43" s="128" t="s">
        <v>52</v>
      </c>
      <c r="L43" s="134">
        <f>'73511-08'!H$10</f>
        <v>1529699</v>
      </c>
    </row>
    <row r="44" spans="1:12" x14ac:dyDescent="0.3">
      <c r="A44" s="128">
        <v>73511</v>
      </c>
      <c r="B44" s="128" t="s">
        <v>58</v>
      </c>
      <c r="C44" s="128" t="s">
        <v>2722</v>
      </c>
      <c r="D44" s="128">
        <v>2019</v>
      </c>
      <c r="E44" s="128" t="s">
        <v>32</v>
      </c>
      <c r="F44" s="130" t="s">
        <v>2513</v>
      </c>
      <c r="G44" s="136" t="s">
        <v>388</v>
      </c>
      <c r="H44" s="130" t="s">
        <v>2724</v>
      </c>
      <c r="I44" s="130" t="s">
        <v>2493</v>
      </c>
      <c r="J44" s="130" t="s">
        <v>325</v>
      </c>
      <c r="K44" s="130" t="s">
        <v>325</v>
      </c>
      <c r="L44" s="134">
        <f>'73511-08'!I$10</f>
        <v>34942</v>
      </c>
    </row>
    <row r="45" spans="1:12" x14ac:dyDescent="0.3">
      <c r="A45" s="128">
        <v>73511</v>
      </c>
      <c r="B45" s="128" t="s">
        <v>58</v>
      </c>
      <c r="C45" s="128" t="s">
        <v>2722</v>
      </c>
      <c r="D45" s="128">
        <v>2019</v>
      </c>
      <c r="E45" s="128" t="s">
        <v>32</v>
      </c>
      <c r="F45" s="130" t="s">
        <v>2513</v>
      </c>
      <c r="G45" s="136" t="s">
        <v>388</v>
      </c>
      <c r="H45" s="130" t="s">
        <v>2724</v>
      </c>
      <c r="I45" s="130" t="s">
        <v>2493</v>
      </c>
      <c r="J45" s="130" t="s">
        <v>120</v>
      </c>
      <c r="K45" s="128" t="s">
        <v>52</v>
      </c>
      <c r="L45" s="134">
        <f>'73511-08'!J$10</f>
        <v>34632709</v>
      </c>
    </row>
    <row r="46" spans="1:12" x14ac:dyDescent="0.3">
      <c r="A46" s="128">
        <v>73511</v>
      </c>
      <c r="B46" s="128" t="s">
        <v>58</v>
      </c>
      <c r="C46" s="128" t="s">
        <v>2722</v>
      </c>
      <c r="D46" s="128">
        <v>2019</v>
      </c>
      <c r="E46" s="128" t="s">
        <v>32</v>
      </c>
      <c r="F46" s="130" t="s">
        <v>2513</v>
      </c>
      <c r="G46" s="136" t="s">
        <v>388</v>
      </c>
      <c r="H46" s="130" t="s">
        <v>2724</v>
      </c>
      <c r="I46" s="130" t="s">
        <v>2493</v>
      </c>
      <c r="J46" s="130" t="s">
        <v>124</v>
      </c>
      <c r="K46" s="128" t="s">
        <v>52</v>
      </c>
      <c r="L46" s="134">
        <f>'73511-08'!K$10</f>
        <v>1446190</v>
      </c>
    </row>
    <row r="47" spans="1:12" x14ac:dyDescent="0.3">
      <c r="A47" s="128">
        <v>73511</v>
      </c>
      <c r="B47" s="128" t="s">
        <v>58</v>
      </c>
      <c r="C47" s="128" t="s">
        <v>2722</v>
      </c>
      <c r="D47" s="128">
        <v>2019</v>
      </c>
      <c r="E47" s="128" t="s">
        <v>32</v>
      </c>
      <c r="F47" s="130" t="s">
        <v>2513</v>
      </c>
      <c r="G47" s="136" t="s">
        <v>389</v>
      </c>
      <c r="H47" s="130" t="s">
        <v>2500</v>
      </c>
      <c r="I47" s="130" t="s">
        <v>202</v>
      </c>
      <c r="J47" s="130" t="s">
        <v>325</v>
      </c>
      <c r="K47" s="130" t="s">
        <v>325</v>
      </c>
      <c r="L47" s="134">
        <f>'73511-08'!C$11</f>
        <v>321222</v>
      </c>
    </row>
    <row r="48" spans="1:12" x14ac:dyDescent="0.3">
      <c r="A48" s="128">
        <v>73511</v>
      </c>
      <c r="B48" s="128" t="s">
        <v>58</v>
      </c>
      <c r="C48" s="128" t="s">
        <v>2722</v>
      </c>
      <c r="D48" s="128">
        <v>2019</v>
      </c>
      <c r="E48" s="128" t="s">
        <v>32</v>
      </c>
      <c r="F48" s="130" t="s">
        <v>2513</v>
      </c>
      <c r="G48" s="136" t="s">
        <v>389</v>
      </c>
      <c r="H48" s="130" t="s">
        <v>2500</v>
      </c>
      <c r="I48" s="130" t="s">
        <v>202</v>
      </c>
      <c r="J48" s="130" t="s">
        <v>120</v>
      </c>
      <c r="K48" s="128" t="s">
        <v>52</v>
      </c>
      <c r="L48" s="134">
        <f>'73511-08'!D$11</f>
        <v>33413437</v>
      </c>
    </row>
    <row r="49" spans="1:12" x14ac:dyDescent="0.3">
      <c r="A49" s="128">
        <v>73511</v>
      </c>
      <c r="B49" s="128" t="s">
        <v>58</v>
      </c>
      <c r="C49" s="128" t="s">
        <v>2722</v>
      </c>
      <c r="D49" s="128">
        <v>2019</v>
      </c>
      <c r="E49" s="128" t="s">
        <v>32</v>
      </c>
      <c r="F49" s="130" t="s">
        <v>2513</v>
      </c>
      <c r="G49" s="136" t="s">
        <v>389</v>
      </c>
      <c r="H49" s="130" t="s">
        <v>2500</v>
      </c>
      <c r="I49" s="130" t="s">
        <v>202</v>
      </c>
      <c r="J49" s="130" t="s">
        <v>124</v>
      </c>
      <c r="K49" s="128" t="s">
        <v>52</v>
      </c>
      <c r="L49" s="134">
        <f>'73511-08'!E$11</f>
        <v>1358036</v>
      </c>
    </row>
    <row r="50" spans="1:12" x14ac:dyDescent="0.3">
      <c r="A50" s="128">
        <v>73511</v>
      </c>
      <c r="B50" s="128" t="s">
        <v>58</v>
      </c>
      <c r="C50" s="128" t="s">
        <v>2722</v>
      </c>
      <c r="D50" s="128">
        <v>2019</v>
      </c>
      <c r="E50" s="128" t="s">
        <v>32</v>
      </c>
      <c r="F50" s="130" t="s">
        <v>2513</v>
      </c>
      <c r="G50" s="136" t="s">
        <v>389</v>
      </c>
      <c r="H50" s="130" t="s">
        <v>2500</v>
      </c>
      <c r="I50" s="130" t="s">
        <v>2492</v>
      </c>
      <c r="J50" s="130" t="s">
        <v>325</v>
      </c>
      <c r="K50" s="130" t="s">
        <v>325</v>
      </c>
      <c r="L50" s="134">
        <f>'73511-08'!F$11</f>
        <v>305905</v>
      </c>
    </row>
    <row r="51" spans="1:12" x14ac:dyDescent="0.3">
      <c r="A51" s="128">
        <v>73511</v>
      </c>
      <c r="B51" s="128" t="s">
        <v>58</v>
      </c>
      <c r="C51" s="128" t="s">
        <v>2722</v>
      </c>
      <c r="D51" s="128">
        <v>2019</v>
      </c>
      <c r="E51" s="128" t="s">
        <v>32</v>
      </c>
      <c r="F51" s="130" t="s">
        <v>2513</v>
      </c>
      <c r="G51" s="136" t="s">
        <v>389</v>
      </c>
      <c r="H51" s="130" t="s">
        <v>2500</v>
      </c>
      <c r="I51" s="130" t="s">
        <v>2492</v>
      </c>
      <c r="J51" s="130" t="s">
        <v>120</v>
      </c>
      <c r="K51" s="128" t="s">
        <v>52</v>
      </c>
      <c r="L51" s="134">
        <f>'73511-08'!G$11</f>
        <v>13686140</v>
      </c>
    </row>
    <row r="52" spans="1:12" x14ac:dyDescent="0.3">
      <c r="A52" s="128">
        <v>73511</v>
      </c>
      <c r="B52" s="128" t="s">
        <v>58</v>
      </c>
      <c r="C52" s="128" t="s">
        <v>2722</v>
      </c>
      <c r="D52" s="128">
        <v>2019</v>
      </c>
      <c r="E52" s="128" t="s">
        <v>32</v>
      </c>
      <c r="F52" s="130" t="s">
        <v>2513</v>
      </c>
      <c r="G52" s="136" t="s">
        <v>389</v>
      </c>
      <c r="H52" s="130" t="s">
        <v>2500</v>
      </c>
      <c r="I52" s="130" t="s">
        <v>2492</v>
      </c>
      <c r="J52" s="130" t="s">
        <v>124</v>
      </c>
      <c r="K52" s="128" t="s">
        <v>52</v>
      </c>
      <c r="L52" s="134">
        <f>'73511-08'!H$11</f>
        <v>543569</v>
      </c>
    </row>
    <row r="53" spans="1:12" x14ac:dyDescent="0.3">
      <c r="A53" s="128">
        <v>73511</v>
      </c>
      <c r="B53" s="128" t="s">
        <v>58</v>
      </c>
      <c r="C53" s="128" t="s">
        <v>2722</v>
      </c>
      <c r="D53" s="128">
        <v>2019</v>
      </c>
      <c r="E53" s="128" t="s">
        <v>32</v>
      </c>
      <c r="F53" s="130" t="s">
        <v>2513</v>
      </c>
      <c r="G53" s="136" t="s">
        <v>389</v>
      </c>
      <c r="H53" s="130" t="s">
        <v>2500</v>
      </c>
      <c r="I53" s="130" t="s">
        <v>2493</v>
      </c>
      <c r="J53" s="130" t="s">
        <v>325</v>
      </c>
      <c r="K53" s="130" t="s">
        <v>325</v>
      </c>
      <c r="L53" s="134">
        <f>'73511-08'!I$11</f>
        <v>15317</v>
      </c>
    </row>
    <row r="54" spans="1:12" x14ac:dyDescent="0.3">
      <c r="A54" s="128">
        <v>73511</v>
      </c>
      <c r="B54" s="128" t="s">
        <v>58</v>
      </c>
      <c r="C54" s="128" t="s">
        <v>2722</v>
      </c>
      <c r="D54" s="128">
        <v>2019</v>
      </c>
      <c r="E54" s="128" t="s">
        <v>32</v>
      </c>
      <c r="F54" s="130" t="s">
        <v>2513</v>
      </c>
      <c r="G54" s="136" t="s">
        <v>389</v>
      </c>
      <c r="H54" s="130" t="s">
        <v>2500</v>
      </c>
      <c r="I54" s="130" t="s">
        <v>2493</v>
      </c>
      <c r="J54" s="130" t="s">
        <v>120</v>
      </c>
      <c r="K54" s="128" t="s">
        <v>52</v>
      </c>
      <c r="L54" s="134">
        <f>'73511-08'!J$11</f>
        <v>19727297</v>
      </c>
    </row>
    <row r="55" spans="1:12" x14ac:dyDescent="0.3">
      <c r="A55" s="128">
        <v>73511</v>
      </c>
      <c r="B55" s="128" t="s">
        <v>58</v>
      </c>
      <c r="C55" s="128" t="s">
        <v>2722</v>
      </c>
      <c r="D55" s="128">
        <v>2019</v>
      </c>
      <c r="E55" s="128" t="s">
        <v>32</v>
      </c>
      <c r="F55" s="130" t="s">
        <v>2513</v>
      </c>
      <c r="G55" s="136" t="s">
        <v>389</v>
      </c>
      <c r="H55" s="130" t="s">
        <v>2500</v>
      </c>
      <c r="I55" s="130" t="s">
        <v>2493</v>
      </c>
      <c r="J55" s="130" t="s">
        <v>124</v>
      </c>
      <c r="K55" s="128" t="s">
        <v>52</v>
      </c>
      <c r="L55" s="134">
        <f>'73511-08'!K$11</f>
        <v>814467</v>
      </c>
    </row>
    <row r="56" spans="1:12" x14ac:dyDescent="0.3">
      <c r="A56" s="128">
        <v>73511</v>
      </c>
      <c r="B56" s="128" t="s">
        <v>58</v>
      </c>
      <c r="C56" s="128" t="s">
        <v>2722</v>
      </c>
      <c r="D56" s="128">
        <v>2019</v>
      </c>
      <c r="E56" s="128" t="s">
        <v>32</v>
      </c>
      <c r="F56" s="130" t="s">
        <v>2513</v>
      </c>
      <c r="G56" s="136" t="s">
        <v>390</v>
      </c>
      <c r="H56" s="130" t="s">
        <v>2501</v>
      </c>
      <c r="I56" s="130" t="s">
        <v>202</v>
      </c>
      <c r="J56" s="130" t="s">
        <v>325</v>
      </c>
      <c r="K56" s="130" t="s">
        <v>325</v>
      </c>
      <c r="L56" s="134">
        <f>'73511-08'!C$12</f>
        <v>179036</v>
      </c>
    </row>
    <row r="57" spans="1:12" x14ac:dyDescent="0.3">
      <c r="A57" s="128">
        <v>73511</v>
      </c>
      <c r="B57" s="128" t="s">
        <v>58</v>
      </c>
      <c r="C57" s="128" t="s">
        <v>2722</v>
      </c>
      <c r="D57" s="128">
        <v>2019</v>
      </c>
      <c r="E57" s="128" t="s">
        <v>32</v>
      </c>
      <c r="F57" s="130" t="s">
        <v>2513</v>
      </c>
      <c r="G57" s="136" t="s">
        <v>390</v>
      </c>
      <c r="H57" s="130" t="s">
        <v>2501</v>
      </c>
      <c r="I57" s="130" t="s">
        <v>202</v>
      </c>
      <c r="J57" s="130" t="s">
        <v>120</v>
      </c>
      <c r="K57" s="128" t="s">
        <v>52</v>
      </c>
      <c r="L57" s="134">
        <f>'73511-08'!D$12</f>
        <v>15379363</v>
      </c>
    </row>
    <row r="58" spans="1:12" x14ac:dyDescent="0.3">
      <c r="A58" s="128">
        <v>73511</v>
      </c>
      <c r="B58" s="128" t="s">
        <v>58</v>
      </c>
      <c r="C58" s="128" t="s">
        <v>2722</v>
      </c>
      <c r="D58" s="128">
        <v>2019</v>
      </c>
      <c r="E58" s="128" t="s">
        <v>32</v>
      </c>
      <c r="F58" s="130" t="s">
        <v>2513</v>
      </c>
      <c r="G58" s="136" t="s">
        <v>390</v>
      </c>
      <c r="H58" s="130" t="s">
        <v>2501</v>
      </c>
      <c r="I58" s="130" t="s">
        <v>202</v>
      </c>
      <c r="J58" s="130" t="s">
        <v>124</v>
      </c>
      <c r="K58" s="128" t="s">
        <v>52</v>
      </c>
      <c r="L58" s="134">
        <f>'73511-08'!E$12</f>
        <v>554186</v>
      </c>
    </row>
    <row r="59" spans="1:12" x14ac:dyDescent="0.3">
      <c r="A59" s="128">
        <v>73511</v>
      </c>
      <c r="B59" s="128" t="s">
        <v>58</v>
      </c>
      <c r="C59" s="128" t="s">
        <v>2722</v>
      </c>
      <c r="D59" s="128">
        <v>2019</v>
      </c>
      <c r="E59" s="128" t="s">
        <v>32</v>
      </c>
      <c r="F59" s="130" t="s">
        <v>2513</v>
      </c>
      <c r="G59" s="136" t="s">
        <v>390</v>
      </c>
      <c r="H59" s="130" t="s">
        <v>2501</v>
      </c>
      <c r="I59" s="130" t="s">
        <v>2492</v>
      </c>
      <c r="J59" s="130" t="s">
        <v>325</v>
      </c>
      <c r="K59" s="130" t="s">
        <v>325</v>
      </c>
      <c r="L59" s="134">
        <f>'73511-08'!F$12</f>
        <v>170846</v>
      </c>
    </row>
    <row r="60" spans="1:12" x14ac:dyDescent="0.3">
      <c r="A60" s="128">
        <v>73511</v>
      </c>
      <c r="B60" s="128" t="s">
        <v>58</v>
      </c>
      <c r="C60" s="128" t="s">
        <v>2722</v>
      </c>
      <c r="D60" s="128">
        <v>2019</v>
      </c>
      <c r="E60" s="128" t="s">
        <v>32</v>
      </c>
      <c r="F60" s="130" t="s">
        <v>2513</v>
      </c>
      <c r="G60" s="136" t="s">
        <v>390</v>
      </c>
      <c r="H60" s="130" t="s">
        <v>2501</v>
      </c>
      <c r="I60" s="130" t="s">
        <v>2492</v>
      </c>
      <c r="J60" s="130" t="s">
        <v>120</v>
      </c>
      <c r="K60" s="128" t="s">
        <v>52</v>
      </c>
      <c r="L60" s="134">
        <f>'73511-08'!G$12</f>
        <v>7911948</v>
      </c>
    </row>
    <row r="61" spans="1:12" x14ac:dyDescent="0.3">
      <c r="A61" s="128">
        <v>73511</v>
      </c>
      <c r="B61" s="128" t="s">
        <v>58</v>
      </c>
      <c r="C61" s="128" t="s">
        <v>2722</v>
      </c>
      <c r="D61" s="128">
        <v>2019</v>
      </c>
      <c r="E61" s="128" t="s">
        <v>32</v>
      </c>
      <c r="F61" s="130" t="s">
        <v>2513</v>
      </c>
      <c r="G61" s="136" t="s">
        <v>390</v>
      </c>
      <c r="H61" s="130" t="s">
        <v>2501</v>
      </c>
      <c r="I61" s="130" t="s">
        <v>2492</v>
      </c>
      <c r="J61" s="130" t="s">
        <v>124</v>
      </c>
      <c r="K61" s="128" t="s">
        <v>52</v>
      </c>
      <c r="L61" s="134">
        <f>'73511-08'!H$12</f>
        <v>272709</v>
      </c>
    </row>
    <row r="62" spans="1:12" x14ac:dyDescent="0.3">
      <c r="A62" s="128">
        <v>73511</v>
      </c>
      <c r="B62" s="128" t="s">
        <v>58</v>
      </c>
      <c r="C62" s="128" t="s">
        <v>2722</v>
      </c>
      <c r="D62" s="128">
        <v>2019</v>
      </c>
      <c r="E62" s="128" t="s">
        <v>32</v>
      </c>
      <c r="F62" s="130" t="s">
        <v>2513</v>
      </c>
      <c r="G62" s="136" t="s">
        <v>390</v>
      </c>
      <c r="H62" s="130" t="s">
        <v>2501</v>
      </c>
      <c r="I62" s="130" t="s">
        <v>2493</v>
      </c>
      <c r="J62" s="130" t="s">
        <v>325</v>
      </c>
      <c r="K62" s="130" t="s">
        <v>325</v>
      </c>
      <c r="L62" s="134">
        <f>'73511-08'!I$12</f>
        <v>8190</v>
      </c>
    </row>
    <row r="63" spans="1:12" x14ac:dyDescent="0.3">
      <c r="A63" s="128">
        <v>73511</v>
      </c>
      <c r="B63" s="128" t="s">
        <v>58</v>
      </c>
      <c r="C63" s="128" t="s">
        <v>2722</v>
      </c>
      <c r="D63" s="128">
        <v>2019</v>
      </c>
      <c r="E63" s="128" t="s">
        <v>32</v>
      </c>
      <c r="F63" s="130" t="s">
        <v>2513</v>
      </c>
      <c r="G63" s="136" t="s">
        <v>390</v>
      </c>
      <c r="H63" s="130" t="s">
        <v>2501</v>
      </c>
      <c r="I63" s="130" t="s">
        <v>2493</v>
      </c>
      <c r="J63" s="130" t="s">
        <v>120</v>
      </c>
      <c r="K63" s="128" t="s">
        <v>52</v>
      </c>
      <c r="L63" s="134">
        <f>'73511-08'!J$12</f>
        <v>7467414</v>
      </c>
    </row>
    <row r="64" spans="1:12" x14ac:dyDescent="0.3">
      <c r="A64" s="128">
        <v>73511</v>
      </c>
      <c r="B64" s="128" t="s">
        <v>58</v>
      </c>
      <c r="C64" s="128" t="s">
        <v>2722</v>
      </c>
      <c r="D64" s="128">
        <v>2019</v>
      </c>
      <c r="E64" s="128" t="s">
        <v>32</v>
      </c>
      <c r="F64" s="130" t="s">
        <v>2513</v>
      </c>
      <c r="G64" s="136" t="s">
        <v>390</v>
      </c>
      <c r="H64" s="130" t="s">
        <v>2501</v>
      </c>
      <c r="I64" s="130" t="s">
        <v>2493</v>
      </c>
      <c r="J64" s="130" t="s">
        <v>124</v>
      </c>
      <c r="K64" s="128" t="s">
        <v>52</v>
      </c>
      <c r="L64" s="134">
        <f>'73511-08'!K$12</f>
        <v>281478</v>
      </c>
    </row>
    <row r="65" spans="1:12" x14ac:dyDescent="0.3">
      <c r="A65" s="128">
        <v>73511</v>
      </c>
      <c r="B65" s="128" t="s">
        <v>58</v>
      </c>
      <c r="C65" s="128" t="s">
        <v>2722</v>
      </c>
      <c r="D65" s="128">
        <v>2019</v>
      </c>
      <c r="E65" s="128" t="s">
        <v>32</v>
      </c>
      <c r="F65" s="130" t="s">
        <v>2513</v>
      </c>
      <c r="G65" s="136" t="s">
        <v>391</v>
      </c>
      <c r="H65" s="130" t="s">
        <v>2502</v>
      </c>
      <c r="I65" s="130" t="s">
        <v>202</v>
      </c>
      <c r="J65" s="130" t="s">
        <v>325</v>
      </c>
      <c r="K65" s="130" t="s">
        <v>325</v>
      </c>
      <c r="L65" s="134">
        <f>'73511-08'!C$13</f>
        <v>492945</v>
      </c>
    </row>
    <row r="66" spans="1:12" x14ac:dyDescent="0.3">
      <c r="A66" s="128">
        <v>73511</v>
      </c>
      <c r="B66" s="128" t="s">
        <v>58</v>
      </c>
      <c r="C66" s="128" t="s">
        <v>2722</v>
      </c>
      <c r="D66" s="128">
        <v>2019</v>
      </c>
      <c r="E66" s="128" t="s">
        <v>32</v>
      </c>
      <c r="F66" s="130" t="s">
        <v>2513</v>
      </c>
      <c r="G66" s="136" t="s">
        <v>391</v>
      </c>
      <c r="H66" s="130" t="s">
        <v>2502</v>
      </c>
      <c r="I66" s="130" t="s">
        <v>202</v>
      </c>
      <c r="J66" s="130" t="s">
        <v>120</v>
      </c>
      <c r="K66" s="128" t="s">
        <v>52</v>
      </c>
      <c r="L66" s="134">
        <f>'73511-08'!D$13</f>
        <v>43393137</v>
      </c>
    </row>
    <row r="67" spans="1:12" x14ac:dyDescent="0.3">
      <c r="A67" s="128">
        <v>73511</v>
      </c>
      <c r="B67" s="128" t="s">
        <v>58</v>
      </c>
      <c r="C67" s="128" t="s">
        <v>2722</v>
      </c>
      <c r="D67" s="128">
        <v>2019</v>
      </c>
      <c r="E67" s="128" t="s">
        <v>32</v>
      </c>
      <c r="F67" s="130" t="s">
        <v>2513</v>
      </c>
      <c r="G67" s="136" t="s">
        <v>391</v>
      </c>
      <c r="H67" s="130" t="s">
        <v>2502</v>
      </c>
      <c r="I67" s="130" t="s">
        <v>202</v>
      </c>
      <c r="J67" s="130" t="s">
        <v>124</v>
      </c>
      <c r="K67" s="128" t="s">
        <v>52</v>
      </c>
      <c r="L67" s="134">
        <f>'73511-08'!E$13</f>
        <v>1996008</v>
      </c>
    </row>
    <row r="68" spans="1:12" x14ac:dyDescent="0.3">
      <c r="A68" s="128">
        <v>73511</v>
      </c>
      <c r="B68" s="128" t="s">
        <v>58</v>
      </c>
      <c r="C68" s="128" t="s">
        <v>2722</v>
      </c>
      <c r="D68" s="128">
        <v>2019</v>
      </c>
      <c r="E68" s="128" t="s">
        <v>32</v>
      </c>
      <c r="F68" s="130" t="s">
        <v>2513</v>
      </c>
      <c r="G68" s="136" t="s">
        <v>391</v>
      </c>
      <c r="H68" s="130" t="s">
        <v>2502</v>
      </c>
      <c r="I68" s="130" t="s">
        <v>2492</v>
      </c>
      <c r="J68" s="130" t="s">
        <v>325</v>
      </c>
      <c r="K68" s="130" t="s">
        <v>325</v>
      </c>
      <c r="L68" s="134">
        <f>'73511-08'!F$13</f>
        <v>464748</v>
      </c>
    </row>
    <row r="69" spans="1:12" x14ac:dyDescent="0.3">
      <c r="A69" s="128">
        <v>73511</v>
      </c>
      <c r="B69" s="128" t="s">
        <v>58</v>
      </c>
      <c r="C69" s="128" t="s">
        <v>2722</v>
      </c>
      <c r="D69" s="128">
        <v>2019</v>
      </c>
      <c r="E69" s="128" t="s">
        <v>32</v>
      </c>
      <c r="F69" s="130" t="s">
        <v>2513</v>
      </c>
      <c r="G69" s="136" t="s">
        <v>391</v>
      </c>
      <c r="H69" s="130" t="s">
        <v>2502</v>
      </c>
      <c r="I69" s="130" t="s">
        <v>2492</v>
      </c>
      <c r="J69" s="130" t="s">
        <v>120</v>
      </c>
      <c r="K69" s="128" t="s">
        <v>52</v>
      </c>
      <c r="L69" s="134">
        <f>'73511-08'!G$13</f>
        <v>26886813</v>
      </c>
    </row>
    <row r="70" spans="1:12" x14ac:dyDescent="0.3">
      <c r="A70" s="128">
        <v>73511</v>
      </c>
      <c r="B70" s="128" t="s">
        <v>58</v>
      </c>
      <c r="C70" s="128" t="s">
        <v>2722</v>
      </c>
      <c r="D70" s="128">
        <v>2019</v>
      </c>
      <c r="E70" s="128" t="s">
        <v>32</v>
      </c>
      <c r="F70" s="130" t="s">
        <v>2513</v>
      </c>
      <c r="G70" s="136" t="s">
        <v>391</v>
      </c>
      <c r="H70" s="130" t="s">
        <v>2502</v>
      </c>
      <c r="I70" s="130" t="s">
        <v>2492</v>
      </c>
      <c r="J70" s="130" t="s">
        <v>124</v>
      </c>
      <c r="K70" s="128" t="s">
        <v>52</v>
      </c>
      <c r="L70" s="134">
        <f>'73511-08'!H$13</f>
        <v>976567</v>
      </c>
    </row>
    <row r="71" spans="1:12" x14ac:dyDescent="0.3">
      <c r="A71" s="128">
        <v>73511</v>
      </c>
      <c r="B71" s="128" t="s">
        <v>58</v>
      </c>
      <c r="C71" s="128" t="s">
        <v>2722</v>
      </c>
      <c r="D71" s="128">
        <v>2019</v>
      </c>
      <c r="E71" s="128" t="s">
        <v>32</v>
      </c>
      <c r="F71" s="130" t="s">
        <v>2513</v>
      </c>
      <c r="G71" s="136" t="s">
        <v>391</v>
      </c>
      <c r="H71" s="130" t="s">
        <v>2502</v>
      </c>
      <c r="I71" s="130" t="s">
        <v>2493</v>
      </c>
      <c r="J71" s="130" t="s">
        <v>325</v>
      </c>
      <c r="K71" s="130" t="s">
        <v>325</v>
      </c>
      <c r="L71" s="134">
        <f>'73511-08'!I$13</f>
        <v>28197</v>
      </c>
    </row>
    <row r="72" spans="1:12" x14ac:dyDescent="0.3">
      <c r="A72" s="128">
        <v>73511</v>
      </c>
      <c r="B72" s="128" t="s">
        <v>58</v>
      </c>
      <c r="C72" s="128" t="s">
        <v>2722</v>
      </c>
      <c r="D72" s="128">
        <v>2019</v>
      </c>
      <c r="E72" s="128" t="s">
        <v>32</v>
      </c>
      <c r="F72" s="130" t="s">
        <v>2513</v>
      </c>
      <c r="G72" s="136" t="s">
        <v>391</v>
      </c>
      <c r="H72" s="130" t="s">
        <v>2502</v>
      </c>
      <c r="I72" s="130" t="s">
        <v>2493</v>
      </c>
      <c r="J72" s="130" t="s">
        <v>120</v>
      </c>
      <c r="K72" s="128" t="s">
        <v>52</v>
      </c>
      <c r="L72" s="134">
        <f>'73511-08'!J$13</f>
        <v>16506324</v>
      </c>
    </row>
    <row r="73" spans="1:12" x14ac:dyDescent="0.3">
      <c r="A73" s="128">
        <v>73511</v>
      </c>
      <c r="B73" s="128" t="s">
        <v>58</v>
      </c>
      <c r="C73" s="128" t="s">
        <v>2722</v>
      </c>
      <c r="D73" s="128">
        <v>2019</v>
      </c>
      <c r="E73" s="128" t="s">
        <v>32</v>
      </c>
      <c r="F73" s="130" t="s">
        <v>2513</v>
      </c>
      <c r="G73" s="136" t="s">
        <v>391</v>
      </c>
      <c r="H73" s="130" t="s">
        <v>2502</v>
      </c>
      <c r="I73" s="130" t="s">
        <v>2493</v>
      </c>
      <c r="J73" s="130" t="s">
        <v>124</v>
      </c>
      <c r="K73" s="128" t="s">
        <v>52</v>
      </c>
      <c r="L73" s="134">
        <f>'73511-08'!K$13</f>
        <v>1019441</v>
      </c>
    </row>
    <row r="74" spans="1:12" x14ac:dyDescent="0.3">
      <c r="A74" s="128">
        <v>73511</v>
      </c>
      <c r="B74" s="128" t="s">
        <v>58</v>
      </c>
      <c r="C74" s="128" t="s">
        <v>2722</v>
      </c>
      <c r="D74" s="128">
        <v>2019</v>
      </c>
      <c r="E74" s="128" t="s">
        <v>32</v>
      </c>
      <c r="F74" s="130" t="s">
        <v>2513</v>
      </c>
      <c r="G74" s="136" t="s">
        <v>400</v>
      </c>
      <c r="H74" s="130" t="s">
        <v>2503</v>
      </c>
      <c r="I74" s="130" t="s">
        <v>202</v>
      </c>
      <c r="J74" s="130" t="s">
        <v>325</v>
      </c>
      <c r="K74" s="130" t="s">
        <v>325</v>
      </c>
      <c r="L74" s="134">
        <f>'73511-08'!C$14</f>
        <v>750618</v>
      </c>
    </row>
    <row r="75" spans="1:12" x14ac:dyDescent="0.3">
      <c r="A75" s="128">
        <v>73511</v>
      </c>
      <c r="B75" s="128" t="s">
        <v>58</v>
      </c>
      <c r="C75" s="128" t="s">
        <v>2722</v>
      </c>
      <c r="D75" s="128">
        <v>2019</v>
      </c>
      <c r="E75" s="128" t="s">
        <v>32</v>
      </c>
      <c r="F75" s="130" t="s">
        <v>2513</v>
      </c>
      <c r="G75" s="136" t="s">
        <v>400</v>
      </c>
      <c r="H75" s="130" t="s">
        <v>2503</v>
      </c>
      <c r="I75" s="130" t="s">
        <v>202</v>
      </c>
      <c r="J75" s="130" t="s">
        <v>120</v>
      </c>
      <c r="K75" s="128" t="s">
        <v>52</v>
      </c>
      <c r="L75" s="134">
        <f>'73511-08'!D$14</f>
        <v>67137189</v>
      </c>
    </row>
    <row r="76" spans="1:12" x14ac:dyDescent="0.3">
      <c r="A76" s="128">
        <v>73511</v>
      </c>
      <c r="B76" s="128" t="s">
        <v>58</v>
      </c>
      <c r="C76" s="128" t="s">
        <v>2722</v>
      </c>
      <c r="D76" s="128">
        <v>2019</v>
      </c>
      <c r="E76" s="128" t="s">
        <v>32</v>
      </c>
      <c r="F76" s="130" t="s">
        <v>2513</v>
      </c>
      <c r="G76" s="136" t="s">
        <v>400</v>
      </c>
      <c r="H76" s="130" t="s">
        <v>2503</v>
      </c>
      <c r="I76" s="130" t="s">
        <v>202</v>
      </c>
      <c r="J76" s="130" t="s">
        <v>124</v>
      </c>
      <c r="K76" s="128" t="s">
        <v>52</v>
      </c>
      <c r="L76" s="134">
        <f>'73511-08'!E$14</f>
        <v>2739682</v>
      </c>
    </row>
    <row r="77" spans="1:12" x14ac:dyDescent="0.3">
      <c r="A77" s="128">
        <v>73511</v>
      </c>
      <c r="B77" s="128" t="s">
        <v>58</v>
      </c>
      <c r="C77" s="128" t="s">
        <v>2722</v>
      </c>
      <c r="D77" s="128">
        <v>2019</v>
      </c>
      <c r="E77" s="128" t="s">
        <v>32</v>
      </c>
      <c r="F77" s="130" t="s">
        <v>2513</v>
      </c>
      <c r="G77" s="136" t="s">
        <v>400</v>
      </c>
      <c r="H77" s="130" t="s">
        <v>2503</v>
      </c>
      <c r="I77" s="130" t="s">
        <v>2492</v>
      </c>
      <c r="J77" s="130" t="s">
        <v>325</v>
      </c>
      <c r="K77" s="130" t="s">
        <v>325</v>
      </c>
      <c r="L77" s="134">
        <f>'73511-08'!F$14</f>
        <v>709653</v>
      </c>
    </row>
    <row r="78" spans="1:12" x14ac:dyDescent="0.3">
      <c r="A78" s="128">
        <v>73511</v>
      </c>
      <c r="B78" s="128" t="s">
        <v>58</v>
      </c>
      <c r="C78" s="128" t="s">
        <v>2722</v>
      </c>
      <c r="D78" s="128">
        <v>2019</v>
      </c>
      <c r="E78" s="128" t="s">
        <v>32</v>
      </c>
      <c r="F78" s="130" t="s">
        <v>2513</v>
      </c>
      <c r="G78" s="136" t="s">
        <v>400</v>
      </c>
      <c r="H78" s="130" t="s">
        <v>2503</v>
      </c>
      <c r="I78" s="130" t="s">
        <v>2492</v>
      </c>
      <c r="J78" s="130" t="s">
        <v>120</v>
      </c>
      <c r="K78" s="128" t="s">
        <v>52</v>
      </c>
      <c r="L78" s="134">
        <f>'73511-08'!G$14</f>
        <v>34427782</v>
      </c>
    </row>
    <row r="79" spans="1:12" x14ac:dyDescent="0.3">
      <c r="A79" s="128">
        <v>73511</v>
      </c>
      <c r="B79" s="128" t="s">
        <v>58</v>
      </c>
      <c r="C79" s="128" t="s">
        <v>2722</v>
      </c>
      <c r="D79" s="128">
        <v>2019</v>
      </c>
      <c r="E79" s="128" t="s">
        <v>32</v>
      </c>
      <c r="F79" s="130" t="s">
        <v>2513</v>
      </c>
      <c r="G79" s="136" t="s">
        <v>400</v>
      </c>
      <c r="H79" s="130" t="s">
        <v>2503</v>
      </c>
      <c r="I79" s="130" t="s">
        <v>2492</v>
      </c>
      <c r="J79" s="130" t="s">
        <v>124</v>
      </c>
      <c r="K79" s="128" t="s">
        <v>52</v>
      </c>
      <c r="L79" s="134">
        <f>'73511-08'!H$14</f>
        <v>1321973</v>
      </c>
    </row>
    <row r="80" spans="1:12" x14ac:dyDescent="0.3">
      <c r="A80" s="128">
        <v>73511</v>
      </c>
      <c r="B80" s="128" t="s">
        <v>58</v>
      </c>
      <c r="C80" s="128" t="s">
        <v>2722</v>
      </c>
      <c r="D80" s="128">
        <v>2019</v>
      </c>
      <c r="E80" s="128" t="s">
        <v>32</v>
      </c>
      <c r="F80" s="130" t="s">
        <v>2513</v>
      </c>
      <c r="G80" s="136" t="s">
        <v>400</v>
      </c>
      <c r="H80" s="130" t="s">
        <v>2503</v>
      </c>
      <c r="I80" s="130" t="s">
        <v>2493</v>
      </c>
      <c r="J80" s="130" t="s">
        <v>325</v>
      </c>
      <c r="K80" s="130" t="s">
        <v>325</v>
      </c>
      <c r="L80" s="134">
        <f>'73511-08'!I$14</f>
        <v>40965</v>
      </c>
    </row>
    <row r="81" spans="1:12" x14ac:dyDescent="0.3">
      <c r="A81" s="128">
        <v>73511</v>
      </c>
      <c r="B81" s="128" t="s">
        <v>58</v>
      </c>
      <c r="C81" s="128" t="s">
        <v>2722</v>
      </c>
      <c r="D81" s="128">
        <v>2019</v>
      </c>
      <c r="E81" s="128" t="s">
        <v>32</v>
      </c>
      <c r="F81" s="130" t="s">
        <v>2513</v>
      </c>
      <c r="G81" s="136" t="s">
        <v>400</v>
      </c>
      <c r="H81" s="130" t="s">
        <v>2503</v>
      </c>
      <c r="I81" s="130" t="s">
        <v>2493</v>
      </c>
      <c r="J81" s="130" t="s">
        <v>120</v>
      </c>
      <c r="K81" s="128" t="s">
        <v>52</v>
      </c>
      <c r="L81" s="134">
        <f>'73511-08'!J$14</f>
        <v>32709407</v>
      </c>
    </row>
    <row r="82" spans="1:12" x14ac:dyDescent="0.3">
      <c r="A82" s="128">
        <v>73511</v>
      </c>
      <c r="B82" s="128" t="s">
        <v>58</v>
      </c>
      <c r="C82" s="128" t="s">
        <v>2722</v>
      </c>
      <c r="D82" s="128">
        <v>2019</v>
      </c>
      <c r="E82" s="128" t="s">
        <v>32</v>
      </c>
      <c r="F82" s="130" t="s">
        <v>2513</v>
      </c>
      <c r="G82" s="136" t="s">
        <v>400</v>
      </c>
      <c r="H82" s="130" t="s">
        <v>2503</v>
      </c>
      <c r="I82" s="130" t="s">
        <v>2493</v>
      </c>
      <c r="J82" s="130" t="s">
        <v>124</v>
      </c>
      <c r="K82" s="128" t="s">
        <v>52</v>
      </c>
      <c r="L82" s="134">
        <f>'73511-08'!K$14</f>
        <v>1417708</v>
      </c>
    </row>
    <row r="83" spans="1:12" x14ac:dyDescent="0.3">
      <c r="A83" s="128">
        <v>73511</v>
      </c>
      <c r="B83" s="128" t="s">
        <v>58</v>
      </c>
      <c r="C83" s="128" t="s">
        <v>2722</v>
      </c>
      <c r="D83" s="128">
        <v>2019</v>
      </c>
      <c r="E83" s="128" t="s">
        <v>32</v>
      </c>
      <c r="F83" s="130" t="s">
        <v>2513</v>
      </c>
      <c r="G83" s="136" t="s">
        <v>404</v>
      </c>
      <c r="H83" s="130" t="s">
        <v>2504</v>
      </c>
      <c r="I83" s="130" t="s">
        <v>202</v>
      </c>
      <c r="J83" s="130" t="s">
        <v>325</v>
      </c>
      <c r="K83" s="130" t="s">
        <v>325</v>
      </c>
      <c r="L83" s="134">
        <f>'73511-08'!C$15</f>
        <v>52339</v>
      </c>
    </row>
    <row r="84" spans="1:12" x14ac:dyDescent="0.3">
      <c r="A84" s="128">
        <v>73511</v>
      </c>
      <c r="B84" s="128" t="s">
        <v>58</v>
      </c>
      <c r="C84" s="128" t="s">
        <v>2722</v>
      </c>
      <c r="D84" s="128">
        <v>2019</v>
      </c>
      <c r="E84" s="128" t="s">
        <v>32</v>
      </c>
      <c r="F84" s="130" t="s">
        <v>2513</v>
      </c>
      <c r="G84" s="136" t="s">
        <v>404</v>
      </c>
      <c r="H84" s="130" t="s">
        <v>2504</v>
      </c>
      <c r="I84" s="130" t="s">
        <v>202</v>
      </c>
      <c r="J84" s="130" t="s">
        <v>120</v>
      </c>
      <c r="K84" s="128" t="s">
        <v>52</v>
      </c>
      <c r="L84" s="134">
        <f>'73511-08'!D$15</f>
        <v>2186469</v>
      </c>
    </row>
    <row r="85" spans="1:12" x14ac:dyDescent="0.3">
      <c r="A85" s="128">
        <v>73511</v>
      </c>
      <c r="B85" s="128" t="s">
        <v>58</v>
      </c>
      <c r="C85" s="128" t="s">
        <v>2722</v>
      </c>
      <c r="D85" s="128">
        <v>2019</v>
      </c>
      <c r="E85" s="128" t="s">
        <v>32</v>
      </c>
      <c r="F85" s="130" t="s">
        <v>2513</v>
      </c>
      <c r="G85" s="136" t="s">
        <v>404</v>
      </c>
      <c r="H85" s="130" t="s">
        <v>2504</v>
      </c>
      <c r="I85" s="130" t="s">
        <v>202</v>
      </c>
      <c r="J85" s="130" t="s">
        <v>124</v>
      </c>
      <c r="K85" s="128" t="s">
        <v>52</v>
      </c>
      <c r="L85" s="134">
        <f>'73511-08'!E$15</f>
        <v>85164</v>
      </c>
    </row>
    <row r="86" spans="1:12" x14ac:dyDescent="0.3">
      <c r="A86" s="128">
        <v>73511</v>
      </c>
      <c r="B86" s="128" t="s">
        <v>58</v>
      </c>
      <c r="C86" s="128" t="s">
        <v>2722</v>
      </c>
      <c r="D86" s="128">
        <v>2019</v>
      </c>
      <c r="E86" s="128" t="s">
        <v>32</v>
      </c>
      <c r="F86" s="130" t="s">
        <v>2513</v>
      </c>
      <c r="G86" s="136" t="s">
        <v>404</v>
      </c>
      <c r="H86" s="130" t="s">
        <v>2504</v>
      </c>
      <c r="I86" s="130" t="s">
        <v>2492</v>
      </c>
      <c r="J86" s="130" t="s">
        <v>325</v>
      </c>
      <c r="K86" s="130" t="s">
        <v>325</v>
      </c>
      <c r="L86" s="134">
        <f>'73511-08'!F$15</f>
        <v>50431</v>
      </c>
    </row>
    <row r="87" spans="1:12" x14ac:dyDescent="0.3">
      <c r="A87" s="128">
        <v>73511</v>
      </c>
      <c r="B87" s="128" t="s">
        <v>58</v>
      </c>
      <c r="C87" s="128" t="s">
        <v>2722</v>
      </c>
      <c r="D87" s="128">
        <v>2019</v>
      </c>
      <c r="E87" s="128" t="s">
        <v>32</v>
      </c>
      <c r="F87" s="130" t="s">
        <v>2513</v>
      </c>
      <c r="G87" s="136" t="s">
        <v>404</v>
      </c>
      <c r="H87" s="130" t="s">
        <v>2504</v>
      </c>
      <c r="I87" s="130" t="s">
        <v>2492</v>
      </c>
      <c r="J87" s="130" t="s">
        <v>120</v>
      </c>
      <c r="K87" s="128" t="s">
        <v>52</v>
      </c>
      <c r="L87" s="134">
        <f>'73511-08'!G$15</f>
        <v>1424421</v>
      </c>
    </row>
    <row r="88" spans="1:12" x14ac:dyDescent="0.3">
      <c r="A88" s="128">
        <v>73511</v>
      </c>
      <c r="B88" s="128" t="s">
        <v>58</v>
      </c>
      <c r="C88" s="128" t="s">
        <v>2722</v>
      </c>
      <c r="D88" s="128">
        <v>2019</v>
      </c>
      <c r="E88" s="128" t="s">
        <v>32</v>
      </c>
      <c r="F88" s="130" t="s">
        <v>2513</v>
      </c>
      <c r="G88" s="136" t="s">
        <v>404</v>
      </c>
      <c r="H88" s="130" t="s">
        <v>2504</v>
      </c>
      <c r="I88" s="130" t="s">
        <v>2492</v>
      </c>
      <c r="J88" s="130" t="s">
        <v>124</v>
      </c>
      <c r="K88" s="128" t="s">
        <v>52</v>
      </c>
      <c r="L88" s="134">
        <f>'73511-08'!H$15</f>
        <v>48764</v>
      </c>
    </row>
    <row r="89" spans="1:12" x14ac:dyDescent="0.3">
      <c r="A89" s="128">
        <v>73511</v>
      </c>
      <c r="B89" s="128" t="s">
        <v>58</v>
      </c>
      <c r="C89" s="128" t="s">
        <v>2722</v>
      </c>
      <c r="D89" s="128">
        <v>2019</v>
      </c>
      <c r="E89" s="128" t="s">
        <v>32</v>
      </c>
      <c r="F89" s="130" t="s">
        <v>2513</v>
      </c>
      <c r="G89" s="136" t="s">
        <v>404</v>
      </c>
      <c r="H89" s="130" t="s">
        <v>2504</v>
      </c>
      <c r="I89" s="130" t="s">
        <v>2493</v>
      </c>
      <c r="J89" s="130" t="s">
        <v>325</v>
      </c>
      <c r="K89" s="130" t="s">
        <v>325</v>
      </c>
      <c r="L89" s="134">
        <f>'73511-08'!I$15</f>
        <v>1908</v>
      </c>
    </row>
    <row r="90" spans="1:12" x14ac:dyDescent="0.3">
      <c r="A90" s="128">
        <v>73511</v>
      </c>
      <c r="B90" s="128" t="s">
        <v>58</v>
      </c>
      <c r="C90" s="128" t="s">
        <v>2722</v>
      </c>
      <c r="D90" s="128">
        <v>2019</v>
      </c>
      <c r="E90" s="128" t="s">
        <v>32</v>
      </c>
      <c r="F90" s="130" t="s">
        <v>2513</v>
      </c>
      <c r="G90" s="136" t="s">
        <v>404</v>
      </c>
      <c r="H90" s="130" t="s">
        <v>2504</v>
      </c>
      <c r="I90" s="130" t="s">
        <v>2493</v>
      </c>
      <c r="J90" s="130" t="s">
        <v>120</v>
      </c>
      <c r="K90" s="128" t="s">
        <v>52</v>
      </c>
      <c r="L90" s="134">
        <f>'73511-08'!J$15</f>
        <v>762048</v>
      </c>
    </row>
    <row r="91" spans="1:12" x14ac:dyDescent="0.3">
      <c r="A91" s="128">
        <v>73511</v>
      </c>
      <c r="B91" s="128" t="s">
        <v>58</v>
      </c>
      <c r="C91" s="128" t="s">
        <v>2722</v>
      </c>
      <c r="D91" s="128">
        <v>2019</v>
      </c>
      <c r="E91" s="128" t="s">
        <v>32</v>
      </c>
      <c r="F91" s="130" t="s">
        <v>2513</v>
      </c>
      <c r="G91" s="136" t="s">
        <v>404</v>
      </c>
      <c r="H91" s="130" t="s">
        <v>2504</v>
      </c>
      <c r="I91" s="130" t="s">
        <v>2493</v>
      </c>
      <c r="J91" s="130" t="s">
        <v>124</v>
      </c>
      <c r="K91" s="128" t="s">
        <v>52</v>
      </c>
      <c r="L91" s="134">
        <f>'73511-08'!K$15</f>
        <v>36400</v>
      </c>
    </row>
    <row r="92" spans="1:12" x14ac:dyDescent="0.3">
      <c r="A92" s="128">
        <v>73511</v>
      </c>
      <c r="B92" s="128" t="s">
        <v>58</v>
      </c>
      <c r="C92" s="128" t="s">
        <v>2722</v>
      </c>
      <c r="D92" s="128">
        <v>2019</v>
      </c>
      <c r="E92" s="128" t="s">
        <v>32</v>
      </c>
      <c r="F92" s="130" t="s">
        <v>2513</v>
      </c>
      <c r="G92" s="136" t="s">
        <v>438</v>
      </c>
      <c r="H92" s="130" t="s">
        <v>2505</v>
      </c>
      <c r="I92" s="130" t="s">
        <v>202</v>
      </c>
      <c r="J92" s="130" t="s">
        <v>325</v>
      </c>
      <c r="K92" s="130" t="s">
        <v>325</v>
      </c>
      <c r="L92" s="134">
        <f>'73511-08'!C$16</f>
        <v>242718</v>
      </c>
    </row>
    <row r="93" spans="1:12" x14ac:dyDescent="0.3">
      <c r="A93" s="128">
        <v>73511</v>
      </c>
      <c r="B93" s="128" t="s">
        <v>58</v>
      </c>
      <c r="C93" s="128" t="s">
        <v>2722</v>
      </c>
      <c r="D93" s="128">
        <v>2019</v>
      </c>
      <c r="E93" s="128" t="s">
        <v>32</v>
      </c>
      <c r="F93" s="130" t="s">
        <v>2513</v>
      </c>
      <c r="G93" s="136" t="s">
        <v>438</v>
      </c>
      <c r="H93" s="130" t="s">
        <v>2505</v>
      </c>
      <c r="I93" s="130" t="s">
        <v>202</v>
      </c>
      <c r="J93" s="130" t="s">
        <v>120</v>
      </c>
      <c r="K93" s="128" t="s">
        <v>52</v>
      </c>
      <c r="L93" s="134">
        <f>'73511-08'!D$16</f>
        <v>6968267</v>
      </c>
    </row>
    <row r="94" spans="1:12" x14ac:dyDescent="0.3">
      <c r="A94" s="128">
        <v>73511</v>
      </c>
      <c r="B94" s="128" t="s">
        <v>58</v>
      </c>
      <c r="C94" s="128" t="s">
        <v>2722</v>
      </c>
      <c r="D94" s="128">
        <v>2019</v>
      </c>
      <c r="E94" s="128" t="s">
        <v>32</v>
      </c>
      <c r="F94" s="130" t="s">
        <v>2513</v>
      </c>
      <c r="G94" s="136" t="s">
        <v>438</v>
      </c>
      <c r="H94" s="130" t="s">
        <v>2505</v>
      </c>
      <c r="I94" s="130" t="s">
        <v>202</v>
      </c>
      <c r="J94" s="130" t="s">
        <v>124</v>
      </c>
      <c r="K94" s="128" t="s">
        <v>52</v>
      </c>
      <c r="L94" s="134">
        <f>'73511-08'!E$16</f>
        <v>469097</v>
      </c>
    </row>
    <row r="95" spans="1:12" x14ac:dyDescent="0.3">
      <c r="A95" s="128">
        <v>73511</v>
      </c>
      <c r="B95" s="128" t="s">
        <v>58</v>
      </c>
      <c r="C95" s="128" t="s">
        <v>2722</v>
      </c>
      <c r="D95" s="128">
        <v>2019</v>
      </c>
      <c r="E95" s="128" t="s">
        <v>32</v>
      </c>
      <c r="F95" s="130" t="s">
        <v>2513</v>
      </c>
      <c r="G95" s="136" t="s">
        <v>438</v>
      </c>
      <c r="H95" s="130" t="s">
        <v>2505</v>
      </c>
      <c r="I95" s="130" t="s">
        <v>2492</v>
      </c>
      <c r="J95" s="130" t="s">
        <v>325</v>
      </c>
      <c r="K95" s="130" t="s">
        <v>325</v>
      </c>
      <c r="L95" s="134">
        <f>'73511-08'!F$16</f>
        <v>235997</v>
      </c>
    </row>
    <row r="96" spans="1:12" x14ac:dyDescent="0.3">
      <c r="A96" s="128">
        <v>73511</v>
      </c>
      <c r="B96" s="128" t="s">
        <v>58</v>
      </c>
      <c r="C96" s="128" t="s">
        <v>2722</v>
      </c>
      <c r="D96" s="128">
        <v>2019</v>
      </c>
      <c r="E96" s="128" t="s">
        <v>32</v>
      </c>
      <c r="F96" s="130" t="s">
        <v>2513</v>
      </c>
      <c r="G96" s="136" t="s">
        <v>438</v>
      </c>
      <c r="H96" s="130" t="s">
        <v>2505</v>
      </c>
      <c r="I96" s="130" t="s">
        <v>2492</v>
      </c>
      <c r="J96" s="130" t="s">
        <v>120</v>
      </c>
      <c r="K96" s="128" t="s">
        <v>52</v>
      </c>
      <c r="L96" s="134">
        <f>'73511-08'!G$16</f>
        <v>4153338</v>
      </c>
    </row>
    <row r="97" spans="1:12" x14ac:dyDescent="0.3">
      <c r="A97" s="128">
        <v>73511</v>
      </c>
      <c r="B97" s="128" t="s">
        <v>58</v>
      </c>
      <c r="C97" s="128" t="s">
        <v>2722</v>
      </c>
      <c r="D97" s="128">
        <v>2019</v>
      </c>
      <c r="E97" s="128" t="s">
        <v>32</v>
      </c>
      <c r="F97" s="130" t="s">
        <v>2513</v>
      </c>
      <c r="G97" s="136" t="s">
        <v>438</v>
      </c>
      <c r="H97" s="130" t="s">
        <v>2505</v>
      </c>
      <c r="I97" s="130" t="s">
        <v>2492</v>
      </c>
      <c r="J97" s="130" t="s">
        <v>124</v>
      </c>
      <c r="K97" s="128" t="s">
        <v>52</v>
      </c>
      <c r="L97" s="134">
        <f>'73511-08'!H$16</f>
        <v>285953</v>
      </c>
    </row>
    <row r="98" spans="1:12" x14ac:dyDescent="0.3">
      <c r="A98" s="128">
        <v>73511</v>
      </c>
      <c r="B98" s="128" t="s">
        <v>58</v>
      </c>
      <c r="C98" s="128" t="s">
        <v>2722</v>
      </c>
      <c r="D98" s="128">
        <v>2019</v>
      </c>
      <c r="E98" s="128" t="s">
        <v>32</v>
      </c>
      <c r="F98" s="130" t="s">
        <v>2513</v>
      </c>
      <c r="G98" s="136" t="s">
        <v>438</v>
      </c>
      <c r="H98" s="130" t="s">
        <v>2505</v>
      </c>
      <c r="I98" s="130" t="s">
        <v>2493</v>
      </c>
      <c r="J98" s="130" t="s">
        <v>325</v>
      </c>
      <c r="K98" s="130" t="s">
        <v>325</v>
      </c>
      <c r="L98" s="134">
        <f>'73511-08'!I$16</f>
        <v>6721</v>
      </c>
    </row>
    <row r="99" spans="1:12" x14ac:dyDescent="0.3">
      <c r="A99" s="128">
        <v>73511</v>
      </c>
      <c r="B99" s="128" t="s">
        <v>58</v>
      </c>
      <c r="C99" s="128" t="s">
        <v>2722</v>
      </c>
      <c r="D99" s="128">
        <v>2019</v>
      </c>
      <c r="E99" s="128" t="s">
        <v>32</v>
      </c>
      <c r="F99" s="130" t="s">
        <v>2513</v>
      </c>
      <c r="G99" s="136" t="s">
        <v>438</v>
      </c>
      <c r="H99" s="130" t="s">
        <v>2505</v>
      </c>
      <c r="I99" s="130" t="s">
        <v>2493</v>
      </c>
      <c r="J99" s="130" t="s">
        <v>120</v>
      </c>
      <c r="K99" s="128" t="s">
        <v>52</v>
      </c>
      <c r="L99" s="134">
        <f>'73511-08'!J$16</f>
        <v>2814929</v>
      </c>
    </row>
    <row r="100" spans="1:12" x14ac:dyDescent="0.3">
      <c r="A100" s="128">
        <v>73511</v>
      </c>
      <c r="B100" s="128" t="s">
        <v>58</v>
      </c>
      <c r="C100" s="128" t="s">
        <v>2722</v>
      </c>
      <c r="D100" s="128">
        <v>2019</v>
      </c>
      <c r="E100" s="128" t="s">
        <v>32</v>
      </c>
      <c r="F100" s="130" t="s">
        <v>2513</v>
      </c>
      <c r="G100" s="136" t="s">
        <v>438</v>
      </c>
      <c r="H100" s="130" t="s">
        <v>2505</v>
      </c>
      <c r="I100" s="130" t="s">
        <v>2493</v>
      </c>
      <c r="J100" s="130" t="s">
        <v>124</v>
      </c>
      <c r="K100" s="128" t="s">
        <v>52</v>
      </c>
      <c r="L100" s="134">
        <f>'73511-08'!K$16</f>
        <v>183144</v>
      </c>
    </row>
    <row r="101" spans="1:12" x14ac:dyDescent="0.3">
      <c r="A101" s="128">
        <v>73511</v>
      </c>
      <c r="B101" s="128" t="s">
        <v>58</v>
      </c>
      <c r="C101" s="128" t="s">
        <v>2722</v>
      </c>
      <c r="D101" s="128">
        <v>2019</v>
      </c>
      <c r="E101" s="128" t="s">
        <v>32</v>
      </c>
      <c r="F101" s="130" t="s">
        <v>2513</v>
      </c>
      <c r="G101" s="136" t="s">
        <v>446</v>
      </c>
      <c r="H101" s="130" t="s">
        <v>2506</v>
      </c>
      <c r="I101" s="130" t="s">
        <v>202</v>
      </c>
      <c r="J101" s="130" t="s">
        <v>325</v>
      </c>
      <c r="K101" s="130" t="s">
        <v>325</v>
      </c>
      <c r="L101" s="134">
        <f>'73511-08'!C$17</f>
        <v>117784</v>
      </c>
    </row>
    <row r="102" spans="1:12" x14ac:dyDescent="0.3">
      <c r="A102" s="128">
        <v>73511</v>
      </c>
      <c r="B102" s="128" t="s">
        <v>58</v>
      </c>
      <c r="C102" s="128" t="s">
        <v>2722</v>
      </c>
      <c r="D102" s="128">
        <v>2019</v>
      </c>
      <c r="E102" s="128" t="s">
        <v>32</v>
      </c>
      <c r="F102" s="130" t="s">
        <v>2513</v>
      </c>
      <c r="G102" s="136" t="s">
        <v>446</v>
      </c>
      <c r="H102" s="130" t="s">
        <v>2506</v>
      </c>
      <c r="I102" s="130" t="s">
        <v>202</v>
      </c>
      <c r="J102" s="130" t="s">
        <v>120</v>
      </c>
      <c r="K102" s="128" t="s">
        <v>52</v>
      </c>
      <c r="L102" s="134">
        <f>'73511-08'!D$17</f>
        <v>6672585</v>
      </c>
    </row>
    <row r="103" spans="1:12" x14ac:dyDescent="0.3">
      <c r="A103" s="128">
        <v>73511</v>
      </c>
      <c r="B103" s="128" t="s">
        <v>58</v>
      </c>
      <c r="C103" s="128" t="s">
        <v>2722</v>
      </c>
      <c r="D103" s="128">
        <v>2019</v>
      </c>
      <c r="E103" s="128" t="s">
        <v>32</v>
      </c>
      <c r="F103" s="130" t="s">
        <v>2513</v>
      </c>
      <c r="G103" s="136" t="s">
        <v>446</v>
      </c>
      <c r="H103" s="130" t="s">
        <v>2506</v>
      </c>
      <c r="I103" s="130" t="s">
        <v>202</v>
      </c>
      <c r="J103" s="130" t="s">
        <v>124</v>
      </c>
      <c r="K103" s="128" t="s">
        <v>52</v>
      </c>
      <c r="L103" s="134">
        <f>'73511-08'!E$17</f>
        <v>245761</v>
      </c>
    </row>
    <row r="104" spans="1:12" x14ac:dyDescent="0.3">
      <c r="A104" s="128">
        <v>73511</v>
      </c>
      <c r="B104" s="128" t="s">
        <v>58</v>
      </c>
      <c r="C104" s="128" t="s">
        <v>2722</v>
      </c>
      <c r="D104" s="128">
        <v>2019</v>
      </c>
      <c r="E104" s="128" t="s">
        <v>32</v>
      </c>
      <c r="F104" s="130" t="s">
        <v>2513</v>
      </c>
      <c r="G104" s="136" t="s">
        <v>446</v>
      </c>
      <c r="H104" s="130" t="s">
        <v>2506</v>
      </c>
      <c r="I104" s="130" t="s">
        <v>2492</v>
      </c>
      <c r="J104" s="130" t="s">
        <v>325</v>
      </c>
      <c r="K104" s="130" t="s">
        <v>325</v>
      </c>
      <c r="L104" s="134">
        <f>'73511-08'!F$17</f>
        <v>111498</v>
      </c>
    </row>
    <row r="105" spans="1:12" x14ac:dyDescent="0.3">
      <c r="A105" s="128">
        <v>73511</v>
      </c>
      <c r="B105" s="128" t="s">
        <v>58</v>
      </c>
      <c r="C105" s="128" t="s">
        <v>2722</v>
      </c>
      <c r="D105" s="128">
        <v>2019</v>
      </c>
      <c r="E105" s="128" t="s">
        <v>32</v>
      </c>
      <c r="F105" s="130" t="s">
        <v>2513</v>
      </c>
      <c r="G105" s="136" t="s">
        <v>446</v>
      </c>
      <c r="H105" s="130" t="s">
        <v>2506</v>
      </c>
      <c r="I105" s="130" t="s">
        <v>2492</v>
      </c>
      <c r="J105" s="130" t="s">
        <v>120</v>
      </c>
      <c r="K105" s="128" t="s">
        <v>52</v>
      </c>
      <c r="L105" s="134">
        <f>'73511-08'!G$17</f>
        <v>4953081</v>
      </c>
    </row>
    <row r="106" spans="1:12" x14ac:dyDescent="0.3">
      <c r="A106" s="128">
        <v>73511</v>
      </c>
      <c r="B106" s="128" t="s">
        <v>58</v>
      </c>
      <c r="C106" s="128" t="s">
        <v>2722</v>
      </c>
      <c r="D106" s="128">
        <v>2019</v>
      </c>
      <c r="E106" s="128" t="s">
        <v>32</v>
      </c>
      <c r="F106" s="130" t="s">
        <v>2513</v>
      </c>
      <c r="G106" s="136" t="s">
        <v>446</v>
      </c>
      <c r="H106" s="130" t="s">
        <v>2506</v>
      </c>
      <c r="I106" s="130" t="s">
        <v>2492</v>
      </c>
      <c r="J106" s="130" t="s">
        <v>124</v>
      </c>
      <c r="K106" s="128" t="s">
        <v>52</v>
      </c>
      <c r="L106" s="134">
        <f>'73511-08'!H$17</f>
        <v>168435</v>
      </c>
    </row>
    <row r="107" spans="1:12" x14ac:dyDescent="0.3">
      <c r="A107" s="128">
        <v>73511</v>
      </c>
      <c r="B107" s="128" t="s">
        <v>58</v>
      </c>
      <c r="C107" s="128" t="s">
        <v>2722</v>
      </c>
      <c r="D107" s="128">
        <v>2019</v>
      </c>
      <c r="E107" s="128" t="s">
        <v>32</v>
      </c>
      <c r="F107" s="130" t="s">
        <v>2513</v>
      </c>
      <c r="G107" s="136" t="s">
        <v>446</v>
      </c>
      <c r="H107" s="130" t="s">
        <v>2506</v>
      </c>
      <c r="I107" s="130" t="s">
        <v>2493</v>
      </c>
      <c r="J107" s="130" t="s">
        <v>325</v>
      </c>
      <c r="K107" s="130" t="s">
        <v>325</v>
      </c>
      <c r="L107" s="134">
        <f>'73511-08'!I$17</f>
        <v>6286</v>
      </c>
    </row>
    <row r="108" spans="1:12" x14ac:dyDescent="0.3">
      <c r="A108" s="128">
        <v>73511</v>
      </c>
      <c r="B108" s="128" t="s">
        <v>58</v>
      </c>
      <c r="C108" s="128" t="s">
        <v>2722</v>
      </c>
      <c r="D108" s="128">
        <v>2019</v>
      </c>
      <c r="E108" s="128" t="s">
        <v>32</v>
      </c>
      <c r="F108" s="130" t="s">
        <v>2513</v>
      </c>
      <c r="G108" s="136" t="s">
        <v>446</v>
      </c>
      <c r="H108" s="130" t="s">
        <v>2506</v>
      </c>
      <c r="I108" s="130" t="s">
        <v>2493</v>
      </c>
      <c r="J108" s="130" t="s">
        <v>120</v>
      </c>
      <c r="K108" s="128" t="s">
        <v>52</v>
      </c>
      <c r="L108" s="134">
        <f>'73511-08'!J$17</f>
        <v>1719505</v>
      </c>
    </row>
    <row r="109" spans="1:12" x14ac:dyDescent="0.3">
      <c r="A109" s="128">
        <v>73511</v>
      </c>
      <c r="B109" s="128" t="s">
        <v>58</v>
      </c>
      <c r="C109" s="128" t="s">
        <v>2722</v>
      </c>
      <c r="D109" s="128">
        <v>2019</v>
      </c>
      <c r="E109" s="128" t="s">
        <v>32</v>
      </c>
      <c r="F109" s="130" t="s">
        <v>2513</v>
      </c>
      <c r="G109" s="136" t="s">
        <v>446</v>
      </c>
      <c r="H109" s="130" t="s">
        <v>2506</v>
      </c>
      <c r="I109" s="130" t="s">
        <v>2493</v>
      </c>
      <c r="J109" s="130" t="s">
        <v>124</v>
      </c>
      <c r="K109" s="128" t="s">
        <v>52</v>
      </c>
      <c r="L109" s="134">
        <f>'73511-08'!K$17</f>
        <v>77326</v>
      </c>
    </row>
    <row r="110" spans="1:12" x14ac:dyDescent="0.3">
      <c r="A110" s="128">
        <v>73511</v>
      </c>
      <c r="B110" s="128" t="s">
        <v>58</v>
      </c>
      <c r="C110" s="128" t="s">
        <v>2722</v>
      </c>
      <c r="D110" s="128">
        <v>2019</v>
      </c>
      <c r="E110" s="128" t="s">
        <v>32</v>
      </c>
      <c r="F110" s="130" t="s">
        <v>2513</v>
      </c>
      <c r="G110" s="136" t="s">
        <v>447</v>
      </c>
      <c r="H110" s="130" t="s">
        <v>2507</v>
      </c>
      <c r="I110" s="130" t="s">
        <v>202</v>
      </c>
      <c r="J110" s="130" t="s">
        <v>325</v>
      </c>
      <c r="K110" s="130" t="s">
        <v>325</v>
      </c>
      <c r="L110" s="134">
        <f>'73511-08'!C$18</f>
        <v>76232</v>
      </c>
    </row>
    <row r="111" spans="1:12" x14ac:dyDescent="0.3">
      <c r="A111" s="128">
        <v>73511</v>
      </c>
      <c r="B111" s="128" t="s">
        <v>58</v>
      </c>
      <c r="C111" s="128" t="s">
        <v>2722</v>
      </c>
      <c r="D111" s="128">
        <v>2019</v>
      </c>
      <c r="E111" s="128" t="s">
        <v>32</v>
      </c>
      <c r="F111" s="130" t="s">
        <v>2513</v>
      </c>
      <c r="G111" s="136" t="s">
        <v>447</v>
      </c>
      <c r="H111" s="130" t="s">
        <v>2507</v>
      </c>
      <c r="I111" s="130" t="s">
        <v>202</v>
      </c>
      <c r="J111" s="130" t="s">
        <v>120</v>
      </c>
      <c r="K111" s="128" t="s">
        <v>52</v>
      </c>
      <c r="L111" s="134">
        <f>'73511-08'!D$18</f>
        <v>3233787</v>
      </c>
    </row>
    <row r="112" spans="1:12" x14ac:dyDescent="0.3">
      <c r="A112" s="128">
        <v>73511</v>
      </c>
      <c r="B112" s="128" t="s">
        <v>58</v>
      </c>
      <c r="C112" s="128" t="s">
        <v>2722</v>
      </c>
      <c r="D112" s="128">
        <v>2019</v>
      </c>
      <c r="E112" s="128" t="s">
        <v>32</v>
      </c>
      <c r="F112" s="130" t="s">
        <v>2513</v>
      </c>
      <c r="G112" s="136" t="s">
        <v>447</v>
      </c>
      <c r="H112" s="130" t="s">
        <v>2507</v>
      </c>
      <c r="I112" s="130" t="s">
        <v>202</v>
      </c>
      <c r="J112" s="130" t="s">
        <v>124</v>
      </c>
      <c r="K112" s="128" t="s">
        <v>52</v>
      </c>
      <c r="L112" s="134">
        <f>'73511-08'!E$18</f>
        <v>115776</v>
      </c>
    </row>
    <row r="113" spans="1:12" x14ac:dyDescent="0.3">
      <c r="A113" s="128">
        <v>73511</v>
      </c>
      <c r="B113" s="128" t="s">
        <v>58</v>
      </c>
      <c r="C113" s="128" t="s">
        <v>2722</v>
      </c>
      <c r="D113" s="128">
        <v>2019</v>
      </c>
      <c r="E113" s="128" t="s">
        <v>32</v>
      </c>
      <c r="F113" s="130" t="s">
        <v>2513</v>
      </c>
      <c r="G113" s="136" t="s">
        <v>447</v>
      </c>
      <c r="H113" s="130" t="s">
        <v>2507</v>
      </c>
      <c r="I113" s="130" t="s">
        <v>2492</v>
      </c>
      <c r="J113" s="130" t="s">
        <v>325</v>
      </c>
      <c r="K113" s="130" t="s">
        <v>325</v>
      </c>
      <c r="L113" s="134">
        <f>'73511-08'!F$18</f>
        <v>72010</v>
      </c>
    </row>
    <row r="114" spans="1:12" x14ac:dyDescent="0.3">
      <c r="A114" s="128">
        <v>73511</v>
      </c>
      <c r="B114" s="128" t="s">
        <v>58</v>
      </c>
      <c r="C114" s="128" t="s">
        <v>2722</v>
      </c>
      <c r="D114" s="128">
        <v>2019</v>
      </c>
      <c r="E114" s="128" t="s">
        <v>32</v>
      </c>
      <c r="F114" s="130" t="s">
        <v>2513</v>
      </c>
      <c r="G114" s="136" t="s">
        <v>447</v>
      </c>
      <c r="H114" s="130" t="s">
        <v>2507</v>
      </c>
      <c r="I114" s="130" t="s">
        <v>2492</v>
      </c>
      <c r="J114" s="130" t="s">
        <v>120</v>
      </c>
      <c r="K114" s="128" t="s">
        <v>52</v>
      </c>
      <c r="L114" s="134">
        <f>'73511-08'!G$18</f>
        <v>2483717</v>
      </c>
    </row>
    <row r="115" spans="1:12" x14ac:dyDescent="0.3">
      <c r="A115" s="128">
        <v>73511</v>
      </c>
      <c r="B115" s="128" t="s">
        <v>58</v>
      </c>
      <c r="C115" s="128" t="s">
        <v>2722</v>
      </c>
      <c r="D115" s="128">
        <v>2019</v>
      </c>
      <c r="E115" s="128" t="s">
        <v>32</v>
      </c>
      <c r="F115" s="130" t="s">
        <v>2513</v>
      </c>
      <c r="G115" s="136" t="s">
        <v>447</v>
      </c>
      <c r="H115" s="130" t="s">
        <v>2507</v>
      </c>
      <c r="I115" s="130" t="s">
        <v>2492</v>
      </c>
      <c r="J115" s="130" t="s">
        <v>124</v>
      </c>
      <c r="K115" s="128" t="s">
        <v>52</v>
      </c>
      <c r="L115" s="134">
        <f>'73511-08'!H$18</f>
        <v>78491</v>
      </c>
    </row>
    <row r="116" spans="1:12" x14ac:dyDescent="0.3">
      <c r="A116" s="128">
        <v>73511</v>
      </c>
      <c r="B116" s="128" t="s">
        <v>58</v>
      </c>
      <c r="C116" s="128" t="s">
        <v>2722</v>
      </c>
      <c r="D116" s="128">
        <v>2019</v>
      </c>
      <c r="E116" s="128" t="s">
        <v>32</v>
      </c>
      <c r="F116" s="130" t="s">
        <v>2513</v>
      </c>
      <c r="G116" s="136" t="s">
        <v>447</v>
      </c>
      <c r="H116" s="130" t="s">
        <v>2507</v>
      </c>
      <c r="I116" s="130" t="s">
        <v>2493</v>
      </c>
      <c r="J116" s="130" t="s">
        <v>325</v>
      </c>
      <c r="K116" s="130" t="s">
        <v>325</v>
      </c>
      <c r="L116" s="134">
        <f>'73511-08'!I$18</f>
        <v>4222</v>
      </c>
    </row>
    <row r="117" spans="1:12" x14ac:dyDescent="0.3">
      <c r="A117" s="128">
        <v>73511</v>
      </c>
      <c r="B117" s="128" t="s">
        <v>58</v>
      </c>
      <c r="C117" s="128" t="s">
        <v>2722</v>
      </c>
      <c r="D117" s="128">
        <v>2019</v>
      </c>
      <c r="E117" s="128" t="s">
        <v>32</v>
      </c>
      <c r="F117" s="130" t="s">
        <v>2513</v>
      </c>
      <c r="G117" s="136" t="s">
        <v>447</v>
      </c>
      <c r="H117" s="130" t="s">
        <v>2507</v>
      </c>
      <c r="I117" s="130" t="s">
        <v>2493</v>
      </c>
      <c r="J117" s="130" t="s">
        <v>120</v>
      </c>
      <c r="K117" s="128" t="s">
        <v>52</v>
      </c>
      <c r="L117" s="134">
        <f>'73511-08'!J$18</f>
        <v>750070</v>
      </c>
    </row>
    <row r="118" spans="1:12" x14ac:dyDescent="0.3">
      <c r="A118" s="128">
        <v>73511</v>
      </c>
      <c r="B118" s="128" t="s">
        <v>58</v>
      </c>
      <c r="C118" s="128" t="s">
        <v>2722</v>
      </c>
      <c r="D118" s="128">
        <v>2019</v>
      </c>
      <c r="E118" s="128" t="s">
        <v>32</v>
      </c>
      <c r="F118" s="130" t="s">
        <v>2513</v>
      </c>
      <c r="G118" s="136" t="s">
        <v>447</v>
      </c>
      <c r="H118" s="130" t="s">
        <v>2507</v>
      </c>
      <c r="I118" s="130" t="s">
        <v>2493</v>
      </c>
      <c r="J118" s="130" t="s">
        <v>124</v>
      </c>
      <c r="K118" s="128" t="s">
        <v>52</v>
      </c>
      <c r="L118" s="134">
        <f>'73511-08'!K$18</f>
        <v>37285</v>
      </c>
    </row>
    <row r="119" spans="1:12" x14ac:dyDescent="0.3">
      <c r="A119" s="128">
        <v>73511</v>
      </c>
      <c r="B119" s="128" t="s">
        <v>58</v>
      </c>
      <c r="C119" s="128" t="s">
        <v>2722</v>
      </c>
      <c r="D119" s="128">
        <v>2019</v>
      </c>
      <c r="E119" s="128" t="s">
        <v>32</v>
      </c>
      <c r="F119" s="130" t="s">
        <v>2513</v>
      </c>
      <c r="G119" s="136" t="s">
        <v>459</v>
      </c>
      <c r="H119" s="130" t="s">
        <v>2508</v>
      </c>
      <c r="I119" s="130" t="s">
        <v>202</v>
      </c>
      <c r="J119" s="130" t="s">
        <v>325</v>
      </c>
      <c r="K119" s="130" t="s">
        <v>325</v>
      </c>
      <c r="L119" s="134">
        <f>'73511-08'!C$19</f>
        <v>191573</v>
      </c>
    </row>
    <row r="120" spans="1:12" x14ac:dyDescent="0.3">
      <c r="A120" s="128">
        <v>73511</v>
      </c>
      <c r="B120" s="128" t="s">
        <v>58</v>
      </c>
      <c r="C120" s="128" t="s">
        <v>2722</v>
      </c>
      <c r="D120" s="128">
        <v>2019</v>
      </c>
      <c r="E120" s="128" t="s">
        <v>32</v>
      </c>
      <c r="F120" s="130" t="s">
        <v>2513</v>
      </c>
      <c r="G120" s="136" t="s">
        <v>459</v>
      </c>
      <c r="H120" s="130" t="s">
        <v>2508</v>
      </c>
      <c r="I120" s="130" t="s">
        <v>202</v>
      </c>
      <c r="J120" s="130" t="s">
        <v>120</v>
      </c>
      <c r="K120" s="128" t="s">
        <v>52</v>
      </c>
      <c r="L120" s="134">
        <f>'73511-08'!D$19</f>
        <v>8231069</v>
      </c>
    </row>
    <row r="121" spans="1:12" x14ac:dyDescent="0.3">
      <c r="A121" s="128">
        <v>73511</v>
      </c>
      <c r="B121" s="128" t="s">
        <v>58</v>
      </c>
      <c r="C121" s="128" t="s">
        <v>2722</v>
      </c>
      <c r="D121" s="128">
        <v>2019</v>
      </c>
      <c r="E121" s="128" t="s">
        <v>32</v>
      </c>
      <c r="F121" s="130" t="s">
        <v>2513</v>
      </c>
      <c r="G121" s="136" t="s">
        <v>459</v>
      </c>
      <c r="H121" s="130" t="s">
        <v>2508</v>
      </c>
      <c r="I121" s="130" t="s">
        <v>202</v>
      </c>
      <c r="J121" s="130" t="s">
        <v>124</v>
      </c>
      <c r="K121" s="128" t="s">
        <v>52</v>
      </c>
      <c r="L121" s="134">
        <f>'73511-08'!E$19</f>
        <v>301787</v>
      </c>
    </row>
    <row r="122" spans="1:12" x14ac:dyDescent="0.3">
      <c r="A122" s="128">
        <v>73511</v>
      </c>
      <c r="B122" s="128" t="s">
        <v>58</v>
      </c>
      <c r="C122" s="128" t="s">
        <v>2722</v>
      </c>
      <c r="D122" s="128">
        <v>2019</v>
      </c>
      <c r="E122" s="128" t="s">
        <v>32</v>
      </c>
      <c r="F122" s="130" t="s">
        <v>2513</v>
      </c>
      <c r="G122" s="136" t="s">
        <v>459</v>
      </c>
      <c r="H122" s="130" t="s">
        <v>2508</v>
      </c>
      <c r="I122" s="130" t="s">
        <v>2492</v>
      </c>
      <c r="J122" s="130" t="s">
        <v>325</v>
      </c>
      <c r="K122" s="130" t="s">
        <v>325</v>
      </c>
      <c r="L122" s="134">
        <f>'73511-08'!F$19</f>
        <v>182139</v>
      </c>
    </row>
    <row r="123" spans="1:12" x14ac:dyDescent="0.3">
      <c r="A123" s="128">
        <v>73511</v>
      </c>
      <c r="B123" s="128" t="s">
        <v>58</v>
      </c>
      <c r="C123" s="128" t="s">
        <v>2722</v>
      </c>
      <c r="D123" s="128">
        <v>2019</v>
      </c>
      <c r="E123" s="128" t="s">
        <v>32</v>
      </c>
      <c r="F123" s="130" t="s">
        <v>2513</v>
      </c>
      <c r="G123" s="136" t="s">
        <v>459</v>
      </c>
      <c r="H123" s="130" t="s">
        <v>2508</v>
      </c>
      <c r="I123" s="130" t="s">
        <v>2492</v>
      </c>
      <c r="J123" s="130" t="s">
        <v>120</v>
      </c>
      <c r="K123" s="128" t="s">
        <v>52</v>
      </c>
      <c r="L123" s="134">
        <f>'73511-08'!G$19</f>
        <v>5731330</v>
      </c>
    </row>
    <row r="124" spans="1:12" x14ac:dyDescent="0.3">
      <c r="A124" s="128">
        <v>73511</v>
      </c>
      <c r="B124" s="128" t="s">
        <v>58</v>
      </c>
      <c r="C124" s="128" t="s">
        <v>2722</v>
      </c>
      <c r="D124" s="128">
        <v>2019</v>
      </c>
      <c r="E124" s="128" t="s">
        <v>32</v>
      </c>
      <c r="F124" s="130" t="s">
        <v>2513</v>
      </c>
      <c r="G124" s="136" t="s">
        <v>459</v>
      </c>
      <c r="H124" s="130" t="s">
        <v>2508</v>
      </c>
      <c r="I124" s="130" t="s">
        <v>2492</v>
      </c>
      <c r="J124" s="130" t="s">
        <v>124</v>
      </c>
      <c r="K124" s="128" t="s">
        <v>52</v>
      </c>
      <c r="L124" s="134">
        <f>'73511-08'!H$19</f>
        <v>192949</v>
      </c>
    </row>
    <row r="125" spans="1:12" x14ac:dyDescent="0.3">
      <c r="A125" s="128">
        <v>73511</v>
      </c>
      <c r="B125" s="128" t="s">
        <v>58</v>
      </c>
      <c r="C125" s="128" t="s">
        <v>2722</v>
      </c>
      <c r="D125" s="128">
        <v>2019</v>
      </c>
      <c r="E125" s="128" t="s">
        <v>32</v>
      </c>
      <c r="F125" s="130" t="s">
        <v>2513</v>
      </c>
      <c r="G125" s="136" t="s">
        <v>459</v>
      </c>
      <c r="H125" s="130" t="s">
        <v>2508</v>
      </c>
      <c r="I125" s="130" t="s">
        <v>2493</v>
      </c>
      <c r="J125" s="130" t="s">
        <v>325</v>
      </c>
      <c r="K125" s="130" t="s">
        <v>325</v>
      </c>
      <c r="L125" s="134">
        <f>'73511-08'!I$19</f>
        <v>9434</v>
      </c>
    </row>
    <row r="126" spans="1:12" x14ac:dyDescent="0.3">
      <c r="A126" s="128">
        <v>73511</v>
      </c>
      <c r="B126" s="128" t="s">
        <v>58</v>
      </c>
      <c r="C126" s="128" t="s">
        <v>2722</v>
      </c>
      <c r="D126" s="128">
        <v>2019</v>
      </c>
      <c r="E126" s="128" t="s">
        <v>32</v>
      </c>
      <c r="F126" s="130" t="s">
        <v>2513</v>
      </c>
      <c r="G126" s="136" t="s">
        <v>459</v>
      </c>
      <c r="H126" s="130" t="s">
        <v>2508</v>
      </c>
      <c r="I126" s="130" t="s">
        <v>2493</v>
      </c>
      <c r="J126" s="130" t="s">
        <v>120</v>
      </c>
      <c r="K126" s="128" t="s">
        <v>52</v>
      </c>
      <c r="L126" s="134">
        <f>'73511-08'!J$19</f>
        <v>2499739</v>
      </c>
    </row>
    <row r="127" spans="1:12" x14ac:dyDescent="0.3">
      <c r="A127" s="128">
        <v>73511</v>
      </c>
      <c r="B127" s="128" t="s">
        <v>58</v>
      </c>
      <c r="C127" s="128" t="s">
        <v>2722</v>
      </c>
      <c r="D127" s="128">
        <v>2019</v>
      </c>
      <c r="E127" s="128" t="s">
        <v>32</v>
      </c>
      <c r="F127" s="130" t="s">
        <v>2513</v>
      </c>
      <c r="G127" s="136" t="s">
        <v>459</v>
      </c>
      <c r="H127" s="130" t="s">
        <v>2508</v>
      </c>
      <c r="I127" s="130" t="s">
        <v>2493</v>
      </c>
      <c r="J127" s="130" t="s">
        <v>124</v>
      </c>
      <c r="K127" s="128" t="s">
        <v>52</v>
      </c>
      <c r="L127" s="134">
        <f>'73511-08'!K$19</f>
        <v>108838</v>
      </c>
    </row>
    <row r="128" spans="1:12" x14ac:dyDescent="0.3">
      <c r="A128" s="128">
        <v>73511</v>
      </c>
      <c r="B128" s="128" t="s">
        <v>58</v>
      </c>
      <c r="C128" s="128" t="s">
        <v>2722</v>
      </c>
      <c r="D128" s="128">
        <v>2019</v>
      </c>
      <c r="E128" s="128" t="s">
        <v>32</v>
      </c>
      <c r="F128" s="130" t="s">
        <v>2513</v>
      </c>
      <c r="G128" s="136" t="s">
        <v>470</v>
      </c>
      <c r="H128" s="130" t="s">
        <v>2509</v>
      </c>
      <c r="I128" s="130" t="s">
        <v>202</v>
      </c>
      <c r="J128" s="130" t="s">
        <v>325</v>
      </c>
      <c r="K128" s="130" t="s">
        <v>325</v>
      </c>
      <c r="L128" s="134">
        <f>'73511-08'!C$20</f>
        <v>82069</v>
      </c>
    </row>
    <row r="129" spans="1:12" x14ac:dyDescent="0.3">
      <c r="A129" s="128">
        <v>73511</v>
      </c>
      <c r="B129" s="128" t="s">
        <v>58</v>
      </c>
      <c r="C129" s="128" t="s">
        <v>2722</v>
      </c>
      <c r="D129" s="128">
        <v>2019</v>
      </c>
      <c r="E129" s="128" t="s">
        <v>32</v>
      </c>
      <c r="F129" s="130" t="s">
        <v>2513</v>
      </c>
      <c r="G129" s="136" t="s">
        <v>470</v>
      </c>
      <c r="H129" s="130" t="s">
        <v>2509</v>
      </c>
      <c r="I129" s="130" t="s">
        <v>202</v>
      </c>
      <c r="J129" s="130" t="s">
        <v>120</v>
      </c>
      <c r="K129" s="128" t="s">
        <v>52</v>
      </c>
      <c r="L129" s="134">
        <f>'73511-08'!D$20</f>
        <v>4166814</v>
      </c>
    </row>
    <row r="130" spans="1:12" x14ac:dyDescent="0.3">
      <c r="A130" s="128">
        <v>73511</v>
      </c>
      <c r="B130" s="128" t="s">
        <v>58</v>
      </c>
      <c r="C130" s="128" t="s">
        <v>2722</v>
      </c>
      <c r="D130" s="128">
        <v>2019</v>
      </c>
      <c r="E130" s="128" t="s">
        <v>32</v>
      </c>
      <c r="F130" s="130" t="s">
        <v>2513</v>
      </c>
      <c r="G130" s="136" t="s">
        <v>470</v>
      </c>
      <c r="H130" s="130" t="s">
        <v>2509</v>
      </c>
      <c r="I130" s="130" t="s">
        <v>202</v>
      </c>
      <c r="J130" s="130" t="s">
        <v>124</v>
      </c>
      <c r="K130" s="128" t="s">
        <v>52</v>
      </c>
      <c r="L130" s="134">
        <f>'73511-08'!E$20</f>
        <v>157220</v>
      </c>
    </row>
    <row r="131" spans="1:12" x14ac:dyDescent="0.3">
      <c r="A131" s="128">
        <v>73511</v>
      </c>
      <c r="B131" s="128" t="s">
        <v>58</v>
      </c>
      <c r="C131" s="128" t="s">
        <v>2722</v>
      </c>
      <c r="D131" s="128">
        <v>2019</v>
      </c>
      <c r="E131" s="128" t="s">
        <v>32</v>
      </c>
      <c r="F131" s="130" t="s">
        <v>2513</v>
      </c>
      <c r="G131" s="136" t="s">
        <v>470</v>
      </c>
      <c r="H131" s="130" t="s">
        <v>2509</v>
      </c>
      <c r="I131" s="130" t="s">
        <v>2492</v>
      </c>
      <c r="J131" s="130" t="s">
        <v>325</v>
      </c>
      <c r="K131" s="130" t="s">
        <v>325</v>
      </c>
      <c r="L131" s="134">
        <f>'73511-08'!F$20</f>
        <v>78085</v>
      </c>
    </row>
    <row r="132" spans="1:12" x14ac:dyDescent="0.3">
      <c r="A132" s="128">
        <v>73511</v>
      </c>
      <c r="B132" s="128" t="s">
        <v>58</v>
      </c>
      <c r="C132" s="128" t="s">
        <v>2722</v>
      </c>
      <c r="D132" s="128">
        <v>2019</v>
      </c>
      <c r="E132" s="128" t="s">
        <v>32</v>
      </c>
      <c r="F132" s="130" t="s">
        <v>2513</v>
      </c>
      <c r="G132" s="136" t="s">
        <v>470</v>
      </c>
      <c r="H132" s="130" t="s">
        <v>2509</v>
      </c>
      <c r="I132" s="130" t="s">
        <v>2492</v>
      </c>
      <c r="J132" s="130" t="s">
        <v>120</v>
      </c>
      <c r="K132" s="128" t="s">
        <v>52</v>
      </c>
      <c r="L132" s="134">
        <f>'73511-08'!G$20</f>
        <v>2502543</v>
      </c>
    </row>
    <row r="133" spans="1:12" x14ac:dyDescent="0.3">
      <c r="A133" s="128">
        <v>73511</v>
      </c>
      <c r="B133" s="128" t="s">
        <v>58</v>
      </c>
      <c r="C133" s="128" t="s">
        <v>2722</v>
      </c>
      <c r="D133" s="128">
        <v>2019</v>
      </c>
      <c r="E133" s="128" t="s">
        <v>32</v>
      </c>
      <c r="F133" s="130" t="s">
        <v>2513</v>
      </c>
      <c r="G133" s="136" t="s">
        <v>470</v>
      </c>
      <c r="H133" s="130" t="s">
        <v>2509</v>
      </c>
      <c r="I133" s="130" t="s">
        <v>2492</v>
      </c>
      <c r="J133" s="130" t="s">
        <v>124</v>
      </c>
      <c r="K133" s="128" t="s">
        <v>52</v>
      </c>
      <c r="L133" s="134">
        <f>'73511-08'!H$20</f>
        <v>90776</v>
      </c>
    </row>
    <row r="134" spans="1:12" x14ac:dyDescent="0.3">
      <c r="A134" s="128">
        <v>73511</v>
      </c>
      <c r="B134" s="128" t="s">
        <v>58</v>
      </c>
      <c r="C134" s="128" t="s">
        <v>2722</v>
      </c>
      <c r="D134" s="128">
        <v>2019</v>
      </c>
      <c r="E134" s="128" t="s">
        <v>32</v>
      </c>
      <c r="F134" s="130" t="s">
        <v>2513</v>
      </c>
      <c r="G134" s="136" t="s">
        <v>470</v>
      </c>
      <c r="H134" s="130" t="s">
        <v>2509</v>
      </c>
      <c r="I134" s="130" t="s">
        <v>2493</v>
      </c>
      <c r="J134" s="130" t="s">
        <v>325</v>
      </c>
      <c r="K134" s="130" t="s">
        <v>325</v>
      </c>
      <c r="L134" s="134">
        <f>'73511-08'!I$20</f>
        <v>3984</v>
      </c>
    </row>
    <row r="135" spans="1:12" x14ac:dyDescent="0.3">
      <c r="A135" s="128">
        <v>73511</v>
      </c>
      <c r="B135" s="128" t="s">
        <v>58</v>
      </c>
      <c r="C135" s="128" t="s">
        <v>2722</v>
      </c>
      <c r="D135" s="128">
        <v>2019</v>
      </c>
      <c r="E135" s="128" t="s">
        <v>32</v>
      </c>
      <c r="F135" s="130" t="s">
        <v>2513</v>
      </c>
      <c r="G135" s="136" t="s">
        <v>470</v>
      </c>
      <c r="H135" s="130" t="s">
        <v>2509</v>
      </c>
      <c r="I135" s="130" t="s">
        <v>2493</v>
      </c>
      <c r="J135" s="130" t="s">
        <v>120</v>
      </c>
      <c r="K135" s="128" t="s">
        <v>52</v>
      </c>
      <c r="L135" s="134">
        <f>'73511-08'!J$20</f>
        <v>1664271</v>
      </c>
    </row>
    <row r="136" spans="1:12" x14ac:dyDescent="0.3">
      <c r="A136" s="128">
        <v>73511</v>
      </c>
      <c r="B136" s="128" t="s">
        <v>58</v>
      </c>
      <c r="C136" s="128" t="s">
        <v>2722</v>
      </c>
      <c r="D136" s="128">
        <v>2019</v>
      </c>
      <c r="E136" s="128" t="s">
        <v>32</v>
      </c>
      <c r="F136" s="130" t="s">
        <v>2513</v>
      </c>
      <c r="G136" s="136" t="s">
        <v>470</v>
      </c>
      <c r="H136" s="130" t="s">
        <v>2509</v>
      </c>
      <c r="I136" s="130" t="s">
        <v>2493</v>
      </c>
      <c r="J136" s="130" t="s">
        <v>124</v>
      </c>
      <c r="K136" s="128" t="s">
        <v>52</v>
      </c>
      <c r="L136" s="134">
        <f>'73511-08'!K$20</f>
        <v>66445</v>
      </c>
    </row>
    <row r="137" spans="1:12" x14ac:dyDescent="0.3">
      <c r="A137" s="128">
        <v>73511</v>
      </c>
      <c r="B137" s="128" t="s">
        <v>58</v>
      </c>
      <c r="C137" s="128" t="s">
        <v>2722</v>
      </c>
      <c r="D137" s="128">
        <v>2019</v>
      </c>
      <c r="E137" s="128" t="s">
        <v>32</v>
      </c>
      <c r="F137" s="130" t="s">
        <v>2513</v>
      </c>
      <c r="G137" s="136" t="s">
        <v>475</v>
      </c>
      <c r="H137" s="130" t="s">
        <v>2510</v>
      </c>
      <c r="I137" s="130" t="s">
        <v>202</v>
      </c>
      <c r="J137" s="130" t="s">
        <v>325</v>
      </c>
      <c r="K137" s="130" t="s">
        <v>325</v>
      </c>
      <c r="L137" s="134">
        <f>'73511-08'!C$21</f>
        <v>104942</v>
      </c>
    </row>
    <row r="138" spans="1:12" x14ac:dyDescent="0.3">
      <c r="A138" s="128">
        <v>73511</v>
      </c>
      <c r="B138" s="128" t="s">
        <v>58</v>
      </c>
      <c r="C138" s="128" t="s">
        <v>2722</v>
      </c>
      <c r="D138" s="128">
        <v>2019</v>
      </c>
      <c r="E138" s="128" t="s">
        <v>32</v>
      </c>
      <c r="F138" s="130" t="s">
        <v>2513</v>
      </c>
      <c r="G138" s="136" t="s">
        <v>475</v>
      </c>
      <c r="H138" s="130" t="s">
        <v>2510</v>
      </c>
      <c r="I138" s="130" t="s">
        <v>202</v>
      </c>
      <c r="J138" s="130" t="s">
        <v>120</v>
      </c>
      <c r="K138" s="128" t="s">
        <v>52</v>
      </c>
      <c r="L138" s="134">
        <f>'73511-08'!D$21</f>
        <v>4461756</v>
      </c>
    </row>
    <row r="139" spans="1:12" x14ac:dyDescent="0.3">
      <c r="A139" s="128">
        <v>73511</v>
      </c>
      <c r="B139" s="128" t="s">
        <v>58</v>
      </c>
      <c r="C139" s="128" t="s">
        <v>2722</v>
      </c>
      <c r="D139" s="128">
        <v>2019</v>
      </c>
      <c r="E139" s="128" t="s">
        <v>32</v>
      </c>
      <c r="F139" s="130" t="s">
        <v>2513</v>
      </c>
      <c r="G139" s="136" t="s">
        <v>475</v>
      </c>
      <c r="H139" s="130" t="s">
        <v>2510</v>
      </c>
      <c r="I139" s="130" t="s">
        <v>202</v>
      </c>
      <c r="J139" s="130" t="s">
        <v>124</v>
      </c>
      <c r="K139" s="128" t="s">
        <v>52</v>
      </c>
      <c r="L139" s="134">
        <f>'73511-08'!E$21</f>
        <v>148867</v>
      </c>
    </row>
    <row r="140" spans="1:12" x14ac:dyDescent="0.3">
      <c r="A140" s="128">
        <v>73511</v>
      </c>
      <c r="B140" s="128" t="s">
        <v>58</v>
      </c>
      <c r="C140" s="128" t="s">
        <v>2722</v>
      </c>
      <c r="D140" s="128">
        <v>2019</v>
      </c>
      <c r="E140" s="128" t="s">
        <v>32</v>
      </c>
      <c r="F140" s="130" t="s">
        <v>2513</v>
      </c>
      <c r="G140" s="136" t="s">
        <v>475</v>
      </c>
      <c r="H140" s="130" t="s">
        <v>2510</v>
      </c>
      <c r="I140" s="130" t="s">
        <v>2492</v>
      </c>
      <c r="J140" s="130" t="s">
        <v>325</v>
      </c>
      <c r="K140" s="130" t="s">
        <v>325</v>
      </c>
      <c r="L140" s="134">
        <f>'73511-08'!F$21</f>
        <v>100459</v>
      </c>
    </row>
    <row r="141" spans="1:12" x14ac:dyDescent="0.3">
      <c r="A141" s="128">
        <v>73511</v>
      </c>
      <c r="B141" s="128" t="s">
        <v>58</v>
      </c>
      <c r="C141" s="128" t="s">
        <v>2722</v>
      </c>
      <c r="D141" s="128">
        <v>2019</v>
      </c>
      <c r="E141" s="128" t="s">
        <v>32</v>
      </c>
      <c r="F141" s="130" t="s">
        <v>2513</v>
      </c>
      <c r="G141" s="136" t="s">
        <v>475</v>
      </c>
      <c r="H141" s="130" t="s">
        <v>2510</v>
      </c>
      <c r="I141" s="130" t="s">
        <v>2492</v>
      </c>
      <c r="J141" s="130" t="s">
        <v>120</v>
      </c>
      <c r="K141" s="128" t="s">
        <v>52</v>
      </c>
      <c r="L141" s="134">
        <f>'73511-08'!G$21</f>
        <v>3021819</v>
      </c>
    </row>
    <row r="142" spans="1:12" x14ac:dyDescent="0.3">
      <c r="A142" s="128">
        <v>73511</v>
      </c>
      <c r="B142" s="128" t="s">
        <v>58</v>
      </c>
      <c r="C142" s="128" t="s">
        <v>2722</v>
      </c>
      <c r="D142" s="128">
        <v>2019</v>
      </c>
      <c r="E142" s="128" t="s">
        <v>32</v>
      </c>
      <c r="F142" s="130" t="s">
        <v>2513</v>
      </c>
      <c r="G142" s="136" t="s">
        <v>475</v>
      </c>
      <c r="H142" s="130" t="s">
        <v>2510</v>
      </c>
      <c r="I142" s="130" t="s">
        <v>2492</v>
      </c>
      <c r="J142" s="130" t="s">
        <v>124</v>
      </c>
      <c r="K142" s="128" t="s">
        <v>52</v>
      </c>
      <c r="L142" s="134">
        <f>'73511-08'!H$21</f>
        <v>94205</v>
      </c>
    </row>
    <row r="143" spans="1:12" x14ac:dyDescent="0.3">
      <c r="A143" s="128">
        <v>73511</v>
      </c>
      <c r="B143" s="128" t="s">
        <v>58</v>
      </c>
      <c r="C143" s="128" t="s">
        <v>2722</v>
      </c>
      <c r="D143" s="128">
        <v>2019</v>
      </c>
      <c r="E143" s="128" t="s">
        <v>32</v>
      </c>
      <c r="F143" s="130" t="s">
        <v>2513</v>
      </c>
      <c r="G143" s="136" t="s">
        <v>475</v>
      </c>
      <c r="H143" s="130" t="s">
        <v>2510</v>
      </c>
      <c r="I143" s="130" t="s">
        <v>2493</v>
      </c>
      <c r="J143" s="130" t="s">
        <v>325</v>
      </c>
      <c r="K143" s="130" t="s">
        <v>325</v>
      </c>
      <c r="L143" s="134">
        <f>'73511-08'!I$21</f>
        <v>4483</v>
      </c>
    </row>
    <row r="144" spans="1:12" x14ac:dyDescent="0.3">
      <c r="A144" s="128">
        <v>73511</v>
      </c>
      <c r="B144" s="128" t="s">
        <v>58</v>
      </c>
      <c r="C144" s="128" t="s">
        <v>2722</v>
      </c>
      <c r="D144" s="128">
        <v>2019</v>
      </c>
      <c r="E144" s="128" t="s">
        <v>32</v>
      </c>
      <c r="F144" s="130" t="s">
        <v>2513</v>
      </c>
      <c r="G144" s="136" t="s">
        <v>475</v>
      </c>
      <c r="H144" s="130" t="s">
        <v>2510</v>
      </c>
      <c r="I144" s="130" t="s">
        <v>2493</v>
      </c>
      <c r="J144" s="130" t="s">
        <v>120</v>
      </c>
      <c r="K144" s="128" t="s">
        <v>52</v>
      </c>
      <c r="L144" s="134">
        <f>'73511-08'!J$21</f>
        <v>1439936</v>
      </c>
    </row>
    <row r="145" spans="1:12" x14ac:dyDescent="0.3">
      <c r="A145" s="128">
        <v>73511</v>
      </c>
      <c r="B145" s="128" t="s">
        <v>58</v>
      </c>
      <c r="C145" s="128" t="s">
        <v>2722</v>
      </c>
      <c r="D145" s="128">
        <v>2019</v>
      </c>
      <c r="E145" s="128" t="s">
        <v>32</v>
      </c>
      <c r="F145" s="130" t="s">
        <v>2513</v>
      </c>
      <c r="G145" s="136" t="s">
        <v>475</v>
      </c>
      <c r="H145" s="130" t="s">
        <v>2510</v>
      </c>
      <c r="I145" s="130" t="s">
        <v>2493</v>
      </c>
      <c r="J145" s="130" t="s">
        <v>124</v>
      </c>
      <c r="K145" s="128" t="s">
        <v>52</v>
      </c>
      <c r="L145" s="134">
        <f>'73511-08'!K$21</f>
        <v>54662</v>
      </c>
    </row>
    <row r="146" spans="1:12" x14ac:dyDescent="0.3">
      <c r="A146" s="128">
        <v>73511</v>
      </c>
      <c r="B146" s="128" t="s">
        <v>58</v>
      </c>
      <c r="C146" s="128" t="s">
        <v>2722</v>
      </c>
      <c r="D146" s="128">
        <v>2019</v>
      </c>
      <c r="E146" s="128" t="s">
        <v>32</v>
      </c>
      <c r="F146" s="130" t="s">
        <v>2513</v>
      </c>
      <c r="G146" s="137" t="s">
        <v>2725</v>
      </c>
      <c r="H146" s="130" t="s">
        <v>202</v>
      </c>
      <c r="I146" s="130" t="s">
        <v>202</v>
      </c>
      <c r="J146" s="130" t="s">
        <v>325</v>
      </c>
      <c r="K146" s="130" t="s">
        <v>325</v>
      </c>
      <c r="L146" s="134">
        <f>'73511-08'!C$22</f>
        <v>4065409</v>
      </c>
    </row>
    <row r="147" spans="1:12" x14ac:dyDescent="0.3">
      <c r="A147" s="128">
        <v>73511</v>
      </c>
      <c r="B147" s="128" t="s">
        <v>58</v>
      </c>
      <c r="C147" s="128" t="s">
        <v>2722</v>
      </c>
      <c r="D147" s="128">
        <v>2019</v>
      </c>
      <c r="E147" s="128" t="s">
        <v>32</v>
      </c>
      <c r="F147" s="130" t="s">
        <v>2513</v>
      </c>
      <c r="G147" s="137" t="s">
        <v>2725</v>
      </c>
      <c r="H147" s="130" t="s">
        <v>202</v>
      </c>
      <c r="I147" s="130" t="s">
        <v>202</v>
      </c>
      <c r="J147" s="130" t="s">
        <v>120</v>
      </c>
      <c r="K147" s="128" t="s">
        <v>52</v>
      </c>
      <c r="L147" s="134">
        <f>'73511-08'!D$22</f>
        <v>323972019</v>
      </c>
    </row>
    <row r="148" spans="1:12" x14ac:dyDescent="0.3">
      <c r="A148" s="128">
        <v>73511</v>
      </c>
      <c r="B148" s="128" t="s">
        <v>58</v>
      </c>
      <c r="C148" s="128" t="s">
        <v>2722</v>
      </c>
      <c r="D148" s="128">
        <v>2019</v>
      </c>
      <c r="E148" s="128" t="s">
        <v>32</v>
      </c>
      <c r="F148" s="130" t="s">
        <v>2513</v>
      </c>
      <c r="G148" s="137" t="s">
        <v>2725</v>
      </c>
      <c r="H148" s="130" t="s">
        <v>202</v>
      </c>
      <c r="I148" s="130" t="s">
        <v>202</v>
      </c>
      <c r="J148" s="130" t="s">
        <v>124</v>
      </c>
      <c r="K148" s="128" t="s">
        <v>52</v>
      </c>
      <c r="L148" s="134">
        <f>'73511-08'!E$22</f>
        <v>13245213</v>
      </c>
    </row>
    <row r="149" spans="1:12" x14ac:dyDescent="0.3">
      <c r="A149" s="128">
        <v>73511</v>
      </c>
      <c r="B149" s="128" t="s">
        <v>58</v>
      </c>
      <c r="C149" s="128" t="s">
        <v>2722</v>
      </c>
      <c r="D149" s="128">
        <v>2019</v>
      </c>
      <c r="E149" s="128" t="s">
        <v>32</v>
      </c>
      <c r="F149" s="130" t="s">
        <v>2513</v>
      </c>
      <c r="G149" s="137" t="s">
        <v>2725</v>
      </c>
      <c r="H149" s="130" t="s">
        <v>202</v>
      </c>
      <c r="I149" s="130" t="s">
        <v>2492</v>
      </c>
      <c r="J149" s="130" t="s">
        <v>325</v>
      </c>
      <c r="K149" s="130" t="s">
        <v>325</v>
      </c>
      <c r="L149" s="134">
        <f>'73511-08'!F$22</f>
        <v>3868142</v>
      </c>
    </row>
    <row r="150" spans="1:12" x14ac:dyDescent="0.3">
      <c r="A150" s="128">
        <v>73511</v>
      </c>
      <c r="B150" s="128" t="s">
        <v>58</v>
      </c>
      <c r="C150" s="128" t="s">
        <v>2722</v>
      </c>
      <c r="D150" s="128">
        <v>2019</v>
      </c>
      <c r="E150" s="128" t="s">
        <v>32</v>
      </c>
      <c r="F150" s="130" t="s">
        <v>2513</v>
      </c>
      <c r="G150" s="137" t="s">
        <v>2725</v>
      </c>
      <c r="H150" s="130" t="s">
        <v>202</v>
      </c>
      <c r="I150" s="130" t="s">
        <v>2492</v>
      </c>
      <c r="J150" s="130" t="s">
        <v>120</v>
      </c>
      <c r="K150" s="128" t="s">
        <v>52</v>
      </c>
      <c r="L150" s="134">
        <f>'73511-08'!G$22</f>
        <v>178098987</v>
      </c>
    </row>
    <row r="151" spans="1:12" x14ac:dyDescent="0.3">
      <c r="A151" s="128">
        <v>73511</v>
      </c>
      <c r="B151" s="128" t="s">
        <v>58</v>
      </c>
      <c r="C151" s="128" t="s">
        <v>2722</v>
      </c>
      <c r="D151" s="128">
        <v>2019</v>
      </c>
      <c r="E151" s="128" t="s">
        <v>32</v>
      </c>
      <c r="F151" s="130" t="s">
        <v>2513</v>
      </c>
      <c r="G151" s="137" t="s">
        <v>2725</v>
      </c>
      <c r="H151" s="130" t="s">
        <v>202</v>
      </c>
      <c r="I151" s="130" t="s">
        <v>2492</v>
      </c>
      <c r="J151" s="130" t="s">
        <v>124</v>
      </c>
      <c r="K151" s="128" t="s">
        <v>52</v>
      </c>
      <c r="L151" s="134">
        <f>'73511-08'!H$22</f>
        <v>6702454</v>
      </c>
    </row>
    <row r="152" spans="1:12" x14ac:dyDescent="0.3">
      <c r="A152" s="128">
        <v>73511</v>
      </c>
      <c r="B152" s="128" t="s">
        <v>58</v>
      </c>
      <c r="C152" s="128" t="s">
        <v>2722</v>
      </c>
      <c r="D152" s="128">
        <v>2019</v>
      </c>
      <c r="E152" s="128" t="s">
        <v>32</v>
      </c>
      <c r="F152" s="130" t="s">
        <v>2513</v>
      </c>
      <c r="G152" s="137" t="s">
        <v>2725</v>
      </c>
      <c r="H152" s="130" t="s">
        <v>202</v>
      </c>
      <c r="I152" s="130" t="s">
        <v>2493</v>
      </c>
      <c r="J152" s="130" t="s">
        <v>325</v>
      </c>
      <c r="K152" s="130" t="s">
        <v>325</v>
      </c>
      <c r="L152" s="134">
        <f>'73511-08'!I$22</f>
        <v>197267</v>
      </c>
    </row>
    <row r="153" spans="1:12" x14ac:dyDescent="0.3">
      <c r="A153" s="128">
        <v>73511</v>
      </c>
      <c r="B153" s="128" t="s">
        <v>58</v>
      </c>
      <c r="C153" s="128" t="s">
        <v>2722</v>
      </c>
      <c r="D153" s="128">
        <v>2019</v>
      </c>
      <c r="E153" s="128" t="s">
        <v>32</v>
      </c>
      <c r="F153" s="130" t="s">
        <v>2513</v>
      </c>
      <c r="G153" s="137" t="s">
        <v>2725</v>
      </c>
      <c r="H153" s="130" t="s">
        <v>202</v>
      </c>
      <c r="I153" s="130" t="s">
        <v>2493</v>
      </c>
      <c r="J153" s="130" t="s">
        <v>120</v>
      </c>
      <c r="K153" s="128" t="s">
        <v>52</v>
      </c>
      <c r="L153" s="134">
        <f>'73511-08'!J$22</f>
        <v>145873032</v>
      </c>
    </row>
    <row r="154" spans="1:12" x14ac:dyDescent="0.3">
      <c r="A154" s="128">
        <v>73511</v>
      </c>
      <c r="B154" s="128" t="s">
        <v>58</v>
      </c>
      <c r="C154" s="128" t="s">
        <v>2722</v>
      </c>
      <c r="D154" s="128">
        <v>2019</v>
      </c>
      <c r="E154" s="128" t="s">
        <v>32</v>
      </c>
      <c r="F154" s="130" t="s">
        <v>2513</v>
      </c>
      <c r="G154" s="137" t="s">
        <v>2725</v>
      </c>
      <c r="H154" s="130" t="s">
        <v>202</v>
      </c>
      <c r="I154" s="130" t="s">
        <v>2493</v>
      </c>
      <c r="J154" s="130" t="s">
        <v>124</v>
      </c>
      <c r="K154" s="128" t="s">
        <v>52</v>
      </c>
      <c r="L154" s="134">
        <f>'73511-08'!K$22</f>
        <v>6542759</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154"/>
  <sheetViews>
    <sheetView workbookViewId="0"/>
  </sheetViews>
  <sheetFormatPr baseColWidth="10" defaultRowHeight="14.4" x14ac:dyDescent="0.3"/>
  <cols>
    <col min="1" max="1" width="13.109375" bestFit="1" customWidth="1"/>
    <col min="2" max="2" width="13.6640625" bestFit="1" customWidth="1"/>
    <col min="3" max="3" width="12.6640625" bestFit="1" customWidth="1"/>
    <col min="5" max="5" width="16.88671875" bestFit="1" customWidth="1"/>
    <col min="6" max="6" width="18.6640625" bestFit="1" customWidth="1"/>
    <col min="7" max="7" width="15" customWidth="1"/>
    <col min="8" max="8" width="23" bestFit="1" customWidth="1"/>
    <col min="9" max="9" width="27.44140625" bestFit="1" customWidth="1"/>
    <col min="10" max="10" width="21.33203125" bestFit="1" customWidth="1"/>
    <col min="11" max="11" width="11.6640625" bestFit="1" customWidth="1"/>
  </cols>
  <sheetData>
    <row r="1" spans="1:12" x14ac:dyDescent="0.3">
      <c r="A1" s="127" t="s">
        <v>2637</v>
      </c>
      <c r="B1" s="128" t="s">
        <v>2638</v>
      </c>
      <c r="C1" s="128" t="s">
        <v>2639</v>
      </c>
      <c r="D1" s="133" t="s">
        <v>55</v>
      </c>
      <c r="E1" s="128" t="s">
        <v>2640</v>
      </c>
      <c r="F1" s="128" t="s">
        <v>2641</v>
      </c>
      <c r="G1" s="128" t="s">
        <v>2665</v>
      </c>
      <c r="H1" s="128" t="s">
        <v>2642</v>
      </c>
      <c r="I1" s="128" t="s">
        <v>2643</v>
      </c>
      <c r="J1" s="128" t="s">
        <v>2723</v>
      </c>
      <c r="K1" s="128" t="s">
        <v>2644</v>
      </c>
      <c r="L1" s="129" t="s">
        <v>2645</v>
      </c>
    </row>
    <row r="2" spans="1:12" x14ac:dyDescent="0.3">
      <c r="A2" s="128">
        <v>73511</v>
      </c>
      <c r="B2" s="128" t="s">
        <v>58</v>
      </c>
      <c r="C2" s="128" t="s">
        <v>2593</v>
      </c>
      <c r="D2" s="128">
        <v>2019</v>
      </c>
      <c r="E2" s="128" t="s">
        <v>32</v>
      </c>
      <c r="F2" s="130" t="s">
        <v>2513</v>
      </c>
      <c r="G2" s="128" t="s">
        <v>330</v>
      </c>
      <c r="H2" s="130" t="s">
        <v>2495</v>
      </c>
      <c r="I2" s="130" t="s">
        <v>202</v>
      </c>
      <c r="J2" s="130" t="s">
        <v>325</v>
      </c>
      <c r="K2" s="130" t="s">
        <v>325</v>
      </c>
      <c r="L2" s="134">
        <f>'73511-09'!C$6</f>
        <v>160423</v>
      </c>
    </row>
    <row r="3" spans="1:12" x14ac:dyDescent="0.3">
      <c r="A3" s="128">
        <v>73511</v>
      </c>
      <c r="B3" s="128" t="s">
        <v>58</v>
      </c>
      <c r="C3" s="128" t="s">
        <v>2593</v>
      </c>
      <c r="D3" s="128">
        <v>2019</v>
      </c>
      <c r="E3" s="128" t="s">
        <v>32</v>
      </c>
      <c r="F3" s="130" t="s">
        <v>2513</v>
      </c>
      <c r="G3" s="128" t="s">
        <v>330</v>
      </c>
      <c r="H3" s="130" t="s">
        <v>2495</v>
      </c>
      <c r="I3" s="130" t="s">
        <v>202</v>
      </c>
      <c r="J3" s="130" t="s">
        <v>120</v>
      </c>
      <c r="K3" s="128" t="s">
        <v>52</v>
      </c>
      <c r="L3" s="134">
        <f>'73511-09'!D$6</f>
        <v>72361</v>
      </c>
    </row>
    <row r="4" spans="1:12" x14ac:dyDescent="0.3">
      <c r="A4" s="128">
        <v>73511</v>
      </c>
      <c r="B4" s="128" t="s">
        <v>58</v>
      </c>
      <c r="C4" s="128" t="s">
        <v>2593</v>
      </c>
      <c r="D4" s="128">
        <v>2019</v>
      </c>
      <c r="E4" s="128" t="s">
        <v>32</v>
      </c>
      <c r="F4" s="130" t="s">
        <v>2513</v>
      </c>
      <c r="G4" s="128" t="s">
        <v>330</v>
      </c>
      <c r="H4" s="130" t="s">
        <v>2495</v>
      </c>
      <c r="I4" s="130" t="s">
        <v>202</v>
      </c>
      <c r="J4" s="130" t="s">
        <v>124</v>
      </c>
      <c r="K4" s="128" t="s">
        <v>52</v>
      </c>
      <c r="L4" s="134">
        <f>'73511-09'!E$6</f>
        <v>418671</v>
      </c>
    </row>
    <row r="5" spans="1:12" x14ac:dyDescent="0.3">
      <c r="A5" s="128">
        <v>73511</v>
      </c>
      <c r="B5" s="128" t="s">
        <v>58</v>
      </c>
      <c r="C5" s="128" t="s">
        <v>2593</v>
      </c>
      <c r="D5" s="128">
        <v>2019</v>
      </c>
      <c r="E5" s="128" t="s">
        <v>32</v>
      </c>
      <c r="F5" s="130" t="s">
        <v>2513</v>
      </c>
      <c r="G5" s="128" t="s">
        <v>330</v>
      </c>
      <c r="H5" s="130" t="s">
        <v>2495</v>
      </c>
      <c r="I5" s="130" t="s">
        <v>2492</v>
      </c>
      <c r="J5" s="130" t="s">
        <v>325</v>
      </c>
      <c r="K5" s="130" t="s">
        <v>325</v>
      </c>
      <c r="L5" s="134">
        <f>'73511-09'!F$6</f>
        <v>130260</v>
      </c>
    </row>
    <row r="6" spans="1:12" x14ac:dyDescent="0.3">
      <c r="A6" s="128">
        <v>73511</v>
      </c>
      <c r="B6" s="128" t="s">
        <v>58</v>
      </c>
      <c r="C6" s="128" t="s">
        <v>2593</v>
      </c>
      <c r="D6" s="128">
        <v>2019</v>
      </c>
      <c r="E6" s="128" t="s">
        <v>32</v>
      </c>
      <c r="F6" s="130" t="s">
        <v>2513</v>
      </c>
      <c r="G6" s="128" t="s">
        <v>330</v>
      </c>
      <c r="H6" s="130" t="s">
        <v>2495</v>
      </c>
      <c r="I6" s="130" t="s">
        <v>2492</v>
      </c>
      <c r="J6" s="130" t="s">
        <v>120</v>
      </c>
      <c r="K6" s="128" t="s">
        <v>52</v>
      </c>
      <c r="L6" s="134">
        <f>'73511-09'!G$6</f>
        <v>53783</v>
      </c>
    </row>
    <row r="7" spans="1:12" x14ac:dyDescent="0.3">
      <c r="A7" s="128">
        <v>73511</v>
      </c>
      <c r="B7" s="128" t="s">
        <v>58</v>
      </c>
      <c r="C7" s="128" t="s">
        <v>2593</v>
      </c>
      <c r="D7" s="128">
        <v>2019</v>
      </c>
      <c r="E7" s="128" t="s">
        <v>32</v>
      </c>
      <c r="F7" s="130" t="s">
        <v>2513</v>
      </c>
      <c r="G7" s="128" t="s">
        <v>330</v>
      </c>
      <c r="H7" s="130" t="s">
        <v>2495</v>
      </c>
      <c r="I7" s="130" t="s">
        <v>2492</v>
      </c>
      <c r="J7" s="130" t="s">
        <v>124</v>
      </c>
      <c r="K7" s="128" t="s">
        <v>52</v>
      </c>
      <c r="L7" s="134">
        <f>'73511-09'!H$6</f>
        <v>236609</v>
      </c>
    </row>
    <row r="8" spans="1:12" x14ac:dyDescent="0.3">
      <c r="A8" s="128">
        <v>73511</v>
      </c>
      <c r="B8" s="128" t="s">
        <v>58</v>
      </c>
      <c r="C8" s="128" t="s">
        <v>2593</v>
      </c>
      <c r="D8" s="128">
        <v>2019</v>
      </c>
      <c r="E8" s="128" t="s">
        <v>32</v>
      </c>
      <c r="F8" s="130" t="s">
        <v>2513</v>
      </c>
      <c r="G8" s="128" t="s">
        <v>330</v>
      </c>
      <c r="H8" s="130" t="s">
        <v>2495</v>
      </c>
      <c r="I8" s="130" t="s">
        <v>2493</v>
      </c>
      <c r="J8" s="130" t="s">
        <v>325</v>
      </c>
      <c r="K8" s="130" t="s">
        <v>325</v>
      </c>
      <c r="L8" s="134">
        <f>'73511-09'!I$6</f>
        <v>30163</v>
      </c>
    </row>
    <row r="9" spans="1:12" x14ac:dyDescent="0.3">
      <c r="A9" s="128">
        <v>73511</v>
      </c>
      <c r="B9" s="128" t="s">
        <v>58</v>
      </c>
      <c r="C9" s="128" t="s">
        <v>2593</v>
      </c>
      <c r="D9" s="128">
        <v>2019</v>
      </c>
      <c r="E9" s="128" t="s">
        <v>32</v>
      </c>
      <c r="F9" s="130" t="s">
        <v>2513</v>
      </c>
      <c r="G9" s="128" t="s">
        <v>330</v>
      </c>
      <c r="H9" s="130" t="s">
        <v>2495</v>
      </c>
      <c r="I9" s="130" t="s">
        <v>2493</v>
      </c>
      <c r="J9" s="130" t="s">
        <v>120</v>
      </c>
      <c r="K9" s="128" t="s">
        <v>52</v>
      </c>
      <c r="L9" s="134">
        <f>'73511-09'!J$6</f>
        <v>18578</v>
      </c>
    </row>
    <row r="10" spans="1:12" x14ac:dyDescent="0.3">
      <c r="A10" s="128">
        <v>73511</v>
      </c>
      <c r="B10" s="128" t="s">
        <v>58</v>
      </c>
      <c r="C10" s="128" t="s">
        <v>2593</v>
      </c>
      <c r="D10" s="128">
        <v>2019</v>
      </c>
      <c r="E10" s="128" t="s">
        <v>32</v>
      </c>
      <c r="F10" s="130" t="s">
        <v>2513</v>
      </c>
      <c r="G10" s="128" t="s">
        <v>330</v>
      </c>
      <c r="H10" s="130" t="s">
        <v>2495</v>
      </c>
      <c r="I10" s="130" t="s">
        <v>2493</v>
      </c>
      <c r="J10" s="130" t="s">
        <v>124</v>
      </c>
      <c r="K10" s="128" t="s">
        <v>52</v>
      </c>
      <c r="L10" s="134">
        <f>'73511-09'!K$6</f>
        <v>182062</v>
      </c>
    </row>
    <row r="11" spans="1:12" x14ac:dyDescent="0.3">
      <c r="A11" s="128">
        <v>73511</v>
      </c>
      <c r="B11" s="128" t="s">
        <v>58</v>
      </c>
      <c r="C11" s="128" t="s">
        <v>2593</v>
      </c>
      <c r="D11" s="128">
        <v>2019</v>
      </c>
      <c r="E11" s="128" t="s">
        <v>32</v>
      </c>
      <c r="F11" s="130" t="s">
        <v>2513</v>
      </c>
      <c r="G11" s="136" t="s">
        <v>375</v>
      </c>
      <c r="H11" s="130" t="s">
        <v>2496</v>
      </c>
      <c r="I11" s="130" t="s">
        <v>202</v>
      </c>
      <c r="J11" s="130" t="s">
        <v>325</v>
      </c>
      <c r="K11" s="130" t="s">
        <v>325</v>
      </c>
      <c r="L11" s="134">
        <f>'73511-09'!C$7</f>
        <v>136367</v>
      </c>
    </row>
    <row r="12" spans="1:12" x14ac:dyDescent="0.3">
      <c r="A12" s="128">
        <v>73511</v>
      </c>
      <c r="B12" s="128" t="s">
        <v>58</v>
      </c>
      <c r="C12" s="128" t="s">
        <v>2593</v>
      </c>
      <c r="D12" s="128">
        <v>2019</v>
      </c>
      <c r="E12" s="128" t="s">
        <v>32</v>
      </c>
      <c r="F12" s="130" t="s">
        <v>2513</v>
      </c>
      <c r="G12" s="136" t="s">
        <v>375</v>
      </c>
      <c r="H12" s="130" t="s">
        <v>2496</v>
      </c>
      <c r="I12" s="130" t="s">
        <v>202</v>
      </c>
      <c r="J12" s="130" t="s">
        <v>120</v>
      </c>
      <c r="K12" s="128" t="s">
        <v>52</v>
      </c>
      <c r="L12" s="134">
        <f>'73511-09'!D$7</f>
        <v>48886</v>
      </c>
    </row>
    <row r="13" spans="1:12" x14ac:dyDescent="0.3">
      <c r="A13" s="128">
        <v>73511</v>
      </c>
      <c r="B13" s="128" t="s">
        <v>58</v>
      </c>
      <c r="C13" s="128" t="s">
        <v>2593</v>
      </c>
      <c r="D13" s="128">
        <v>2019</v>
      </c>
      <c r="E13" s="128" t="s">
        <v>32</v>
      </c>
      <c r="F13" s="130" t="s">
        <v>2513</v>
      </c>
      <c r="G13" s="136" t="s">
        <v>375</v>
      </c>
      <c r="H13" s="130" t="s">
        <v>2496</v>
      </c>
      <c r="I13" s="130" t="s">
        <v>202</v>
      </c>
      <c r="J13" s="130" t="s">
        <v>124</v>
      </c>
      <c r="K13" s="128" t="s">
        <v>52</v>
      </c>
      <c r="L13" s="134">
        <f>'73511-09'!E$7</f>
        <v>494438</v>
      </c>
    </row>
    <row r="14" spans="1:12" x14ac:dyDescent="0.3">
      <c r="A14" s="128">
        <v>73511</v>
      </c>
      <c r="B14" s="128" t="s">
        <v>58</v>
      </c>
      <c r="C14" s="128" t="s">
        <v>2593</v>
      </c>
      <c r="D14" s="128">
        <v>2019</v>
      </c>
      <c r="E14" s="128" t="s">
        <v>32</v>
      </c>
      <c r="F14" s="130" t="s">
        <v>2513</v>
      </c>
      <c r="G14" s="136" t="s">
        <v>375</v>
      </c>
      <c r="H14" s="130" t="s">
        <v>2496</v>
      </c>
      <c r="I14" s="130" t="s">
        <v>2492</v>
      </c>
      <c r="J14" s="130" t="s">
        <v>325</v>
      </c>
      <c r="K14" s="130" t="s">
        <v>325</v>
      </c>
      <c r="L14" s="134">
        <f>'73511-09'!F$7</f>
        <v>123206</v>
      </c>
    </row>
    <row r="15" spans="1:12" x14ac:dyDescent="0.3">
      <c r="A15" s="128">
        <v>73511</v>
      </c>
      <c r="B15" s="128" t="s">
        <v>58</v>
      </c>
      <c r="C15" s="128" t="s">
        <v>2593</v>
      </c>
      <c r="D15" s="128">
        <v>2019</v>
      </c>
      <c r="E15" s="128" t="s">
        <v>32</v>
      </c>
      <c r="F15" s="130" t="s">
        <v>2513</v>
      </c>
      <c r="G15" s="136" t="s">
        <v>375</v>
      </c>
      <c r="H15" s="130" t="s">
        <v>2496</v>
      </c>
      <c r="I15" s="130" t="s">
        <v>2492</v>
      </c>
      <c r="J15" s="130" t="s">
        <v>120</v>
      </c>
      <c r="K15" s="128" t="s">
        <v>52</v>
      </c>
      <c r="L15" s="134">
        <f>'73511-09'!G$7</f>
        <v>41596</v>
      </c>
    </row>
    <row r="16" spans="1:12" x14ac:dyDescent="0.3">
      <c r="A16" s="128">
        <v>73511</v>
      </c>
      <c r="B16" s="128" t="s">
        <v>58</v>
      </c>
      <c r="C16" s="128" t="s">
        <v>2593</v>
      </c>
      <c r="D16" s="128">
        <v>2019</v>
      </c>
      <c r="E16" s="128" t="s">
        <v>32</v>
      </c>
      <c r="F16" s="130" t="s">
        <v>2513</v>
      </c>
      <c r="G16" s="136" t="s">
        <v>375</v>
      </c>
      <c r="H16" s="130" t="s">
        <v>2496</v>
      </c>
      <c r="I16" s="130" t="s">
        <v>2492</v>
      </c>
      <c r="J16" s="130" t="s">
        <v>124</v>
      </c>
      <c r="K16" s="128" t="s">
        <v>52</v>
      </c>
      <c r="L16" s="134">
        <f>'73511-09'!H$7</f>
        <v>247228</v>
      </c>
    </row>
    <row r="17" spans="1:12" x14ac:dyDescent="0.3">
      <c r="A17" s="128">
        <v>73511</v>
      </c>
      <c r="B17" s="128" t="s">
        <v>58</v>
      </c>
      <c r="C17" s="128" t="s">
        <v>2593</v>
      </c>
      <c r="D17" s="128">
        <v>2019</v>
      </c>
      <c r="E17" s="128" t="s">
        <v>32</v>
      </c>
      <c r="F17" s="130" t="s">
        <v>2513</v>
      </c>
      <c r="G17" s="136" t="s">
        <v>375</v>
      </c>
      <c r="H17" s="130" t="s">
        <v>2496</v>
      </c>
      <c r="I17" s="130" t="s">
        <v>2493</v>
      </c>
      <c r="J17" s="130" t="s">
        <v>325</v>
      </c>
      <c r="K17" s="130" t="s">
        <v>325</v>
      </c>
      <c r="L17" s="134">
        <f>'73511-09'!I$7</f>
        <v>13161</v>
      </c>
    </row>
    <row r="18" spans="1:12" x14ac:dyDescent="0.3">
      <c r="A18" s="128">
        <v>73511</v>
      </c>
      <c r="B18" s="128" t="s">
        <v>58</v>
      </c>
      <c r="C18" s="128" t="s">
        <v>2593</v>
      </c>
      <c r="D18" s="128">
        <v>2019</v>
      </c>
      <c r="E18" s="128" t="s">
        <v>32</v>
      </c>
      <c r="F18" s="130" t="s">
        <v>2513</v>
      </c>
      <c r="G18" s="136" t="s">
        <v>375</v>
      </c>
      <c r="H18" s="130" t="s">
        <v>2496</v>
      </c>
      <c r="I18" s="130" t="s">
        <v>2493</v>
      </c>
      <c r="J18" s="130" t="s">
        <v>120</v>
      </c>
      <c r="K18" s="128" t="s">
        <v>52</v>
      </c>
      <c r="L18" s="134">
        <f>'73511-09'!J$7</f>
        <v>7290</v>
      </c>
    </row>
    <row r="19" spans="1:12" x14ac:dyDescent="0.3">
      <c r="A19" s="128">
        <v>73511</v>
      </c>
      <c r="B19" s="128" t="s">
        <v>58</v>
      </c>
      <c r="C19" s="128" t="s">
        <v>2593</v>
      </c>
      <c r="D19" s="128">
        <v>2019</v>
      </c>
      <c r="E19" s="128" t="s">
        <v>32</v>
      </c>
      <c r="F19" s="130" t="s">
        <v>2513</v>
      </c>
      <c r="G19" s="136" t="s">
        <v>375</v>
      </c>
      <c r="H19" s="130" t="s">
        <v>2496</v>
      </c>
      <c r="I19" s="130" t="s">
        <v>2493</v>
      </c>
      <c r="J19" s="130" t="s">
        <v>124</v>
      </c>
      <c r="K19" s="128" t="s">
        <v>52</v>
      </c>
      <c r="L19" s="134">
        <f>'73511-09'!K$7</f>
        <v>247210</v>
      </c>
    </row>
    <row r="20" spans="1:12" x14ac:dyDescent="0.3">
      <c r="A20" s="128">
        <v>73511</v>
      </c>
      <c r="B20" s="128" t="s">
        <v>58</v>
      </c>
      <c r="C20" s="128" t="s">
        <v>2593</v>
      </c>
      <c r="D20" s="128">
        <v>2019</v>
      </c>
      <c r="E20" s="128" t="s">
        <v>32</v>
      </c>
      <c r="F20" s="130" t="s">
        <v>2513</v>
      </c>
      <c r="G20" s="136" t="s">
        <v>380</v>
      </c>
      <c r="H20" s="130" t="s">
        <v>2497</v>
      </c>
      <c r="I20" s="130" t="s">
        <v>202</v>
      </c>
      <c r="J20" s="130" t="s">
        <v>325</v>
      </c>
      <c r="K20" s="130" t="s">
        <v>325</v>
      </c>
      <c r="L20" s="134">
        <f>'73511-09'!C$8</f>
        <v>378366</v>
      </c>
    </row>
    <row r="21" spans="1:12" x14ac:dyDescent="0.3">
      <c r="A21" s="128">
        <v>73511</v>
      </c>
      <c r="B21" s="128" t="s">
        <v>58</v>
      </c>
      <c r="C21" s="128" t="s">
        <v>2593</v>
      </c>
      <c r="D21" s="128">
        <v>2019</v>
      </c>
      <c r="E21" s="128" t="s">
        <v>32</v>
      </c>
      <c r="F21" s="130" t="s">
        <v>2513</v>
      </c>
      <c r="G21" s="136" t="s">
        <v>380</v>
      </c>
      <c r="H21" s="130" t="s">
        <v>2497</v>
      </c>
      <c r="I21" s="130" t="s">
        <v>202</v>
      </c>
      <c r="J21" s="130" t="s">
        <v>120</v>
      </c>
      <c r="K21" s="128" t="s">
        <v>52</v>
      </c>
      <c r="L21" s="134">
        <f>'73511-09'!D$8</f>
        <v>172454</v>
      </c>
    </row>
    <row r="22" spans="1:12" x14ac:dyDescent="0.3">
      <c r="A22" s="128">
        <v>73511</v>
      </c>
      <c r="B22" s="128" t="s">
        <v>58</v>
      </c>
      <c r="C22" s="128" t="s">
        <v>2593</v>
      </c>
      <c r="D22" s="128">
        <v>2019</v>
      </c>
      <c r="E22" s="128" t="s">
        <v>32</v>
      </c>
      <c r="F22" s="130" t="s">
        <v>2513</v>
      </c>
      <c r="G22" s="136" t="s">
        <v>380</v>
      </c>
      <c r="H22" s="130" t="s">
        <v>2497</v>
      </c>
      <c r="I22" s="130" t="s">
        <v>202</v>
      </c>
      <c r="J22" s="130" t="s">
        <v>124</v>
      </c>
      <c r="K22" s="128" t="s">
        <v>52</v>
      </c>
      <c r="L22" s="134">
        <f>'73511-09'!E$8</f>
        <v>1073147</v>
      </c>
    </row>
    <row r="23" spans="1:12" x14ac:dyDescent="0.3">
      <c r="A23" s="128">
        <v>73511</v>
      </c>
      <c r="B23" s="128" t="s">
        <v>58</v>
      </c>
      <c r="C23" s="128" t="s">
        <v>2593</v>
      </c>
      <c r="D23" s="128">
        <v>2019</v>
      </c>
      <c r="E23" s="128" t="s">
        <v>32</v>
      </c>
      <c r="F23" s="130" t="s">
        <v>2513</v>
      </c>
      <c r="G23" s="136" t="s">
        <v>380</v>
      </c>
      <c r="H23" s="130" t="s">
        <v>2497</v>
      </c>
      <c r="I23" s="130" t="s">
        <v>2492</v>
      </c>
      <c r="J23" s="130" t="s">
        <v>325</v>
      </c>
      <c r="K23" s="130" t="s">
        <v>325</v>
      </c>
      <c r="L23" s="134">
        <f>'73511-09'!F$8</f>
        <v>311462</v>
      </c>
    </row>
    <row r="24" spans="1:12" x14ac:dyDescent="0.3">
      <c r="A24" s="128">
        <v>73511</v>
      </c>
      <c r="B24" s="128" t="s">
        <v>58</v>
      </c>
      <c r="C24" s="128" t="s">
        <v>2593</v>
      </c>
      <c r="D24" s="128">
        <v>2019</v>
      </c>
      <c r="E24" s="128" t="s">
        <v>32</v>
      </c>
      <c r="F24" s="130" t="s">
        <v>2513</v>
      </c>
      <c r="G24" s="136" t="s">
        <v>380</v>
      </c>
      <c r="H24" s="130" t="s">
        <v>2497</v>
      </c>
      <c r="I24" s="130" t="s">
        <v>2492</v>
      </c>
      <c r="J24" s="130" t="s">
        <v>120</v>
      </c>
      <c r="K24" s="128" t="s">
        <v>52</v>
      </c>
      <c r="L24" s="134">
        <f>'73511-09'!G$8</f>
        <v>129258</v>
      </c>
    </row>
    <row r="25" spans="1:12" x14ac:dyDescent="0.3">
      <c r="A25" s="128">
        <v>73511</v>
      </c>
      <c r="B25" s="128" t="s">
        <v>58</v>
      </c>
      <c r="C25" s="128" t="s">
        <v>2593</v>
      </c>
      <c r="D25" s="128">
        <v>2019</v>
      </c>
      <c r="E25" s="128" t="s">
        <v>32</v>
      </c>
      <c r="F25" s="130" t="s">
        <v>2513</v>
      </c>
      <c r="G25" s="136" t="s">
        <v>380</v>
      </c>
      <c r="H25" s="130" t="s">
        <v>2497</v>
      </c>
      <c r="I25" s="130" t="s">
        <v>2492</v>
      </c>
      <c r="J25" s="130" t="s">
        <v>124</v>
      </c>
      <c r="K25" s="128" t="s">
        <v>52</v>
      </c>
      <c r="L25" s="134">
        <f>'73511-09'!H$8</f>
        <v>555884</v>
      </c>
    </row>
    <row r="26" spans="1:12" x14ac:dyDescent="0.3">
      <c r="A26" s="128">
        <v>73511</v>
      </c>
      <c r="B26" s="128" t="s">
        <v>58</v>
      </c>
      <c r="C26" s="128" t="s">
        <v>2593</v>
      </c>
      <c r="D26" s="128">
        <v>2019</v>
      </c>
      <c r="E26" s="128" t="s">
        <v>32</v>
      </c>
      <c r="F26" s="130" t="s">
        <v>2513</v>
      </c>
      <c r="G26" s="136" t="s">
        <v>380</v>
      </c>
      <c r="H26" s="130" t="s">
        <v>2497</v>
      </c>
      <c r="I26" s="130" t="s">
        <v>2493</v>
      </c>
      <c r="J26" s="130" t="s">
        <v>325</v>
      </c>
      <c r="K26" s="130" t="s">
        <v>325</v>
      </c>
      <c r="L26" s="134">
        <f>'73511-09'!I$8</f>
        <v>66904</v>
      </c>
    </row>
    <row r="27" spans="1:12" x14ac:dyDescent="0.3">
      <c r="A27" s="128">
        <v>73511</v>
      </c>
      <c r="B27" s="128" t="s">
        <v>58</v>
      </c>
      <c r="C27" s="128" t="s">
        <v>2593</v>
      </c>
      <c r="D27" s="128">
        <v>2019</v>
      </c>
      <c r="E27" s="128" t="s">
        <v>32</v>
      </c>
      <c r="F27" s="130" t="s">
        <v>2513</v>
      </c>
      <c r="G27" s="136" t="s">
        <v>380</v>
      </c>
      <c r="H27" s="130" t="s">
        <v>2497</v>
      </c>
      <c r="I27" s="130" t="s">
        <v>2493</v>
      </c>
      <c r="J27" s="130" t="s">
        <v>120</v>
      </c>
      <c r="K27" s="128" t="s">
        <v>52</v>
      </c>
      <c r="L27" s="134">
        <f>'73511-09'!J$8</f>
        <v>43196</v>
      </c>
    </row>
    <row r="28" spans="1:12" x14ac:dyDescent="0.3">
      <c r="A28" s="128">
        <v>73511</v>
      </c>
      <c r="B28" s="128" t="s">
        <v>58</v>
      </c>
      <c r="C28" s="128" t="s">
        <v>2593</v>
      </c>
      <c r="D28" s="128">
        <v>2019</v>
      </c>
      <c r="E28" s="128" t="s">
        <v>32</v>
      </c>
      <c r="F28" s="130" t="s">
        <v>2513</v>
      </c>
      <c r="G28" s="136" t="s">
        <v>380</v>
      </c>
      <c r="H28" s="130" t="s">
        <v>2497</v>
      </c>
      <c r="I28" s="130" t="s">
        <v>2493</v>
      </c>
      <c r="J28" s="130" t="s">
        <v>124</v>
      </c>
      <c r="K28" s="128" t="s">
        <v>52</v>
      </c>
      <c r="L28" s="134">
        <f>'73511-09'!K$8</f>
        <v>517264</v>
      </c>
    </row>
    <row r="29" spans="1:12" x14ac:dyDescent="0.3">
      <c r="A29" s="128">
        <v>73511</v>
      </c>
      <c r="B29" s="128" t="s">
        <v>58</v>
      </c>
      <c r="C29" s="128" t="s">
        <v>2593</v>
      </c>
      <c r="D29" s="128">
        <v>2019</v>
      </c>
      <c r="E29" s="128" t="s">
        <v>32</v>
      </c>
      <c r="F29" s="130" t="s">
        <v>2513</v>
      </c>
      <c r="G29" s="136" t="s">
        <v>2494</v>
      </c>
      <c r="H29" s="130" t="s">
        <v>2498</v>
      </c>
      <c r="I29" s="130" t="s">
        <v>202</v>
      </c>
      <c r="J29" s="130" t="s">
        <v>325</v>
      </c>
      <c r="K29" s="130" t="s">
        <v>325</v>
      </c>
      <c r="L29" s="134">
        <f>'73511-09'!C$9</f>
        <v>30713</v>
      </c>
    </row>
    <row r="30" spans="1:12" x14ac:dyDescent="0.3">
      <c r="A30" s="128">
        <v>73511</v>
      </c>
      <c r="B30" s="128" t="s">
        <v>58</v>
      </c>
      <c r="C30" s="128" t="s">
        <v>2593</v>
      </c>
      <c r="D30" s="128">
        <v>2019</v>
      </c>
      <c r="E30" s="128" t="s">
        <v>32</v>
      </c>
      <c r="F30" s="130" t="s">
        <v>2513</v>
      </c>
      <c r="G30" s="136" t="s">
        <v>2494</v>
      </c>
      <c r="H30" s="130" t="s">
        <v>2498</v>
      </c>
      <c r="I30" s="130" t="s">
        <v>202</v>
      </c>
      <c r="J30" s="130" t="s">
        <v>120</v>
      </c>
      <c r="K30" s="128" t="s">
        <v>52</v>
      </c>
      <c r="L30" s="134">
        <f>'73511-09'!D$9</f>
        <v>12555</v>
      </c>
    </row>
    <row r="31" spans="1:12" x14ac:dyDescent="0.3">
      <c r="A31" s="128">
        <v>73511</v>
      </c>
      <c r="B31" s="128" t="s">
        <v>58</v>
      </c>
      <c r="C31" s="128" t="s">
        <v>2593</v>
      </c>
      <c r="D31" s="128">
        <v>2019</v>
      </c>
      <c r="E31" s="128" t="s">
        <v>32</v>
      </c>
      <c r="F31" s="130" t="s">
        <v>2513</v>
      </c>
      <c r="G31" s="136" t="s">
        <v>2494</v>
      </c>
      <c r="H31" s="130" t="s">
        <v>2498</v>
      </c>
      <c r="I31" s="130" t="s">
        <v>202</v>
      </c>
      <c r="J31" s="130" t="s">
        <v>124</v>
      </c>
      <c r="K31" s="128" t="s">
        <v>52</v>
      </c>
      <c r="L31" s="134">
        <f>'73511-09'!E$9</f>
        <v>111163</v>
      </c>
    </row>
    <row r="32" spans="1:12" x14ac:dyDescent="0.3">
      <c r="A32" s="128">
        <v>73511</v>
      </c>
      <c r="B32" s="128" t="s">
        <v>58</v>
      </c>
      <c r="C32" s="128" t="s">
        <v>2593</v>
      </c>
      <c r="D32" s="128">
        <v>2019</v>
      </c>
      <c r="E32" s="128" t="s">
        <v>32</v>
      </c>
      <c r="F32" s="130" t="s">
        <v>2513</v>
      </c>
      <c r="G32" s="136" t="s">
        <v>2494</v>
      </c>
      <c r="H32" s="130" t="s">
        <v>2498</v>
      </c>
      <c r="I32" s="130" t="s">
        <v>2492</v>
      </c>
      <c r="J32" s="130" t="s">
        <v>325</v>
      </c>
      <c r="K32" s="130" t="s">
        <v>325</v>
      </c>
      <c r="L32" s="134">
        <f>'73511-09'!F$9</f>
        <v>25967</v>
      </c>
    </row>
    <row r="33" spans="1:12" x14ac:dyDescent="0.3">
      <c r="A33" s="128">
        <v>73511</v>
      </c>
      <c r="B33" s="128" t="s">
        <v>58</v>
      </c>
      <c r="C33" s="128" t="s">
        <v>2593</v>
      </c>
      <c r="D33" s="128">
        <v>2019</v>
      </c>
      <c r="E33" s="128" t="s">
        <v>32</v>
      </c>
      <c r="F33" s="130" t="s">
        <v>2513</v>
      </c>
      <c r="G33" s="136" t="s">
        <v>2494</v>
      </c>
      <c r="H33" s="130" t="s">
        <v>2498</v>
      </c>
      <c r="I33" s="130" t="s">
        <v>2492</v>
      </c>
      <c r="J33" s="130" t="s">
        <v>120</v>
      </c>
      <c r="K33" s="128" t="s">
        <v>52</v>
      </c>
      <c r="L33" s="134">
        <f>'73511-09'!G$9</f>
        <v>9803</v>
      </c>
    </row>
    <row r="34" spans="1:12" x14ac:dyDescent="0.3">
      <c r="A34" s="128">
        <v>73511</v>
      </c>
      <c r="B34" s="128" t="s">
        <v>58</v>
      </c>
      <c r="C34" s="128" t="s">
        <v>2593</v>
      </c>
      <c r="D34" s="128">
        <v>2019</v>
      </c>
      <c r="E34" s="128" t="s">
        <v>32</v>
      </c>
      <c r="F34" s="130" t="s">
        <v>2513</v>
      </c>
      <c r="G34" s="136" t="s">
        <v>2494</v>
      </c>
      <c r="H34" s="130" t="s">
        <v>2498</v>
      </c>
      <c r="I34" s="130" t="s">
        <v>2492</v>
      </c>
      <c r="J34" s="130" t="s">
        <v>124</v>
      </c>
      <c r="K34" s="128" t="s">
        <v>52</v>
      </c>
      <c r="L34" s="134">
        <f>'73511-09'!H$9</f>
        <v>58234</v>
      </c>
    </row>
    <row r="35" spans="1:12" x14ac:dyDescent="0.3">
      <c r="A35" s="128">
        <v>73511</v>
      </c>
      <c r="B35" s="128" t="s">
        <v>58</v>
      </c>
      <c r="C35" s="128" t="s">
        <v>2593</v>
      </c>
      <c r="D35" s="128">
        <v>2019</v>
      </c>
      <c r="E35" s="128" t="s">
        <v>32</v>
      </c>
      <c r="F35" s="130" t="s">
        <v>2513</v>
      </c>
      <c r="G35" s="136" t="s">
        <v>2494</v>
      </c>
      <c r="H35" s="130" t="s">
        <v>2498</v>
      </c>
      <c r="I35" s="130" t="s">
        <v>2493</v>
      </c>
      <c r="J35" s="130" t="s">
        <v>325</v>
      </c>
      <c r="K35" s="130" t="s">
        <v>325</v>
      </c>
      <c r="L35" s="134">
        <f>'73511-09'!I$9</f>
        <v>4746</v>
      </c>
    </row>
    <row r="36" spans="1:12" x14ac:dyDescent="0.3">
      <c r="A36" s="128">
        <v>73511</v>
      </c>
      <c r="B36" s="128" t="s">
        <v>58</v>
      </c>
      <c r="C36" s="128" t="s">
        <v>2593</v>
      </c>
      <c r="D36" s="128">
        <v>2019</v>
      </c>
      <c r="E36" s="128" t="s">
        <v>32</v>
      </c>
      <c r="F36" s="130" t="s">
        <v>2513</v>
      </c>
      <c r="G36" s="136" t="s">
        <v>2494</v>
      </c>
      <c r="H36" s="130" t="s">
        <v>2498</v>
      </c>
      <c r="I36" s="130" t="s">
        <v>2493</v>
      </c>
      <c r="J36" s="130" t="s">
        <v>120</v>
      </c>
      <c r="K36" s="128" t="s">
        <v>52</v>
      </c>
      <c r="L36" s="134">
        <f>'73511-09'!J$9</f>
        <v>2752</v>
      </c>
    </row>
    <row r="37" spans="1:12" x14ac:dyDescent="0.3">
      <c r="A37" s="128">
        <v>73511</v>
      </c>
      <c r="B37" s="128" t="s">
        <v>58</v>
      </c>
      <c r="C37" s="128" t="s">
        <v>2593</v>
      </c>
      <c r="D37" s="128">
        <v>2019</v>
      </c>
      <c r="E37" s="128" t="s">
        <v>32</v>
      </c>
      <c r="F37" s="130" t="s">
        <v>2513</v>
      </c>
      <c r="G37" s="136" t="s">
        <v>2494</v>
      </c>
      <c r="H37" s="130" t="s">
        <v>2498</v>
      </c>
      <c r="I37" s="130" t="s">
        <v>2493</v>
      </c>
      <c r="J37" s="130" t="s">
        <v>124</v>
      </c>
      <c r="K37" s="128" t="s">
        <v>52</v>
      </c>
      <c r="L37" s="134">
        <f>'73511-09'!K$9</f>
        <v>52929</v>
      </c>
    </row>
    <row r="38" spans="1:12" x14ac:dyDescent="0.3">
      <c r="A38" s="128">
        <v>73511</v>
      </c>
      <c r="B38" s="128" t="s">
        <v>58</v>
      </c>
      <c r="C38" s="128" t="s">
        <v>2593</v>
      </c>
      <c r="D38" s="128">
        <v>2019</v>
      </c>
      <c r="E38" s="128" t="s">
        <v>32</v>
      </c>
      <c r="F38" s="130" t="s">
        <v>2513</v>
      </c>
      <c r="G38" s="136" t="s">
        <v>388</v>
      </c>
      <c r="H38" s="130" t="s">
        <v>2724</v>
      </c>
      <c r="I38" s="130" t="s">
        <v>202</v>
      </c>
      <c r="J38" s="130" t="s">
        <v>325</v>
      </c>
      <c r="K38" s="130" t="s">
        <v>325</v>
      </c>
      <c r="L38" s="134">
        <f>'73511-09'!C$10</f>
        <v>917124</v>
      </c>
    </row>
    <row r="39" spans="1:12" x14ac:dyDescent="0.3">
      <c r="A39" s="128">
        <v>73511</v>
      </c>
      <c r="B39" s="128" t="s">
        <v>58</v>
      </c>
      <c r="C39" s="128" t="s">
        <v>2593</v>
      </c>
      <c r="D39" s="128">
        <v>2019</v>
      </c>
      <c r="E39" s="128" t="s">
        <v>32</v>
      </c>
      <c r="F39" s="130" t="s">
        <v>2513</v>
      </c>
      <c r="G39" s="136" t="s">
        <v>388</v>
      </c>
      <c r="H39" s="130" t="s">
        <v>2724</v>
      </c>
      <c r="I39" s="130" t="s">
        <v>202</v>
      </c>
      <c r="J39" s="130" t="s">
        <v>120</v>
      </c>
      <c r="K39" s="128" t="s">
        <v>52</v>
      </c>
      <c r="L39" s="134">
        <f>'73511-09'!D$10</f>
        <v>380449</v>
      </c>
    </row>
    <row r="40" spans="1:12" x14ac:dyDescent="0.3">
      <c r="A40" s="128">
        <v>73511</v>
      </c>
      <c r="B40" s="128" t="s">
        <v>58</v>
      </c>
      <c r="C40" s="128" t="s">
        <v>2593</v>
      </c>
      <c r="D40" s="128">
        <v>2019</v>
      </c>
      <c r="E40" s="128" t="s">
        <v>32</v>
      </c>
      <c r="F40" s="130" t="s">
        <v>2513</v>
      </c>
      <c r="G40" s="136" t="s">
        <v>388</v>
      </c>
      <c r="H40" s="130" t="s">
        <v>2724</v>
      </c>
      <c r="I40" s="130" t="s">
        <v>202</v>
      </c>
      <c r="J40" s="130" t="s">
        <v>124</v>
      </c>
      <c r="K40" s="128" t="s">
        <v>52</v>
      </c>
      <c r="L40" s="134">
        <f>'73511-09'!E$10</f>
        <v>2732965</v>
      </c>
    </row>
    <row r="41" spans="1:12" x14ac:dyDescent="0.3">
      <c r="A41" s="128">
        <v>73511</v>
      </c>
      <c r="B41" s="128" t="s">
        <v>58</v>
      </c>
      <c r="C41" s="128" t="s">
        <v>2593</v>
      </c>
      <c r="D41" s="128">
        <v>2019</v>
      </c>
      <c r="E41" s="128" t="s">
        <v>32</v>
      </c>
      <c r="F41" s="130" t="s">
        <v>2513</v>
      </c>
      <c r="G41" s="136" t="s">
        <v>388</v>
      </c>
      <c r="H41" s="130" t="s">
        <v>2724</v>
      </c>
      <c r="I41" s="130" t="s">
        <v>2492</v>
      </c>
      <c r="J41" s="130" t="s">
        <v>325</v>
      </c>
      <c r="K41" s="130" t="s">
        <v>325</v>
      </c>
      <c r="L41" s="134">
        <f>'73511-09'!F$10</f>
        <v>793556</v>
      </c>
    </row>
    <row r="42" spans="1:12" x14ac:dyDescent="0.3">
      <c r="A42" s="128">
        <v>73511</v>
      </c>
      <c r="B42" s="128" t="s">
        <v>58</v>
      </c>
      <c r="C42" s="128" t="s">
        <v>2593</v>
      </c>
      <c r="D42" s="128">
        <v>2019</v>
      </c>
      <c r="E42" s="128" t="s">
        <v>32</v>
      </c>
      <c r="F42" s="130" t="s">
        <v>2513</v>
      </c>
      <c r="G42" s="136" t="s">
        <v>388</v>
      </c>
      <c r="H42" s="130" t="s">
        <v>2724</v>
      </c>
      <c r="I42" s="130" t="s">
        <v>2492</v>
      </c>
      <c r="J42" s="130" t="s">
        <v>120</v>
      </c>
      <c r="K42" s="128" t="s">
        <v>52</v>
      </c>
      <c r="L42" s="134">
        <f>'73511-09'!G$10</f>
        <v>304820</v>
      </c>
    </row>
    <row r="43" spans="1:12" x14ac:dyDescent="0.3">
      <c r="A43" s="128">
        <v>73511</v>
      </c>
      <c r="B43" s="128" t="s">
        <v>58</v>
      </c>
      <c r="C43" s="128" t="s">
        <v>2593</v>
      </c>
      <c r="D43" s="128">
        <v>2019</v>
      </c>
      <c r="E43" s="128" t="s">
        <v>32</v>
      </c>
      <c r="F43" s="130" t="s">
        <v>2513</v>
      </c>
      <c r="G43" s="136" t="s">
        <v>388</v>
      </c>
      <c r="H43" s="130" t="s">
        <v>2724</v>
      </c>
      <c r="I43" s="130" t="s">
        <v>2492</v>
      </c>
      <c r="J43" s="130" t="s">
        <v>124</v>
      </c>
      <c r="K43" s="128" t="s">
        <v>52</v>
      </c>
      <c r="L43" s="134">
        <f>'73511-09'!H$10</f>
        <v>1495856</v>
      </c>
    </row>
    <row r="44" spans="1:12" x14ac:dyDescent="0.3">
      <c r="A44" s="128">
        <v>73511</v>
      </c>
      <c r="B44" s="128" t="s">
        <v>58</v>
      </c>
      <c r="C44" s="128" t="s">
        <v>2593</v>
      </c>
      <c r="D44" s="128">
        <v>2019</v>
      </c>
      <c r="E44" s="128" t="s">
        <v>32</v>
      </c>
      <c r="F44" s="130" t="s">
        <v>2513</v>
      </c>
      <c r="G44" s="136" t="s">
        <v>388</v>
      </c>
      <c r="H44" s="130" t="s">
        <v>2724</v>
      </c>
      <c r="I44" s="130" t="s">
        <v>2493</v>
      </c>
      <c r="J44" s="130" t="s">
        <v>325</v>
      </c>
      <c r="K44" s="130" t="s">
        <v>325</v>
      </c>
      <c r="L44" s="134">
        <f>'73511-09'!I$10</f>
        <v>123568</v>
      </c>
    </row>
    <row r="45" spans="1:12" x14ac:dyDescent="0.3">
      <c r="A45" s="128">
        <v>73511</v>
      </c>
      <c r="B45" s="128" t="s">
        <v>58</v>
      </c>
      <c r="C45" s="128" t="s">
        <v>2593</v>
      </c>
      <c r="D45" s="128">
        <v>2019</v>
      </c>
      <c r="E45" s="128" t="s">
        <v>32</v>
      </c>
      <c r="F45" s="130" t="s">
        <v>2513</v>
      </c>
      <c r="G45" s="136" t="s">
        <v>388</v>
      </c>
      <c r="H45" s="130" t="s">
        <v>2724</v>
      </c>
      <c r="I45" s="130" t="s">
        <v>2493</v>
      </c>
      <c r="J45" s="130" t="s">
        <v>120</v>
      </c>
      <c r="K45" s="128" t="s">
        <v>52</v>
      </c>
      <c r="L45" s="134">
        <f>'73511-09'!J$10</f>
        <v>75629</v>
      </c>
    </row>
    <row r="46" spans="1:12" x14ac:dyDescent="0.3">
      <c r="A46" s="128">
        <v>73511</v>
      </c>
      <c r="B46" s="128" t="s">
        <v>58</v>
      </c>
      <c r="C46" s="128" t="s">
        <v>2593</v>
      </c>
      <c r="D46" s="128">
        <v>2019</v>
      </c>
      <c r="E46" s="128" t="s">
        <v>32</v>
      </c>
      <c r="F46" s="130" t="s">
        <v>2513</v>
      </c>
      <c r="G46" s="136" t="s">
        <v>388</v>
      </c>
      <c r="H46" s="130" t="s">
        <v>2724</v>
      </c>
      <c r="I46" s="130" t="s">
        <v>2493</v>
      </c>
      <c r="J46" s="130" t="s">
        <v>124</v>
      </c>
      <c r="K46" s="128" t="s">
        <v>52</v>
      </c>
      <c r="L46" s="134">
        <f>'73511-09'!K$10</f>
        <v>1237109</v>
      </c>
    </row>
    <row r="47" spans="1:12" x14ac:dyDescent="0.3">
      <c r="A47" s="128">
        <v>73511</v>
      </c>
      <c r="B47" s="128" t="s">
        <v>58</v>
      </c>
      <c r="C47" s="128" t="s">
        <v>2593</v>
      </c>
      <c r="D47" s="128">
        <v>2019</v>
      </c>
      <c r="E47" s="128" t="s">
        <v>32</v>
      </c>
      <c r="F47" s="130" t="s">
        <v>2513</v>
      </c>
      <c r="G47" s="136" t="s">
        <v>389</v>
      </c>
      <c r="H47" s="130" t="s">
        <v>2500</v>
      </c>
      <c r="I47" s="130" t="s">
        <v>202</v>
      </c>
      <c r="J47" s="130" t="s">
        <v>325</v>
      </c>
      <c r="K47" s="130" t="s">
        <v>325</v>
      </c>
      <c r="L47" s="134">
        <f>'73511-09'!C$11</f>
        <v>362311</v>
      </c>
    </row>
    <row r="48" spans="1:12" x14ac:dyDescent="0.3">
      <c r="A48" s="128">
        <v>73511</v>
      </c>
      <c r="B48" s="128" t="s">
        <v>58</v>
      </c>
      <c r="C48" s="128" t="s">
        <v>2593</v>
      </c>
      <c r="D48" s="128">
        <v>2019</v>
      </c>
      <c r="E48" s="128" t="s">
        <v>32</v>
      </c>
      <c r="F48" s="130" t="s">
        <v>2513</v>
      </c>
      <c r="G48" s="136" t="s">
        <v>389</v>
      </c>
      <c r="H48" s="130" t="s">
        <v>2500</v>
      </c>
      <c r="I48" s="130" t="s">
        <v>202</v>
      </c>
      <c r="J48" s="130" t="s">
        <v>120</v>
      </c>
      <c r="K48" s="128" t="s">
        <v>52</v>
      </c>
      <c r="L48" s="134">
        <f>'73511-09'!D$11</f>
        <v>144096</v>
      </c>
    </row>
    <row r="49" spans="1:12" x14ac:dyDescent="0.3">
      <c r="A49" s="128">
        <v>73511</v>
      </c>
      <c r="B49" s="128" t="s">
        <v>58</v>
      </c>
      <c r="C49" s="128" t="s">
        <v>2593</v>
      </c>
      <c r="D49" s="128">
        <v>2019</v>
      </c>
      <c r="E49" s="128" t="s">
        <v>32</v>
      </c>
      <c r="F49" s="130" t="s">
        <v>2513</v>
      </c>
      <c r="G49" s="136" t="s">
        <v>389</v>
      </c>
      <c r="H49" s="130" t="s">
        <v>2500</v>
      </c>
      <c r="I49" s="130" t="s">
        <v>202</v>
      </c>
      <c r="J49" s="130" t="s">
        <v>124</v>
      </c>
      <c r="K49" s="128" t="s">
        <v>52</v>
      </c>
      <c r="L49" s="134">
        <f>'73511-09'!E$11</f>
        <v>1288452</v>
      </c>
    </row>
    <row r="50" spans="1:12" x14ac:dyDescent="0.3">
      <c r="A50" s="128">
        <v>73511</v>
      </c>
      <c r="B50" s="128" t="s">
        <v>58</v>
      </c>
      <c r="C50" s="128" t="s">
        <v>2593</v>
      </c>
      <c r="D50" s="128">
        <v>2019</v>
      </c>
      <c r="E50" s="128" t="s">
        <v>32</v>
      </c>
      <c r="F50" s="130" t="s">
        <v>2513</v>
      </c>
      <c r="G50" s="136" t="s">
        <v>389</v>
      </c>
      <c r="H50" s="130" t="s">
        <v>2500</v>
      </c>
      <c r="I50" s="130" t="s">
        <v>2492</v>
      </c>
      <c r="J50" s="130" t="s">
        <v>325</v>
      </c>
      <c r="K50" s="130" t="s">
        <v>325</v>
      </c>
      <c r="L50" s="134">
        <f>'73511-09'!F$11</f>
        <v>307190</v>
      </c>
    </row>
    <row r="51" spans="1:12" x14ac:dyDescent="0.3">
      <c r="A51" s="128">
        <v>73511</v>
      </c>
      <c r="B51" s="128" t="s">
        <v>58</v>
      </c>
      <c r="C51" s="128" t="s">
        <v>2593</v>
      </c>
      <c r="D51" s="128">
        <v>2019</v>
      </c>
      <c r="E51" s="128" t="s">
        <v>32</v>
      </c>
      <c r="F51" s="130" t="s">
        <v>2513</v>
      </c>
      <c r="G51" s="136" t="s">
        <v>389</v>
      </c>
      <c r="H51" s="130" t="s">
        <v>2500</v>
      </c>
      <c r="I51" s="130" t="s">
        <v>2492</v>
      </c>
      <c r="J51" s="130" t="s">
        <v>120</v>
      </c>
      <c r="K51" s="128" t="s">
        <v>52</v>
      </c>
      <c r="L51" s="134">
        <f>'73511-09'!G$11</f>
        <v>110354</v>
      </c>
    </row>
    <row r="52" spans="1:12" x14ac:dyDescent="0.3">
      <c r="A52" s="128">
        <v>73511</v>
      </c>
      <c r="B52" s="128" t="s">
        <v>58</v>
      </c>
      <c r="C52" s="128" t="s">
        <v>2593</v>
      </c>
      <c r="D52" s="128">
        <v>2019</v>
      </c>
      <c r="E52" s="128" t="s">
        <v>32</v>
      </c>
      <c r="F52" s="130" t="s">
        <v>2513</v>
      </c>
      <c r="G52" s="136" t="s">
        <v>389</v>
      </c>
      <c r="H52" s="130" t="s">
        <v>2500</v>
      </c>
      <c r="I52" s="130" t="s">
        <v>2492</v>
      </c>
      <c r="J52" s="130" t="s">
        <v>124</v>
      </c>
      <c r="K52" s="128" t="s">
        <v>52</v>
      </c>
      <c r="L52" s="134">
        <f>'73511-09'!H$11</f>
        <v>551435</v>
      </c>
    </row>
    <row r="53" spans="1:12" x14ac:dyDescent="0.3">
      <c r="A53" s="128">
        <v>73511</v>
      </c>
      <c r="B53" s="128" t="s">
        <v>58</v>
      </c>
      <c r="C53" s="128" t="s">
        <v>2593</v>
      </c>
      <c r="D53" s="128">
        <v>2019</v>
      </c>
      <c r="E53" s="128" t="s">
        <v>32</v>
      </c>
      <c r="F53" s="130" t="s">
        <v>2513</v>
      </c>
      <c r="G53" s="136" t="s">
        <v>389</v>
      </c>
      <c r="H53" s="130" t="s">
        <v>2500</v>
      </c>
      <c r="I53" s="130" t="s">
        <v>2493</v>
      </c>
      <c r="J53" s="130" t="s">
        <v>325</v>
      </c>
      <c r="K53" s="130" t="s">
        <v>325</v>
      </c>
      <c r="L53" s="134">
        <f>'73511-09'!I$11</f>
        <v>55121</v>
      </c>
    </row>
    <row r="54" spans="1:12" x14ac:dyDescent="0.3">
      <c r="A54" s="128">
        <v>73511</v>
      </c>
      <c r="B54" s="128" t="s">
        <v>58</v>
      </c>
      <c r="C54" s="128" t="s">
        <v>2593</v>
      </c>
      <c r="D54" s="128">
        <v>2019</v>
      </c>
      <c r="E54" s="128" t="s">
        <v>32</v>
      </c>
      <c r="F54" s="130" t="s">
        <v>2513</v>
      </c>
      <c r="G54" s="136" t="s">
        <v>389</v>
      </c>
      <c r="H54" s="130" t="s">
        <v>2500</v>
      </c>
      <c r="I54" s="130" t="s">
        <v>2493</v>
      </c>
      <c r="J54" s="130" t="s">
        <v>120</v>
      </c>
      <c r="K54" s="128" t="s">
        <v>52</v>
      </c>
      <c r="L54" s="134">
        <f>'73511-09'!J$11</f>
        <v>33742</v>
      </c>
    </row>
    <row r="55" spans="1:12" x14ac:dyDescent="0.3">
      <c r="A55" s="128">
        <v>73511</v>
      </c>
      <c r="B55" s="128" t="s">
        <v>58</v>
      </c>
      <c r="C55" s="128" t="s">
        <v>2593</v>
      </c>
      <c r="D55" s="128">
        <v>2019</v>
      </c>
      <c r="E55" s="128" t="s">
        <v>32</v>
      </c>
      <c r="F55" s="130" t="s">
        <v>2513</v>
      </c>
      <c r="G55" s="136" t="s">
        <v>389</v>
      </c>
      <c r="H55" s="130" t="s">
        <v>2500</v>
      </c>
      <c r="I55" s="130" t="s">
        <v>2493</v>
      </c>
      <c r="J55" s="130" t="s">
        <v>124</v>
      </c>
      <c r="K55" s="128" t="s">
        <v>52</v>
      </c>
      <c r="L55" s="134">
        <f>'73511-09'!K$11</f>
        <v>737018</v>
      </c>
    </row>
    <row r="56" spans="1:12" x14ac:dyDescent="0.3">
      <c r="A56" s="128">
        <v>73511</v>
      </c>
      <c r="B56" s="128" t="s">
        <v>58</v>
      </c>
      <c r="C56" s="128" t="s">
        <v>2593</v>
      </c>
      <c r="D56" s="128">
        <v>2019</v>
      </c>
      <c r="E56" s="128" t="s">
        <v>32</v>
      </c>
      <c r="F56" s="130" t="s">
        <v>2513</v>
      </c>
      <c r="G56" s="136" t="s">
        <v>390</v>
      </c>
      <c r="H56" s="130" t="s">
        <v>2501</v>
      </c>
      <c r="I56" s="130" t="s">
        <v>202</v>
      </c>
      <c r="J56" s="130" t="s">
        <v>325</v>
      </c>
      <c r="K56" s="130" t="s">
        <v>325</v>
      </c>
      <c r="L56" s="134">
        <f>'73511-09'!C$12</f>
        <v>210606</v>
      </c>
    </row>
    <row r="57" spans="1:12" x14ac:dyDescent="0.3">
      <c r="A57" s="128">
        <v>73511</v>
      </c>
      <c r="B57" s="128" t="s">
        <v>58</v>
      </c>
      <c r="C57" s="128" t="s">
        <v>2593</v>
      </c>
      <c r="D57" s="128">
        <v>2019</v>
      </c>
      <c r="E57" s="128" t="s">
        <v>32</v>
      </c>
      <c r="F57" s="130" t="s">
        <v>2513</v>
      </c>
      <c r="G57" s="136" t="s">
        <v>390</v>
      </c>
      <c r="H57" s="130" t="s">
        <v>2501</v>
      </c>
      <c r="I57" s="130" t="s">
        <v>202</v>
      </c>
      <c r="J57" s="130" t="s">
        <v>120</v>
      </c>
      <c r="K57" s="128" t="s">
        <v>52</v>
      </c>
      <c r="L57" s="134">
        <f>'73511-09'!D$12</f>
        <v>95267</v>
      </c>
    </row>
    <row r="58" spans="1:12" x14ac:dyDescent="0.3">
      <c r="A58" s="128">
        <v>73511</v>
      </c>
      <c r="B58" s="128" t="s">
        <v>58</v>
      </c>
      <c r="C58" s="128" t="s">
        <v>2593</v>
      </c>
      <c r="D58" s="128">
        <v>2019</v>
      </c>
      <c r="E58" s="128" t="s">
        <v>32</v>
      </c>
      <c r="F58" s="130" t="s">
        <v>2513</v>
      </c>
      <c r="G58" s="136" t="s">
        <v>390</v>
      </c>
      <c r="H58" s="130" t="s">
        <v>2501</v>
      </c>
      <c r="I58" s="130" t="s">
        <v>202</v>
      </c>
      <c r="J58" s="130" t="s">
        <v>124</v>
      </c>
      <c r="K58" s="128" t="s">
        <v>52</v>
      </c>
      <c r="L58" s="134">
        <f>'73511-09'!E$12</f>
        <v>555455</v>
      </c>
    </row>
    <row r="59" spans="1:12" x14ac:dyDescent="0.3">
      <c r="A59" s="128">
        <v>73511</v>
      </c>
      <c r="B59" s="128" t="s">
        <v>58</v>
      </c>
      <c r="C59" s="128" t="s">
        <v>2593</v>
      </c>
      <c r="D59" s="128">
        <v>2019</v>
      </c>
      <c r="E59" s="128" t="s">
        <v>32</v>
      </c>
      <c r="F59" s="130" t="s">
        <v>2513</v>
      </c>
      <c r="G59" s="136" t="s">
        <v>390</v>
      </c>
      <c r="H59" s="130" t="s">
        <v>2501</v>
      </c>
      <c r="I59" s="130" t="s">
        <v>2492</v>
      </c>
      <c r="J59" s="130" t="s">
        <v>325</v>
      </c>
      <c r="K59" s="130" t="s">
        <v>325</v>
      </c>
      <c r="L59" s="134">
        <f>'73511-09'!F$12</f>
        <v>170998</v>
      </c>
    </row>
    <row r="60" spans="1:12" x14ac:dyDescent="0.3">
      <c r="A60" s="128">
        <v>73511</v>
      </c>
      <c r="B60" s="128" t="s">
        <v>58</v>
      </c>
      <c r="C60" s="128" t="s">
        <v>2593</v>
      </c>
      <c r="D60" s="128">
        <v>2019</v>
      </c>
      <c r="E60" s="128" t="s">
        <v>32</v>
      </c>
      <c r="F60" s="130" t="s">
        <v>2513</v>
      </c>
      <c r="G60" s="136" t="s">
        <v>390</v>
      </c>
      <c r="H60" s="130" t="s">
        <v>2501</v>
      </c>
      <c r="I60" s="130" t="s">
        <v>2492</v>
      </c>
      <c r="J60" s="130" t="s">
        <v>120</v>
      </c>
      <c r="K60" s="128" t="s">
        <v>52</v>
      </c>
      <c r="L60" s="134">
        <f>'73511-09'!G$12</f>
        <v>69880</v>
      </c>
    </row>
    <row r="61" spans="1:12" x14ac:dyDescent="0.3">
      <c r="A61" s="128">
        <v>73511</v>
      </c>
      <c r="B61" s="128" t="s">
        <v>58</v>
      </c>
      <c r="C61" s="128" t="s">
        <v>2593</v>
      </c>
      <c r="D61" s="128">
        <v>2019</v>
      </c>
      <c r="E61" s="128" t="s">
        <v>32</v>
      </c>
      <c r="F61" s="130" t="s">
        <v>2513</v>
      </c>
      <c r="G61" s="136" t="s">
        <v>390</v>
      </c>
      <c r="H61" s="130" t="s">
        <v>2501</v>
      </c>
      <c r="I61" s="130" t="s">
        <v>2492</v>
      </c>
      <c r="J61" s="130" t="s">
        <v>124</v>
      </c>
      <c r="K61" s="128" t="s">
        <v>52</v>
      </c>
      <c r="L61" s="134">
        <f>'73511-09'!H$12</f>
        <v>272613</v>
      </c>
    </row>
    <row r="62" spans="1:12" x14ac:dyDescent="0.3">
      <c r="A62" s="128">
        <v>73511</v>
      </c>
      <c r="B62" s="128" t="s">
        <v>58</v>
      </c>
      <c r="C62" s="128" t="s">
        <v>2593</v>
      </c>
      <c r="D62" s="128">
        <v>2019</v>
      </c>
      <c r="E62" s="128" t="s">
        <v>32</v>
      </c>
      <c r="F62" s="130" t="s">
        <v>2513</v>
      </c>
      <c r="G62" s="136" t="s">
        <v>390</v>
      </c>
      <c r="H62" s="130" t="s">
        <v>2501</v>
      </c>
      <c r="I62" s="130" t="s">
        <v>2493</v>
      </c>
      <c r="J62" s="130" t="s">
        <v>325</v>
      </c>
      <c r="K62" s="130" t="s">
        <v>325</v>
      </c>
      <c r="L62" s="134">
        <f>'73511-09'!I$12</f>
        <v>39608</v>
      </c>
    </row>
    <row r="63" spans="1:12" x14ac:dyDescent="0.3">
      <c r="A63" s="128">
        <v>73511</v>
      </c>
      <c r="B63" s="128" t="s">
        <v>58</v>
      </c>
      <c r="C63" s="128" t="s">
        <v>2593</v>
      </c>
      <c r="D63" s="128">
        <v>2019</v>
      </c>
      <c r="E63" s="128" t="s">
        <v>32</v>
      </c>
      <c r="F63" s="130" t="s">
        <v>2513</v>
      </c>
      <c r="G63" s="136" t="s">
        <v>390</v>
      </c>
      <c r="H63" s="130" t="s">
        <v>2501</v>
      </c>
      <c r="I63" s="130" t="s">
        <v>2493</v>
      </c>
      <c r="J63" s="130" t="s">
        <v>120</v>
      </c>
      <c r="K63" s="128" t="s">
        <v>52</v>
      </c>
      <c r="L63" s="134">
        <f>'73511-09'!J$12</f>
        <v>25387</v>
      </c>
    </row>
    <row r="64" spans="1:12" x14ac:dyDescent="0.3">
      <c r="A64" s="128">
        <v>73511</v>
      </c>
      <c r="B64" s="128" t="s">
        <v>58</v>
      </c>
      <c r="C64" s="128" t="s">
        <v>2593</v>
      </c>
      <c r="D64" s="128">
        <v>2019</v>
      </c>
      <c r="E64" s="128" t="s">
        <v>32</v>
      </c>
      <c r="F64" s="130" t="s">
        <v>2513</v>
      </c>
      <c r="G64" s="136" t="s">
        <v>390</v>
      </c>
      <c r="H64" s="130" t="s">
        <v>2501</v>
      </c>
      <c r="I64" s="130" t="s">
        <v>2493</v>
      </c>
      <c r="J64" s="130" t="s">
        <v>124</v>
      </c>
      <c r="K64" s="128" t="s">
        <v>52</v>
      </c>
      <c r="L64" s="134">
        <f>'73511-09'!K$12</f>
        <v>282842</v>
      </c>
    </row>
    <row r="65" spans="1:12" x14ac:dyDescent="0.3">
      <c r="A65" s="128">
        <v>73511</v>
      </c>
      <c r="B65" s="128" t="s">
        <v>58</v>
      </c>
      <c r="C65" s="128" t="s">
        <v>2593</v>
      </c>
      <c r="D65" s="128">
        <v>2019</v>
      </c>
      <c r="E65" s="128" t="s">
        <v>32</v>
      </c>
      <c r="F65" s="130" t="s">
        <v>2513</v>
      </c>
      <c r="G65" s="136" t="s">
        <v>391</v>
      </c>
      <c r="H65" s="130" t="s">
        <v>2502</v>
      </c>
      <c r="I65" s="130" t="s">
        <v>202</v>
      </c>
      <c r="J65" s="130" t="s">
        <v>325</v>
      </c>
      <c r="K65" s="130" t="s">
        <v>325</v>
      </c>
      <c r="L65" s="134">
        <f>'73511-09'!C$13</f>
        <v>568969</v>
      </c>
    </row>
    <row r="66" spans="1:12" x14ac:dyDescent="0.3">
      <c r="A66" s="128">
        <v>73511</v>
      </c>
      <c r="B66" s="128" t="s">
        <v>58</v>
      </c>
      <c r="C66" s="128" t="s">
        <v>2593</v>
      </c>
      <c r="D66" s="128">
        <v>2019</v>
      </c>
      <c r="E66" s="128" t="s">
        <v>32</v>
      </c>
      <c r="F66" s="130" t="s">
        <v>2513</v>
      </c>
      <c r="G66" s="136" t="s">
        <v>391</v>
      </c>
      <c r="H66" s="130" t="s">
        <v>2502</v>
      </c>
      <c r="I66" s="130" t="s">
        <v>202</v>
      </c>
      <c r="J66" s="130" t="s">
        <v>120</v>
      </c>
      <c r="K66" s="128" t="s">
        <v>52</v>
      </c>
      <c r="L66" s="134">
        <f>'73511-09'!D$13</f>
        <v>271772</v>
      </c>
    </row>
    <row r="67" spans="1:12" x14ac:dyDescent="0.3">
      <c r="A67" s="128">
        <v>73511</v>
      </c>
      <c r="B67" s="128" t="s">
        <v>58</v>
      </c>
      <c r="C67" s="128" t="s">
        <v>2593</v>
      </c>
      <c r="D67" s="128">
        <v>2019</v>
      </c>
      <c r="E67" s="128" t="s">
        <v>32</v>
      </c>
      <c r="F67" s="130" t="s">
        <v>2513</v>
      </c>
      <c r="G67" s="136" t="s">
        <v>391</v>
      </c>
      <c r="H67" s="130" t="s">
        <v>2502</v>
      </c>
      <c r="I67" s="130" t="s">
        <v>202</v>
      </c>
      <c r="J67" s="130" t="s">
        <v>124</v>
      </c>
      <c r="K67" s="128" t="s">
        <v>52</v>
      </c>
      <c r="L67" s="134">
        <f>'73511-09'!E$13</f>
        <v>2011671</v>
      </c>
    </row>
    <row r="68" spans="1:12" x14ac:dyDescent="0.3">
      <c r="A68" s="128">
        <v>73511</v>
      </c>
      <c r="B68" s="128" t="s">
        <v>58</v>
      </c>
      <c r="C68" s="128" t="s">
        <v>2593</v>
      </c>
      <c r="D68" s="128">
        <v>2019</v>
      </c>
      <c r="E68" s="128" t="s">
        <v>32</v>
      </c>
      <c r="F68" s="130" t="s">
        <v>2513</v>
      </c>
      <c r="G68" s="136" t="s">
        <v>391</v>
      </c>
      <c r="H68" s="130" t="s">
        <v>2502</v>
      </c>
      <c r="I68" s="130" t="s">
        <v>2492</v>
      </c>
      <c r="J68" s="130" t="s">
        <v>325</v>
      </c>
      <c r="K68" s="130" t="s">
        <v>325</v>
      </c>
      <c r="L68" s="134">
        <f>'73511-09'!F$13</f>
        <v>465822</v>
      </c>
    </row>
    <row r="69" spans="1:12" x14ac:dyDescent="0.3">
      <c r="A69" s="128">
        <v>73511</v>
      </c>
      <c r="B69" s="128" t="s">
        <v>58</v>
      </c>
      <c r="C69" s="128" t="s">
        <v>2593</v>
      </c>
      <c r="D69" s="128">
        <v>2019</v>
      </c>
      <c r="E69" s="128" t="s">
        <v>32</v>
      </c>
      <c r="F69" s="130" t="s">
        <v>2513</v>
      </c>
      <c r="G69" s="136" t="s">
        <v>391</v>
      </c>
      <c r="H69" s="130" t="s">
        <v>2502</v>
      </c>
      <c r="I69" s="130" t="s">
        <v>2492</v>
      </c>
      <c r="J69" s="130" t="s">
        <v>120</v>
      </c>
      <c r="K69" s="128" t="s">
        <v>52</v>
      </c>
      <c r="L69" s="134">
        <f>'73511-09'!G$13</f>
        <v>205611</v>
      </c>
    </row>
    <row r="70" spans="1:12" x14ac:dyDescent="0.3">
      <c r="A70" s="128">
        <v>73511</v>
      </c>
      <c r="B70" s="128" t="s">
        <v>58</v>
      </c>
      <c r="C70" s="128" t="s">
        <v>2593</v>
      </c>
      <c r="D70" s="128">
        <v>2019</v>
      </c>
      <c r="E70" s="128" t="s">
        <v>32</v>
      </c>
      <c r="F70" s="130" t="s">
        <v>2513</v>
      </c>
      <c r="G70" s="136" t="s">
        <v>391</v>
      </c>
      <c r="H70" s="130" t="s">
        <v>2502</v>
      </c>
      <c r="I70" s="130" t="s">
        <v>2492</v>
      </c>
      <c r="J70" s="130" t="s">
        <v>124</v>
      </c>
      <c r="K70" s="128" t="s">
        <v>52</v>
      </c>
      <c r="L70" s="134">
        <f>'73511-09'!H$13</f>
        <v>976287</v>
      </c>
    </row>
    <row r="71" spans="1:12" x14ac:dyDescent="0.3">
      <c r="A71" s="128">
        <v>73511</v>
      </c>
      <c r="B71" s="128" t="s">
        <v>58</v>
      </c>
      <c r="C71" s="128" t="s">
        <v>2593</v>
      </c>
      <c r="D71" s="128">
        <v>2019</v>
      </c>
      <c r="E71" s="128" t="s">
        <v>32</v>
      </c>
      <c r="F71" s="130" t="s">
        <v>2513</v>
      </c>
      <c r="G71" s="136" t="s">
        <v>391</v>
      </c>
      <c r="H71" s="130" t="s">
        <v>2502</v>
      </c>
      <c r="I71" s="130" t="s">
        <v>2493</v>
      </c>
      <c r="J71" s="130" t="s">
        <v>325</v>
      </c>
      <c r="K71" s="130" t="s">
        <v>325</v>
      </c>
      <c r="L71" s="134">
        <f>'73511-09'!I$13</f>
        <v>103147</v>
      </c>
    </row>
    <row r="72" spans="1:12" x14ac:dyDescent="0.3">
      <c r="A72" s="128">
        <v>73511</v>
      </c>
      <c r="B72" s="128" t="s">
        <v>58</v>
      </c>
      <c r="C72" s="128" t="s">
        <v>2593</v>
      </c>
      <c r="D72" s="128">
        <v>2019</v>
      </c>
      <c r="E72" s="128" t="s">
        <v>32</v>
      </c>
      <c r="F72" s="130" t="s">
        <v>2513</v>
      </c>
      <c r="G72" s="136" t="s">
        <v>391</v>
      </c>
      <c r="H72" s="130" t="s">
        <v>2502</v>
      </c>
      <c r="I72" s="130" t="s">
        <v>2493</v>
      </c>
      <c r="J72" s="130" t="s">
        <v>120</v>
      </c>
      <c r="K72" s="128" t="s">
        <v>52</v>
      </c>
      <c r="L72" s="134">
        <f>'73511-09'!J$13</f>
        <v>66161</v>
      </c>
    </row>
    <row r="73" spans="1:12" x14ac:dyDescent="0.3">
      <c r="A73" s="128">
        <v>73511</v>
      </c>
      <c r="B73" s="128" t="s">
        <v>58</v>
      </c>
      <c r="C73" s="128" t="s">
        <v>2593</v>
      </c>
      <c r="D73" s="128">
        <v>2019</v>
      </c>
      <c r="E73" s="128" t="s">
        <v>32</v>
      </c>
      <c r="F73" s="130" t="s">
        <v>2513</v>
      </c>
      <c r="G73" s="136" t="s">
        <v>391</v>
      </c>
      <c r="H73" s="130" t="s">
        <v>2502</v>
      </c>
      <c r="I73" s="130" t="s">
        <v>2493</v>
      </c>
      <c r="J73" s="130" t="s">
        <v>124</v>
      </c>
      <c r="K73" s="128" t="s">
        <v>52</v>
      </c>
      <c r="L73" s="134">
        <f>'73511-09'!K$13</f>
        <v>1035383</v>
      </c>
    </row>
    <row r="74" spans="1:12" x14ac:dyDescent="0.3">
      <c r="A74" s="128">
        <v>73511</v>
      </c>
      <c r="B74" s="128" t="s">
        <v>58</v>
      </c>
      <c r="C74" s="128" t="s">
        <v>2593</v>
      </c>
      <c r="D74" s="128">
        <v>2019</v>
      </c>
      <c r="E74" s="128" t="s">
        <v>32</v>
      </c>
      <c r="F74" s="130" t="s">
        <v>2513</v>
      </c>
      <c r="G74" s="136" t="s">
        <v>400</v>
      </c>
      <c r="H74" s="130" t="s">
        <v>2503</v>
      </c>
      <c r="I74" s="130" t="s">
        <v>202</v>
      </c>
      <c r="J74" s="130" t="s">
        <v>325</v>
      </c>
      <c r="K74" s="130" t="s">
        <v>325</v>
      </c>
      <c r="L74" s="134">
        <f>'73511-09'!C$14</f>
        <v>856893</v>
      </c>
    </row>
    <row r="75" spans="1:12" x14ac:dyDescent="0.3">
      <c r="A75" s="128">
        <v>73511</v>
      </c>
      <c r="B75" s="128" t="s">
        <v>58</v>
      </c>
      <c r="C75" s="128" t="s">
        <v>2593</v>
      </c>
      <c r="D75" s="128">
        <v>2019</v>
      </c>
      <c r="E75" s="128" t="s">
        <v>32</v>
      </c>
      <c r="F75" s="130" t="s">
        <v>2513</v>
      </c>
      <c r="G75" s="136" t="s">
        <v>400</v>
      </c>
      <c r="H75" s="130" t="s">
        <v>2503</v>
      </c>
      <c r="I75" s="130" t="s">
        <v>202</v>
      </c>
      <c r="J75" s="130" t="s">
        <v>120</v>
      </c>
      <c r="K75" s="128" t="s">
        <v>52</v>
      </c>
      <c r="L75" s="134">
        <f>'73511-09'!D$14</f>
        <v>369217</v>
      </c>
    </row>
    <row r="76" spans="1:12" x14ac:dyDescent="0.3">
      <c r="A76" s="128">
        <v>73511</v>
      </c>
      <c r="B76" s="128" t="s">
        <v>58</v>
      </c>
      <c r="C76" s="128" t="s">
        <v>2593</v>
      </c>
      <c r="D76" s="128">
        <v>2019</v>
      </c>
      <c r="E76" s="128" t="s">
        <v>32</v>
      </c>
      <c r="F76" s="130" t="s">
        <v>2513</v>
      </c>
      <c r="G76" s="136" t="s">
        <v>400</v>
      </c>
      <c r="H76" s="130" t="s">
        <v>2503</v>
      </c>
      <c r="I76" s="130" t="s">
        <v>202</v>
      </c>
      <c r="J76" s="130" t="s">
        <v>124</v>
      </c>
      <c r="K76" s="128" t="s">
        <v>52</v>
      </c>
      <c r="L76" s="134">
        <f>'73511-09'!E$14</f>
        <v>2680525</v>
      </c>
    </row>
    <row r="77" spans="1:12" x14ac:dyDescent="0.3">
      <c r="A77" s="128">
        <v>73511</v>
      </c>
      <c r="B77" s="128" t="s">
        <v>58</v>
      </c>
      <c r="C77" s="128" t="s">
        <v>2593</v>
      </c>
      <c r="D77" s="128">
        <v>2019</v>
      </c>
      <c r="E77" s="128" t="s">
        <v>32</v>
      </c>
      <c r="F77" s="130" t="s">
        <v>2513</v>
      </c>
      <c r="G77" s="136" t="s">
        <v>400</v>
      </c>
      <c r="H77" s="130" t="s">
        <v>2503</v>
      </c>
      <c r="I77" s="130" t="s">
        <v>2492</v>
      </c>
      <c r="J77" s="130" t="s">
        <v>325</v>
      </c>
      <c r="K77" s="130" t="s">
        <v>325</v>
      </c>
      <c r="L77" s="134">
        <f>'73511-09'!F$14</f>
        <v>708769</v>
      </c>
    </row>
    <row r="78" spans="1:12" x14ac:dyDescent="0.3">
      <c r="A78" s="128">
        <v>73511</v>
      </c>
      <c r="B78" s="128" t="s">
        <v>58</v>
      </c>
      <c r="C78" s="128" t="s">
        <v>2593</v>
      </c>
      <c r="D78" s="128">
        <v>2019</v>
      </c>
      <c r="E78" s="128" t="s">
        <v>32</v>
      </c>
      <c r="F78" s="130" t="s">
        <v>2513</v>
      </c>
      <c r="G78" s="136" t="s">
        <v>400</v>
      </c>
      <c r="H78" s="130" t="s">
        <v>2503</v>
      </c>
      <c r="I78" s="130" t="s">
        <v>2492</v>
      </c>
      <c r="J78" s="130" t="s">
        <v>120</v>
      </c>
      <c r="K78" s="128" t="s">
        <v>52</v>
      </c>
      <c r="L78" s="134">
        <f>'73511-09'!G$14</f>
        <v>275901</v>
      </c>
    </row>
    <row r="79" spans="1:12" x14ac:dyDescent="0.3">
      <c r="A79" s="128">
        <v>73511</v>
      </c>
      <c r="B79" s="128" t="s">
        <v>58</v>
      </c>
      <c r="C79" s="128" t="s">
        <v>2593</v>
      </c>
      <c r="D79" s="128">
        <v>2019</v>
      </c>
      <c r="E79" s="128" t="s">
        <v>32</v>
      </c>
      <c r="F79" s="130" t="s">
        <v>2513</v>
      </c>
      <c r="G79" s="136" t="s">
        <v>400</v>
      </c>
      <c r="H79" s="130" t="s">
        <v>2503</v>
      </c>
      <c r="I79" s="130" t="s">
        <v>2492</v>
      </c>
      <c r="J79" s="130" t="s">
        <v>124</v>
      </c>
      <c r="K79" s="128" t="s">
        <v>52</v>
      </c>
      <c r="L79" s="134">
        <f>'73511-09'!H$14</f>
        <v>1318088</v>
      </c>
    </row>
    <row r="80" spans="1:12" x14ac:dyDescent="0.3">
      <c r="A80" s="128">
        <v>73511</v>
      </c>
      <c r="B80" s="128" t="s">
        <v>58</v>
      </c>
      <c r="C80" s="128" t="s">
        <v>2593</v>
      </c>
      <c r="D80" s="128">
        <v>2019</v>
      </c>
      <c r="E80" s="128" t="s">
        <v>32</v>
      </c>
      <c r="F80" s="130" t="s">
        <v>2513</v>
      </c>
      <c r="G80" s="136" t="s">
        <v>400</v>
      </c>
      <c r="H80" s="130" t="s">
        <v>2503</v>
      </c>
      <c r="I80" s="130" t="s">
        <v>2493</v>
      </c>
      <c r="J80" s="130" t="s">
        <v>325</v>
      </c>
      <c r="K80" s="130" t="s">
        <v>325</v>
      </c>
      <c r="L80" s="134">
        <f>'73511-09'!I$14</f>
        <v>148124</v>
      </c>
    </row>
    <row r="81" spans="1:12" x14ac:dyDescent="0.3">
      <c r="A81" s="128">
        <v>73511</v>
      </c>
      <c r="B81" s="128" t="s">
        <v>58</v>
      </c>
      <c r="C81" s="128" t="s">
        <v>2593</v>
      </c>
      <c r="D81" s="128">
        <v>2019</v>
      </c>
      <c r="E81" s="128" t="s">
        <v>32</v>
      </c>
      <c r="F81" s="130" t="s">
        <v>2513</v>
      </c>
      <c r="G81" s="136" t="s">
        <v>400</v>
      </c>
      <c r="H81" s="130" t="s">
        <v>2503</v>
      </c>
      <c r="I81" s="130" t="s">
        <v>2493</v>
      </c>
      <c r="J81" s="130" t="s">
        <v>120</v>
      </c>
      <c r="K81" s="128" t="s">
        <v>52</v>
      </c>
      <c r="L81" s="134">
        <f>'73511-09'!J$14</f>
        <v>93316</v>
      </c>
    </row>
    <row r="82" spans="1:12" x14ac:dyDescent="0.3">
      <c r="A82" s="128">
        <v>73511</v>
      </c>
      <c r="B82" s="128" t="s">
        <v>58</v>
      </c>
      <c r="C82" s="128" t="s">
        <v>2593</v>
      </c>
      <c r="D82" s="128">
        <v>2019</v>
      </c>
      <c r="E82" s="128" t="s">
        <v>32</v>
      </c>
      <c r="F82" s="130" t="s">
        <v>2513</v>
      </c>
      <c r="G82" s="136" t="s">
        <v>400</v>
      </c>
      <c r="H82" s="130" t="s">
        <v>2503</v>
      </c>
      <c r="I82" s="130" t="s">
        <v>2493</v>
      </c>
      <c r="J82" s="130" t="s">
        <v>124</v>
      </c>
      <c r="K82" s="128" t="s">
        <v>52</v>
      </c>
      <c r="L82" s="134">
        <f>'73511-09'!K$14</f>
        <v>1362437</v>
      </c>
    </row>
    <row r="83" spans="1:12" x14ac:dyDescent="0.3">
      <c r="A83" s="128">
        <v>73511</v>
      </c>
      <c r="B83" s="128" t="s">
        <v>58</v>
      </c>
      <c r="C83" s="128" t="s">
        <v>2593</v>
      </c>
      <c r="D83" s="128">
        <v>2019</v>
      </c>
      <c r="E83" s="128" t="s">
        <v>32</v>
      </c>
      <c r="F83" s="130" t="s">
        <v>2513</v>
      </c>
      <c r="G83" s="136" t="s">
        <v>404</v>
      </c>
      <c r="H83" s="130" t="s">
        <v>2504</v>
      </c>
      <c r="I83" s="130" t="s">
        <v>202</v>
      </c>
      <c r="J83" s="130" t="s">
        <v>325</v>
      </c>
      <c r="K83" s="130" t="s">
        <v>325</v>
      </c>
      <c r="L83" s="134">
        <f>'73511-09'!C$15</f>
        <v>57917</v>
      </c>
    </row>
    <row r="84" spans="1:12" x14ac:dyDescent="0.3">
      <c r="A84" s="128">
        <v>73511</v>
      </c>
      <c r="B84" s="128" t="s">
        <v>58</v>
      </c>
      <c r="C84" s="128" t="s">
        <v>2593</v>
      </c>
      <c r="D84" s="128">
        <v>2019</v>
      </c>
      <c r="E84" s="128" t="s">
        <v>32</v>
      </c>
      <c r="F84" s="130" t="s">
        <v>2513</v>
      </c>
      <c r="G84" s="136" t="s">
        <v>404</v>
      </c>
      <c r="H84" s="130" t="s">
        <v>2504</v>
      </c>
      <c r="I84" s="130" t="s">
        <v>202</v>
      </c>
      <c r="J84" s="130" t="s">
        <v>120</v>
      </c>
      <c r="K84" s="128" t="s">
        <v>52</v>
      </c>
      <c r="L84" s="134">
        <f>'73511-09'!D$15</f>
        <v>18492</v>
      </c>
    </row>
    <row r="85" spans="1:12" x14ac:dyDescent="0.3">
      <c r="A85" s="128">
        <v>73511</v>
      </c>
      <c r="B85" s="128" t="s">
        <v>58</v>
      </c>
      <c r="C85" s="128" t="s">
        <v>2593</v>
      </c>
      <c r="D85" s="128">
        <v>2019</v>
      </c>
      <c r="E85" s="128" t="s">
        <v>32</v>
      </c>
      <c r="F85" s="130" t="s">
        <v>2513</v>
      </c>
      <c r="G85" s="136" t="s">
        <v>404</v>
      </c>
      <c r="H85" s="130" t="s">
        <v>2504</v>
      </c>
      <c r="I85" s="130" t="s">
        <v>202</v>
      </c>
      <c r="J85" s="130" t="s">
        <v>124</v>
      </c>
      <c r="K85" s="128" t="s">
        <v>52</v>
      </c>
      <c r="L85" s="134">
        <f>'73511-09'!E$15</f>
        <v>98036</v>
      </c>
    </row>
    <row r="86" spans="1:12" x14ac:dyDescent="0.3">
      <c r="A86" s="128">
        <v>73511</v>
      </c>
      <c r="B86" s="128" t="s">
        <v>58</v>
      </c>
      <c r="C86" s="128" t="s">
        <v>2593</v>
      </c>
      <c r="D86" s="128">
        <v>2019</v>
      </c>
      <c r="E86" s="128" t="s">
        <v>32</v>
      </c>
      <c r="F86" s="130" t="s">
        <v>2513</v>
      </c>
      <c r="G86" s="136" t="s">
        <v>404</v>
      </c>
      <c r="H86" s="130" t="s">
        <v>2504</v>
      </c>
      <c r="I86" s="130" t="s">
        <v>2492</v>
      </c>
      <c r="J86" s="130" t="s">
        <v>325</v>
      </c>
      <c r="K86" s="130" t="s">
        <v>325</v>
      </c>
      <c r="L86" s="134">
        <f>'73511-09'!F$15</f>
        <v>50474</v>
      </c>
    </row>
    <row r="87" spans="1:12" x14ac:dyDescent="0.3">
      <c r="A87" s="128">
        <v>73511</v>
      </c>
      <c r="B87" s="128" t="s">
        <v>58</v>
      </c>
      <c r="C87" s="128" t="s">
        <v>2593</v>
      </c>
      <c r="D87" s="128">
        <v>2019</v>
      </c>
      <c r="E87" s="128" t="s">
        <v>32</v>
      </c>
      <c r="F87" s="130" t="s">
        <v>2513</v>
      </c>
      <c r="G87" s="136" t="s">
        <v>404</v>
      </c>
      <c r="H87" s="130" t="s">
        <v>2504</v>
      </c>
      <c r="I87" s="130" t="s">
        <v>2492</v>
      </c>
      <c r="J87" s="130" t="s">
        <v>120</v>
      </c>
      <c r="K87" s="128" t="s">
        <v>52</v>
      </c>
      <c r="L87" s="134">
        <f>'73511-09'!G$15</f>
        <v>13961</v>
      </c>
    </row>
    <row r="88" spans="1:12" x14ac:dyDescent="0.3">
      <c r="A88" s="128">
        <v>73511</v>
      </c>
      <c r="B88" s="128" t="s">
        <v>58</v>
      </c>
      <c r="C88" s="128" t="s">
        <v>2593</v>
      </c>
      <c r="D88" s="128">
        <v>2019</v>
      </c>
      <c r="E88" s="128" t="s">
        <v>32</v>
      </c>
      <c r="F88" s="130" t="s">
        <v>2513</v>
      </c>
      <c r="G88" s="136" t="s">
        <v>404</v>
      </c>
      <c r="H88" s="130" t="s">
        <v>2504</v>
      </c>
      <c r="I88" s="130" t="s">
        <v>2492</v>
      </c>
      <c r="J88" s="130" t="s">
        <v>124</v>
      </c>
      <c r="K88" s="128" t="s">
        <v>52</v>
      </c>
      <c r="L88" s="134">
        <f>'73511-09'!H$15</f>
        <v>49677</v>
      </c>
    </row>
    <row r="89" spans="1:12" x14ac:dyDescent="0.3">
      <c r="A89" s="128">
        <v>73511</v>
      </c>
      <c r="B89" s="128" t="s">
        <v>58</v>
      </c>
      <c r="C89" s="128" t="s">
        <v>2593</v>
      </c>
      <c r="D89" s="128">
        <v>2019</v>
      </c>
      <c r="E89" s="128" t="s">
        <v>32</v>
      </c>
      <c r="F89" s="130" t="s">
        <v>2513</v>
      </c>
      <c r="G89" s="136" t="s">
        <v>404</v>
      </c>
      <c r="H89" s="130" t="s">
        <v>2504</v>
      </c>
      <c r="I89" s="130" t="s">
        <v>2493</v>
      </c>
      <c r="J89" s="130" t="s">
        <v>325</v>
      </c>
      <c r="K89" s="130" t="s">
        <v>325</v>
      </c>
      <c r="L89" s="134">
        <f>'73511-09'!I$15</f>
        <v>7443</v>
      </c>
    </row>
    <row r="90" spans="1:12" x14ac:dyDescent="0.3">
      <c r="A90" s="128">
        <v>73511</v>
      </c>
      <c r="B90" s="128" t="s">
        <v>58</v>
      </c>
      <c r="C90" s="128" t="s">
        <v>2593</v>
      </c>
      <c r="D90" s="128">
        <v>2019</v>
      </c>
      <c r="E90" s="128" t="s">
        <v>32</v>
      </c>
      <c r="F90" s="130" t="s">
        <v>2513</v>
      </c>
      <c r="G90" s="136" t="s">
        <v>404</v>
      </c>
      <c r="H90" s="130" t="s">
        <v>2504</v>
      </c>
      <c r="I90" s="130" t="s">
        <v>2493</v>
      </c>
      <c r="J90" s="130" t="s">
        <v>120</v>
      </c>
      <c r="K90" s="128" t="s">
        <v>52</v>
      </c>
      <c r="L90" s="134">
        <f>'73511-09'!J$15</f>
        <v>4531</v>
      </c>
    </row>
    <row r="91" spans="1:12" x14ac:dyDescent="0.3">
      <c r="A91" s="128">
        <v>73511</v>
      </c>
      <c r="B91" s="128" t="s">
        <v>58</v>
      </c>
      <c r="C91" s="128" t="s">
        <v>2593</v>
      </c>
      <c r="D91" s="128">
        <v>2019</v>
      </c>
      <c r="E91" s="128" t="s">
        <v>32</v>
      </c>
      <c r="F91" s="130" t="s">
        <v>2513</v>
      </c>
      <c r="G91" s="136" t="s">
        <v>404</v>
      </c>
      <c r="H91" s="130" t="s">
        <v>2504</v>
      </c>
      <c r="I91" s="130" t="s">
        <v>2493</v>
      </c>
      <c r="J91" s="130" t="s">
        <v>124</v>
      </c>
      <c r="K91" s="128" t="s">
        <v>52</v>
      </c>
      <c r="L91" s="134">
        <f>'73511-09'!K$15</f>
        <v>48359</v>
      </c>
    </row>
    <row r="92" spans="1:12" x14ac:dyDescent="0.3">
      <c r="A92" s="128">
        <v>73511</v>
      </c>
      <c r="B92" s="128" t="s">
        <v>58</v>
      </c>
      <c r="C92" s="128" t="s">
        <v>2593</v>
      </c>
      <c r="D92" s="128">
        <v>2019</v>
      </c>
      <c r="E92" s="128" t="s">
        <v>32</v>
      </c>
      <c r="F92" s="130" t="s">
        <v>2513</v>
      </c>
      <c r="G92" s="136" t="s">
        <v>438</v>
      </c>
      <c r="H92" s="130" t="s">
        <v>2505</v>
      </c>
      <c r="I92" s="130" t="s">
        <v>202</v>
      </c>
      <c r="J92" s="130" t="s">
        <v>325</v>
      </c>
      <c r="K92" s="130" t="s">
        <v>325</v>
      </c>
      <c r="L92" s="134">
        <f>'73511-09'!C$16</f>
        <v>254799</v>
      </c>
    </row>
    <row r="93" spans="1:12" x14ac:dyDescent="0.3">
      <c r="A93" s="128">
        <v>73511</v>
      </c>
      <c r="B93" s="128" t="s">
        <v>58</v>
      </c>
      <c r="C93" s="128" t="s">
        <v>2593</v>
      </c>
      <c r="D93" s="128">
        <v>2019</v>
      </c>
      <c r="E93" s="128" t="s">
        <v>32</v>
      </c>
      <c r="F93" s="130" t="s">
        <v>2513</v>
      </c>
      <c r="G93" s="136" t="s">
        <v>438</v>
      </c>
      <c r="H93" s="130" t="s">
        <v>2505</v>
      </c>
      <c r="I93" s="130" t="s">
        <v>202</v>
      </c>
      <c r="J93" s="130" t="s">
        <v>120</v>
      </c>
      <c r="K93" s="128" t="s">
        <v>52</v>
      </c>
      <c r="L93" s="134">
        <f>'73511-09'!D$16</f>
        <v>76636</v>
      </c>
    </row>
    <row r="94" spans="1:12" x14ac:dyDescent="0.3">
      <c r="A94" s="128">
        <v>73511</v>
      </c>
      <c r="B94" s="128" t="s">
        <v>58</v>
      </c>
      <c r="C94" s="128" t="s">
        <v>2593</v>
      </c>
      <c r="D94" s="128">
        <v>2019</v>
      </c>
      <c r="E94" s="128" t="s">
        <v>32</v>
      </c>
      <c r="F94" s="130" t="s">
        <v>2513</v>
      </c>
      <c r="G94" s="136" t="s">
        <v>438</v>
      </c>
      <c r="H94" s="130" t="s">
        <v>2505</v>
      </c>
      <c r="I94" s="130" t="s">
        <v>202</v>
      </c>
      <c r="J94" s="130" t="s">
        <v>124</v>
      </c>
      <c r="K94" s="128" t="s">
        <v>52</v>
      </c>
      <c r="L94" s="134">
        <f>'73511-09'!E$16</f>
        <v>489452</v>
      </c>
    </row>
    <row r="95" spans="1:12" x14ac:dyDescent="0.3">
      <c r="A95" s="128">
        <v>73511</v>
      </c>
      <c r="B95" s="128" t="s">
        <v>58</v>
      </c>
      <c r="C95" s="128" t="s">
        <v>2593</v>
      </c>
      <c r="D95" s="128">
        <v>2019</v>
      </c>
      <c r="E95" s="128" t="s">
        <v>32</v>
      </c>
      <c r="F95" s="130" t="s">
        <v>2513</v>
      </c>
      <c r="G95" s="136" t="s">
        <v>438</v>
      </c>
      <c r="H95" s="130" t="s">
        <v>2505</v>
      </c>
      <c r="I95" s="130" t="s">
        <v>2492</v>
      </c>
      <c r="J95" s="130" t="s">
        <v>325</v>
      </c>
      <c r="K95" s="130" t="s">
        <v>325</v>
      </c>
      <c r="L95" s="134">
        <f>'73511-09'!F$16</f>
        <v>237614</v>
      </c>
    </row>
    <row r="96" spans="1:12" x14ac:dyDescent="0.3">
      <c r="A96" s="128">
        <v>73511</v>
      </c>
      <c r="B96" s="128" t="s">
        <v>58</v>
      </c>
      <c r="C96" s="128" t="s">
        <v>2593</v>
      </c>
      <c r="D96" s="128">
        <v>2019</v>
      </c>
      <c r="E96" s="128" t="s">
        <v>32</v>
      </c>
      <c r="F96" s="130" t="s">
        <v>2513</v>
      </c>
      <c r="G96" s="136" t="s">
        <v>438</v>
      </c>
      <c r="H96" s="130" t="s">
        <v>2505</v>
      </c>
      <c r="I96" s="130" t="s">
        <v>2492</v>
      </c>
      <c r="J96" s="130" t="s">
        <v>120</v>
      </c>
      <c r="K96" s="128" t="s">
        <v>52</v>
      </c>
      <c r="L96" s="134">
        <f>'73511-09'!G$16</f>
        <v>68517</v>
      </c>
    </row>
    <row r="97" spans="1:12" x14ac:dyDescent="0.3">
      <c r="A97" s="128">
        <v>73511</v>
      </c>
      <c r="B97" s="128" t="s">
        <v>58</v>
      </c>
      <c r="C97" s="128" t="s">
        <v>2593</v>
      </c>
      <c r="D97" s="128">
        <v>2019</v>
      </c>
      <c r="E97" s="128" t="s">
        <v>32</v>
      </c>
      <c r="F97" s="130" t="s">
        <v>2513</v>
      </c>
      <c r="G97" s="136" t="s">
        <v>438</v>
      </c>
      <c r="H97" s="130" t="s">
        <v>2505</v>
      </c>
      <c r="I97" s="130" t="s">
        <v>2492</v>
      </c>
      <c r="J97" s="130" t="s">
        <v>124</v>
      </c>
      <c r="K97" s="128" t="s">
        <v>52</v>
      </c>
      <c r="L97" s="134">
        <f>'73511-09'!H$16</f>
        <v>287015</v>
      </c>
    </row>
    <row r="98" spans="1:12" x14ac:dyDescent="0.3">
      <c r="A98" s="128">
        <v>73511</v>
      </c>
      <c r="B98" s="128" t="s">
        <v>58</v>
      </c>
      <c r="C98" s="128" t="s">
        <v>2593</v>
      </c>
      <c r="D98" s="128">
        <v>2019</v>
      </c>
      <c r="E98" s="128" t="s">
        <v>32</v>
      </c>
      <c r="F98" s="130" t="s">
        <v>2513</v>
      </c>
      <c r="G98" s="136" t="s">
        <v>438</v>
      </c>
      <c r="H98" s="130" t="s">
        <v>2505</v>
      </c>
      <c r="I98" s="130" t="s">
        <v>2493</v>
      </c>
      <c r="J98" s="130" t="s">
        <v>325</v>
      </c>
      <c r="K98" s="130" t="s">
        <v>325</v>
      </c>
      <c r="L98" s="134">
        <f>'73511-09'!I$16</f>
        <v>17185</v>
      </c>
    </row>
    <row r="99" spans="1:12" x14ac:dyDescent="0.3">
      <c r="A99" s="128">
        <v>73511</v>
      </c>
      <c r="B99" s="128" t="s">
        <v>58</v>
      </c>
      <c r="C99" s="128" t="s">
        <v>2593</v>
      </c>
      <c r="D99" s="128">
        <v>2019</v>
      </c>
      <c r="E99" s="128" t="s">
        <v>32</v>
      </c>
      <c r="F99" s="130" t="s">
        <v>2513</v>
      </c>
      <c r="G99" s="136" t="s">
        <v>438</v>
      </c>
      <c r="H99" s="130" t="s">
        <v>2505</v>
      </c>
      <c r="I99" s="130" t="s">
        <v>2493</v>
      </c>
      <c r="J99" s="130" t="s">
        <v>120</v>
      </c>
      <c r="K99" s="128" t="s">
        <v>52</v>
      </c>
      <c r="L99" s="134">
        <f>'73511-09'!J$16</f>
        <v>8119</v>
      </c>
    </row>
    <row r="100" spans="1:12" x14ac:dyDescent="0.3">
      <c r="A100" s="128">
        <v>73511</v>
      </c>
      <c r="B100" s="128" t="s">
        <v>58</v>
      </c>
      <c r="C100" s="128" t="s">
        <v>2593</v>
      </c>
      <c r="D100" s="128">
        <v>2019</v>
      </c>
      <c r="E100" s="128" t="s">
        <v>32</v>
      </c>
      <c r="F100" s="130" t="s">
        <v>2513</v>
      </c>
      <c r="G100" s="136" t="s">
        <v>438</v>
      </c>
      <c r="H100" s="130" t="s">
        <v>2505</v>
      </c>
      <c r="I100" s="130" t="s">
        <v>2493</v>
      </c>
      <c r="J100" s="130" t="s">
        <v>124</v>
      </c>
      <c r="K100" s="128" t="s">
        <v>52</v>
      </c>
      <c r="L100" s="134">
        <f>'73511-09'!K$16</f>
        <v>202437</v>
      </c>
    </row>
    <row r="101" spans="1:12" x14ac:dyDescent="0.3">
      <c r="A101" s="128">
        <v>73511</v>
      </c>
      <c r="B101" s="128" t="s">
        <v>58</v>
      </c>
      <c r="C101" s="128" t="s">
        <v>2593</v>
      </c>
      <c r="D101" s="128">
        <v>2019</v>
      </c>
      <c r="E101" s="128" t="s">
        <v>32</v>
      </c>
      <c r="F101" s="130" t="s">
        <v>2513</v>
      </c>
      <c r="G101" s="136" t="s">
        <v>446</v>
      </c>
      <c r="H101" s="130" t="s">
        <v>2506</v>
      </c>
      <c r="I101" s="130" t="s">
        <v>202</v>
      </c>
      <c r="J101" s="130" t="s">
        <v>325</v>
      </c>
      <c r="K101" s="130" t="s">
        <v>325</v>
      </c>
      <c r="L101" s="134">
        <f>'73511-09'!C$17</f>
        <v>135602</v>
      </c>
    </row>
    <row r="102" spans="1:12" x14ac:dyDescent="0.3">
      <c r="A102" s="128">
        <v>73511</v>
      </c>
      <c r="B102" s="128" t="s">
        <v>58</v>
      </c>
      <c r="C102" s="128" t="s">
        <v>2593</v>
      </c>
      <c r="D102" s="128">
        <v>2019</v>
      </c>
      <c r="E102" s="128" t="s">
        <v>32</v>
      </c>
      <c r="F102" s="130" t="s">
        <v>2513</v>
      </c>
      <c r="G102" s="136" t="s">
        <v>446</v>
      </c>
      <c r="H102" s="130" t="s">
        <v>2506</v>
      </c>
      <c r="I102" s="130" t="s">
        <v>202</v>
      </c>
      <c r="J102" s="130" t="s">
        <v>120</v>
      </c>
      <c r="K102" s="128" t="s">
        <v>52</v>
      </c>
      <c r="L102" s="134">
        <f>'73511-09'!D$17</f>
        <v>55274</v>
      </c>
    </row>
    <row r="103" spans="1:12" x14ac:dyDescent="0.3">
      <c r="A103" s="128">
        <v>73511</v>
      </c>
      <c r="B103" s="128" t="s">
        <v>58</v>
      </c>
      <c r="C103" s="128" t="s">
        <v>2593</v>
      </c>
      <c r="D103" s="128">
        <v>2019</v>
      </c>
      <c r="E103" s="128" t="s">
        <v>32</v>
      </c>
      <c r="F103" s="130" t="s">
        <v>2513</v>
      </c>
      <c r="G103" s="136" t="s">
        <v>446</v>
      </c>
      <c r="H103" s="130" t="s">
        <v>2506</v>
      </c>
      <c r="I103" s="130" t="s">
        <v>202</v>
      </c>
      <c r="J103" s="130" t="s">
        <v>124</v>
      </c>
      <c r="K103" s="128" t="s">
        <v>52</v>
      </c>
      <c r="L103" s="134">
        <f>'73511-09'!E$17</f>
        <v>318641</v>
      </c>
    </row>
    <row r="104" spans="1:12" x14ac:dyDescent="0.3">
      <c r="A104" s="128">
        <v>73511</v>
      </c>
      <c r="B104" s="128" t="s">
        <v>58</v>
      </c>
      <c r="C104" s="128" t="s">
        <v>2593</v>
      </c>
      <c r="D104" s="128">
        <v>2019</v>
      </c>
      <c r="E104" s="128" t="s">
        <v>32</v>
      </c>
      <c r="F104" s="130" t="s">
        <v>2513</v>
      </c>
      <c r="G104" s="136" t="s">
        <v>446</v>
      </c>
      <c r="H104" s="130" t="s">
        <v>2506</v>
      </c>
      <c r="I104" s="130" t="s">
        <v>2492</v>
      </c>
      <c r="J104" s="130" t="s">
        <v>325</v>
      </c>
      <c r="K104" s="130" t="s">
        <v>325</v>
      </c>
      <c r="L104" s="134">
        <f>'73511-09'!F$17</f>
        <v>109166</v>
      </c>
    </row>
    <row r="105" spans="1:12" x14ac:dyDescent="0.3">
      <c r="A105" s="128">
        <v>73511</v>
      </c>
      <c r="B105" s="128" t="s">
        <v>58</v>
      </c>
      <c r="C105" s="128" t="s">
        <v>2593</v>
      </c>
      <c r="D105" s="128">
        <v>2019</v>
      </c>
      <c r="E105" s="128" t="s">
        <v>32</v>
      </c>
      <c r="F105" s="130" t="s">
        <v>2513</v>
      </c>
      <c r="G105" s="136" t="s">
        <v>446</v>
      </c>
      <c r="H105" s="130" t="s">
        <v>2506</v>
      </c>
      <c r="I105" s="130" t="s">
        <v>2492</v>
      </c>
      <c r="J105" s="130" t="s">
        <v>120</v>
      </c>
      <c r="K105" s="128" t="s">
        <v>52</v>
      </c>
      <c r="L105" s="134">
        <f>'73511-09'!G$17</f>
        <v>39937</v>
      </c>
    </row>
    <row r="106" spans="1:12" x14ac:dyDescent="0.3">
      <c r="A106" s="128">
        <v>73511</v>
      </c>
      <c r="B106" s="128" t="s">
        <v>58</v>
      </c>
      <c r="C106" s="128" t="s">
        <v>2593</v>
      </c>
      <c r="D106" s="128">
        <v>2019</v>
      </c>
      <c r="E106" s="128" t="s">
        <v>32</v>
      </c>
      <c r="F106" s="130" t="s">
        <v>2513</v>
      </c>
      <c r="G106" s="136" t="s">
        <v>446</v>
      </c>
      <c r="H106" s="130" t="s">
        <v>2506</v>
      </c>
      <c r="I106" s="130" t="s">
        <v>2492</v>
      </c>
      <c r="J106" s="130" t="s">
        <v>124</v>
      </c>
      <c r="K106" s="128" t="s">
        <v>52</v>
      </c>
      <c r="L106" s="134">
        <f>'73511-09'!H$17</f>
        <v>180156</v>
      </c>
    </row>
    <row r="107" spans="1:12" x14ac:dyDescent="0.3">
      <c r="A107" s="128">
        <v>73511</v>
      </c>
      <c r="B107" s="128" t="s">
        <v>58</v>
      </c>
      <c r="C107" s="128" t="s">
        <v>2593</v>
      </c>
      <c r="D107" s="128">
        <v>2019</v>
      </c>
      <c r="E107" s="128" t="s">
        <v>32</v>
      </c>
      <c r="F107" s="130" t="s">
        <v>2513</v>
      </c>
      <c r="G107" s="136" t="s">
        <v>446</v>
      </c>
      <c r="H107" s="130" t="s">
        <v>2506</v>
      </c>
      <c r="I107" s="130" t="s">
        <v>2493</v>
      </c>
      <c r="J107" s="130" t="s">
        <v>325</v>
      </c>
      <c r="K107" s="130" t="s">
        <v>325</v>
      </c>
      <c r="L107" s="134">
        <f>'73511-09'!I$17</f>
        <v>26436</v>
      </c>
    </row>
    <row r="108" spans="1:12" x14ac:dyDescent="0.3">
      <c r="A108" s="128">
        <v>73511</v>
      </c>
      <c r="B108" s="128" t="s">
        <v>58</v>
      </c>
      <c r="C108" s="128" t="s">
        <v>2593</v>
      </c>
      <c r="D108" s="128">
        <v>2019</v>
      </c>
      <c r="E108" s="128" t="s">
        <v>32</v>
      </c>
      <c r="F108" s="130" t="s">
        <v>2513</v>
      </c>
      <c r="G108" s="136" t="s">
        <v>446</v>
      </c>
      <c r="H108" s="130" t="s">
        <v>2506</v>
      </c>
      <c r="I108" s="130" t="s">
        <v>2493</v>
      </c>
      <c r="J108" s="130" t="s">
        <v>120</v>
      </c>
      <c r="K108" s="128" t="s">
        <v>52</v>
      </c>
      <c r="L108" s="134">
        <f>'73511-09'!J$17</f>
        <v>15337</v>
      </c>
    </row>
    <row r="109" spans="1:12" x14ac:dyDescent="0.3">
      <c r="A109" s="128">
        <v>73511</v>
      </c>
      <c r="B109" s="128" t="s">
        <v>58</v>
      </c>
      <c r="C109" s="128" t="s">
        <v>2593</v>
      </c>
      <c r="D109" s="128">
        <v>2019</v>
      </c>
      <c r="E109" s="128" t="s">
        <v>32</v>
      </c>
      <c r="F109" s="130" t="s">
        <v>2513</v>
      </c>
      <c r="G109" s="136" t="s">
        <v>446</v>
      </c>
      <c r="H109" s="130" t="s">
        <v>2506</v>
      </c>
      <c r="I109" s="130" t="s">
        <v>2493</v>
      </c>
      <c r="J109" s="130" t="s">
        <v>124</v>
      </c>
      <c r="K109" s="128" t="s">
        <v>52</v>
      </c>
      <c r="L109" s="134">
        <f>'73511-09'!K$17</f>
        <v>138485</v>
      </c>
    </row>
    <row r="110" spans="1:12" x14ac:dyDescent="0.3">
      <c r="A110" s="128">
        <v>73511</v>
      </c>
      <c r="B110" s="128" t="s">
        <v>58</v>
      </c>
      <c r="C110" s="128" t="s">
        <v>2593</v>
      </c>
      <c r="D110" s="128">
        <v>2019</v>
      </c>
      <c r="E110" s="128" t="s">
        <v>32</v>
      </c>
      <c r="F110" s="130" t="s">
        <v>2513</v>
      </c>
      <c r="G110" s="136" t="s">
        <v>447</v>
      </c>
      <c r="H110" s="130" t="s">
        <v>2507</v>
      </c>
      <c r="I110" s="130" t="s">
        <v>202</v>
      </c>
      <c r="J110" s="130" t="s">
        <v>325</v>
      </c>
      <c r="K110" s="130" t="s">
        <v>325</v>
      </c>
      <c r="L110" s="134">
        <f>'73511-09'!C$18</f>
        <v>92076</v>
      </c>
    </row>
    <row r="111" spans="1:12" x14ac:dyDescent="0.3">
      <c r="A111" s="128">
        <v>73511</v>
      </c>
      <c r="B111" s="128" t="s">
        <v>58</v>
      </c>
      <c r="C111" s="128" t="s">
        <v>2593</v>
      </c>
      <c r="D111" s="128">
        <v>2019</v>
      </c>
      <c r="E111" s="128" t="s">
        <v>32</v>
      </c>
      <c r="F111" s="130" t="s">
        <v>2513</v>
      </c>
      <c r="G111" s="136" t="s">
        <v>447</v>
      </c>
      <c r="H111" s="130" t="s">
        <v>2507</v>
      </c>
      <c r="I111" s="130" t="s">
        <v>202</v>
      </c>
      <c r="J111" s="130" t="s">
        <v>120</v>
      </c>
      <c r="K111" s="128" t="s">
        <v>52</v>
      </c>
      <c r="L111" s="134">
        <f>'73511-09'!D$18</f>
        <v>37379</v>
      </c>
    </row>
    <row r="112" spans="1:12" x14ac:dyDescent="0.3">
      <c r="A112" s="128">
        <v>73511</v>
      </c>
      <c r="B112" s="128" t="s">
        <v>58</v>
      </c>
      <c r="C112" s="128" t="s">
        <v>2593</v>
      </c>
      <c r="D112" s="128">
        <v>2019</v>
      </c>
      <c r="E112" s="128" t="s">
        <v>32</v>
      </c>
      <c r="F112" s="130" t="s">
        <v>2513</v>
      </c>
      <c r="G112" s="136" t="s">
        <v>447</v>
      </c>
      <c r="H112" s="130" t="s">
        <v>2507</v>
      </c>
      <c r="I112" s="130" t="s">
        <v>202</v>
      </c>
      <c r="J112" s="130" t="s">
        <v>124</v>
      </c>
      <c r="K112" s="128" t="s">
        <v>52</v>
      </c>
      <c r="L112" s="134">
        <f>'73511-09'!E$18</f>
        <v>166561</v>
      </c>
    </row>
    <row r="113" spans="1:12" x14ac:dyDescent="0.3">
      <c r="A113" s="128">
        <v>73511</v>
      </c>
      <c r="B113" s="128" t="s">
        <v>58</v>
      </c>
      <c r="C113" s="128" t="s">
        <v>2593</v>
      </c>
      <c r="D113" s="128">
        <v>2019</v>
      </c>
      <c r="E113" s="128" t="s">
        <v>32</v>
      </c>
      <c r="F113" s="130" t="s">
        <v>2513</v>
      </c>
      <c r="G113" s="136" t="s">
        <v>447</v>
      </c>
      <c r="H113" s="130" t="s">
        <v>2507</v>
      </c>
      <c r="I113" s="130" t="s">
        <v>2492</v>
      </c>
      <c r="J113" s="130" t="s">
        <v>325</v>
      </c>
      <c r="K113" s="130" t="s">
        <v>325</v>
      </c>
      <c r="L113" s="134">
        <f>'73511-09'!F$18</f>
        <v>72106</v>
      </c>
    </row>
    <row r="114" spans="1:12" x14ac:dyDescent="0.3">
      <c r="A114" s="128">
        <v>73511</v>
      </c>
      <c r="B114" s="128" t="s">
        <v>58</v>
      </c>
      <c r="C114" s="128" t="s">
        <v>2593</v>
      </c>
      <c r="D114" s="128">
        <v>2019</v>
      </c>
      <c r="E114" s="128" t="s">
        <v>32</v>
      </c>
      <c r="F114" s="130" t="s">
        <v>2513</v>
      </c>
      <c r="G114" s="136" t="s">
        <v>447</v>
      </c>
      <c r="H114" s="130" t="s">
        <v>2507</v>
      </c>
      <c r="I114" s="130" t="s">
        <v>2492</v>
      </c>
      <c r="J114" s="130" t="s">
        <v>120</v>
      </c>
      <c r="K114" s="128" t="s">
        <v>52</v>
      </c>
      <c r="L114" s="134">
        <f>'73511-09'!G$18</f>
        <v>25300</v>
      </c>
    </row>
    <row r="115" spans="1:12" x14ac:dyDescent="0.3">
      <c r="A115" s="128">
        <v>73511</v>
      </c>
      <c r="B115" s="128" t="s">
        <v>58</v>
      </c>
      <c r="C115" s="128" t="s">
        <v>2593</v>
      </c>
      <c r="D115" s="128">
        <v>2019</v>
      </c>
      <c r="E115" s="128" t="s">
        <v>32</v>
      </c>
      <c r="F115" s="130" t="s">
        <v>2513</v>
      </c>
      <c r="G115" s="136" t="s">
        <v>447</v>
      </c>
      <c r="H115" s="130" t="s">
        <v>2507</v>
      </c>
      <c r="I115" s="130" t="s">
        <v>2492</v>
      </c>
      <c r="J115" s="130" t="s">
        <v>124</v>
      </c>
      <c r="K115" s="128" t="s">
        <v>52</v>
      </c>
      <c r="L115" s="134">
        <f>'73511-09'!H$18</f>
        <v>82870</v>
      </c>
    </row>
    <row r="116" spans="1:12" x14ac:dyDescent="0.3">
      <c r="A116" s="128">
        <v>73511</v>
      </c>
      <c r="B116" s="128" t="s">
        <v>58</v>
      </c>
      <c r="C116" s="128" t="s">
        <v>2593</v>
      </c>
      <c r="D116" s="128">
        <v>2019</v>
      </c>
      <c r="E116" s="128" t="s">
        <v>32</v>
      </c>
      <c r="F116" s="130" t="s">
        <v>2513</v>
      </c>
      <c r="G116" s="136" t="s">
        <v>447</v>
      </c>
      <c r="H116" s="130" t="s">
        <v>2507</v>
      </c>
      <c r="I116" s="130" t="s">
        <v>2493</v>
      </c>
      <c r="J116" s="130" t="s">
        <v>325</v>
      </c>
      <c r="K116" s="130" t="s">
        <v>325</v>
      </c>
      <c r="L116" s="134">
        <f>'73511-09'!I$18</f>
        <v>19970</v>
      </c>
    </row>
    <row r="117" spans="1:12" x14ac:dyDescent="0.3">
      <c r="A117" s="128">
        <v>73511</v>
      </c>
      <c r="B117" s="128" t="s">
        <v>58</v>
      </c>
      <c r="C117" s="128" t="s">
        <v>2593</v>
      </c>
      <c r="D117" s="128">
        <v>2019</v>
      </c>
      <c r="E117" s="128" t="s">
        <v>32</v>
      </c>
      <c r="F117" s="130" t="s">
        <v>2513</v>
      </c>
      <c r="G117" s="136" t="s">
        <v>447</v>
      </c>
      <c r="H117" s="130" t="s">
        <v>2507</v>
      </c>
      <c r="I117" s="130" t="s">
        <v>2493</v>
      </c>
      <c r="J117" s="130" t="s">
        <v>120</v>
      </c>
      <c r="K117" s="128" t="s">
        <v>52</v>
      </c>
      <c r="L117" s="134">
        <f>'73511-09'!J$18</f>
        <v>12079</v>
      </c>
    </row>
    <row r="118" spans="1:12" x14ac:dyDescent="0.3">
      <c r="A118" s="128">
        <v>73511</v>
      </c>
      <c r="B118" s="128" t="s">
        <v>58</v>
      </c>
      <c r="C118" s="128" t="s">
        <v>2593</v>
      </c>
      <c r="D118" s="128">
        <v>2019</v>
      </c>
      <c r="E118" s="128" t="s">
        <v>32</v>
      </c>
      <c r="F118" s="130" t="s">
        <v>2513</v>
      </c>
      <c r="G118" s="136" t="s">
        <v>447</v>
      </c>
      <c r="H118" s="130" t="s">
        <v>2507</v>
      </c>
      <c r="I118" s="130" t="s">
        <v>2493</v>
      </c>
      <c r="J118" s="130" t="s">
        <v>124</v>
      </c>
      <c r="K118" s="128" t="s">
        <v>52</v>
      </c>
      <c r="L118" s="134">
        <f>'73511-09'!K$18</f>
        <v>83691</v>
      </c>
    </row>
    <row r="119" spans="1:12" x14ac:dyDescent="0.3">
      <c r="A119" s="128">
        <v>73511</v>
      </c>
      <c r="B119" s="128" t="s">
        <v>58</v>
      </c>
      <c r="C119" s="128" t="s">
        <v>2593</v>
      </c>
      <c r="D119" s="128">
        <v>2019</v>
      </c>
      <c r="E119" s="128" t="s">
        <v>32</v>
      </c>
      <c r="F119" s="130" t="s">
        <v>2513</v>
      </c>
      <c r="G119" s="136" t="s">
        <v>459</v>
      </c>
      <c r="H119" s="130" t="s">
        <v>2508</v>
      </c>
      <c r="I119" s="130" t="s">
        <v>202</v>
      </c>
      <c r="J119" s="130" t="s">
        <v>325</v>
      </c>
      <c r="K119" s="130" t="s">
        <v>325</v>
      </c>
      <c r="L119" s="134">
        <f>'73511-09'!C$19</f>
        <v>222839</v>
      </c>
    </row>
    <row r="120" spans="1:12" x14ac:dyDescent="0.3">
      <c r="A120" s="128">
        <v>73511</v>
      </c>
      <c r="B120" s="128" t="s">
        <v>58</v>
      </c>
      <c r="C120" s="128" t="s">
        <v>2593</v>
      </c>
      <c r="D120" s="128">
        <v>2019</v>
      </c>
      <c r="E120" s="128" t="s">
        <v>32</v>
      </c>
      <c r="F120" s="130" t="s">
        <v>2513</v>
      </c>
      <c r="G120" s="136" t="s">
        <v>459</v>
      </c>
      <c r="H120" s="130" t="s">
        <v>2508</v>
      </c>
      <c r="I120" s="130" t="s">
        <v>202</v>
      </c>
      <c r="J120" s="130" t="s">
        <v>120</v>
      </c>
      <c r="K120" s="128" t="s">
        <v>52</v>
      </c>
      <c r="L120" s="134">
        <f>'73511-09'!D$19</f>
        <v>90902</v>
      </c>
    </row>
    <row r="121" spans="1:12" x14ac:dyDescent="0.3">
      <c r="A121" s="128">
        <v>73511</v>
      </c>
      <c r="B121" s="128" t="s">
        <v>58</v>
      </c>
      <c r="C121" s="128" t="s">
        <v>2593</v>
      </c>
      <c r="D121" s="128">
        <v>2019</v>
      </c>
      <c r="E121" s="128" t="s">
        <v>32</v>
      </c>
      <c r="F121" s="130" t="s">
        <v>2513</v>
      </c>
      <c r="G121" s="136" t="s">
        <v>459</v>
      </c>
      <c r="H121" s="130" t="s">
        <v>2508</v>
      </c>
      <c r="I121" s="130" t="s">
        <v>202</v>
      </c>
      <c r="J121" s="130" t="s">
        <v>124</v>
      </c>
      <c r="K121" s="128" t="s">
        <v>52</v>
      </c>
      <c r="L121" s="134">
        <f>'73511-09'!E$19</f>
        <v>397981</v>
      </c>
    </row>
    <row r="122" spans="1:12" x14ac:dyDescent="0.3">
      <c r="A122" s="128">
        <v>73511</v>
      </c>
      <c r="B122" s="128" t="s">
        <v>58</v>
      </c>
      <c r="C122" s="128" t="s">
        <v>2593</v>
      </c>
      <c r="D122" s="128">
        <v>2019</v>
      </c>
      <c r="E122" s="128" t="s">
        <v>32</v>
      </c>
      <c r="F122" s="130" t="s">
        <v>2513</v>
      </c>
      <c r="G122" s="136" t="s">
        <v>459</v>
      </c>
      <c r="H122" s="130" t="s">
        <v>2508</v>
      </c>
      <c r="I122" s="130" t="s">
        <v>2492</v>
      </c>
      <c r="J122" s="130" t="s">
        <v>325</v>
      </c>
      <c r="K122" s="130" t="s">
        <v>325</v>
      </c>
      <c r="L122" s="134">
        <f>'73511-09'!F$19</f>
        <v>182557</v>
      </c>
    </row>
    <row r="123" spans="1:12" x14ac:dyDescent="0.3">
      <c r="A123" s="128">
        <v>73511</v>
      </c>
      <c r="B123" s="128" t="s">
        <v>58</v>
      </c>
      <c r="C123" s="128" t="s">
        <v>2593</v>
      </c>
      <c r="D123" s="128">
        <v>2019</v>
      </c>
      <c r="E123" s="128" t="s">
        <v>32</v>
      </c>
      <c r="F123" s="130" t="s">
        <v>2513</v>
      </c>
      <c r="G123" s="136" t="s">
        <v>459</v>
      </c>
      <c r="H123" s="130" t="s">
        <v>2508</v>
      </c>
      <c r="I123" s="130" t="s">
        <v>2492</v>
      </c>
      <c r="J123" s="130" t="s">
        <v>120</v>
      </c>
      <c r="K123" s="128" t="s">
        <v>52</v>
      </c>
      <c r="L123" s="134">
        <f>'73511-09'!G$19</f>
        <v>65303</v>
      </c>
    </row>
    <row r="124" spans="1:12" x14ac:dyDescent="0.3">
      <c r="A124" s="128">
        <v>73511</v>
      </c>
      <c r="B124" s="128" t="s">
        <v>58</v>
      </c>
      <c r="C124" s="128" t="s">
        <v>2593</v>
      </c>
      <c r="D124" s="128">
        <v>2019</v>
      </c>
      <c r="E124" s="128" t="s">
        <v>32</v>
      </c>
      <c r="F124" s="130" t="s">
        <v>2513</v>
      </c>
      <c r="G124" s="136" t="s">
        <v>459</v>
      </c>
      <c r="H124" s="130" t="s">
        <v>2508</v>
      </c>
      <c r="I124" s="130" t="s">
        <v>2492</v>
      </c>
      <c r="J124" s="130" t="s">
        <v>124</v>
      </c>
      <c r="K124" s="128" t="s">
        <v>52</v>
      </c>
      <c r="L124" s="134">
        <f>'73511-09'!H$19</f>
        <v>197091</v>
      </c>
    </row>
    <row r="125" spans="1:12" x14ac:dyDescent="0.3">
      <c r="A125" s="128">
        <v>73511</v>
      </c>
      <c r="B125" s="128" t="s">
        <v>58</v>
      </c>
      <c r="C125" s="128" t="s">
        <v>2593</v>
      </c>
      <c r="D125" s="128">
        <v>2019</v>
      </c>
      <c r="E125" s="128" t="s">
        <v>32</v>
      </c>
      <c r="F125" s="130" t="s">
        <v>2513</v>
      </c>
      <c r="G125" s="136" t="s">
        <v>459</v>
      </c>
      <c r="H125" s="130" t="s">
        <v>2508</v>
      </c>
      <c r="I125" s="130" t="s">
        <v>2493</v>
      </c>
      <c r="J125" s="130" t="s">
        <v>325</v>
      </c>
      <c r="K125" s="130" t="s">
        <v>325</v>
      </c>
      <c r="L125" s="134">
        <f>'73511-09'!I$19</f>
        <v>40282</v>
      </c>
    </row>
    <row r="126" spans="1:12" x14ac:dyDescent="0.3">
      <c r="A126" s="128">
        <v>73511</v>
      </c>
      <c r="B126" s="128" t="s">
        <v>58</v>
      </c>
      <c r="C126" s="128" t="s">
        <v>2593</v>
      </c>
      <c r="D126" s="128">
        <v>2019</v>
      </c>
      <c r="E126" s="128" t="s">
        <v>32</v>
      </c>
      <c r="F126" s="130" t="s">
        <v>2513</v>
      </c>
      <c r="G126" s="136" t="s">
        <v>459</v>
      </c>
      <c r="H126" s="130" t="s">
        <v>2508</v>
      </c>
      <c r="I126" s="130" t="s">
        <v>2493</v>
      </c>
      <c r="J126" s="130" t="s">
        <v>120</v>
      </c>
      <c r="K126" s="128" t="s">
        <v>52</v>
      </c>
      <c r="L126" s="134">
        <f>'73511-09'!J$19</f>
        <v>25599</v>
      </c>
    </row>
    <row r="127" spans="1:12" x14ac:dyDescent="0.3">
      <c r="A127" s="128">
        <v>73511</v>
      </c>
      <c r="B127" s="128" t="s">
        <v>58</v>
      </c>
      <c r="C127" s="128" t="s">
        <v>2593</v>
      </c>
      <c r="D127" s="128">
        <v>2019</v>
      </c>
      <c r="E127" s="128" t="s">
        <v>32</v>
      </c>
      <c r="F127" s="130" t="s">
        <v>2513</v>
      </c>
      <c r="G127" s="136" t="s">
        <v>459</v>
      </c>
      <c r="H127" s="130" t="s">
        <v>2508</v>
      </c>
      <c r="I127" s="130" t="s">
        <v>2493</v>
      </c>
      <c r="J127" s="130" t="s">
        <v>124</v>
      </c>
      <c r="K127" s="128" t="s">
        <v>52</v>
      </c>
      <c r="L127" s="134">
        <f>'73511-09'!K$19</f>
        <v>200890</v>
      </c>
    </row>
    <row r="128" spans="1:12" x14ac:dyDescent="0.3">
      <c r="A128" s="128">
        <v>73511</v>
      </c>
      <c r="B128" s="128" t="s">
        <v>58</v>
      </c>
      <c r="C128" s="128" t="s">
        <v>2593</v>
      </c>
      <c r="D128" s="128">
        <v>2019</v>
      </c>
      <c r="E128" s="128" t="s">
        <v>32</v>
      </c>
      <c r="F128" s="130" t="s">
        <v>2513</v>
      </c>
      <c r="G128" s="136" t="s">
        <v>470</v>
      </c>
      <c r="H128" s="130" t="s">
        <v>2509</v>
      </c>
      <c r="I128" s="130" t="s">
        <v>202</v>
      </c>
      <c r="J128" s="130" t="s">
        <v>325</v>
      </c>
      <c r="K128" s="130" t="s">
        <v>325</v>
      </c>
      <c r="L128" s="134">
        <f>'73511-09'!C$20</f>
        <v>100012</v>
      </c>
    </row>
    <row r="129" spans="1:12" x14ac:dyDescent="0.3">
      <c r="A129" s="128">
        <v>73511</v>
      </c>
      <c r="B129" s="128" t="s">
        <v>58</v>
      </c>
      <c r="C129" s="128" t="s">
        <v>2593</v>
      </c>
      <c r="D129" s="128">
        <v>2019</v>
      </c>
      <c r="E129" s="128" t="s">
        <v>32</v>
      </c>
      <c r="F129" s="130" t="s">
        <v>2513</v>
      </c>
      <c r="G129" s="136" t="s">
        <v>470</v>
      </c>
      <c r="H129" s="130" t="s">
        <v>2509</v>
      </c>
      <c r="I129" s="130" t="s">
        <v>202</v>
      </c>
      <c r="J129" s="130" t="s">
        <v>120</v>
      </c>
      <c r="K129" s="128" t="s">
        <v>52</v>
      </c>
      <c r="L129" s="134">
        <f>'73511-09'!D$20</f>
        <v>43112</v>
      </c>
    </row>
    <row r="130" spans="1:12" x14ac:dyDescent="0.3">
      <c r="A130" s="128">
        <v>73511</v>
      </c>
      <c r="B130" s="128" t="s">
        <v>58</v>
      </c>
      <c r="C130" s="128" t="s">
        <v>2593</v>
      </c>
      <c r="D130" s="128">
        <v>2019</v>
      </c>
      <c r="E130" s="128" t="s">
        <v>32</v>
      </c>
      <c r="F130" s="130" t="s">
        <v>2513</v>
      </c>
      <c r="G130" s="136" t="s">
        <v>470</v>
      </c>
      <c r="H130" s="130" t="s">
        <v>2509</v>
      </c>
      <c r="I130" s="130" t="s">
        <v>202</v>
      </c>
      <c r="J130" s="130" t="s">
        <v>124</v>
      </c>
      <c r="K130" s="128" t="s">
        <v>52</v>
      </c>
      <c r="L130" s="134">
        <f>'73511-09'!E$20</f>
        <v>212802</v>
      </c>
    </row>
    <row r="131" spans="1:12" x14ac:dyDescent="0.3">
      <c r="A131" s="128">
        <v>73511</v>
      </c>
      <c r="B131" s="128" t="s">
        <v>58</v>
      </c>
      <c r="C131" s="128" t="s">
        <v>2593</v>
      </c>
      <c r="D131" s="128">
        <v>2019</v>
      </c>
      <c r="E131" s="128" t="s">
        <v>32</v>
      </c>
      <c r="F131" s="130" t="s">
        <v>2513</v>
      </c>
      <c r="G131" s="136" t="s">
        <v>470</v>
      </c>
      <c r="H131" s="130" t="s">
        <v>2509</v>
      </c>
      <c r="I131" s="130" t="s">
        <v>2492</v>
      </c>
      <c r="J131" s="130" t="s">
        <v>325</v>
      </c>
      <c r="K131" s="130" t="s">
        <v>325</v>
      </c>
      <c r="L131" s="134">
        <f>'73511-09'!F$20</f>
        <v>78293</v>
      </c>
    </row>
    <row r="132" spans="1:12" x14ac:dyDescent="0.3">
      <c r="A132" s="128">
        <v>73511</v>
      </c>
      <c r="B132" s="128" t="s">
        <v>58</v>
      </c>
      <c r="C132" s="128" t="s">
        <v>2593</v>
      </c>
      <c r="D132" s="128">
        <v>2019</v>
      </c>
      <c r="E132" s="128" t="s">
        <v>32</v>
      </c>
      <c r="F132" s="130" t="s">
        <v>2513</v>
      </c>
      <c r="G132" s="136" t="s">
        <v>470</v>
      </c>
      <c r="H132" s="130" t="s">
        <v>2509</v>
      </c>
      <c r="I132" s="130" t="s">
        <v>2492</v>
      </c>
      <c r="J132" s="130" t="s">
        <v>120</v>
      </c>
      <c r="K132" s="128" t="s">
        <v>52</v>
      </c>
      <c r="L132" s="134">
        <f>'73511-09'!G$20</f>
        <v>29393</v>
      </c>
    </row>
    <row r="133" spans="1:12" x14ac:dyDescent="0.3">
      <c r="A133" s="128">
        <v>73511</v>
      </c>
      <c r="B133" s="128" t="s">
        <v>58</v>
      </c>
      <c r="C133" s="128" t="s">
        <v>2593</v>
      </c>
      <c r="D133" s="128">
        <v>2019</v>
      </c>
      <c r="E133" s="128" t="s">
        <v>32</v>
      </c>
      <c r="F133" s="130" t="s">
        <v>2513</v>
      </c>
      <c r="G133" s="136" t="s">
        <v>470</v>
      </c>
      <c r="H133" s="130" t="s">
        <v>2509</v>
      </c>
      <c r="I133" s="130" t="s">
        <v>2492</v>
      </c>
      <c r="J133" s="130" t="s">
        <v>124</v>
      </c>
      <c r="K133" s="128" t="s">
        <v>52</v>
      </c>
      <c r="L133" s="134">
        <f>'73511-09'!H$20</f>
        <v>94460</v>
      </c>
    </row>
    <row r="134" spans="1:12" x14ac:dyDescent="0.3">
      <c r="A134" s="128">
        <v>73511</v>
      </c>
      <c r="B134" s="128" t="s">
        <v>58</v>
      </c>
      <c r="C134" s="128" t="s">
        <v>2593</v>
      </c>
      <c r="D134" s="128">
        <v>2019</v>
      </c>
      <c r="E134" s="128" t="s">
        <v>32</v>
      </c>
      <c r="F134" s="130" t="s">
        <v>2513</v>
      </c>
      <c r="G134" s="136" t="s">
        <v>470</v>
      </c>
      <c r="H134" s="130" t="s">
        <v>2509</v>
      </c>
      <c r="I134" s="130" t="s">
        <v>2493</v>
      </c>
      <c r="J134" s="130" t="s">
        <v>325</v>
      </c>
      <c r="K134" s="130" t="s">
        <v>325</v>
      </c>
      <c r="L134" s="134">
        <f>'73511-09'!I$20</f>
        <v>21719</v>
      </c>
    </row>
    <row r="135" spans="1:12" x14ac:dyDescent="0.3">
      <c r="A135" s="128">
        <v>73511</v>
      </c>
      <c r="B135" s="128" t="s">
        <v>58</v>
      </c>
      <c r="C135" s="128" t="s">
        <v>2593</v>
      </c>
      <c r="D135" s="128">
        <v>2019</v>
      </c>
      <c r="E135" s="128" t="s">
        <v>32</v>
      </c>
      <c r="F135" s="130" t="s">
        <v>2513</v>
      </c>
      <c r="G135" s="136" t="s">
        <v>470</v>
      </c>
      <c r="H135" s="130" t="s">
        <v>2509</v>
      </c>
      <c r="I135" s="130" t="s">
        <v>2493</v>
      </c>
      <c r="J135" s="130" t="s">
        <v>120</v>
      </c>
      <c r="K135" s="128" t="s">
        <v>52</v>
      </c>
      <c r="L135" s="134">
        <f>'73511-09'!J$20</f>
        <v>13719</v>
      </c>
    </row>
    <row r="136" spans="1:12" x14ac:dyDescent="0.3">
      <c r="A136" s="128">
        <v>73511</v>
      </c>
      <c r="B136" s="128" t="s">
        <v>58</v>
      </c>
      <c r="C136" s="128" t="s">
        <v>2593</v>
      </c>
      <c r="D136" s="128">
        <v>2019</v>
      </c>
      <c r="E136" s="128" t="s">
        <v>32</v>
      </c>
      <c r="F136" s="130" t="s">
        <v>2513</v>
      </c>
      <c r="G136" s="136" t="s">
        <v>470</v>
      </c>
      <c r="H136" s="130" t="s">
        <v>2509</v>
      </c>
      <c r="I136" s="130" t="s">
        <v>2493</v>
      </c>
      <c r="J136" s="130" t="s">
        <v>124</v>
      </c>
      <c r="K136" s="128" t="s">
        <v>52</v>
      </c>
      <c r="L136" s="134">
        <f>'73511-09'!K$20</f>
        <v>118342</v>
      </c>
    </row>
    <row r="137" spans="1:12" x14ac:dyDescent="0.3">
      <c r="A137" s="128">
        <v>73511</v>
      </c>
      <c r="B137" s="128" t="s">
        <v>58</v>
      </c>
      <c r="C137" s="128" t="s">
        <v>2593</v>
      </c>
      <c r="D137" s="128">
        <v>2019</v>
      </c>
      <c r="E137" s="128" t="s">
        <v>32</v>
      </c>
      <c r="F137" s="130" t="s">
        <v>2513</v>
      </c>
      <c r="G137" s="136" t="s">
        <v>475</v>
      </c>
      <c r="H137" s="130" t="s">
        <v>2510</v>
      </c>
      <c r="I137" s="130" t="s">
        <v>202</v>
      </c>
      <c r="J137" s="130" t="s">
        <v>325</v>
      </c>
      <c r="K137" s="130" t="s">
        <v>325</v>
      </c>
      <c r="L137" s="134">
        <f>'73511-09'!C$21</f>
        <v>124938</v>
      </c>
    </row>
    <row r="138" spans="1:12" x14ac:dyDescent="0.3">
      <c r="A138" s="128">
        <v>73511</v>
      </c>
      <c r="B138" s="128" t="s">
        <v>58</v>
      </c>
      <c r="C138" s="128" t="s">
        <v>2593</v>
      </c>
      <c r="D138" s="128">
        <v>2019</v>
      </c>
      <c r="E138" s="128" t="s">
        <v>32</v>
      </c>
      <c r="F138" s="130" t="s">
        <v>2513</v>
      </c>
      <c r="G138" s="136" t="s">
        <v>475</v>
      </c>
      <c r="H138" s="130" t="s">
        <v>2510</v>
      </c>
      <c r="I138" s="130" t="s">
        <v>202</v>
      </c>
      <c r="J138" s="130" t="s">
        <v>120</v>
      </c>
      <c r="K138" s="128" t="s">
        <v>52</v>
      </c>
      <c r="L138" s="134">
        <f>'73511-09'!D$21</f>
        <v>47650</v>
      </c>
    </row>
    <row r="139" spans="1:12" x14ac:dyDescent="0.3">
      <c r="A139" s="128">
        <v>73511</v>
      </c>
      <c r="B139" s="128" t="s">
        <v>58</v>
      </c>
      <c r="C139" s="128" t="s">
        <v>2593</v>
      </c>
      <c r="D139" s="128">
        <v>2019</v>
      </c>
      <c r="E139" s="128" t="s">
        <v>32</v>
      </c>
      <c r="F139" s="130" t="s">
        <v>2513</v>
      </c>
      <c r="G139" s="136" t="s">
        <v>475</v>
      </c>
      <c r="H139" s="130" t="s">
        <v>2510</v>
      </c>
      <c r="I139" s="130" t="s">
        <v>202</v>
      </c>
      <c r="J139" s="130" t="s">
        <v>124</v>
      </c>
      <c r="K139" s="128" t="s">
        <v>52</v>
      </c>
      <c r="L139" s="134">
        <f>'73511-09'!E$21</f>
        <v>195254</v>
      </c>
    </row>
    <row r="140" spans="1:12" x14ac:dyDescent="0.3">
      <c r="A140" s="128">
        <v>73511</v>
      </c>
      <c r="B140" s="128" t="s">
        <v>58</v>
      </c>
      <c r="C140" s="128" t="s">
        <v>2593</v>
      </c>
      <c r="D140" s="128">
        <v>2019</v>
      </c>
      <c r="E140" s="128" t="s">
        <v>32</v>
      </c>
      <c r="F140" s="130" t="s">
        <v>2513</v>
      </c>
      <c r="G140" s="136" t="s">
        <v>475</v>
      </c>
      <c r="H140" s="130" t="s">
        <v>2510</v>
      </c>
      <c r="I140" s="130" t="s">
        <v>2492</v>
      </c>
      <c r="J140" s="130" t="s">
        <v>325</v>
      </c>
      <c r="K140" s="130" t="s">
        <v>325</v>
      </c>
      <c r="L140" s="134">
        <f>'73511-09'!F$21</f>
        <v>100702</v>
      </c>
    </row>
    <row r="141" spans="1:12" x14ac:dyDescent="0.3">
      <c r="A141" s="128">
        <v>73511</v>
      </c>
      <c r="B141" s="128" t="s">
        <v>58</v>
      </c>
      <c r="C141" s="128" t="s">
        <v>2593</v>
      </c>
      <c r="D141" s="128">
        <v>2019</v>
      </c>
      <c r="E141" s="128" t="s">
        <v>32</v>
      </c>
      <c r="F141" s="130" t="s">
        <v>2513</v>
      </c>
      <c r="G141" s="136" t="s">
        <v>475</v>
      </c>
      <c r="H141" s="130" t="s">
        <v>2510</v>
      </c>
      <c r="I141" s="130" t="s">
        <v>2492</v>
      </c>
      <c r="J141" s="130" t="s">
        <v>120</v>
      </c>
      <c r="K141" s="128" t="s">
        <v>52</v>
      </c>
      <c r="L141" s="134">
        <f>'73511-09'!G$21</f>
        <v>32616</v>
      </c>
    </row>
    <row r="142" spans="1:12" x14ac:dyDescent="0.3">
      <c r="A142" s="128">
        <v>73511</v>
      </c>
      <c r="B142" s="128" t="s">
        <v>58</v>
      </c>
      <c r="C142" s="128" t="s">
        <v>2593</v>
      </c>
      <c r="D142" s="128">
        <v>2019</v>
      </c>
      <c r="E142" s="128" t="s">
        <v>32</v>
      </c>
      <c r="F142" s="130" t="s">
        <v>2513</v>
      </c>
      <c r="G142" s="136" t="s">
        <v>475</v>
      </c>
      <c r="H142" s="130" t="s">
        <v>2510</v>
      </c>
      <c r="I142" s="130" t="s">
        <v>2492</v>
      </c>
      <c r="J142" s="130" t="s">
        <v>124</v>
      </c>
      <c r="K142" s="128" t="s">
        <v>52</v>
      </c>
      <c r="L142" s="134">
        <f>'73511-09'!H$21</f>
        <v>98952</v>
      </c>
    </row>
    <row r="143" spans="1:12" x14ac:dyDescent="0.3">
      <c r="A143" s="128">
        <v>73511</v>
      </c>
      <c r="B143" s="128" t="s">
        <v>58</v>
      </c>
      <c r="C143" s="128" t="s">
        <v>2593</v>
      </c>
      <c r="D143" s="128">
        <v>2019</v>
      </c>
      <c r="E143" s="128" t="s">
        <v>32</v>
      </c>
      <c r="F143" s="130" t="s">
        <v>2513</v>
      </c>
      <c r="G143" s="136" t="s">
        <v>475</v>
      </c>
      <c r="H143" s="130" t="s">
        <v>2510</v>
      </c>
      <c r="I143" s="130" t="s">
        <v>2493</v>
      </c>
      <c r="J143" s="130" t="s">
        <v>325</v>
      </c>
      <c r="K143" s="130" t="s">
        <v>325</v>
      </c>
      <c r="L143" s="134">
        <f>'73511-09'!I$21</f>
        <v>24236</v>
      </c>
    </row>
    <row r="144" spans="1:12" x14ac:dyDescent="0.3">
      <c r="A144" s="128">
        <v>73511</v>
      </c>
      <c r="B144" s="128" t="s">
        <v>58</v>
      </c>
      <c r="C144" s="128" t="s">
        <v>2593</v>
      </c>
      <c r="D144" s="128">
        <v>2019</v>
      </c>
      <c r="E144" s="128" t="s">
        <v>32</v>
      </c>
      <c r="F144" s="130" t="s">
        <v>2513</v>
      </c>
      <c r="G144" s="136" t="s">
        <v>475</v>
      </c>
      <c r="H144" s="130" t="s">
        <v>2510</v>
      </c>
      <c r="I144" s="130" t="s">
        <v>2493</v>
      </c>
      <c r="J144" s="130" t="s">
        <v>120</v>
      </c>
      <c r="K144" s="128" t="s">
        <v>52</v>
      </c>
      <c r="L144" s="134">
        <f>'73511-09'!J$21</f>
        <v>15034</v>
      </c>
    </row>
    <row r="145" spans="1:12" x14ac:dyDescent="0.3">
      <c r="A145" s="128">
        <v>73511</v>
      </c>
      <c r="B145" s="128" t="s">
        <v>58</v>
      </c>
      <c r="C145" s="128" t="s">
        <v>2593</v>
      </c>
      <c r="D145" s="128">
        <v>2019</v>
      </c>
      <c r="E145" s="128" t="s">
        <v>32</v>
      </c>
      <c r="F145" s="130" t="s">
        <v>2513</v>
      </c>
      <c r="G145" s="136" t="s">
        <v>475</v>
      </c>
      <c r="H145" s="130" t="s">
        <v>2510</v>
      </c>
      <c r="I145" s="130" t="s">
        <v>2493</v>
      </c>
      <c r="J145" s="130" t="s">
        <v>124</v>
      </c>
      <c r="K145" s="128" t="s">
        <v>52</v>
      </c>
      <c r="L145" s="134">
        <f>'73511-09'!K$21</f>
        <v>96302</v>
      </c>
    </row>
    <row r="146" spans="1:12" x14ac:dyDescent="0.3">
      <c r="A146" s="128">
        <v>73511</v>
      </c>
      <c r="B146" s="128" t="s">
        <v>58</v>
      </c>
      <c r="C146" s="128" t="s">
        <v>2593</v>
      </c>
      <c r="D146" s="128">
        <v>2019</v>
      </c>
      <c r="E146" s="128" t="s">
        <v>32</v>
      </c>
      <c r="F146" s="130" t="s">
        <v>2513</v>
      </c>
      <c r="G146" s="137" t="s">
        <v>2725</v>
      </c>
      <c r="H146" s="130" t="s">
        <v>202</v>
      </c>
      <c r="I146" s="130" t="s">
        <v>202</v>
      </c>
      <c r="J146" s="130" t="s">
        <v>325</v>
      </c>
      <c r="K146" s="130" t="s">
        <v>325</v>
      </c>
      <c r="L146" s="134">
        <f>'73511-09'!C$22</f>
        <v>4609955</v>
      </c>
    </row>
    <row r="147" spans="1:12" x14ac:dyDescent="0.3">
      <c r="A147" s="128">
        <v>73511</v>
      </c>
      <c r="B147" s="128" t="s">
        <v>58</v>
      </c>
      <c r="C147" s="128" t="s">
        <v>2593</v>
      </c>
      <c r="D147" s="128">
        <v>2019</v>
      </c>
      <c r="E147" s="128" t="s">
        <v>32</v>
      </c>
      <c r="F147" s="130" t="s">
        <v>2513</v>
      </c>
      <c r="G147" s="137" t="s">
        <v>2725</v>
      </c>
      <c r="H147" s="130" t="s">
        <v>202</v>
      </c>
      <c r="I147" s="130" t="s">
        <v>202</v>
      </c>
      <c r="J147" s="130" t="s">
        <v>120</v>
      </c>
      <c r="K147" s="128" t="s">
        <v>52</v>
      </c>
      <c r="L147" s="134">
        <f>'73511-09'!D$22</f>
        <v>1936502</v>
      </c>
    </row>
    <row r="148" spans="1:12" x14ac:dyDescent="0.3">
      <c r="A148" s="128">
        <v>73511</v>
      </c>
      <c r="B148" s="128" t="s">
        <v>58</v>
      </c>
      <c r="C148" s="128" t="s">
        <v>2593</v>
      </c>
      <c r="D148" s="128">
        <v>2019</v>
      </c>
      <c r="E148" s="128" t="s">
        <v>32</v>
      </c>
      <c r="F148" s="130" t="s">
        <v>2513</v>
      </c>
      <c r="G148" s="137" t="s">
        <v>2725</v>
      </c>
      <c r="H148" s="130" t="s">
        <v>202</v>
      </c>
      <c r="I148" s="130" t="s">
        <v>202</v>
      </c>
      <c r="J148" s="130" t="s">
        <v>124</v>
      </c>
      <c r="K148" s="128" t="s">
        <v>52</v>
      </c>
      <c r="L148" s="134">
        <f>'73511-09'!E$22</f>
        <v>13245213</v>
      </c>
    </row>
    <row r="149" spans="1:12" x14ac:dyDescent="0.3">
      <c r="A149" s="128">
        <v>73511</v>
      </c>
      <c r="B149" s="128" t="s">
        <v>58</v>
      </c>
      <c r="C149" s="128" t="s">
        <v>2593</v>
      </c>
      <c r="D149" s="128">
        <v>2019</v>
      </c>
      <c r="E149" s="128" t="s">
        <v>32</v>
      </c>
      <c r="F149" s="130" t="s">
        <v>2513</v>
      </c>
      <c r="G149" s="137" t="s">
        <v>2725</v>
      </c>
      <c r="H149" s="130" t="s">
        <v>202</v>
      </c>
      <c r="I149" s="130" t="s">
        <v>2492</v>
      </c>
      <c r="J149" s="130" t="s">
        <v>325</v>
      </c>
      <c r="K149" s="130" t="s">
        <v>325</v>
      </c>
      <c r="L149" s="134">
        <f>'73511-09'!F$22</f>
        <v>3868142</v>
      </c>
    </row>
    <row r="150" spans="1:12" x14ac:dyDescent="0.3">
      <c r="A150" s="128">
        <v>73511</v>
      </c>
      <c r="B150" s="128" t="s">
        <v>58</v>
      </c>
      <c r="C150" s="128" t="s">
        <v>2593</v>
      </c>
      <c r="D150" s="128">
        <v>2019</v>
      </c>
      <c r="E150" s="128" t="s">
        <v>32</v>
      </c>
      <c r="F150" s="130" t="s">
        <v>2513</v>
      </c>
      <c r="G150" s="137" t="s">
        <v>2725</v>
      </c>
      <c r="H150" s="130" t="s">
        <v>202</v>
      </c>
      <c r="I150" s="130" t="s">
        <v>2492</v>
      </c>
      <c r="J150" s="130" t="s">
        <v>120</v>
      </c>
      <c r="K150" s="128" t="s">
        <v>52</v>
      </c>
      <c r="L150" s="134">
        <f>'73511-09'!G$22</f>
        <v>1476033</v>
      </c>
    </row>
    <row r="151" spans="1:12" x14ac:dyDescent="0.3">
      <c r="A151" s="128">
        <v>73511</v>
      </c>
      <c r="B151" s="128" t="s">
        <v>58</v>
      </c>
      <c r="C151" s="128" t="s">
        <v>2593</v>
      </c>
      <c r="D151" s="128">
        <v>2019</v>
      </c>
      <c r="E151" s="128" t="s">
        <v>32</v>
      </c>
      <c r="F151" s="130" t="s">
        <v>2513</v>
      </c>
      <c r="G151" s="137" t="s">
        <v>2725</v>
      </c>
      <c r="H151" s="130" t="s">
        <v>202</v>
      </c>
      <c r="I151" s="130" t="s">
        <v>2492</v>
      </c>
      <c r="J151" s="130" t="s">
        <v>124</v>
      </c>
      <c r="K151" s="128" t="s">
        <v>52</v>
      </c>
      <c r="L151" s="134">
        <f>'73511-09'!H$22</f>
        <v>6702454</v>
      </c>
    </row>
    <row r="152" spans="1:12" x14ac:dyDescent="0.3">
      <c r="A152" s="128">
        <v>73511</v>
      </c>
      <c r="B152" s="128" t="s">
        <v>58</v>
      </c>
      <c r="C152" s="128" t="s">
        <v>2593</v>
      </c>
      <c r="D152" s="128">
        <v>2019</v>
      </c>
      <c r="E152" s="128" t="s">
        <v>32</v>
      </c>
      <c r="F152" s="130" t="s">
        <v>2513</v>
      </c>
      <c r="G152" s="137" t="s">
        <v>2725</v>
      </c>
      <c r="H152" s="130" t="s">
        <v>202</v>
      </c>
      <c r="I152" s="130" t="s">
        <v>2493</v>
      </c>
      <c r="J152" s="130" t="s">
        <v>325</v>
      </c>
      <c r="K152" s="130" t="s">
        <v>325</v>
      </c>
      <c r="L152" s="134">
        <f>'73511-09'!I$22</f>
        <v>741813</v>
      </c>
    </row>
    <row r="153" spans="1:12" x14ac:dyDescent="0.3">
      <c r="A153" s="128">
        <v>73511</v>
      </c>
      <c r="B153" s="128" t="s">
        <v>58</v>
      </c>
      <c r="C153" s="128" t="s">
        <v>2593</v>
      </c>
      <c r="D153" s="128">
        <v>2019</v>
      </c>
      <c r="E153" s="128" t="s">
        <v>32</v>
      </c>
      <c r="F153" s="130" t="s">
        <v>2513</v>
      </c>
      <c r="G153" s="137" t="s">
        <v>2725</v>
      </c>
      <c r="H153" s="130" t="s">
        <v>202</v>
      </c>
      <c r="I153" s="130" t="s">
        <v>2493</v>
      </c>
      <c r="J153" s="130" t="s">
        <v>120</v>
      </c>
      <c r="K153" s="128" t="s">
        <v>52</v>
      </c>
      <c r="L153" s="134">
        <f>'73511-09'!J$22</f>
        <v>460469</v>
      </c>
    </row>
    <row r="154" spans="1:12" x14ac:dyDescent="0.3">
      <c r="A154" s="128">
        <v>73511</v>
      </c>
      <c r="B154" s="128" t="s">
        <v>58</v>
      </c>
      <c r="C154" s="128" t="s">
        <v>2593</v>
      </c>
      <c r="D154" s="128">
        <v>2019</v>
      </c>
      <c r="E154" s="128" t="s">
        <v>32</v>
      </c>
      <c r="F154" s="130" t="s">
        <v>2513</v>
      </c>
      <c r="G154" s="137" t="s">
        <v>2725</v>
      </c>
      <c r="H154" s="130" t="s">
        <v>202</v>
      </c>
      <c r="I154" s="130" t="s">
        <v>2493</v>
      </c>
      <c r="J154" s="130" t="s">
        <v>124</v>
      </c>
      <c r="K154" s="128" t="s">
        <v>52</v>
      </c>
      <c r="L154" s="134">
        <f>'73511-09'!K$22</f>
        <v>6542759</v>
      </c>
    </row>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451"/>
  <sheetViews>
    <sheetView workbookViewId="0"/>
  </sheetViews>
  <sheetFormatPr baseColWidth="10" defaultRowHeight="14.4" x14ac:dyDescent="0.3"/>
  <cols>
    <col min="1" max="1" width="13.109375" bestFit="1" customWidth="1"/>
    <col min="2" max="2" width="13.6640625" bestFit="1" customWidth="1"/>
    <col min="3" max="3" width="12.6640625" bestFit="1" customWidth="1"/>
    <col min="6" max="6" width="15" bestFit="1" customWidth="1"/>
    <col min="7" max="7" width="14.44140625" bestFit="1" customWidth="1"/>
    <col min="8" max="8" width="21.33203125" bestFit="1" customWidth="1"/>
    <col min="9" max="9" width="15" bestFit="1" customWidth="1"/>
    <col min="10" max="10" width="21.33203125" bestFit="1" customWidth="1"/>
    <col min="11" max="11" width="11.6640625" bestFit="1" customWidth="1"/>
  </cols>
  <sheetData>
    <row r="1" spans="1:12" x14ac:dyDescent="0.3">
      <c r="A1" s="127" t="s">
        <v>2637</v>
      </c>
      <c r="B1" s="128" t="s">
        <v>2638</v>
      </c>
      <c r="C1" s="128" t="s">
        <v>2639</v>
      </c>
      <c r="D1" s="133" t="s">
        <v>55</v>
      </c>
      <c r="E1" s="128" t="s">
        <v>2640</v>
      </c>
      <c r="F1" s="128" t="s">
        <v>2641</v>
      </c>
      <c r="G1" s="128" t="s">
        <v>2665</v>
      </c>
      <c r="H1" s="128" t="s">
        <v>2642</v>
      </c>
      <c r="I1" s="128" t="s">
        <v>2643</v>
      </c>
      <c r="J1" s="128" t="s">
        <v>2723</v>
      </c>
      <c r="K1" s="128" t="s">
        <v>2644</v>
      </c>
      <c r="L1" s="129" t="s">
        <v>2645</v>
      </c>
    </row>
    <row r="2" spans="1:12" x14ac:dyDescent="0.3">
      <c r="A2" s="128">
        <v>73511</v>
      </c>
      <c r="B2" s="128" t="s">
        <v>58</v>
      </c>
      <c r="C2" s="128" t="s">
        <v>2594</v>
      </c>
      <c r="D2" s="128">
        <v>2019</v>
      </c>
      <c r="E2" s="128" t="s">
        <v>32</v>
      </c>
      <c r="F2" s="130" t="s">
        <v>2517</v>
      </c>
      <c r="G2" s="130">
        <v>1</v>
      </c>
      <c r="H2" s="130" t="str">
        <f>'73511-10'!B$6</f>
        <v xml:space="preserve">München, Landeshauptstadt                         </v>
      </c>
      <c r="I2" s="128" t="s">
        <v>2518</v>
      </c>
      <c r="J2" s="130" t="s">
        <v>2726</v>
      </c>
      <c r="K2" s="130" t="s">
        <v>325</v>
      </c>
      <c r="L2" s="134">
        <f>'73511-10'!C$6</f>
        <v>104313</v>
      </c>
    </row>
    <row r="3" spans="1:12" x14ac:dyDescent="0.3">
      <c r="A3" s="128">
        <v>73511</v>
      </c>
      <c r="B3" s="128" t="s">
        <v>58</v>
      </c>
      <c r="C3" s="128" t="s">
        <v>2594</v>
      </c>
      <c r="D3" s="128">
        <v>2019</v>
      </c>
      <c r="E3" s="128" t="s">
        <v>32</v>
      </c>
      <c r="F3" s="130" t="s">
        <v>2517</v>
      </c>
      <c r="G3" s="130">
        <v>1</v>
      </c>
      <c r="H3" s="130" t="str">
        <f>'73511-10'!B$6</f>
        <v xml:space="preserve">München, Landeshauptstadt                         </v>
      </c>
      <c r="I3" s="128" t="s">
        <v>2518</v>
      </c>
      <c r="J3" s="130" t="s">
        <v>2520</v>
      </c>
      <c r="K3" s="128" t="s">
        <v>52</v>
      </c>
      <c r="L3" s="134">
        <f>'73511-10'!D$6</f>
        <v>495945.31099000078</v>
      </c>
    </row>
    <row r="4" spans="1:12" x14ac:dyDescent="0.3">
      <c r="A4" s="128">
        <v>73511</v>
      </c>
      <c r="B4" s="128" t="s">
        <v>58</v>
      </c>
      <c r="C4" s="128" t="s">
        <v>2594</v>
      </c>
      <c r="D4" s="128">
        <v>2019</v>
      </c>
      <c r="E4" s="128" t="s">
        <v>32</v>
      </c>
      <c r="F4" s="130" t="s">
        <v>2517</v>
      </c>
      <c r="G4" s="130">
        <v>1</v>
      </c>
      <c r="H4" s="130" t="str">
        <f>'73511-10'!B$6</f>
        <v xml:space="preserve">München, Landeshauptstadt                         </v>
      </c>
      <c r="I4" s="130" t="s">
        <v>2492</v>
      </c>
      <c r="J4" s="130" t="s">
        <v>2524</v>
      </c>
      <c r="K4" s="130" t="s">
        <v>325</v>
      </c>
      <c r="L4" s="134">
        <f>'73511-10'!E$6</f>
        <v>90955</v>
      </c>
    </row>
    <row r="5" spans="1:12" x14ac:dyDescent="0.3">
      <c r="A5" s="128">
        <v>73511</v>
      </c>
      <c r="B5" s="128" t="s">
        <v>58</v>
      </c>
      <c r="C5" s="128" t="s">
        <v>2594</v>
      </c>
      <c r="D5" s="128">
        <v>2019</v>
      </c>
      <c r="E5" s="128" t="s">
        <v>32</v>
      </c>
      <c r="F5" s="130" t="s">
        <v>2517</v>
      </c>
      <c r="G5" s="130">
        <v>1</v>
      </c>
      <c r="H5" s="130" t="str">
        <f>'73511-10'!B$6</f>
        <v xml:space="preserve">München, Landeshauptstadt                         </v>
      </c>
      <c r="I5" s="130" t="s">
        <v>2492</v>
      </c>
      <c r="J5" s="130" t="s">
        <v>2727</v>
      </c>
      <c r="K5" s="128" t="s">
        <v>52</v>
      </c>
      <c r="L5" s="134">
        <f>'73511-10'!F$6</f>
        <v>177522.50999999983</v>
      </c>
    </row>
    <row r="6" spans="1:12" x14ac:dyDescent="0.3">
      <c r="A6" s="128">
        <v>73511</v>
      </c>
      <c r="B6" s="128" t="s">
        <v>58</v>
      </c>
      <c r="C6" s="128" t="s">
        <v>2594</v>
      </c>
      <c r="D6" s="128">
        <v>2019</v>
      </c>
      <c r="E6" s="128" t="s">
        <v>32</v>
      </c>
      <c r="F6" s="130" t="s">
        <v>2517</v>
      </c>
      <c r="G6" s="130">
        <v>1</v>
      </c>
      <c r="H6" s="130" t="str">
        <f>'73511-10'!B$6</f>
        <v xml:space="preserve">München, Landeshauptstadt                         </v>
      </c>
      <c r="I6" s="130" t="s">
        <v>2492</v>
      </c>
      <c r="J6" s="130" t="s">
        <v>2727</v>
      </c>
      <c r="K6" s="128" t="s">
        <v>2728</v>
      </c>
      <c r="L6" s="134">
        <f>'73511-10'!G$6</f>
        <v>35.79477536457221</v>
      </c>
    </row>
    <row r="7" spans="1:12" x14ac:dyDescent="0.3">
      <c r="A7" s="128">
        <v>73511</v>
      </c>
      <c r="B7" s="128" t="s">
        <v>58</v>
      </c>
      <c r="C7" s="128" t="s">
        <v>2594</v>
      </c>
      <c r="D7" s="128">
        <v>2019</v>
      </c>
      <c r="E7" s="128" t="s">
        <v>32</v>
      </c>
      <c r="F7" s="130" t="s">
        <v>2517</v>
      </c>
      <c r="G7" s="130">
        <v>1</v>
      </c>
      <c r="H7" s="130" t="str">
        <f>'73511-10'!B$6</f>
        <v xml:space="preserve">München, Landeshauptstadt                         </v>
      </c>
      <c r="I7" s="130" t="s">
        <v>2522</v>
      </c>
      <c r="J7" s="130" t="s">
        <v>2525</v>
      </c>
      <c r="K7" s="130" t="s">
        <v>325</v>
      </c>
      <c r="L7" s="134">
        <f>'73511-10'!H$6</f>
        <v>13358</v>
      </c>
    </row>
    <row r="8" spans="1:12" x14ac:dyDescent="0.3">
      <c r="A8" s="128">
        <v>73511</v>
      </c>
      <c r="B8" s="128" t="s">
        <v>58</v>
      </c>
      <c r="C8" s="128" t="s">
        <v>2594</v>
      </c>
      <c r="D8" s="128">
        <v>2019</v>
      </c>
      <c r="E8" s="128" t="s">
        <v>32</v>
      </c>
      <c r="F8" s="130" t="s">
        <v>2517</v>
      </c>
      <c r="G8" s="130">
        <v>1</v>
      </c>
      <c r="H8" s="130" t="str">
        <f>'73511-10'!B$6</f>
        <v xml:space="preserve">München, Landeshauptstadt                         </v>
      </c>
      <c r="I8" s="130" t="s">
        <v>2522</v>
      </c>
      <c r="J8" s="130" t="s">
        <v>2526</v>
      </c>
      <c r="K8" s="128" t="s">
        <v>52</v>
      </c>
      <c r="L8" s="134">
        <f>'73511-10'!I$6</f>
        <v>318422.80098999949</v>
      </c>
    </row>
    <row r="9" spans="1:12" x14ac:dyDescent="0.3">
      <c r="A9" s="128">
        <v>73511</v>
      </c>
      <c r="B9" s="128" t="s">
        <v>58</v>
      </c>
      <c r="C9" s="128" t="s">
        <v>2594</v>
      </c>
      <c r="D9" s="128">
        <v>2019</v>
      </c>
      <c r="E9" s="128" t="s">
        <v>32</v>
      </c>
      <c r="F9" s="130" t="s">
        <v>2517</v>
      </c>
      <c r="G9" s="130">
        <v>1</v>
      </c>
      <c r="H9" s="130" t="str">
        <f>'73511-10'!B$6</f>
        <v xml:space="preserve">München, Landeshauptstadt                         </v>
      </c>
      <c r="I9" s="130" t="s">
        <v>2522</v>
      </c>
      <c r="J9" s="130" t="s">
        <v>2526</v>
      </c>
      <c r="K9" s="128" t="s">
        <v>2728</v>
      </c>
      <c r="L9" s="134">
        <f>'73511-10'!J$6</f>
        <v>64.205224635427498</v>
      </c>
    </row>
    <row r="10" spans="1:12" x14ac:dyDescent="0.3">
      <c r="A10" s="128">
        <v>73511</v>
      </c>
      <c r="B10" s="128" t="s">
        <v>58</v>
      </c>
      <c r="C10" s="128" t="s">
        <v>2594</v>
      </c>
      <c r="D10" s="128">
        <v>2019</v>
      </c>
      <c r="E10" s="128" t="s">
        <v>32</v>
      </c>
      <c r="F10" s="130" t="s">
        <v>2517</v>
      </c>
      <c r="G10" s="130">
        <v>1</v>
      </c>
      <c r="H10" s="130" t="str">
        <f>'73511-10'!B$6</f>
        <v xml:space="preserve">München, Landeshauptstadt                         </v>
      </c>
      <c r="I10" s="130" t="s">
        <v>2729</v>
      </c>
      <c r="J10" s="130" t="s">
        <v>2729</v>
      </c>
      <c r="K10" s="128" t="s">
        <v>2728</v>
      </c>
      <c r="L10" s="134">
        <f>'73511-10'!K$6</f>
        <v>490</v>
      </c>
    </row>
    <row r="11" spans="1:12" x14ac:dyDescent="0.3">
      <c r="A11" s="128">
        <v>73511</v>
      </c>
      <c r="B11" s="128" t="s">
        <v>58</v>
      </c>
      <c r="C11" s="128" t="s">
        <v>2594</v>
      </c>
      <c r="D11" s="128">
        <v>2019</v>
      </c>
      <c r="E11" s="128" t="s">
        <v>32</v>
      </c>
      <c r="F11" s="130" t="s">
        <v>2517</v>
      </c>
      <c r="G11" s="130">
        <v>2</v>
      </c>
      <c r="H11" s="130" t="str">
        <f>'73511-10'!B$7</f>
        <v xml:space="preserve">Hamburg, Freie und Hansestadt                     </v>
      </c>
      <c r="I11" s="128" t="s">
        <v>2518</v>
      </c>
      <c r="J11" s="130" t="s">
        <v>2726</v>
      </c>
      <c r="K11" s="130" t="s">
        <v>325</v>
      </c>
      <c r="L11" s="134">
        <f>'73511-10'!C$7</f>
        <v>136367</v>
      </c>
    </row>
    <row r="12" spans="1:12" x14ac:dyDescent="0.3">
      <c r="A12" s="128">
        <v>73511</v>
      </c>
      <c r="B12" s="128" t="s">
        <v>58</v>
      </c>
      <c r="C12" s="128" t="s">
        <v>2594</v>
      </c>
      <c r="D12" s="128">
        <v>2019</v>
      </c>
      <c r="E12" s="128" t="s">
        <v>32</v>
      </c>
      <c r="F12" s="130" t="s">
        <v>2517</v>
      </c>
      <c r="G12" s="130">
        <v>2</v>
      </c>
      <c r="H12" s="130" t="str">
        <f>'73511-10'!B$7</f>
        <v xml:space="preserve">Hamburg, Freie und Hansestadt                     </v>
      </c>
      <c r="I12" s="128" t="s">
        <v>2518</v>
      </c>
      <c r="J12" s="130" t="s">
        <v>2520</v>
      </c>
      <c r="K12" s="128" t="s">
        <v>52</v>
      </c>
      <c r="L12" s="134">
        <f>'73511-10'!D$7</f>
        <v>494438.41325999534</v>
      </c>
    </row>
    <row r="13" spans="1:12" x14ac:dyDescent="0.3">
      <c r="A13" s="128">
        <v>73511</v>
      </c>
      <c r="B13" s="128" t="s">
        <v>58</v>
      </c>
      <c r="C13" s="128" t="s">
        <v>2594</v>
      </c>
      <c r="D13" s="128">
        <v>2019</v>
      </c>
      <c r="E13" s="128" t="s">
        <v>32</v>
      </c>
      <c r="F13" s="130" t="s">
        <v>2517</v>
      </c>
      <c r="G13" s="130">
        <v>2</v>
      </c>
      <c r="H13" s="130" t="str">
        <f>'73511-10'!B$7</f>
        <v xml:space="preserve">Hamburg, Freie und Hansestadt                     </v>
      </c>
      <c r="I13" s="130" t="s">
        <v>2492</v>
      </c>
      <c r="J13" s="130" t="s">
        <v>2524</v>
      </c>
      <c r="K13" s="130" t="s">
        <v>325</v>
      </c>
      <c r="L13" s="134">
        <f>'73511-10'!E$7</f>
        <v>123206</v>
      </c>
    </row>
    <row r="14" spans="1:12" x14ac:dyDescent="0.3">
      <c r="A14" s="128">
        <v>73511</v>
      </c>
      <c r="B14" s="128" t="s">
        <v>58</v>
      </c>
      <c r="C14" s="128" t="s">
        <v>2594</v>
      </c>
      <c r="D14" s="128">
        <v>2019</v>
      </c>
      <c r="E14" s="128" t="s">
        <v>32</v>
      </c>
      <c r="F14" s="130" t="s">
        <v>2517</v>
      </c>
      <c r="G14" s="130">
        <v>2</v>
      </c>
      <c r="H14" s="130" t="str">
        <f>'73511-10'!B$7</f>
        <v xml:space="preserve">Hamburg, Freie und Hansestadt                     </v>
      </c>
      <c r="I14" s="130" t="s">
        <v>2492</v>
      </c>
      <c r="J14" s="130" t="s">
        <v>2727</v>
      </c>
      <c r="K14" s="128" t="s">
        <v>52</v>
      </c>
      <c r="L14" s="134">
        <f>'73511-10'!F$7</f>
        <v>247228.27799999737</v>
      </c>
    </row>
    <row r="15" spans="1:12" x14ac:dyDescent="0.3">
      <c r="A15" s="128">
        <v>73511</v>
      </c>
      <c r="B15" s="128" t="s">
        <v>58</v>
      </c>
      <c r="C15" s="128" t="s">
        <v>2594</v>
      </c>
      <c r="D15" s="128">
        <v>2019</v>
      </c>
      <c r="E15" s="128" t="s">
        <v>32</v>
      </c>
      <c r="F15" s="130" t="s">
        <v>2517</v>
      </c>
      <c r="G15" s="130">
        <v>2</v>
      </c>
      <c r="H15" s="130" t="str">
        <f>'73511-10'!B$7</f>
        <v xml:space="preserve">Hamburg, Freie und Hansestadt                     </v>
      </c>
      <c r="I15" s="130" t="s">
        <v>2492</v>
      </c>
      <c r="J15" s="130" t="s">
        <v>2727</v>
      </c>
      <c r="K15" s="128" t="s">
        <v>2728</v>
      </c>
      <c r="L15" s="134">
        <f>'73511-10'!G$7</f>
        <v>50.001834681480325</v>
      </c>
    </row>
    <row r="16" spans="1:12" x14ac:dyDescent="0.3">
      <c r="A16" s="128">
        <v>73511</v>
      </c>
      <c r="B16" s="128" t="s">
        <v>58</v>
      </c>
      <c r="C16" s="128" t="s">
        <v>2594</v>
      </c>
      <c r="D16" s="128">
        <v>2019</v>
      </c>
      <c r="E16" s="128" t="s">
        <v>32</v>
      </c>
      <c r="F16" s="130" t="s">
        <v>2517</v>
      </c>
      <c r="G16" s="130">
        <v>2</v>
      </c>
      <c r="H16" s="130" t="str">
        <f>'73511-10'!B$7</f>
        <v xml:space="preserve">Hamburg, Freie und Hansestadt                     </v>
      </c>
      <c r="I16" s="130" t="s">
        <v>2522</v>
      </c>
      <c r="J16" s="130" t="s">
        <v>2525</v>
      </c>
      <c r="K16" s="130" t="s">
        <v>325</v>
      </c>
      <c r="L16" s="134">
        <f>'73511-10'!H$7</f>
        <v>13161</v>
      </c>
    </row>
    <row r="17" spans="1:12" x14ac:dyDescent="0.3">
      <c r="A17" s="128">
        <v>73511</v>
      </c>
      <c r="B17" s="128" t="s">
        <v>58</v>
      </c>
      <c r="C17" s="128" t="s">
        <v>2594</v>
      </c>
      <c r="D17" s="128">
        <v>2019</v>
      </c>
      <c r="E17" s="128" t="s">
        <v>32</v>
      </c>
      <c r="F17" s="130" t="s">
        <v>2517</v>
      </c>
      <c r="G17" s="130">
        <v>2</v>
      </c>
      <c r="H17" s="130" t="str">
        <f>'73511-10'!B$7</f>
        <v xml:space="preserve">Hamburg, Freie und Hansestadt                     </v>
      </c>
      <c r="I17" s="130" t="s">
        <v>2522</v>
      </c>
      <c r="J17" s="130" t="s">
        <v>2526</v>
      </c>
      <c r="K17" s="128" t="s">
        <v>52</v>
      </c>
      <c r="L17" s="134">
        <f>'73511-10'!I$7</f>
        <v>247210.13526000135</v>
      </c>
    </row>
    <row r="18" spans="1:12" x14ac:dyDescent="0.3">
      <c r="A18" s="128">
        <v>73511</v>
      </c>
      <c r="B18" s="128" t="s">
        <v>58</v>
      </c>
      <c r="C18" s="128" t="s">
        <v>2594</v>
      </c>
      <c r="D18" s="128">
        <v>2019</v>
      </c>
      <c r="E18" s="128" t="s">
        <v>32</v>
      </c>
      <c r="F18" s="130" t="s">
        <v>2517</v>
      </c>
      <c r="G18" s="130">
        <v>2</v>
      </c>
      <c r="H18" s="130" t="str">
        <f>'73511-10'!B$7</f>
        <v xml:space="preserve">Hamburg, Freie und Hansestadt                     </v>
      </c>
      <c r="I18" s="130" t="s">
        <v>2522</v>
      </c>
      <c r="J18" s="130" t="s">
        <v>2526</v>
      </c>
      <c r="K18" s="128" t="s">
        <v>2728</v>
      </c>
      <c r="L18" s="134">
        <f>'73511-10'!J$7</f>
        <v>49.998165318520357</v>
      </c>
    </row>
    <row r="19" spans="1:12" x14ac:dyDescent="0.3">
      <c r="A19" s="128">
        <v>73511</v>
      </c>
      <c r="B19" s="128" t="s">
        <v>58</v>
      </c>
      <c r="C19" s="128" t="s">
        <v>2594</v>
      </c>
      <c r="D19" s="128">
        <v>2019</v>
      </c>
      <c r="E19" s="128" t="s">
        <v>32</v>
      </c>
      <c r="F19" s="130" t="s">
        <v>2517</v>
      </c>
      <c r="G19" s="130">
        <v>2</v>
      </c>
      <c r="H19" s="130" t="str">
        <f>'73511-10'!B$7</f>
        <v xml:space="preserve">Hamburg, Freie und Hansestadt                     </v>
      </c>
      <c r="I19" s="130" t="s">
        <v>2729</v>
      </c>
      <c r="J19" s="130" t="s">
        <v>2729</v>
      </c>
      <c r="K19" s="128" t="s">
        <v>2728</v>
      </c>
      <c r="L19" s="134">
        <f>'73511-10'!K$7</f>
        <v>470</v>
      </c>
    </row>
    <row r="20" spans="1:12" x14ac:dyDescent="0.3">
      <c r="A20" s="128">
        <v>73511</v>
      </c>
      <c r="B20" s="128" t="s">
        <v>58</v>
      </c>
      <c r="C20" s="128" t="s">
        <v>2594</v>
      </c>
      <c r="D20" s="128">
        <v>2019</v>
      </c>
      <c r="E20" s="128" t="s">
        <v>32</v>
      </c>
      <c r="F20" s="130" t="s">
        <v>2517</v>
      </c>
      <c r="G20" s="130">
        <v>3</v>
      </c>
      <c r="H20" s="130" t="str">
        <f>'73511-10'!B$8</f>
        <v xml:space="preserve">Berlin, Stadt                                     </v>
      </c>
      <c r="I20" s="128" t="s">
        <v>2518</v>
      </c>
      <c r="J20" s="130" t="s">
        <v>2726</v>
      </c>
      <c r="K20" s="130" t="s">
        <v>325</v>
      </c>
      <c r="L20" s="134">
        <f>'73511-10'!C$8</f>
        <v>254799</v>
      </c>
    </row>
    <row r="21" spans="1:12" x14ac:dyDescent="0.3">
      <c r="A21" s="128">
        <v>73511</v>
      </c>
      <c r="B21" s="128" t="s">
        <v>58</v>
      </c>
      <c r="C21" s="128" t="s">
        <v>2594</v>
      </c>
      <c r="D21" s="128">
        <v>2019</v>
      </c>
      <c r="E21" s="128" t="s">
        <v>32</v>
      </c>
      <c r="F21" s="130" t="s">
        <v>2517</v>
      </c>
      <c r="G21" s="130">
        <v>3</v>
      </c>
      <c r="H21" s="130" t="str">
        <f>'73511-10'!B$8</f>
        <v xml:space="preserve">Berlin, Stadt                                     </v>
      </c>
      <c r="I21" s="128" t="s">
        <v>2518</v>
      </c>
      <c r="J21" s="130" t="s">
        <v>2520</v>
      </c>
      <c r="K21" s="128" t="s">
        <v>52</v>
      </c>
      <c r="L21" s="134">
        <f>'73511-10'!D$8</f>
        <v>489451.89341999678</v>
      </c>
    </row>
    <row r="22" spans="1:12" x14ac:dyDescent="0.3">
      <c r="A22" s="128">
        <v>73511</v>
      </c>
      <c r="B22" s="128" t="s">
        <v>58</v>
      </c>
      <c r="C22" s="128" t="s">
        <v>2594</v>
      </c>
      <c r="D22" s="128">
        <v>2019</v>
      </c>
      <c r="E22" s="128" t="s">
        <v>32</v>
      </c>
      <c r="F22" s="130" t="s">
        <v>2517</v>
      </c>
      <c r="G22" s="130">
        <v>3</v>
      </c>
      <c r="H22" s="130" t="str">
        <f>'73511-10'!B$8</f>
        <v xml:space="preserve">Berlin, Stadt                                     </v>
      </c>
      <c r="I22" s="130" t="s">
        <v>2492</v>
      </c>
      <c r="J22" s="130" t="s">
        <v>2524</v>
      </c>
      <c r="K22" s="130" t="s">
        <v>325</v>
      </c>
      <c r="L22" s="134">
        <f>'73511-10'!E$8</f>
        <v>237614</v>
      </c>
    </row>
    <row r="23" spans="1:12" x14ac:dyDescent="0.3">
      <c r="A23" s="128">
        <v>73511</v>
      </c>
      <c r="B23" s="128" t="s">
        <v>58</v>
      </c>
      <c r="C23" s="128" t="s">
        <v>2594</v>
      </c>
      <c r="D23" s="128">
        <v>2019</v>
      </c>
      <c r="E23" s="128" t="s">
        <v>32</v>
      </c>
      <c r="F23" s="130" t="s">
        <v>2517</v>
      </c>
      <c r="G23" s="130">
        <v>3</v>
      </c>
      <c r="H23" s="130" t="str">
        <f>'73511-10'!B$8</f>
        <v xml:space="preserve">Berlin, Stadt                                     </v>
      </c>
      <c r="I23" s="130" t="s">
        <v>2492</v>
      </c>
      <c r="J23" s="130" t="s">
        <v>2727</v>
      </c>
      <c r="K23" s="128" t="s">
        <v>52</v>
      </c>
      <c r="L23" s="134">
        <f>'73511-10'!F$8</f>
        <v>287014.63099999697</v>
      </c>
    </row>
    <row r="24" spans="1:12" x14ac:dyDescent="0.3">
      <c r="A24" s="128">
        <v>73511</v>
      </c>
      <c r="B24" s="128" t="s">
        <v>58</v>
      </c>
      <c r="C24" s="128" t="s">
        <v>2594</v>
      </c>
      <c r="D24" s="128">
        <v>2019</v>
      </c>
      <c r="E24" s="128" t="s">
        <v>32</v>
      </c>
      <c r="F24" s="130" t="s">
        <v>2517</v>
      </c>
      <c r="G24" s="130">
        <v>3</v>
      </c>
      <c r="H24" s="130" t="str">
        <f>'73511-10'!B$8</f>
        <v xml:space="preserve">Berlin, Stadt                                     </v>
      </c>
      <c r="I24" s="130" t="s">
        <v>2492</v>
      </c>
      <c r="J24" s="130" t="s">
        <v>2727</v>
      </c>
      <c r="K24" s="128" t="s">
        <v>2728</v>
      </c>
      <c r="L24" s="134">
        <f>'73511-10'!G$8</f>
        <v>58.640008315119708</v>
      </c>
    </row>
    <row r="25" spans="1:12" x14ac:dyDescent="0.3">
      <c r="A25" s="128">
        <v>73511</v>
      </c>
      <c r="B25" s="128" t="s">
        <v>58</v>
      </c>
      <c r="C25" s="128" t="s">
        <v>2594</v>
      </c>
      <c r="D25" s="128">
        <v>2019</v>
      </c>
      <c r="E25" s="128" t="s">
        <v>32</v>
      </c>
      <c r="F25" s="130" t="s">
        <v>2517</v>
      </c>
      <c r="G25" s="130">
        <v>3</v>
      </c>
      <c r="H25" s="130" t="str">
        <f>'73511-10'!B$8</f>
        <v xml:space="preserve">Berlin, Stadt                                     </v>
      </c>
      <c r="I25" s="130" t="s">
        <v>2522</v>
      </c>
      <c r="J25" s="130" t="s">
        <v>2525</v>
      </c>
      <c r="K25" s="130" t="s">
        <v>325</v>
      </c>
      <c r="L25" s="134">
        <f>'73511-10'!H$8</f>
        <v>17185</v>
      </c>
    </row>
    <row r="26" spans="1:12" x14ac:dyDescent="0.3">
      <c r="A26" s="128">
        <v>73511</v>
      </c>
      <c r="B26" s="128" t="s">
        <v>58</v>
      </c>
      <c r="C26" s="128" t="s">
        <v>2594</v>
      </c>
      <c r="D26" s="128">
        <v>2019</v>
      </c>
      <c r="E26" s="128" t="s">
        <v>32</v>
      </c>
      <c r="F26" s="130" t="s">
        <v>2517</v>
      </c>
      <c r="G26" s="130">
        <v>3</v>
      </c>
      <c r="H26" s="130" t="str">
        <f>'73511-10'!B$8</f>
        <v xml:space="preserve">Berlin, Stadt                                     </v>
      </c>
      <c r="I26" s="130" t="s">
        <v>2522</v>
      </c>
      <c r="J26" s="130" t="s">
        <v>2526</v>
      </c>
      <c r="K26" s="128" t="s">
        <v>52</v>
      </c>
      <c r="L26" s="134">
        <f>'73511-10'!I$8</f>
        <v>202437.26241999932</v>
      </c>
    </row>
    <row r="27" spans="1:12" x14ac:dyDescent="0.3">
      <c r="A27" s="128">
        <v>73511</v>
      </c>
      <c r="B27" s="128" t="s">
        <v>58</v>
      </c>
      <c r="C27" s="128" t="s">
        <v>2594</v>
      </c>
      <c r="D27" s="128">
        <v>2019</v>
      </c>
      <c r="E27" s="128" t="s">
        <v>32</v>
      </c>
      <c r="F27" s="130" t="s">
        <v>2517</v>
      </c>
      <c r="G27" s="130">
        <v>3</v>
      </c>
      <c r="H27" s="130" t="str">
        <f>'73511-10'!B$8</f>
        <v xml:space="preserve">Berlin, Stadt                                     </v>
      </c>
      <c r="I27" s="130" t="s">
        <v>2522</v>
      </c>
      <c r="J27" s="130" t="s">
        <v>2526</v>
      </c>
      <c r="K27" s="128" t="s">
        <v>2728</v>
      </c>
      <c r="L27" s="134">
        <f>'73511-10'!J$8</f>
        <v>41.359991684880193</v>
      </c>
    </row>
    <row r="28" spans="1:12" x14ac:dyDescent="0.3">
      <c r="A28" s="128">
        <v>73511</v>
      </c>
      <c r="B28" s="128" t="s">
        <v>58</v>
      </c>
      <c r="C28" s="128" t="s">
        <v>2594</v>
      </c>
      <c r="D28" s="128">
        <v>2019</v>
      </c>
      <c r="E28" s="128" t="s">
        <v>32</v>
      </c>
      <c r="F28" s="130" t="s">
        <v>2517</v>
      </c>
      <c r="G28" s="130">
        <v>3</v>
      </c>
      <c r="H28" s="130" t="str">
        <f>'73511-10'!B$8</f>
        <v xml:space="preserve">Berlin, Stadt                                     </v>
      </c>
      <c r="I28" s="130" t="s">
        <v>2729</v>
      </c>
      <c r="J28" s="130" t="s">
        <v>2729</v>
      </c>
      <c r="K28" s="128" t="s">
        <v>2728</v>
      </c>
      <c r="L28" s="134">
        <f>'73511-10'!K$8</f>
        <v>410</v>
      </c>
    </row>
    <row r="29" spans="1:12" x14ac:dyDescent="0.3">
      <c r="A29" s="128">
        <v>73511</v>
      </c>
      <c r="B29" s="128" t="s">
        <v>58</v>
      </c>
      <c r="C29" s="128" t="s">
        <v>2594</v>
      </c>
      <c r="D29" s="128">
        <v>2019</v>
      </c>
      <c r="E29" s="128" t="s">
        <v>32</v>
      </c>
      <c r="F29" s="130" t="s">
        <v>2517</v>
      </c>
      <c r="G29" s="130">
        <v>4</v>
      </c>
      <c r="H29" s="130" t="str">
        <f>'73511-10'!B$9</f>
        <v xml:space="preserve">Frankfurt am Main, Stadt                          </v>
      </c>
      <c r="I29" s="128" t="s">
        <v>2518</v>
      </c>
      <c r="J29" s="130" t="s">
        <v>2726</v>
      </c>
      <c r="K29" s="130" t="s">
        <v>325</v>
      </c>
      <c r="L29" s="134">
        <f>'73511-10'!C$9</f>
        <v>52282</v>
      </c>
    </row>
    <row r="30" spans="1:12" x14ac:dyDescent="0.3">
      <c r="A30" s="128">
        <v>73511</v>
      </c>
      <c r="B30" s="128" t="s">
        <v>58</v>
      </c>
      <c r="C30" s="128" t="s">
        <v>2594</v>
      </c>
      <c r="D30" s="128">
        <v>2019</v>
      </c>
      <c r="E30" s="128" t="s">
        <v>32</v>
      </c>
      <c r="F30" s="130" t="s">
        <v>2517</v>
      </c>
      <c r="G30" s="130">
        <v>4</v>
      </c>
      <c r="H30" s="130" t="str">
        <f>'73511-10'!B$9</f>
        <v xml:space="preserve">Frankfurt am Main, Stadt                          </v>
      </c>
      <c r="I30" s="128" t="s">
        <v>2518</v>
      </c>
      <c r="J30" s="130" t="s">
        <v>2520</v>
      </c>
      <c r="K30" s="128" t="s">
        <v>52</v>
      </c>
      <c r="L30" s="134">
        <f>'73511-10'!D$9</f>
        <v>365837.91344999848</v>
      </c>
    </row>
    <row r="31" spans="1:12" x14ac:dyDescent="0.3">
      <c r="A31" s="128">
        <v>73511</v>
      </c>
      <c r="B31" s="128" t="s">
        <v>58</v>
      </c>
      <c r="C31" s="128" t="s">
        <v>2594</v>
      </c>
      <c r="D31" s="128">
        <v>2019</v>
      </c>
      <c r="E31" s="128" t="s">
        <v>32</v>
      </c>
      <c r="F31" s="130" t="s">
        <v>2517</v>
      </c>
      <c r="G31" s="130">
        <v>4</v>
      </c>
      <c r="H31" s="130" t="str">
        <f>'73511-10'!B$9</f>
        <v xml:space="preserve">Frankfurt am Main, Stadt                          </v>
      </c>
      <c r="I31" s="130" t="s">
        <v>2492</v>
      </c>
      <c r="J31" s="130" t="s">
        <v>2524</v>
      </c>
      <c r="K31" s="130" t="s">
        <v>325</v>
      </c>
      <c r="L31" s="134">
        <f>'73511-10'!E$9</f>
        <v>45082</v>
      </c>
    </row>
    <row r="32" spans="1:12" x14ac:dyDescent="0.3">
      <c r="A32" s="128">
        <v>73511</v>
      </c>
      <c r="B32" s="128" t="s">
        <v>58</v>
      </c>
      <c r="C32" s="128" t="s">
        <v>2594</v>
      </c>
      <c r="D32" s="128">
        <v>2019</v>
      </c>
      <c r="E32" s="128" t="s">
        <v>32</v>
      </c>
      <c r="F32" s="130" t="s">
        <v>2517</v>
      </c>
      <c r="G32" s="130">
        <v>4</v>
      </c>
      <c r="H32" s="130" t="str">
        <f>'73511-10'!B$9</f>
        <v xml:space="preserve">Frankfurt am Main, Stadt                          </v>
      </c>
      <c r="I32" s="130" t="s">
        <v>2492</v>
      </c>
      <c r="J32" s="130" t="s">
        <v>2727</v>
      </c>
      <c r="K32" s="128" t="s">
        <v>52</v>
      </c>
      <c r="L32" s="134">
        <f>'73511-10'!F$9</f>
        <v>137948.49199999985</v>
      </c>
    </row>
    <row r="33" spans="1:12" x14ac:dyDescent="0.3">
      <c r="A33" s="128">
        <v>73511</v>
      </c>
      <c r="B33" s="128" t="s">
        <v>58</v>
      </c>
      <c r="C33" s="128" t="s">
        <v>2594</v>
      </c>
      <c r="D33" s="128">
        <v>2019</v>
      </c>
      <c r="E33" s="128" t="s">
        <v>32</v>
      </c>
      <c r="F33" s="130" t="s">
        <v>2517</v>
      </c>
      <c r="G33" s="130">
        <v>4</v>
      </c>
      <c r="H33" s="130" t="str">
        <f>'73511-10'!B$9</f>
        <v xml:space="preserve">Frankfurt am Main, Stadt                          </v>
      </c>
      <c r="I33" s="130" t="s">
        <v>2492</v>
      </c>
      <c r="J33" s="130" t="s">
        <v>2727</v>
      </c>
      <c r="K33" s="128" t="s">
        <v>2728</v>
      </c>
      <c r="L33" s="134">
        <f>'73511-10'!G$9</f>
        <v>37.707543950021517</v>
      </c>
    </row>
    <row r="34" spans="1:12" x14ac:dyDescent="0.3">
      <c r="A34" s="128">
        <v>73511</v>
      </c>
      <c r="B34" s="128" t="s">
        <v>58</v>
      </c>
      <c r="C34" s="128" t="s">
        <v>2594</v>
      </c>
      <c r="D34" s="128">
        <v>2019</v>
      </c>
      <c r="E34" s="128" t="s">
        <v>32</v>
      </c>
      <c r="F34" s="130" t="s">
        <v>2517</v>
      </c>
      <c r="G34" s="130">
        <v>4</v>
      </c>
      <c r="H34" s="130" t="str">
        <f>'73511-10'!B$9</f>
        <v xml:space="preserve">Frankfurt am Main, Stadt                          </v>
      </c>
      <c r="I34" s="130" t="s">
        <v>2522</v>
      </c>
      <c r="J34" s="130" t="s">
        <v>2525</v>
      </c>
      <c r="K34" s="130" t="s">
        <v>325</v>
      </c>
      <c r="L34" s="134">
        <f>'73511-10'!H$9</f>
        <v>7200</v>
      </c>
    </row>
    <row r="35" spans="1:12" x14ac:dyDescent="0.3">
      <c r="A35" s="128">
        <v>73511</v>
      </c>
      <c r="B35" s="128" t="s">
        <v>58</v>
      </c>
      <c r="C35" s="128" t="s">
        <v>2594</v>
      </c>
      <c r="D35" s="128">
        <v>2019</v>
      </c>
      <c r="E35" s="128" t="s">
        <v>32</v>
      </c>
      <c r="F35" s="130" t="s">
        <v>2517</v>
      </c>
      <c r="G35" s="130">
        <v>4</v>
      </c>
      <c r="H35" s="130" t="str">
        <f>'73511-10'!B$9</f>
        <v xml:space="preserve">Frankfurt am Main, Stadt                          </v>
      </c>
      <c r="I35" s="130" t="s">
        <v>2522</v>
      </c>
      <c r="J35" s="130" t="s">
        <v>2526</v>
      </c>
      <c r="K35" s="128" t="s">
        <v>52</v>
      </c>
      <c r="L35" s="134">
        <f>'73511-10'!I$9</f>
        <v>227889.42145000023</v>
      </c>
    </row>
    <row r="36" spans="1:12" x14ac:dyDescent="0.3">
      <c r="A36" s="128">
        <v>73511</v>
      </c>
      <c r="B36" s="128" t="s">
        <v>58</v>
      </c>
      <c r="C36" s="128" t="s">
        <v>2594</v>
      </c>
      <c r="D36" s="128">
        <v>2019</v>
      </c>
      <c r="E36" s="128" t="s">
        <v>32</v>
      </c>
      <c r="F36" s="130" t="s">
        <v>2517</v>
      </c>
      <c r="G36" s="130">
        <v>4</v>
      </c>
      <c r="H36" s="130" t="str">
        <f>'73511-10'!B$9</f>
        <v xml:space="preserve">Frankfurt am Main, Stadt                          </v>
      </c>
      <c r="I36" s="130" t="s">
        <v>2522</v>
      </c>
      <c r="J36" s="130" t="s">
        <v>2526</v>
      </c>
      <c r="K36" s="128" t="s">
        <v>2728</v>
      </c>
      <c r="L36" s="134">
        <f>'73511-10'!J$9</f>
        <v>62.292456049978917</v>
      </c>
    </row>
    <row r="37" spans="1:12" x14ac:dyDescent="0.3">
      <c r="A37" s="128">
        <v>73511</v>
      </c>
      <c r="B37" s="128" t="s">
        <v>58</v>
      </c>
      <c r="C37" s="128" t="s">
        <v>2594</v>
      </c>
      <c r="D37" s="128">
        <v>2019</v>
      </c>
      <c r="E37" s="128" t="s">
        <v>32</v>
      </c>
      <c r="F37" s="130" t="s">
        <v>2517</v>
      </c>
      <c r="G37" s="130">
        <v>4</v>
      </c>
      <c r="H37" s="130" t="str">
        <f>'73511-10'!B$9</f>
        <v xml:space="preserve">Frankfurt am Main, Stadt                          </v>
      </c>
      <c r="I37" s="130" t="s">
        <v>2729</v>
      </c>
      <c r="J37" s="130" t="s">
        <v>2729</v>
      </c>
      <c r="K37" s="128" t="s">
        <v>2728</v>
      </c>
      <c r="L37" s="134">
        <f>'73511-10'!K$9</f>
        <v>460</v>
      </c>
    </row>
    <row r="38" spans="1:12" x14ac:dyDescent="0.3">
      <c r="A38" s="128">
        <v>73511</v>
      </c>
      <c r="B38" s="128" t="s">
        <v>58</v>
      </c>
      <c r="C38" s="128" t="s">
        <v>2594</v>
      </c>
      <c r="D38" s="128">
        <v>2019</v>
      </c>
      <c r="E38" s="128" t="s">
        <v>32</v>
      </c>
      <c r="F38" s="130" t="s">
        <v>2517</v>
      </c>
      <c r="G38" s="130">
        <v>5</v>
      </c>
      <c r="H38" s="130" t="str">
        <f>'73511-10'!B$10</f>
        <v xml:space="preserve">Köln, Stadt                                       </v>
      </c>
      <c r="I38" s="128" t="s">
        <v>2518</v>
      </c>
      <c r="J38" s="130" t="s">
        <v>2726</v>
      </c>
      <c r="K38" s="130" t="s">
        <v>325</v>
      </c>
      <c r="L38" s="134">
        <f>'73511-10'!C$10</f>
        <v>62742</v>
      </c>
    </row>
    <row r="39" spans="1:12" x14ac:dyDescent="0.3">
      <c r="A39" s="128">
        <v>73511</v>
      </c>
      <c r="B39" s="128" t="s">
        <v>58</v>
      </c>
      <c r="C39" s="128" t="s">
        <v>2594</v>
      </c>
      <c r="D39" s="128">
        <v>2019</v>
      </c>
      <c r="E39" s="128" t="s">
        <v>32</v>
      </c>
      <c r="F39" s="130" t="s">
        <v>2517</v>
      </c>
      <c r="G39" s="130">
        <v>5</v>
      </c>
      <c r="H39" s="130" t="str">
        <f>'73511-10'!B$10</f>
        <v xml:space="preserve">Köln, Stadt                                       </v>
      </c>
      <c r="I39" s="128" t="s">
        <v>2518</v>
      </c>
      <c r="J39" s="130" t="s">
        <v>2520</v>
      </c>
      <c r="K39" s="128" t="s">
        <v>52</v>
      </c>
      <c r="L39" s="134">
        <f>'73511-10'!D$10</f>
        <v>281204.16429999768</v>
      </c>
    </row>
    <row r="40" spans="1:12" x14ac:dyDescent="0.3">
      <c r="A40" s="128">
        <v>73511</v>
      </c>
      <c r="B40" s="128" t="s">
        <v>58</v>
      </c>
      <c r="C40" s="128" t="s">
        <v>2594</v>
      </c>
      <c r="D40" s="128">
        <v>2019</v>
      </c>
      <c r="E40" s="128" t="s">
        <v>32</v>
      </c>
      <c r="F40" s="130" t="s">
        <v>2517</v>
      </c>
      <c r="G40" s="130">
        <v>5</v>
      </c>
      <c r="H40" s="130" t="str">
        <f>'73511-10'!B$10</f>
        <v xml:space="preserve">Köln, Stadt                                       </v>
      </c>
      <c r="I40" s="130" t="s">
        <v>2492</v>
      </c>
      <c r="J40" s="130" t="s">
        <v>2524</v>
      </c>
      <c r="K40" s="130" t="s">
        <v>325</v>
      </c>
      <c r="L40" s="134">
        <f>'73511-10'!E$10</f>
        <v>55648</v>
      </c>
    </row>
    <row r="41" spans="1:12" x14ac:dyDescent="0.3">
      <c r="A41" s="128">
        <v>73511</v>
      </c>
      <c r="B41" s="128" t="s">
        <v>58</v>
      </c>
      <c r="C41" s="128" t="s">
        <v>2594</v>
      </c>
      <c r="D41" s="128">
        <v>2019</v>
      </c>
      <c r="E41" s="128" t="s">
        <v>32</v>
      </c>
      <c r="F41" s="130" t="s">
        <v>2517</v>
      </c>
      <c r="G41" s="130">
        <v>5</v>
      </c>
      <c r="H41" s="130" t="str">
        <f>'73511-10'!B$10</f>
        <v xml:space="preserve">Köln, Stadt                                       </v>
      </c>
      <c r="I41" s="130" t="s">
        <v>2492</v>
      </c>
      <c r="J41" s="130" t="s">
        <v>2727</v>
      </c>
      <c r="K41" s="128" t="s">
        <v>52</v>
      </c>
      <c r="L41" s="134">
        <f>'73511-10'!F$10</f>
        <v>135755.33700000151</v>
      </c>
    </row>
    <row r="42" spans="1:12" x14ac:dyDescent="0.3">
      <c r="A42" s="128">
        <v>73511</v>
      </c>
      <c r="B42" s="128" t="s">
        <v>58</v>
      </c>
      <c r="C42" s="128" t="s">
        <v>2594</v>
      </c>
      <c r="D42" s="128">
        <v>2019</v>
      </c>
      <c r="E42" s="128" t="s">
        <v>32</v>
      </c>
      <c r="F42" s="130" t="s">
        <v>2517</v>
      </c>
      <c r="G42" s="130">
        <v>5</v>
      </c>
      <c r="H42" s="130" t="str">
        <f>'73511-10'!B$10</f>
        <v xml:space="preserve">Köln, Stadt                                       </v>
      </c>
      <c r="I42" s="130" t="s">
        <v>2492</v>
      </c>
      <c r="J42" s="130" t="s">
        <v>2727</v>
      </c>
      <c r="K42" s="128" t="s">
        <v>2728</v>
      </c>
      <c r="L42" s="134">
        <f>'73511-10'!G$10</f>
        <v>48.276431943295599</v>
      </c>
    </row>
    <row r="43" spans="1:12" x14ac:dyDescent="0.3">
      <c r="A43" s="128">
        <v>73511</v>
      </c>
      <c r="B43" s="128" t="s">
        <v>58</v>
      </c>
      <c r="C43" s="128" t="s">
        <v>2594</v>
      </c>
      <c r="D43" s="128">
        <v>2019</v>
      </c>
      <c r="E43" s="128" t="s">
        <v>32</v>
      </c>
      <c r="F43" s="130" t="s">
        <v>2517</v>
      </c>
      <c r="G43" s="130">
        <v>5</v>
      </c>
      <c r="H43" s="130" t="str">
        <f>'73511-10'!B$10</f>
        <v xml:space="preserve">Köln, Stadt                                       </v>
      </c>
      <c r="I43" s="130" t="s">
        <v>2522</v>
      </c>
      <c r="J43" s="130" t="s">
        <v>2525</v>
      </c>
      <c r="K43" s="130" t="s">
        <v>325</v>
      </c>
      <c r="L43" s="134">
        <f>'73511-10'!H$10</f>
        <v>7094</v>
      </c>
    </row>
    <row r="44" spans="1:12" x14ac:dyDescent="0.3">
      <c r="A44" s="128">
        <v>73511</v>
      </c>
      <c r="B44" s="128" t="s">
        <v>58</v>
      </c>
      <c r="C44" s="128" t="s">
        <v>2594</v>
      </c>
      <c r="D44" s="128">
        <v>2019</v>
      </c>
      <c r="E44" s="128" t="s">
        <v>32</v>
      </c>
      <c r="F44" s="130" t="s">
        <v>2517</v>
      </c>
      <c r="G44" s="130">
        <v>5</v>
      </c>
      <c r="H44" s="130" t="str">
        <f>'73511-10'!B$10</f>
        <v xml:space="preserve">Köln, Stadt                                       </v>
      </c>
      <c r="I44" s="130" t="s">
        <v>2522</v>
      </c>
      <c r="J44" s="130" t="s">
        <v>2526</v>
      </c>
      <c r="K44" s="128" t="s">
        <v>52</v>
      </c>
      <c r="L44" s="134">
        <f>'73511-10'!I$10</f>
        <v>145448.82730000044</v>
      </c>
    </row>
    <row r="45" spans="1:12" x14ac:dyDescent="0.3">
      <c r="A45" s="128">
        <v>73511</v>
      </c>
      <c r="B45" s="128" t="s">
        <v>58</v>
      </c>
      <c r="C45" s="128" t="s">
        <v>2594</v>
      </c>
      <c r="D45" s="128">
        <v>2019</v>
      </c>
      <c r="E45" s="128" t="s">
        <v>32</v>
      </c>
      <c r="F45" s="130" t="s">
        <v>2517</v>
      </c>
      <c r="G45" s="130">
        <v>5</v>
      </c>
      <c r="H45" s="130" t="str">
        <f>'73511-10'!B$10</f>
        <v xml:space="preserve">Köln, Stadt                                       </v>
      </c>
      <c r="I45" s="130" t="s">
        <v>2522</v>
      </c>
      <c r="J45" s="130" t="s">
        <v>2526</v>
      </c>
      <c r="K45" s="128" t="s">
        <v>2728</v>
      </c>
      <c r="L45" s="134">
        <f>'73511-10'!J$10</f>
        <v>51.723568056705922</v>
      </c>
    </row>
    <row r="46" spans="1:12" x14ac:dyDescent="0.3">
      <c r="A46" s="128">
        <v>73511</v>
      </c>
      <c r="B46" s="128" t="s">
        <v>58</v>
      </c>
      <c r="C46" s="128" t="s">
        <v>2594</v>
      </c>
      <c r="D46" s="128">
        <v>2019</v>
      </c>
      <c r="E46" s="128" t="s">
        <v>32</v>
      </c>
      <c r="F46" s="130" t="s">
        <v>2517</v>
      </c>
      <c r="G46" s="130">
        <v>5</v>
      </c>
      <c r="H46" s="130" t="str">
        <f>'73511-10'!B$10</f>
        <v xml:space="preserve">Köln, Stadt                                       </v>
      </c>
      <c r="I46" s="130" t="s">
        <v>2729</v>
      </c>
      <c r="J46" s="130" t="s">
        <v>2729</v>
      </c>
      <c r="K46" s="128" t="s">
        <v>2728</v>
      </c>
      <c r="L46" s="134">
        <f>'73511-10'!K$10</f>
        <v>475</v>
      </c>
    </row>
    <row r="47" spans="1:12" x14ac:dyDescent="0.3">
      <c r="A47" s="128">
        <v>73511</v>
      </c>
      <c r="B47" s="128" t="s">
        <v>58</v>
      </c>
      <c r="C47" s="128" t="s">
        <v>2594</v>
      </c>
      <c r="D47" s="128">
        <v>2019</v>
      </c>
      <c r="E47" s="128" t="s">
        <v>32</v>
      </c>
      <c r="F47" s="130" t="s">
        <v>2517</v>
      </c>
      <c r="G47" s="130">
        <v>6</v>
      </c>
      <c r="H47" s="130" t="str">
        <f>'73511-10'!B$11</f>
        <v xml:space="preserve">Düsseldorf, Stadt                                 </v>
      </c>
      <c r="I47" s="128" t="s">
        <v>2518</v>
      </c>
      <c r="J47" s="130" t="s">
        <v>2726</v>
      </c>
      <c r="K47" s="130" t="s">
        <v>325</v>
      </c>
      <c r="L47" s="134">
        <f>'73511-10'!C$11</f>
        <v>52113</v>
      </c>
    </row>
    <row r="48" spans="1:12" x14ac:dyDescent="0.3">
      <c r="A48" s="128">
        <v>73511</v>
      </c>
      <c r="B48" s="128" t="s">
        <v>58</v>
      </c>
      <c r="C48" s="128" t="s">
        <v>2594</v>
      </c>
      <c r="D48" s="128">
        <v>2019</v>
      </c>
      <c r="E48" s="128" t="s">
        <v>32</v>
      </c>
      <c r="F48" s="130" t="s">
        <v>2517</v>
      </c>
      <c r="G48" s="130">
        <v>6</v>
      </c>
      <c r="H48" s="130" t="str">
        <f>'73511-10'!B$11</f>
        <v xml:space="preserve">Düsseldorf, Stadt                                 </v>
      </c>
      <c r="I48" s="128" t="s">
        <v>2518</v>
      </c>
      <c r="J48" s="130" t="s">
        <v>2520</v>
      </c>
      <c r="K48" s="128" t="s">
        <v>52</v>
      </c>
      <c r="L48" s="134">
        <f>'73511-10'!D$11</f>
        <v>210154.77176999993</v>
      </c>
    </row>
    <row r="49" spans="1:12" x14ac:dyDescent="0.3">
      <c r="A49" s="128">
        <v>73511</v>
      </c>
      <c r="B49" s="128" t="s">
        <v>58</v>
      </c>
      <c r="C49" s="128" t="s">
        <v>2594</v>
      </c>
      <c r="D49" s="128">
        <v>2019</v>
      </c>
      <c r="E49" s="128" t="s">
        <v>32</v>
      </c>
      <c r="F49" s="130" t="s">
        <v>2517</v>
      </c>
      <c r="G49" s="130">
        <v>6</v>
      </c>
      <c r="H49" s="130" t="str">
        <f>'73511-10'!B$11</f>
        <v xml:space="preserve">Düsseldorf, Stadt                                 </v>
      </c>
      <c r="I49" s="130" t="s">
        <v>2492</v>
      </c>
      <c r="J49" s="130" t="s">
        <v>2524</v>
      </c>
      <c r="K49" s="130" t="s">
        <v>325</v>
      </c>
      <c r="L49" s="134">
        <f>'73511-10'!E$11</f>
        <v>45042</v>
      </c>
    </row>
    <row r="50" spans="1:12" x14ac:dyDescent="0.3">
      <c r="A50" s="128">
        <v>73511</v>
      </c>
      <c r="B50" s="128" t="s">
        <v>58</v>
      </c>
      <c r="C50" s="128" t="s">
        <v>2594</v>
      </c>
      <c r="D50" s="128">
        <v>2019</v>
      </c>
      <c r="E50" s="128" t="s">
        <v>32</v>
      </c>
      <c r="F50" s="130" t="s">
        <v>2517</v>
      </c>
      <c r="G50" s="130">
        <v>6</v>
      </c>
      <c r="H50" s="130" t="str">
        <f>'73511-10'!B$11</f>
        <v xml:space="preserve">Düsseldorf, Stadt                                 </v>
      </c>
      <c r="I50" s="130" t="s">
        <v>2492</v>
      </c>
      <c r="J50" s="130" t="s">
        <v>2727</v>
      </c>
      <c r="K50" s="128" t="s">
        <v>52</v>
      </c>
      <c r="L50" s="134">
        <f>'73511-10'!F$11</f>
        <v>91987.732000000644</v>
      </c>
    </row>
    <row r="51" spans="1:12" x14ac:dyDescent="0.3">
      <c r="A51" s="128">
        <v>73511</v>
      </c>
      <c r="B51" s="128" t="s">
        <v>58</v>
      </c>
      <c r="C51" s="128" t="s">
        <v>2594</v>
      </c>
      <c r="D51" s="128">
        <v>2019</v>
      </c>
      <c r="E51" s="128" t="s">
        <v>32</v>
      </c>
      <c r="F51" s="130" t="s">
        <v>2517</v>
      </c>
      <c r="G51" s="130">
        <v>6</v>
      </c>
      <c r="H51" s="130" t="str">
        <f>'73511-10'!B$11</f>
        <v xml:space="preserve">Düsseldorf, Stadt                                 </v>
      </c>
      <c r="I51" s="130" t="s">
        <v>2492</v>
      </c>
      <c r="J51" s="130" t="s">
        <v>2727</v>
      </c>
      <c r="K51" s="128" t="s">
        <v>2728</v>
      </c>
      <c r="L51" s="134">
        <f>'73511-10'!G$11</f>
        <v>43.771421997819274</v>
      </c>
    </row>
    <row r="52" spans="1:12" x14ac:dyDescent="0.3">
      <c r="A52" s="128">
        <v>73511</v>
      </c>
      <c r="B52" s="128" t="s">
        <v>58</v>
      </c>
      <c r="C52" s="128" t="s">
        <v>2594</v>
      </c>
      <c r="D52" s="128">
        <v>2019</v>
      </c>
      <c r="E52" s="128" t="s">
        <v>32</v>
      </c>
      <c r="F52" s="130" t="s">
        <v>2517</v>
      </c>
      <c r="G52" s="130">
        <v>6</v>
      </c>
      <c r="H52" s="130" t="str">
        <f>'73511-10'!B$11</f>
        <v xml:space="preserve">Düsseldorf, Stadt                                 </v>
      </c>
      <c r="I52" s="130" t="s">
        <v>2522</v>
      </c>
      <c r="J52" s="130" t="s">
        <v>2525</v>
      </c>
      <c r="K52" s="130" t="s">
        <v>325</v>
      </c>
      <c r="L52" s="134">
        <f>'73511-10'!H$11</f>
        <v>7071</v>
      </c>
    </row>
    <row r="53" spans="1:12" x14ac:dyDescent="0.3">
      <c r="A53" s="128">
        <v>73511</v>
      </c>
      <c r="B53" s="128" t="s">
        <v>58</v>
      </c>
      <c r="C53" s="128" t="s">
        <v>2594</v>
      </c>
      <c r="D53" s="128">
        <v>2019</v>
      </c>
      <c r="E53" s="128" t="s">
        <v>32</v>
      </c>
      <c r="F53" s="130" t="s">
        <v>2517</v>
      </c>
      <c r="G53" s="130">
        <v>6</v>
      </c>
      <c r="H53" s="130" t="str">
        <f>'73511-10'!B$11</f>
        <v xml:space="preserve">Düsseldorf, Stadt                                 </v>
      </c>
      <c r="I53" s="130" t="s">
        <v>2522</v>
      </c>
      <c r="J53" s="130" t="s">
        <v>2526</v>
      </c>
      <c r="K53" s="128" t="s">
        <v>52</v>
      </c>
      <c r="L53" s="134">
        <f>'73511-10'!I$11</f>
        <v>118167.03977000048</v>
      </c>
    </row>
    <row r="54" spans="1:12" x14ac:dyDescent="0.3">
      <c r="A54" s="128">
        <v>73511</v>
      </c>
      <c r="B54" s="128" t="s">
        <v>58</v>
      </c>
      <c r="C54" s="128" t="s">
        <v>2594</v>
      </c>
      <c r="D54" s="128">
        <v>2019</v>
      </c>
      <c r="E54" s="128" t="s">
        <v>32</v>
      </c>
      <c r="F54" s="130" t="s">
        <v>2517</v>
      </c>
      <c r="G54" s="130">
        <v>6</v>
      </c>
      <c r="H54" s="130" t="str">
        <f>'73511-10'!B$11</f>
        <v xml:space="preserve">Düsseldorf, Stadt                                 </v>
      </c>
      <c r="I54" s="130" t="s">
        <v>2522</v>
      </c>
      <c r="J54" s="130" t="s">
        <v>2526</v>
      </c>
      <c r="K54" s="128" t="s">
        <v>2728</v>
      </c>
      <c r="L54" s="134">
        <f>'73511-10'!J$11</f>
        <v>56.228578002181294</v>
      </c>
    </row>
    <row r="55" spans="1:12" x14ac:dyDescent="0.3">
      <c r="A55" s="128">
        <v>73511</v>
      </c>
      <c r="B55" s="128" t="s">
        <v>58</v>
      </c>
      <c r="C55" s="128" t="s">
        <v>2594</v>
      </c>
      <c r="D55" s="128">
        <v>2019</v>
      </c>
      <c r="E55" s="128" t="s">
        <v>32</v>
      </c>
      <c r="F55" s="130" t="s">
        <v>2517</v>
      </c>
      <c r="G55" s="130">
        <v>6</v>
      </c>
      <c r="H55" s="130" t="str">
        <f>'73511-10'!B$11</f>
        <v xml:space="preserve">Düsseldorf, Stadt                                 </v>
      </c>
      <c r="I55" s="130" t="s">
        <v>2729</v>
      </c>
      <c r="J55" s="130" t="s">
        <v>2729</v>
      </c>
      <c r="K55" s="128" t="s">
        <v>2728</v>
      </c>
      <c r="L55" s="134">
        <f>'73511-10'!K$11</f>
        <v>440</v>
      </c>
    </row>
    <row r="56" spans="1:12" x14ac:dyDescent="0.3">
      <c r="A56" s="128">
        <v>73511</v>
      </c>
      <c r="B56" s="128" t="s">
        <v>58</v>
      </c>
      <c r="C56" s="128" t="s">
        <v>2594</v>
      </c>
      <c r="D56" s="128">
        <v>2019</v>
      </c>
      <c r="E56" s="128" t="s">
        <v>32</v>
      </c>
      <c r="F56" s="130" t="s">
        <v>2517</v>
      </c>
      <c r="G56" s="130">
        <v>7</v>
      </c>
      <c r="H56" s="130" t="str">
        <f>'73511-10'!B$12</f>
        <v xml:space="preserve">Stuttgart, Landeshauptstadt                       </v>
      </c>
      <c r="I56" s="128" t="s">
        <v>2518</v>
      </c>
      <c r="J56" s="130" t="s">
        <v>2726</v>
      </c>
      <c r="K56" s="130" t="s">
        <v>325</v>
      </c>
      <c r="L56" s="134">
        <f>'73511-10'!C$12</f>
        <v>33335</v>
      </c>
    </row>
    <row r="57" spans="1:12" x14ac:dyDescent="0.3">
      <c r="A57" s="128">
        <v>73511</v>
      </c>
      <c r="B57" s="128" t="s">
        <v>58</v>
      </c>
      <c r="C57" s="128" t="s">
        <v>2594</v>
      </c>
      <c r="D57" s="128">
        <v>2019</v>
      </c>
      <c r="E57" s="128" t="s">
        <v>32</v>
      </c>
      <c r="F57" s="130" t="s">
        <v>2517</v>
      </c>
      <c r="G57" s="130">
        <v>7</v>
      </c>
      <c r="H57" s="130" t="str">
        <f>'73511-10'!B$12</f>
        <v xml:space="preserve">Stuttgart, Landeshauptstadt                       </v>
      </c>
      <c r="I57" s="128" t="s">
        <v>2518</v>
      </c>
      <c r="J57" s="130" t="s">
        <v>2520</v>
      </c>
      <c r="K57" s="128" t="s">
        <v>52</v>
      </c>
      <c r="L57" s="134">
        <f>'73511-10'!D$12</f>
        <v>149923.35651999971</v>
      </c>
    </row>
    <row r="58" spans="1:12" x14ac:dyDescent="0.3">
      <c r="A58" s="128">
        <v>73511</v>
      </c>
      <c r="B58" s="128" t="s">
        <v>58</v>
      </c>
      <c r="C58" s="128" t="s">
        <v>2594</v>
      </c>
      <c r="D58" s="128">
        <v>2019</v>
      </c>
      <c r="E58" s="128" t="s">
        <v>32</v>
      </c>
      <c r="F58" s="130" t="s">
        <v>2517</v>
      </c>
      <c r="G58" s="130">
        <v>7</v>
      </c>
      <c r="H58" s="130" t="str">
        <f>'73511-10'!B$12</f>
        <v xml:space="preserve">Stuttgart, Landeshauptstadt                       </v>
      </c>
      <c r="I58" s="130" t="s">
        <v>2492</v>
      </c>
      <c r="J58" s="130" t="s">
        <v>2524</v>
      </c>
      <c r="K58" s="130" t="s">
        <v>325</v>
      </c>
      <c r="L58" s="134">
        <f>'73511-10'!E$12</f>
        <v>27702</v>
      </c>
    </row>
    <row r="59" spans="1:12" x14ac:dyDescent="0.3">
      <c r="A59" s="128">
        <v>73511</v>
      </c>
      <c r="B59" s="128" t="s">
        <v>58</v>
      </c>
      <c r="C59" s="128" t="s">
        <v>2594</v>
      </c>
      <c r="D59" s="128">
        <v>2019</v>
      </c>
      <c r="E59" s="128" t="s">
        <v>32</v>
      </c>
      <c r="F59" s="130" t="s">
        <v>2517</v>
      </c>
      <c r="G59" s="130">
        <v>7</v>
      </c>
      <c r="H59" s="130" t="str">
        <f>'73511-10'!B$12</f>
        <v xml:space="preserve">Stuttgart, Landeshauptstadt                       </v>
      </c>
      <c r="I59" s="130" t="s">
        <v>2492</v>
      </c>
      <c r="J59" s="130" t="s">
        <v>2727</v>
      </c>
      <c r="K59" s="128" t="s">
        <v>52</v>
      </c>
      <c r="L59" s="134">
        <f>'73511-10'!F$12</f>
        <v>51036.888000000086</v>
      </c>
    </row>
    <row r="60" spans="1:12" x14ac:dyDescent="0.3">
      <c r="A60" s="128">
        <v>73511</v>
      </c>
      <c r="B60" s="128" t="s">
        <v>58</v>
      </c>
      <c r="C60" s="128" t="s">
        <v>2594</v>
      </c>
      <c r="D60" s="128">
        <v>2019</v>
      </c>
      <c r="E60" s="128" t="s">
        <v>32</v>
      </c>
      <c r="F60" s="130" t="s">
        <v>2517</v>
      </c>
      <c r="G60" s="130">
        <v>7</v>
      </c>
      <c r="H60" s="130" t="str">
        <f>'73511-10'!B$12</f>
        <v xml:space="preserve">Stuttgart, Landeshauptstadt                       </v>
      </c>
      <c r="I60" s="130" t="s">
        <v>2492</v>
      </c>
      <c r="J60" s="130" t="s">
        <v>2727</v>
      </c>
      <c r="K60" s="128" t="s">
        <v>2728</v>
      </c>
      <c r="L60" s="134">
        <f>'73511-10'!G$12</f>
        <v>34.041985975141763</v>
      </c>
    </row>
    <row r="61" spans="1:12" x14ac:dyDescent="0.3">
      <c r="A61" s="128">
        <v>73511</v>
      </c>
      <c r="B61" s="128" t="s">
        <v>58</v>
      </c>
      <c r="C61" s="128" t="s">
        <v>2594</v>
      </c>
      <c r="D61" s="128">
        <v>2019</v>
      </c>
      <c r="E61" s="128" t="s">
        <v>32</v>
      </c>
      <c r="F61" s="130" t="s">
        <v>2517</v>
      </c>
      <c r="G61" s="130">
        <v>7</v>
      </c>
      <c r="H61" s="130" t="str">
        <f>'73511-10'!B$12</f>
        <v xml:space="preserve">Stuttgart, Landeshauptstadt                       </v>
      </c>
      <c r="I61" s="130" t="s">
        <v>2522</v>
      </c>
      <c r="J61" s="130" t="s">
        <v>2525</v>
      </c>
      <c r="K61" s="130" t="s">
        <v>325</v>
      </c>
      <c r="L61" s="134">
        <f>'73511-10'!H$12</f>
        <v>5633</v>
      </c>
    </row>
    <row r="62" spans="1:12" x14ac:dyDescent="0.3">
      <c r="A62" s="128">
        <v>73511</v>
      </c>
      <c r="B62" s="128" t="s">
        <v>58</v>
      </c>
      <c r="C62" s="128" t="s">
        <v>2594</v>
      </c>
      <c r="D62" s="128">
        <v>2019</v>
      </c>
      <c r="E62" s="128" t="s">
        <v>32</v>
      </c>
      <c r="F62" s="130" t="s">
        <v>2517</v>
      </c>
      <c r="G62" s="130">
        <v>7</v>
      </c>
      <c r="H62" s="130" t="str">
        <f>'73511-10'!B$12</f>
        <v xml:space="preserve">Stuttgart, Landeshauptstadt                       </v>
      </c>
      <c r="I62" s="130" t="s">
        <v>2522</v>
      </c>
      <c r="J62" s="130" t="s">
        <v>2526</v>
      </c>
      <c r="K62" s="128" t="s">
        <v>52</v>
      </c>
      <c r="L62" s="134">
        <f>'73511-10'!I$12</f>
        <v>98886.468520000097</v>
      </c>
    </row>
    <row r="63" spans="1:12" x14ac:dyDescent="0.3">
      <c r="A63" s="128">
        <v>73511</v>
      </c>
      <c r="B63" s="128" t="s">
        <v>58</v>
      </c>
      <c r="C63" s="128" t="s">
        <v>2594</v>
      </c>
      <c r="D63" s="128">
        <v>2019</v>
      </c>
      <c r="E63" s="128" t="s">
        <v>32</v>
      </c>
      <c r="F63" s="130" t="s">
        <v>2517</v>
      </c>
      <c r="G63" s="130">
        <v>7</v>
      </c>
      <c r="H63" s="130" t="str">
        <f>'73511-10'!B$12</f>
        <v xml:space="preserve">Stuttgart, Landeshauptstadt                       </v>
      </c>
      <c r="I63" s="130" t="s">
        <v>2522</v>
      </c>
      <c r="J63" s="130" t="s">
        <v>2526</v>
      </c>
      <c r="K63" s="128" t="s">
        <v>2728</v>
      </c>
      <c r="L63" s="134">
        <f>'73511-10'!J$12</f>
        <v>65.958014024858542</v>
      </c>
    </row>
    <row r="64" spans="1:12" x14ac:dyDescent="0.3">
      <c r="A64" s="128">
        <v>73511</v>
      </c>
      <c r="B64" s="128" t="s">
        <v>58</v>
      </c>
      <c r="C64" s="128" t="s">
        <v>2594</v>
      </c>
      <c r="D64" s="128">
        <v>2019</v>
      </c>
      <c r="E64" s="128" t="s">
        <v>32</v>
      </c>
      <c r="F64" s="130" t="s">
        <v>2517</v>
      </c>
      <c r="G64" s="130">
        <v>7</v>
      </c>
      <c r="H64" s="130" t="str">
        <f>'73511-10'!B$12</f>
        <v xml:space="preserve">Stuttgart, Landeshauptstadt                       </v>
      </c>
      <c r="I64" s="130" t="s">
        <v>2729</v>
      </c>
      <c r="J64" s="130" t="s">
        <v>2729</v>
      </c>
      <c r="K64" s="128" t="s">
        <v>2728</v>
      </c>
      <c r="L64" s="134">
        <f>'73511-10'!K$12</f>
        <v>420</v>
      </c>
    </row>
    <row r="65" spans="1:12" x14ac:dyDescent="0.3">
      <c r="A65" s="128">
        <v>73511</v>
      </c>
      <c r="B65" s="128" t="s">
        <v>58</v>
      </c>
      <c r="C65" s="128" t="s">
        <v>2594</v>
      </c>
      <c r="D65" s="128">
        <v>2019</v>
      </c>
      <c r="E65" s="128" t="s">
        <v>32</v>
      </c>
      <c r="F65" s="130" t="s">
        <v>2517</v>
      </c>
      <c r="G65" s="130">
        <v>8</v>
      </c>
      <c r="H65" s="130" t="str">
        <f>'73511-10'!B$13</f>
        <v xml:space="preserve">Hannover, Landeshauptstadt                        </v>
      </c>
      <c r="I65" s="128" t="s">
        <v>2518</v>
      </c>
      <c r="J65" s="130" t="s">
        <v>2726</v>
      </c>
      <c r="K65" s="130" t="s">
        <v>325</v>
      </c>
      <c r="L65" s="134">
        <f>'73511-10'!C$13</f>
        <v>23824</v>
      </c>
    </row>
    <row r="66" spans="1:12" x14ac:dyDescent="0.3">
      <c r="A66" s="128">
        <v>73511</v>
      </c>
      <c r="B66" s="128" t="s">
        <v>58</v>
      </c>
      <c r="C66" s="128" t="s">
        <v>2594</v>
      </c>
      <c r="D66" s="128">
        <v>2019</v>
      </c>
      <c r="E66" s="128" t="s">
        <v>32</v>
      </c>
      <c r="F66" s="130" t="s">
        <v>2517</v>
      </c>
      <c r="G66" s="130">
        <v>8</v>
      </c>
      <c r="H66" s="130" t="str">
        <f>'73511-10'!B$13</f>
        <v xml:space="preserve">Hannover, Landeshauptstadt                        </v>
      </c>
      <c r="I66" s="128" t="s">
        <v>2518</v>
      </c>
      <c r="J66" s="130" t="s">
        <v>2520</v>
      </c>
      <c r="K66" s="128" t="s">
        <v>52</v>
      </c>
      <c r="L66" s="134">
        <f>'73511-10'!D$13</f>
        <v>127197.37767999987</v>
      </c>
    </row>
    <row r="67" spans="1:12" x14ac:dyDescent="0.3">
      <c r="A67" s="128">
        <v>73511</v>
      </c>
      <c r="B67" s="128" t="s">
        <v>58</v>
      </c>
      <c r="C67" s="128" t="s">
        <v>2594</v>
      </c>
      <c r="D67" s="128">
        <v>2019</v>
      </c>
      <c r="E67" s="128" t="s">
        <v>32</v>
      </c>
      <c r="F67" s="130" t="s">
        <v>2517</v>
      </c>
      <c r="G67" s="130">
        <v>8</v>
      </c>
      <c r="H67" s="130" t="str">
        <f>'73511-10'!B$13</f>
        <v xml:space="preserve">Hannover, Landeshauptstadt                        </v>
      </c>
      <c r="I67" s="130" t="s">
        <v>2492</v>
      </c>
      <c r="J67" s="130" t="s">
        <v>2524</v>
      </c>
      <c r="K67" s="130" t="s">
        <v>325</v>
      </c>
      <c r="L67" s="134">
        <f>'73511-10'!E$13</f>
        <v>19849</v>
      </c>
    </row>
    <row r="68" spans="1:12" x14ac:dyDescent="0.3">
      <c r="A68" s="128">
        <v>73511</v>
      </c>
      <c r="B68" s="128" t="s">
        <v>58</v>
      </c>
      <c r="C68" s="128" t="s">
        <v>2594</v>
      </c>
      <c r="D68" s="128">
        <v>2019</v>
      </c>
      <c r="E68" s="128" t="s">
        <v>32</v>
      </c>
      <c r="F68" s="130" t="s">
        <v>2517</v>
      </c>
      <c r="G68" s="130">
        <v>8</v>
      </c>
      <c r="H68" s="130" t="str">
        <f>'73511-10'!B$13</f>
        <v xml:space="preserve">Hannover, Landeshauptstadt                        </v>
      </c>
      <c r="I68" s="130" t="s">
        <v>2492</v>
      </c>
      <c r="J68" s="130" t="s">
        <v>2727</v>
      </c>
      <c r="K68" s="128" t="s">
        <v>52</v>
      </c>
      <c r="L68" s="134">
        <f>'73511-10'!F$13</f>
        <v>61253.44900000019</v>
      </c>
    </row>
    <row r="69" spans="1:12" x14ac:dyDescent="0.3">
      <c r="A69" s="128">
        <v>73511</v>
      </c>
      <c r="B69" s="128" t="s">
        <v>58</v>
      </c>
      <c r="C69" s="128" t="s">
        <v>2594</v>
      </c>
      <c r="D69" s="128">
        <v>2019</v>
      </c>
      <c r="E69" s="128" t="s">
        <v>32</v>
      </c>
      <c r="F69" s="130" t="s">
        <v>2517</v>
      </c>
      <c r="G69" s="130">
        <v>8</v>
      </c>
      <c r="H69" s="130" t="str">
        <f>'73511-10'!B$13</f>
        <v xml:space="preserve">Hannover, Landeshauptstadt                        </v>
      </c>
      <c r="I69" s="130" t="s">
        <v>2492</v>
      </c>
      <c r="J69" s="130" t="s">
        <v>2727</v>
      </c>
      <c r="K69" s="128" t="s">
        <v>2728</v>
      </c>
      <c r="L69" s="134">
        <f>'73511-10'!G$13</f>
        <v>48.156219976562845</v>
      </c>
    </row>
    <row r="70" spans="1:12" x14ac:dyDescent="0.3">
      <c r="A70" s="128">
        <v>73511</v>
      </c>
      <c r="B70" s="128" t="s">
        <v>58</v>
      </c>
      <c r="C70" s="128" t="s">
        <v>2594</v>
      </c>
      <c r="D70" s="128">
        <v>2019</v>
      </c>
      <c r="E70" s="128" t="s">
        <v>32</v>
      </c>
      <c r="F70" s="130" t="s">
        <v>2517</v>
      </c>
      <c r="G70" s="130">
        <v>8</v>
      </c>
      <c r="H70" s="130" t="str">
        <f>'73511-10'!B$13</f>
        <v xml:space="preserve">Hannover, Landeshauptstadt                        </v>
      </c>
      <c r="I70" s="130" t="s">
        <v>2522</v>
      </c>
      <c r="J70" s="130" t="s">
        <v>2525</v>
      </c>
      <c r="K70" s="130" t="s">
        <v>325</v>
      </c>
      <c r="L70" s="134">
        <f>'73511-10'!H$13</f>
        <v>3975</v>
      </c>
    </row>
    <row r="71" spans="1:12" x14ac:dyDescent="0.3">
      <c r="A71" s="128">
        <v>73511</v>
      </c>
      <c r="B71" s="128" t="s">
        <v>58</v>
      </c>
      <c r="C71" s="128" t="s">
        <v>2594</v>
      </c>
      <c r="D71" s="128">
        <v>2019</v>
      </c>
      <c r="E71" s="128" t="s">
        <v>32</v>
      </c>
      <c r="F71" s="130" t="s">
        <v>2517</v>
      </c>
      <c r="G71" s="130">
        <v>8</v>
      </c>
      <c r="H71" s="130" t="str">
        <f>'73511-10'!B$13</f>
        <v xml:space="preserve">Hannover, Landeshauptstadt                        </v>
      </c>
      <c r="I71" s="130" t="s">
        <v>2522</v>
      </c>
      <c r="J71" s="130" t="s">
        <v>2526</v>
      </c>
      <c r="K71" s="128" t="s">
        <v>52</v>
      </c>
      <c r="L71" s="134">
        <f>'73511-10'!I$13</f>
        <v>65943.928679999852</v>
      </c>
    </row>
    <row r="72" spans="1:12" x14ac:dyDescent="0.3">
      <c r="A72" s="128">
        <v>73511</v>
      </c>
      <c r="B72" s="128" t="s">
        <v>58</v>
      </c>
      <c r="C72" s="128" t="s">
        <v>2594</v>
      </c>
      <c r="D72" s="128">
        <v>2019</v>
      </c>
      <c r="E72" s="128" t="s">
        <v>32</v>
      </c>
      <c r="F72" s="130" t="s">
        <v>2517</v>
      </c>
      <c r="G72" s="130">
        <v>8</v>
      </c>
      <c r="H72" s="130" t="str">
        <f>'73511-10'!B$13</f>
        <v xml:space="preserve">Hannover, Landeshauptstadt                        </v>
      </c>
      <c r="I72" s="130" t="s">
        <v>2522</v>
      </c>
      <c r="J72" s="130" t="s">
        <v>2526</v>
      </c>
      <c r="K72" s="128" t="s">
        <v>2728</v>
      </c>
      <c r="L72" s="134">
        <f>'73511-10'!J$13</f>
        <v>51.843780023437283</v>
      </c>
    </row>
    <row r="73" spans="1:12" x14ac:dyDescent="0.3">
      <c r="A73" s="128">
        <v>73511</v>
      </c>
      <c r="B73" s="128" t="s">
        <v>58</v>
      </c>
      <c r="C73" s="128" t="s">
        <v>2594</v>
      </c>
      <c r="D73" s="128">
        <v>2019</v>
      </c>
      <c r="E73" s="128" t="s">
        <v>32</v>
      </c>
      <c r="F73" s="130" t="s">
        <v>2517</v>
      </c>
      <c r="G73" s="130">
        <v>8</v>
      </c>
      <c r="H73" s="130" t="str">
        <f>'73511-10'!B$13</f>
        <v xml:space="preserve">Hannover, Landeshauptstadt                        </v>
      </c>
      <c r="I73" s="130" t="s">
        <v>2729</v>
      </c>
      <c r="J73" s="130" t="s">
        <v>2729</v>
      </c>
      <c r="K73" s="128" t="s">
        <v>2728</v>
      </c>
      <c r="L73" s="134">
        <f>'73511-10'!K$13</f>
        <v>480</v>
      </c>
    </row>
    <row r="74" spans="1:12" x14ac:dyDescent="0.3">
      <c r="A74" s="128">
        <v>73511</v>
      </c>
      <c r="B74" s="128" t="s">
        <v>58</v>
      </c>
      <c r="C74" s="128" t="s">
        <v>2594</v>
      </c>
      <c r="D74" s="128">
        <v>2019</v>
      </c>
      <c r="E74" s="128" t="s">
        <v>32</v>
      </c>
      <c r="F74" s="130" t="s">
        <v>2517</v>
      </c>
      <c r="G74" s="130">
        <v>9</v>
      </c>
      <c r="H74" s="130" t="str">
        <f>'73511-10'!B$14</f>
        <v xml:space="preserve">Monheim am Rhein, Stadt                           </v>
      </c>
      <c r="I74" s="128" t="s">
        <v>2518</v>
      </c>
      <c r="J74" s="130" t="s">
        <v>2726</v>
      </c>
      <c r="K74" s="130" t="s">
        <v>325</v>
      </c>
      <c r="L74" s="134">
        <f>'73511-10'!C$14</f>
        <v>2706</v>
      </c>
    </row>
    <row r="75" spans="1:12" x14ac:dyDescent="0.3">
      <c r="A75" s="128">
        <v>73511</v>
      </c>
      <c r="B75" s="128" t="s">
        <v>58</v>
      </c>
      <c r="C75" s="128" t="s">
        <v>2594</v>
      </c>
      <c r="D75" s="128">
        <v>2019</v>
      </c>
      <c r="E75" s="128" t="s">
        <v>32</v>
      </c>
      <c r="F75" s="130" t="s">
        <v>2517</v>
      </c>
      <c r="G75" s="130">
        <v>9</v>
      </c>
      <c r="H75" s="130" t="str">
        <f>'73511-10'!B$14</f>
        <v xml:space="preserve">Monheim am Rhein, Stadt                           </v>
      </c>
      <c r="I75" s="128" t="s">
        <v>2518</v>
      </c>
      <c r="J75" s="130" t="s">
        <v>2520</v>
      </c>
      <c r="K75" s="128" t="s">
        <v>52</v>
      </c>
      <c r="L75" s="134">
        <f>'73511-10'!D$14</f>
        <v>116283.73551999994</v>
      </c>
    </row>
    <row r="76" spans="1:12" x14ac:dyDescent="0.3">
      <c r="A76" s="128">
        <v>73511</v>
      </c>
      <c r="B76" s="128" t="s">
        <v>58</v>
      </c>
      <c r="C76" s="128" t="s">
        <v>2594</v>
      </c>
      <c r="D76" s="128">
        <v>2019</v>
      </c>
      <c r="E76" s="128" t="s">
        <v>32</v>
      </c>
      <c r="F76" s="130" t="s">
        <v>2517</v>
      </c>
      <c r="G76" s="130">
        <v>9</v>
      </c>
      <c r="H76" s="130" t="str">
        <f>'73511-10'!B$14</f>
        <v xml:space="preserve">Monheim am Rhein, Stadt                           </v>
      </c>
      <c r="I76" s="130" t="s">
        <v>2492</v>
      </c>
      <c r="J76" s="130" t="s">
        <v>2524</v>
      </c>
      <c r="K76" s="130" t="s">
        <v>325</v>
      </c>
      <c r="L76" s="134">
        <f>'73511-10'!E$14</f>
        <v>2198</v>
      </c>
    </row>
    <row r="77" spans="1:12" x14ac:dyDescent="0.3">
      <c r="A77" s="128">
        <v>73511</v>
      </c>
      <c r="B77" s="128" t="s">
        <v>58</v>
      </c>
      <c r="C77" s="128" t="s">
        <v>2594</v>
      </c>
      <c r="D77" s="128">
        <v>2019</v>
      </c>
      <c r="E77" s="128" t="s">
        <v>32</v>
      </c>
      <c r="F77" s="130" t="s">
        <v>2517</v>
      </c>
      <c r="G77" s="130">
        <v>9</v>
      </c>
      <c r="H77" s="130" t="str">
        <f>'73511-10'!B$14</f>
        <v xml:space="preserve">Monheim am Rhein, Stadt                           </v>
      </c>
      <c r="I77" s="130" t="s">
        <v>2492</v>
      </c>
      <c r="J77" s="130" t="s">
        <v>2727</v>
      </c>
      <c r="K77" s="128" t="s">
        <v>52</v>
      </c>
      <c r="L77" s="134">
        <f>'73511-10'!F$14</f>
        <v>66571.436000000016</v>
      </c>
    </row>
    <row r="78" spans="1:12" x14ac:dyDescent="0.3">
      <c r="A78" s="128">
        <v>73511</v>
      </c>
      <c r="B78" s="128" t="s">
        <v>58</v>
      </c>
      <c r="C78" s="128" t="s">
        <v>2594</v>
      </c>
      <c r="D78" s="128">
        <v>2019</v>
      </c>
      <c r="E78" s="128" t="s">
        <v>32</v>
      </c>
      <c r="F78" s="130" t="s">
        <v>2517</v>
      </c>
      <c r="G78" s="130">
        <v>9</v>
      </c>
      <c r="H78" s="130" t="str">
        <f>'73511-10'!B$14</f>
        <v xml:space="preserve">Monheim am Rhein, Stadt                           </v>
      </c>
      <c r="I78" s="130" t="s">
        <v>2492</v>
      </c>
      <c r="J78" s="130" t="s">
        <v>2727</v>
      </c>
      <c r="K78" s="128" t="s">
        <v>2728</v>
      </c>
      <c r="L78" s="134">
        <f>'73511-10'!G$14</f>
        <v>57.24913781132377</v>
      </c>
    </row>
    <row r="79" spans="1:12" x14ac:dyDescent="0.3">
      <c r="A79" s="128">
        <v>73511</v>
      </c>
      <c r="B79" s="128" t="s">
        <v>58</v>
      </c>
      <c r="C79" s="128" t="s">
        <v>2594</v>
      </c>
      <c r="D79" s="128">
        <v>2019</v>
      </c>
      <c r="E79" s="128" t="s">
        <v>32</v>
      </c>
      <c r="F79" s="130" t="s">
        <v>2517</v>
      </c>
      <c r="G79" s="130">
        <v>9</v>
      </c>
      <c r="H79" s="130" t="str">
        <f>'73511-10'!B$14</f>
        <v xml:space="preserve">Monheim am Rhein, Stadt                           </v>
      </c>
      <c r="I79" s="130" t="s">
        <v>2522</v>
      </c>
      <c r="J79" s="130" t="s">
        <v>2525</v>
      </c>
      <c r="K79" s="130" t="s">
        <v>325</v>
      </c>
      <c r="L79" s="134">
        <f>'73511-10'!H$14</f>
        <v>508</v>
      </c>
    </row>
    <row r="80" spans="1:12" x14ac:dyDescent="0.3">
      <c r="A80" s="128">
        <v>73511</v>
      </c>
      <c r="B80" s="128" t="s">
        <v>58</v>
      </c>
      <c r="C80" s="128" t="s">
        <v>2594</v>
      </c>
      <c r="D80" s="128">
        <v>2019</v>
      </c>
      <c r="E80" s="128" t="s">
        <v>32</v>
      </c>
      <c r="F80" s="130" t="s">
        <v>2517</v>
      </c>
      <c r="G80" s="130">
        <v>9</v>
      </c>
      <c r="H80" s="130" t="str">
        <f>'73511-10'!B$14</f>
        <v xml:space="preserve">Monheim am Rhein, Stadt                           </v>
      </c>
      <c r="I80" s="130" t="s">
        <v>2522</v>
      </c>
      <c r="J80" s="130" t="s">
        <v>2526</v>
      </c>
      <c r="K80" s="128" t="s">
        <v>52</v>
      </c>
      <c r="L80" s="134">
        <f>'73511-10'!I$14</f>
        <v>49712.299520000022</v>
      </c>
    </row>
    <row r="81" spans="1:12" x14ac:dyDescent="0.3">
      <c r="A81" s="128">
        <v>73511</v>
      </c>
      <c r="B81" s="128" t="s">
        <v>58</v>
      </c>
      <c r="C81" s="128" t="s">
        <v>2594</v>
      </c>
      <c r="D81" s="128">
        <v>2019</v>
      </c>
      <c r="E81" s="128" t="s">
        <v>32</v>
      </c>
      <c r="F81" s="130" t="s">
        <v>2517</v>
      </c>
      <c r="G81" s="130">
        <v>9</v>
      </c>
      <c r="H81" s="130" t="str">
        <f>'73511-10'!B$14</f>
        <v xml:space="preserve">Monheim am Rhein, Stadt                           </v>
      </c>
      <c r="I81" s="130" t="s">
        <v>2522</v>
      </c>
      <c r="J81" s="130" t="s">
        <v>2526</v>
      </c>
      <c r="K81" s="128" t="s">
        <v>2728</v>
      </c>
      <c r="L81" s="134">
        <f>'73511-10'!J$14</f>
        <v>42.750862188676315</v>
      </c>
    </row>
    <row r="82" spans="1:12" x14ac:dyDescent="0.3">
      <c r="A82" s="128">
        <v>73511</v>
      </c>
      <c r="B82" s="128" t="s">
        <v>58</v>
      </c>
      <c r="C82" s="128" t="s">
        <v>2594</v>
      </c>
      <c r="D82" s="128">
        <v>2019</v>
      </c>
      <c r="E82" s="128" t="s">
        <v>32</v>
      </c>
      <c r="F82" s="130" t="s">
        <v>2517</v>
      </c>
      <c r="G82" s="130">
        <v>9</v>
      </c>
      <c r="H82" s="130" t="str">
        <f>'73511-10'!B$14</f>
        <v xml:space="preserve">Monheim am Rhein, Stadt                           </v>
      </c>
      <c r="I82" s="130" t="s">
        <v>2729</v>
      </c>
      <c r="J82" s="130" t="s">
        <v>2729</v>
      </c>
      <c r="K82" s="128" t="s">
        <v>2728</v>
      </c>
      <c r="L82" s="134">
        <f>'73511-10'!K$14</f>
        <v>250</v>
      </c>
    </row>
    <row r="83" spans="1:12" x14ac:dyDescent="0.3">
      <c r="A83" s="128">
        <v>73511</v>
      </c>
      <c r="B83" s="128" t="s">
        <v>58</v>
      </c>
      <c r="C83" s="128" t="s">
        <v>2594</v>
      </c>
      <c r="D83" s="128">
        <v>2019</v>
      </c>
      <c r="E83" s="128" t="s">
        <v>32</v>
      </c>
      <c r="F83" s="130" t="s">
        <v>2517</v>
      </c>
      <c r="G83" s="130">
        <v>10</v>
      </c>
      <c r="H83" s="130" t="str">
        <f>'73511-10'!B$15</f>
        <v xml:space="preserve">Nürnberg                                          </v>
      </c>
      <c r="I83" s="128" t="s">
        <v>2518</v>
      </c>
      <c r="J83" s="130" t="s">
        <v>2726</v>
      </c>
      <c r="K83" s="130" t="s">
        <v>325</v>
      </c>
      <c r="L83" s="134">
        <f>'73511-10'!C$15</f>
        <v>29855</v>
      </c>
    </row>
    <row r="84" spans="1:12" x14ac:dyDescent="0.3">
      <c r="A84" s="128">
        <v>73511</v>
      </c>
      <c r="B84" s="128" t="s">
        <v>58</v>
      </c>
      <c r="C84" s="128" t="s">
        <v>2594</v>
      </c>
      <c r="D84" s="128">
        <v>2019</v>
      </c>
      <c r="E84" s="128" t="s">
        <v>32</v>
      </c>
      <c r="F84" s="130" t="s">
        <v>2517</v>
      </c>
      <c r="G84" s="130">
        <v>10</v>
      </c>
      <c r="H84" s="130" t="str">
        <f>'73511-10'!B$15</f>
        <v xml:space="preserve">Nürnberg                                          </v>
      </c>
      <c r="I84" s="128" t="s">
        <v>2518</v>
      </c>
      <c r="J84" s="130" t="s">
        <v>2520</v>
      </c>
      <c r="K84" s="128" t="s">
        <v>52</v>
      </c>
      <c r="L84" s="134">
        <f>'73511-10'!D$15</f>
        <v>101948.32071000006</v>
      </c>
    </row>
    <row r="85" spans="1:12" x14ac:dyDescent="0.3">
      <c r="A85" s="128">
        <v>73511</v>
      </c>
      <c r="B85" s="128" t="s">
        <v>58</v>
      </c>
      <c r="C85" s="128" t="s">
        <v>2594</v>
      </c>
      <c r="D85" s="128">
        <v>2019</v>
      </c>
      <c r="E85" s="128" t="s">
        <v>32</v>
      </c>
      <c r="F85" s="130" t="s">
        <v>2517</v>
      </c>
      <c r="G85" s="130">
        <v>10</v>
      </c>
      <c r="H85" s="130" t="str">
        <f>'73511-10'!B$15</f>
        <v xml:space="preserve">Nürnberg                                          </v>
      </c>
      <c r="I85" s="130" t="s">
        <v>2492</v>
      </c>
      <c r="J85" s="130" t="s">
        <v>2524</v>
      </c>
      <c r="K85" s="130" t="s">
        <v>325</v>
      </c>
      <c r="L85" s="134">
        <f>'73511-10'!E$15</f>
        <v>25528</v>
      </c>
    </row>
    <row r="86" spans="1:12" x14ac:dyDescent="0.3">
      <c r="A86" s="128">
        <v>73511</v>
      </c>
      <c r="B86" s="128" t="s">
        <v>58</v>
      </c>
      <c r="C86" s="128" t="s">
        <v>2594</v>
      </c>
      <c r="D86" s="128">
        <v>2019</v>
      </c>
      <c r="E86" s="128" t="s">
        <v>32</v>
      </c>
      <c r="F86" s="130" t="s">
        <v>2517</v>
      </c>
      <c r="G86" s="130">
        <v>10</v>
      </c>
      <c r="H86" s="130" t="str">
        <f>'73511-10'!B$15</f>
        <v xml:space="preserve">Nürnberg                                          </v>
      </c>
      <c r="I86" s="130" t="s">
        <v>2492</v>
      </c>
      <c r="J86" s="130" t="s">
        <v>2727</v>
      </c>
      <c r="K86" s="128" t="s">
        <v>52</v>
      </c>
      <c r="L86" s="134">
        <f>'73511-10'!F$15</f>
        <v>44505.981000000094</v>
      </c>
    </row>
    <row r="87" spans="1:12" x14ac:dyDescent="0.3">
      <c r="A87" s="128">
        <v>73511</v>
      </c>
      <c r="B87" s="128" t="s">
        <v>58</v>
      </c>
      <c r="C87" s="128" t="s">
        <v>2594</v>
      </c>
      <c r="D87" s="128">
        <v>2019</v>
      </c>
      <c r="E87" s="128" t="s">
        <v>32</v>
      </c>
      <c r="F87" s="130" t="s">
        <v>2517</v>
      </c>
      <c r="G87" s="130">
        <v>10</v>
      </c>
      <c r="H87" s="130" t="str">
        <f>'73511-10'!B$15</f>
        <v xml:space="preserve">Nürnberg                                          </v>
      </c>
      <c r="I87" s="130" t="s">
        <v>2492</v>
      </c>
      <c r="J87" s="130" t="s">
        <v>2727</v>
      </c>
      <c r="K87" s="128" t="s">
        <v>2728</v>
      </c>
      <c r="L87" s="134">
        <f>'73511-10'!G$15</f>
        <v>43.655433154804804</v>
      </c>
    </row>
    <row r="88" spans="1:12" x14ac:dyDescent="0.3">
      <c r="A88" s="128">
        <v>73511</v>
      </c>
      <c r="B88" s="128" t="s">
        <v>58</v>
      </c>
      <c r="C88" s="128" t="s">
        <v>2594</v>
      </c>
      <c r="D88" s="128">
        <v>2019</v>
      </c>
      <c r="E88" s="128" t="s">
        <v>32</v>
      </c>
      <c r="F88" s="130" t="s">
        <v>2517</v>
      </c>
      <c r="G88" s="130">
        <v>10</v>
      </c>
      <c r="H88" s="130" t="str">
        <f>'73511-10'!B$15</f>
        <v xml:space="preserve">Nürnberg                                          </v>
      </c>
      <c r="I88" s="130" t="s">
        <v>2522</v>
      </c>
      <c r="J88" s="130" t="s">
        <v>2525</v>
      </c>
      <c r="K88" s="130" t="s">
        <v>325</v>
      </c>
      <c r="L88" s="134">
        <f>'73511-10'!H$15</f>
        <v>4327</v>
      </c>
    </row>
    <row r="89" spans="1:12" x14ac:dyDescent="0.3">
      <c r="A89" s="128">
        <v>73511</v>
      </c>
      <c r="B89" s="128" t="s">
        <v>58</v>
      </c>
      <c r="C89" s="128" t="s">
        <v>2594</v>
      </c>
      <c r="D89" s="128">
        <v>2019</v>
      </c>
      <c r="E89" s="128" t="s">
        <v>32</v>
      </c>
      <c r="F89" s="130" t="s">
        <v>2517</v>
      </c>
      <c r="G89" s="130">
        <v>10</v>
      </c>
      <c r="H89" s="130" t="str">
        <f>'73511-10'!B$15</f>
        <v xml:space="preserve">Nürnberg                                          </v>
      </c>
      <c r="I89" s="130" t="s">
        <v>2522</v>
      </c>
      <c r="J89" s="130" t="s">
        <v>2526</v>
      </c>
      <c r="K89" s="128" t="s">
        <v>52</v>
      </c>
      <c r="L89" s="134">
        <f>'73511-10'!I$15</f>
        <v>57442.339710000058</v>
      </c>
    </row>
    <row r="90" spans="1:12" x14ac:dyDescent="0.3">
      <c r="A90" s="128">
        <v>73511</v>
      </c>
      <c r="B90" s="128" t="s">
        <v>58</v>
      </c>
      <c r="C90" s="128" t="s">
        <v>2594</v>
      </c>
      <c r="D90" s="128">
        <v>2019</v>
      </c>
      <c r="E90" s="128" t="s">
        <v>32</v>
      </c>
      <c r="F90" s="130" t="s">
        <v>2517</v>
      </c>
      <c r="G90" s="130">
        <v>10</v>
      </c>
      <c r="H90" s="130" t="str">
        <f>'73511-10'!B$15</f>
        <v xml:space="preserve">Nürnberg                                          </v>
      </c>
      <c r="I90" s="130" t="s">
        <v>2522</v>
      </c>
      <c r="J90" s="130" t="s">
        <v>2526</v>
      </c>
      <c r="K90" s="128" t="s">
        <v>2728</v>
      </c>
      <c r="L90" s="134">
        <f>'73511-10'!J$15</f>
        <v>56.344566845195288</v>
      </c>
    </row>
    <row r="91" spans="1:12" x14ac:dyDescent="0.3">
      <c r="A91" s="128">
        <v>73511</v>
      </c>
      <c r="B91" s="128" t="s">
        <v>58</v>
      </c>
      <c r="C91" s="128" t="s">
        <v>2594</v>
      </c>
      <c r="D91" s="128">
        <v>2019</v>
      </c>
      <c r="E91" s="128" t="s">
        <v>32</v>
      </c>
      <c r="F91" s="130" t="s">
        <v>2517</v>
      </c>
      <c r="G91" s="130">
        <v>10</v>
      </c>
      <c r="H91" s="130" t="str">
        <f>'73511-10'!B$15</f>
        <v xml:space="preserve">Nürnberg                                          </v>
      </c>
      <c r="I91" s="130" t="s">
        <v>2729</v>
      </c>
      <c r="J91" s="130" t="s">
        <v>2729</v>
      </c>
      <c r="K91" s="128" t="s">
        <v>2728</v>
      </c>
      <c r="L91" s="134">
        <f>'73511-10'!K$15</f>
        <v>467</v>
      </c>
    </row>
    <row r="92" spans="1:12" x14ac:dyDescent="0.3">
      <c r="A92" s="128">
        <v>73511</v>
      </c>
      <c r="B92" s="128" t="s">
        <v>58</v>
      </c>
      <c r="C92" s="128" t="s">
        <v>2594</v>
      </c>
      <c r="D92" s="128">
        <v>2019</v>
      </c>
      <c r="E92" s="128" t="s">
        <v>32</v>
      </c>
      <c r="F92" s="130" t="s">
        <v>2517</v>
      </c>
      <c r="G92" s="130">
        <v>11</v>
      </c>
      <c r="H92" s="130" t="str">
        <f>'73511-10'!B$16</f>
        <v xml:space="preserve">Bremen, Stadt                                     </v>
      </c>
      <c r="I92" s="128" t="s">
        <v>2518</v>
      </c>
      <c r="J92" s="130" t="s">
        <v>2726</v>
      </c>
      <c r="K92" s="130" t="s">
        <v>325</v>
      </c>
      <c r="L92" s="134">
        <f>'73511-10'!C$16</f>
        <v>26002</v>
      </c>
    </row>
    <row r="93" spans="1:12" x14ac:dyDescent="0.3">
      <c r="A93" s="128">
        <v>73511</v>
      </c>
      <c r="B93" s="128" t="s">
        <v>58</v>
      </c>
      <c r="C93" s="128" t="s">
        <v>2594</v>
      </c>
      <c r="D93" s="128">
        <v>2019</v>
      </c>
      <c r="E93" s="128" t="s">
        <v>32</v>
      </c>
      <c r="F93" s="130" t="s">
        <v>2517</v>
      </c>
      <c r="G93" s="130">
        <v>11</v>
      </c>
      <c r="H93" s="130" t="str">
        <f>'73511-10'!B$16</f>
        <v xml:space="preserve">Bremen, Stadt                                     </v>
      </c>
      <c r="I93" s="128" t="s">
        <v>2518</v>
      </c>
      <c r="J93" s="130" t="s">
        <v>2520</v>
      </c>
      <c r="K93" s="128" t="s">
        <v>52</v>
      </c>
      <c r="L93" s="134">
        <f>'73511-10'!D$16</f>
        <v>98381.028659999371</v>
      </c>
    </row>
    <row r="94" spans="1:12" x14ac:dyDescent="0.3">
      <c r="A94" s="128">
        <v>73511</v>
      </c>
      <c r="B94" s="128" t="s">
        <v>58</v>
      </c>
      <c r="C94" s="128" t="s">
        <v>2594</v>
      </c>
      <c r="D94" s="128">
        <v>2019</v>
      </c>
      <c r="E94" s="128" t="s">
        <v>32</v>
      </c>
      <c r="F94" s="130" t="s">
        <v>2517</v>
      </c>
      <c r="G94" s="130">
        <v>11</v>
      </c>
      <c r="H94" s="130" t="str">
        <f>'73511-10'!B$16</f>
        <v xml:space="preserve">Bremen, Stadt                                     </v>
      </c>
      <c r="I94" s="130" t="s">
        <v>2492</v>
      </c>
      <c r="J94" s="130" t="s">
        <v>2524</v>
      </c>
      <c r="K94" s="130" t="s">
        <v>325</v>
      </c>
      <c r="L94" s="134">
        <f>'73511-10'!E$16</f>
        <v>22127</v>
      </c>
    </row>
    <row r="95" spans="1:12" x14ac:dyDescent="0.3">
      <c r="A95" s="128">
        <v>73511</v>
      </c>
      <c r="B95" s="128" t="s">
        <v>58</v>
      </c>
      <c r="C95" s="128" t="s">
        <v>2594</v>
      </c>
      <c r="D95" s="128">
        <v>2019</v>
      </c>
      <c r="E95" s="128" t="s">
        <v>32</v>
      </c>
      <c r="F95" s="130" t="s">
        <v>2517</v>
      </c>
      <c r="G95" s="130">
        <v>11</v>
      </c>
      <c r="H95" s="130" t="str">
        <f>'73511-10'!B$16</f>
        <v xml:space="preserve">Bremen, Stadt                                     </v>
      </c>
      <c r="I95" s="130" t="s">
        <v>2492</v>
      </c>
      <c r="J95" s="130" t="s">
        <v>2727</v>
      </c>
      <c r="K95" s="128" t="s">
        <v>52</v>
      </c>
      <c r="L95" s="134">
        <f>'73511-10'!F$16</f>
        <v>51945.708000000195</v>
      </c>
    </row>
    <row r="96" spans="1:12" x14ac:dyDescent="0.3">
      <c r="A96" s="128">
        <v>73511</v>
      </c>
      <c r="B96" s="128" t="s">
        <v>58</v>
      </c>
      <c r="C96" s="128" t="s">
        <v>2594</v>
      </c>
      <c r="D96" s="128">
        <v>2019</v>
      </c>
      <c r="E96" s="128" t="s">
        <v>32</v>
      </c>
      <c r="F96" s="130" t="s">
        <v>2517</v>
      </c>
      <c r="G96" s="130">
        <v>11</v>
      </c>
      <c r="H96" s="130" t="str">
        <f>'73511-10'!B$16</f>
        <v xml:space="preserve">Bremen, Stadt                                     </v>
      </c>
      <c r="I96" s="130" t="s">
        <v>2492</v>
      </c>
      <c r="J96" s="130" t="s">
        <v>2727</v>
      </c>
      <c r="K96" s="128" t="s">
        <v>2728</v>
      </c>
      <c r="L96" s="134">
        <f>'73511-10'!G$16</f>
        <v>52.800533504810502</v>
      </c>
    </row>
    <row r="97" spans="1:12" x14ac:dyDescent="0.3">
      <c r="A97" s="128">
        <v>73511</v>
      </c>
      <c r="B97" s="128" t="s">
        <v>58</v>
      </c>
      <c r="C97" s="128" t="s">
        <v>2594</v>
      </c>
      <c r="D97" s="128">
        <v>2019</v>
      </c>
      <c r="E97" s="128" t="s">
        <v>32</v>
      </c>
      <c r="F97" s="130" t="s">
        <v>2517</v>
      </c>
      <c r="G97" s="130">
        <v>11</v>
      </c>
      <c r="H97" s="130" t="str">
        <f>'73511-10'!B$16</f>
        <v xml:space="preserve">Bremen, Stadt                                     </v>
      </c>
      <c r="I97" s="130" t="s">
        <v>2522</v>
      </c>
      <c r="J97" s="130" t="s">
        <v>2525</v>
      </c>
      <c r="K97" s="130" t="s">
        <v>325</v>
      </c>
      <c r="L97" s="134">
        <f>'73511-10'!H$16</f>
        <v>3875</v>
      </c>
    </row>
    <row r="98" spans="1:12" x14ac:dyDescent="0.3">
      <c r="A98" s="128">
        <v>73511</v>
      </c>
      <c r="B98" s="128" t="s">
        <v>58</v>
      </c>
      <c r="C98" s="128" t="s">
        <v>2594</v>
      </c>
      <c r="D98" s="128">
        <v>2019</v>
      </c>
      <c r="E98" s="128" t="s">
        <v>32</v>
      </c>
      <c r="F98" s="130" t="s">
        <v>2517</v>
      </c>
      <c r="G98" s="130">
        <v>11</v>
      </c>
      <c r="H98" s="130" t="str">
        <f>'73511-10'!B$16</f>
        <v xml:space="preserve">Bremen, Stadt                                     </v>
      </c>
      <c r="I98" s="130" t="s">
        <v>2522</v>
      </c>
      <c r="J98" s="130" t="s">
        <v>2526</v>
      </c>
      <c r="K98" s="128" t="s">
        <v>52</v>
      </c>
      <c r="L98" s="134">
        <f>'73511-10'!I$16</f>
        <v>46435.320660000019</v>
      </c>
    </row>
    <row r="99" spans="1:12" x14ac:dyDescent="0.3">
      <c r="A99" s="128">
        <v>73511</v>
      </c>
      <c r="B99" s="128" t="s">
        <v>58</v>
      </c>
      <c r="C99" s="128" t="s">
        <v>2594</v>
      </c>
      <c r="D99" s="128">
        <v>2019</v>
      </c>
      <c r="E99" s="128" t="s">
        <v>32</v>
      </c>
      <c r="F99" s="130" t="s">
        <v>2517</v>
      </c>
      <c r="G99" s="130">
        <v>11</v>
      </c>
      <c r="H99" s="130" t="str">
        <f>'73511-10'!B$16</f>
        <v xml:space="preserve">Bremen, Stadt                                     </v>
      </c>
      <c r="I99" s="130" t="s">
        <v>2522</v>
      </c>
      <c r="J99" s="130" t="s">
        <v>2526</v>
      </c>
      <c r="K99" s="128" t="s">
        <v>2728</v>
      </c>
      <c r="L99" s="134">
        <f>'73511-10'!J$16</f>
        <v>47.199466495190343</v>
      </c>
    </row>
    <row r="100" spans="1:12" x14ac:dyDescent="0.3">
      <c r="A100" s="128">
        <v>73511</v>
      </c>
      <c r="B100" s="128" t="s">
        <v>58</v>
      </c>
      <c r="C100" s="128" t="s">
        <v>2594</v>
      </c>
      <c r="D100" s="128">
        <v>2019</v>
      </c>
      <c r="E100" s="128" t="s">
        <v>32</v>
      </c>
      <c r="F100" s="130" t="s">
        <v>2517</v>
      </c>
      <c r="G100" s="130">
        <v>11</v>
      </c>
      <c r="H100" s="130" t="str">
        <f>'73511-10'!B$16</f>
        <v xml:space="preserve">Bremen, Stadt                                     </v>
      </c>
      <c r="I100" s="130" t="s">
        <v>2729</v>
      </c>
      <c r="J100" s="130" t="s">
        <v>2729</v>
      </c>
      <c r="K100" s="128" t="s">
        <v>2728</v>
      </c>
      <c r="L100" s="134">
        <f>'73511-10'!K$16</f>
        <v>470</v>
      </c>
    </row>
    <row r="101" spans="1:12" x14ac:dyDescent="0.3">
      <c r="A101" s="128">
        <v>73511</v>
      </c>
      <c r="B101" s="128" t="s">
        <v>58</v>
      </c>
      <c r="C101" s="128" t="s">
        <v>2594</v>
      </c>
      <c r="D101" s="128">
        <v>2019</v>
      </c>
      <c r="E101" s="128" t="s">
        <v>32</v>
      </c>
      <c r="F101" s="130" t="s">
        <v>2517</v>
      </c>
      <c r="G101" s="130">
        <v>12</v>
      </c>
      <c r="H101" s="130" t="str">
        <f>'73511-10'!B$17</f>
        <v xml:space="preserve">Grünwald                                          </v>
      </c>
      <c r="I101" s="128" t="s">
        <v>2518</v>
      </c>
      <c r="J101" s="130" t="s">
        <v>2726</v>
      </c>
      <c r="K101" s="130" t="s">
        <v>325</v>
      </c>
      <c r="L101" s="134">
        <f>'73511-10'!C$17</f>
        <v>7428</v>
      </c>
    </row>
    <row r="102" spans="1:12" x14ac:dyDescent="0.3">
      <c r="A102" s="128">
        <v>73511</v>
      </c>
      <c r="B102" s="128" t="s">
        <v>58</v>
      </c>
      <c r="C102" s="128" t="s">
        <v>2594</v>
      </c>
      <c r="D102" s="128">
        <v>2019</v>
      </c>
      <c r="E102" s="128" t="s">
        <v>32</v>
      </c>
      <c r="F102" s="130" t="s">
        <v>2517</v>
      </c>
      <c r="G102" s="130">
        <v>12</v>
      </c>
      <c r="H102" s="130" t="str">
        <f>'73511-10'!B$17</f>
        <v xml:space="preserve">Grünwald                                          </v>
      </c>
      <c r="I102" s="128" t="s">
        <v>2518</v>
      </c>
      <c r="J102" s="130" t="s">
        <v>2520</v>
      </c>
      <c r="K102" s="128" t="s">
        <v>52</v>
      </c>
      <c r="L102" s="134">
        <f>'73511-10'!D$17</f>
        <v>91391.772879999931</v>
      </c>
    </row>
    <row r="103" spans="1:12" x14ac:dyDescent="0.3">
      <c r="A103" s="128">
        <v>73511</v>
      </c>
      <c r="B103" s="128" t="s">
        <v>58</v>
      </c>
      <c r="C103" s="128" t="s">
        <v>2594</v>
      </c>
      <c r="D103" s="128">
        <v>2019</v>
      </c>
      <c r="E103" s="128" t="s">
        <v>32</v>
      </c>
      <c r="F103" s="130" t="s">
        <v>2517</v>
      </c>
      <c r="G103" s="130">
        <v>12</v>
      </c>
      <c r="H103" s="130" t="str">
        <f>'73511-10'!B$17</f>
        <v xml:space="preserve">Grünwald                                          </v>
      </c>
      <c r="I103" s="130" t="s">
        <v>2492</v>
      </c>
      <c r="J103" s="130" t="s">
        <v>2524</v>
      </c>
      <c r="K103" s="130" t="s">
        <v>325</v>
      </c>
      <c r="L103" s="134">
        <f>'73511-10'!E$17</f>
        <v>6309</v>
      </c>
    </row>
    <row r="104" spans="1:12" x14ac:dyDescent="0.3">
      <c r="A104" s="128">
        <v>73511</v>
      </c>
      <c r="B104" s="128" t="s">
        <v>58</v>
      </c>
      <c r="C104" s="128" t="s">
        <v>2594</v>
      </c>
      <c r="D104" s="128">
        <v>2019</v>
      </c>
      <c r="E104" s="128" t="s">
        <v>32</v>
      </c>
      <c r="F104" s="130" t="s">
        <v>2517</v>
      </c>
      <c r="G104" s="130">
        <v>12</v>
      </c>
      <c r="H104" s="130" t="str">
        <f>'73511-10'!B$17</f>
        <v xml:space="preserve">Grünwald                                          </v>
      </c>
      <c r="I104" s="130" t="s">
        <v>2492</v>
      </c>
      <c r="J104" s="130" t="s">
        <v>2727</v>
      </c>
      <c r="K104" s="128" t="s">
        <v>52</v>
      </c>
      <c r="L104" s="134">
        <f>'73511-10'!F$17</f>
        <v>82677.255999999979</v>
      </c>
    </row>
    <row r="105" spans="1:12" x14ac:dyDescent="0.3">
      <c r="A105" s="128">
        <v>73511</v>
      </c>
      <c r="B105" s="128" t="s">
        <v>58</v>
      </c>
      <c r="C105" s="128" t="s">
        <v>2594</v>
      </c>
      <c r="D105" s="128">
        <v>2019</v>
      </c>
      <c r="E105" s="128" t="s">
        <v>32</v>
      </c>
      <c r="F105" s="130" t="s">
        <v>2517</v>
      </c>
      <c r="G105" s="130">
        <v>12</v>
      </c>
      <c r="H105" s="130" t="str">
        <f>'73511-10'!B$17</f>
        <v xml:space="preserve">Grünwald                                          </v>
      </c>
      <c r="I105" s="130" t="s">
        <v>2492</v>
      </c>
      <c r="J105" s="130" t="s">
        <v>2727</v>
      </c>
      <c r="K105" s="128" t="s">
        <v>2728</v>
      </c>
      <c r="L105" s="134">
        <f>'73511-10'!G$17</f>
        <v>90.464659339257622</v>
      </c>
    </row>
    <row r="106" spans="1:12" x14ac:dyDescent="0.3">
      <c r="A106" s="128">
        <v>73511</v>
      </c>
      <c r="B106" s="128" t="s">
        <v>58</v>
      </c>
      <c r="C106" s="128" t="s">
        <v>2594</v>
      </c>
      <c r="D106" s="128">
        <v>2019</v>
      </c>
      <c r="E106" s="128" t="s">
        <v>32</v>
      </c>
      <c r="F106" s="130" t="s">
        <v>2517</v>
      </c>
      <c r="G106" s="130">
        <v>12</v>
      </c>
      <c r="H106" s="130" t="str">
        <f>'73511-10'!B$17</f>
        <v xml:space="preserve">Grünwald                                          </v>
      </c>
      <c r="I106" s="130" t="s">
        <v>2522</v>
      </c>
      <c r="J106" s="130" t="s">
        <v>2525</v>
      </c>
      <c r="K106" s="130" t="s">
        <v>325</v>
      </c>
      <c r="L106" s="134">
        <f>'73511-10'!H$17</f>
        <v>1119</v>
      </c>
    </row>
    <row r="107" spans="1:12" x14ac:dyDescent="0.3">
      <c r="A107" s="128">
        <v>73511</v>
      </c>
      <c r="B107" s="128" t="s">
        <v>58</v>
      </c>
      <c r="C107" s="128" t="s">
        <v>2594</v>
      </c>
      <c r="D107" s="128">
        <v>2019</v>
      </c>
      <c r="E107" s="128" t="s">
        <v>32</v>
      </c>
      <c r="F107" s="130" t="s">
        <v>2517</v>
      </c>
      <c r="G107" s="130">
        <v>12</v>
      </c>
      <c r="H107" s="130" t="str">
        <f>'73511-10'!B$17</f>
        <v xml:space="preserve">Grünwald                                          </v>
      </c>
      <c r="I107" s="130" t="s">
        <v>2522</v>
      </c>
      <c r="J107" s="130" t="s">
        <v>2526</v>
      </c>
      <c r="K107" s="128" t="s">
        <v>52</v>
      </c>
      <c r="L107" s="134">
        <f>'73511-10'!I$17</f>
        <v>8714.5168799999901</v>
      </c>
    </row>
    <row r="108" spans="1:12" x14ac:dyDescent="0.3">
      <c r="A108" s="128">
        <v>73511</v>
      </c>
      <c r="B108" s="128" t="s">
        <v>58</v>
      </c>
      <c r="C108" s="128" t="s">
        <v>2594</v>
      </c>
      <c r="D108" s="128">
        <v>2019</v>
      </c>
      <c r="E108" s="128" t="s">
        <v>32</v>
      </c>
      <c r="F108" s="130" t="s">
        <v>2517</v>
      </c>
      <c r="G108" s="130">
        <v>12</v>
      </c>
      <c r="H108" s="130" t="str">
        <f>'73511-10'!B$17</f>
        <v xml:space="preserve">Grünwald                                          </v>
      </c>
      <c r="I108" s="130" t="s">
        <v>2522</v>
      </c>
      <c r="J108" s="130" t="s">
        <v>2526</v>
      </c>
      <c r="K108" s="128" t="s">
        <v>2728</v>
      </c>
      <c r="L108" s="134">
        <f>'73511-10'!J$17</f>
        <v>9.5353406607424116</v>
      </c>
    </row>
    <row r="109" spans="1:12" x14ac:dyDescent="0.3">
      <c r="A109" s="128">
        <v>73511</v>
      </c>
      <c r="B109" s="128" t="s">
        <v>58</v>
      </c>
      <c r="C109" s="128" t="s">
        <v>2594</v>
      </c>
      <c r="D109" s="128">
        <v>2019</v>
      </c>
      <c r="E109" s="128" t="s">
        <v>32</v>
      </c>
      <c r="F109" s="130" t="s">
        <v>2517</v>
      </c>
      <c r="G109" s="130">
        <v>12</v>
      </c>
      <c r="H109" s="130" t="str">
        <f>'73511-10'!B$17</f>
        <v xml:space="preserve">Grünwald                                          </v>
      </c>
      <c r="I109" s="130" t="s">
        <v>2729</v>
      </c>
      <c r="J109" s="130" t="s">
        <v>2729</v>
      </c>
      <c r="K109" s="128" t="s">
        <v>2728</v>
      </c>
      <c r="L109" s="134">
        <f>'73511-10'!K$17</f>
        <v>240</v>
      </c>
    </row>
    <row r="110" spans="1:12" x14ac:dyDescent="0.3">
      <c r="A110" s="128">
        <v>73511</v>
      </c>
      <c r="B110" s="128" t="s">
        <v>58</v>
      </c>
      <c r="C110" s="128" t="s">
        <v>2594</v>
      </c>
      <c r="D110" s="128">
        <v>2019</v>
      </c>
      <c r="E110" s="128" t="s">
        <v>32</v>
      </c>
      <c r="F110" s="130" t="s">
        <v>2517</v>
      </c>
      <c r="G110" s="130">
        <v>13</v>
      </c>
      <c r="H110" s="130" t="str">
        <f>'73511-10'!B$18</f>
        <v xml:space="preserve">Essen, Stadt                                      </v>
      </c>
      <c r="I110" s="128" t="s">
        <v>2518</v>
      </c>
      <c r="J110" s="130" t="s">
        <v>2726</v>
      </c>
      <c r="K110" s="130" t="s">
        <v>325</v>
      </c>
      <c r="L110" s="134">
        <f>'73511-10'!C$18</f>
        <v>26689</v>
      </c>
    </row>
    <row r="111" spans="1:12" x14ac:dyDescent="0.3">
      <c r="A111" s="128">
        <v>73511</v>
      </c>
      <c r="B111" s="128" t="s">
        <v>58</v>
      </c>
      <c r="C111" s="128" t="s">
        <v>2594</v>
      </c>
      <c r="D111" s="128">
        <v>2019</v>
      </c>
      <c r="E111" s="128" t="s">
        <v>32</v>
      </c>
      <c r="F111" s="130" t="s">
        <v>2517</v>
      </c>
      <c r="G111" s="130">
        <v>13</v>
      </c>
      <c r="H111" s="130" t="str">
        <f>'73511-10'!B$18</f>
        <v xml:space="preserve">Essen, Stadt                                      </v>
      </c>
      <c r="I111" s="128" t="s">
        <v>2518</v>
      </c>
      <c r="J111" s="130" t="s">
        <v>2520</v>
      </c>
      <c r="K111" s="128" t="s">
        <v>52</v>
      </c>
      <c r="L111" s="134">
        <f>'73511-10'!D$18</f>
        <v>88834.433949999991</v>
      </c>
    </row>
    <row r="112" spans="1:12" x14ac:dyDescent="0.3">
      <c r="A112" s="128">
        <v>73511</v>
      </c>
      <c r="B112" s="128" t="s">
        <v>58</v>
      </c>
      <c r="C112" s="128" t="s">
        <v>2594</v>
      </c>
      <c r="D112" s="128">
        <v>2019</v>
      </c>
      <c r="E112" s="128" t="s">
        <v>32</v>
      </c>
      <c r="F112" s="130" t="s">
        <v>2517</v>
      </c>
      <c r="G112" s="130">
        <v>13</v>
      </c>
      <c r="H112" s="130" t="str">
        <f>'73511-10'!B$18</f>
        <v xml:space="preserve">Essen, Stadt                                      </v>
      </c>
      <c r="I112" s="130" t="s">
        <v>2492</v>
      </c>
      <c r="J112" s="130" t="s">
        <v>2524</v>
      </c>
      <c r="K112" s="130" t="s">
        <v>325</v>
      </c>
      <c r="L112" s="134">
        <f>'73511-10'!E$18</f>
        <v>23209</v>
      </c>
    </row>
    <row r="113" spans="1:12" x14ac:dyDescent="0.3">
      <c r="A113" s="128">
        <v>73511</v>
      </c>
      <c r="B113" s="128" t="s">
        <v>58</v>
      </c>
      <c r="C113" s="128" t="s">
        <v>2594</v>
      </c>
      <c r="D113" s="128">
        <v>2019</v>
      </c>
      <c r="E113" s="128" t="s">
        <v>32</v>
      </c>
      <c r="F113" s="130" t="s">
        <v>2517</v>
      </c>
      <c r="G113" s="130">
        <v>13</v>
      </c>
      <c r="H113" s="130" t="str">
        <f>'73511-10'!B$18</f>
        <v xml:space="preserve">Essen, Stadt                                      </v>
      </c>
      <c r="I113" s="130" t="s">
        <v>2492</v>
      </c>
      <c r="J113" s="130" t="s">
        <v>2727</v>
      </c>
      <c r="K113" s="128" t="s">
        <v>52</v>
      </c>
      <c r="L113" s="134">
        <f>'73511-10'!F$18</f>
        <v>49546.587000000072</v>
      </c>
    </row>
    <row r="114" spans="1:12" x14ac:dyDescent="0.3">
      <c r="A114" s="128">
        <v>73511</v>
      </c>
      <c r="B114" s="128" t="s">
        <v>58</v>
      </c>
      <c r="C114" s="128" t="s">
        <v>2594</v>
      </c>
      <c r="D114" s="128">
        <v>2019</v>
      </c>
      <c r="E114" s="128" t="s">
        <v>32</v>
      </c>
      <c r="F114" s="130" t="s">
        <v>2517</v>
      </c>
      <c r="G114" s="130">
        <v>13</v>
      </c>
      <c r="H114" s="130" t="str">
        <f>'73511-10'!B$18</f>
        <v xml:space="preserve">Essen, Stadt                                      </v>
      </c>
      <c r="I114" s="130" t="s">
        <v>2492</v>
      </c>
      <c r="J114" s="130" t="s">
        <v>2727</v>
      </c>
      <c r="K114" s="128" t="s">
        <v>2728</v>
      </c>
      <c r="L114" s="134">
        <f>'73511-10'!G$18</f>
        <v>55.774078582959305</v>
      </c>
    </row>
    <row r="115" spans="1:12" x14ac:dyDescent="0.3">
      <c r="A115" s="128">
        <v>73511</v>
      </c>
      <c r="B115" s="128" t="s">
        <v>58</v>
      </c>
      <c r="C115" s="128" t="s">
        <v>2594</v>
      </c>
      <c r="D115" s="128">
        <v>2019</v>
      </c>
      <c r="E115" s="128" t="s">
        <v>32</v>
      </c>
      <c r="F115" s="130" t="s">
        <v>2517</v>
      </c>
      <c r="G115" s="130">
        <v>13</v>
      </c>
      <c r="H115" s="130" t="str">
        <f>'73511-10'!B$18</f>
        <v xml:space="preserve">Essen, Stadt                                      </v>
      </c>
      <c r="I115" s="130" t="s">
        <v>2522</v>
      </c>
      <c r="J115" s="130" t="s">
        <v>2525</v>
      </c>
      <c r="K115" s="130" t="s">
        <v>325</v>
      </c>
      <c r="L115" s="134">
        <f>'73511-10'!H$18</f>
        <v>3480</v>
      </c>
    </row>
    <row r="116" spans="1:12" x14ac:dyDescent="0.3">
      <c r="A116" s="128">
        <v>73511</v>
      </c>
      <c r="B116" s="128" t="s">
        <v>58</v>
      </c>
      <c r="C116" s="128" t="s">
        <v>2594</v>
      </c>
      <c r="D116" s="128">
        <v>2019</v>
      </c>
      <c r="E116" s="128" t="s">
        <v>32</v>
      </c>
      <c r="F116" s="130" t="s">
        <v>2517</v>
      </c>
      <c r="G116" s="130">
        <v>13</v>
      </c>
      <c r="H116" s="130" t="str">
        <f>'73511-10'!B$18</f>
        <v xml:space="preserve">Essen, Stadt                                      </v>
      </c>
      <c r="I116" s="130" t="s">
        <v>2522</v>
      </c>
      <c r="J116" s="130" t="s">
        <v>2526</v>
      </c>
      <c r="K116" s="128" t="s">
        <v>52</v>
      </c>
      <c r="L116" s="134">
        <f>'73511-10'!I$18</f>
        <v>39287.846950000006</v>
      </c>
    </row>
    <row r="117" spans="1:12" x14ac:dyDescent="0.3">
      <c r="A117" s="128">
        <v>73511</v>
      </c>
      <c r="B117" s="128" t="s">
        <v>58</v>
      </c>
      <c r="C117" s="128" t="s">
        <v>2594</v>
      </c>
      <c r="D117" s="128">
        <v>2019</v>
      </c>
      <c r="E117" s="128" t="s">
        <v>32</v>
      </c>
      <c r="F117" s="130" t="s">
        <v>2517</v>
      </c>
      <c r="G117" s="130">
        <v>13</v>
      </c>
      <c r="H117" s="130" t="str">
        <f>'73511-10'!B$18</f>
        <v xml:space="preserve">Essen, Stadt                                      </v>
      </c>
      <c r="I117" s="130" t="s">
        <v>2522</v>
      </c>
      <c r="J117" s="130" t="s">
        <v>2526</v>
      </c>
      <c r="K117" s="128" t="s">
        <v>2728</v>
      </c>
      <c r="L117" s="134">
        <f>'73511-10'!J$18</f>
        <v>44.225921417040794</v>
      </c>
    </row>
    <row r="118" spans="1:12" x14ac:dyDescent="0.3">
      <c r="A118" s="128">
        <v>73511</v>
      </c>
      <c r="B118" s="128" t="s">
        <v>58</v>
      </c>
      <c r="C118" s="128" t="s">
        <v>2594</v>
      </c>
      <c r="D118" s="128">
        <v>2019</v>
      </c>
      <c r="E118" s="128" t="s">
        <v>32</v>
      </c>
      <c r="F118" s="130" t="s">
        <v>2517</v>
      </c>
      <c r="G118" s="130">
        <v>13</v>
      </c>
      <c r="H118" s="130" t="str">
        <f>'73511-10'!B$18</f>
        <v xml:space="preserve">Essen, Stadt                                      </v>
      </c>
      <c r="I118" s="130" t="s">
        <v>2729</v>
      </c>
      <c r="J118" s="130" t="s">
        <v>2729</v>
      </c>
      <c r="K118" s="128" t="s">
        <v>2728</v>
      </c>
      <c r="L118" s="134">
        <f>'73511-10'!K$18</f>
        <v>480</v>
      </c>
    </row>
    <row r="119" spans="1:12" x14ac:dyDescent="0.3">
      <c r="A119" s="128">
        <v>73511</v>
      </c>
      <c r="B119" s="128" t="s">
        <v>58</v>
      </c>
      <c r="C119" s="128" t="s">
        <v>2594</v>
      </c>
      <c r="D119" s="128">
        <v>2019</v>
      </c>
      <c r="E119" s="128" t="s">
        <v>32</v>
      </c>
      <c r="F119" s="130" t="s">
        <v>2517</v>
      </c>
      <c r="G119" s="130">
        <v>14</v>
      </c>
      <c r="H119" s="130" t="str">
        <f>'73511-10'!B$19</f>
        <v xml:space="preserve">Dortmund, Stadt                                   </v>
      </c>
      <c r="I119" s="128" t="s">
        <v>2518</v>
      </c>
      <c r="J119" s="130" t="s">
        <v>2726</v>
      </c>
      <c r="K119" s="130" t="s">
        <v>325</v>
      </c>
      <c r="L119" s="134">
        <f>'73511-10'!C$19</f>
        <v>23097</v>
      </c>
    </row>
    <row r="120" spans="1:12" x14ac:dyDescent="0.3">
      <c r="A120" s="128">
        <v>73511</v>
      </c>
      <c r="B120" s="128" t="s">
        <v>58</v>
      </c>
      <c r="C120" s="128" t="s">
        <v>2594</v>
      </c>
      <c r="D120" s="128">
        <v>2019</v>
      </c>
      <c r="E120" s="128" t="s">
        <v>32</v>
      </c>
      <c r="F120" s="130" t="s">
        <v>2517</v>
      </c>
      <c r="G120" s="130">
        <v>14</v>
      </c>
      <c r="H120" s="130" t="str">
        <f>'73511-10'!B$19</f>
        <v xml:space="preserve">Dortmund, Stadt                                   </v>
      </c>
      <c r="I120" s="128" t="s">
        <v>2518</v>
      </c>
      <c r="J120" s="130" t="s">
        <v>2520</v>
      </c>
      <c r="K120" s="128" t="s">
        <v>52</v>
      </c>
      <c r="L120" s="134">
        <f>'73511-10'!D$19</f>
        <v>74539.116500000106</v>
      </c>
    </row>
    <row r="121" spans="1:12" x14ac:dyDescent="0.3">
      <c r="A121" s="128">
        <v>73511</v>
      </c>
      <c r="B121" s="128" t="s">
        <v>58</v>
      </c>
      <c r="C121" s="128" t="s">
        <v>2594</v>
      </c>
      <c r="D121" s="128">
        <v>2019</v>
      </c>
      <c r="E121" s="128" t="s">
        <v>32</v>
      </c>
      <c r="F121" s="130" t="s">
        <v>2517</v>
      </c>
      <c r="G121" s="130">
        <v>14</v>
      </c>
      <c r="H121" s="130" t="str">
        <f>'73511-10'!B$19</f>
        <v xml:space="preserve">Dortmund, Stadt                                   </v>
      </c>
      <c r="I121" s="130" t="s">
        <v>2492</v>
      </c>
      <c r="J121" s="130" t="s">
        <v>2524</v>
      </c>
      <c r="K121" s="130" t="s">
        <v>325</v>
      </c>
      <c r="L121" s="134">
        <f>'73511-10'!E$19</f>
        <v>19953</v>
      </c>
    </row>
    <row r="122" spans="1:12" x14ac:dyDescent="0.3">
      <c r="A122" s="128">
        <v>73511</v>
      </c>
      <c r="B122" s="128" t="s">
        <v>58</v>
      </c>
      <c r="C122" s="128" t="s">
        <v>2594</v>
      </c>
      <c r="D122" s="128">
        <v>2019</v>
      </c>
      <c r="E122" s="128" t="s">
        <v>32</v>
      </c>
      <c r="F122" s="130" t="s">
        <v>2517</v>
      </c>
      <c r="G122" s="130">
        <v>14</v>
      </c>
      <c r="H122" s="130" t="str">
        <f>'73511-10'!B$19</f>
        <v xml:space="preserve">Dortmund, Stadt                                   </v>
      </c>
      <c r="I122" s="130" t="s">
        <v>2492</v>
      </c>
      <c r="J122" s="130" t="s">
        <v>2727</v>
      </c>
      <c r="K122" s="128" t="s">
        <v>52</v>
      </c>
      <c r="L122" s="134">
        <f>'73511-10'!F$19</f>
        <v>36272.061999999969</v>
      </c>
    </row>
    <row r="123" spans="1:12" x14ac:dyDescent="0.3">
      <c r="A123" s="128">
        <v>73511</v>
      </c>
      <c r="B123" s="128" t="s">
        <v>58</v>
      </c>
      <c r="C123" s="128" t="s">
        <v>2594</v>
      </c>
      <c r="D123" s="128">
        <v>2019</v>
      </c>
      <c r="E123" s="128" t="s">
        <v>32</v>
      </c>
      <c r="F123" s="130" t="s">
        <v>2517</v>
      </c>
      <c r="G123" s="130">
        <v>14</v>
      </c>
      <c r="H123" s="130" t="str">
        <f>'73511-10'!B$19</f>
        <v xml:space="preserve">Dortmund, Stadt                                   </v>
      </c>
      <c r="I123" s="130" t="s">
        <v>2492</v>
      </c>
      <c r="J123" s="130" t="s">
        <v>2727</v>
      </c>
      <c r="K123" s="128" t="s">
        <v>2728</v>
      </c>
      <c r="L123" s="134">
        <f>'73511-10'!G$19</f>
        <v>48.661781495625746</v>
      </c>
    </row>
    <row r="124" spans="1:12" x14ac:dyDescent="0.3">
      <c r="A124" s="128">
        <v>73511</v>
      </c>
      <c r="B124" s="128" t="s">
        <v>58</v>
      </c>
      <c r="C124" s="128" t="s">
        <v>2594</v>
      </c>
      <c r="D124" s="128">
        <v>2019</v>
      </c>
      <c r="E124" s="128" t="s">
        <v>32</v>
      </c>
      <c r="F124" s="130" t="s">
        <v>2517</v>
      </c>
      <c r="G124" s="130">
        <v>14</v>
      </c>
      <c r="H124" s="130" t="str">
        <f>'73511-10'!B$19</f>
        <v xml:space="preserve">Dortmund, Stadt                                   </v>
      </c>
      <c r="I124" s="130" t="s">
        <v>2522</v>
      </c>
      <c r="J124" s="130" t="s">
        <v>2525</v>
      </c>
      <c r="K124" s="130" t="s">
        <v>325</v>
      </c>
      <c r="L124" s="134">
        <f>'73511-10'!H$19</f>
        <v>3144</v>
      </c>
    </row>
    <row r="125" spans="1:12" x14ac:dyDescent="0.3">
      <c r="A125" s="128">
        <v>73511</v>
      </c>
      <c r="B125" s="128" t="s">
        <v>58</v>
      </c>
      <c r="C125" s="128" t="s">
        <v>2594</v>
      </c>
      <c r="D125" s="128">
        <v>2019</v>
      </c>
      <c r="E125" s="128" t="s">
        <v>32</v>
      </c>
      <c r="F125" s="130" t="s">
        <v>2517</v>
      </c>
      <c r="G125" s="130">
        <v>14</v>
      </c>
      <c r="H125" s="130" t="str">
        <f>'73511-10'!B$19</f>
        <v xml:space="preserve">Dortmund, Stadt                                   </v>
      </c>
      <c r="I125" s="130" t="s">
        <v>2522</v>
      </c>
      <c r="J125" s="130" t="s">
        <v>2526</v>
      </c>
      <c r="K125" s="128" t="s">
        <v>52</v>
      </c>
      <c r="L125" s="134">
        <f>'73511-10'!I$19</f>
        <v>38267.05450000002</v>
      </c>
    </row>
    <row r="126" spans="1:12" x14ac:dyDescent="0.3">
      <c r="A126" s="128">
        <v>73511</v>
      </c>
      <c r="B126" s="128" t="s">
        <v>58</v>
      </c>
      <c r="C126" s="128" t="s">
        <v>2594</v>
      </c>
      <c r="D126" s="128">
        <v>2019</v>
      </c>
      <c r="E126" s="128" t="s">
        <v>32</v>
      </c>
      <c r="F126" s="130" t="s">
        <v>2517</v>
      </c>
      <c r="G126" s="130">
        <v>14</v>
      </c>
      <c r="H126" s="130" t="str">
        <f>'73511-10'!B$19</f>
        <v xml:space="preserve">Dortmund, Stadt                                   </v>
      </c>
      <c r="I126" s="130" t="s">
        <v>2522</v>
      </c>
      <c r="J126" s="130" t="s">
        <v>2526</v>
      </c>
      <c r="K126" s="128" t="s">
        <v>2728</v>
      </c>
      <c r="L126" s="134">
        <f>'73511-10'!J$19</f>
        <v>51.338218504374098</v>
      </c>
    </row>
    <row r="127" spans="1:12" x14ac:dyDescent="0.3">
      <c r="A127" s="128">
        <v>73511</v>
      </c>
      <c r="B127" s="128" t="s">
        <v>58</v>
      </c>
      <c r="C127" s="128" t="s">
        <v>2594</v>
      </c>
      <c r="D127" s="128">
        <v>2019</v>
      </c>
      <c r="E127" s="128" t="s">
        <v>32</v>
      </c>
      <c r="F127" s="130" t="s">
        <v>2517</v>
      </c>
      <c r="G127" s="130">
        <v>14</v>
      </c>
      <c r="H127" s="130" t="str">
        <f>'73511-10'!B$19</f>
        <v xml:space="preserve">Dortmund, Stadt                                   </v>
      </c>
      <c r="I127" s="130" t="s">
        <v>2729</v>
      </c>
      <c r="J127" s="130" t="s">
        <v>2729</v>
      </c>
      <c r="K127" s="128" t="s">
        <v>2728</v>
      </c>
      <c r="L127" s="134">
        <f>'73511-10'!K$19</f>
        <v>485</v>
      </c>
    </row>
    <row r="128" spans="1:12" x14ac:dyDescent="0.3">
      <c r="A128" s="128">
        <v>73511</v>
      </c>
      <c r="B128" s="128" t="s">
        <v>58</v>
      </c>
      <c r="C128" s="128" t="s">
        <v>2594</v>
      </c>
      <c r="D128" s="128">
        <v>2019</v>
      </c>
      <c r="E128" s="128" t="s">
        <v>32</v>
      </c>
      <c r="F128" s="130" t="s">
        <v>2517</v>
      </c>
      <c r="G128" s="130">
        <v>15</v>
      </c>
      <c r="H128" s="130" t="str">
        <f>'73511-10'!B$20</f>
        <v xml:space="preserve">Dresden, Stadt                                    </v>
      </c>
      <c r="I128" s="128" t="s">
        <v>2518</v>
      </c>
      <c r="J128" s="130" t="s">
        <v>2726</v>
      </c>
      <c r="K128" s="130" t="s">
        <v>325</v>
      </c>
      <c r="L128" s="134">
        <f>'73511-10'!C$20</f>
        <v>27641</v>
      </c>
    </row>
    <row r="129" spans="1:12" x14ac:dyDescent="0.3">
      <c r="A129" s="128">
        <v>73511</v>
      </c>
      <c r="B129" s="128" t="s">
        <v>58</v>
      </c>
      <c r="C129" s="128" t="s">
        <v>2594</v>
      </c>
      <c r="D129" s="128">
        <v>2019</v>
      </c>
      <c r="E129" s="128" t="s">
        <v>32</v>
      </c>
      <c r="F129" s="130" t="s">
        <v>2517</v>
      </c>
      <c r="G129" s="130">
        <v>15</v>
      </c>
      <c r="H129" s="130" t="str">
        <f>'73511-10'!B$20</f>
        <v xml:space="preserve">Dresden, Stadt                                    </v>
      </c>
      <c r="I129" s="128" t="s">
        <v>2518</v>
      </c>
      <c r="J129" s="130" t="s">
        <v>2520</v>
      </c>
      <c r="K129" s="128" t="s">
        <v>52</v>
      </c>
      <c r="L129" s="134">
        <f>'73511-10'!D$20</f>
        <v>72203.722000000067</v>
      </c>
    </row>
    <row r="130" spans="1:12" x14ac:dyDescent="0.3">
      <c r="A130" s="128">
        <v>73511</v>
      </c>
      <c r="B130" s="128" t="s">
        <v>58</v>
      </c>
      <c r="C130" s="128" t="s">
        <v>2594</v>
      </c>
      <c r="D130" s="128">
        <v>2019</v>
      </c>
      <c r="E130" s="128" t="s">
        <v>32</v>
      </c>
      <c r="F130" s="130" t="s">
        <v>2517</v>
      </c>
      <c r="G130" s="130">
        <v>15</v>
      </c>
      <c r="H130" s="130" t="str">
        <f>'73511-10'!B$20</f>
        <v xml:space="preserve">Dresden, Stadt                                    </v>
      </c>
      <c r="I130" s="130" t="s">
        <v>2492</v>
      </c>
      <c r="J130" s="130" t="s">
        <v>2524</v>
      </c>
      <c r="K130" s="130" t="s">
        <v>325</v>
      </c>
      <c r="L130" s="134">
        <f>'73511-10'!E$20</f>
        <v>23293</v>
      </c>
    </row>
    <row r="131" spans="1:12" x14ac:dyDescent="0.3">
      <c r="A131" s="128">
        <v>73511</v>
      </c>
      <c r="B131" s="128" t="s">
        <v>58</v>
      </c>
      <c r="C131" s="128" t="s">
        <v>2594</v>
      </c>
      <c r="D131" s="128">
        <v>2019</v>
      </c>
      <c r="E131" s="128" t="s">
        <v>32</v>
      </c>
      <c r="F131" s="130" t="s">
        <v>2517</v>
      </c>
      <c r="G131" s="130">
        <v>15</v>
      </c>
      <c r="H131" s="130" t="str">
        <f>'73511-10'!B$20</f>
        <v xml:space="preserve">Dresden, Stadt                                    </v>
      </c>
      <c r="I131" s="130" t="s">
        <v>2492</v>
      </c>
      <c r="J131" s="130" t="s">
        <v>2727</v>
      </c>
      <c r="K131" s="128" t="s">
        <v>52</v>
      </c>
      <c r="L131" s="134">
        <f>'73511-10'!F$20</f>
        <v>36059.020000000026</v>
      </c>
    </row>
    <row r="132" spans="1:12" x14ac:dyDescent="0.3">
      <c r="A132" s="128">
        <v>73511</v>
      </c>
      <c r="B132" s="128" t="s">
        <v>58</v>
      </c>
      <c r="C132" s="128" t="s">
        <v>2594</v>
      </c>
      <c r="D132" s="128">
        <v>2019</v>
      </c>
      <c r="E132" s="128" t="s">
        <v>32</v>
      </c>
      <c r="F132" s="130" t="s">
        <v>2517</v>
      </c>
      <c r="G132" s="130">
        <v>15</v>
      </c>
      <c r="H132" s="130" t="str">
        <f>'73511-10'!B$20</f>
        <v xml:space="preserve">Dresden, Stadt                                    </v>
      </c>
      <c r="I132" s="130" t="s">
        <v>2492</v>
      </c>
      <c r="J132" s="130" t="s">
        <v>2727</v>
      </c>
      <c r="K132" s="128" t="s">
        <v>2728</v>
      </c>
      <c r="L132" s="134">
        <f>'73511-10'!G$20</f>
        <v>49.940666493619254</v>
      </c>
    </row>
    <row r="133" spans="1:12" x14ac:dyDescent="0.3">
      <c r="A133" s="128">
        <v>73511</v>
      </c>
      <c r="B133" s="128" t="s">
        <v>58</v>
      </c>
      <c r="C133" s="128" t="s">
        <v>2594</v>
      </c>
      <c r="D133" s="128">
        <v>2019</v>
      </c>
      <c r="E133" s="128" t="s">
        <v>32</v>
      </c>
      <c r="F133" s="130" t="s">
        <v>2517</v>
      </c>
      <c r="G133" s="130">
        <v>15</v>
      </c>
      <c r="H133" s="130" t="str">
        <f>'73511-10'!B$20</f>
        <v xml:space="preserve">Dresden, Stadt                                    </v>
      </c>
      <c r="I133" s="130" t="s">
        <v>2522</v>
      </c>
      <c r="J133" s="130" t="s">
        <v>2525</v>
      </c>
      <c r="K133" s="130" t="s">
        <v>325</v>
      </c>
      <c r="L133" s="134">
        <f>'73511-10'!H$20</f>
        <v>4348</v>
      </c>
    </row>
    <row r="134" spans="1:12" x14ac:dyDescent="0.3">
      <c r="A134" s="128">
        <v>73511</v>
      </c>
      <c r="B134" s="128" t="s">
        <v>58</v>
      </c>
      <c r="C134" s="128" t="s">
        <v>2594</v>
      </c>
      <c r="D134" s="128">
        <v>2019</v>
      </c>
      <c r="E134" s="128" t="s">
        <v>32</v>
      </c>
      <c r="F134" s="130" t="s">
        <v>2517</v>
      </c>
      <c r="G134" s="130">
        <v>15</v>
      </c>
      <c r="H134" s="130" t="str">
        <f>'73511-10'!B$20</f>
        <v xml:space="preserve">Dresden, Stadt                                    </v>
      </c>
      <c r="I134" s="130" t="s">
        <v>2522</v>
      </c>
      <c r="J134" s="130" t="s">
        <v>2526</v>
      </c>
      <c r="K134" s="128" t="s">
        <v>52</v>
      </c>
      <c r="L134" s="134">
        <f>'73511-10'!I$20</f>
        <v>36144.702000000063</v>
      </c>
    </row>
    <row r="135" spans="1:12" x14ac:dyDescent="0.3">
      <c r="A135" s="128">
        <v>73511</v>
      </c>
      <c r="B135" s="128" t="s">
        <v>58</v>
      </c>
      <c r="C135" s="128" t="s">
        <v>2594</v>
      </c>
      <c r="D135" s="128">
        <v>2019</v>
      </c>
      <c r="E135" s="128" t="s">
        <v>32</v>
      </c>
      <c r="F135" s="130" t="s">
        <v>2517</v>
      </c>
      <c r="G135" s="130">
        <v>15</v>
      </c>
      <c r="H135" s="130" t="str">
        <f>'73511-10'!B$20</f>
        <v xml:space="preserve">Dresden, Stadt                                    </v>
      </c>
      <c r="I135" s="130" t="s">
        <v>2522</v>
      </c>
      <c r="J135" s="130" t="s">
        <v>2526</v>
      </c>
      <c r="K135" s="128" t="s">
        <v>2728</v>
      </c>
      <c r="L135" s="134">
        <f>'73511-10'!J$20</f>
        <v>50.059333506380774</v>
      </c>
    </row>
    <row r="136" spans="1:12" x14ac:dyDescent="0.3">
      <c r="A136" s="128">
        <v>73511</v>
      </c>
      <c r="B136" s="128" t="s">
        <v>58</v>
      </c>
      <c r="C136" s="128" t="s">
        <v>2594</v>
      </c>
      <c r="D136" s="128">
        <v>2019</v>
      </c>
      <c r="E136" s="128" t="s">
        <v>32</v>
      </c>
      <c r="F136" s="130" t="s">
        <v>2517</v>
      </c>
      <c r="G136" s="130">
        <v>15</v>
      </c>
      <c r="H136" s="130" t="str">
        <f>'73511-10'!B$20</f>
        <v xml:space="preserve">Dresden, Stadt                                    </v>
      </c>
      <c r="I136" s="130" t="s">
        <v>2729</v>
      </c>
      <c r="J136" s="130" t="s">
        <v>2729</v>
      </c>
      <c r="K136" s="128" t="s">
        <v>2728</v>
      </c>
      <c r="L136" s="134">
        <f>'73511-10'!K$20</f>
        <v>450</v>
      </c>
    </row>
    <row r="137" spans="1:12" x14ac:dyDescent="0.3">
      <c r="A137" s="128">
        <v>73511</v>
      </c>
      <c r="B137" s="128" t="s">
        <v>58</v>
      </c>
      <c r="C137" s="128" t="s">
        <v>2594</v>
      </c>
      <c r="D137" s="128">
        <v>2019</v>
      </c>
      <c r="E137" s="128" t="s">
        <v>32</v>
      </c>
      <c r="F137" s="130" t="s">
        <v>2517</v>
      </c>
      <c r="G137" s="130">
        <v>16</v>
      </c>
      <c r="H137" s="130" t="str">
        <f>'73511-10'!B$21</f>
        <v xml:space="preserve">Leipzig, Stadt                                    </v>
      </c>
      <c r="I137" s="128" t="s">
        <v>2518</v>
      </c>
      <c r="J137" s="130" t="s">
        <v>2726</v>
      </c>
      <c r="K137" s="130" t="s">
        <v>325</v>
      </c>
      <c r="L137" s="134">
        <f>'73511-10'!C$21</f>
        <v>32219</v>
      </c>
    </row>
    <row r="138" spans="1:12" x14ac:dyDescent="0.3">
      <c r="A138" s="128">
        <v>73511</v>
      </c>
      <c r="B138" s="128" t="s">
        <v>58</v>
      </c>
      <c r="C138" s="128" t="s">
        <v>2594</v>
      </c>
      <c r="D138" s="128">
        <v>2019</v>
      </c>
      <c r="E138" s="128" t="s">
        <v>32</v>
      </c>
      <c r="F138" s="130" t="s">
        <v>2517</v>
      </c>
      <c r="G138" s="130">
        <v>16</v>
      </c>
      <c r="H138" s="130" t="str">
        <f>'73511-10'!B$21</f>
        <v xml:space="preserve">Leipzig, Stadt                                    </v>
      </c>
      <c r="I138" s="128" t="s">
        <v>2518</v>
      </c>
      <c r="J138" s="130" t="s">
        <v>2520</v>
      </c>
      <c r="K138" s="128" t="s">
        <v>52</v>
      </c>
      <c r="L138" s="134">
        <f>'73511-10'!D$21</f>
        <v>71931.452050000182</v>
      </c>
    </row>
    <row r="139" spans="1:12" x14ac:dyDescent="0.3">
      <c r="A139" s="128">
        <v>73511</v>
      </c>
      <c r="B139" s="128" t="s">
        <v>58</v>
      </c>
      <c r="C139" s="128" t="s">
        <v>2594</v>
      </c>
      <c r="D139" s="128">
        <v>2019</v>
      </c>
      <c r="E139" s="128" t="s">
        <v>32</v>
      </c>
      <c r="F139" s="130" t="s">
        <v>2517</v>
      </c>
      <c r="G139" s="130">
        <v>16</v>
      </c>
      <c r="H139" s="130" t="str">
        <f>'73511-10'!B$21</f>
        <v xml:space="preserve">Leipzig, Stadt                                    </v>
      </c>
      <c r="I139" s="130" t="s">
        <v>2492</v>
      </c>
      <c r="J139" s="130" t="s">
        <v>2524</v>
      </c>
      <c r="K139" s="130" t="s">
        <v>325</v>
      </c>
      <c r="L139" s="134">
        <f>'73511-10'!E$21</f>
        <v>27515</v>
      </c>
    </row>
    <row r="140" spans="1:12" x14ac:dyDescent="0.3">
      <c r="A140" s="128">
        <v>73511</v>
      </c>
      <c r="B140" s="128" t="s">
        <v>58</v>
      </c>
      <c r="C140" s="128" t="s">
        <v>2594</v>
      </c>
      <c r="D140" s="128">
        <v>2019</v>
      </c>
      <c r="E140" s="128" t="s">
        <v>32</v>
      </c>
      <c r="F140" s="130" t="s">
        <v>2517</v>
      </c>
      <c r="G140" s="130">
        <v>16</v>
      </c>
      <c r="H140" s="130" t="str">
        <f>'73511-10'!B$21</f>
        <v xml:space="preserve">Leipzig, Stadt                                    </v>
      </c>
      <c r="I140" s="130" t="s">
        <v>2492</v>
      </c>
      <c r="J140" s="130" t="s">
        <v>2727</v>
      </c>
      <c r="K140" s="128" t="s">
        <v>52</v>
      </c>
      <c r="L140" s="134">
        <f>'73511-10'!F$21</f>
        <v>30792.356999999854</v>
      </c>
    </row>
    <row r="141" spans="1:12" x14ac:dyDescent="0.3">
      <c r="A141" s="128">
        <v>73511</v>
      </c>
      <c r="B141" s="128" t="s">
        <v>58</v>
      </c>
      <c r="C141" s="128" t="s">
        <v>2594</v>
      </c>
      <c r="D141" s="128">
        <v>2019</v>
      </c>
      <c r="E141" s="128" t="s">
        <v>32</v>
      </c>
      <c r="F141" s="130" t="s">
        <v>2517</v>
      </c>
      <c r="G141" s="130">
        <v>16</v>
      </c>
      <c r="H141" s="130" t="str">
        <f>'73511-10'!B$21</f>
        <v xml:space="preserve">Leipzig, Stadt                                    </v>
      </c>
      <c r="I141" s="130" t="s">
        <v>2492</v>
      </c>
      <c r="J141" s="130" t="s">
        <v>2727</v>
      </c>
      <c r="K141" s="128" t="s">
        <v>2728</v>
      </c>
      <c r="L141" s="134">
        <f>'73511-10'!G$21</f>
        <v>42.807917986412697</v>
      </c>
    </row>
    <row r="142" spans="1:12" x14ac:dyDescent="0.3">
      <c r="A142" s="128">
        <v>73511</v>
      </c>
      <c r="B142" s="128" t="s">
        <v>58</v>
      </c>
      <c r="C142" s="128" t="s">
        <v>2594</v>
      </c>
      <c r="D142" s="128">
        <v>2019</v>
      </c>
      <c r="E142" s="128" t="s">
        <v>32</v>
      </c>
      <c r="F142" s="130" t="s">
        <v>2517</v>
      </c>
      <c r="G142" s="130">
        <v>16</v>
      </c>
      <c r="H142" s="130" t="str">
        <f>'73511-10'!B$21</f>
        <v xml:space="preserve">Leipzig, Stadt                                    </v>
      </c>
      <c r="I142" s="130" t="s">
        <v>2522</v>
      </c>
      <c r="J142" s="130" t="s">
        <v>2525</v>
      </c>
      <c r="K142" s="130" t="s">
        <v>325</v>
      </c>
      <c r="L142" s="134">
        <f>'73511-10'!H$21</f>
        <v>4704</v>
      </c>
    </row>
    <row r="143" spans="1:12" x14ac:dyDescent="0.3">
      <c r="A143" s="128">
        <v>73511</v>
      </c>
      <c r="B143" s="128" t="s">
        <v>58</v>
      </c>
      <c r="C143" s="128" t="s">
        <v>2594</v>
      </c>
      <c r="D143" s="128">
        <v>2019</v>
      </c>
      <c r="E143" s="128" t="s">
        <v>32</v>
      </c>
      <c r="F143" s="130" t="s">
        <v>2517</v>
      </c>
      <c r="G143" s="130">
        <v>16</v>
      </c>
      <c r="H143" s="130" t="str">
        <f>'73511-10'!B$21</f>
        <v xml:space="preserve">Leipzig, Stadt                                    </v>
      </c>
      <c r="I143" s="130" t="s">
        <v>2522</v>
      </c>
      <c r="J143" s="130" t="s">
        <v>2526</v>
      </c>
      <c r="K143" s="128" t="s">
        <v>52</v>
      </c>
      <c r="L143" s="134">
        <f>'73511-10'!I$21</f>
        <v>41139.095050000076</v>
      </c>
    </row>
    <row r="144" spans="1:12" x14ac:dyDescent="0.3">
      <c r="A144" s="128">
        <v>73511</v>
      </c>
      <c r="B144" s="128" t="s">
        <v>58</v>
      </c>
      <c r="C144" s="128" t="s">
        <v>2594</v>
      </c>
      <c r="D144" s="128">
        <v>2019</v>
      </c>
      <c r="E144" s="128" t="s">
        <v>32</v>
      </c>
      <c r="F144" s="130" t="s">
        <v>2517</v>
      </c>
      <c r="G144" s="130">
        <v>16</v>
      </c>
      <c r="H144" s="130" t="str">
        <f>'73511-10'!B$21</f>
        <v xml:space="preserve">Leipzig, Stadt                                    </v>
      </c>
      <c r="I144" s="130" t="s">
        <v>2522</v>
      </c>
      <c r="J144" s="130" t="s">
        <v>2526</v>
      </c>
      <c r="K144" s="128" t="s">
        <v>2728</v>
      </c>
      <c r="L144" s="134">
        <f>'73511-10'!J$21</f>
        <v>57.192082013586955</v>
      </c>
    </row>
    <row r="145" spans="1:12" x14ac:dyDescent="0.3">
      <c r="A145" s="128">
        <v>73511</v>
      </c>
      <c r="B145" s="128" t="s">
        <v>58</v>
      </c>
      <c r="C145" s="128" t="s">
        <v>2594</v>
      </c>
      <c r="D145" s="128">
        <v>2019</v>
      </c>
      <c r="E145" s="128" t="s">
        <v>32</v>
      </c>
      <c r="F145" s="130" t="s">
        <v>2517</v>
      </c>
      <c r="G145" s="130">
        <v>16</v>
      </c>
      <c r="H145" s="130" t="str">
        <f>'73511-10'!B$21</f>
        <v xml:space="preserve">Leipzig, Stadt                                    </v>
      </c>
      <c r="I145" s="130" t="s">
        <v>2729</v>
      </c>
      <c r="J145" s="130" t="s">
        <v>2729</v>
      </c>
      <c r="K145" s="128" t="s">
        <v>2728</v>
      </c>
      <c r="L145" s="134">
        <f>'73511-10'!K$21</f>
        <v>460</v>
      </c>
    </row>
    <row r="146" spans="1:12" x14ac:dyDescent="0.3">
      <c r="A146" s="128">
        <v>73511</v>
      </c>
      <c r="B146" s="128" t="s">
        <v>58</v>
      </c>
      <c r="C146" s="128" t="s">
        <v>2594</v>
      </c>
      <c r="D146" s="128">
        <v>2019</v>
      </c>
      <c r="E146" s="128" t="s">
        <v>32</v>
      </c>
      <c r="F146" s="130" t="s">
        <v>2517</v>
      </c>
      <c r="G146" s="130">
        <v>17</v>
      </c>
      <c r="H146" s="130" t="str">
        <f>'73511-10'!B$22</f>
        <v xml:space="preserve">Karlsruhe, Stadt                                  </v>
      </c>
      <c r="I146" s="128" t="s">
        <v>2518</v>
      </c>
      <c r="J146" s="130" t="s">
        <v>2726</v>
      </c>
      <c r="K146" s="130" t="s">
        <v>325</v>
      </c>
      <c r="L146" s="134">
        <f>'73511-10'!C$22</f>
        <v>14809</v>
      </c>
    </row>
    <row r="147" spans="1:12" x14ac:dyDescent="0.3">
      <c r="A147" s="128">
        <v>73511</v>
      </c>
      <c r="B147" s="128" t="s">
        <v>58</v>
      </c>
      <c r="C147" s="128" t="s">
        <v>2594</v>
      </c>
      <c r="D147" s="128">
        <v>2019</v>
      </c>
      <c r="E147" s="128" t="s">
        <v>32</v>
      </c>
      <c r="F147" s="130" t="s">
        <v>2517</v>
      </c>
      <c r="G147" s="130">
        <v>17</v>
      </c>
      <c r="H147" s="130" t="str">
        <f>'73511-10'!B$22</f>
        <v xml:space="preserve">Karlsruhe, Stadt                                  </v>
      </c>
      <c r="I147" s="128" t="s">
        <v>2518</v>
      </c>
      <c r="J147" s="130" t="s">
        <v>2520</v>
      </c>
      <c r="K147" s="128" t="s">
        <v>52</v>
      </c>
      <c r="L147" s="134">
        <f>'73511-10'!D$22</f>
        <v>70604.809189999884</v>
      </c>
    </row>
    <row r="148" spans="1:12" x14ac:dyDescent="0.3">
      <c r="A148" s="128">
        <v>73511</v>
      </c>
      <c r="B148" s="128" t="s">
        <v>58</v>
      </c>
      <c r="C148" s="128" t="s">
        <v>2594</v>
      </c>
      <c r="D148" s="128">
        <v>2019</v>
      </c>
      <c r="E148" s="128" t="s">
        <v>32</v>
      </c>
      <c r="F148" s="130" t="s">
        <v>2517</v>
      </c>
      <c r="G148" s="130">
        <v>17</v>
      </c>
      <c r="H148" s="130" t="str">
        <f>'73511-10'!B$22</f>
        <v xml:space="preserve">Karlsruhe, Stadt                                  </v>
      </c>
      <c r="I148" s="130" t="s">
        <v>2492</v>
      </c>
      <c r="J148" s="130" t="s">
        <v>2524</v>
      </c>
      <c r="K148" s="130" t="s">
        <v>325</v>
      </c>
      <c r="L148" s="134">
        <f>'73511-10'!E$22</f>
        <v>12311</v>
      </c>
    </row>
    <row r="149" spans="1:12" x14ac:dyDescent="0.3">
      <c r="A149" s="128">
        <v>73511</v>
      </c>
      <c r="B149" s="128" t="s">
        <v>58</v>
      </c>
      <c r="C149" s="128" t="s">
        <v>2594</v>
      </c>
      <c r="D149" s="128">
        <v>2019</v>
      </c>
      <c r="E149" s="128" t="s">
        <v>32</v>
      </c>
      <c r="F149" s="130" t="s">
        <v>2517</v>
      </c>
      <c r="G149" s="130">
        <v>17</v>
      </c>
      <c r="H149" s="130" t="str">
        <f>'73511-10'!B$22</f>
        <v xml:space="preserve">Karlsruhe, Stadt                                  </v>
      </c>
      <c r="I149" s="130" t="s">
        <v>2492</v>
      </c>
      <c r="J149" s="130" t="s">
        <v>2727</v>
      </c>
      <c r="K149" s="128" t="s">
        <v>52</v>
      </c>
      <c r="L149" s="134">
        <f>'73511-10'!F$22</f>
        <v>28985.973000000049</v>
      </c>
    </row>
    <row r="150" spans="1:12" x14ac:dyDescent="0.3">
      <c r="A150" s="128">
        <v>73511</v>
      </c>
      <c r="B150" s="128" t="s">
        <v>58</v>
      </c>
      <c r="C150" s="128" t="s">
        <v>2594</v>
      </c>
      <c r="D150" s="128">
        <v>2019</v>
      </c>
      <c r="E150" s="128" t="s">
        <v>32</v>
      </c>
      <c r="F150" s="130" t="s">
        <v>2517</v>
      </c>
      <c r="G150" s="130">
        <v>17</v>
      </c>
      <c r="H150" s="130" t="str">
        <f>'73511-10'!B$22</f>
        <v xml:space="preserve">Karlsruhe, Stadt                                  </v>
      </c>
      <c r="I150" s="130" t="s">
        <v>2492</v>
      </c>
      <c r="J150" s="130" t="s">
        <v>2727</v>
      </c>
      <c r="K150" s="128" t="s">
        <v>2728</v>
      </c>
      <c r="L150" s="134">
        <f>'73511-10'!G$22</f>
        <v>41.053822441468306</v>
      </c>
    </row>
    <row r="151" spans="1:12" x14ac:dyDescent="0.3">
      <c r="A151" s="128">
        <v>73511</v>
      </c>
      <c r="B151" s="128" t="s">
        <v>58</v>
      </c>
      <c r="C151" s="128" t="s">
        <v>2594</v>
      </c>
      <c r="D151" s="128">
        <v>2019</v>
      </c>
      <c r="E151" s="128" t="s">
        <v>32</v>
      </c>
      <c r="F151" s="130" t="s">
        <v>2517</v>
      </c>
      <c r="G151" s="130">
        <v>17</v>
      </c>
      <c r="H151" s="130" t="str">
        <f>'73511-10'!B$22</f>
        <v xml:space="preserve">Karlsruhe, Stadt                                  </v>
      </c>
      <c r="I151" s="130" t="s">
        <v>2522</v>
      </c>
      <c r="J151" s="130" t="s">
        <v>2525</v>
      </c>
      <c r="K151" s="130" t="s">
        <v>325</v>
      </c>
      <c r="L151" s="134">
        <f>'73511-10'!H$22</f>
        <v>2498</v>
      </c>
    </row>
    <row r="152" spans="1:12" x14ac:dyDescent="0.3">
      <c r="A152" s="128">
        <v>73511</v>
      </c>
      <c r="B152" s="128" t="s">
        <v>58</v>
      </c>
      <c r="C152" s="128" t="s">
        <v>2594</v>
      </c>
      <c r="D152" s="128">
        <v>2019</v>
      </c>
      <c r="E152" s="128" t="s">
        <v>32</v>
      </c>
      <c r="F152" s="130" t="s">
        <v>2517</v>
      </c>
      <c r="G152" s="130">
        <v>17</v>
      </c>
      <c r="H152" s="130" t="str">
        <f>'73511-10'!B$22</f>
        <v xml:space="preserve">Karlsruhe, Stadt                                  </v>
      </c>
      <c r="I152" s="130" t="s">
        <v>2522</v>
      </c>
      <c r="J152" s="130" t="s">
        <v>2526</v>
      </c>
      <c r="K152" s="128" t="s">
        <v>52</v>
      </c>
      <c r="L152" s="134">
        <f>'73511-10'!I$22</f>
        <v>41618.836190000045</v>
      </c>
    </row>
    <row r="153" spans="1:12" x14ac:dyDescent="0.3">
      <c r="A153" s="128">
        <v>73511</v>
      </c>
      <c r="B153" s="128" t="s">
        <v>58</v>
      </c>
      <c r="C153" s="128" t="s">
        <v>2594</v>
      </c>
      <c r="D153" s="128">
        <v>2019</v>
      </c>
      <c r="E153" s="128" t="s">
        <v>32</v>
      </c>
      <c r="F153" s="130" t="s">
        <v>2517</v>
      </c>
      <c r="G153" s="130">
        <v>17</v>
      </c>
      <c r="H153" s="130" t="str">
        <f>'73511-10'!B$22</f>
        <v xml:space="preserve">Karlsruhe, Stadt                                  </v>
      </c>
      <c r="I153" s="130" t="s">
        <v>2522</v>
      </c>
      <c r="J153" s="130" t="s">
        <v>2526</v>
      </c>
      <c r="K153" s="128" t="s">
        <v>2728</v>
      </c>
      <c r="L153" s="134">
        <f>'73511-10'!J$22</f>
        <v>58.946177558531993</v>
      </c>
    </row>
    <row r="154" spans="1:12" x14ac:dyDescent="0.3">
      <c r="A154" s="128">
        <v>73511</v>
      </c>
      <c r="B154" s="128" t="s">
        <v>58</v>
      </c>
      <c r="C154" s="128" t="s">
        <v>2594</v>
      </c>
      <c r="D154" s="128">
        <v>2019</v>
      </c>
      <c r="E154" s="128" t="s">
        <v>32</v>
      </c>
      <c r="F154" s="130" t="s">
        <v>2517</v>
      </c>
      <c r="G154" s="130">
        <v>17</v>
      </c>
      <c r="H154" s="130" t="str">
        <f>'73511-10'!B$22</f>
        <v xml:space="preserve">Karlsruhe, Stadt                                  </v>
      </c>
      <c r="I154" s="130" t="s">
        <v>2729</v>
      </c>
      <c r="J154" s="130" t="s">
        <v>2729</v>
      </c>
      <c r="K154" s="128" t="s">
        <v>2728</v>
      </c>
      <c r="L154" s="134">
        <f>'73511-10'!K$22</f>
        <v>430</v>
      </c>
    </row>
    <row r="155" spans="1:12" x14ac:dyDescent="0.3">
      <c r="A155" s="128">
        <v>73511</v>
      </c>
      <c r="B155" s="128" t="s">
        <v>58</v>
      </c>
      <c r="C155" s="128" t="s">
        <v>2594</v>
      </c>
      <c r="D155" s="128">
        <v>2019</v>
      </c>
      <c r="E155" s="128" t="s">
        <v>32</v>
      </c>
      <c r="F155" s="130" t="s">
        <v>2517</v>
      </c>
      <c r="G155" s="130">
        <v>18</v>
      </c>
      <c r="H155" s="130" t="str">
        <f>'73511-10'!B$23</f>
        <v xml:space="preserve">Wiesbaden, Landeshauptstadt                       </v>
      </c>
      <c r="I155" s="128" t="s">
        <v>2518</v>
      </c>
      <c r="J155" s="130" t="s">
        <v>2726</v>
      </c>
      <c r="K155" s="130" t="s">
        <v>325</v>
      </c>
      <c r="L155" s="134">
        <f>'73511-10'!C$23</f>
        <v>17900</v>
      </c>
    </row>
    <row r="156" spans="1:12" x14ac:dyDescent="0.3">
      <c r="A156" s="128">
        <v>73511</v>
      </c>
      <c r="B156" s="128" t="s">
        <v>58</v>
      </c>
      <c r="C156" s="128" t="s">
        <v>2594</v>
      </c>
      <c r="D156" s="128">
        <v>2019</v>
      </c>
      <c r="E156" s="128" t="s">
        <v>32</v>
      </c>
      <c r="F156" s="130" t="s">
        <v>2517</v>
      </c>
      <c r="G156" s="130">
        <v>18</v>
      </c>
      <c r="H156" s="130" t="str">
        <f>'73511-10'!B$23</f>
        <v xml:space="preserve">Wiesbaden, Landeshauptstadt                       </v>
      </c>
      <c r="I156" s="128" t="s">
        <v>2518</v>
      </c>
      <c r="J156" s="130" t="s">
        <v>2520</v>
      </c>
      <c r="K156" s="128" t="s">
        <v>52</v>
      </c>
      <c r="L156" s="134">
        <f>'73511-10'!D$23</f>
        <v>70333.830590000012</v>
      </c>
    </row>
    <row r="157" spans="1:12" x14ac:dyDescent="0.3">
      <c r="A157" s="128">
        <v>73511</v>
      </c>
      <c r="B157" s="128" t="s">
        <v>58</v>
      </c>
      <c r="C157" s="128" t="s">
        <v>2594</v>
      </c>
      <c r="D157" s="128">
        <v>2019</v>
      </c>
      <c r="E157" s="128" t="s">
        <v>32</v>
      </c>
      <c r="F157" s="130" t="s">
        <v>2517</v>
      </c>
      <c r="G157" s="130">
        <v>18</v>
      </c>
      <c r="H157" s="130" t="str">
        <f>'73511-10'!B$23</f>
        <v xml:space="preserve">Wiesbaden, Landeshauptstadt                       </v>
      </c>
      <c r="I157" s="130" t="s">
        <v>2492</v>
      </c>
      <c r="J157" s="130" t="s">
        <v>2524</v>
      </c>
      <c r="K157" s="130" t="s">
        <v>325</v>
      </c>
      <c r="L157" s="134">
        <f>'73511-10'!E$23</f>
        <v>15635</v>
      </c>
    </row>
    <row r="158" spans="1:12" x14ac:dyDescent="0.3">
      <c r="A158" s="128">
        <v>73511</v>
      </c>
      <c r="B158" s="128" t="s">
        <v>58</v>
      </c>
      <c r="C158" s="128" t="s">
        <v>2594</v>
      </c>
      <c r="D158" s="128">
        <v>2019</v>
      </c>
      <c r="E158" s="128" t="s">
        <v>32</v>
      </c>
      <c r="F158" s="130" t="s">
        <v>2517</v>
      </c>
      <c r="G158" s="130">
        <v>18</v>
      </c>
      <c r="H158" s="130" t="str">
        <f>'73511-10'!B$23</f>
        <v xml:space="preserve">Wiesbaden, Landeshauptstadt                       </v>
      </c>
      <c r="I158" s="130" t="s">
        <v>2492</v>
      </c>
      <c r="J158" s="130" t="s">
        <v>2727</v>
      </c>
      <c r="K158" s="128" t="s">
        <v>52</v>
      </c>
      <c r="L158" s="134">
        <f>'73511-10'!F$23</f>
        <v>25796.628999999964</v>
      </c>
    </row>
    <row r="159" spans="1:12" x14ac:dyDescent="0.3">
      <c r="A159" s="128">
        <v>73511</v>
      </c>
      <c r="B159" s="128" t="s">
        <v>58</v>
      </c>
      <c r="C159" s="128" t="s">
        <v>2594</v>
      </c>
      <c r="D159" s="128">
        <v>2019</v>
      </c>
      <c r="E159" s="128" t="s">
        <v>32</v>
      </c>
      <c r="F159" s="130" t="s">
        <v>2517</v>
      </c>
      <c r="G159" s="130">
        <v>18</v>
      </c>
      <c r="H159" s="130" t="str">
        <f>'73511-10'!B$23</f>
        <v xml:space="preserve">Wiesbaden, Landeshauptstadt                       </v>
      </c>
      <c r="I159" s="130" t="s">
        <v>2492</v>
      </c>
      <c r="J159" s="130" t="s">
        <v>2727</v>
      </c>
      <c r="K159" s="128" t="s">
        <v>2728</v>
      </c>
      <c r="L159" s="134">
        <f>'73511-10'!G$23</f>
        <v>36.677412254676348</v>
      </c>
    </row>
    <row r="160" spans="1:12" x14ac:dyDescent="0.3">
      <c r="A160" s="128">
        <v>73511</v>
      </c>
      <c r="B160" s="128" t="s">
        <v>58</v>
      </c>
      <c r="C160" s="128" t="s">
        <v>2594</v>
      </c>
      <c r="D160" s="128">
        <v>2019</v>
      </c>
      <c r="E160" s="128" t="s">
        <v>32</v>
      </c>
      <c r="F160" s="130" t="s">
        <v>2517</v>
      </c>
      <c r="G160" s="130">
        <v>18</v>
      </c>
      <c r="H160" s="130" t="str">
        <f>'73511-10'!B$23</f>
        <v xml:space="preserve">Wiesbaden, Landeshauptstadt                       </v>
      </c>
      <c r="I160" s="130" t="s">
        <v>2522</v>
      </c>
      <c r="J160" s="130" t="s">
        <v>2525</v>
      </c>
      <c r="K160" s="130" t="s">
        <v>325</v>
      </c>
      <c r="L160" s="134">
        <f>'73511-10'!H$23</f>
        <v>2265</v>
      </c>
    </row>
    <row r="161" spans="1:12" x14ac:dyDescent="0.3">
      <c r="A161" s="128">
        <v>73511</v>
      </c>
      <c r="B161" s="128" t="s">
        <v>58</v>
      </c>
      <c r="C161" s="128" t="s">
        <v>2594</v>
      </c>
      <c r="D161" s="128">
        <v>2019</v>
      </c>
      <c r="E161" s="128" t="s">
        <v>32</v>
      </c>
      <c r="F161" s="130" t="s">
        <v>2517</v>
      </c>
      <c r="G161" s="130">
        <v>18</v>
      </c>
      <c r="H161" s="130" t="str">
        <f>'73511-10'!B$23</f>
        <v xml:space="preserve">Wiesbaden, Landeshauptstadt                       </v>
      </c>
      <c r="I161" s="130" t="s">
        <v>2522</v>
      </c>
      <c r="J161" s="130" t="s">
        <v>2526</v>
      </c>
      <c r="K161" s="128" t="s">
        <v>52</v>
      </c>
      <c r="L161" s="134">
        <f>'73511-10'!I$23</f>
        <v>44537.201589999997</v>
      </c>
    </row>
    <row r="162" spans="1:12" x14ac:dyDescent="0.3">
      <c r="A162" s="128">
        <v>73511</v>
      </c>
      <c r="B162" s="128" t="s">
        <v>58</v>
      </c>
      <c r="C162" s="128" t="s">
        <v>2594</v>
      </c>
      <c r="D162" s="128">
        <v>2019</v>
      </c>
      <c r="E162" s="128" t="s">
        <v>32</v>
      </c>
      <c r="F162" s="130" t="s">
        <v>2517</v>
      </c>
      <c r="G162" s="130">
        <v>18</v>
      </c>
      <c r="H162" s="130" t="str">
        <f>'73511-10'!B$23</f>
        <v xml:space="preserve">Wiesbaden, Landeshauptstadt                       </v>
      </c>
      <c r="I162" s="130" t="s">
        <v>2522</v>
      </c>
      <c r="J162" s="130" t="s">
        <v>2526</v>
      </c>
      <c r="K162" s="128" t="s">
        <v>2728</v>
      </c>
      <c r="L162" s="134">
        <f>'73511-10'!J$23</f>
        <v>63.322587745323588</v>
      </c>
    </row>
    <row r="163" spans="1:12" x14ac:dyDescent="0.3">
      <c r="A163" s="128">
        <v>73511</v>
      </c>
      <c r="B163" s="128" t="s">
        <v>58</v>
      </c>
      <c r="C163" s="128" t="s">
        <v>2594</v>
      </c>
      <c r="D163" s="128">
        <v>2019</v>
      </c>
      <c r="E163" s="128" t="s">
        <v>32</v>
      </c>
      <c r="F163" s="130" t="s">
        <v>2517</v>
      </c>
      <c r="G163" s="130">
        <v>18</v>
      </c>
      <c r="H163" s="130" t="str">
        <f>'73511-10'!B$23</f>
        <v xml:space="preserve">Wiesbaden, Landeshauptstadt                       </v>
      </c>
      <c r="I163" s="130" t="s">
        <v>2729</v>
      </c>
      <c r="J163" s="130" t="s">
        <v>2729</v>
      </c>
      <c r="K163" s="128" t="s">
        <v>2728</v>
      </c>
      <c r="L163" s="134">
        <f>'73511-10'!K$23</f>
        <v>454</v>
      </c>
    </row>
    <row r="164" spans="1:12" x14ac:dyDescent="0.3">
      <c r="A164" s="128">
        <v>73511</v>
      </c>
      <c r="B164" s="128" t="s">
        <v>58</v>
      </c>
      <c r="C164" s="128" t="s">
        <v>2594</v>
      </c>
      <c r="D164" s="128">
        <v>2019</v>
      </c>
      <c r="E164" s="128" t="s">
        <v>32</v>
      </c>
      <c r="F164" s="130" t="s">
        <v>2517</v>
      </c>
      <c r="G164" s="130">
        <v>19</v>
      </c>
      <c r="H164" s="130" t="str">
        <f>'73511-10'!B$24</f>
        <v xml:space="preserve">Eschborn, Stadt                                   </v>
      </c>
      <c r="I164" s="128" t="s">
        <v>2518</v>
      </c>
      <c r="J164" s="130" t="s">
        <v>2726</v>
      </c>
      <c r="K164" s="130" t="s">
        <v>325</v>
      </c>
      <c r="L164" s="134">
        <f>'73511-10'!C$24</f>
        <v>3470</v>
      </c>
    </row>
    <row r="165" spans="1:12" x14ac:dyDescent="0.3">
      <c r="A165" s="128">
        <v>73511</v>
      </c>
      <c r="B165" s="128" t="s">
        <v>58</v>
      </c>
      <c r="C165" s="128" t="s">
        <v>2594</v>
      </c>
      <c r="D165" s="128">
        <v>2019</v>
      </c>
      <c r="E165" s="128" t="s">
        <v>32</v>
      </c>
      <c r="F165" s="130" t="s">
        <v>2517</v>
      </c>
      <c r="G165" s="130">
        <v>19</v>
      </c>
      <c r="H165" s="130" t="str">
        <f>'73511-10'!B$24</f>
        <v xml:space="preserve">Eschborn, Stadt                                   </v>
      </c>
      <c r="I165" s="128" t="s">
        <v>2518</v>
      </c>
      <c r="J165" s="130" t="s">
        <v>2520</v>
      </c>
      <c r="K165" s="128" t="s">
        <v>52</v>
      </c>
      <c r="L165" s="134">
        <f>'73511-10'!D$24</f>
        <v>70315.602899999969</v>
      </c>
    </row>
    <row r="166" spans="1:12" x14ac:dyDescent="0.3">
      <c r="A166" s="128">
        <v>73511</v>
      </c>
      <c r="B166" s="128" t="s">
        <v>58</v>
      </c>
      <c r="C166" s="128" t="s">
        <v>2594</v>
      </c>
      <c r="D166" s="128">
        <v>2019</v>
      </c>
      <c r="E166" s="128" t="s">
        <v>32</v>
      </c>
      <c r="F166" s="130" t="s">
        <v>2517</v>
      </c>
      <c r="G166" s="130">
        <v>19</v>
      </c>
      <c r="H166" s="130" t="str">
        <f>'73511-10'!B$24</f>
        <v xml:space="preserve">Eschborn, Stadt                                   </v>
      </c>
      <c r="I166" s="130" t="s">
        <v>2492</v>
      </c>
      <c r="J166" s="130" t="s">
        <v>2524</v>
      </c>
      <c r="K166" s="130" t="s">
        <v>325</v>
      </c>
      <c r="L166" s="134">
        <f>'73511-10'!E$24</f>
        <v>2811</v>
      </c>
    </row>
    <row r="167" spans="1:12" x14ac:dyDescent="0.3">
      <c r="A167" s="128">
        <v>73511</v>
      </c>
      <c r="B167" s="128" t="s">
        <v>58</v>
      </c>
      <c r="C167" s="128" t="s">
        <v>2594</v>
      </c>
      <c r="D167" s="128">
        <v>2019</v>
      </c>
      <c r="E167" s="128" t="s">
        <v>32</v>
      </c>
      <c r="F167" s="130" t="s">
        <v>2517</v>
      </c>
      <c r="G167" s="130">
        <v>19</v>
      </c>
      <c r="H167" s="130" t="str">
        <f>'73511-10'!B$24</f>
        <v xml:space="preserve">Eschborn, Stadt                                   </v>
      </c>
      <c r="I167" s="130" t="s">
        <v>2492</v>
      </c>
      <c r="J167" s="130" t="s">
        <v>2727</v>
      </c>
      <c r="K167" s="128" t="s">
        <v>52</v>
      </c>
      <c r="L167" s="134">
        <f>'73511-10'!F$24</f>
        <v>24507.830999999962</v>
      </c>
    </row>
    <row r="168" spans="1:12" x14ac:dyDescent="0.3">
      <c r="A168" s="128">
        <v>73511</v>
      </c>
      <c r="B168" s="128" t="s">
        <v>58</v>
      </c>
      <c r="C168" s="128" t="s">
        <v>2594</v>
      </c>
      <c r="D168" s="128">
        <v>2019</v>
      </c>
      <c r="E168" s="128" t="s">
        <v>32</v>
      </c>
      <c r="F168" s="130" t="s">
        <v>2517</v>
      </c>
      <c r="G168" s="130">
        <v>19</v>
      </c>
      <c r="H168" s="130" t="str">
        <f>'73511-10'!B$24</f>
        <v xml:space="preserve">Eschborn, Stadt                                   </v>
      </c>
      <c r="I168" s="130" t="s">
        <v>2492</v>
      </c>
      <c r="J168" s="130" t="s">
        <v>2727</v>
      </c>
      <c r="K168" s="128" t="s">
        <v>2728</v>
      </c>
      <c r="L168" s="134">
        <f>'73511-10'!G$24</f>
        <v>34.854043753068602</v>
      </c>
    </row>
    <row r="169" spans="1:12" x14ac:dyDescent="0.3">
      <c r="A169" s="128">
        <v>73511</v>
      </c>
      <c r="B169" s="128" t="s">
        <v>58</v>
      </c>
      <c r="C169" s="128" t="s">
        <v>2594</v>
      </c>
      <c r="D169" s="128">
        <v>2019</v>
      </c>
      <c r="E169" s="128" t="s">
        <v>32</v>
      </c>
      <c r="F169" s="130" t="s">
        <v>2517</v>
      </c>
      <c r="G169" s="130">
        <v>19</v>
      </c>
      <c r="H169" s="130" t="str">
        <f>'73511-10'!B$24</f>
        <v xml:space="preserve">Eschborn, Stadt                                   </v>
      </c>
      <c r="I169" s="130" t="s">
        <v>2522</v>
      </c>
      <c r="J169" s="130" t="s">
        <v>2525</v>
      </c>
      <c r="K169" s="130" t="s">
        <v>325</v>
      </c>
      <c r="L169" s="134">
        <f>'73511-10'!H$24</f>
        <v>659</v>
      </c>
    </row>
    <row r="170" spans="1:12" x14ac:dyDescent="0.3">
      <c r="A170" s="128">
        <v>73511</v>
      </c>
      <c r="B170" s="128" t="s">
        <v>58</v>
      </c>
      <c r="C170" s="128" t="s">
        <v>2594</v>
      </c>
      <c r="D170" s="128">
        <v>2019</v>
      </c>
      <c r="E170" s="128" t="s">
        <v>32</v>
      </c>
      <c r="F170" s="130" t="s">
        <v>2517</v>
      </c>
      <c r="G170" s="130">
        <v>19</v>
      </c>
      <c r="H170" s="130" t="str">
        <f>'73511-10'!B$24</f>
        <v xml:space="preserve">Eschborn, Stadt                                   </v>
      </c>
      <c r="I170" s="130" t="s">
        <v>2522</v>
      </c>
      <c r="J170" s="130" t="s">
        <v>2526</v>
      </c>
      <c r="K170" s="128" t="s">
        <v>52</v>
      </c>
      <c r="L170" s="134">
        <f>'73511-10'!I$24</f>
        <v>45807.771899999963</v>
      </c>
    </row>
    <row r="171" spans="1:12" x14ac:dyDescent="0.3">
      <c r="A171" s="128">
        <v>73511</v>
      </c>
      <c r="B171" s="128" t="s">
        <v>58</v>
      </c>
      <c r="C171" s="128" t="s">
        <v>2594</v>
      </c>
      <c r="D171" s="128">
        <v>2019</v>
      </c>
      <c r="E171" s="128" t="s">
        <v>32</v>
      </c>
      <c r="F171" s="130" t="s">
        <v>2517</v>
      </c>
      <c r="G171" s="130">
        <v>19</v>
      </c>
      <c r="H171" s="130" t="str">
        <f>'73511-10'!B$24</f>
        <v xml:space="preserve">Eschborn, Stadt                                   </v>
      </c>
      <c r="I171" s="130" t="s">
        <v>2522</v>
      </c>
      <c r="J171" s="130" t="s">
        <v>2526</v>
      </c>
      <c r="K171" s="128" t="s">
        <v>2728</v>
      </c>
      <c r="L171" s="134">
        <f>'73511-10'!J$24</f>
        <v>65.145956246931348</v>
      </c>
    </row>
    <row r="172" spans="1:12" x14ac:dyDescent="0.3">
      <c r="A172" s="128">
        <v>73511</v>
      </c>
      <c r="B172" s="128" t="s">
        <v>58</v>
      </c>
      <c r="C172" s="128" t="s">
        <v>2594</v>
      </c>
      <c r="D172" s="128">
        <v>2019</v>
      </c>
      <c r="E172" s="128" t="s">
        <v>32</v>
      </c>
      <c r="F172" s="130" t="s">
        <v>2517</v>
      </c>
      <c r="G172" s="130">
        <v>19</v>
      </c>
      <c r="H172" s="130" t="str">
        <f>'73511-10'!B$24</f>
        <v xml:space="preserve">Eschborn, Stadt                                   </v>
      </c>
      <c r="I172" s="130" t="s">
        <v>2729</v>
      </c>
      <c r="J172" s="130" t="s">
        <v>2729</v>
      </c>
      <c r="K172" s="128" t="s">
        <v>2728</v>
      </c>
      <c r="L172" s="134">
        <f>'73511-10'!K$24</f>
        <v>330</v>
      </c>
    </row>
    <row r="173" spans="1:12" x14ac:dyDescent="0.3">
      <c r="A173" s="128">
        <v>73511</v>
      </c>
      <c r="B173" s="128" t="s">
        <v>58</v>
      </c>
      <c r="C173" s="128" t="s">
        <v>2594</v>
      </c>
      <c r="D173" s="128">
        <v>2019</v>
      </c>
      <c r="E173" s="128" t="s">
        <v>32</v>
      </c>
      <c r="F173" s="130" t="s">
        <v>2517</v>
      </c>
      <c r="G173" s="130">
        <v>20</v>
      </c>
      <c r="H173" s="130" t="str">
        <f>'73511-10'!B$25</f>
        <v xml:space="preserve">Münster, Stadt                                    </v>
      </c>
      <c r="I173" s="128" t="s">
        <v>2518</v>
      </c>
      <c r="J173" s="130" t="s">
        <v>2726</v>
      </c>
      <c r="K173" s="130" t="s">
        <v>325</v>
      </c>
      <c r="L173" s="134">
        <f>'73511-10'!C$25</f>
        <v>15390</v>
      </c>
    </row>
    <row r="174" spans="1:12" x14ac:dyDescent="0.3">
      <c r="A174" s="128">
        <v>73511</v>
      </c>
      <c r="B174" s="128" t="s">
        <v>58</v>
      </c>
      <c r="C174" s="128" t="s">
        <v>2594</v>
      </c>
      <c r="D174" s="128">
        <v>2019</v>
      </c>
      <c r="E174" s="128" t="s">
        <v>32</v>
      </c>
      <c r="F174" s="130" t="s">
        <v>2517</v>
      </c>
      <c r="G174" s="130">
        <v>20</v>
      </c>
      <c r="H174" s="130" t="str">
        <f>'73511-10'!B$25</f>
        <v xml:space="preserve">Münster, Stadt                                    </v>
      </c>
      <c r="I174" s="128" t="s">
        <v>2518</v>
      </c>
      <c r="J174" s="130" t="s">
        <v>2520</v>
      </c>
      <c r="K174" s="128" t="s">
        <v>52</v>
      </c>
      <c r="L174" s="134">
        <f>'73511-10'!D$25</f>
        <v>69690.924800000008</v>
      </c>
    </row>
    <row r="175" spans="1:12" x14ac:dyDescent="0.3">
      <c r="A175" s="128">
        <v>73511</v>
      </c>
      <c r="B175" s="128" t="s">
        <v>58</v>
      </c>
      <c r="C175" s="128" t="s">
        <v>2594</v>
      </c>
      <c r="D175" s="128">
        <v>2019</v>
      </c>
      <c r="E175" s="128" t="s">
        <v>32</v>
      </c>
      <c r="F175" s="130" t="s">
        <v>2517</v>
      </c>
      <c r="G175" s="130">
        <v>20</v>
      </c>
      <c r="H175" s="130" t="str">
        <f>'73511-10'!B$25</f>
        <v xml:space="preserve">Münster, Stadt                                    </v>
      </c>
      <c r="I175" s="130" t="s">
        <v>2492</v>
      </c>
      <c r="J175" s="130" t="s">
        <v>2524</v>
      </c>
      <c r="K175" s="130" t="s">
        <v>325</v>
      </c>
      <c r="L175" s="134">
        <f>'73511-10'!E$25</f>
        <v>13341</v>
      </c>
    </row>
    <row r="176" spans="1:12" x14ac:dyDescent="0.3">
      <c r="A176" s="128">
        <v>73511</v>
      </c>
      <c r="B176" s="128" t="s">
        <v>58</v>
      </c>
      <c r="C176" s="128" t="s">
        <v>2594</v>
      </c>
      <c r="D176" s="128">
        <v>2019</v>
      </c>
      <c r="E176" s="128" t="s">
        <v>32</v>
      </c>
      <c r="F176" s="130" t="s">
        <v>2517</v>
      </c>
      <c r="G176" s="130">
        <v>20</v>
      </c>
      <c r="H176" s="130" t="str">
        <f>'73511-10'!B$25</f>
        <v xml:space="preserve">Münster, Stadt                                    </v>
      </c>
      <c r="I176" s="130" t="s">
        <v>2492</v>
      </c>
      <c r="J176" s="130" t="s">
        <v>2727</v>
      </c>
      <c r="K176" s="128" t="s">
        <v>52</v>
      </c>
      <c r="L176" s="134">
        <f>'73511-10'!F$25</f>
        <v>38403.431999999942</v>
      </c>
    </row>
    <row r="177" spans="1:12" x14ac:dyDescent="0.3">
      <c r="A177" s="128">
        <v>73511</v>
      </c>
      <c r="B177" s="128" t="s">
        <v>58</v>
      </c>
      <c r="C177" s="128" t="s">
        <v>2594</v>
      </c>
      <c r="D177" s="128">
        <v>2019</v>
      </c>
      <c r="E177" s="128" t="s">
        <v>32</v>
      </c>
      <c r="F177" s="130" t="s">
        <v>2517</v>
      </c>
      <c r="G177" s="130">
        <v>20</v>
      </c>
      <c r="H177" s="130" t="str">
        <f>'73511-10'!B$25</f>
        <v xml:space="preserve">Münster, Stadt                                    </v>
      </c>
      <c r="I177" s="130" t="s">
        <v>2492</v>
      </c>
      <c r="J177" s="130" t="s">
        <v>2727</v>
      </c>
      <c r="K177" s="128" t="s">
        <v>2728</v>
      </c>
      <c r="L177" s="134">
        <f>'73511-10'!G$25</f>
        <v>55.105355697618663</v>
      </c>
    </row>
    <row r="178" spans="1:12" x14ac:dyDescent="0.3">
      <c r="A178" s="128">
        <v>73511</v>
      </c>
      <c r="B178" s="128" t="s">
        <v>58</v>
      </c>
      <c r="C178" s="128" t="s">
        <v>2594</v>
      </c>
      <c r="D178" s="128">
        <v>2019</v>
      </c>
      <c r="E178" s="128" t="s">
        <v>32</v>
      </c>
      <c r="F178" s="130" t="s">
        <v>2517</v>
      </c>
      <c r="G178" s="130">
        <v>20</v>
      </c>
      <c r="H178" s="130" t="str">
        <f>'73511-10'!B$25</f>
        <v xml:space="preserve">Münster, Stadt                                    </v>
      </c>
      <c r="I178" s="130" t="s">
        <v>2522</v>
      </c>
      <c r="J178" s="130" t="s">
        <v>2525</v>
      </c>
      <c r="K178" s="130" t="s">
        <v>325</v>
      </c>
      <c r="L178" s="134">
        <f>'73511-10'!H$25</f>
        <v>2049</v>
      </c>
    </row>
    <row r="179" spans="1:12" x14ac:dyDescent="0.3">
      <c r="A179" s="128">
        <v>73511</v>
      </c>
      <c r="B179" s="128" t="s">
        <v>58</v>
      </c>
      <c r="C179" s="128" t="s">
        <v>2594</v>
      </c>
      <c r="D179" s="128">
        <v>2019</v>
      </c>
      <c r="E179" s="128" t="s">
        <v>32</v>
      </c>
      <c r="F179" s="130" t="s">
        <v>2517</v>
      </c>
      <c r="G179" s="130">
        <v>20</v>
      </c>
      <c r="H179" s="130" t="str">
        <f>'73511-10'!B$25</f>
        <v xml:space="preserve">Münster, Stadt                                    </v>
      </c>
      <c r="I179" s="130" t="s">
        <v>2522</v>
      </c>
      <c r="J179" s="130" t="s">
        <v>2526</v>
      </c>
      <c r="K179" s="128" t="s">
        <v>52</v>
      </c>
      <c r="L179" s="134">
        <f>'73511-10'!I$25</f>
        <v>31287.492800000004</v>
      </c>
    </row>
    <row r="180" spans="1:12" x14ac:dyDescent="0.3">
      <c r="A180" s="128">
        <v>73511</v>
      </c>
      <c r="B180" s="128" t="s">
        <v>58</v>
      </c>
      <c r="C180" s="128" t="s">
        <v>2594</v>
      </c>
      <c r="D180" s="128">
        <v>2019</v>
      </c>
      <c r="E180" s="128" t="s">
        <v>32</v>
      </c>
      <c r="F180" s="130" t="s">
        <v>2517</v>
      </c>
      <c r="G180" s="130">
        <v>20</v>
      </c>
      <c r="H180" s="130" t="str">
        <f>'73511-10'!B$25</f>
        <v xml:space="preserve">Münster, Stadt                                    </v>
      </c>
      <c r="I180" s="130" t="s">
        <v>2522</v>
      </c>
      <c r="J180" s="130" t="s">
        <v>2526</v>
      </c>
      <c r="K180" s="128" t="s">
        <v>2728</v>
      </c>
      <c r="L180" s="134">
        <f>'73511-10'!J$25</f>
        <v>44.894644302381245</v>
      </c>
    </row>
    <row r="181" spans="1:12" x14ac:dyDescent="0.3">
      <c r="A181" s="128">
        <v>73511</v>
      </c>
      <c r="B181" s="128" t="s">
        <v>58</v>
      </c>
      <c r="C181" s="128" t="s">
        <v>2594</v>
      </c>
      <c r="D181" s="128">
        <v>2019</v>
      </c>
      <c r="E181" s="128" t="s">
        <v>32</v>
      </c>
      <c r="F181" s="130" t="s">
        <v>2517</v>
      </c>
      <c r="G181" s="130">
        <v>20</v>
      </c>
      <c r="H181" s="130" t="str">
        <f>'73511-10'!B$25</f>
        <v xml:space="preserve">Münster, Stadt                                    </v>
      </c>
      <c r="I181" s="130" t="s">
        <v>2729</v>
      </c>
      <c r="J181" s="130" t="s">
        <v>2729</v>
      </c>
      <c r="K181" s="128" t="s">
        <v>2728</v>
      </c>
      <c r="L181" s="134">
        <f>'73511-10'!K$25</f>
        <v>460</v>
      </c>
    </row>
    <row r="182" spans="1:12" x14ac:dyDescent="0.3">
      <c r="A182" s="128">
        <v>73511</v>
      </c>
      <c r="B182" s="128" t="s">
        <v>58</v>
      </c>
      <c r="C182" s="128" t="s">
        <v>2594</v>
      </c>
      <c r="D182" s="128">
        <v>2019</v>
      </c>
      <c r="E182" s="128" t="s">
        <v>32</v>
      </c>
      <c r="F182" s="130" t="s">
        <v>2517</v>
      </c>
      <c r="G182" s="130">
        <v>21</v>
      </c>
      <c r="H182" s="130" t="str">
        <f>'73511-10'!B$26</f>
        <v xml:space="preserve">Mannheim, Universitätsstadt                       </v>
      </c>
      <c r="I182" s="128" t="s">
        <v>2518</v>
      </c>
      <c r="J182" s="130" t="s">
        <v>2726</v>
      </c>
      <c r="K182" s="130" t="s">
        <v>325</v>
      </c>
      <c r="L182" s="134">
        <f>'73511-10'!C$26</f>
        <v>16618</v>
      </c>
    </row>
    <row r="183" spans="1:12" x14ac:dyDescent="0.3">
      <c r="A183" s="128">
        <v>73511</v>
      </c>
      <c r="B183" s="128" t="s">
        <v>58</v>
      </c>
      <c r="C183" s="128" t="s">
        <v>2594</v>
      </c>
      <c r="D183" s="128">
        <v>2019</v>
      </c>
      <c r="E183" s="128" t="s">
        <v>32</v>
      </c>
      <c r="F183" s="130" t="s">
        <v>2517</v>
      </c>
      <c r="G183" s="130">
        <v>21</v>
      </c>
      <c r="H183" s="130" t="str">
        <f>'73511-10'!B$26</f>
        <v xml:space="preserve">Mannheim, Universitätsstadt                       </v>
      </c>
      <c r="I183" s="128" t="s">
        <v>2518</v>
      </c>
      <c r="J183" s="130" t="s">
        <v>2520</v>
      </c>
      <c r="K183" s="128" t="s">
        <v>52</v>
      </c>
      <c r="L183" s="134">
        <f>'73511-10'!D$26</f>
        <v>68957.127530000187</v>
      </c>
    </row>
    <row r="184" spans="1:12" x14ac:dyDescent="0.3">
      <c r="A184" s="128">
        <v>73511</v>
      </c>
      <c r="B184" s="128" t="s">
        <v>58</v>
      </c>
      <c r="C184" s="128" t="s">
        <v>2594</v>
      </c>
      <c r="D184" s="128">
        <v>2019</v>
      </c>
      <c r="E184" s="128" t="s">
        <v>32</v>
      </c>
      <c r="F184" s="130" t="s">
        <v>2517</v>
      </c>
      <c r="G184" s="130">
        <v>21</v>
      </c>
      <c r="H184" s="130" t="str">
        <f>'73511-10'!B$26</f>
        <v xml:space="preserve">Mannheim, Universitätsstadt                       </v>
      </c>
      <c r="I184" s="130" t="s">
        <v>2492</v>
      </c>
      <c r="J184" s="130" t="s">
        <v>2524</v>
      </c>
      <c r="K184" s="130" t="s">
        <v>325</v>
      </c>
      <c r="L184" s="134">
        <f>'73511-10'!E$26</f>
        <v>13833</v>
      </c>
    </row>
    <row r="185" spans="1:12" x14ac:dyDescent="0.3">
      <c r="A185" s="128">
        <v>73511</v>
      </c>
      <c r="B185" s="128" t="s">
        <v>58</v>
      </c>
      <c r="C185" s="128" t="s">
        <v>2594</v>
      </c>
      <c r="D185" s="128">
        <v>2019</v>
      </c>
      <c r="E185" s="128" t="s">
        <v>32</v>
      </c>
      <c r="F185" s="130" t="s">
        <v>2517</v>
      </c>
      <c r="G185" s="130">
        <v>21</v>
      </c>
      <c r="H185" s="130" t="str">
        <f>'73511-10'!B$26</f>
        <v xml:space="preserve">Mannheim, Universitätsstadt                       </v>
      </c>
      <c r="I185" s="130" t="s">
        <v>2492</v>
      </c>
      <c r="J185" s="130" t="s">
        <v>2727</v>
      </c>
      <c r="K185" s="128" t="s">
        <v>52</v>
      </c>
      <c r="L185" s="134">
        <f>'73511-10'!F$26</f>
        <v>24375.753999999914</v>
      </c>
    </row>
    <row r="186" spans="1:12" x14ac:dyDescent="0.3">
      <c r="A186" s="128">
        <v>73511</v>
      </c>
      <c r="B186" s="128" t="s">
        <v>58</v>
      </c>
      <c r="C186" s="128" t="s">
        <v>2594</v>
      </c>
      <c r="D186" s="128">
        <v>2019</v>
      </c>
      <c r="E186" s="128" t="s">
        <v>32</v>
      </c>
      <c r="F186" s="130" t="s">
        <v>2517</v>
      </c>
      <c r="G186" s="130">
        <v>21</v>
      </c>
      <c r="H186" s="130" t="str">
        <f>'73511-10'!B$26</f>
        <v xml:space="preserve">Mannheim, Universitätsstadt                       </v>
      </c>
      <c r="I186" s="130" t="s">
        <v>2492</v>
      </c>
      <c r="J186" s="130" t="s">
        <v>2727</v>
      </c>
      <c r="K186" s="128" t="s">
        <v>2728</v>
      </c>
      <c r="L186" s="134">
        <f>'73511-10'!G$26</f>
        <v>35.349143552122449</v>
      </c>
    </row>
    <row r="187" spans="1:12" x14ac:dyDescent="0.3">
      <c r="A187" s="128">
        <v>73511</v>
      </c>
      <c r="B187" s="128" t="s">
        <v>58</v>
      </c>
      <c r="C187" s="128" t="s">
        <v>2594</v>
      </c>
      <c r="D187" s="128">
        <v>2019</v>
      </c>
      <c r="E187" s="128" t="s">
        <v>32</v>
      </c>
      <c r="F187" s="130" t="s">
        <v>2517</v>
      </c>
      <c r="G187" s="130">
        <v>21</v>
      </c>
      <c r="H187" s="130" t="str">
        <f>'73511-10'!B$26</f>
        <v xml:space="preserve">Mannheim, Universitätsstadt                       </v>
      </c>
      <c r="I187" s="130" t="s">
        <v>2522</v>
      </c>
      <c r="J187" s="130" t="s">
        <v>2525</v>
      </c>
      <c r="K187" s="130" t="s">
        <v>325</v>
      </c>
      <c r="L187" s="134">
        <f>'73511-10'!H$26</f>
        <v>2785</v>
      </c>
    </row>
    <row r="188" spans="1:12" x14ac:dyDescent="0.3">
      <c r="A188" s="128">
        <v>73511</v>
      </c>
      <c r="B188" s="128" t="s">
        <v>58</v>
      </c>
      <c r="C188" s="128" t="s">
        <v>2594</v>
      </c>
      <c r="D188" s="128">
        <v>2019</v>
      </c>
      <c r="E188" s="128" t="s">
        <v>32</v>
      </c>
      <c r="F188" s="130" t="s">
        <v>2517</v>
      </c>
      <c r="G188" s="130">
        <v>21</v>
      </c>
      <c r="H188" s="130" t="str">
        <f>'73511-10'!B$26</f>
        <v xml:space="preserve">Mannheim, Universitätsstadt                       </v>
      </c>
      <c r="I188" s="130" t="s">
        <v>2522</v>
      </c>
      <c r="J188" s="130" t="s">
        <v>2526</v>
      </c>
      <c r="K188" s="128" t="s">
        <v>52</v>
      </c>
      <c r="L188" s="134">
        <f>'73511-10'!I$26</f>
        <v>44581.373530000077</v>
      </c>
    </row>
    <row r="189" spans="1:12" x14ac:dyDescent="0.3">
      <c r="A189" s="128">
        <v>73511</v>
      </c>
      <c r="B189" s="128" t="s">
        <v>58</v>
      </c>
      <c r="C189" s="128" t="s">
        <v>2594</v>
      </c>
      <c r="D189" s="128">
        <v>2019</v>
      </c>
      <c r="E189" s="128" t="s">
        <v>32</v>
      </c>
      <c r="F189" s="130" t="s">
        <v>2517</v>
      </c>
      <c r="G189" s="130">
        <v>21</v>
      </c>
      <c r="H189" s="130" t="str">
        <f>'73511-10'!B$26</f>
        <v xml:space="preserve">Mannheim, Universitätsstadt                       </v>
      </c>
      <c r="I189" s="130" t="s">
        <v>2522</v>
      </c>
      <c r="J189" s="130" t="s">
        <v>2526</v>
      </c>
      <c r="K189" s="128" t="s">
        <v>2728</v>
      </c>
      <c r="L189" s="134">
        <f>'73511-10'!J$26</f>
        <v>64.65085644787726</v>
      </c>
    </row>
    <row r="190" spans="1:12" x14ac:dyDescent="0.3">
      <c r="A190" s="128">
        <v>73511</v>
      </c>
      <c r="B190" s="128" t="s">
        <v>58</v>
      </c>
      <c r="C190" s="128" t="s">
        <v>2594</v>
      </c>
      <c r="D190" s="128">
        <v>2019</v>
      </c>
      <c r="E190" s="128" t="s">
        <v>32</v>
      </c>
      <c r="F190" s="130" t="s">
        <v>2517</v>
      </c>
      <c r="G190" s="130">
        <v>21</v>
      </c>
      <c r="H190" s="130" t="str">
        <f>'73511-10'!B$26</f>
        <v xml:space="preserve">Mannheim, Universitätsstadt                       </v>
      </c>
      <c r="I190" s="130" t="s">
        <v>2729</v>
      </c>
      <c r="J190" s="130" t="s">
        <v>2729</v>
      </c>
      <c r="K190" s="128" t="s">
        <v>2728</v>
      </c>
      <c r="L190" s="134">
        <f>'73511-10'!K$26</f>
        <v>430</v>
      </c>
    </row>
    <row r="191" spans="1:12" x14ac:dyDescent="0.3">
      <c r="A191" s="128">
        <v>73511</v>
      </c>
      <c r="B191" s="128" t="s">
        <v>58</v>
      </c>
      <c r="C191" s="128" t="s">
        <v>2594</v>
      </c>
      <c r="D191" s="128">
        <v>2019</v>
      </c>
      <c r="E191" s="128" t="s">
        <v>32</v>
      </c>
      <c r="F191" s="130" t="s">
        <v>2517</v>
      </c>
      <c r="G191" s="130">
        <v>22</v>
      </c>
      <c r="H191" s="130" t="str">
        <f>'73511-10'!B$27</f>
        <v xml:space="preserve">Ingelheim am Rhein, Stadt                         </v>
      </c>
      <c r="I191" s="128" t="s">
        <v>2518</v>
      </c>
      <c r="J191" s="130" t="s">
        <v>2726</v>
      </c>
      <c r="K191" s="130" t="s">
        <v>325</v>
      </c>
      <c r="L191" s="134" t="str">
        <f>'73511-10'!C$27</f>
        <v>.</v>
      </c>
    </row>
    <row r="192" spans="1:12" x14ac:dyDescent="0.3">
      <c r="A192" s="128">
        <v>73511</v>
      </c>
      <c r="B192" s="128" t="s">
        <v>58</v>
      </c>
      <c r="C192" s="128" t="s">
        <v>2594</v>
      </c>
      <c r="D192" s="128">
        <v>2019</v>
      </c>
      <c r="E192" s="128" t="s">
        <v>32</v>
      </c>
      <c r="F192" s="130" t="s">
        <v>2517</v>
      </c>
      <c r="G192" s="130">
        <v>22</v>
      </c>
      <c r="H192" s="130" t="str">
        <f>'73511-10'!B$27</f>
        <v xml:space="preserve">Ingelheim am Rhein, Stadt                         </v>
      </c>
      <c r="I192" s="128" t="s">
        <v>2518</v>
      </c>
      <c r="J192" s="130" t="s">
        <v>2520</v>
      </c>
      <c r="K192" s="128" t="s">
        <v>52</v>
      </c>
      <c r="L192" s="134" t="str">
        <f>'73511-10'!D$27</f>
        <v>.</v>
      </c>
    </row>
    <row r="193" spans="1:12" x14ac:dyDescent="0.3">
      <c r="A193" s="128">
        <v>73511</v>
      </c>
      <c r="B193" s="128" t="s">
        <v>58</v>
      </c>
      <c r="C193" s="128" t="s">
        <v>2594</v>
      </c>
      <c r="D193" s="128">
        <v>2019</v>
      </c>
      <c r="E193" s="128" t="s">
        <v>32</v>
      </c>
      <c r="F193" s="130" t="s">
        <v>2517</v>
      </c>
      <c r="G193" s="130">
        <v>22</v>
      </c>
      <c r="H193" s="130" t="str">
        <f>'73511-10'!B$27</f>
        <v xml:space="preserve">Ingelheim am Rhein, Stadt                         </v>
      </c>
      <c r="I193" s="130" t="s">
        <v>2492</v>
      </c>
      <c r="J193" s="130" t="s">
        <v>2524</v>
      </c>
      <c r="K193" s="130" t="s">
        <v>325</v>
      </c>
      <c r="L193" s="134" t="str">
        <f>'73511-10'!E$27</f>
        <v>.</v>
      </c>
    </row>
    <row r="194" spans="1:12" x14ac:dyDescent="0.3">
      <c r="A194" s="128">
        <v>73511</v>
      </c>
      <c r="B194" s="128" t="s">
        <v>58</v>
      </c>
      <c r="C194" s="128" t="s">
        <v>2594</v>
      </c>
      <c r="D194" s="128">
        <v>2019</v>
      </c>
      <c r="E194" s="128" t="s">
        <v>32</v>
      </c>
      <c r="F194" s="130" t="s">
        <v>2517</v>
      </c>
      <c r="G194" s="130">
        <v>22</v>
      </c>
      <c r="H194" s="130" t="str">
        <f>'73511-10'!B$27</f>
        <v xml:space="preserve">Ingelheim am Rhein, Stadt                         </v>
      </c>
      <c r="I194" s="130" t="s">
        <v>2492</v>
      </c>
      <c r="J194" s="130" t="s">
        <v>2727</v>
      </c>
      <c r="K194" s="128" t="s">
        <v>52</v>
      </c>
      <c r="L194" s="134" t="str">
        <f>'73511-10'!F$27</f>
        <v>.</v>
      </c>
    </row>
    <row r="195" spans="1:12" x14ac:dyDescent="0.3">
      <c r="A195" s="128">
        <v>73511</v>
      </c>
      <c r="B195" s="128" t="s">
        <v>58</v>
      </c>
      <c r="C195" s="128" t="s">
        <v>2594</v>
      </c>
      <c r="D195" s="128">
        <v>2019</v>
      </c>
      <c r="E195" s="128" t="s">
        <v>32</v>
      </c>
      <c r="F195" s="130" t="s">
        <v>2517</v>
      </c>
      <c r="G195" s="130">
        <v>22</v>
      </c>
      <c r="H195" s="130" t="str">
        <f>'73511-10'!B$27</f>
        <v xml:space="preserve">Ingelheim am Rhein, Stadt                         </v>
      </c>
      <c r="I195" s="130" t="s">
        <v>2492</v>
      </c>
      <c r="J195" s="130" t="s">
        <v>2727</v>
      </c>
      <c r="K195" s="128" t="s">
        <v>2728</v>
      </c>
      <c r="L195" s="134" t="str">
        <f>'73511-10'!G$27</f>
        <v>.</v>
      </c>
    </row>
    <row r="196" spans="1:12" x14ac:dyDescent="0.3">
      <c r="A196" s="128">
        <v>73511</v>
      </c>
      <c r="B196" s="128" t="s">
        <v>58</v>
      </c>
      <c r="C196" s="128" t="s">
        <v>2594</v>
      </c>
      <c r="D196" s="128">
        <v>2019</v>
      </c>
      <c r="E196" s="128" t="s">
        <v>32</v>
      </c>
      <c r="F196" s="130" t="s">
        <v>2517</v>
      </c>
      <c r="G196" s="130">
        <v>22</v>
      </c>
      <c r="H196" s="130" t="str">
        <f>'73511-10'!B$27</f>
        <v xml:space="preserve">Ingelheim am Rhein, Stadt                         </v>
      </c>
      <c r="I196" s="130" t="s">
        <v>2522</v>
      </c>
      <c r="J196" s="130" t="s">
        <v>2525</v>
      </c>
      <c r="K196" s="130" t="s">
        <v>325</v>
      </c>
      <c r="L196" s="134" t="str">
        <f>'73511-10'!H$27</f>
        <v>.</v>
      </c>
    </row>
    <row r="197" spans="1:12" x14ac:dyDescent="0.3">
      <c r="A197" s="128">
        <v>73511</v>
      </c>
      <c r="B197" s="128" t="s">
        <v>58</v>
      </c>
      <c r="C197" s="128" t="s">
        <v>2594</v>
      </c>
      <c r="D197" s="128">
        <v>2019</v>
      </c>
      <c r="E197" s="128" t="s">
        <v>32</v>
      </c>
      <c r="F197" s="130" t="s">
        <v>2517</v>
      </c>
      <c r="G197" s="130">
        <v>22</v>
      </c>
      <c r="H197" s="130" t="str">
        <f>'73511-10'!B$27</f>
        <v xml:space="preserve">Ingelheim am Rhein, Stadt                         </v>
      </c>
      <c r="I197" s="130" t="s">
        <v>2522</v>
      </c>
      <c r="J197" s="130" t="s">
        <v>2526</v>
      </c>
      <c r="K197" s="128" t="s">
        <v>52</v>
      </c>
      <c r="L197" s="134" t="str">
        <f>'73511-10'!I$27</f>
        <v>.</v>
      </c>
    </row>
    <row r="198" spans="1:12" x14ac:dyDescent="0.3">
      <c r="A198" s="128">
        <v>73511</v>
      </c>
      <c r="B198" s="128" t="s">
        <v>58</v>
      </c>
      <c r="C198" s="128" t="s">
        <v>2594</v>
      </c>
      <c r="D198" s="128">
        <v>2019</v>
      </c>
      <c r="E198" s="128" t="s">
        <v>32</v>
      </c>
      <c r="F198" s="130" t="s">
        <v>2517</v>
      </c>
      <c r="G198" s="130">
        <v>22</v>
      </c>
      <c r="H198" s="130" t="str">
        <f>'73511-10'!B$27</f>
        <v xml:space="preserve">Ingelheim am Rhein, Stadt                         </v>
      </c>
      <c r="I198" s="130" t="s">
        <v>2522</v>
      </c>
      <c r="J198" s="130" t="s">
        <v>2526</v>
      </c>
      <c r="K198" s="128" t="s">
        <v>2728</v>
      </c>
      <c r="L198" s="134" t="str">
        <f>'73511-10'!J$27</f>
        <v>.</v>
      </c>
    </row>
    <row r="199" spans="1:12" x14ac:dyDescent="0.3">
      <c r="A199" s="128">
        <v>73511</v>
      </c>
      <c r="B199" s="128" t="s">
        <v>58</v>
      </c>
      <c r="C199" s="128" t="s">
        <v>2594</v>
      </c>
      <c r="D199" s="128">
        <v>2019</v>
      </c>
      <c r="E199" s="128" t="s">
        <v>32</v>
      </c>
      <c r="F199" s="130" t="s">
        <v>2517</v>
      </c>
      <c r="G199" s="130">
        <v>22</v>
      </c>
      <c r="H199" s="130" t="str">
        <f>'73511-10'!B$27</f>
        <v xml:space="preserve">Ingelheim am Rhein, Stadt                         </v>
      </c>
      <c r="I199" s="130" t="s">
        <v>2729</v>
      </c>
      <c r="J199" s="130" t="s">
        <v>2729</v>
      </c>
      <c r="K199" s="128" t="s">
        <v>2728</v>
      </c>
      <c r="L199" s="134" t="str">
        <f>'73511-10'!K$27</f>
        <v>.</v>
      </c>
    </row>
    <row r="200" spans="1:12" x14ac:dyDescent="0.3">
      <c r="A200" s="128">
        <v>73511</v>
      </c>
      <c r="B200" s="128" t="s">
        <v>58</v>
      </c>
      <c r="C200" s="128" t="s">
        <v>2594</v>
      </c>
      <c r="D200" s="128">
        <v>2019</v>
      </c>
      <c r="E200" s="128" t="s">
        <v>32</v>
      </c>
      <c r="F200" s="130" t="s">
        <v>2517</v>
      </c>
      <c r="G200" s="130">
        <v>23</v>
      </c>
      <c r="H200" s="130" t="str">
        <f>'73511-10'!B$28</f>
        <v xml:space="preserve">Walldorf, Stadt                                   </v>
      </c>
      <c r="I200" s="128" t="s">
        <v>2518</v>
      </c>
      <c r="J200" s="130" t="s">
        <v>2726</v>
      </c>
      <c r="K200" s="130" t="s">
        <v>325</v>
      </c>
      <c r="L200" s="134" t="str">
        <f>'73511-10'!C$28</f>
        <v>.</v>
      </c>
    </row>
    <row r="201" spans="1:12" x14ac:dyDescent="0.3">
      <c r="A201" s="128">
        <v>73511</v>
      </c>
      <c r="B201" s="128" t="s">
        <v>58</v>
      </c>
      <c r="C201" s="128" t="s">
        <v>2594</v>
      </c>
      <c r="D201" s="128">
        <v>2019</v>
      </c>
      <c r="E201" s="128" t="s">
        <v>32</v>
      </c>
      <c r="F201" s="130" t="s">
        <v>2517</v>
      </c>
      <c r="G201" s="130">
        <v>23</v>
      </c>
      <c r="H201" s="130" t="str">
        <f>'73511-10'!B$28</f>
        <v xml:space="preserve">Walldorf, Stadt                                   </v>
      </c>
      <c r="I201" s="128" t="s">
        <v>2518</v>
      </c>
      <c r="J201" s="130" t="s">
        <v>2520</v>
      </c>
      <c r="K201" s="128" t="s">
        <v>52</v>
      </c>
      <c r="L201" s="134" t="str">
        <f>'73511-10'!D$28</f>
        <v>.</v>
      </c>
    </row>
    <row r="202" spans="1:12" x14ac:dyDescent="0.3">
      <c r="A202" s="128">
        <v>73511</v>
      </c>
      <c r="B202" s="128" t="s">
        <v>58</v>
      </c>
      <c r="C202" s="128" t="s">
        <v>2594</v>
      </c>
      <c r="D202" s="128">
        <v>2019</v>
      </c>
      <c r="E202" s="128" t="s">
        <v>32</v>
      </c>
      <c r="F202" s="130" t="s">
        <v>2517</v>
      </c>
      <c r="G202" s="130">
        <v>23</v>
      </c>
      <c r="H202" s="130" t="str">
        <f>'73511-10'!B$28</f>
        <v xml:space="preserve">Walldorf, Stadt                                   </v>
      </c>
      <c r="I202" s="130" t="s">
        <v>2492</v>
      </c>
      <c r="J202" s="130" t="s">
        <v>2524</v>
      </c>
      <c r="K202" s="130" t="s">
        <v>325</v>
      </c>
      <c r="L202" s="134" t="str">
        <f>'73511-10'!E$28</f>
        <v>.</v>
      </c>
    </row>
    <row r="203" spans="1:12" x14ac:dyDescent="0.3">
      <c r="A203" s="128">
        <v>73511</v>
      </c>
      <c r="B203" s="128" t="s">
        <v>58</v>
      </c>
      <c r="C203" s="128" t="s">
        <v>2594</v>
      </c>
      <c r="D203" s="128">
        <v>2019</v>
      </c>
      <c r="E203" s="128" t="s">
        <v>32</v>
      </c>
      <c r="F203" s="130" t="s">
        <v>2517</v>
      </c>
      <c r="G203" s="130">
        <v>23</v>
      </c>
      <c r="H203" s="130" t="str">
        <f>'73511-10'!B$28</f>
        <v xml:space="preserve">Walldorf, Stadt                                   </v>
      </c>
      <c r="I203" s="130" t="s">
        <v>2492</v>
      </c>
      <c r="J203" s="130" t="s">
        <v>2727</v>
      </c>
      <c r="K203" s="128" t="s">
        <v>52</v>
      </c>
      <c r="L203" s="134" t="str">
        <f>'73511-10'!F$28</f>
        <v>.</v>
      </c>
    </row>
    <row r="204" spans="1:12" x14ac:dyDescent="0.3">
      <c r="A204" s="128">
        <v>73511</v>
      </c>
      <c r="B204" s="128" t="s">
        <v>58</v>
      </c>
      <c r="C204" s="128" t="s">
        <v>2594</v>
      </c>
      <c r="D204" s="128">
        <v>2019</v>
      </c>
      <c r="E204" s="128" t="s">
        <v>32</v>
      </c>
      <c r="F204" s="130" t="s">
        <v>2517</v>
      </c>
      <c r="G204" s="130">
        <v>23</v>
      </c>
      <c r="H204" s="130" t="str">
        <f>'73511-10'!B$28</f>
        <v xml:space="preserve">Walldorf, Stadt                                   </v>
      </c>
      <c r="I204" s="130" t="s">
        <v>2492</v>
      </c>
      <c r="J204" s="130" t="s">
        <v>2727</v>
      </c>
      <c r="K204" s="128" t="s">
        <v>2728</v>
      </c>
      <c r="L204" s="134" t="str">
        <f>'73511-10'!G$28</f>
        <v>.</v>
      </c>
    </row>
    <row r="205" spans="1:12" x14ac:dyDescent="0.3">
      <c r="A205" s="128">
        <v>73511</v>
      </c>
      <c r="B205" s="128" t="s">
        <v>58</v>
      </c>
      <c r="C205" s="128" t="s">
        <v>2594</v>
      </c>
      <c r="D205" s="128">
        <v>2019</v>
      </c>
      <c r="E205" s="128" t="s">
        <v>32</v>
      </c>
      <c r="F205" s="130" t="s">
        <v>2517</v>
      </c>
      <c r="G205" s="130">
        <v>23</v>
      </c>
      <c r="H205" s="130" t="str">
        <f>'73511-10'!B$28</f>
        <v xml:space="preserve">Walldorf, Stadt                                   </v>
      </c>
      <c r="I205" s="130" t="s">
        <v>2522</v>
      </c>
      <c r="J205" s="130" t="s">
        <v>2525</v>
      </c>
      <c r="K205" s="130" t="s">
        <v>325</v>
      </c>
      <c r="L205" s="134" t="str">
        <f>'73511-10'!H$28</f>
        <v>.</v>
      </c>
    </row>
    <row r="206" spans="1:12" x14ac:dyDescent="0.3">
      <c r="A206" s="128">
        <v>73511</v>
      </c>
      <c r="B206" s="128" t="s">
        <v>58</v>
      </c>
      <c r="C206" s="128" t="s">
        <v>2594</v>
      </c>
      <c r="D206" s="128">
        <v>2019</v>
      </c>
      <c r="E206" s="128" t="s">
        <v>32</v>
      </c>
      <c r="F206" s="130" t="s">
        <v>2517</v>
      </c>
      <c r="G206" s="130">
        <v>23</v>
      </c>
      <c r="H206" s="130" t="str">
        <f>'73511-10'!B$28</f>
        <v xml:space="preserve">Walldorf, Stadt                                   </v>
      </c>
      <c r="I206" s="130" t="s">
        <v>2522</v>
      </c>
      <c r="J206" s="130" t="s">
        <v>2526</v>
      </c>
      <c r="K206" s="128" t="s">
        <v>52</v>
      </c>
      <c r="L206" s="134" t="str">
        <f>'73511-10'!I$28</f>
        <v>.</v>
      </c>
    </row>
    <row r="207" spans="1:12" x14ac:dyDescent="0.3">
      <c r="A207" s="128">
        <v>73511</v>
      </c>
      <c r="B207" s="128" t="s">
        <v>58</v>
      </c>
      <c r="C207" s="128" t="s">
        <v>2594</v>
      </c>
      <c r="D207" s="128">
        <v>2019</v>
      </c>
      <c r="E207" s="128" t="s">
        <v>32</v>
      </c>
      <c r="F207" s="130" t="s">
        <v>2517</v>
      </c>
      <c r="G207" s="130">
        <v>23</v>
      </c>
      <c r="H207" s="130" t="str">
        <f>'73511-10'!B$28</f>
        <v xml:space="preserve">Walldorf, Stadt                                   </v>
      </c>
      <c r="I207" s="130" t="s">
        <v>2522</v>
      </c>
      <c r="J207" s="130" t="s">
        <v>2526</v>
      </c>
      <c r="K207" s="128" t="s">
        <v>2728</v>
      </c>
      <c r="L207" s="134" t="str">
        <f>'73511-10'!J$28</f>
        <v>.</v>
      </c>
    </row>
    <row r="208" spans="1:12" x14ac:dyDescent="0.3">
      <c r="A208" s="128">
        <v>73511</v>
      </c>
      <c r="B208" s="128" t="s">
        <v>58</v>
      </c>
      <c r="C208" s="128" t="s">
        <v>2594</v>
      </c>
      <c r="D208" s="128">
        <v>2019</v>
      </c>
      <c r="E208" s="128" t="s">
        <v>32</v>
      </c>
      <c r="F208" s="130" t="s">
        <v>2517</v>
      </c>
      <c r="G208" s="130">
        <v>23</v>
      </c>
      <c r="H208" s="130" t="str">
        <f>'73511-10'!B$28</f>
        <v xml:space="preserve">Walldorf, Stadt                                   </v>
      </c>
      <c r="I208" s="130" t="s">
        <v>2729</v>
      </c>
      <c r="J208" s="130" t="s">
        <v>2729</v>
      </c>
      <c r="K208" s="128" t="s">
        <v>2728</v>
      </c>
      <c r="L208" s="134" t="str">
        <f>'73511-10'!K$28</f>
        <v>.</v>
      </c>
    </row>
    <row r="209" spans="1:12" x14ac:dyDescent="0.3">
      <c r="A209" s="128">
        <v>73511</v>
      </c>
      <c r="B209" s="128" t="s">
        <v>58</v>
      </c>
      <c r="C209" s="128" t="s">
        <v>2594</v>
      </c>
      <c r="D209" s="128">
        <v>2019</v>
      </c>
      <c r="E209" s="128" t="s">
        <v>32</v>
      </c>
      <c r="F209" s="130" t="s">
        <v>2517</v>
      </c>
      <c r="G209" s="130">
        <v>24</v>
      </c>
      <c r="H209" s="130" t="str">
        <f>'73511-10'!B$29</f>
        <v xml:space="preserve">Schönefeld                                        </v>
      </c>
      <c r="I209" s="128" t="s">
        <v>2518</v>
      </c>
      <c r="J209" s="130" t="s">
        <v>2726</v>
      </c>
      <c r="K209" s="130" t="s">
        <v>325</v>
      </c>
      <c r="L209" s="134">
        <f>'73511-10'!C$29</f>
        <v>2371</v>
      </c>
    </row>
    <row r="210" spans="1:12" x14ac:dyDescent="0.3">
      <c r="A210" s="128">
        <v>73511</v>
      </c>
      <c r="B210" s="128" t="s">
        <v>58</v>
      </c>
      <c r="C210" s="128" t="s">
        <v>2594</v>
      </c>
      <c r="D210" s="128">
        <v>2019</v>
      </c>
      <c r="E210" s="128" t="s">
        <v>32</v>
      </c>
      <c r="F210" s="130" t="s">
        <v>2517</v>
      </c>
      <c r="G210" s="130">
        <v>24</v>
      </c>
      <c r="H210" s="130" t="str">
        <f>'73511-10'!B$29</f>
        <v xml:space="preserve">Schönefeld                                        </v>
      </c>
      <c r="I210" s="128" t="s">
        <v>2518</v>
      </c>
      <c r="J210" s="130" t="s">
        <v>2520</v>
      </c>
      <c r="K210" s="128" t="s">
        <v>52</v>
      </c>
      <c r="L210" s="134">
        <f>'73511-10'!D$29</f>
        <v>56114.573650000006</v>
      </c>
    </row>
    <row r="211" spans="1:12" x14ac:dyDescent="0.3">
      <c r="A211" s="128">
        <v>73511</v>
      </c>
      <c r="B211" s="128" t="s">
        <v>58</v>
      </c>
      <c r="C211" s="128" t="s">
        <v>2594</v>
      </c>
      <c r="D211" s="128">
        <v>2019</v>
      </c>
      <c r="E211" s="128" t="s">
        <v>32</v>
      </c>
      <c r="F211" s="130" t="s">
        <v>2517</v>
      </c>
      <c r="G211" s="130">
        <v>24</v>
      </c>
      <c r="H211" s="130" t="str">
        <f>'73511-10'!B$29</f>
        <v xml:space="preserve">Schönefeld                                        </v>
      </c>
      <c r="I211" s="130" t="s">
        <v>2492</v>
      </c>
      <c r="J211" s="130" t="s">
        <v>2524</v>
      </c>
      <c r="K211" s="130" t="s">
        <v>325</v>
      </c>
      <c r="L211" s="134">
        <f>'73511-10'!E$29</f>
        <v>1660</v>
      </c>
    </row>
    <row r="212" spans="1:12" x14ac:dyDescent="0.3">
      <c r="A212" s="128">
        <v>73511</v>
      </c>
      <c r="B212" s="128" t="s">
        <v>58</v>
      </c>
      <c r="C212" s="128" t="s">
        <v>2594</v>
      </c>
      <c r="D212" s="128">
        <v>2019</v>
      </c>
      <c r="E212" s="128" t="s">
        <v>32</v>
      </c>
      <c r="F212" s="130" t="s">
        <v>2517</v>
      </c>
      <c r="G212" s="130">
        <v>24</v>
      </c>
      <c r="H212" s="130" t="str">
        <f>'73511-10'!B$29</f>
        <v xml:space="preserve">Schönefeld                                        </v>
      </c>
      <c r="I212" s="130" t="s">
        <v>2492</v>
      </c>
      <c r="J212" s="130" t="s">
        <v>2727</v>
      </c>
      <c r="K212" s="128" t="s">
        <v>52</v>
      </c>
      <c r="L212" s="134">
        <f>'73511-10'!F$29</f>
        <v>27512.171000000017</v>
      </c>
    </row>
    <row r="213" spans="1:12" x14ac:dyDescent="0.3">
      <c r="A213" s="128">
        <v>73511</v>
      </c>
      <c r="B213" s="128" t="s">
        <v>58</v>
      </c>
      <c r="C213" s="128" t="s">
        <v>2594</v>
      </c>
      <c r="D213" s="128">
        <v>2019</v>
      </c>
      <c r="E213" s="128" t="s">
        <v>32</v>
      </c>
      <c r="F213" s="130" t="s">
        <v>2517</v>
      </c>
      <c r="G213" s="130">
        <v>24</v>
      </c>
      <c r="H213" s="130" t="str">
        <f>'73511-10'!B$29</f>
        <v xml:space="preserve">Schönefeld                                        </v>
      </c>
      <c r="I213" s="130" t="s">
        <v>2492</v>
      </c>
      <c r="J213" s="130" t="s">
        <v>2727</v>
      </c>
      <c r="K213" s="128" t="s">
        <v>2728</v>
      </c>
      <c r="L213" s="134">
        <f>'73511-10'!G$29</f>
        <v>49.028566396316215</v>
      </c>
    </row>
    <row r="214" spans="1:12" x14ac:dyDescent="0.3">
      <c r="A214" s="128">
        <v>73511</v>
      </c>
      <c r="B214" s="128" t="s">
        <v>58</v>
      </c>
      <c r="C214" s="128" t="s">
        <v>2594</v>
      </c>
      <c r="D214" s="128">
        <v>2019</v>
      </c>
      <c r="E214" s="128" t="s">
        <v>32</v>
      </c>
      <c r="F214" s="130" t="s">
        <v>2517</v>
      </c>
      <c r="G214" s="130">
        <v>24</v>
      </c>
      <c r="H214" s="130" t="str">
        <f>'73511-10'!B$29</f>
        <v xml:space="preserve">Schönefeld                                        </v>
      </c>
      <c r="I214" s="130" t="s">
        <v>2522</v>
      </c>
      <c r="J214" s="130" t="s">
        <v>2525</v>
      </c>
      <c r="K214" s="130" t="s">
        <v>325</v>
      </c>
      <c r="L214" s="134">
        <f>'73511-10'!H$29</f>
        <v>711</v>
      </c>
    </row>
    <row r="215" spans="1:12" x14ac:dyDescent="0.3">
      <c r="A215" s="128">
        <v>73511</v>
      </c>
      <c r="B215" s="128" t="s">
        <v>58</v>
      </c>
      <c r="C215" s="128" t="s">
        <v>2594</v>
      </c>
      <c r="D215" s="128">
        <v>2019</v>
      </c>
      <c r="E215" s="128" t="s">
        <v>32</v>
      </c>
      <c r="F215" s="130" t="s">
        <v>2517</v>
      </c>
      <c r="G215" s="130">
        <v>24</v>
      </c>
      <c r="H215" s="130" t="str">
        <f>'73511-10'!B$29</f>
        <v xml:space="preserve">Schönefeld                                        </v>
      </c>
      <c r="I215" s="130" t="s">
        <v>2522</v>
      </c>
      <c r="J215" s="130" t="s">
        <v>2526</v>
      </c>
      <c r="K215" s="128" t="s">
        <v>52</v>
      </c>
      <c r="L215" s="134">
        <f>'73511-10'!I$29</f>
        <v>28602.40265</v>
      </c>
    </row>
    <row r="216" spans="1:12" x14ac:dyDescent="0.3">
      <c r="A216" s="128">
        <v>73511</v>
      </c>
      <c r="B216" s="128" t="s">
        <v>58</v>
      </c>
      <c r="C216" s="128" t="s">
        <v>2594</v>
      </c>
      <c r="D216" s="128">
        <v>2019</v>
      </c>
      <c r="E216" s="128" t="s">
        <v>32</v>
      </c>
      <c r="F216" s="130" t="s">
        <v>2517</v>
      </c>
      <c r="G216" s="130">
        <v>24</v>
      </c>
      <c r="H216" s="130" t="str">
        <f>'73511-10'!B$29</f>
        <v xml:space="preserve">Schönefeld                                        </v>
      </c>
      <c r="I216" s="130" t="s">
        <v>2522</v>
      </c>
      <c r="J216" s="130" t="s">
        <v>2526</v>
      </c>
      <c r="K216" s="128" t="s">
        <v>2728</v>
      </c>
      <c r="L216" s="134">
        <f>'73511-10'!J$29</f>
        <v>50.971433603683806</v>
      </c>
    </row>
    <row r="217" spans="1:12" x14ac:dyDescent="0.3">
      <c r="A217" s="128">
        <v>73511</v>
      </c>
      <c r="B217" s="128" t="s">
        <v>58</v>
      </c>
      <c r="C217" s="128" t="s">
        <v>2594</v>
      </c>
      <c r="D217" s="128">
        <v>2019</v>
      </c>
      <c r="E217" s="128" t="s">
        <v>32</v>
      </c>
      <c r="F217" s="130" t="s">
        <v>2517</v>
      </c>
      <c r="G217" s="130">
        <v>24</v>
      </c>
      <c r="H217" s="130" t="str">
        <f>'73511-10'!B$29</f>
        <v xml:space="preserve">Schönefeld                                        </v>
      </c>
      <c r="I217" s="130" t="s">
        <v>2729</v>
      </c>
      <c r="J217" s="130" t="s">
        <v>2729</v>
      </c>
      <c r="K217" s="128" t="s">
        <v>2728</v>
      </c>
      <c r="L217" s="134">
        <f>'73511-10'!K$29</f>
        <v>240</v>
      </c>
    </row>
    <row r="218" spans="1:12" x14ac:dyDescent="0.3">
      <c r="A218" s="128">
        <v>73511</v>
      </c>
      <c r="B218" s="128" t="s">
        <v>58</v>
      </c>
      <c r="C218" s="128" t="s">
        <v>2594</v>
      </c>
      <c r="D218" s="128">
        <v>2019</v>
      </c>
      <c r="E218" s="128" t="s">
        <v>32</v>
      </c>
      <c r="F218" s="130" t="s">
        <v>2517</v>
      </c>
      <c r="G218" s="130">
        <v>25</v>
      </c>
      <c r="H218" s="130" t="str">
        <f>'73511-10'!B$30</f>
        <v xml:space="preserve">Gräfelfing                                        </v>
      </c>
      <c r="I218" s="128" t="s">
        <v>2518</v>
      </c>
      <c r="J218" s="130" t="s">
        <v>2726</v>
      </c>
      <c r="K218" s="130" t="s">
        <v>325</v>
      </c>
      <c r="L218" s="134">
        <f>'73511-10'!C$30</f>
        <v>3036</v>
      </c>
    </row>
    <row r="219" spans="1:12" x14ac:dyDescent="0.3">
      <c r="A219" s="128">
        <v>73511</v>
      </c>
      <c r="B219" s="128" t="s">
        <v>58</v>
      </c>
      <c r="C219" s="128" t="s">
        <v>2594</v>
      </c>
      <c r="D219" s="128">
        <v>2019</v>
      </c>
      <c r="E219" s="128" t="s">
        <v>32</v>
      </c>
      <c r="F219" s="130" t="s">
        <v>2517</v>
      </c>
      <c r="G219" s="130">
        <v>25</v>
      </c>
      <c r="H219" s="130" t="str">
        <f>'73511-10'!B$30</f>
        <v xml:space="preserve">Gräfelfing                                        </v>
      </c>
      <c r="I219" s="128" t="s">
        <v>2518</v>
      </c>
      <c r="J219" s="130" t="s">
        <v>2520</v>
      </c>
      <c r="K219" s="128" t="s">
        <v>52</v>
      </c>
      <c r="L219" s="134">
        <f>'73511-10'!D$30</f>
        <v>55233.01535999999</v>
      </c>
    </row>
    <row r="220" spans="1:12" x14ac:dyDescent="0.3">
      <c r="A220" s="128">
        <v>73511</v>
      </c>
      <c r="B220" s="128" t="s">
        <v>58</v>
      </c>
      <c r="C220" s="128" t="s">
        <v>2594</v>
      </c>
      <c r="D220" s="128">
        <v>2019</v>
      </c>
      <c r="E220" s="128" t="s">
        <v>32</v>
      </c>
      <c r="F220" s="130" t="s">
        <v>2517</v>
      </c>
      <c r="G220" s="130">
        <v>25</v>
      </c>
      <c r="H220" s="130" t="str">
        <f>'73511-10'!B$30</f>
        <v xml:space="preserve">Gräfelfing                                        </v>
      </c>
      <c r="I220" s="130" t="s">
        <v>2492</v>
      </c>
      <c r="J220" s="130" t="s">
        <v>2524</v>
      </c>
      <c r="K220" s="130" t="s">
        <v>325</v>
      </c>
      <c r="L220" s="134">
        <f>'73511-10'!E$30</f>
        <v>2522</v>
      </c>
    </row>
    <row r="221" spans="1:12" x14ac:dyDescent="0.3">
      <c r="A221" s="128">
        <v>73511</v>
      </c>
      <c r="B221" s="128" t="s">
        <v>58</v>
      </c>
      <c r="C221" s="128" t="s">
        <v>2594</v>
      </c>
      <c r="D221" s="128">
        <v>2019</v>
      </c>
      <c r="E221" s="128" t="s">
        <v>32</v>
      </c>
      <c r="F221" s="130" t="s">
        <v>2517</v>
      </c>
      <c r="G221" s="130">
        <v>25</v>
      </c>
      <c r="H221" s="130" t="str">
        <f>'73511-10'!B$30</f>
        <v xml:space="preserve">Gräfelfing                                        </v>
      </c>
      <c r="I221" s="130" t="s">
        <v>2492</v>
      </c>
      <c r="J221" s="130" t="s">
        <v>2727</v>
      </c>
      <c r="K221" s="128" t="s">
        <v>52</v>
      </c>
      <c r="L221" s="134">
        <f>'73511-10'!F$30</f>
        <v>11839.567000000001</v>
      </c>
    </row>
    <row r="222" spans="1:12" x14ac:dyDescent="0.3">
      <c r="A222" s="128">
        <v>73511</v>
      </c>
      <c r="B222" s="128" t="s">
        <v>58</v>
      </c>
      <c r="C222" s="128" t="s">
        <v>2594</v>
      </c>
      <c r="D222" s="128">
        <v>2019</v>
      </c>
      <c r="E222" s="128" t="s">
        <v>32</v>
      </c>
      <c r="F222" s="130" t="s">
        <v>2517</v>
      </c>
      <c r="G222" s="130">
        <v>25</v>
      </c>
      <c r="H222" s="130" t="str">
        <f>'73511-10'!B$30</f>
        <v xml:space="preserve">Gräfelfing                                        </v>
      </c>
      <c r="I222" s="130" t="s">
        <v>2492</v>
      </c>
      <c r="J222" s="130" t="s">
        <v>2727</v>
      </c>
      <c r="K222" s="128" t="s">
        <v>2728</v>
      </c>
      <c r="L222" s="134">
        <f>'73511-10'!G$30</f>
        <v>21.435670174499059</v>
      </c>
    </row>
    <row r="223" spans="1:12" x14ac:dyDescent="0.3">
      <c r="A223" s="128">
        <v>73511</v>
      </c>
      <c r="B223" s="128" t="s">
        <v>58</v>
      </c>
      <c r="C223" s="128" t="s">
        <v>2594</v>
      </c>
      <c r="D223" s="128">
        <v>2019</v>
      </c>
      <c r="E223" s="128" t="s">
        <v>32</v>
      </c>
      <c r="F223" s="130" t="s">
        <v>2517</v>
      </c>
      <c r="G223" s="130">
        <v>25</v>
      </c>
      <c r="H223" s="130" t="str">
        <f>'73511-10'!B$30</f>
        <v xml:space="preserve">Gräfelfing                                        </v>
      </c>
      <c r="I223" s="130" t="s">
        <v>2522</v>
      </c>
      <c r="J223" s="130" t="s">
        <v>2525</v>
      </c>
      <c r="K223" s="130" t="s">
        <v>325</v>
      </c>
      <c r="L223" s="134">
        <f>'73511-10'!H$30</f>
        <v>514</v>
      </c>
    </row>
    <row r="224" spans="1:12" x14ac:dyDescent="0.3">
      <c r="A224" s="128">
        <v>73511</v>
      </c>
      <c r="B224" s="128" t="s">
        <v>58</v>
      </c>
      <c r="C224" s="128" t="s">
        <v>2594</v>
      </c>
      <c r="D224" s="128">
        <v>2019</v>
      </c>
      <c r="E224" s="128" t="s">
        <v>32</v>
      </c>
      <c r="F224" s="130" t="s">
        <v>2517</v>
      </c>
      <c r="G224" s="130">
        <v>25</v>
      </c>
      <c r="H224" s="130" t="str">
        <f>'73511-10'!B$30</f>
        <v xml:space="preserve">Gräfelfing                                        </v>
      </c>
      <c r="I224" s="130" t="s">
        <v>2522</v>
      </c>
      <c r="J224" s="130" t="s">
        <v>2526</v>
      </c>
      <c r="K224" s="128" t="s">
        <v>52</v>
      </c>
      <c r="L224" s="134">
        <f>'73511-10'!I$30</f>
        <v>43393.448360000002</v>
      </c>
    </row>
    <row r="225" spans="1:12" x14ac:dyDescent="0.3">
      <c r="A225" s="128">
        <v>73511</v>
      </c>
      <c r="B225" s="128" t="s">
        <v>58</v>
      </c>
      <c r="C225" s="128" t="s">
        <v>2594</v>
      </c>
      <c r="D225" s="128">
        <v>2019</v>
      </c>
      <c r="E225" s="128" t="s">
        <v>32</v>
      </c>
      <c r="F225" s="130" t="s">
        <v>2517</v>
      </c>
      <c r="G225" s="130">
        <v>25</v>
      </c>
      <c r="H225" s="130" t="str">
        <f>'73511-10'!B$30</f>
        <v xml:space="preserve">Gräfelfing                                        </v>
      </c>
      <c r="I225" s="130" t="s">
        <v>2522</v>
      </c>
      <c r="J225" s="130" t="s">
        <v>2526</v>
      </c>
      <c r="K225" s="128" t="s">
        <v>2728</v>
      </c>
      <c r="L225" s="134">
        <f>'73511-10'!J$30</f>
        <v>78.564329825500963</v>
      </c>
    </row>
    <row r="226" spans="1:12" x14ac:dyDescent="0.3">
      <c r="A226" s="128">
        <v>73511</v>
      </c>
      <c r="B226" s="128" t="s">
        <v>58</v>
      </c>
      <c r="C226" s="128" t="s">
        <v>2594</v>
      </c>
      <c r="D226" s="128">
        <v>2019</v>
      </c>
      <c r="E226" s="128" t="s">
        <v>32</v>
      </c>
      <c r="F226" s="130" t="s">
        <v>2517</v>
      </c>
      <c r="G226" s="130">
        <v>25</v>
      </c>
      <c r="H226" s="130" t="str">
        <f>'73511-10'!B$30</f>
        <v xml:space="preserve">Gräfelfing                                        </v>
      </c>
      <c r="I226" s="130" t="s">
        <v>2729</v>
      </c>
      <c r="J226" s="130" t="s">
        <v>2729</v>
      </c>
      <c r="K226" s="128" t="s">
        <v>2728</v>
      </c>
      <c r="L226" s="134">
        <f>'73511-10'!K$30</f>
        <v>250</v>
      </c>
    </row>
    <row r="227" spans="1:12" x14ac:dyDescent="0.3">
      <c r="A227" s="128">
        <v>73511</v>
      </c>
      <c r="B227" s="128" t="s">
        <v>58</v>
      </c>
      <c r="C227" s="128" t="s">
        <v>2594</v>
      </c>
      <c r="D227" s="128">
        <v>2019</v>
      </c>
      <c r="E227" s="128" t="s">
        <v>32</v>
      </c>
      <c r="F227" s="130" t="s">
        <v>2517</v>
      </c>
      <c r="G227" s="130">
        <v>26</v>
      </c>
      <c r="H227" s="130" t="str">
        <f>'73511-10'!B$31</f>
        <v xml:space="preserve">Bonn, Stadt                                       </v>
      </c>
      <c r="I227" s="128" t="s">
        <v>2518</v>
      </c>
      <c r="J227" s="130" t="s">
        <v>2726</v>
      </c>
      <c r="K227" s="130" t="s">
        <v>325</v>
      </c>
      <c r="L227" s="134">
        <f>'73511-10'!C$31</f>
        <v>15167</v>
      </c>
    </row>
    <row r="228" spans="1:12" x14ac:dyDescent="0.3">
      <c r="A228" s="128">
        <v>73511</v>
      </c>
      <c r="B228" s="128" t="s">
        <v>58</v>
      </c>
      <c r="C228" s="128" t="s">
        <v>2594</v>
      </c>
      <c r="D228" s="128">
        <v>2019</v>
      </c>
      <c r="E228" s="128" t="s">
        <v>32</v>
      </c>
      <c r="F228" s="130" t="s">
        <v>2517</v>
      </c>
      <c r="G228" s="130">
        <v>26</v>
      </c>
      <c r="H228" s="130" t="str">
        <f>'73511-10'!B$31</f>
        <v xml:space="preserve">Bonn, Stadt                                       </v>
      </c>
      <c r="I228" s="128" t="s">
        <v>2518</v>
      </c>
      <c r="J228" s="130" t="s">
        <v>2520</v>
      </c>
      <c r="K228" s="128" t="s">
        <v>52</v>
      </c>
      <c r="L228" s="134">
        <f>'73511-10'!D$31</f>
        <v>52544.439649999884</v>
      </c>
    </row>
    <row r="229" spans="1:12" x14ac:dyDescent="0.3">
      <c r="A229" s="128">
        <v>73511</v>
      </c>
      <c r="B229" s="128" t="s">
        <v>58</v>
      </c>
      <c r="C229" s="128" t="s">
        <v>2594</v>
      </c>
      <c r="D229" s="128">
        <v>2019</v>
      </c>
      <c r="E229" s="128" t="s">
        <v>32</v>
      </c>
      <c r="F229" s="130" t="s">
        <v>2517</v>
      </c>
      <c r="G229" s="130">
        <v>26</v>
      </c>
      <c r="H229" s="130" t="str">
        <f>'73511-10'!B$31</f>
        <v xml:space="preserve">Bonn, Stadt                                       </v>
      </c>
      <c r="I229" s="130" t="s">
        <v>2492</v>
      </c>
      <c r="J229" s="130" t="s">
        <v>2524</v>
      </c>
      <c r="K229" s="130" t="s">
        <v>325</v>
      </c>
      <c r="L229" s="134">
        <f>'73511-10'!E$31</f>
        <v>12932</v>
      </c>
    </row>
    <row r="230" spans="1:12" x14ac:dyDescent="0.3">
      <c r="A230" s="128">
        <v>73511</v>
      </c>
      <c r="B230" s="128" t="s">
        <v>58</v>
      </c>
      <c r="C230" s="128" t="s">
        <v>2594</v>
      </c>
      <c r="D230" s="128">
        <v>2019</v>
      </c>
      <c r="E230" s="128" t="s">
        <v>32</v>
      </c>
      <c r="F230" s="130" t="s">
        <v>2517</v>
      </c>
      <c r="G230" s="130">
        <v>26</v>
      </c>
      <c r="H230" s="130" t="str">
        <f>'73511-10'!B$31</f>
        <v xml:space="preserve">Bonn, Stadt                                       </v>
      </c>
      <c r="I230" s="130" t="s">
        <v>2492</v>
      </c>
      <c r="J230" s="130" t="s">
        <v>2727</v>
      </c>
      <c r="K230" s="128" t="s">
        <v>52</v>
      </c>
      <c r="L230" s="134">
        <f>'73511-10'!F$31</f>
        <v>22925.886999999973</v>
      </c>
    </row>
    <row r="231" spans="1:12" x14ac:dyDescent="0.3">
      <c r="A231" s="128">
        <v>73511</v>
      </c>
      <c r="B231" s="128" t="s">
        <v>58</v>
      </c>
      <c r="C231" s="128" t="s">
        <v>2594</v>
      </c>
      <c r="D231" s="128">
        <v>2019</v>
      </c>
      <c r="E231" s="128" t="s">
        <v>32</v>
      </c>
      <c r="F231" s="130" t="s">
        <v>2517</v>
      </c>
      <c r="G231" s="130">
        <v>26</v>
      </c>
      <c r="H231" s="130" t="str">
        <f>'73511-10'!B$31</f>
        <v xml:space="preserve">Bonn, Stadt                                       </v>
      </c>
      <c r="I231" s="130" t="s">
        <v>2492</v>
      </c>
      <c r="J231" s="130" t="s">
        <v>2727</v>
      </c>
      <c r="K231" s="128" t="s">
        <v>2728</v>
      </c>
      <c r="L231" s="134">
        <f>'73511-10'!G$31</f>
        <v>43.631423520185976</v>
      </c>
    </row>
    <row r="232" spans="1:12" x14ac:dyDescent="0.3">
      <c r="A232" s="128">
        <v>73511</v>
      </c>
      <c r="B232" s="128" t="s">
        <v>58</v>
      </c>
      <c r="C232" s="128" t="s">
        <v>2594</v>
      </c>
      <c r="D232" s="128">
        <v>2019</v>
      </c>
      <c r="E232" s="128" t="s">
        <v>32</v>
      </c>
      <c r="F232" s="130" t="s">
        <v>2517</v>
      </c>
      <c r="G232" s="130">
        <v>26</v>
      </c>
      <c r="H232" s="130" t="str">
        <f>'73511-10'!B$31</f>
        <v xml:space="preserve">Bonn, Stadt                                       </v>
      </c>
      <c r="I232" s="130" t="s">
        <v>2522</v>
      </c>
      <c r="J232" s="130" t="s">
        <v>2525</v>
      </c>
      <c r="K232" s="130" t="s">
        <v>325</v>
      </c>
      <c r="L232" s="134">
        <f>'73511-10'!H$31</f>
        <v>2235</v>
      </c>
    </row>
    <row r="233" spans="1:12" x14ac:dyDescent="0.3">
      <c r="A233" s="128">
        <v>73511</v>
      </c>
      <c r="B233" s="128" t="s">
        <v>58</v>
      </c>
      <c r="C233" s="128" t="s">
        <v>2594</v>
      </c>
      <c r="D233" s="128">
        <v>2019</v>
      </c>
      <c r="E233" s="128" t="s">
        <v>32</v>
      </c>
      <c r="F233" s="130" t="s">
        <v>2517</v>
      </c>
      <c r="G233" s="130">
        <v>26</v>
      </c>
      <c r="H233" s="130" t="str">
        <f>'73511-10'!B$31</f>
        <v xml:space="preserve">Bonn, Stadt                                       </v>
      </c>
      <c r="I233" s="130" t="s">
        <v>2522</v>
      </c>
      <c r="J233" s="130" t="s">
        <v>2526</v>
      </c>
      <c r="K233" s="128" t="s">
        <v>52</v>
      </c>
      <c r="L233" s="134">
        <f>'73511-10'!I$31</f>
        <v>29618.552650000031</v>
      </c>
    </row>
    <row r="234" spans="1:12" x14ac:dyDescent="0.3">
      <c r="A234" s="128">
        <v>73511</v>
      </c>
      <c r="B234" s="128" t="s">
        <v>58</v>
      </c>
      <c r="C234" s="128" t="s">
        <v>2594</v>
      </c>
      <c r="D234" s="128">
        <v>2019</v>
      </c>
      <c r="E234" s="128" t="s">
        <v>32</v>
      </c>
      <c r="F234" s="130" t="s">
        <v>2517</v>
      </c>
      <c r="G234" s="130">
        <v>26</v>
      </c>
      <c r="H234" s="130" t="str">
        <f>'73511-10'!B$31</f>
        <v xml:space="preserve">Bonn, Stadt                                       </v>
      </c>
      <c r="I234" s="130" t="s">
        <v>2522</v>
      </c>
      <c r="J234" s="130" t="s">
        <v>2526</v>
      </c>
      <c r="K234" s="128" t="s">
        <v>2728</v>
      </c>
      <c r="L234" s="134">
        <f>'73511-10'!J$31</f>
        <v>56.368576479814251</v>
      </c>
    </row>
    <row r="235" spans="1:12" x14ac:dyDescent="0.3">
      <c r="A235" s="128">
        <v>73511</v>
      </c>
      <c r="B235" s="128" t="s">
        <v>58</v>
      </c>
      <c r="C235" s="128" t="s">
        <v>2594</v>
      </c>
      <c r="D235" s="128">
        <v>2019</v>
      </c>
      <c r="E235" s="128" t="s">
        <v>32</v>
      </c>
      <c r="F235" s="130" t="s">
        <v>2517</v>
      </c>
      <c r="G235" s="130">
        <v>26</v>
      </c>
      <c r="H235" s="130" t="str">
        <f>'73511-10'!B$31</f>
        <v xml:space="preserve">Bonn, Stadt                                       </v>
      </c>
      <c r="I235" s="130" t="s">
        <v>2729</v>
      </c>
      <c r="J235" s="130" t="s">
        <v>2729</v>
      </c>
      <c r="K235" s="128" t="s">
        <v>2728</v>
      </c>
      <c r="L235" s="134">
        <f>'73511-10'!K$31</f>
        <v>490</v>
      </c>
    </row>
    <row r="236" spans="1:12" x14ac:dyDescent="0.3">
      <c r="A236" s="128">
        <v>73511</v>
      </c>
      <c r="B236" s="128" t="s">
        <v>58</v>
      </c>
      <c r="C236" s="128" t="s">
        <v>2594</v>
      </c>
      <c r="D236" s="128">
        <v>2019</v>
      </c>
      <c r="E236" s="128" t="s">
        <v>32</v>
      </c>
      <c r="F236" s="130" t="s">
        <v>2517</v>
      </c>
      <c r="G236" s="130">
        <v>27</v>
      </c>
      <c r="H236" s="130" t="str">
        <f>'73511-10'!B$32</f>
        <v xml:space="preserve">Neu-Isenburg, Stadt                               </v>
      </c>
      <c r="I236" s="128" t="s">
        <v>2518</v>
      </c>
      <c r="J236" s="130" t="s">
        <v>2726</v>
      </c>
      <c r="K236" s="130" t="s">
        <v>325</v>
      </c>
      <c r="L236" s="134">
        <f>'73511-10'!C$32</f>
        <v>3188</v>
      </c>
    </row>
    <row r="237" spans="1:12" x14ac:dyDescent="0.3">
      <c r="A237" s="128">
        <v>73511</v>
      </c>
      <c r="B237" s="128" t="s">
        <v>58</v>
      </c>
      <c r="C237" s="128" t="s">
        <v>2594</v>
      </c>
      <c r="D237" s="128">
        <v>2019</v>
      </c>
      <c r="E237" s="128" t="s">
        <v>32</v>
      </c>
      <c r="F237" s="130" t="s">
        <v>2517</v>
      </c>
      <c r="G237" s="130">
        <v>27</v>
      </c>
      <c r="H237" s="130" t="str">
        <f>'73511-10'!B$32</f>
        <v xml:space="preserve">Neu-Isenburg, Stadt                               </v>
      </c>
      <c r="I237" s="128" t="s">
        <v>2518</v>
      </c>
      <c r="J237" s="130" t="s">
        <v>2520</v>
      </c>
      <c r="K237" s="128" t="s">
        <v>52</v>
      </c>
      <c r="L237" s="134">
        <f>'73511-10'!D$32</f>
        <v>49299.376149999953</v>
      </c>
    </row>
    <row r="238" spans="1:12" x14ac:dyDescent="0.3">
      <c r="A238" s="128">
        <v>73511</v>
      </c>
      <c r="B238" s="128" t="s">
        <v>58</v>
      </c>
      <c r="C238" s="128" t="s">
        <v>2594</v>
      </c>
      <c r="D238" s="128">
        <v>2019</v>
      </c>
      <c r="E238" s="128" t="s">
        <v>32</v>
      </c>
      <c r="F238" s="130" t="s">
        <v>2517</v>
      </c>
      <c r="G238" s="130">
        <v>27</v>
      </c>
      <c r="H238" s="130" t="str">
        <f>'73511-10'!B$32</f>
        <v xml:space="preserve">Neu-Isenburg, Stadt                               </v>
      </c>
      <c r="I238" s="130" t="s">
        <v>2492</v>
      </c>
      <c r="J238" s="130" t="s">
        <v>2524</v>
      </c>
      <c r="K238" s="130" t="s">
        <v>325</v>
      </c>
      <c r="L238" s="134">
        <f>'73511-10'!E$32</f>
        <v>2573</v>
      </c>
    </row>
    <row r="239" spans="1:12" x14ac:dyDescent="0.3">
      <c r="A239" s="128">
        <v>73511</v>
      </c>
      <c r="B239" s="128" t="s">
        <v>58</v>
      </c>
      <c r="C239" s="128" t="s">
        <v>2594</v>
      </c>
      <c r="D239" s="128">
        <v>2019</v>
      </c>
      <c r="E239" s="128" t="s">
        <v>32</v>
      </c>
      <c r="F239" s="130" t="s">
        <v>2517</v>
      </c>
      <c r="G239" s="130">
        <v>27</v>
      </c>
      <c r="H239" s="130" t="str">
        <f>'73511-10'!B$32</f>
        <v xml:space="preserve">Neu-Isenburg, Stadt                               </v>
      </c>
      <c r="I239" s="130" t="s">
        <v>2492</v>
      </c>
      <c r="J239" s="130" t="s">
        <v>2727</v>
      </c>
      <c r="K239" s="128" t="s">
        <v>52</v>
      </c>
      <c r="L239" s="134">
        <f>'73511-10'!F$32</f>
        <v>5673.6279999999979</v>
      </c>
    </row>
    <row r="240" spans="1:12" x14ac:dyDescent="0.3">
      <c r="A240" s="128">
        <v>73511</v>
      </c>
      <c r="B240" s="128" t="s">
        <v>58</v>
      </c>
      <c r="C240" s="128" t="s">
        <v>2594</v>
      </c>
      <c r="D240" s="128">
        <v>2019</v>
      </c>
      <c r="E240" s="128" t="s">
        <v>32</v>
      </c>
      <c r="F240" s="130" t="s">
        <v>2517</v>
      </c>
      <c r="G240" s="130">
        <v>27</v>
      </c>
      <c r="H240" s="130" t="str">
        <f>'73511-10'!B$32</f>
        <v xml:space="preserve">Neu-Isenburg, Stadt                               </v>
      </c>
      <c r="I240" s="130" t="s">
        <v>2492</v>
      </c>
      <c r="J240" s="130" t="s">
        <v>2727</v>
      </c>
      <c r="K240" s="128" t="s">
        <v>2728</v>
      </c>
      <c r="L240" s="134">
        <f>'73511-10'!G$32</f>
        <v>11.508518855770559</v>
      </c>
    </row>
    <row r="241" spans="1:12" x14ac:dyDescent="0.3">
      <c r="A241" s="128">
        <v>73511</v>
      </c>
      <c r="B241" s="128" t="s">
        <v>58</v>
      </c>
      <c r="C241" s="128" t="s">
        <v>2594</v>
      </c>
      <c r="D241" s="128">
        <v>2019</v>
      </c>
      <c r="E241" s="128" t="s">
        <v>32</v>
      </c>
      <c r="F241" s="130" t="s">
        <v>2517</v>
      </c>
      <c r="G241" s="130">
        <v>27</v>
      </c>
      <c r="H241" s="130" t="str">
        <f>'73511-10'!B$32</f>
        <v xml:space="preserve">Neu-Isenburg, Stadt                               </v>
      </c>
      <c r="I241" s="130" t="s">
        <v>2522</v>
      </c>
      <c r="J241" s="130" t="s">
        <v>2525</v>
      </c>
      <c r="K241" s="130" t="s">
        <v>325</v>
      </c>
      <c r="L241" s="134">
        <f>'73511-10'!H$32</f>
        <v>615</v>
      </c>
    </row>
    <row r="242" spans="1:12" x14ac:dyDescent="0.3">
      <c r="A242" s="128">
        <v>73511</v>
      </c>
      <c r="B242" s="128" t="s">
        <v>58</v>
      </c>
      <c r="C242" s="128" t="s">
        <v>2594</v>
      </c>
      <c r="D242" s="128">
        <v>2019</v>
      </c>
      <c r="E242" s="128" t="s">
        <v>32</v>
      </c>
      <c r="F242" s="130" t="s">
        <v>2517</v>
      </c>
      <c r="G242" s="130">
        <v>27</v>
      </c>
      <c r="H242" s="130" t="str">
        <f>'73511-10'!B$32</f>
        <v xml:space="preserve">Neu-Isenburg, Stadt                               </v>
      </c>
      <c r="I242" s="130" t="s">
        <v>2522</v>
      </c>
      <c r="J242" s="130" t="s">
        <v>2526</v>
      </c>
      <c r="K242" s="128" t="s">
        <v>52</v>
      </c>
      <c r="L242" s="134">
        <f>'73511-10'!I$32</f>
        <v>43625.748149999978</v>
      </c>
    </row>
    <row r="243" spans="1:12" x14ac:dyDescent="0.3">
      <c r="A243" s="128">
        <v>73511</v>
      </c>
      <c r="B243" s="128" t="s">
        <v>58</v>
      </c>
      <c r="C243" s="128" t="s">
        <v>2594</v>
      </c>
      <c r="D243" s="128">
        <v>2019</v>
      </c>
      <c r="E243" s="128" t="s">
        <v>32</v>
      </c>
      <c r="F243" s="130" t="s">
        <v>2517</v>
      </c>
      <c r="G243" s="130">
        <v>27</v>
      </c>
      <c r="H243" s="130" t="str">
        <f>'73511-10'!B$32</f>
        <v xml:space="preserve">Neu-Isenburg, Stadt                               </v>
      </c>
      <c r="I243" s="130" t="s">
        <v>2522</v>
      </c>
      <c r="J243" s="130" t="s">
        <v>2526</v>
      </c>
      <c r="K243" s="128" t="s">
        <v>2728</v>
      </c>
      <c r="L243" s="134">
        <f>'73511-10'!J$32</f>
        <v>88.491481144229482</v>
      </c>
    </row>
    <row r="244" spans="1:12" x14ac:dyDescent="0.3">
      <c r="A244" s="128">
        <v>73511</v>
      </c>
      <c r="B244" s="128" t="s">
        <v>58</v>
      </c>
      <c r="C244" s="128" t="s">
        <v>2594</v>
      </c>
      <c r="D244" s="128">
        <v>2019</v>
      </c>
      <c r="E244" s="128" t="s">
        <v>32</v>
      </c>
      <c r="F244" s="130" t="s">
        <v>2517</v>
      </c>
      <c r="G244" s="130">
        <v>27</v>
      </c>
      <c r="H244" s="130" t="str">
        <f>'73511-10'!B$32</f>
        <v xml:space="preserve">Neu-Isenburg, Stadt                               </v>
      </c>
      <c r="I244" s="130" t="s">
        <v>2729</v>
      </c>
      <c r="J244" s="130" t="s">
        <v>2729</v>
      </c>
      <c r="K244" s="128" t="s">
        <v>2728</v>
      </c>
      <c r="L244" s="134">
        <f>'73511-10'!K$32</f>
        <v>345</v>
      </c>
    </row>
    <row r="245" spans="1:12" x14ac:dyDescent="0.3">
      <c r="A245" s="128">
        <v>73511</v>
      </c>
      <c r="B245" s="128" t="s">
        <v>58</v>
      </c>
      <c r="C245" s="128" t="s">
        <v>2594</v>
      </c>
      <c r="D245" s="128">
        <v>2019</v>
      </c>
      <c r="E245" s="128" t="s">
        <v>32</v>
      </c>
      <c r="F245" s="130" t="s">
        <v>2517</v>
      </c>
      <c r="G245" s="130">
        <v>28</v>
      </c>
      <c r="H245" s="130" t="str">
        <f>'73511-10'!B$33</f>
        <v xml:space="preserve">Bielefeld, Stadt                                  </v>
      </c>
      <c r="I245" s="128" t="s">
        <v>2518</v>
      </c>
      <c r="J245" s="130" t="s">
        <v>2726</v>
      </c>
      <c r="K245" s="130" t="s">
        <v>325</v>
      </c>
      <c r="L245" s="134">
        <f>'73511-10'!C$33</f>
        <v>14797</v>
      </c>
    </row>
    <row r="246" spans="1:12" x14ac:dyDescent="0.3">
      <c r="A246" s="128">
        <v>73511</v>
      </c>
      <c r="B246" s="128" t="s">
        <v>58</v>
      </c>
      <c r="C246" s="128" t="s">
        <v>2594</v>
      </c>
      <c r="D246" s="128">
        <v>2019</v>
      </c>
      <c r="E246" s="128" t="s">
        <v>32</v>
      </c>
      <c r="F246" s="130" t="s">
        <v>2517</v>
      </c>
      <c r="G246" s="130">
        <v>28</v>
      </c>
      <c r="H246" s="130" t="str">
        <f>'73511-10'!B$33</f>
        <v xml:space="preserve">Bielefeld, Stadt                                  </v>
      </c>
      <c r="I246" s="128" t="s">
        <v>2518</v>
      </c>
      <c r="J246" s="130" t="s">
        <v>2520</v>
      </c>
      <c r="K246" s="128" t="s">
        <v>52</v>
      </c>
      <c r="L246" s="134">
        <f>'73511-10'!D$33</f>
        <v>48593.475660000047</v>
      </c>
    </row>
    <row r="247" spans="1:12" x14ac:dyDescent="0.3">
      <c r="A247" s="128">
        <v>73511</v>
      </c>
      <c r="B247" s="128" t="s">
        <v>58</v>
      </c>
      <c r="C247" s="128" t="s">
        <v>2594</v>
      </c>
      <c r="D247" s="128">
        <v>2019</v>
      </c>
      <c r="E247" s="128" t="s">
        <v>32</v>
      </c>
      <c r="F247" s="130" t="s">
        <v>2517</v>
      </c>
      <c r="G247" s="130">
        <v>28</v>
      </c>
      <c r="H247" s="130" t="str">
        <f>'73511-10'!B$33</f>
        <v xml:space="preserve">Bielefeld, Stadt                                  </v>
      </c>
      <c r="I247" s="130" t="s">
        <v>2492</v>
      </c>
      <c r="J247" s="130" t="s">
        <v>2524</v>
      </c>
      <c r="K247" s="130" t="s">
        <v>325</v>
      </c>
      <c r="L247" s="134">
        <f>'73511-10'!E$33</f>
        <v>12895</v>
      </c>
    </row>
    <row r="248" spans="1:12" x14ac:dyDescent="0.3">
      <c r="A248" s="128">
        <v>73511</v>
      </c>
      <c r="B248" s="128" t="s">
        <v>58</v>
      </c>
      <c r="C248" s="128" t="s">
        <v>2594</v>
      </c>
      <c r="D248" s="128">
        <v>2019</v>
      </c>
      <c r="E248" s="128" t="s">
        <v>32</v>
      </c>
      <c r="F248" s="130" t="s">
        <v>2517</v>
      </c>
      <c r="G248" s="130">
        <v>28</v>
      </c>
      <c r="H248" s="130" t="str">
        <f>'73511-10'!B$33</f>
        <v xml:space="preserve">Bielefeld, Stadt                                  </v>
      </c>
      <c r="I248" s="130" t="s">
        <v>2492</v>
      </c>
      <c r="J248" s="130" t="s">
        <v>2727</v>
      </c>
      <c r="K248" s="128" t="s">
        <v>52</v>
      </c>
      <c r="L248" s="134">
        <f>'73511-10'!F$33</f>
        <v>25969.219999999994</v>
      </c>
    </row>
    <row r="249" spans="1:12" x14ac:dyDescent="0.3">
      <c r="A249" s="128">
        <v>73511</v>
      </c>
      <c r="B249" s="128" t="s">
        <v>58</v>
      </c>
      <c r="C249" s="128" t="s">
        <v>2594</v>
      </c>
      <c r="D249" s="128">
        <v>2019</v>
      </c>
      <c r="E249" s="128" t="s">
        <v>32</v>
      </c>
      <c r="F249" s="130" t="s">
        <v>2517</v>
      </c>
      <c r="G249" s="130">
        <v>28</v>
      </c>
      <c r="H249" s="130" t="str">
        <f>'73511-10'!B$33</f>
        <v xml:space="preserve">Bielefeld, Stadt                                  </v>
      </c>
      <c r="I249" s="130" t="s">
        <v>2492</v>
      </c>
      <c r="J249" s="130" t="s">
        <v>2727</v>
      </c>
      <c r="K249" s="128" t="s">
        <v>2728</v>
      </c>
      <c r="L249" s="134">
        <f>'73511-10'!G$33</f>
        <v>53.441783381995627</v>
      </c>
    </row>
    <row r="250" spans="1:12" x14ac:dyDescent="0.3">
      <c r="A250" s="128">
        <v>73511</v>
      </c>
      <c r="B250" s="128" t="s">
        <v>58</v>
      </c>
      <c r="C250" s="128" t="s">
        <v>2594</v>
      </c>
      <c r="D250" s="128">
        <v>2019</v>
      </c>
      <c r="E250" s="128" t="s">
        <v>32</v>
      </c>
      <c r="F250" s="130" t="s">
        <v>2517</v>
      </c>
      <c r="G250" s="130">
        <v>28</v>
      </c>
      <c r="H250" s="130" t="str">
        <f>'73511-10'!B$33</f>
        <v xml:space="preserve">Bielefeld, Stadt                                  </v>
      </c>
      <c r="I250" s="130" t="s">
        <v>2522</v>
      </c>
      <c r="J250" s="130" t="s">
        <v>2525</v>
      </c>
      <c r="K250" s="130" t="s">
        <v>325</v>
      </c>
      <c r="L250" s="134">
        <f>'73511-10'!H$33</f>
        <v>1902</v>
      </c>
    </row>
    <row r="251" spans="1:12" x14ac:dyDescent="0.3">
      <c r="A251" s="128">
        <v>73511</v>
      </c>
      <c r="B251" s="128" t="s">
        <v>58</v>
      </c>
      <c r="C251" s="128" t="s">
        <v>2594</v>
      </c>
      <c r="D251" s="128">
        <v>2019</v>
      </c>
      <c r="E251" s="128" t="s">
        <v>32</v>
      </c>
      <c r="F251" s="130" t="s">
        <v>2517</v>
      </c>
      <c r="G251" s="130">
        <v>28</v>
      </c>
      <c r="H251" s="130" t="str">
        <f>'73511-10'!B$33</f>
        <v xml:space="preserve">Bielefeld, Stadt                                  </v>
      </c>
      <c r="I251" s="130" t="s">
        <v>2522</v>
      </c>
      <c r="J251" s="130" t="s">
        <v>2526</v>
      </c>
      <c r="K251" s="128" t="s">
        <v>52</v>
      </c>
      <c r="L251" s="134">
        <f>'73511-10'!I$33</f>
        <v>22624.255660000006</v>
      </c>
    </row>
    <row r="252" spans="1:12" x14ac:dyDescent="0.3">
      <c r="A252" s="128">
        <v>73511</v>
      </c>
      <c r="B252" s="128" t="s">
        <v>58</v>
      </c>
      <c r="C252" s="128" t="s">
        <v>2594</v>
      </c>
      <c r="D252" s="128">
        <v>2019</v>
      </c>
      <c r="E252" s="128" t="s">
        <v>32</v>
      </c>
      <c r="F252" s="130" t="s">
        <v>2517</v>
      </c>
      <c r="G252" s="130">
        <v>28</v>
      </c>
      <c r="H252" s="130" t="str">
        <f>'73511-10'!B$33</f>
        <v xml:space="preserve">Bielefeld, Stadt                                  </v>
      </c>
      <c r="I252" s="130" t="s">
        <v>2522</v>
      </c>
      <c r="J252" s="130" t="s">
        <v>2526</v>
      </c>
      <c r="K252" s="128" t="s">
        <v>2728</v>
      </c>
      <c r="L252" s="134">
        <f>'73511-10'!J$33</f>
        <v>46.55821661800428</v>
      </c>
    </row>
    <row r="253" spans="1:12" x14ac:dyDescent="0.3">
      <c r="A253" s="128">
        <v>73511</v>
      </c>
      <c r="B253" s="128" t="s">
        <v>58</v>
      </c>
      <c r="C253" s="128" t="s">
        <v>2594</v>
      </c>
      <c r="D253" s="128">
        <v>2019</v>
      </c>
      <c r="E253" s="128" t="s">
        <v>32</v>
      </c>
      <c r="F253" s="130" t="s">
        <v>2517</v>
      </c>
      <c r="G253" s="130">
        <v>28</v>
      </c>
      <c r="H253" s="130" t="str">
        <f>'73511-10'!B$33</f>
        <v xml:space="preserve">Bielefeld, Stadt                                  </v>
      </c>
      <c r="I253" s="130" t="s">
        <v>2729</v>
      </c>
      <c r="J253" s="130" t="s">
        <v>2729</v>
      </c>
      <c r="K253" s="128" t="s">
        <v>2728</v>
      </c>
      <c r="L253" s="134">
        <f>'73511-10'!K$33</f>
        <v>480</v>
      </c>
    </row>
    <row r="254" spans="1:12" x14ac:dyDescent="0.3">
      <c r="A254" s="128">
        <v>73511</v>
      </c>
      <c r="B254" s="128" t="s">
        <v>58</v>
      </c>
      <c r="C254" s="128" t="s">
        <v>2594</v>
      </c>
      <c r="D254" s="128">
        <v>2019</v>
      </c>
      <c r="E254" s="128" t="s">
        <v>32</v>
      </c>
      <c r="F254" s="130" t="s">
        <v>2517</v>
      </c>
      <c r="G254" s="130">
        <v>29</v>
      </c>
      <c r="H254" s="130" t="str">
        <f>'73511-10'!B$34</f>
        <v xml:space="preserve">Freiburg im Breisgau, Stadt                       </v>
      </c>
      <c r="I254" s="128" t="s">
        <v>2518</v>
      </c>
      <c r="J254" s="130" t="s">
        <v>2726</v>
      </c>
      <c r="K254" s="130" t="s">
        <v>325</v>
      </c>
      <c r="L254" s="134">
        <f>'73511-10'!C$34</f>
        <v>11248</v>
      </c>
    </row>
    <row r="255" spans="1:12" x14ac:dyDescent="0.3">
      <c r="A255" s="128">
        <v>73511</v>
      </c>
      <c r="B255" s="128" t="s">
        <v>58</v>
      </c>
      <c r="C255" s="128" t="s">
        <v>2594</v>
      </c>
      <c r="D255" s="128">
        <v>2019</v>
      </c>
      <c r="E255" s="128" t="s">
        <v>32</v>
      </c>
      <c r="F255" s="130" t="s">
        <v>2517</v>
      </c>
      <c r="G255" s="130">
        <v>29</v>
      </c>
      <c r="H255" s="130" t="str">
        <f>'73511-10'!B$34</f>
        <v xml:space="preserve">Freiburg im Breisgau, Stadt                       </v>
      </c>
      <c r="I255" s="128" t="s">
        <v>2518</v>
      </c>
      <c r="J255" s="130" t="s">
        <v>2520</v>
      </c>
      <c r="K255" s="128" t="s">
        <v>52</v>
      </c>
      <c r="L255" s="134">
        <f>'73511-10'!D$34</f>
        <v>47854.662660000082</v>
      </c>
    </row>
    <row r="256" spans="1:12" x14ac:dyDescent="0.3">
      <c r="A256" s="128">
        <v>73511</v>
      </c>
      <c r="B256" s="128" t="s">
        <v>58</v>
      </c>
      <c r="C256" s="128" t="s">
        <v>2594</v>
      </c>
      <c r="D256" s="128">
        <v>2019</v>
      </c>
      <c r="E256" s="128" t="s">
        <v>32</v>
      </c>
      <c r="F256" s="130" t="s">
        <v>2517</v>
      </c>
      <c r="G256" s="130">
        <v>29</v>
      </c>
      <c r="H256" s="130" t="str">
        <f>'73511-10'!B$34</f>
        <v xml:space="preserve">Freiburg im Breisgau, Stadt                       </v>
      </c>
      <c r="I256" s="130" t="s">
        <v>2492</v>
      </c>
      <c r="J256" s="130" t="s">
        <v>2524</v>
      </c>
      <c r="K256" s="130" t="s">
        <v>325</v>
      </c>
      <c r="L256" s="134">
        <f>'73511-10'!E$34</f>
        <v>9432</v>
      </c>
    </row>
    <row r="257" spans="1:12" x14ac:dyDescent="0.3">
      <c r="A257" s="128">
        <v>73511</v>
      </c>
      <c r="B257" s="128" t="s">
        <v>58</v>
      </c>
      <c r="C257" s="128" t="s">
        <v>2594</v>
      </c>
      <c r="D257" s="128">
        <v>2019</v>
      </c>
      <c r="E257" s="128" t="s">
        <v>32</v>
      </c>
      <c r="F257" s="130" t="s">
        <v>2517</v>
      </c>
      <c r="G257" s="130">
        <v>29</v>
      </c>
      <c r="H257" s="130" t="str">
        <f>'73511-10'!B$34</f>
        <v xml:space="preserve">Freiburg im Breisgau, Stadt                       </v>
      </c>
      <c r="I257" s="130" t="s">
        <v>2492</v>
      </c>
      <c r="J257" s="130" t="s">
        <v>2727</v>
      </c>
      <c r="K257" s="128" t="s">
        <v>52</v>
      </c>
      <c r="L257" s="134">
        <f>'73511-10'!F$34</f>
        <v>28076.384999999969</v>
      </c>
    </row>
    <row r="258" spans="1:12" x14ac:dyDescent="0.3">
      <c r="A258" s="128">
        <v>73511</v>
      </c>
      <c r="B258" s="128" t="s">
        <v>58</v>
      </c>
      <c r="C258" s="128" t="s">
        <v>2594</v>
      </c>
      <c r="D258" s="128">
        <v>2019</v>
      </c>
      <c r="E258" s="128" t="s">
        <v>32</v>
      </c>
      <c r="F258" s="130" t="s">
        <v>2517</v>
      </c>
      <c r="G258" s="130">
        <v>29</v>
      </c>
      <c r="H258" s="130" t="str">
        <f>'73511-10'!B$34</f>
        <v xml:space="preserve">Freiburg im Breisgau, Stadt                       </v>
      </c>
      <c r="I258" s="130" t="s">
        <v>2492</v>
      </c>
      <c r="J258" s="130" t="s">
        <v>2727</v>
      </c>
      <c r="K258" s="128" t="s">
        <v>2728</v>
      </c>
      <c r="L258" s="134">
        <f>'73511-10'!G$34</f>
        <v>58.67011371384708</v>
      </c>
    </row>
    <row r="259" spans="1:12" x14ac:dyDescent="0.3">
      <c r="A259" s="128">
        <v>73511</v>
      </c>
      <c r="B259" s="128" t="s">
        <v>58</v>
      </c>
      <c r="C259" s="128" t="s">
        <v>2594</v>
      </c>
      <c r="D259" s="128">
        <v>2019</v>
      </c>
      <c r="E259" s="128" t="s">
        <v>32</v>
      </c>
      <c r="F259" s="130" t="s">
        <v>2517</v>
      </c>
      <c r="G259" s="130">
        <v>29</v>
      </c>
      <c r="H259" s="130" t="str">
        <f>'73511-10'!B$34</f>
        <v xml:space="preserve">Freiburg im Breisgau, Stadt                       </v>
      </c>
      <c r="I259" s="130" t="s">
        <v>2522</v>
      </c>
      <c r="J259" s="130" t="s">
        <v>2525</v>
      </c>
      <c r="K259" s="130" t="s">
        <v>325</v>
      </c>
      <c r="L259" s="134">
        <f>'73511-10'!H$34</f>
        <v>1816</v>
      </c>
    </row>
    <row r="260" spans="1:12" x14ac:dyDescent="0.3">
      <c r="A260" s="128">
        <v>73511</v>
      </c>
      <c r="B260" s="128" t="s">
        <v>58</v>
      </c>
      <c r="C260" s="128" t="s">
        <v>2594</v>
      </c>
      <c r="D260" s="128">
        <v>2019</v>
      </c>
      <c r="E260" s="128" t="s">
        <v>32</v>
      </c>
      <c r="F260" s="130" t="s">
        <v>2517</v>
      </c>
      <c r="G260" s="130">
        <v>29</v>
      </c>
      <c r="H260" s="130" t="str">
        <f>'73511-10'!B$34</f>
        <v xml:space="preserve">Freiburg im Breisgau, Stadt                       </v>
      </c>
      <c r="I260" s="130" t="s">
        <v>2522</v>
      </c>
      <c r="J260" s="130" t="s">
        <v>2526</v>
      </c>
      <c r="K260" s="128" t="s">
        <v>52</v>
      </c>
      <c r="L260" s="134">
        <f>'73511-10'!I$34</f>
        <v>19778.277659999971</v>
      </c>
    </row>
    <row r="261" spans="1:12" x14ac:dyDescent="0.3">
      <c r="A261" s="128">
        <v>73511</v>
      </c>
      <c r="B261" s="128" t="s">
        <v>58</v>
      </c>
      <c r="C261" s="128" t="s">
        <v>2594</v>
      </c>
      <c r="D261" s="128">
        <v>2019</v>
      </c>
      <c r="E261" s="128" t="s">
        <v>32</v>
      </c>
      <c r="F261" s="130" t="s">
        <v>2517</v>
      </c>
      <c r="G261" s="130">
        <v>29</v>
      </c>
      <c r="H261" s="130" t="str">
        <f>'73511-10'!B$34</f>
        <v xml:space="preserve">Freiburg im Breisgau, Stadt                       </v>
      </c>
      <c r="I261" s="130" t="s">
        <v>2522</v>
      </c>
      <c r="J261" s="130" t="s">
        <v>2526</v>
      </c>
      <c r="K261" s="128" t="s">
        <v>2728</v>
      </c>
      <c r="L261" s="134">
        <f>'73511-10'!J$34</f>
        <v>41.329886286152615</v>
      </c>
    </row>
    <row r="262" spans="1:12" x14ac:dyDescent="0.3">
      <c r="A262" s="128">
        <v>73511</v>
      </c>
      <c r="B262" s="128" t="s">
        <v>58</v>
      </c>
      <c r="C262" s="128" t="s">
        <v>2594</v>
      </c>
      <c r="D262" s="128">
        <v>2019</v>
      </c>
      <c r="E262" s="128" t="s">
        <v>32</v>
      </c>
      <c r="F262" s="130" t="s">
        <v>2517</v>
      </c>
      <c r="G262" s="130">
        <v>29</v>
      </c>
      <c r="H262" s="130" t="str">
        <f>'73511-10'!B$34</f>
        <v xml:space="preserve">Freiburg im Breisgau, Stadt                       </v>
      </c>
      <c r="I262" s="130" t="s">
        <v>2729</v>
      </c>
      <c r="J262" s="130" t="s">
        <v>2729</v>
      </c>
      <c r="K262" s="128" t="s">
        <v>2728</v>
      </c>
      <c r="L262" s="134">
        <f>'73511-10'!K$34</f>
        <v>430</v>
      </c>
    </row>
    <row r="263" spans="1:12" x14ac:dyDescent="0.3">
      <c r="A263" s="128">
        <v>73511</v>
      </c>
      <c r="B263" s="128" t="s">
        <v>58</v>
      </c>
      <c r="C263" s="128" t="s">
        <v>2594</v>
      </c>
      <c r="D263" s="128">
        <v>2019</v>
      </c>
      <c r="E263" s="128" t="s">
        <v>32</v>
      </c>
      <c r="F263" s="130" t="s">
        <v>2517</v>
      </c>
      <c r="G263" s="130">
        <v>30</v>
      </c>
      <c r="H263" s="130" t="str">
        <f>'73511-10'!B$35</f>
        <v xml:space="preserve">Duisburg, Stadt                                   </v>
      </c>
      <c r="I263" s="128" t="s">
        <v>2518</v>
      </c>
      <c r="J263" s="130" t="s">
        <v>2726</v>
      </c>
      <c r="K263" s="130" t="s">
        <v>325</v>
      </c>
      <c r="L263" s="134">
        <f>'73511-10'!C$35</f>
        <v>19179</v>
      </c>
    </row>
    <row r="264" spans="1:12" x14ac:dyDescent="0.3">
      <c r="A264" s="128">
        <v>73511</v>
      </c>
      <c r="B264" s="128" t="s">
        <v>58</v>
      </c>
      <c r="C264" s="128" t="s">
        <v>2594</v>
      </c>
      <c r="D264" s="128">
        <v>2019</v>
      </c>
      <c r="E264" s="128" t="s">
        <v>32</v>
      </c>
      <c r="F264" s="130" t="s">
        <v>2517</v>
      </c>
      <c r="G264" s="130">
        <v>30</v>
      </c>
      <c r="H264" s="130" t="str">
        <f>'73511-10'!B$35</f>
        <v xml:space="preserve">Duisburg, Stadt                                   </v>
      </c>
      <c r="I264" s="128" t="s">
        <v>2518</v>
      </c>
      <c r="J264" s="130" t="s">
        <v>2520</v>
      </c>
      <c r="K264" s="128" t="s">
        <v>52</v>
      </c>
      <c r="L264" s="134">
        <f>'73511-10'!D$35</f>
        <v>47104.567949999968</v>
      </c>
    </row>
    <row r="265" spans="1:12" x14ac:dyDescent="0.3">
      <c r="A265" s="128">
        <v>73511</v>
      </c>
      <c r="B265" s="128" t="s">
        <v>58</v>
      </c>
      <c r="C265" s="128" t="s">
        <v>2594</v>
      </c>
      <c r="D265" s="128">
        <v>2019</v>
      </c>
      <c r="E265" s="128" t="s">
        <v>32</v>
      </c>
      <c r="F265" s="130" t="s">
        <v>2517</v>
      </c>
      <c r="G265" s="130">
        <v>30</v>
      </c>
      <c r="H265" s="130" t="str">
        <f>'73511-10'!B$35</f>
        <v xml:space="preserve">Duisburg, Stadt                                   </v>
      </c>
      <c r="I265" s="130" t="s">
        <v>2492</v>
      </c>
      <c r="J265" s="130" t="s">
        <v>2524</v>
      </c>
      <c r="K265" s="130" t="s">
        <v>325</v>
      </c>
      <c r="L265" s="134">
        <f>'73511-10'!E$35</f>
        <v>16813</v>
      </c>
    </row>
    <row r="266" spans="1:12" x14ac:dyDescent="0.3">
      <c r="A266" s="128">
        <v>73511</v>
      </c>
      <c r="B266" s="128" t="s">
        <v>58</v>
      </c>
      <c r="C266" s="128" t="s">
        <v>2594</v>
      </c>
      <c r="D266" s="128">
        <v>2019</v>
      </c>
      <c r="E266" s="128" t="s">
        <v>32</v>
      </c>
      <c r="F266" s="130" t="s">
        <v>2517</v>
      </c>
      <c r="G266" s="130">
        <v>30</v>
      </c>
      <c r="H266" s="130" t="str">
        <f>'73511-10'!B$35</f>
        <v xml:space="preserve">Duisburg, Stadt                                   </v>
      </c>
      <c r="I266" s="130" t="s">
        <v>2492</v>
      </c>
      <c r="J266" s="130" t="s">
        <v>2727</v>
      </c>
      <c r="K266" s="128" t="s">
        <v>52</v>
      </c>
      <c r="L266" s="134">
        <f>'73511-10'!F$35</f>
        <v>18316.196999999967</v>
      </c>
    </row>
    <row r="267" spans="1:12" x14ac:dyDescent="0.3">
      <c r="A267" s="128">
        <v>73511</v>
      </c>
      <c r="B267" s="128" t="s">
        <v>58</v>
      </c>
      <c r="C267" s="128" t="s">
        <v>2594</v>
      </c>
      <c r="D267" s="128">
        <v>2019</v>
      </c>
      <c r="E267" s="128" t="s">
        <v>32</v>
      </c>
      <c r="F267" s="130" t="s">
        <v>2517</v>
      </c>
      <c r="G267" s="130">
        <v>30</v>
      </c>
      <c r="H267" s="130" t="str">
        <f>'73511-10'!B$35</f>
        <v xml:space="preserve">Duisburg, Stadt                                   </v>
      </c>
      <c r="I267" s="130" t="s">
        <v>2492</v>
      </c>
      <c r="J267" s="130" t="s">
        <v>2727</v>
      </c>
      <c r="K267" s="128" t="s">
        <v>2728</v>
      </c>
      <c r="L267" s="134">
        <f>'73511-10'!G$35</f>
        <v>38.884120579222888</v>
      </c>
    </row>
    <row r="268" spans="1:12" x14ac:dyDescent="0.3">
      <c r="A268" s="128">
        <v>73511</v>
      </c>
      <c r="B268" s="128" t="s">
        <v>58</v>
      </c>
      <c r="C268" s="128" t="s">
        <v>2594</v>
      </c>
      <c r="D268" s="128">
        <v>2019</v>
      </c>
      <c r="E268" s="128" t="s">
        <v>32</v>
      </c>
      <c r="F268" s="130" t="s">
        <v>2517</v>
      </c>
      <c r="G268" s="130">
        <v>30</v>
      </c>
      <c r="H268" s="130" t="str">
        <f>'73511-10'!B$35</f>
        <v xml:space="preserve">Duisburg, Stadt                                   </v>
      </c>
      <c r="I268" s="130" t="s">
        <v>2522</v>
      </c>
      <c r="J268" s="130" t="s">
        <v>2525</v>
      </c>
      <c r="K268" s="130" t="s">
        <v>325</v>
      </c>
      <c r="L268" s="134">
        <f>'73511-10'!H$35</f>
        <v>2366</v>
      </c>
    </row>
    <row r="269" spans="1:12" x14ac:dyDescent="0.3">
      <c r="A269" s="128">
        <v>73511</v>
      </c>
      <c r="B269" s="128" t="s">
        <v>58</v>
      </c>
      <c r="C269" s="128" t="s">
        <v>2594</v>
      </c>
      <c r="D269" s="128">
        <v>2019</v>
      </c>
      <c r="E269" s="128" t="s">
        <v>32</v>
      </c>
      <c r="F269" s="130" t="s">
        <v>2517</v>
      </c>
      <c r="G269" s="130">
        <v>30</v>
      </c>
      <c r="H269" s="130" t="str">
        <f>'73511-10'!B$35</f>
        <v xml:space="preserve">Duisburg, Stadt                                   </v>
      </c>
      <c r="I269" s="130" t="s">
        <v>2522</v>
      </c>
      <c r="J269" s="130" t="s">
        <v>2526</v>
      </c>
      <c r="K269" s="128" t="s">
        <v>52</v>
      </c>
      <c r="L269" s="134">
        <f>'73511-10'!I$35</f>
        <v>28788.370950000011</v>
      </c>
    </row>
    <row r="270" spans="1:12" x14ac:dyDescent="0.3">
      <c r="A270" s="128">
        <v>73511</v>
      </c>
      <c r="B270" s="128" t="s">
        <v>58</v>
      </c>
      <c r="C270" s="128" t="s">
        <v>2594</v>
      </c>
      <c r="D270" s="128">
        <v>2019</v>
      </c>
      <c r="E270" s="128" t="s">
        <v>32</v>
      </c>
      <c r="F270" s="130" t="s">
        <v>2517</v>
      </c>
      <c r="G270" s="130">
        <v>30</v>
      </c>
      <c r="H270" s="130" t="str">
        <f>'73511-10'!B$35</f>
        <v xml:space="preserve">Duisburg, Stadt                                   </v>
      </c>
      <c r="I270" s="130" t="s">
        <v>2522</v>
      </c>
      <c r="J270" s="130" t="s">
        <v>2526</v>
      </c>
      <c r="K270" s="128" t="s">
        <v>2728</v>
      </c>
      <c r="L270" s="134">
        <f>'73511-10'!J$35</f>
        <v>61.115879420777134</v>
      </c>
    </row>
    <row r="271" spans="1:12" x14ac:dyDescent="0.3">
      <c r="A271" s="128">
        <v>73511</v>
      </c>
      <c r="B271" s="128" t="s">
        <v>58</v>
      </c>
      <c r="C271" s="128" t="s">
        <v>2594</v>
      </c>
      <c r="D271" s="128">
        <v>2019</v>
      </c>
      <c r="E271" s="128" t="s">
        <v>32</v>
      </c>
      <c r="F271" s="130" t="s">
        <v>2517</v>
      </c>
      <c r="G271" s="130">
        <v>30</v>
      </c>
      <c r="H271" s="130" t="str">
        <f>'73511-10'!B$35</f>
        <v xml:space="preserve">Duisburg, Stadt                                   </v>
      </c>
      <c r="I271" s="130" t="s">
        <v>2729</v>
      </c>
      <c r="J271" s="130" t="s">
        <v>2729</v>
      </c>
      <c r="K271" s="128" t="s">
        <v>2728</v>
      </c>
      <c r="L271" s="134">
        <f>'73511-10'!K$35</f>
        <v>520</v>
      </c>
    </row>
    <row r="272" spans="1:12" x14ac:dyDescent="0.3">
      <c r="A272" s="128">
        <v>73511</v>
      </c>
      <c r="B272" s="128" t="s">
        <v>58</v>
      </c>
      <c r="C272" s="128" t="s">
        <v>2594</v>
      </c>
      <c r="D272" s="128">
        <v>2019</v>
      </c>
      <c r="E272" s="128" t="s">
        <v>32</v>
      </c>
      <c r="F272" s="130" t="s">
        <v>2517</v>
      </c>
      <c r="G272" s="130">
        <v>31</v>
      </c>
      <c r="H272" s="130" t="str">
        <f>'73511-10'!B$36</f>
        <v xml:space="preserve">Darmstadt, Wissenschaftsstadt                     </v>
      </c>
      <c r="I272" s="128" t="s">
        <v>2518</v>
      </c>
      <c r="J272" s="130" t="s">
        <v>2726</v>
      </c>
      <c r="K272" s="130" t="s">
        <v>325</v>
      </c>
      <c r="L272" s="134">
        <f>'73511-10'!C$36</f>
        <v>8494</v>
      </c>
    </row>
    <row r="273" spans="1:12" x14ac:dyDescent="0.3">
      <c r="A273" s="128">
        <v>73511</v>
      </c>
      <c r="B273" s="128" t="s">
        <v>58</v>
      </c>
      <c r="C273" s="128" t="s">
        <v>2594</v>
      </c>
      <c r="D273" s="128">
        <v>2019</v>
      </c>
      <c r="E273" s="128" t="s">
        <v>32</v>
      </c>
      <c r="F273" s="130" t="s">
        <v>2517</v>
      </c>
      <c r="G273" s="130">
        <v>31</v>
      </c>
      <c r="H273" s="130" t="str">
        <f>'73511-10'!B$36</f>
        <v xml:space="preserve">Darmstadt, Wissenschaftsstadt                     </v>
      </c>
      <c r="I273" s="128" t="s">
        <v>2518</v>
      </c>
      <c r="J273" s="130" t="s">
        <v>2520</v>
      </c>
      <c r="K273" s="128" t="s">
        <v>52</v>
      </c>
      <c r="L273" s="134">
        <f>'73511-10'!D$36</f>
        <v>43388.012729999951</v>
      </c>
    </row>
    <row r="274" spans="1:12" x14ac:dyDescent="0.3">
      <c r="A274" s="128">
        <v>73511</v>
      </c>
      <c r="B274" s="128" t="s">
        <v>58</v>
      </c>
      <c r="C274" s="128" t="s">
        <v>2594</v>
      </c>
      <c r="D274" s="128">
        <v>2019</v>
      </c>
      <c r="E274" s="128" t="s">
        <v>32</v>
      </c>
      <c r="F274" s="130" t="s">
        <v>2517</v>
      </c>
      <c r="G274" s="130">
        <v>31</v>
      </c>
      <c r="H274" s="130" t="str">
        <f>'73511-10'!B$36</f>
        <v xml:space="preserve">Darmstadt, Wissenschaftsstadt                     </v>
      </c>
      <c r="I274" s="130" t="s">
        <v>2492</v>
      </c>
      <c r="J274" s="130" t="s">
        <v>2524</v>
      </c>
      <c r="K274" s="130" t="s">
        <v>325</v>
      </c>
      <c r="L274" s="134">
        <f>'73511-10'!E$36</f>
        <v>7035</v>
      </c>
    </row>
    <row r="275" spans="1:12" x14ac:dyDescent="0.3">
      <c r="A275" s="128">
        <v>73511</v>
      </c>
      <c r="B275" s="128" t="s">
        <v>58</v>
      </c>
      <c r="C275" s="128" t="s">
        <v>2594</v>
      </c>
      <c r="D275" s="128">
        <v>2019</v>
      </c>
      <c r="E275" s="128" t="s">
        <v>32</v>
      </c>
      <c r="F275" s="130" t="s">
        <v>2517</v>
      </c>
      <c r="G275" s="130">
        <v>31</v>
      </c>
      <c r="H275" s="130" t="str">
        <f>'73511-10'!B$36</f>
        <v xml:space="preserve">Darmstadt, Wissenschaftsstadt                     </v>
      </c>
      <c r="I275" s="130" t="s">
        <v>2492</v>
      </c>
      <c r="J275" s="130" t="s">
        <v>2727</v>
      </c>
      <c r="K275" s="128" t="s">
        <v>52</v>
      </c>
      <c r="L275" s="134">
        <f>'73511-10'!F$36</f>
        <v>15051.063000000004</v>
      </c>
    </row>
    <row r="276" spans="1:12" x14ac:dyDescent="0.3">
      <c r="A276" s="128">
        <v>73511</v>
      </c>
      <c r="B276" s="128" t="s">
        <v>58</v>
      </c>
      <c r="C276" s="128" t="s">
        <v>2594</v>
      </c>
      <c r="D276" s="128">
        <v>2019</v>
      </c>
      <c r="E276" s="128" t="s">
        <v>32</v>
      </c>
      <c r="F276" s="130" t="s">
        <v>2517</v>
      </c>
      <c r="G276" s="130">
        <v>31</v>
      </c>
      <c r="H276" s="130" t="str">
        <f>'73511-10'!B$36</f>
        <v xml:space="preserve">Darmstadt, Wissenschaftsstadt                     </v>
      </c>
      <c r="I276" s="130" t="s">
        <v>2492</v>
      </c>
      <c r="J276" s="130" t="s">
        <v>2727</v>
      </c>
      <c r="K276" s="128" t="s">
        <v>2728</v>
      </c>
      <c r="L276" s="134">
        <f>'73511-10'!G$36</f>
        <v>34.689450041562253</v>
      </c>
    </row>
    <row r="277" spans="1:12" x14ac:dyDescent="0.3">
      <c r="A277" s="128">
        <v>73511</v>
      </c>
      <c r="B277" s="128" t="s">
        <v>58</v>
      </c>
      <c r="C277" s="128" t="s">
        <v>2594</v>
      </c>
      <c r="D277" s="128">
        <v>2019</v>
      </c>
      <c r="E277" s="128" t="s">
        <v>32</v>
      </c>
      <c r="F277" s="130" t="s">
        <v>2517</v>
      </c>
      <c r="G277" s="130">
        <v>31</v>
      </c>
      <c r="H277" s="130" t="str">
        <f>'73511-10'!B$36</f>
        <v xml:space="preserve">Darmstadt, Wissenschaftsstadt                     </v>
      </c>
      <c r="I277" s="130" t="s">
        <v>2522</v>
      </c>
      <c r="J277" s="130" t="s">
        <v>2525</v>
      </c>
      <c r="K277" s="130" t="s">
        <v>325</v>
      </c>
      <c r="L277" s="134">
        <f>'73511-10'!H$36</f>
        <v>1459</v>
      </c>
    </row>
    <row r="278" spans="1:12" x14ac:dyDescent="0.3">
      <c r="A278" s="128">
        <v>73511</v>
      </c>
      <c r="B278" s="128" t="s">
        <v>58</v>
      </c>
      <c r="C278" s="128" t="s">
        <v>2594</v>
      </c>
      <c r="D278" s="128">
        <v>2019</v>
      </c>
      <c r="E278" s="128" t="s">
        <v>32</v>
      </c>
      <c r="F278" s="130" t="s">
        <v>2517</v>
      </c>
      <c r="G278" s="130">
        <v>31</v>
      </c>
      <c r="H278" s="130" t="str">
        <f>'73511-10'!B$36</f>
        <v xml:space="preserve">Darmstadt, Wissenschaftsstadt                     </v>
      </c>
      <c r="I278" s="130" t="s">
        <v>2522</v>
      </c>
      <c r="J278" s="130" t="s">
        <v>2526</v>
      </c>
      <c r="K278" s="128" t="s">
        <v>52</v>
      </c>
      <c r="L278" s="134">
        <f>'73511-10'!I$36</f>
        <v>28336.949730000062</v>
      </c>
    </row>
    <row r="279" spans="1:12" x14ac:dyDescent="0.3">
      <c r="A279" s="128">
        <v>73511</v>
      </c>
      <c r="B279" s="128" t="s">
        <v>58</v>
      </c>
      <c r="C279" s="128" t="s">
        <v>2594</v>
      </c>
      <c r="D279" s="128">
        <v>2019</v>
      </c>
      <c r="E279" s="128" t="s">
        <v>32</v>
      </c>
      <c r="F279" s="130" t="s">
        <v>2517</v>
      </c>
      <c r="G279" s="130">
        <v>31</v>
      </c>
      <c r="H279" s="130" t="str">
        <f>'73511-10'!B$36</f>
        <v xml:space="preserve">Darmstadt, Wissenschaftsstadt                     </v>
      </c>
      <c r="I279" s="130" t="s">
        <v>2522</v>
      </c>
      <c r="J279" s="130" t="s">
        <v>2526</v>
      </c>
      <c r="K279" s="128" t="s">
        <v>2728</v>
      </c>
      <c r="L279" s="134">
        <f>'73511-10'!J$36</f>
        <v>65.310549958438017</v>
      </c>
    </row>
    <row r="280" spans="1:12" x14ac:dyDescent="0.3">
      <c r="A280" s="128">
        <v>73511</v>
      </c>
      <c r="B280" s="128" t="s">
        <v>58</v>
      </c>
      <c r="C280" s="128" t="s">
        <v>2594</v>
      </c>
      <c r="D280" s="128">
        <v>2019</v>
      </c>
      <c r="E280" s="128" t="s">
        <v>32</v>
      </c>
      <c r="F280" s="130" t="s">
        <v>2517</v>
      </c>
      <c r="G280" s="130">
        <v>31</v>
      </c>
      <c r="H280" s="130" t="str">
        <f>'73511-10'!B$36</f>
        <v xml:space="preserve">Darmstadt, Wissenschaftsstadt                     </v>
      </c>
      <c r="I280" s="130" t="s">
        <v>2729</v>
      </c>
      <c r="J280" s="130" t="s">
        <v>2729</v>
      </c>
      <c r="K280" s="128" t="s">
        <v>2728</v>
      </c>
      <c r="L280" s="134">
        <f>'73511-10'!K$36</f>
        <v>454</v>
      </c>
    </row>
    <row r="281" spans="1:12" x14ac:dyDescent="0.3">
      <c r="A281" s="128">
        <v>73511</v>
      </c>
      <c r="B281" s="128" t="s">
        <v>58</v>
      </c>
      <c r="C281" s="128" t="s">
        <v>2594</v>
      </c>
      <c r="D281" s="128">
        <v>2019</v>
      </c>
      <c r="E281" s="128" t="s">
        <v>32</v>
      </c>
      <c r="F281" s="130" t="s">
        <v>2517</v>
      </c>
      <c r="G281" s="130">
        <v>32</v>
      </c>
      <c r="H281" s="130" t="str">
        <f>'73511-10'!B$37</f>
        <v xml:space="preserve">Wuppertal, Stadt                                  </v>
      </c>
      <c r="I281" s="128" t="s">
        <v>2518</v>
      </c>
      <c r="J281" s="130" t="s">
        <v>2726</v>
      </c>
      <c r="K281" s="130" t="s">
        <v>325</v>
      </c>
      <c r="L281" s="134">
        <f>'73511-10'!C$37</f>
        <v>18459</v>
      </c>
    </row>
    <row r="282" spans="1:12" x14ac:dyDescent="0.3">
      <c r="A282" s="128">
        <v>73511</v>
      </c>
      <c r="B282" s="128" t="s">
        <v>58</v>
      </c>
      <c r="C282" s="128" t="s">
        <v>2594</v>
      </c>
      <c r="D282" s="128">
        <v>2019</v>
      </c>
      <c r="E282" s="128" t="s">
        <v>32</v>
      </c>
      <c r="F282" s="130" t="s">
        <v>2517</v>
      </c>
      <c r="G282" s="130">
        <v>32</v>
      </c>
      <c r="H282" s="130" t="str">
        <f>'73511-10'!B$37</f>
        <v xml:space="preserve">Wuppertal, Stadt                                  </v>
      </c>
      <c r="I282" s="128" t="s">
        <v>2518</v>
      </c>
      <c r="J282" s="130" t="s">
        <v>2520</v>
      </c>
      <c r="K282" s="128" t="s">
        <v>52</v>
      </c>
      <c r="L282" s="134">
        <f>'73511-10'!D$37</f>
        <v>42547.230949999794</v>
      </c>
    </row>
    <row r="283" spans="1:12" x14ac:dyDescent="0.3">
      <c r="A283" s="128">
        <v>73511</v>
      </c>
      <c r="B283" s="128" t="s">
        <v>58</v>
      </c>
      <c r="C283" s="128" t="s">
        <v>2594</v>
      </c>
      <c r="D283" s="128">
        <v>2019</v>
      </c>
      <c r="E283" s="128" t="s">
        <v>32</v>
      </c>
      <c r="F283" s="130" t="s">
        <v>2517</v>
      </c>
      <c r="G283" s="130">
        <v>32</v>
      </c>
      <c r="H283" s="130" t="str">
        <f>'73511-10'!B$37</f>
        <v xml:space="preserve">Wuppertal, Stadt                                  </v>
      </c>
      <c r="I283" s="130" t="s">
        <v>2492</v>
      </c>
      <c r="J283" s="130" t="s">
        <v>2524</v>
      </c>
      <c r="K283" s="130" t="s">
        <v>325</v>
      </c>
      <c r="L283" s="134">
        <f>'73511-10'!E$37</f>
        <v>16742</v>
      </c>
    </row>
    <row r="284" spans="1:12" x14ac:dyDescent="0.3">
      <c r="A284" s="128">
        <v>73511</v>
      </c>
      <c r="B284" s="128" t="s">
        <v>58</v>
      </c>
      <c r="C284" s="128" t="s">
        <v>2594</v>
      </c>
      <c r="D284" s="128">
        <v>2019</v>
      </c>
      <c r="E284" s="128" t="s">
        <v>32</v>
      </c>
      <c r="F284" s="130" t="s">
        <v>2517</v>
      </c>
      <c r="G284" s="130">
        <v>32</v>
      </c>
      <c r="H284" s="130" t="str">
        <f>'73511-10'!B$37</f>
        <v xml:space="preserve">Wuppertal, Stadt                                  </v>
      </c>
      <c r="I284" s="130" t="s">
        <v>2492</v>
      </c>
      <c r="J284" s="130" t="s">
        <v>2727</v>
      </c>
      <c r="K284" s="128" t="s">
        <v>52</v>
      </c>
      <c r="L284" s="134">
        <f>'73511-10'!F$37</f>
        <v>23662.097999999922</v>
      </c>
    </row>
    <row r="285" spans="1:12" x14ac:dyDescent="0.3">
      <c r="A285" s="128">
        <v>73511</v>
      </c>
      <c r="B285" s="128" t="s">
        <v>58</v>
      </c>
      <c r="C285" s="128" t="s">
        <v>2594</v>
      </c>
      <c r="D285" s="128">
        <v>2019</v>
      </c>
      <c r="E285" s="128" t="s">
        <v>32</v>
      </c>
      <c r="F285" s="130" t="s">
        <v>2517</v>
      </c>
      <c r="G285" s="130">
        <v>32</v>
      </c>
      <c r="H285" s="130" t="str">
        <f>'73511-10'!B$37</f>
        <v xml:space="preserve">Wuppertal, Stadt                                  </v>
      </c>
      <c r="I285" s="130" t="s">
        <v>2492</v>
      </c>
      <c r="J285" s="130" t="s">
        <v>2727</v>
      </c>
      <c r="K285" s="128" t="s">
        <v>2728</v>
      </c>
      <c r="L285" s="134">
        <f>'73511-10'!G$37</f>
        <v>55.613720262563966</v>
      </c>
    </row>
    <row r="286" spans="1:12" x14ac:dyDescent="0.3">
      <c r="A286" s="128">
        <v>73511</v>
      </c>
      <c r="B286" s="128" t="s">
        <v>58</v>
      </c>
      <c r="C286" s="128" t="s">
        <v>2594</v>
      </c>
      <c r="D286" s="128">
        <v>2019</v>
      </c>
      <c r="E286" s="128" t="s">
        <v>32</v>
      </c>
      <c r="F286" s="130" t="s">
        <v>2517</v>
      </c>
      <c r="G286" s="130">
        <v>32</v>
      </c>
      <c r="H286" s="130" t="str">
        <f>'73511-10'!B$37</f>
        <v xml:space="preserve">Wuppertal, Stadt                                  </v>
      </c>
      <c r="I286" s="130" t="s">
        <v>2522</v>
      </c>
      <c r="J286" s="130" t="s">
        <v>2525</v>
      </c>
      <c r="K286" s="130" t="s">
        <v>325</v>
      </c>
      <c r="L286" s="134">
        <f>'73511-10'!H$37</f>
        <v>1717</v>
      </c>
    </row>
    <row r="287" spans="1:12" x14ac:dyDescent="0.3">
      <c r="A287" s="128">
        <v>73511</v>
      </c>
      <c r="B287" s="128" t="s">
        <v>58</v>
      </c>
      <c r="C287" s="128" t="s">
        <v>2594</v>
      </c>
      <c r="D287" s="128">
        <v>2019</v>
      </c>
      <c r="E287" s="128" t="s">
        <v>32</v>
      </c>
      <c r="F287" s="130" t="s">
        <v>2517</v>
      </c>
      <c r="G287" s="130">
        <v>32</v>
      </c>
      <c r="H287" s="130" t="str">
        <f>'73511-10'!B$37</f>
        <v xml:space="preserve">Wuppertal, Stadt                                  </v>
      </c>
      <c r="I287" s="130" t="s">
        <v>2522</v>
      </c>
      <c r="J287" s="130" t="s">
        <v>2526</v>
      </c>
      <c r="K287" s="128" t="s">
        <v>52</v>
      </c>
      <c r="L287" s="134">
        <f>'73511-10'!I$37</f>
        <v>18885.132950000007</v>
      </c>
    </row>
    <row r="288" spans="1:12" x14ac:dyDescent="0.3">
      <c r="A288" s="128">
        <v>73511</v>
      </c>
      <c r="B288" s="128" t="s">
        <v>58</v>
      </c>
      <c r="C288" s="128" t="s">
        <v>2594</v>
      </c>
      <c r="D288" s="128">
        <v>2019</v>
      </c>
      <c r="E288" s="128" t="s">
        <v>32</v>
      </c>
      <c r="F288" s="130" t="s">
        <v>2517</v>
      </c>
      <c r="G288" s="130">
        <v>32</v>
      </c>
      <c r="H288" s="130" t="str">
        <f>'73511-10'!B$37</f>
        <v xml:space="preserve">Wuppertal, Stadt                                  </v>
      </c>
      <c r="I288" s="130" t="s">
        <v>2522</v>
      </c>
      <c r="J288" s="130" t="s">
        <v>2526</v>
      </c>
      <c r="K288" s="128" t="s">
        <v>2728</v>
      </c>
      <c r="L288" s="134">
        <f>'73511-10'!J$37</f>
        <v>44.386279737436354</v>
      </c>
    </row>
    <row r="289" spans="1:12" x14ac:dyDescent="0.3">
      <c r="A289" s="128">
        <v>73511</v>
      </c>
      <c r="B289" s="128" t="s">
        <v>58</v>
      </c>
      <c r="C289" s="128" t="s">
        <v>2594</v>
      </c>
      <c r="D289" s="128">
        <v>2019</v>
      </c>
      <c r="E289" s="128" t="s">
        <v>32</v>
      </c>
      <c r="F289" s="130" t="s">
        <v>2517</v>
      </c>
      <c r="G289" s="130">
        <v>32</v>
      </c>
      <c r="H289" s="130" t="str">
        <f>'73511-10'!B$37</f>
        <v xml:space="preserve">Wuppertal, Stadt                                  </v>
      </c>
      <c r="I289" s="130" t="s">
        <v>2729</v>
      </c>
      <c r="J289" s="130" t="s">
        <v>2729</v>
      </c>
      <c r="K289" s="128" t="s">
        <v>2728</v>
      </c>
      <c r="L289" s="134">
        <f>'73511-10'!K$37</f>
        <v>490</v>
      </c>
    </row>
    <row r="290" spans="1:12" x14ac:dyDescent="0.3">
      <c r="A290" s="128">
        <v>73511</v>
      </c>
      <c r="B290" s="128" t="s">
        <v>58</v>
      </c>
      <c r="C290" s="128" t="s">
        <v>2594</v>
      </c>
      <c r="D290" s="128">
        <v>2019</v>
      </c>
      <c r="E290" s="128" t="s">
        <v>32</v>
      </c>
      <c r="F290" s="130" t="s">
        <v>2517</v>
      </c>
      <c r="G290" s="130">
        <v>33</v>
      </c>
      <c r="H290" s="130" t="str">
        <f>'73511-10'!B$38</f>
        <v xml:space="preserve">Aachen, Stadt                                     </v>
      </c>
      <c r="I290" s="128" t="s">
        <v>2518</v>
      </c>
      <c r="J290" s="130" t="s">
        <v>2726</v>
      </c>
      <c r="K290" s="130" t="s">
        <v>325</v>
      </c>
      <c r="L290" s="134">
        <f>'73511-10'!C$38</f>
        <v>13901</v>
      </c>
    </row>
    <row r="291" spans="1:12" x14ac:dyDescent="0.3">
      <c r="A291" s="128">
        <v>73511</v>
      </c>
      <c r="B291" s="128" t="s">
        <v>58</v>
      </c>
      <c r="C291" s="128" t="s">
        <v>2594</v>
      </c>
      <c r="D291" s="128">
        <v>2019</v>
      </c>
      <c r="E291" s="128" t="s">
        <v>32</v>
      </c>
      <c r="F291" s="130" t="s">
        <v>2517</v>
      </c>
      <c r="G291" s="130">
        <v>33</v>
      </c>
      <c r="H291" s="130" t="str">
        <f>'73511-10'!B$38</f>
        <v xml:space="preserve">Aachen, Stadt                                     </v>
      </c>
      <c r="I291" s="128" t="s">
        <v>2518</v>
      </c>
      <c r="J291" s="130" t="s">
        <v>2520</v>
      </c>
      <c r="K291" s="128" t="s">
        <v>52</v>
      </c>
      <c r="L291" s="134">
        <f>'73511-10'!D$38</f>
        <v>40408.309389999988</v>
      </c>
    </row>
    <row r="292" spans="1:12" x14ac:dyDescent="0.3">
      <c r="A292" s="128">
        <v>73511</v>
      </c>
      <c r="B292" s="128" t="s">
        <v>58</v>
      </c>
      <c r="C292" s="128" t="s">
        <v>2594</v>
      </c>
      <c r="D292" s="128">
        <v>2019</v>
      </c>
      <c r="E292" s="128" t="s">
        <v>32</v>
      </c>
      <c r="F292" s="130" t="s">
        <v>2517</v>
      </c>
      <c r="G292" s="130">
        <v>33</v>
      </c>
      <c r="H292" s="130" t="str">
        <f>'73511-10'!B$38</f>
        <v xml:space="preserve">Aachen, Stadt                                     </v>
      </c>
      <c r="I292" s="130" t="s">
        <v>2492</v>
      </c>
      <c r="J292" s="130" t="s">
        <v>2524</v>
      </c>
      <c r="K292" s="130" t="s">
        <v>325</v>
      </c>
      <c r="L292" s="134">
        <f>'73511-10'!E$38</f>
        <v>12247</v>
      </c>
    </row>
    <row r="293" spans="1:12" x14ac:dyDescent="0.3">
      <c r="A293" s="128">
        <v>73511</v>
      </c>
      <c r="B293" s="128" t="s">
        <v>58</v>
      </c>
      <c r="C293" s="128" t="s">
        <v>2594</v>
      </c>
      <c r="D293" s="128">
        <v>2019</v>
      </c>
      <c r="E293" s="128" t="s">
        <v>32</v>
      </c>
      <c r="F293" s="130" t="s">
        <v>2517</v>
      </c>
      <c r="G293" s="130">
        <v>33</v>
      </c>
      <c r="H293" s="130" t="str">
        <f>'73511-10'!B$38</f>
        <v xml:space="preserve">Aachen, Stadt                                     </v>
      </c>
      <c r="I293" s="130" t="s">
        <v>2492</v>
      </c>
      <c r="J293" s="130" t="s">
        <v>2727</v>
      </c>
      <c r="K293" s="128" t="s">
        <v>52</v>
      </c>
      <c r="L293" s="134">
        <f>'73511-10'!F$38</f>
        <v>20521.043000000012</v>
      </c>
    </row>
    <row r="294" spans="1:12" x14ac:dyDescent="0.3">
      <c r="A294" s="128">
        <v>73511</v>
      </c>
      <c r="B294" s="128" t="s">
        <v>58</v>
      </c>
      <c r="C294" s="128" t="s">
        <v>2594</v>
      </c>
      <c r="D294" s="128">
        <v>2019</v>
      </c>
      <c r="E294" s="128" t="s">
        <v>32</v>
      </c>
      <c r="F294" s="130" t="s">
        <v>2517</v>
      </c>
      <c r="G294" s="130">
        <v>33</v>
      </c>
      <c r="H294" s="130" t="str">
        <f>'73511-10'!B$38</f>
        <v xml:space="preserve">Aachen, Stadt                                     </v>
      </c>
      <c r="I294" s="130" t="s">
        <v>2492</v>
      </c>
      <c r="J294" s="130" t="s">
        <v>2727</v>
      </c>
      <c r="K294" s="128" t="s">
        <v>2728</v>
      </c>
      <c r="L294" s="134">
        <f>'73511-10'!G$38</f>
        <v>50.784215696681535</v>
      </c>
    </row>
    <row r="295" spans="1:12" x14ac:dyDescent="0.3">
      <c r="A295" s="128">
        <v>73511</v>
      </c>
      <c r="B295" s="128" t="s">
        <v>58</v>
      </c>
      <c r="C295" s="128" t="s">
        <v>2594</v>
      </c>
      <c r="D295" s="128">
        <v>2019</v>
      </c>
      <c r="E295" s="128" t="s">
        <v>32</v>
      </c>
      <c r="F295" s="130" t="s">
        <v>2517</v>
      </c>
      <c r="G295" s="130">
        <v>33</v>
      </c>
      <c r="H295" s="130" t="str">
        <f>'73511-10'!B$38</f>
        <v xml:space="preserve">Aachen, Stadt                                     </v>
      </c>
      <c r="I295" s="130" t="s">
        <v>2522</v>
      </c>
      <c r="J295" s="130" t="s">
        <v>2525</v>
      </c>
      <c r="K295" s="130" t="s">
        <v>325</v>
      </c>
      <c r="L295" s="134">
        <f>'73511-10'!H$38</f>
        <v>1654</v>
      </c>
    </row>
    <row r="296" spans="1:12" x14ac:dyDescent="0.3">
      <c r="A296" s="128">
        <v>73511</v>
      </c>
      <c r="B296" s="128" t="s">
        <v>58</v>
      </c>
      <c r="C296" s="128" t="s">
        <v>2594</v>
      </c>
      <c r="D296" s="128">
        <v>2019</v>
      </c>
      <c r="E296" s="128" t="s">
        <v>32</v>
      </c>
      <c r="F296" s="130" t="s">
        <v>2517</v>
      </c>
      <c r="G296" s="130">
        <v>33</v>
      </c>
      <c r="H296" s="130" t="str">
        <f>'73511-10'!B$38</f>
        <v xml:space="preserve">Aachen, Stadt                                     </v>
      </c>
      <c r="I296" s="130" t="s">
        <v>2522</v>
      </c>
      <c r="J296" s="130" t="s">
        <v>2526</v>
      </c>
      <c r="K296" s="128" t="s">
        <v>52</v>
      </c>
      <c r="L296" s="134">
        <f>'73511-10'!I$38</f>
        <v>19887.266390000012</v>
      </c>
    </row>
    <row r="297" spans="1:12" x14ac:dyDescent="0.3">
      <c r="A297" s="128">
        <v>73511</v>
      </c>
      <c r="B297" s="128" t="s">
        <v>58</v>
      </c>
      <c r="C297" s="128" t="s">
        <v>2594</v>
      </c>
      <c r="D297" s="128">
        <v>2019</v>
      </c>
      <c r="E297" s="128" t="s">
        <v>32</v>
      </c>
      <c r="F297" s="130" t="s">
        <v>2517</v>
      </c>
      <c r="G297" s="130">
        <v>33</v>
      </c>
      <c r="H297" s="130" t="str">
        <f>'73511-10'!B$38</f>
        <v xml:space="preserve">Aachen, Stadt                                     </v>
      </c>
      <c r="I297" s="130" t="s">
        <v>2522</v>
      </c>
      <c r="J297" s="130" t="s">
        <v>2526</v>
      </c>
      <c r="K297" s="128" t="s">
        <v>2728</v>
      </c>
      <c r="L297" s="134">
        <f>'73511-10'!J$38</f>
        <v>49.215784303318557</v>
      </c>
    </row>
    <row r="298" spans="1:12" x14ac:dyDescent="0.3">
      <c r="A298" s="128">
        <v>73511</v>
      </c>
      <c r="B298" s="128" t="s">
        <v>58</v>
      </c>
      <c r="C298" s="128" t="s">
        <v>2594</v>
      </c>
      <c r="D298" s="128">
        <v>2019</v>
      </c>
      <c r="E298" s="128" t="s">
        <v>32</v>
      </c>
      <c r="F298" s="130" t="s">
        <v>2517</v>
      </c>
      <c r="G298" s="130">
        <v>33</v>
      </c>
      <c r="H298" s="130" t="str">
        <f>'73511-10'!B$38</f>
        <v xml:space="preserve">Aachen, Stadt                                     </v>
      </c>
      <c r="I298" s="130" t="s">
        <v>2729</v>
      </c>
      <c r="J298" s="130" t="s">
        <v>2729</v>
      </c>
      <c r="K298" s="128" t="s">
        <v>2728</v>
      </c>
      <c r="L298" s="134">
        <f>'73511-10'!K$38</f>
        <v>475</v>
      </c>
    </row>
    <row r="299" spans="1:12" x14ac:dyDescent="0.3">
      <c r="A299" s="128">
        <v>73511</v>
      </c>
      <c r="B299" s="128" t="s">
        <v>58</v>
      </c>
      <c r="C299" s="128" t="s">
        <v>2594</v>
      </c>
      <c r="D299" s="128">
        <v>2019</v>
      </c>
      <c r="E299" s="128" t="s">
        <v>32</v>
      </c>
      <c r="F299" s="130" t="s">
        <v>2517</v>
      </c>
      <c r="G299" s="130">
        <v>34</v>
      </c>
      <c r="H299" s="130" t="str">
        <f>'73511-10'!B$39</f>
        <v xml:space="preserve">Bochum, Stadt                                     </v>
      </c>
      <c r="I299" s="128" t="s">
        <v>2518</v>
      </c>
      <c r="J299" s="130" t="s">
        <v>2726</v>
      </c>
      <c r="K299" s="130" t="s">
        <v>325</v>
      </c>
      <c r="L299" s="134">
        <f>'73511-10'!C$39</f>
        <v>14987</v>
      </c>
    </row>
    <row r="300" spans="1:12" x14ac:dyDescent="0.3">
      <c r="A300" s="128">
        <v>73511</v>
      </c>
      <c r="B300" s="128" t="s">
        <v>58</v>
      </c>
      <c r="C300" s="128" t="s">
        <v>2594</v>
      </c>
      <c r="D300" s="128">
        <v>2019</v>
      </c>
      <c r="E300" s="128" t="s">
        <v>32</v>
      </c>
      <c r="F300" s="130" t="s">
        <v>2517</v>
      </c>
      <c r="G300" s="130">
        <v>34</v>
      </c>
      <c r="H300" s="130" t="str">
        <f>'73511-10'!B$39</f>
        <v xml:space="preserve">Bochum, Stadt                                     </v>
      </c>
      <c r="I300" s="128" t="s">
        <v>2518</v>
      </c>
      <c r="J300" s="130" t="s">
        <v>2520</v>
      </c>
      <c r="K300" s="128" t="s">
        <v>52</v>
      </c>
      <c r="L300" s="134">
        <f>'73511-10'!D$39</f>
        <v>39905.053350000053</v>
      </c>
    </row>
    <row r="301" spans="1:12" x14ac:dyDescent="0.3">
      <c r="A301" s="128">
        <v>73511</v>
      </c>
      <c r="B301" s="128" t="s">
        <v>58</v>
      </c>
      <c r="C301" s="128" t="s">
        <v>2594</v>
      </c>
      <c r="D301" s="128">
        <v>2019</v>
      </c>
      <c r="E301" s="128" t="s">
        <v>32</v>
      </c>
      <c r="F301" s="130" t="s">
        <v>2517</v>
      </c>
      <c r="G301" s="130">
        <v>34</v>
      </c>
      <c r="H301" s="130" t="str">
        <f>'73511-10'!B$39</f>
        <v xml:space="preserve">Bochum, Stadt                                     </v>
      </c>
      <c r="I301" s="130" t="s">
        <v>2492</v>
      </c>
      <c r="J301" s="130" t="s">
        <v>2524</v>
      </c>
      <c r="K301" s="130" t="s">
        <v>325</v>
      </c>
      <c r="L301" s="134">
        <f>'73511-10'!E$39</f>
        <v>12984</v>
      </c>
    </row>
    <row r="302" spans="1:12" x14ac:dyDescent="0.3">
      <c r="A302" s="128">
        <v>73511</v>
      </c>
      <c r="B302" s="128" t="s">
        <v>58</v>
      </c>
      <c r="C302" s="128" t="s">
        <v>2594</v>
      </c>
      <c r="D302" s="128">
        <v>2019</v>
      </c>
      <c r="E302" s="128" t="s">
        <v>32</v>
      </c>
      <c r="F302" s="130" t="s">
        <v>2517</v>
      </c>
      <c r="G302" s="130">
        <v>34</v>
      </c>
      <c r="H302" s="130" t="str">
        <f>'73511-10'!B$39</f>
        <v xml:space="preserve">Bochum, Stadt                                     </v>
      </c>
      <c r="I302" s="130" t="s">
        <v>2492</v>
      </c>
      <c r="J302" s="130" t="s">
        <v>2727</v>
      </c>
      <c r="K302" s="128" t="s">
        <v>52</v>
      </c>
      <c r="L302" s="134">
        <f>'73511-10'!F$39</f>
        <v>27013.387999999944</v>
      </c>
    </row>
    <row r="303" spans="1:12" x14ac:dyDescent="0.3">
      <c r="A303" s="128">
        <v>73511</v>
      </c>
      <c r="B303" s="128" t="s">
        <v>58</v>
      </c>
      <c r="C303" s="128" t="s">
        <v>2594</v>
      </c>
      <c r="D303" s="128">
        <v>2019</v>
      </c>
      <c r="E303" s="128" t="s">
        <v>32</v>
      </c>
      <c r="F303" s="130" t="s">
        <v>2517</v>
      </c>
      <c r="G303" s="130">
        <v>34</v>
      </c>
      <c r="H303" s="130" t="str">
        <f>'73511-10'!B$39</f>
        <v xml:space="preserve">Bochum, Stadt                                     </v>
      </c>
      <c r="I303" s="130" t="s">
        <v>2492</v>
      </c>
      <c r="J303" s="130" t="s">
        <v>2727</v>
      </c>
      <c r="K303" s="128" t="s">
        <v>2728</v>
      </c>
      <c r="L303" s="134">
        <f>'73511-10'!G$39</f>
        <v>67.694153327074574</v>
      </c>
    </row>
    <row r="304" spans="1:12" x14ac:dyDescent="0.3">
      <c r="A304" s="128">
        <v>73511</v>
      </c>
      <c r="B304" s="128" t="s">
        <v>58</v>
      </c>
      <c r="C304" s="128" t="s">
        <v>2594</v>
      </c>
      <c r="D304" s="128">
        <v>2019</v>
      </c>
      <c r="E304" s="128" t="s">
        <v>32</v>
      </c>
      <c r="F304" s="130" t="s">
        <v>2517</v>
      </c>
      <c r="G304" s="130">
        <v>34</v>
      </c>
      <c r="H304" s="130" t="str">
        <f>'73511-10'!B$39</f>
        <v xml:space="preserve">Bochum, Stadt                                     </v>
      </c>
      <c r="I304" s="130" t="s">
        <v>2522</v>
      </c>
      <c r="J304" s="130" t="s">
        <v>2525</v>
      </c>
      <c r="K304" s="130" t="s">
        <v>325</v>
      </c>
      <c r="L304" s="134">
        <f>'73511-10'!H$39</f>
        <v>2003</v>
      </c>
    </row>
    <row r="305" spans="1:12" x14ac:dyDescent="0.3">
      <c r="A305" s="128">
        <v>73511</v>
      </c>
      <c r="B305" s="128" t="s">
        <v>58</v>
      </c>
      <c r="C305" s="128" t="s">
        <v>2594</v>
      </c>
      <c r="D305" s="128">
        <v>2019</v>
      </c>
      <c r="E305" s="128" t="s">
        <v>32</v>
      </c>
      <c r="F305" s="130" t="s">
        <v>2517</v>
      </c>
      <c r="G305" s="130">
        <v>34</v>
      </c>
      <c r="H305" s="130" t="str">
        <f>'73511-10'!B$39</f>
        <v xml:space="preserve">Bochum, Stadt                                     </v>
      </c>
      <c r="I305" s="130" t="s">
        <v>2522</v>
      </c>
      <c r="J305" s="130" t="s">
        <v>2526</v>
      </c>
      <c r="K305" s="128" t="s">
        <v>52</v>
      </c>
      <c r="L305" s="134">
        <f>'73511-10'!I$39</f>
        <v>12891.665350000012</v>
      </c>
    </row>
    <row r="306" spans="1:12" x14ac:dyDescent="0.3">
      <c r="A306" s="128">
        <v>73511</v>
      </c>
      <c r="B306" s="128" t="s">
        <v>58</v>
      </c>
      <c r="C306" s="128" t="s">
        <v>2594</v>
      </c>
      <c r="D306" s="128">
        <v>2019</v>
      </c>
      <c r="E306" s="128" t="s">
        <v>32</v>
      </c>
      <c r="F306" s="130" t="s">
        <v>2517</v>
      </c>
      <c r="G306" s="130">
        <v>34</v>
      </c>
      <c r="H306" s="130" t="str">
        <f>'73511-10'!B$39</f>
        <v xml:space="preserve">Bochum, Stadt                                     </v>
      </c>
      <c r="I306" s="130" t="s">
        <v>2522</v>
      </c>
      <c r="J306" s="130" t="s">
        <v>2526</v>
      </c>
      <c r="K306" s="128" t="s">
        <v>2728</v>
      </c>
      <c r="L306" s="134">
        <f>'73511-10'!J$39</f>
        <v>32.305846672925185</v>
      </c>
    </row>
    <row r="307" spans="1:12" x14ac:dyDescent="0.3">
      <c r="A307" s="128">
        <v>73511</v>
      </c>
      <c r="B307" s="128" t="s">
        <v>58</v>
      </c>
      <c r="C307" s="128" t="s">
        <v>2594</v>
      </c>
      <c r="D307" s="128">
        <v>2019</v>
      </c>
      <c r="E307" s="128" t="s">
        <v>32</v>
      </c>
      <c r="F307" s="130" t="s">
        <v>2517</v>
      </c>
      <c r="G307" s="130">
        <v>34</v>
      </c>
      <c r="H307" s="130" t="str">
        <f>'73511-10'!B$40</f>
        <v xml:space="preserve">Neuss, Stadt                                      </v>
      </c>
      <c r="I307" s="130" t="s">
        <v>2729</v>
      </c>
      <c r="J307" s="130" t="s">
        <v>2729</v>
      </c>
      <c r="K307" s="128" t="s">
        <v>2728</v>
      </c>
      <c r="L307" s="134">
        <f>'73511-10'!K$39</f>
        <v>495</v>
      </c>
    </row>
    <row r="308" spans="1:12" x14ac:dyDescent="0.3">
      <c r="A308" s="128">
        <v>73511</v>
      </c>
      <c r="B308" s="128" t="s">
        <v>58</v>
      </c>
      <c r="C308" s="128" t="s">
        <v>2594</v>
      </c>
      <c r="D308" s="128">
        <v>2019</v>
      </c>
      <c r="E308" s="128" t="s">
        <v>32</v>
      </c>
      <c r="F308" s="130" t="s">
        <v>2517</v>
      </c>
      <c r="G308" s="130">
        <v>35</v>
      </c>
      <c r="H308" s="130" t="str">
        <f>'73511-10'!B$40</f>
        <v xml:space="preserve">Neuss, Stadt                                      </v>
      </c>
      <c r="I308" s="128" t="s">
        <v>2518</v>
      </c>
      <c r="J308" s="130" t="s">
        <v>2726</v>
      </c>
      <c r="K308" s="130" t="s">
        <v>325</v>
      </c>
      <c r="L308" s="134">
        <f>'73511-10'!C$40</f>
        <v>9219</v>
      </c>
    </row>
    <row r="309" spans="1:12" x14ac:dyDescent="0.3">
      <c r="A309" s="128">
        <v>73511</v>
      </c>
      <c r="B309" s="128" t="s">
        <v>58</v>
      </c>
      <c r="C309" s="128" t="s">
        <v>2594</v>
      </c>
      <c r="D309" s="128">
        <v>2019</v>
      </c>
      <c r="E309" s="128" t="s">
        <v>32</v>
      </c>
      <c r="F309" s="130" t="s">
        <v>2517</v>
      </c>
      <c r="G309" s="130">
        <v>35</v>
      </c>
      <c r="H309" s="130" t="str">
        <f>'73511-10'!B$40</f>
        <v xml:space="preserve">Neuss, Stadt                                      </v>
      </c>
      <c r="I309" s="128" t="s">
        <v>2518</v>
      </c>
      <c r="J309" s="130" t="s">
        <v>2520</v>
      </c>
      <c r="K309" s="128" t="s">
        <v>52</v>
      </c>
      <c r="L309" s="134">
        <f>'73511-10'!D$40</f>
        <v>39537.037230000009</v>
      </c>
    </row>
    <row r="310" spans="1:12" x14ac:dyDescent="0.3">
      <c r="A310" s="128">
        <v>73511</v>
      </c>
      <c r="B310" s="128" t="s">
        <v>58</v>
      </c>
      <c r="C310" s="128" t="s">
        <v>2594</v>
      </c>
      <c r="D310" s="128">
        <v>2019</v>
      </c>
      <c r="E310" s="128" t="s">
        <v>32</v>
      </c>
      <c r="F310" s="130" t="s">
        <v>2517</v>
      </c>
      <c r="G310" s="130">
        <v>35</v>
      </c>
      <c r="H310" s="130" t="str">
        <f>'73511-10'!B$40</f>
        <v xml:space="preserve">Neuss, Stadt                                      </v>
      </c>
      <c r="I310" s="130" t="s">
        <v>2492</v>
      </c>
      <c r="J310" s="130" t="s">
        <v>2524</v>
      </c>
      <c r="K310" s="130" t="s">
        <v>325</v>
      </c>
      <c r="L310" s="134">
        <f>'73511-10'!E$40</f>
        <v>7832</v>
      </c>
    </row>
    <row r="311" spans="1:12" x14ac:dyDescent="0.3">
      <c r="A311" s="128">
        <v>73511</v>
      </c>
      <c r="B311" s="128" t="s">
        <v>58</v>
      </c>
      <c r="C311" s="128" t="s">
        <v>2594</v>
      </c>
      <c r="D311" s="128">
        <v>2019</v>
      </c>
      <c r="E311" s="128" t="s">
        <v>32</v>
      </c>
      <c r="F311" s="130" t="s">
        <v>2517</v>
      </c>
      <c r="G311" s="130">
        <v>35</v>
      </c>
      <c r="H311" s="130" t="str">
        <f>'73511-10'!B$40</f>
        <v xml:space="preserve">Neuss, Stadt                                      </v>
      </c>
      <c r="I311" s="130" t="s">
        <v>2492</v>
      </c>
      <c r="J311" s="130" t="s">
        <v>2727</v>
      </c>
      <c r="K311" s="128" t="s">
        <v>52</v>
      </c>
      <c r="L311" s="134">
        <f>'73511-10'!F$40</f>
        <v>21398.27199999999</v>
      </c>
    </row>
    <row r="312" spans="1:12" x14ac:dyDescent="0.3">
      <c r="A312" s="128">
        <v>73511</v>
      </c>
      <c r="B312" s="128" t="s">
        <v>58</v>
      </c>
      <c r="C312" s="128" t="s">
        <v>2594</v>
      </c>
      <c r="D312" s="128">
        <v>2019</v>
      </c>
      <c r="E312" s="128" t="s">
        <v>32</v>
      </c>
      <c r="F312" s="130" t="s">
        <v>2517</v>
      </c>
      <c r="G312" s="130">
        <v>35</v>
      </c>
      <c r="H312" s="130" t="str">
        <f>'73511-10'!B$40</f>
        <v xml:space="preserve">Neuss, Stadt                                      </v>
      </c>
      <c r="I312" s="130" t="s">
        <v>2492</v>
      </c>
      <c r="J312" s="130" t="s">
        <v>2727</v>
      </c>
      <c r="K312" s="128" t="s">
        <v>2728</v>
      </c>
      <c r="L312" s="134">
        <f>'73511-10'!G$40</f>
        <v>54.122092850607821</v>
      </c>
    </row>
    <row r="313" spans="1:12" x14ac:dyDescent="0.3">
      <c r="A313" s="128">
        <v>73511</v>
      </c>
      <c r="B313" s="128" t="s">
        <v>58</v>
      </c>
      <c r="C313" s="128" t="s">
        <v>2594</v>
      </c>
      <c r="D313" s="128">
        <v>2019</v>
      </c>
      <c r="E313" s="128" t="s">
        <v>32</v>
      </c>
      <c r="F313" s="130" t="s">
        <v>2517</v>
      </c>
      <c r="G313" s="130">
        <v>35</v>
      </c>
      <c r="H313" s="130" t="str">
        <f>'73511-10'!B$40</f>
        <v xml:space="preserve">Neuss, Stadt                                      </v>
      </c>
      <c r="I313" s="130" t="s">
        <v>2522</v>
      </c>
      <c r="J313" s="130" t="s">
        <v>2525</v>
      </c>
      <c r="K313" s="130" t="s">
        <v>325</v>
      </c>
      <c r="L313" s="134">
        <f>'73511-10'!H$40</f>
        <v>1387</v>
      </c>
    </row>
    <row r="314" spans="1:12" x14ac:dyDescent="0.3">
      <c r="A314" s="128">
        <v>73511</v>
      </c>
      <c r="B314" s="128" t="s">
        <v>58</v>
      </c>
      <c r="C314" s="128" t="s">
        <v>2594</v>
      </c>
      <c r="D314" s="128">
        <v>2019</v>
      </c>
      <c r="E314" s="128" t="s">
        <v>32</v>
      </c>
      <c r="F314" s="130" t="s">
        <v>2517</v>
      </c>
      <c r="G314" s="130">
        <v>35</v>
      </c>
      <c r="H314" s="130" t="str">
        <f>'73511-10'!B$40</f>
        <v xml:space="preserve">Neuss, Stadt                                      </v>
      </c>
      <c r="I314" s="130" t="s">
        <v>2522</v>
      </c>
      <c r="J314" s="130" t="s">
        <v>2526</v>
      </c>
      <c r="K314" s="128" t="s">
        <v>52</v>
      </c>
      <c r="L314" s="134">
        <f>'73511-10'!I$40</f>
        <v>18138.765229999986</v>
      </c>
    </row>
    <row r="315" spans="1:12" x14ac:dyDescent="0.3">
      <c r="A315" s="128">
        <v>73511</v>
      </c>
      <c r="B315" s="128" t="s">
        <v>58</v>
      </c>
      <c r="C315" s="128" t="s">
        <v>2594</v>
      </c>
      <c r="D315" s="128">
        <v>2019</v>
      </c>
      <c r="E315" s="128" t="s">
        <v>32</v>
      </c>
      <c r="F315" s="130" t="s">
        <v>2517</v>
      </c>
      <c r="G315" s="130">
        <v>35</v>
      </c>
      <c r="H315" s="130" t="str">
        <f>'73511-10'!B$40</f>
        <v xml:space="preserve">Neuss, Stadt                                      </v>
      </c>
      <c r="I315" s="130" t="s">
        <v>2522</v>
      </c>
      <c r="J315" s="130" t="s">
        <v>2526</v>
      </c>
      <c r="K315" s="128" t="s">
        <v>2728</v>
      </c>
      <c r="L315" s="134">
        <f>'73511-10'!J$40</f>
        <v>45.877907149392087</v>
      </c>
    </row>
    <row r="316" spans="1:12" x14ac:dyDescent="0.3">
      <c r="A316" s="128">
        <v>73511</v>
      </c>
      <c r="B316" s="128" t="s">
        <v>58</v>
      </c>
      <c r="C316" s="128" t="s">
        <v>2594</v>
      </c>
      <c r="D316" s="128">
        <v>2019</v>
      </c>
      <c r="E316" s="128" t="s">
        <v>32</v>
      </c>
      <c r="F316" s="130" t="s">
        <v>2517</v>
      </c>
      <c r="G316" s="130">
        <v>35</v>
      </c>
      <c r="H316" s="130" t="str">
        <f>'73511-10'!B$40</f>
        <v xml:space="preserve">Neuss, Stadt                                      </v>
      </c>
      <c r="I316" s="130" t="s">
        <v>2729</v>
      </c>
      <c r="J316" s="130" t="s">
        <v>2729</v>
      </c>
      <c r="K316" s="128" t="s">
        <v>2728</v>
      </c>
      <c r="L316" s="134">
        <f>'73511-10'!K$40</f>
        <v>455</v>
      </c>
    </row>
    <row r="317" spans="1:12" x14ac:dyDescent="0.3">
      <c r="A317" s="128">
        <v>73511</v>
      </c>
      <c r="B317" s="128" t="s">
        <v>58</v>
      </c>
      <c r="C317" s="128" t="s">
        <v>2594</v>
      </c>
      <c r="D317" s="128">
        <v>2019</v>
      </c>
      <c r="E317" s="128" t="s">
        <v>32</v>
      </c>
      <c r="F317" s="130" t="s">
        <v>2517</v>
      </c>
      <c r="G317" s="130">
        <v>36</v>
      </c>
      <c r="H317" s="130" t="str">
        <f>'73511-10'!B$41</f>
        <v xml:space="preserve">Regensburg                                        </v>
      </c>
      <c r="I317" s="128" t="s">
        <v>2518</v>
      </c>
      <c r="J317" s="130" t="s">
        <v>2726</v>
      </c>
      <c r="K317" s="130" t="s">
        <v>325</v>
      </c>
      <c r="L317" s="134">
        <f>'73511-10'!C$41</f>
        <v>9121</v>
      </c>
    </row>
    <row r="318" spans="1:12" x14ac:dyDescent="0.3">
      <c r="A318" s="128">
        <v>73511</v>
      </c>
      <c r="B318" s="128" t="s">
        <v>58</v>
      </c>
      <c r="C318" s="128" t="s">
        <v>2594</v>
      </c>
      <c r="D318" s="128">
        <v>2019</v>
      </c>
      <c r="E318" s="128" t="s">
        <v>32</v>
      </c>
      <c r="F318" s="130" t="s">
        <v>2517</v>
      </c>
      <c r="G318" s="130">
        <v>36</v>
      </c>
      <c r="H318" s="130" t="str">
        <f>'73511-10'!B$41</f>
        <v xml:space="preserve">Regensburg                                        </v>
      </c>
      <c r="I318" s="128" t="s">
        <v>2518</v>
      </c>
      <c r="J318" s="130" t="s">
        <v>2520</v>
      </c>
      <c r="K318" s="128" t="s">
        <v>52</v>
      </c>
      <c r="L318" s="134">
        <f>'73511-10'!D$41</f>
        <v>39535.831309999907</v>
      </c>
    </row>
    <row r="319" spans="1:12" x14ac:dyDescent="0.3">
      <c r="A319" s="128">
        <v>73511</v>
      </c>
      <c r="B319" s="128" t="s">
        <v>58</v>
      </c>
      <c r="C319" s="128" t="s">
        <v>2594</v>
      </c>
      <c r="D319" s="128">
        <v>2019</v>
      </c>
      <c r="E319" s="128" t="s">
        <v>32</v>
      </c>
      <c r="F319" s="130" t="s">
        <v>2517</v>
      </c>
      <c r="G319" s="130">
        <v>36</v>
      </c>
      <c r="H319" s="130" t="str">
        <f>'73511-10'!B$41</f>
        <v xml:space="preserve">Regensburg                                        </v>
      </c>
      <c r="I319" s="130" t="s">
        <v>2492</v>
      </c>
      <c r="J319" s="130" t="s">
        <v>2524</v>
      </c>
      <c r="K319" s="130" t="s">
        <v>325</v>
      </c>
      <c r="L319" s="134">
        <f>'73511-10'!E$41</f>
        <v>7121</v>
      </c>
    </row>
    <row r="320" spans="1:12" x14ac:dyDescent="0.3">
      <c r="A320" s="128">
        <v>73511</v>
      </c>
      <c r="B320" s="128" t="s">
        <v>58</v>
      </c>
      <c r="C320" s="128" t="s">
        <v>2594</v>
      </c>
      <c r="D320" s="128">
        <v>2019</v>
      </c>
      <c r="E320" s="128" t="s">
        <v>32</v>
      </c>
      <c r="F320" s="130" t="s">
        <v>2517</v>
      </c>
      <c r="G320" s="130">
        <v>36</v>
      </c>
      <c r="H320" s="130" t="str">
        <f>'73511-10'!B$41</f>
        <v xml:space="preserve">Regensburg                                        </v>
      </c>
      <c r="I320" s="130" t="s">
        <v>2492</v>
      </c>
      <c r="J320" s="130" t="s">
        <v>2727</v>
      </c>
      <c r="K320" s="128" t="s">
        <v>52</v>
      </c>
      <c r="L320" s="134">
        <f>'73511-10'!F$41</f>
        <v>12288.991999999991</v>
      </c>
    </row>
    <row r="321" spans="1:12" x14ac:dyDescent="0.3">
      <c r="A321" s="128">
        <v>73511</v>
      </c>
      <c r="B321" s="128" t="s">
        <v>58</v>
      </c>
      <c r="C321" s="128" t="s">
        <v>2594</v>
      </c>
      <c r="D321" s="128">
        <v>2019</v>
      </c>
      <c r="E321" s="128" t="s">
        <v>32</v>
      </c>
      <c r="F321" s="130" t="s">
        <v>2517</v>
      </c>
      <c r="G321" s="130">
        <v>36</v>
      </c>
      <c r="H321" s="130" t="str">
        <f>'73511-10'!B$41</f>
        <v xml:space="preserve">Regensburg                                        </v>
      </c>
      <c r="I321" s="130" t="s">
        <v>2492</v>
      </c>
      <c r="J321" s="130" t="s">
        <v>2727</v>
      </c>
      <c r="K321" s="128" t="s">
        <v>2728</v>
      </c>
      <c r="L321" s="134">
        <f>'73511-10'!G$41</f>
        <v>31.083175926268439</v>
      </c>
    </row>
    <row r="322" spans="1:12" x14ac:dyDescent="0.3">
      <c r="A322" s="128">
        <v>73511</v>
      </c>
      <c r="B322" s="128" t="s">
        <v>58</v>
      </c>
      <c r="C322" s="128" t="s">
        <v>2594</v>
      </c>
      <c r="D322" s="128">
        <v>2019</v>
      </c>
      <c r="E322" s="128" t="s">
        <v>32</v>
      </c>
      <c r="F322" s="130" t="s">
        <v>2517</v>
      </c>
      <c r="G322" s="130">
        <v>36</v>
      </c>
      <c r="H322" s="130" t="str">
        <f>'73511-10'!B$41</f>
        <v xml:space="preserve">Regensburg                                        </v>
      </c>
      <c r="I322" s="130" t="s">
        <v>2522</v>
      </c>
      <c r="J322" s="130" t="s">
        <v>2525</v>
      </c>
      <c r="K322" s="130" t="s">
        <v>325</v>
      </c>
      <c r="L322" s="134">
        <f>'73511-10'!H$41</f>
        <v>2000</v>
      </c>
    </row>
    <row r="323" spans="1:12" x14ac:dyDescent="0.3">
      <c r="A323" s="128">
        <v>73511</v>
      </c>
      <c r="B323" s="128" t="s">
        <v>58</v>
      </c>
      <c r="C323" s="128" t="s">
        <v>2594</v>
      </c>
      <c r="D323" s="128">
        <v>2019</v>
      </c>
      <c r="E323" s="128" t="s">
        <v>32</v>
      </c>
      <c r="F323" s="130" t="s">
        <v>2517</v>
      </c>
      <c r="G323" s="130">
        <v>36</v>
      </c>
      <c r="H323" s="130" t="str">
        <f>'73511-10'!B$41</f>
        <v xml:space="preserve">Regensburg                                        </v>
      </c>
      <c r="I323" s="130" t="s">
        <v>2522</v>
      </c>
      <c r="J323" s="130" t="s">
        <v>2526</v>
      </c>
      <c r="K323" s="128" t="s">
        <v>52</v>
      </c>
      <c r="L323" s="134">
        <f>'73511-10'!I$41</f>
        <v>27246.83930999997</v>
      </c>
    </row>
    <row r="324" spans="1:12" x14ac:dyDescent="0.3">
      <c r="A324" s="128">
        <v>73511</v>
      </c>
      <c r="B324" s="128" t="s">
        <v>58</v>
      </c>
      <c r="C324" s="128" t="s">
        <v>2594</v>
      </c>
      <c r="D324" s="128">
        <v>2019</v>
      </c>
      <c r="E324" s="128" t="s">
        <v>32</v>
      </c>
      <c r="F324" s="130" t="s">
        <v>2517</v>
      </c>
      <c r="G324" s="130">
        <v>36</v>
      </c>
      <c r="H324" s="130" t="str">
        <f>'73511-10'!B$41</f>
        <v xml:space="preserve">Regensburg                                        </v>
      </c>
      <c r="I324" s="130" t="s">
        <v>2522</v>
      </c>
      <c r="J324" s="130" t="s">
        <v>2526</v>
      </c>
      <c r="K324" s="128" t="s">
        <v>2728</v>
      </c>
      <c r="L324" s="134">
        <f>'73511-10'!J$41</f>
        <v>68.916824073731703</v>
      </c>
    </row>
    <row r="325" spans="1:12" x14ac:dyDescent="0.3">
      <c r="A325" s="128">
        <v>73511</v>
      </c>
      <c r="B325" s="128" t="s">
        <v>58</v>
      </c>
      <c r="C325" s="128" t="s">
        <v>2594</v>
      </c>
      <c r="D325" s="128">
        <v>2019</v>
      </c>
      <c r="E325" s="128" t="s">
        <v>32</v>
      </c>
      <c r="F325" s="130" t="s">
        <v>2517</v>
      </c>
      <c r="G325" s="130">
        <v>36</v>
      </c>
      <c r="H325" s="130" t="str">
        <f>'73511-10'!B$41</f>
        <v xml:space="preserve">Regensburg                                        </v>
      </c>
      <c r="I325" s="130" t="s">
        <v>2729</v>
      </c>
      <c r="J325" s="130" t="s">
        <v>2729</v>
      </c>
      <c r="K325" s="128" t="s">
        <v>2728</v>
      </c>
      <c r="L325" s="134">
        <f>'73511-10'!K$41</f>
        <v>425</v>
      </c>
    </row>
    <row r="326" spans="1:12" x14ac:dyDescent="0.3">
      <c r="A326" s="128">
        <v>73511</v>
      </c>
      <c r="B326" s="128" t="s">
        <v>58</v>
      </c>
      <c r="C326" s="128" t="s">
        <v>2594</v>
      </c>
      <c r="D326" s="128">
        <v>2019</v>
      </c>
      <c r="E326" s="128" t="s">
        <v>32</v>
      </c>
      <c r="F326" s="130" t="s">
        <v>2517</v>
      </c>
      <c r="G326" s="130">
        <v>37</v>
      </c>
      <c r="H326" s="130" t="str">
        <f>'73511-10'!B$42</f>
        <v xml:space="preserve">Erlangen                                          </v>
      </c>
      <c r="I326" s="128" t="s">
        <v>2518</v>
      </c>
      <c r="J326" s="130" t="s">
        <v>2726</v>
      </c>
      <c r="K326" s="130" t="s">
        <v>325</v>
      </c>
      <c r="L326" s="134">
        <f>'73511-10'!C$42</f>
        <v>5406</v>
      </c>
    </row>
    <row r="327" spans="1:12" x14ac:dyDescent="0.3">
      <c r="A327" s="128">
        <v>73511</v>
      </c>
      <c r="B327" s="128" t="s">
        <v>58</v>
      </c>
      <c r="C327" s="128" t="s">
        <v>2594</v>
      </c>
      <c r="D327" s="128">
        <v>2019</v>
      </c>
      <c r="E327" s="128" t="s">
        <v>32</v>
      </c>
      <c r="F327" s="130" t="s">
        <v>2517</v>
      </c>
      <c r="G327" s="130">
        <v>37</v>
      </c>
      <c r="H327" s="130" t="str">
        <f>'73511-10'!B$42</f>
        <v xml:space="preserve">Erlangen                                          </v>
      </c>
      <c r="I327" s="128" t="s">
        <v>2518</v>
      </c>
      <c r="J327" s="130" t="s">
        <v>2520</v>
      </c>
      <c r="K327" s="128" t="s">
        <v>52</v>
      </c>
      <c r="L327" s="134">
        <f>'73511-10'!D$42</f>
        <v>39044.052539999917</v>
      </c>
    </row>
    <row r="328" spans="1:12" x14ac:dyDescent="0.3">
      <c r="A328" s="128">
        <v>73511</v>
      </c>
      <c r="B328" s="128" t="s">
        <v>58</v>
      </c>
      <c r="C328" s="128" t="s">
        <v>2594</v>
      </c>
      <c r="D328" s="128">
        <v>2019</v>
      </c>
      <c r="E328" s="128" t="s">
        <v>32</v>
      </c>
      <c r="F328" s="130" t="s">
        <v>2517</v>
      </c>
      <c r="G328" s="130">
        <v>37</v>
      </c>
      <c r="H328" s="130" t="str">
        <f>'73511-10'!B$42</f>
        <v xml:space="preserve">Erlangen                                          </v>
      </c>
      <c r="I328" s="130" t="s">
        <v>2492</v>
      </c>
      <c r="J328" s="130" t="s">
        <v>2524</v>
      </c>
      <c r="K328" s="130" t="s">
        <v>325</v>
      </c>
      <c r="L328" s="134">
        <f>'73511-10'!E$42</f>
        <v>4341</v>
      </c>
    </row>
    <row r="329" spans="1:12" x14ac:dyDescent="0.3">
      <c r="A329" s="128">
        <v>73511</v>
      </c>
      <c r="B329" s="128" t="s">
        <v>58</v>
      </c>
      <c r="C329" s="128" t="s">
        <v>2594</v>
      </c>
      <c r="D329" s="128">
        <v>2019</v>
      </c>
      <c r="E329" s="128" t="s">
        <v>32</v>
      </c>
      <c r="F329" s="130" t="s">
        <v>2517</v>
      </c>
      <c r="G329" s="130">
        <v>37</v>
      </c>
      <c r="H329" s="130" t="str">
        <f>'73511-10'!B$42</f>
        <v xml:space="preserve">Erlangen                                          </v>
      </c>
      <c r="I329" s="130" t="s">
        <v>2492</v>
      </c>
      <c r="J329" s="130" t="s">
        <v>2727</v>
      </c>
      <c r="K329" s="128" t="s">
        <v>52</v>
      </c>
      <c r="L329" s="134">
        <f>'73511-10'!F$42</f>
        <v>9950.9989999999962</v>
      </c>
    </row>
    <row r="330" spans="1:12" x14ac:dyDescent="0.3">
      <c r="A330" s="128">
        <v>73511</v>
      </c>
      <c r="B330" s="128" t="s">
        <v>58</v>
      </c>
      <c r="C330" s="128" t="s">
        <v>2594</v>
      </c>
      <c r="D330" s="128">
        <v>2019</v>
      </c>
      <c r="E330" s="128" t="s">
        <v>32</v>
      </c>
      <c r="F330" s="130" t="s">
        <v>2517</v>
      </c>
      <c r="G330" s="130">
        <v>37</v>
      </c>
      <c r="H330" s="130" t="str">
        <f>'73511-10'!B$42</f>
        <v xml:space="preserve">Erlangen                                          </v>
      </c>
      <c r="I330" s="130" t="s">
        <v>2492</v>
      </c>
      <c r="J330" s="130" t="s">
        <v>2727</v>
      </c>
      <c r="K330" s="128" t="s">
        <v>2728</v>
      </c>
      <c r="L330" s="134">
        <f>'73511-10'!G$42</f>
        <v>25.486593610653966</v>
      </c>
    </row>
    <row r="331" spans="1:12" x14ac:dyDescent="0.3">
      <c r="A331" s="128">
        <v>73511</v>
      </c>
      <c r="B331" s="128" t="s">
        <v>58</v>
      </c>
      <c r="C331" s="128" t="s">
        <v>2594</v>
      </c>
      <c r="D331" s="128">
        <v>2019</v>
      </c>
      <c r="E331" s="128" t="s">
        <v>32</v>
      </c>
      <c r="F331" s="130" t="s">
        <v>2517</v>
      </c>
      <c r="G331" s="130">
        <v>37</v>
      </c>
      <c r="H331" s="130" t="str">
        <f>'73511-10'!B$42</f>
        <v xml:space="preserve">Erlangen                                          </v>
      </c>
      <c r="I331" s="130" t="s">
        <v>2522</v>
      </c>
      <c r="J331" s="130" t="s">
        <v>2525</v>
      </c>
      <c r="K331" s="130" t="s">
        <v>325</v>
      </c>
      <c r="L331" s="134">
        <f>'73511-10'!H$42</f>
        <v>1065</v>
      </c>
    </row>
    <row r="332" spans="1:12" x14ac:dyDescent="0.3">
      <c r="A332" s="128">
        <v>73511</v>
      </c>
      <c r="B332" s="128" t="s">
        <v>58</v>
      </c>
      <c r="C332" s="128" t="s">
        <v>2594</v>
      </c>
      <c r="D332" s="128">
        <v>2019</v>
      </c>
      <c r="E332" s="128" t="s">
        <v>32</v>
      </c>
      <c r="F332" s="130" t="s">
        <v>2517</v>
      </c>
      <c r="G332" s="130">
        <v>37</v>
      </c>
      <c r="H332" s="130" t="str">
        <f>'73511-10'!B$42</f>
        <v xml:space="preserve">Erlangen                                          </v>
      </c>
      <c r="I332" s="130" t="s">
        <v>2522</v>
      </c>
      <c r="J332" s="130" t="s">
        <v>2526</v>
      </c>
      <c r="K332" s="128" t="s">
        <v>52</v>
      </c>
      <c r="L332" s="134">
        <f>'73511-10'!I$42</f>
        <v>29093.053540000001</v>
      </c>
    </row>
    <row r="333" spans="1:12" x14ac:dyDescent="0.3">
      <c r="A333" s="128">
        <v>73511</v>
      </c>
      <c r="B333" s="128" t="s">
        <v>58</v>
      </c>
      <c r="C333" s="128" t="s">
        <v>2594</v>
      </c>
      <c r="D333" s="128">
        <v>2019</v>
      </c>
      <c r="E333" s="128" t="s">
        <v>32</v>
      </c>
      <c r="F333" s="130" t="s">
        <v>2517</v>
      </c>
      <c r="G333" s="130">
        <v>37</v>
      </c>
      <c r="H333" s="130" t="str">
        <f>'73511-10'!B$42</f>
        <v xml:space="preserve">Erlangen                                          </v>
      </c>
      <c r="I333" s="130" t="s">
        <v>2522</v>
      </c>
      <c r="J333" s="130" t="s">
        <v>2526</v>
      </c>
      <c r="K333" s="128" t="s">
        <v>2728</v>
      </c>
      <c r="L333" s="134">
        <f>'73511-10'!J$42</f>
        <v>74.513406389346244</v>
      </c>
    </row>
    <row r="334" spans="1:12" x14ac:dyDescent="0.3">
      <c r="A334" s="128">
        <v>73511</v>
      </c>
      <c r="B334" s="128" t="s">
        <v>58</v>
      </c>
      <c r="C334" s="128" t="s">
        <v>2594</v>
      </c>
      <c r="D334" s="128">
        <v>2019</v>
      </c>
      <c r="E334" s="128" t="s">
        <v>32</v>
      </c>
      <c r="F334" s="130" t="s">
        <v>2517</v>
      </c>
      <c r="G334" s="130">
        <v>37</v>
      </c>
      <c r="H334" s="130" t="str">
        <f>'73511-10'!B$42</f>
        <v xml:space="preserve">Erlangen                                          </v>
      </c>
      <c r="I334" s="130" t="s">
        <v>2729</v>
      </c>
      <c r="J334" s="130" t="s">
        <v>2729</v>
      </c>
      <c r="K334" s="128" t="s">
        <v>2728</v>
      </c>
      <c r="L334" s="134">
        <f>'73511-10'!K$42</f>
        <v>440</v>
      </c>
    </row>
    <row r="335" spans="1:12" x14ac:dyDescent="0.3">
      <c r="A335" s="128">
        <v>73511</v>
      </c>
      <c r="B335" s="128" t="s">
        <v>58</v>
      </c>
      <c r="C335" s="128" t="s">
        <v>2594</v>
      </c>
      <c r="D335" s="128">
        <v>2019</v>
      </c>
      <c r="E335" s="128" t="s">
        <v>32</v>
      </c>
      <c r="F335" s="130" t="s">
        <v>2517</v>
      </c>
      <c r="G335" s="130">
        <v>38</v>
      </c>
      <c r="H335" s="130" t="str">
        <f>'73511-10'!B$43</f>
        <v xml:space="preserve">Ulm, Universitätsstadt                            </v>
      </c>
      <c r="I335" s="128" t="s">
        <v>2518</v>
      </c>
      <c r="J335" s="130" t="s">
        <v>2726</v>
      </c>
      <c r="K335" s="130" t="s">
        <v>325</v>
      </c>
      <c r="L335" s="134">
        <f>'73511-10'!C$43</f>
        <v>6579</v>
      </c>
    </row>
    <row r="336" spans="1:12" x14ac:dyDescent="0.3">
      <c r="A336" s="128">
        <v>73511</v>
      </c>
      <c r="B336" s="128" t="s">
        <v>58</v>
      </c>
      <c r="C336" s="128" t="s">
        <v>2594</v>
      </c>
      <c r="D336" s="128">
        <v>2019</v>
      </c>
      <c r="E336" s="128" t="s">
        <v>32</v>
      </c>
      <c r="F336" s="130" t="s">
        <v>2517</v>
      </c>
      <c r="G336" s="130">
        <v>38</v>
      </c>
      <c r="H336" s="130" t="str">
        <f>'73511-10'!B$43</f>
        <v xml:space="preserve">Ulm, Universitätsstadt                            </v>
      </c>
      <c r="I336" s="128" t="s">
        <v>2518</v>
      </c>
      <c r="J336" s="130" t="s">
        <v>2520</v>
      </c>
      <c r="K336" s="128" t="s">
        <v>52</v>
      </c>
      <c r="L336" s="134">
        <f>'73511-10'!D$43</f>
        <v>38177.216599999832</v>
      </c>
    </row>
    <row r="337" spans="1:12" x14ac:dyDescent="0.3">
      <c r="A337" s="128">
        <v>73511</v>
      </c>
      <c r="B337" s="128" t="s">
        <v>58</v>
      </c>
      <c r="C337" s="128" t="s">
        <v>2594</v>
      </c>
      <c r="D337" s="128">
        <v>2019</v>
      </c>
      <c r="E337" s="128" t="s">
        <v>32</v>
      </c>
      <c r="F337" s="130" t="s">
        <v>2517</v>
      </c>
      <c r="G337" s="130">
        <v>38</v>
      </c>
      <c r="H337" s="130" t="str">
        <f>'73511-10'!B$43</f>
        <v xml:space="preserve">Ulm, Universitätsstadt                            </v>
      </c>
      <c r="I337" s="130" t="s">
        <v>2492</v>
      </c>
      <c r="J337" s="130" t="s">
        <v>2524</v>
      </c>
      <c r="K337" s="130" t="s">
        <v>325</v>
      </c>
      <c r="L337" s="134">
        <f>'73511-10'!E$43</f>
        <v>5066</v>
      </c>
    </row>
    <row r="338" spans="1:12" x14ac:dyDescent="0.3">
      <c r="A338" s="128">
        <v>73511</v>
      </c>
      <c r="B338" s="128" t="s">
        <v>58</v>
      </c>
      <c r="C338" s="128" t="s">
        <v>2594</v>
      </c>
      <c r="D338" s="128">
        <v>2019</v>
      </c>
      <c r="E338" s="128" t="s">
        <v>32</v>
      </c>
      <c r="F338" s="130" t="s">
        <v>2517</v>
      </c>
      <c r="G338" s="130">
        <v>38</v>
      </c>
      <c r="H338" s="130" t="str">
        <f>'73511-10'!B$43</f>
        <v xml:space="preserve">Ulm, Universitätsstadt                            </v>
      </c>
      <c r="I338" s="130" t="s">
        <v>2492</v>
      </c>
      <c r="J338" s="130" t="s">
        <v>2727</v>
      </c>
      <c r="K338" s="128" t="s">
        <v>52</v>
      </c>
      <c r="L338" s="134">
        <f>'73511-10'!F$43</f>
        <v>15079.357000000016</v>
      </c>
    </row>
    <row r="339" spans="1:12" x14ac:dyDescent="0.3">
      <c r="A339" s="128">
        <v>73511</v>
      </c>
      <c r="B339" s="128" t="s">
        <v>58</v>
      </c>
      <c r="C339" s="128" t="s">
        <v>2594</v>
      </c>
      <c r="D339" s="128">
        <v>2019</v>
      </c>
      <c r="E339" s="128" t="s">
        <v>32</v>
      </c>
      <c r="F339" s="130" t="s">
        <v>2517</v>
      </c>
      <c r="G339" s="130">
        <v>38</v>
      </c>
      <c r="H339" s="130" t="str">
        <f>'73511-10'!B$43</f>
        <v xml:space="preserve">Ulm, Universitätsstadt                            </v>
      </c>
      <c r="I339" s="130" t="s">
        <v>2492</v>
      </c>
      <c r="J339" s="130" t="s">
        <v>2727</v>
      </c>
      <c r="K339" s="128" t="s">
        <v>2728</v>
      </c>
      <c r="L339" s="134">
        <f>'73511-10'!G$43</f>
        <v>39.498314290413937</v>
      </c>
    </row>
    <row r="340" spans="1:12" x14ac:dyDescent="0.3">
      <c r="A340" s="128">
        <v>73511</v>
      </c>
      <c r="B340" s="128" t="s">
        <v>58</v>
      </c>
      <c r="C340" s="128" t="s">
        <v>2594</v>
      </c>
      <c r="D340" s="128">
        <v>2019</v>
      </c>
      <c r="E340" s="128" t="s">
        <v>32</v>
      </c>
      <c r="F340" s="130" t="s">
        <v>2517</v>
      </c>
      <c r="G340" s="130">
        <v>38</v>
      </c>
      <c r="H340" s="130" t="str">
        <f>'73511-10'!B$43</f>
        <v xml:space="preserve">Ulm, Universitätsstadt                            </v>
      </c>
      <c r="I340" s="130" t="s">
        <v>2522</v>
      </c>
      <c r="J340" s="130" t="s">
        <v>2525</v>
      </c>
      <c r="K340" s="130" t="s">
        <v>325</v>
      </c>
      <c r="L340" s="134">
        <f>'73511-10'!H$43</f>
        <v>1513</v>
      </c>
    </row>
    <row r="341" spans="1:12" x14ac:dyDescent="0.3">
      <c r="A341" s="128">
        <v>73511</v>
      </c>
      <c r="B341" s="128" t="s">
        <v>58</v>
      </c>
      <c r="C341" s="128" t="s">
        <v>2594</v>
      </c>
      <c r="D341" s="128">
        <v>2019</v>
      </c>
      <c r="E341" s="128" t="s">
        <v>32</v>
      </c>
      <c r="F341" s="130" t="s">
        <v>2517</v>
      </c>
      <c r="G341" s="130">
        <v>38</v>
      </c>
      <c r="H341" s="130" t="str">
        <f>'73511-10'!B$43</f>
        <v xml:space="preserve">Ulm, Universitätsstadt                            </v>
      </c>
      <c r="I341" s="130" t="s">
        <v>2522</v>
      </c>
      <c r="J341" s="130" t="s">
        <v>2526</v>
      </c>
      <c r="K341" s="128" t="s">
        <v>52</v>
      </c>
      <c r="L341" s="134">
        <f>'73511-10'!I$43</f>
        <v>23097.859600000025</v>
      </c>
    </row>
    <row r="342" spans="1:12" x14ac:dyDescent="0.3">
      <c r="A342" s="128">
        <v>73511</v>
      </c>
      <c r="B342" s="128" t="s">
        <v>58</v>
      </c>
      <c r="C342" s="128" t="s">
        <v>2594</v>
      </c>
      <c r="D342" s="128">
        <v>2019</v>
      </c>
      <c r="E342" s="128" t="s">
        <v>32</v>
      </c>
      <c r="F342" s="130" t="s">
        <v>2517</v>
      </c>
      <c r="G342" s="130">
        <v>38</v>
      </c>
      <c r="H342" s="130" t="str">
        <f>'73511-10'!B$43</f>
        <v xml:space="preserve">Ulm, Universitätsstadt                            </v>
      </c>
      <c r="I342" s="130" t="s">
        <v>2522</v>
      </c>
      <c r="J342" s="130" t="s">
        <v>2526</v>
      </c>
      <c r="K342" s="128" t="s">
        <v>2728</v>
      </c>
      <c r="L342" s="134">
        <f>'73511-10'!J$43</f>
        <v>60.501685709586617</v>
      </c>
    </row>
    <row r="343" spans="1:12" x14ac:dyDescent="0.3">
      <c r="A343" s="128">
        <v>73511</v>
      </c>
      <c r="B343" s="128" t="s">
        <v>58</v>
      </c>
      <c r="C343" s="128" t="s">
        <v>2594</v>
      </c>
      <c r="D343" s="128">
        <v>2019</v>
      </c>
      <c r="E343" s="128" t="s">
        <v>32</v>
      </c>
      <c r="F343" s="130" t="s">
        <v>2517</v>
      </c>
      <c r="G343" s="130">
        <v>38</v>
      </c>
      <c r="H343" s="130" t="str">
        <f>'73511-10'!B$43</f>
        <v xml:space="preserve">Ulm, Universitätsstadt                            </v>
      </c>
      <c r="I343" s="130" t="s">
        <v>2729</v>
      </c>
      <c r="J343" s="130" t="s">
        <v>2729</v>
      </c>
      <c r="K343" s="128" t="s">
        <v>2728</v>
      </c>
      <c r="L343" s="134">
        <f>'73511-10'!K$43</f>
        <v>360</v>
      </c>
    </row>
    <row r="344" spans="1:12" x14ac:dyDescent="0.3">
      <c r="A344" s="128">
        <v>73511</v>
      </c>
      <c r="B344" s="128" t="s">
        <v>58</v>
      </c>
      <c r="C344" s="128" t="s">
        <v>2594</v>
      </c>
      <c r="D344" s="128">
        <v>2019</v>
      </c>
      <c r="E344" s="128" t="s">
        <v>32</v>
      </c>
      <c r="F344" s="130" t="s">
        <v>2517</v>
      </c>
      <c r="G344" s="130">
        <v>39</v>
      </c>
      <c r="H344" s="130" t="str">
        <f>'73511-10'!B$44</f>
        <v xml:space="preserve">Marburg, Universitätsstadt                        </v>
      </c>
      <c r="I344" s="128" t="s">
        <v>2518</v>
      </c>
      <c r="J344" s="130" t="s">
        <v>2726</v>
      </c>
      <c r="K344" s="130" t="s">
        <v>325</v>
      </c>
      <c r="L344" s="134">
        <f>'73511-10'!C$44</f>
        <v>2989</v>
      </c>
    </row>
    <row r="345" spans="1:12" x14ac:dyDescent="0.3">
      <c r="A345" s="128">
        <v>73511</v>
      </c>
      <c r="B345" s="128" t="s">
        <v>58</v>
      </c>
      <c r="C345" s="128" t="s">
        <v>2594</v>
      </c>
      <c r="D345" s="128">
        <v>2019</v>
      </c>
      <c r="E345" s="128" t="s">
        <v>32</v>
      </c>
      <c r="F345" s="130" t="s">
        <v>2517</v>
      </c>
      <c r="G345" s="130">
        <v>39</v>
      </c>
      <c r="H345" s="130" t="str">
        <f>'73511-10'!B$44</f>
        <v xml:space="preserve">Marburg, Universitätsstadt                        </v>
      </c>
      <c r="I345" s="128" t="s">
        <v>2518</v>
      </c>
      <c r="J345" s="130" t="s">
        <v>2520</v>
      </c>
      <c r="K345" s="128" t="s">
        <v>52</v>
      </c>
      <c r="L345" s="134">
        <f>'73511-10'!D$44</f>
        <v>37779.046009999991</v>
      </c>
    </row>
    <row r="346" spans="1:12" x14ac:dyDescent="0.3">
      <c r="A346" s="128">
        <v>73511</v>
      </c>
      <c r="B346" s="128" t="s">
        <v>58</v>
      </c>
      <c r="C346" s="128" t="s">
        <v>2594</v>
      </c>
      <c r="D346" s="128">
        <v>2019</v>
      </c>
      <c r="E346" s="128" t="s">
        <v>32</v>
      </c>
      <c r="F346" s="130" t="s">
        <v>2517</v>
      </c>
      <c r="G346" s="130">
        <v>39</v>
      </c>
      <c r="H346" s="130" t="str">
        <f>'73511-10'!B$44</f>
        <v xml:space="preserve">Marburg, Universitätsstadt                        </v>
      </c>
      <c r="I346" s="130" t="s">
        <v>2492</v>
      </c>
      <c r="J346" s="130" t="s">
        <v>2524</v>
      </c>
      <c r="K346" s="130" t="s">
        <v>325</v>
      </c>
      <c r="L346" s="134">
        <f>'73511-10'!E$44</f>
        <v>2414</v>
      </c>
    </row>
    <row r="347" spans="1:12" x14ac:dyDescent="0.3">
      <c r="A347" s="128">
        <v>73511</v>
      </c>
      <c r="B347" s="128" t="s">
        <v>58</v>
      </c>
      <c r="C347" s="128" t="s">
        <v>2594</v>
      </c>
      <c r="D347" s="128">
        <v>2019</v>
      </c>
      <c r="E347" s="128" t="s">
        <v>32</v>
      </c>
      <c r="F347" s="130" t="s">
        <v>2517</v>
      </c>
      <c r="G347" s="130">
        <v>39</v>
      </c>
      <c r="H347" s="130" t="str">
        <f>'73511-10'!B$44</f>
        <v xml:space="preserve">Marburg, Universitätsstadt                        </v>
      </c>
      <c r="I347" s="130" t="s">
        <v>2492</v>
      </c>
      <c r="J347" s="130" t="s">
        <v>2727</v>
      </c>
      <c r="K347" s="128" t="s">
        <v>52</v>
      </c>
      <c r="L347" s="134">
        <f>'73511-10'!F$44</f>
        <v>3002.6939999999991</v>
      </c>
    </row>
    <row r="348" spans="1:12" x14ac:dyDescent="0.3">
      <c r="A348" s="128">
        <v>73511</v>
      </c>
      <c r="B348" s="128" t="s">
        <v>58</v>
      </c>
      <c r="C348" s="128" t="s">
        <v>2594</v>
      </c>
      <c r="D348" s="128">
        <v>2019</v>
      </c>
      <c r="E348" s="128" t="s">
        <v>32</v>
      </c>
      <c r="F348" s="130" t="s">
        <v>2517</v>
      </c>
      <c r="G348" s="130">
        <v>39</v>
      </c>
      <c r="H348" s="130" t="str">
        <f>'73511-10'!B$44</f>
        <v xml:space="preserve">Marburg, Universitätsstadt                        </v>
      </c>
      <c r="I348" s="130" t="s">
        <v>2492</v>
      </c>
      <c r="J348" s="130" t="s">
        <v>2727</v>
      </c>
      <c r="K348" s="128" t="s">
        <v>2728</v>
      </c>
      <c r="L348" s="134">
        <f>'73511-10'!G$44</f>
        <v>7.9480408245491319</v>
      </c>
    </row>
    <row r="349" spans="1:12" x14ac:dyDescent="0.3">
      <c r="A349" s="128">
        <v>73511</v>
      </c>
      <c r="B349" s="128" t="s">
        <v>58</v>
      </c>
      <c r="C349" s="128" t="s">
        <v>2594</v>
      </c>
      <c r="D349" s="128">
        <v>2019</v>
      </c>
      <c r="E349" s="128" t="s">
        <v>32</v>
      </c>
      <c r="F349" s="130" t="s">
        <v>2517</v>
      </c>
      <c r="G349" s="130">
        <v>39</v>
      </c>
      <c r="H349" s="130" t="str">
        <f>'73511-10'!B$44</f>
        <v xml:space="preserve">Marburg, Universitätsstadt                        </v>
      </c>
      <c r="I349" s="130" t="s">
        <v>2522</v>
      </c>
      <c r="J349" s="130" t="s">
        <v>2525</v>
      </c>
      <c r="K349" s="130" t="s">
        <v>325</v>
      </c>
      <c r="L349" s="134">
        <f>'73511-10'!H$44</f>
        <v>575</v>
      </c>
    </row>
    <row r="350" spans="1:12" x14ac:dyDescent="0.3">
      <c r="A350" s="128">
        <v>73511</v>
      </c>
      <c r="B350" s="128" t="s">
        <v>58</v>
      </c>
      <c r="C350" s="128" t="s">
        <v>2594</v>
      </c>
      <c r="D350" s="128">
        <v>2019</v>
      </c>
      <c r="E350" s="128" t="s">
        <v>32</v>
      </c>
      <c r="F350" s="130" t="s">
        <v>2517</v>
      </c>
      <c r="G350" s="130">
        <v>39</v>
      </c>
      <c r="H350" s="130" t="str">
        <f>'73511-10'!B$44</f>
        <v xml:space="preserve">Marburg, Universitätsstadt                        </v>
      </c>
      <c r="I350" s="130" t="s">
        <v>2522</v>
      </c>
      <c r="J350" s="130" t="s">
        <v>2526</v>
      </c>
      <c r="K350" s="128" t="s">
        <v>52</v>
      </c>
      <c r="L350" s="134">
        <f>'73511-10'!I$44</f>
        <v>34776.352009999995</v>
      </c>
    </row>
    <row r="351" spans="1:12" x14ac:dyDescent="0.3">
      <c r="A351" s="128">
        <v>73511</v>
      </c>
      <c r="B351" s="128" t="s">
        <v>58</v>
      </c>
      <c r="C351" s="128" t="s">
        <v>2594</v>
      </c>
      <c r="D351" s="128">
        <v>2019</v>
      </c>
      <c r="E351" s="128" t="s">
        <v>32</v>
      </c>
      <c r="F351" s="130" t="s">
        <v>2517</v>
      </c>
      <c r="G351" s="130">
        <v>39</v>
      </c>
      <c r="H351" s="130" t="str">
        <f>'73511-10'!B$44</f>
        <v xml:space="preserve">Marburg, Universitätsstadt                        </v>
      </c>
      <c r="I351" s="130" t="s">
        <v>2522</v>
      </c>
      <c r="J351" s="130" t="s">
        <v>2526</v>
      </c>
      <c r="K351" s="128" t="s">
        <v>2728</v>
      </c>
      <c r="L351" s="134">
        <f>'73511-10'!J$44</f>
        <v>92.051959175450875</v>
      </c>
    </row>
    <row r="352" spans="1:12" x14ac:dyDescent="0.3">
      <c r="A352" s="128">
        <v>73511</v>
      </c>
      <c r="B352" s="128" t="s">
        <v>58</v>
      </c>
      <c r="C352" s="128" t="s">
        <v>2594</v>
      </c>
      <c r="D352" s="128">
        <v>2019</v>
      </c>
      <c r="E352" s="128" t="s">
        <v>32</v>
      </c>
      <c r="F352" s="130" t="s">
        <v>2517</v>
      </c>
      <c r="G352" s="130">
        <v>39</v>
      </c>
      <c r="H352" s="130" t="str">
        <f>'73511-10'!B$44</f>
        <v xml:space="preserve">Marburg, Universitätsstadt                        </v>
      </c>
      <c r="I352" s="130" t="s">
        <v>2729</v>
      </c>
      <c r="J352" s="130" t="s">
        <v>2729</v>
      </c>
      <c r="K352" s="128" t="s">
        <v>2728</v>
      </c>
      <c r="L352" s="134">
        <f>'73511-10'!K$44</f>
        <v>400</v>
      </c>
    </row>
    <row r="353" spans="1:12" x14ac:dyDescent="0.3">
      <c r="A353" s="128">
        <v>73511</v>
      </c>
      <c r="B353" s="128" t="s">
        <v>58</v>
      </c>
      <c r="C353" s="128" t="s">
        <v>2594</v>
      </c>
      <c r="D353" s="128">
        <v>2019</v>
      </c>
      <c r="E353" s="128" t="s">
        <v>32</v>
      </c>
      <c r="F353" s="130" t="s">
        <v>2517</v>
      </c>
      <c r="G353" s="130">
        <v>40</v>
      </c>
      <c r="H353" s="130" t="str">
        <f>'73511-10'!B$45</f>
        <v xml:space="preserve">Augsburg                                          </v>
      </c>
      <c r="I353" s="128" t="s">
        <v>2518</v>
      </c>
      <c r="J353" s="130" t="s">
        <v>2726</v>
      </c>
      <c r="K353" s="130" t="s">
        <v>325</v>
      </c>
      <c r="L353" s="134">
        <f>'73511-10'!C$45</f>
        <v>14223</v>
      </c>
    </row>
    <row r="354" spans="1:12" x14ac:dyDescent="0.3">
      <c r="A354" s="128">
        <v>73511</v>
      </c>
      <c r="B354" s="128" t="s">
        <v>58</v>
      </c>
      <c r="C354" s="128" t="s">
        <v>2594</v>
      </c>
      <c r="D354" s="128">
        <v>2019</v>
      </c>
      <c r="E354" s="128" t="s">
        <v>32</v>
      </c>
      <c r="F354" s="130" t="s">
        <v>2517</v>
      </c>
      <c r="G354" s="130">
        <v>40</v>
      </c>
      <c r="H354" s="130" t="str">
        <f>'73511-10'!B$45</f>
        <v xml:space="preserve">Augsburg                                          </v>
      </c>
      <c r="I354" s="128" t="s">
        <v>2518</v>
      </c>
      <c r="J354" s="130" t="s">
        <v>2520</v>
      </c>
      <c r="K354" s="128" t="s">
        <v>52</v>
      </c>
      <c r="L354" s="134">
        <f>'73511-10'!D$45</f>
        <v>37666.140160000024</v>
      </c>
    </row>
    <row r="355" spans="1:12" x14ac:dyDescent="0.3">
      <c r="A355" s="128">
        <v>73511</v>
      </c>
      <c r="B355" s="128" t="s">
        <v>58</v>
      </c>
      <c r="C355" s="128" t="s">
        <v>2594</v>
      </c>
      <c r="D355" s="128">
        <v>2019</v>
      </c>
      <c r="E355" s="128" t="s">
        <v>32</v>
      </c>
      <c r="F355" s="130" t="s">
        <v>2517</v>
      </c>
      <c r="G355" s="130">
        <v>40</v>
      </c>
      <c r="H355" s="130" t="str">
        <f>'73511-10'!B$45</f>
        <v xml:space="preserve">Augsburg                                          </v>
      </c>
      <c r="I355" s="130" t="s">
        <v>2492</v>
      </c>
      <c r="J355" s="130" t="s">
        <v>2524</v>
      </c>
      <c r="K355" s="130" t="s">
        <v>325</v>
      </c>
      <c r="L355" s="134">
        <f>'73511-10'!E$45</f>
        <v>11953</v>
      </c>
    </row>
    <row r="356" spans="1:12" x14ac:dyDescent="0.3">
      <c r="A356" s="128">
        <v>73511</v>
      </c>
      <c r="B356" s="128" t="s">
        <v>58</v>
      </c>
      <c r="C356" s="128" t="s">
        <v>2594</v>
      </c>
      <c r="D356" s="128">
        <v>2019</v>
      </c>
      <c r="E356" s="128" t="s">
        <v>32</v>
      </c>
      <c r="F356" s="130" t="s">
        <v>2517</v>
      </c>
      <c r="G356" s="130">
        <v>40</v>
      </c>
      <c r="H356" s="130" t="str">
        <f>'73511-10'!B$45</f>
        <v xml:space="preserve">Augsburg                                          </v>
      </c>
      <c r="I356" s="130" t="s">
        <v>2492</v>
      </c>
      <c r="J356" s="130" t="s">
        <v>2727</v>
      </c>
      <c r="K356" s="128" t="s">
        <v>52</v>
      </c>
      <c r="L356" s="134">
        <f>'73511-10'!F$45</f>
        <v>16467.539999999957</v>
      </c>
    </row>
    <row r="357" spans="1:12" x14ac:dyDescent="0.3">
      <c r="A357" s="128">
        <v>73511</v>
      </c>
      <c r="B357" s="128" t="s">
        <v>58</v>
      </c>
      <c r="C357" s="128" t="s">
        <v>2594</v>
      </c>
      <c r="D357" s="128">
        <v>2019</v>
      </c>
      <c r="E357" s="128" t="s">
        <v>32</v>
      </c>
      <c r="F357" s="130" t="s">
        <v>2517</v>
      </c>
      <c r="G357" s="130">
        <v>40</v>
      </c>
      <c r="H357" s="130" t="str">
        <f>'73511-10'!B$45</f>
        <v xml:space="preserve">Augsburg                                          </v>
      </c>
      <c r="I357" s="130" t="s">
        <v>2492</v>
      </c>
      <c r="J357" s="130" t="s">
        <v>2727</v>
      </c>
      <c r="K357" s="128" t="s">
        <v>2728</v>
      </c>
      <c r="L357" s="134">
        <f>'73511-10'!G$45</f>
        <v>43.719743860263776</v>
      </c>
    </row>
    <row r="358" spans="1:12" x14ac:dyDescent="0.3">
      <c r="A358" s="128">
        <v>73511</v>
      </c>
      <c r="B358" s="128" t="s">
        <v>58</v>
      </c>
      <c r="C358" s="128" t="s">
        <v>2594</v>
      </c>
      <c r="D358" s="128">
        <v>2019</v>
      </c>
      <c r="E358" s="128" t="s">
        <v>32</v>
      </c>
      <c r="F358" s="130" t="s">
        <v>2517</v>
      </c>
      <c r="G358" s="130">
        <v>40</v>
      </c>
      <c r="H358" s="130" t="str">
        <f>'73511-10'!B$45</f>
        <v xml:space="preserve">Augsburg                                          </v>
      </c>
      <c r="I358" s="130" t="s">
        <v>2522</v>
      </c>
      <c r="J358" s="130" t="s">
        <v>2525</v>
      </c>
      <c r="K358" s="130" t="s">
        <v>325</v>
      </c>
      <c r="L358" s="134">
        <f>'73511-10'!H$45</f>
        <v>2270</v>
      </c>
    </row>
    <row r="359" spans="1:12" x14ac:dyDescent="0.3">
      <c r="A359" s="128">
        <v>73511</v>
      </c>
      <c r="B359" s="128" t="s">
        <v>58</v>
      </c>
      <c r="C359" s="128" t="s">
        <v>2594</v>
      </c>
      <c r="D359" s="128">
        <v>2019</v>
      </c>
      <c r="E359" s="128" t="s">
        <v>32</v>
      </c>
      <c r="F359" s="130" t="s">
        <v>2517</v>
      </c>
      <c r="G359" s="130">
        <v>40</v>
      </c>
      <c r="H359" s="130" t="str">
        <f>'73511-10'!B$45</f>
        <v xml:space="preserve">Augsburg                                          </v>
      </c>
      <c r="I359" s="130" t="s">
        <v>2522</v>
      </c>
      <c r="J359" s="130" t="s">
        <v>2526</v>
      </c>
      <c r="K359" s="128" t="s">
        <v>52</v>
      </c>
      <c r="L359" s="134">
        <f>'73511-10'!I$45</f>
        <v>21198.600160000016</v>
      </c>
    </row>
    <row r="360" spans="1:12" x14ac:dyDescent="0.3">
      <c r="A360" s="128">
        <v>73511</v>
      </c>
      <c r="B360" s="128" t="s">
        <v>58</v>
      </c>
      <c r="C360" s="128" t="s">
        <v>2594</v>
      </c>
      <c r="D360" s="128">
        <v>2019</v>
      </c>
      <c r="E360" s="128" t="s">
        <v>32</v>
      </c>
      <c r="F360" s="130" t="s">
        <v>2517</v>
      </c>
      <c r="G360" s="130">
        <v>40</v>
      </c>
      <c r="H360" s="130" t="str">
        <f>'73511-10'!B$45</f>
        <v xml:space="preserve">Augsburg                                          </v>
      </c>
      <c r="I360" s="130" t="s">
        <v>2522</v>
      </c>
      <c r="J360" s="130" t="s">
        <v>2526</v>
      </c>
      <c r="K360" s="128" t="s">
        <v>2728</v>
      </c>
      <c r="L360" s="134">
        <f>'73511-10'!J$45</f>
        <v>56.280256139736096</v>
      </c>
    </row>
    <row r="361" spans="1:12" x14ac:dyDescent="0.3">
      <c r="A361" s="128">
        <v>73511</v>
      </c>
      <c r="B361" s="128" t="s">
        <v>58</v>
      </c>
      <c r="C361" s="128" t="s">
        <v>2594</v>
      </c>
      <c r="D361" s="128">
        <v>2019</v>
      </c>
      <c r="E361" s="128" t="s">
        <v>32</v>
      </c>
      <c r="F361" s="130" t="s">
        <v>2517</v>
      </c>
      <c r="G361" s="130">
        <v>40</v>
      </c>
      <c r="H361" s="130" t="str">
        <f>'73511-10'!B$45</f>
        <v xml:space="preserve">Augsburg                                          </v>
      </c>
      <c r="I361" s="130" t="s">
        <v>2729</v>
      </c>
      <c r="J361" s="130" t="s">
        <v>2729</v>
      </c>
      <c r="K361" s="128" t="s">
        <v>2728</v>
      </c>
      <c r="L361" s="134">
        <f>'73511-10'!K$45</f>
        <v>470</v>
      </c>
    </row>
    <row r="362" spans="1:12" x14ac:dyDescent="0.3">
      <c r="A362" s="128">
        <v>73511</v>
      </c>
      <c r="B362" s="128" t="s">
        <v>58</v>
      </c>
      <c r="C362" s="128" t="s">
        <v>2594</v>
      </c>
      <c r="D362" s="128">
        <v>2019</v>
      </c>
      <c r="E362" s="128" t="s">
        <v>32</v>
      </c>
      <c r="F362" s="130" t="s">
        <v>2517</v>
      </c>
      <c r="G362" s="130">
        <v>41</v>
      </c>
      <c r="H362" s="130" t="str">
        <f>'73511-10'!B$46</f>
        <v xml:space="preserve">Mönchengladbach, Stadt                            </v>
      </c>
      <c r="I362" s="128" t="s">
        <v>2518</v>
      </c>
      <c r="J362" s="130" t="s">
        <v>2726</v>
      </c>
      <c r="K362" s="130" t="s">
        <v>325</v>
      </c>
      <c r="L362" s="134">
        <f>'73511-10'!C$46</f>
        <v>13282</v>
      </c>
    </row>
    <row r="363" spans="1:12" x14ac:dyDescent="0.3">
      <c r="A363" s="128">
        <v>73511</v>
      </c>
      <c r="B363" s="128" t="s">
        <v>58</v>
      </c>
      <c r="C363" s="128" t="s">
        <v>2594</v>
      </c>
      <c r="D363" s="128">
        <v>2019</v>
      </c>
      <c r="E363" s="128" t="s">
        <v>32</v>
      </c>
      <c r="F363" s="130" t="s">
        <v>2517</v>
      </c>
      <c r="G363" s="130">
        <v>41</v>
      </c>
      <c r="H363" s="130" t="str">
        <f>'73511-10'!B$46</f>
        <v xml:space="preserve">Mönchengladbach, Stadt                            </v>
      </c>
      <c r="I363" s="128" t="s">
        <v>2518</v>
      </c>
      <c r="J363" s="130" t="s">
        <v>2520</v>
      </c>
      <c r="K363" s="128" t="s">
        <v>52</v>
      </c>
      <c r="L363" s="134">
        <f>'73511-10'!D$46</f>
        <v>36056.699799999922</v>
      </c>
    </row>
    <row r="364" spans="1:12" x14ac:dyDescent="0.3">
      <c r="A364" s="128">
        <v>73511</v>
      </c>
      <c r="B364" s="128" t="s">
        <v>58</v>
      </c>
      <c r="C364" s="128" t="s">
        <v>2594</v>
      </c>
      <c r="D364" s="128">
        <v>2019</v>
      </c>
      <c r="E364" s="128" t="s">
        <v>32</v>
      </c>
      <c r="F364" s="130" t="s">
        <v>2517</v>
      </c>
      <c r="G364" s="130">
        <v>41</v>
      </c>
      <c r="H364" s="130" t="str">
        <f>'73511-10'!B$46</f>
        <v xml:space="preserve">Mönchengladbach, Stadt                            </v>
      </c>
      <c r="I364" s="130" t="s">
        <v>2492</v>
      </c>
      <c r="J364" s="130" t="s">
        <v>2524</v>
      </c>
      <c r="K364" s="130" t="s">
        <v>325</v>
      </c>
      <c r="L364" s="134">
        <f>'73511-10'!E$46</f>
        <v>11716</v>
      </c>
    </row>
    <row r="365" spans="1:12" x14ac:dyDescent="0.3">
      <c r="A365" s="128">
        <v>73511</v>
      </c>
      <c r="B365" s="128" t="s">
        <v>58</v>
      </c>
      <c r="C365" s="128" t="s">
        <v>2594</v>
      </c>
      <c r="D365" s="128">
        <v>2019</v>
      </c>
      <c r="E365" s="128" t="s">
        <v>32</v>
      </c>
      <c r="F365" s="130" t="s">
        <v>2517</v>
      </c>
      <c r="G365" s="130">
        <v>41</v>
      </c>
      <c r="H365" s="130" t="str">
        <f>'73511-10'!B$46</f>
        <v xml:space="preserve">Mönchengladbach, Stadt                            </v>
      </c>
      <c r="I365" s="130" t="s">
        <v>2492</v>
      </c>
      <c r="J365" s="130" t="s">
        <v>2727</v>
      </c>
      <c r="K365" s="128" t="s">
        <v>52</v>
      </c>
      <c r="L365" s="134">
        <f>'73511-10'!F$46</f>
        <v>17314.97099999999</v>
      </c>
    </row>
    <row r="366" spans="1:12" x14ac:dyDescent="0.3">
      <c r="A366" s="128">
        <v>73511</v>
      </c>
      <c r="B366" s="128" t="s">
        <v>58</v>
      </c>
      <c r="C366" s="128" t="s">
        <v>2594</v>
      </c>
      <c r="D366" s="128">
        <v>2019</v>
      </c>
      <c r="E366" s="128" t="s">
        <v>32</v>
      </c>
      <c r="F366" s="130" t="s">
        <v>2517</v>
      </c>
      <c r="G366" s="130">
        <v>41</v>
      </c>
      <c r="H366" s="130" t="str">
        <f>'73511-10'!B$46</f>
        <v xml:space="preserve">Mönchengladbach, Stadt                            </v>
      </c>
      <c r="I366" s="130" t="s">
        <v>2492</v>
      </c>
      <c r="J366" s="130" t="s">
        <v>2727</v>
      </c>
      <c r="K366" s="128" t="s">
        <v>2728</v>
      </c>
      <c r="L366" s="134">
        <f>'73511-10'!G$46</f>
        <v>48.021508058261141</v>
      </c>
    </row>
    <row r="367" spans="1:12" x14ac:dyDescent="0.3">
      <c r="A367" s="128">
        <v>73511</v>
      </c>
      <c r="B367" s="128" t="s">
        <v>58</v>
      </c>
      <c r="C367" s="128" t="s">
        <v>2594</v>
      </c>
      <c r="D367" s="128">
        <v>2019</v>
      </c>
      <c r="E367" s="128" t="s">
        <v>32</v>
      </c>
      <c r="F367" s="130" t="s">
        <v>2517</v>
      </c>
      <c r="G367" s="130">
        <v>41</v>
      </c>
      <c r="H367" s="130" t="str">
        <f>'73511-10'!B$46</f>
        <v xml:space="preserve">Mönchengladbach, Stadt                            </v>
      </c>
      <c r="I367" s="130" t="s">
        <v>2522</v>
      </c>
      <c r="J367" s="130" t="s">
        <v>2525</v>
      </c>
      <c r="K367" s="130" t="s">
        <v>325</v>
      </c>
      <c r="L367" s="134">
        <f>'73511-10'!H$46</f>
        <v>1566</v>
      </c>
    </row>
    <row r="368" spans="1:12" x14ac:dyDescent="0.3">
      <c r="A368" s="128">
        <v>73511</v>
      </c>
      <c r="B368" s="128" t="s">
        <v>58</v>
      </c>
      <c r="C368" s="128" t="s">
        <v>2594</v>
      </c>
      <c r="D368" s="128">
        <v>2019</v>
      </c>
      <c r="E368" s="128" t="s">
        <v>32</v>
      </c>
      <c r="F368" s="130" t="s">
        <v>2517</v>
      </c>
      <c r="G368" s="130">
        <v>41</v>
      </c>
      <c r="H368" s="130" t="str">
        <f>'73511-10'!B$46</f>
        <v xml:space="preserve">Mönchengladbach, Stadt                            </v>
      </c>
      <c r="I368" s="130" t="s">
        <v>2522</v>
      </c>
      <c r="J368" s="130" t="s">
        <v>2526</v>
      </c>
      <c r="K368" s="128" t="s">
        <v>52</v>
      </c>
      <c r="L368" s="134">
        <f>'73511-10'!I$46</f>
        <v>18741.728799999983</v>
      </c>
    </row>
    <row r="369" spans="1:12" x14ac:dyDescent="0.3">
      <c r="A369" s="128">
        <v>73511</v>
      </c>
      <c r="B369" s="128" t="s">
        <v>58</v>
      </c>
      <c r="C369" s="128" t="s">
        <v>2594</v>
      </c>
      <c r="D369" s="128">
        <v>2019</v>
      </c>
      <c r="E369" s="128" t="s">
        <v>32</v>
      </c>
      <c r="F369" s="130" t="s">
        <v>2517</v>
      </c>
      <c r="G369" s="130">
        <v>41</v>
      </c>
      <c r="H369" s="130" t="str">
        <f>'73511-10'!B$46</f>
        <v xml:space="preserve">Mönchengladbach, Stadt                            </v>
      </c>
      <c r="I369" s="130" t="s">
        <v>2522</v>
      </c>
      <c r="J369" s="130" t="s">
        <v>2526</v>
      </c>
      <c r="K369" s="128" t="s">
        <v>2728</v>
      </c>
      <c r="L369" s="134">
        <f>'73511-10'!J$46</f>
        <v>51.978491941739001</v>
      </c>
    </row>
    <row r="370" spans="1:12" x14ac:dyDescent="0.3">
      <c r="A370" s="128">
        <v>73511</v>
      </c>
      <c r="B370" s="128" t="s">
        <v>58</v>
      </c>
      <c r="C370" s="128" t="s">
        <v>2594</v>
      </c>
      <c r="D370" s="128">
        <v>2019</v>
      </c>
      <c r="E370" s="128" t="s">
        <v>32</v>
      </c>
      <c r="F370" s="130" t="s">
        <v>2517</v>
      </c>
      <c r="G370" s="130">
        <v>41</v>
      </c>
      <c r="H370" s="130" t="str">
        <f>'73511-10'!B$46</f>
        <v xml:space="preserve">Mönchengladbach, Stadt                            </v>
      </c>
      <c r="I370" s="130" t="s">
        <v>2729</v>
      </c>
      <c r="J370" s="130" t="s">
        <v>2729</v>
      </c>
      <c r="K370" s="128" t="s">
        <v>2728</v>
      </c>
      <c r="L370" s="134">
        <f>'73511-10'!K$46</f>
        <v>490</v>
      </c>
    </row>
    <row r="371" spans="1:12" x14ac:dyDescent="0.3">
      <c r="A371" s="128">
        <v>73511</v>
      </c>
      <c r="B371" s="128" t="s">
        <v>58</v>
      </c>
      <c r="C371" s="128" t="s">
        <v>2594</v>
      </c>
      <c r="D371" s="128">
        <v>2019</v>
      </c>
      <c r="E371" s="128" t="s">
        <v>32</v>
      </c>
      <c r="F371" s="130" t="s">
        <v>2517</v>
      </c>
      <c r="G371" s="130">
        <v>42</v>
      </c>
      <c r="H371" s="130" t="str">
        <f>'73511-10'!B$47</f>
        <v xml:space="preserve">Braunschweig, Stadt                               </v>
      </c>
      <c r="I371" s="128" t="s">
        <v>2518</v>
      </c>
      <c r="J371" s="130" t="s">
        <v>2726</v>
      </c>
      <c r="K371" s="130" t="s">
        <v>325</v>
      </c>
      <c r="L371" s="134">
        <f>'73511-10'!C$47</f>
        <v>10232</v>
      </c>
    </row>
    <row r="372" spans="1:12" x14ac:dyDescent="0.3">
      <c r="A372" s="128">
        <v>73511</v>
      </c>
      <c r="B372" s="128" t="s">
        <v>58</v>
      </c>
      <c r="C372" s="128" t="s">
        <v>2594</v>
      </c>
      <c r="D372" s="128">
        <v>2019</v>
      </c>
      <c r="E372" s="128" t="s">
        <v>32</v>
      </c>
      <c r="F372" s="130" t="s">
        <v>2517</v>
      </c>
      <c r="G372" s="130">
        <v>42</v>
      </c>
      <c r="H372" s="130" t="str">
        <f>'73511-10'!B$47</f>
        <v xml:space="preserve">Braunschweig, Stadt                               </v>
      </c>
      <c r="I372" s="128" t="s">
        <v>2518</v>
      </c>
      <c r="J372" s="130" t="s">
        <v>2520</v>
      </c>
      <c r="K372" s="128" t="s">
        <v>52</v>
      </c>
      <c r="L372" s="134">
        <f>'73511-10'!D$47</f>
        <v>35635.376570000109</v>
      </c>
    </row>
    <row r="373" spans="1:12" x14ac:dyDescent="0.3">
      <c r="A373" s="128">
        <v>73511</v>
      </c>
      <c r="B373" s="128" t="s">
        <v>58</v>
      </c>
      <c r="C373" s="128" t="s">
        <v>2594</v>
      </c>
      <c r="D373" s="128">
        <v>2019</v>
      </c>
      <c r="E373" s="128" t="s">
        <v>32</v>
      </c>
      <c r="F373" s="130" t="s">
        <v>2517</v>
      </c>
      <c r="G373" s="130">
        <v>42</v>
      </c>
      <c r="H373" s="130" t="str">
        <f>'73511-10'!B$47</f>
        <v xml:space="preserve">Braunschweig, Stadt                               </v>
      </c>
      <c r="I373" s="130" t="s">
        <v>2492</v>
      </c>
      <c r="J373" s="130" t="s">
        <v>2524</v>
      </c>
      <c r="K373" s="130" t="s">
        <v>325</v>
      </c>
      <c r="L373" s="134">
        <f>'73511-10'!E$47</f>
        <v>8454</v>
      </c>
    </row>
    <row r="374" spans="1:12" x14ac:dyDescent="0.3">
      <c r="A374" s="128">
        <v>73511</v>
      </c>
      <c r="B374" s="128" t="s">
        <v>58</v>
      </c>
      <c r="C374" s="128" t="s">
        <v>2594</v>
      </c>
      <c r="D374" s="128">
        <v>2019</v>
      </c>
      <c r="E374" s="128" t="s">
        <v>32</v>
      </c>
      <c r="F374" s="130" t="s">
        <v>2517</v>
      </c>
      <c r="G374" s="130">
        <v>42</v>
      </c>
      <c r="H374" s="130" t="str">
        <f>'73511-10'!B$47</f>
        <v xml:space="preserve">Braunschweig, Stadt                               </v>
      </c>
      <c r="I374" s="130" t="s">
        <v>2492</v>
      </c>
      <c r="J374" s="130" t="s">
        <v>2727</v>
      </c>
      <c r="K374" s="128" t="s">
        <v>52</v>
      </c>
      <c r="L374" s="134">
        <f>'73511-10'!F$47</f>
        <v>17836.29499999998</v>
      </c>
    </row>
    <row r="375" spans="1:12" x14ac:dyDescent="0.3">
      <c r="A375" s="128">
        <v>73511</v>
      </c>
      <c r="B375" s="128" t="s">
        <v>58</v>
      </c>
      <c r="C375" s="128" t="s">
        <v>2594</v>
      </c>
      <c r="D375" s="128">
        <v>2019</v>
      </c>
      <c r="E375" s="128" t="s">
        <v>32</v>
      </c>
      <c r="F375" s="130" t="s">
        <v>2517</v>
      </c>
      <c r="G375" s="130">
        <v>42</v>
      </c>
      <c r="H375" s="130" t="str">
        <f>'73511-10'!B$47</f>
        <v xml:space="preserve">Braunschweig, Stadt                               </v>
      </c>
      <c r="I375" s="130" t="s">
        <v>2492</v>
      </c>
      <c r="J375" s="130" t="s">
        <v>2727</v>
      </c>
      <c r="K375" s="128" t="s">
        <v>2728</v>
      </c>
      <c r="L375" s="134">
        <f>'73511-10'!G$47</f>
        <v>50.052214166906232</v>
      </c>
    </row>
    <row r="376" spans="1:12" x14ac:dyDescent="0.3">
      <c r="A376" s="128">
        <v>73511</v>
      </c>
      <c r="B376" s="128" t="s">
        <v>58</v>
      </c>
      <c r="C376" s="128" t="s">
        <v>2594</v>
      </c>
      <c r="D376" s="128">
        <v>2019</v>
      </c>
      <c r="E376" s="128" t="s">
        <v>32</v>
      </c>
      <c r="F376" s="130" t="s">
        <v>2517</v>
      </c>
      <c r="G376" s="130">
        <v>42</v>
      </c>
      <c r="H376" s="130" t="str">
        <f>'73511-10'!B$47</f>
        <v xml:space="preserve">Braunschweig, Stadt                               </v>
      </c>
      <c r="I376" s="130" t="s">
        <v>2522</v>
      </c>
      <c r="J376" s="130" t="s">
        <v>2525</v>
      </c>
      <c r="K376" s="130" t="s">
        <v>325</v>
      </c>
      <c r="L376" s="134">
        <f>'73511-10'!H$47</f>
        <v>1778</v>
      </c>
    </row>
    <row r="377" spans="1:12" x14ac:dyDescent="0.3">
      <c r="A377" s="128">
        <v>73511</v>
      </c>
      <c r="B377" s="128" t="s">
        <v>58</v>
      </c>
      <c r="C377" s="128" t="s">
        <v>2594</v>
      </c>
      <c r="D377" s="128">
        <v>2019</v>
      </c>
      <c r="E377" s="128" t="s">
        <v>32</v>
      </c>
      <c r="F377" s="130" t="s">
        <v>2517</v>
      </c>
      <c r="G377" s="130">
        <v>42</v>
      </c>
      <c r="H377" s="130" t="str">
        <f>'73511-10'!B$47</f>
        <v xml:space="preserve">Braunschweig, Stadt                               </v>
      </c>
      <c r="I377" s="130" t="s">
        <v>2522</v>
      </c>
      <c r="J377" s="130" t="s">
        <v>2526</v>
      </c>
      <c r="K377" s="128" t="s">
        <v>52</v>
      </c>
      <c r="L377" s="134">
        <f>'73511-10'!I$47</f>
        <v>17799.081569999998</v>
      </c>
    </row>
    <row r="378" spans="1:12" x14ac:dyDescent="0.3">
      <c r="A378" s="128">
        <v>73511</v>
      </c>
      <c r="B378" s="128" t="s">
        <v>58</v>
      </c>
      <c r="C378" s="128" t="s">
        <v>2594</v>
      </c>
      <c r="D378" s="128">
        <v>2019</v>
      </c>
      <c r="E378" s="128" t="s">
        <v>32</v>
      </c>
      <c r="F378" s="130" t="s">
        <v>2517</v>
      </c>
      <c r="G378" s="130">
        <v>42</v>
      </c>
      <c r="H378" s="130" t="str">
        <f>'73511-10'!B$47</f>
        <v xml:space="preserve">Braunschweig, Stadt                               </v>
      </c>
      <c r="I378" s="130" t="s">
        <v>2522</v>
      </c>
      <c r="J378" s="130" t="s">
        <v>2526</v>
      </c>
      <c r="K378" s="128" t="s">
        <v>2728</v>
      </c>
      <c r="L378" s="134">
        <f>'73511-10'!J$47</f>
        <v>49.947785833093398</v>
      </c>
    </row>
    <row r="379" spans="1:12" x14ac:dyDescent="0.3">
      <c r="A379" s="128">
        <v>73511</v>
      </c>
      <c r="B379" s="128" t="s">
        <v>58</v>
      </c>
      <c r="C379" s="128" t="s">
        <v>2594</v>
      </c>
      <c r="D379" s="128">
        <v>2019</v>
      </c>
      <c r="E379" s="128" t="s">
        <v>32</v>
      </c>
      <c r="F379" s="130" t="s">
        <v>2517</v>
      </c>
      <c r="G379" s="130">
        <v>42</v>
      </c>
      <c r="H379" s="130" t="str">
        <f>'73511-10'!B$47</f>
        <v xml:space="preserve">Braunschweig, Stadt                               </v>
      </c>
      <c r="I379" s="130" t="s">
        <v>2729</v>
      </c>
      <c r="J379" s="130" t="s">
        <v>2729</v>
      </c>
      <c r="K379" s="128" t="s">
        <v>2728</v>
      </c>
      <c r="L379" s="134">
        <f>'73511-10'!K$47</f>
        <v>450</v>
      </c>
    </row>
    <row r="380" spans="1:12" x14ac:dyDescent="0.3">
      <c r="A380" s="128">
        <v>73511</v>
      </c>
      <c r="B380" s="128" t="s">
        <v>58</v>
      </c>
      <c r="C380" s="128" t="s">
        <v>2594</v>
      </c>
      <c r="D380" s="128">
        <v>2019</v>
      </c>
      <c r="E380" s="128" t="s">
        <v>32</v>
      </c>
      <c r="F380" s="130" t="s">
        <v>2517</v>
      </c>
      <c r="G380" s="130">
        <v>43</v>
      </c>
      <c r="H380" s="130" t="str">
        <f>'73511-10'!B$48</f>
        <v xml:space="preserve">Kassel, documenta-Stadt                           </v>
      </c>
      <c r="I380" s="128" t="s">
        <v>2518</v>
      </c>
      <c r="J380" s="130" t="s">
        <v>2726</v>
      </c>
      <c r="K380" s="130" t="s">
        <v>325</v>
      </c>
      <c r="L380" s="134">
        <f>'73511-10'!C$48</f>
        <v>8994</v>
      </c>
    </row>
    <row r="381" spans="1:12" x14ac:dyDescent="0.3">
      <c r="A381" s="128">
        <v>73511</v>
      </c>
      <c r="B381" s="128" t="s">
        <v>58</v>
      </c>
      <c r="C381" s="128" t="s">
        <v>2594</v>
      </c>
      <c r="D381" s="128">
        <v>2019</v>
      </c>
      <c r="E381" s="128" t="s">
        <v>32</v>
      </c>
      <c r="F381" s="130" t="s">
        <v>2517</v>
      </c>
      <c r="G381" s="130">
        <v>43</v>
      </c>
      <c r="H381" s="130" t="str">
        <f>'73511-10'!B$48</f>
        <v xml:space="preserve">Kassel, documenta-Stadt                           </v>
      </c>
      <c r="I381" s="128" t="s">
        <v>2518</v>
      </c>
      <c r="J381" s="130" t="s">
        <v>2520</v>
      </c>
      <c r="K381" s="128" t="s">
        <v>52</v>
      </c>
      <c r="L381" s="134">
        <f>'73511-10'!D$48</f>
        <v>35472.388989999963</v>
      </c>
    </row>
    <row r="382" spans="1:12" x14ac:dyDescent="0.3">
      <c r="A382" s="128">
        <v>73511</v>
      </c>
      <c r="B382" s="128" t="s">
        <v>58</v>
      </c>
      <c r="C382" s="128" t="s">
        <v>2594</v>
      </c>
      <c r="D382" s="128">
        <v>2019</v>
      </c>
      <c r="E382" s="128" t="s">
        <v>32</v>
      </c>
      <c r="F382" s="130" t="s">
        <v>2517</v>
      </c>
      <c r="G382" s="130">
        <v>43</v>
      </c>
      <c r="H382" s="130" t="str">
        <f>'73511-10'!B$48</f>
        <v xml:space="preserve">Kassel, documenta-Stadt                           </v>
      </c>
      <c r="I382" s="130" t="s">
        <v>2492</v>
      </c>
      <c r="J382" s="130" t="s">
        <v>2524</v>
      </c>
      <c r="K382" s="130" t="s">
        <v>325</v>
      </c>
      <c r="L382" s="134">
        <f>'73511-10'!E$48</f>
        <v>7282</v>
      </c>
    </row>
    <row r="383" spans="1:12" x14ac:dyDescent="0.3">
      <c r="A383" s="128">
        <v>73511</v>
      </c>
      <c r="B383" s="128" t="s">
        <v>58</v>
      </c>
      <c r="C383" s="128" t="s">
        <v>2594</v>
      </c>
      <c r="D383" s="128">
        <v>2019</v>
      </c>
      <c r="E383" s="128" t="s">
        <v>32</v>
      </c>
      <c r="F383" s="130" t="s">
        <v>2517</v>
      </c>
      <c r="G383" s="130">
        <v>43</v>
      </c>
      <c r="H383" s="130" t="str">
        <f>'73511-10'!B$48</f>
        <v xml:space="preserve">Kassel, documenta-Stadt                           </v>
      </c>
      <c r="I383" s="130" t="s">
        <v>2492</v>
      </c>
      <c r="J383" s="130" t="s">
        <v>2727</v>
      </c>
      <c r="K383" s="128" t="s">
        <v>52</v>
      </c>
      <c r="L383" s="134">
        <f>'73511-10'!F$48</f>
        <v>16918.558000000037</v>
      </c>
    </row>
    <row r="384" spans="1:12" x14ac:dyDescent="0.3">
      <c r="A384" s="128">
        <v>73511</v>
      </c>
      <c r="B384" s="128" t="s">
        <v>58</v>
      </c>
      <c r="C384" s="128" t="s">
        <v>2594</v>
      </c>
      <c r="D384" s="128">
        <v>2019</v>
      </c>
      <c r="E384" s="128" t="s">
        <v>32</v>
      </c>
      <c r="F384" s="130" t="s">
        <v>2517</v>
      </c>
      <c r="G384" s="130">
        <v>43</v>
      </c>
      <c r="H384" s="130" t="str">
        <f>'73511-10'!B$48</f>
        <v xml:space="preserve">Kassel, documenta-Stadt                           </v>
      </c>
      <c r="I384" s="130" t="s">
        <v>2492</v>
      </c>
      <c r="J384" s="130" t="s">
        <v>2727</v>
      </c>
      <c r="K384" s="128" t="s">
        <v>2728</v>
      </c>
      <c r="L384" s="134">
        <f>'73511-10'!G$48</f>
        <v>47.695005838962679</v>
      </c>
    </row>
    <row r="385" spans="1:12" x14ac:dyDescent="0.3">
      <c r="A385" s="128">
        <v>73511</v>
      </c>
      <c r="B385" s="128" t="s">
        <v>58</v>
      </c>
      <c r="C385" s="128" t="s">
        <v>2594</v>
      </c>
      <c r="D385" s="128">
        <v>2019</v>
      </c>
      <c r="E385" s="128" t="s">
        <v>32</v>
      </c>
      <c r="F385" s="130" t="s">
        <v>2517</v>
      </c>
      <c r="G385" s="130">
        <v>43</v>
      </c>
      <c r="H385" s="130" t="str">
        <f>'73511-10'!B$48</f>
        <v xml:space="preserve">Kassel, documenta-Stadt                           </v>
      </c>
      <c r="I385" s="130" t="s">
        <v>2522</v>
      </c>
      <c r="J385" s="130" t="s">
        <v>2525</v>
      </c>
      <c r="K385" s="130" t="s">
        <v>325</v>
      </c>
      <c r="L385" s="134">
        <f>'73511-10'!H$48</f>
        <v>1712</v>
      </c>
    </row>
    <row r="386" spans="1:12" x14ac:dyDescent="0.3">
      <c r="A386" s="128">
        <v>73511</v>
      </c>
      <c r="B386" s="128" t="s">
        <v>58</v>
      </c>
      <c r="C386" s="128" t="s">
        <v>2594</v>
      </c>
      <c r="D386" s="128">
        <v>2019</v>
      </c>
      <c r="E386" s="128" t="s">
        <v>32</v>
      </c>
      <c r="F386" s="130" t="s">
        <v>2517</v>
      </c>
      <c r="G386" s="130">
        <v>43</v>
      </c>
      <c r="H386" s="130" t="str">
        <f>'73511-10'!B$48</f>
        <v xml:space="preserve">Kassel, documenta-Stadt                           </v>
      </c>
      <c r="I386" s="130" t="s">
        <v>2522</v>
      </c>
      <c r="J386" s="130" t="s">
        <v>2526</v>
      </c>
      <c r="K386" s="128" t="s">
        <v>52</v>
      </c>
      <c r="L386" s="134">
        <f>'73511-10'!I$48</f>
        <v>18553.830990000002</v>
      </c>
    </row>
    <row r="387" spans="1:12" x14ac:dyDescent="0.3">
      <c r="A387" s="128">
        <v>73511</v>
      </c>
      <c r="B387" s="128" t="s">
        <v>58</v>
      </c>
      <c r="C387" s="128" t="s">
        <v>2594</v>
      </c>
      <c r="D387" s="128">
        <v>2019</v>
      </c>
      <c r="E387" s="128" t="s">
        <v>32</v>
      </c>
      <c r="F387" s="130" t="s">
        <v>2517</v>
      </c>
      <c r="G387" s="130">
        <v>43</v>
      </c>
      <c r="H387" s="130" t="str">
        <f>'73511-10'!B$48</f>
        <v xml:space="preserve">Kassel, documenta-Stadt                           </v>
      </c>
      <c r="I387" s="130" t="s">
        <v>2522</v>
      </c>
      <c r="J387" s="130" t="s">
        <v>2526</v>
      </c>
      <c r="K387" s="128" t="s">
        <v>2728</v>
      </c>
      <c r="L387" s="134">
        <f>'73511-10'!J$48</f>
        <v>52.304994161037534</v>
      </c>
    </row>
    <row r="388" spans="1:12" x14ac:dyDescent="0.3">
      <c r="A388" s="128">
        <v>73511</v>
      </c>
      <c r="B388" s="128" t="s">
        <v>58</v>
      </c>
      <c r="C388" s="128" t="s">
        <v>2594</v>
      </c>
      <c r="D388" s="128">
        <v>2019</v>
      </c>
      <c r="E388" s="128" t="s">
        <v>32</v>
      </c>
      <c r="F388" s="130" t="s">
        <v>2517</v>
      </c>
      <c r="G388" s="130">
        <v>43</v>
      </c>
      <c r="H388" s="130" t="str">
        <f>'73511-10'!B$48</f>
        <v xml:space="preserve">Kassel, documenta-Stadt                           </v>
      </c>
      <c r="I388" s="130" t="s">
        <v>2729</v>
      </c>
      <c r="J388" s="130" t="s">
        <v>2729</v>
      </c>
      <c r="K388" s="128" t="s">
        <v>2728</v>
      </c>
      <c r="L388" s="134">
        <f>'73511-10'!K$48</f>
        <v>440</v>
      </c>
    </row>
    <row r="389" spans="1:12" x14ac:dyDescent="0.3">
      <c r="A389" s="128">
        <v>73511</v>
      </c>
      <c r="B389" s="128" t="s">
        <v>58</v>
      </c>
      <c r="C389" s="128" t="s">
        <v>2594</v>
      </c>
      <c r="D389" s="128">
        <v>2019</v>
      </c>
      <c r="E389" s="128" t="s">
        <v>32</v>
      </c>
      <c r="F389" s="130" t="s">
        <v>2517</v>
      </c>
      <c r="G389" s="130">
        <v>44</v>
      </c>
      <c r="H389" s="130" t="str">
        <f>'73511-10'!B$49</f>
        <v xml:space="preserve">Mainz, Stadt                                      </v>
      </c>
      <c r="I389" s="128" t="s">
        <v>2518</v>
      </c>
      <c r="J389" s="130" t="s">
        <v>2726</v>
      </c>
      <c r="K389" s="130" t="s">
        <v>325</v>
      </c>
      <c r="L389" s="134">
        <f>'73511-10'!C$49</f>
        <v>11844</v>
      </c>
    </row>
    <row r="390" spans="1:12" x14ac:dyDescent="0.3">
      <c r="A390" s="128">
        <v>73511</v>
      </c>
      <c r="B390" s="128" t="s">
        <v>58</v>
      </c>
      <c r="C390" s="128" t="s">
        <v>2594</v>
      </c>
      <c r="D390" s="128">
        <v>2019</v>
      </c>
      <c r="E390" s="128" t="s">
        <v>32</v>
      </c>
      <c r="F390" s="130" t="s">
        <v>2517</v>
      </c>
      <c r="G390" s="130">
        <v>44</v>
      </c>
      <c r="H390" s="130" t="str">
        <f>'73511-10'!B$49</f>
        <v xml:space="preserve">Mainz, Stadt                                      </v>
      </c>
      <c r="I390" s="128" t="s">
        <v>2518</v>
      </c>
      <c r="J390" s="130" t="s">
        <v>2520</v>
      </c>
      <c r="K390" s="128" t="s">
        <v>52</v>
      </c>
      <c r="L390" s="134">
        <f>'73511-10'!D$49</f>
        <v>35327.611099999987</v>
      </c>
    </row>
    <row r="391" spans="1:12" x14ac:dyDescent="0.3">
      <c r="A391" s="128">
        <v>73511</v>
      </c>
      <c r="B391" s="128" t="s">
        <v>58</v>
      </c>
      <c r="C391" s="128" t="s">
        <v>2594</v>
      </c>
      <c r="D391" s="128">
        <v>2019</v>
      </c>
      <c r="E391" s="128" t="s">
        <v>32</v>
      </c>
      <c r="F391" s="130" t="s">
        <v>2517</v>
      </c>
      <c r="G391" s="130">
        <v>44</v>
      </c>
      <c r="H391" s="130" t="str">
        <f>'73511-10'!B$49</f>
        <v xml:space="preserve">Mainz, Stadt                                      </v>
      </c>
      <c r="I391" s="130" t="s">
        <v>2492</v>
      </c>
      <c r="J391" s="130" t="s">
        <v>2524</v>
      </c>
      <c r="K391" s="130" t="s">
        <v>325</v>
      </c>
      <c r="L391" s="134">
        <f>'73511-10'!E$49</f>
        <v>10262</v>
      </c>
    </row>
    <row r="392" spans="1:12" x14ac:dyDescent="0.3">
      <c r="A392" s="128">
        <v>73511</v>
      </c>
      <c r="B392" s="128" t="s">
        <v>58</v>
      </c>
      <c r="C392" s="128" t="s">
        <v>2594</v>
      </c>
      <c r="D392" s="128">
        <v>2019</v>
      </c>
      <c r="E392" s="128" t="s">
        <v>32</v>
      </c>
      <c r="F392" s="130" t="s">
        <v>2517</v>
      </c>
      <c r="G392" s="130">
        <v>44</v>
      </c>
      <c r="H392" s="130" t="str">
        <f>'73511-10'!B$49</f>
        <v xml:space="preserve">Mainz, Stadt                                      </v>
      </c>
      <c r="I392" s="130" t="s">
        <v>2492</v>
      </c>
      <c r="J392" s="130" t="s">
        <v>2727</v>
      </c>
      <c r="K392" s="128" t="s">
        <v>52</v>
      </c>
      <c r="L392" s="134">
        <f>'73511-10'!F$49</f>
        <v>19694.889000000025</v>
      </c>
    </row>
    <row r="393" spans="1:12" x14ac:dyDescent="0.3">
      <c r="A393" s="128">
        <v>73511</v>
      </c>
      <c r="B393" s="128" t="s">
        <v>58</v>
      </c>
      <c r="C393" s="128" t="s">
        <v>2594</v>
      </c>
      <c r="D393" s="128">
        <v>2019</v>
      </c>
      <c r="E393" s="128" t="s">
        <v>32</v>
      </c>
      <c r="F393" s="130" t="s">
        <v>2517</v>
      </c>
      <c r="G393" s="130">
        <v>44</v>
      </c>
      <c r="H393" s="130" t="str">
        <f>'73511-10'!B$49</f>
        <v xml:space="preserve">Mainz, Stadt                                      </v>
      </c>
      <c r="I393" s="130" t="s">
        <v>2492</v>
      </c>
      <c r="J393" s="130" t="s">
        <v>2727</v>
      </c>
      <c r="K393" s="128" t="s">
        <v>2728</v>
      </c>
      <c r="L393" s="134">
        <f>'73511-10'!G$49</f>
        <v>55.749280482766729</v>
      </c>
    </row>
    <row r="394" spans="1:12" x14ac:dyDescent="0.3">
      <c r="A394" s="128">
        <v>73511</v>
      </c>
      <c r="B394" s="128" t="s">
        <v>58</v>
      </c>
      <c r="C394" s="128" t="s">
        <v>2594</v>
      </c>
      <c r="D394" s="128">
        <v>2019</v>
      </c>
      <c r="E394" s="128" t="s">
        <v>32</v>
      </c>
      <c r="F394" s="130" t="s">
        <v>2517</v>
      </c>
      <c r="G394" s="130">
        <v>44</v>
      </c>
      <c r="H394" s="130" t="str">
        <f>'73511-10'!B$49</f>
        <v xml:space="preserve">Mainz, Stadt                                      </v>
      </c>
      <c r="I394" s="130" t="s">
        <v>2522</v>
      </c>
      <c r="J394" s="130" t="s">
        <v>2525</v>
      </c>
      <c r="K394" s="130" t="s">
        <v>325</v>
      </c>
      <c r="L394" s="134">
        <f>'73511-10'!H$49</f>
        <v>1582</v>
      </c>
    </row>
    <row r="395" spans="1:12" x14ac:dyDescent="0.3">
      <c r="A395" s="128">
        <v>73511</v>
      </c>
      <c r="B395" s="128" t="s">
        <v>58</v>
      </c>
      <c r="C395" s="128" t="s">
        <v>2594</v>
      </c>
      <c r="D395" s="128">
        <v>2019</v>
      </c>
      <c r="E395" s="128" t="s">
        <v>32</v>
      </c>
      <c r="F395" s="130" t="s">
        <v>2517</v>
      </c>
      <c r="G395" s="130">
        <v>44</v>
      </c>
      <c r="H395" s="130" t="str">
        <f>'73511-10'!B$49</f>
        <v xml:space="preserve">Mainz, Stadt                                      </v>
      </c>
      <c r="I395" s="130" t="s">
        <v>2522</v>
      </c>
      <c r="J395" s="130" t="s">
        <v>2526</v>
      </c>
      <c r="K395" s="128" t="s">
        <v>52</v>
      </c>
      <c r="L395" s="134">
        <f>'73511-10'!I$49</f>
        <v>15632.722099999995</v>
      </c>
    </row>
    <row r="396" spans="1:12" x14ac:dyDescent="0.3">
      <c r="A396" s="128">
        <v>73511</v>
      </c>
      <c r="B396" s="128" t="s">
        <v>58</v>
      </c>
      <c r="C396" s="128" t="s">
        <v>2594</v>
      </c>
      <c r="D396" s="128">
        <v>2019</v>
      </c>
      <c r="E396" s="128" t="s">
        <v>32</v>
      </c>
      <c r="F396" s="130" t="s">
        <v>2517</v>
      </c>
      <c r="G396" s="130">
        <v>44</v>
      </c>
      <c r="H396" s="130" t="str">
        <f>'73511-10'!B$49</f>
        <v xml:space="preserve">Mainz, Stadt                                      </v>
      </c>
      <c r="I396" s="130" t="s">
        <v>2522</v>
      </c>
      <c r="J396" s="130" t="s">
        <v>2526</v>
      </c>
      <c r="K396" s="128" t="s">
        <v>2728</v>
      </c>
      <c r="L396" s="134">
        <f>'73511-10'!J$49</f>
        <v>44.250719517233364</v>
      </c>
    </row>
    <row r="397" spans="1:12" x14ac:dyDescent="0.3">
      <c r="A397" s="128">
        <v>73511</v>
      </c>
      <c r="B397" s="128" t="s">
        <v>58</v>
      </c>
      <c r="C397" s="128" t="s">
        <v>2594</v>
      </c>
      <c r="D397" s="128">
        <v>2019</v>
      </c>
      <c r="E397" s="128" t="s">
        <v>32</v>
      </c>
      <c r="F397" s="130" t="s">
        <v>2517</v>
      </c>
      <c r="G397" s="130">
        <v>44</v>
      </c>
      <c r="H397" s="130" t="str">
        <f>'73511-10'!B$49</f>
        <v xml:space="preserve">Mainz, Stadt                                      </v>
      </c>
      <c r="I397" s="130" t="s">
        <v>2729</v>
      </c>
      <c r="J397" s="130" t="s">
        <v>2729</v>
      </c>
      <c r="K397" s="128" t="s">
        <v>2728</v>
      </c>
      <c r="L397" s="134">
        <f>'73511-10'!K$49</f>
        <v>440</v>
      </c>
    </row>
    <row r="398" spans="1:12" x14ac:dyDescent="0.3">
      <c r="A398" s="128">
        <v>73511</v>
      </c>
      <c r="B398" s="128" t="s">
        <v>58</v>
      </c>
      <c r="C398" s="128" t="s">
        <v>2594</v>
      </c>
      <c r="D398" s="128">
        <v>2019</v>
      </c>
      <c r="E398" s="128" t="s">
        <v>32</v>
      </c>
      <c r="F398" s="130" t="s">
        <v>2517</v>
      </c>
      <c r="G398" s="130">
        <v>45</v>
      </c>
      <c r="H398" s="130" t="str">
        <f>'73511-10'!B$50</f>
        <v xml:space="preserve">Biberach an der Riß, Stadt                        </v>
      </c>
      <c r="I398" s="128" t="s">
        <v>2518</v>
      </c>
      <c r="J398" s="130" t="s">
        <v>2726</v>
      </c>
      <c r="K398" s="130" t="s">
        <v>325</v>
      </c>
      <c r="L398" s="134">
        <f>'73511-10'!C$50</f>
        <v>1626</v>
      </c>
    </row>
    <row r="399" spans="1:12" x14ac:dyDescent="0.3">
      <c r="A399" s="128">
        <v>73511</v>
      </c>
      <c r="B399" s="128" t="s">
        <v>58</v>
      </c>
      <c r="C399" s="128" t="s">
        <v>2594</v>
      </c>
      <c r="D399" s="128">
        <v>2019</v>
      </c>
      <c r="E399" s="128" t="s">
        <v>32</v>
      </c>
      <c r="F399" s="130" t="s">
        <v>2517</v>
      </c>
      <c r="G399" s="130">
        <v>45</v>
      </c>
      <c r="H399" s="130" t="str">
        <f>'73511-10'!B$50</f>
        <v xml:space="preserve">Biberach an der Riß, Stadt                        </v>
      </c>
      <c r="I399" s="128" t="s">
        <v>2518</v>
      </c>
      <c r="J399" s="130" t="s">
        <v>2520</v>
      </c>
      <c r="K399" s="128" t="s">
        <v>52</v>
      </c>
      <c r="L399" s="134">
        <f>'73511-10'!D$50</f>
        <v>34708.608000000044</v>
      </c>
    </row>
    <row r="400" spans="1:12" x14ac:dyDescent="0.3">
      <c r="A400" s="128">
        <v>73511</v>
      </c>
      <c r="B400" s="128" t="s">
        <v>58</v>
      </c>
      <c r="C400" s="128" t="s">
        <v>2594</v>
      </c>
      <c r="D400" s="128">
        <v>2019</v>
      </c>
      <c r="E400" s="128" t="s">
        <v>32</v>
      </c>
      <c r="F400" s="130" t="s">
        <v>2517</v>
      </c>
      <c r="G400" s="130">
        <v>45</v>
      </c>
      <c r="H400" s="130" t="str">
        <f>'73511-10'!B$50</f>
        <v xml:space="preserve">Biberach an der Riß, Stadt                        </v>
      </c>
      <c r="I400" s="130" t="s">
        <v>2492</v>
      </c>
      <c r="J400" s="130" t="s">
        <v>2524</v>
      </c>
      <c r="K400" s="130" t="s">
        <v>325</v>
      </c>
      <c r="L400" s="134">
        <f>'73511-10'!E$50</f>
        <v>1231</v>
      </c>
    </row>
    <row r="401" spans="1:12" x14ac:dyDescent="0.3">
      <c r="A401" s="128">
        <v>73511</v>
      </c>
      <c r="B401" s="128" t="s">
        <v>58</v>
      </c>
      <c r="C401" s="128" t="s">
        <v>2594</v>
      </c>
      <c r="D401" s="128">
        <v>2019</v>
      </c>
      <c r="E401" s="128" t="s">
        <v>32</v>
      </c>
      <c r="F401" s="130" t="s">
        <v>2517</v>
      </c>
      <c r="G401" s="130">
        <v>45</v>
      </c>
      <c r="H401" s="130" t="str">
        <f>'73511-10'!B$50</f>
        <v xml:space="preserve">Biberach an der Riß, Stadt                        </v>
      </c>
      <c r="I401" s="130" t="s">
        <v>2492</v>
      </c>
      <c r="J401" s="130" t="s">
        <v>2727</v>
      </c>
      <c r="K401" s="128" t="s">
        <v>52</v>
      </c>
      <c r="L401" s="134">
        <f>'73511-10'!F$50</f>
        <v>3406.7350000000029</v>
      </c>
    </row>
    <row r="402" spans="1:12" x14ac:dyDescent="0.3">
      <c r="A402" s="128">
        <v>73511</v>
      </c>
      <c r="B402" s="128" t="s">
        <v>58</v>
      </c>
      <c r="C402" s="128" t="s">
        <v>2594</v>
      </c>
      <c r="D402" s="128">
        <v>2019</v>
      </c>
      <c r="E402" s="128" t="s">
        <v>32</v>
      </c>
      <c r="F402" s="130" t="s">
        <v>2517</v>
      </c>
      <c r="G402" s="130">
        <v>45</v>
      </c>
      <c r="H402" s="130" t="str">
        <f>'73511-10'!B$50</f>
        <v xml:space="preserve">Biberach an der Riß, Stadt                        </v>
      </c>
      <c r="I402" s="130" t="s">
        <v>2492</v>
      </c>
      <c r="J402" s="130" t="s">
        <v>2727</v>
      </c>
      <c r="K402" s="128" t="s">
        <v>2728</v>
      </c>
      <c r="L402" s="134">
        <f>'73511-10'!G$50</f>
        <v>9.8152452555861611</v>
      </c>
    </row>
    <row r="403" spans="1:12" x14ac:dyDescent="0.3">
      <c r="A403" s="128">
        <v>73511</v>
      </c>
      <c r="B403" s="128" t="s">
        <v>58</v>
      </c>
      <c r="C403" s="128" t="s">
        <v>2594</v>
      </c>
      <c r="D403" s="128">
        <v>2019</v>
      </c>
      <c r="E403" s="128" t="s">
        <v>32</v>
      </c>
      <c r="F403" s="130" t="s">
        <v>2517</v>
      </c>
      <c r="G403" s="130">
        <v>45</v>
      </c>
      <c r="H403" s="130" t="str">
        <f>'73511-10'!B$50</f>
        <v xml:space="preserve">Biberach an der Riß, Stadt                        </v>
      </c>
      <c r="I403" s="130" t="s">
        <v>2522</v>
      </c>
      <c r="J403" s="130" t="s">
        <v>2525</v>
      </c>
      <c r="K403" s="130" t="s">
        <v>325</v>
      </c>
      <c r="L403" s="134">
        <f>'73511-10'!H$50</f>
        <v>395</v>
      </c>
    </row>
    <row r="404" spans="1:12" x14ac:dyDescent="0.3">
      <c r="A404" s="128">
        <v>73511</v>
      </c>
      <c r="B404" s="128" t="s">
        <v>58</v>
      </c>
      <c r="C404" s="128" t="s">
        <v>2594</v>
      </c>
      <c r="D404" s="128">
        <v>2019</v>
      </c>
      <c r="E404" s="128" t="s">
        <v>32</v>
      </c>
      <c r="F404" s="130" t="s">
        <v>2517</v>
      </c>
      <c r="G404" s="130">
        <v>45</v>
      </c>
      <c r="H404" s="130" t="str">
        <f>'73511-10'!B$50</f>
        <v xml:space="preserve">Biberach an der Riß, Stadt                        </v>
      </c>
      <c r="I404" s="130" t="s">
        <v>2522</v>
      </c>
      <c r="J404" s="130" t="s">
        <v>2526</v>
      </c>
      <c r="K404" s="128" t="s">
        <v>52</v>
      </c>
      <c r="L404" s="134">
        <f>'73511-10'!I$50</f>
        <v>31301.873</v>
      </c>
    </row>
    <row r="405" spans="1:12" x14ac:dyDescent="0.3">
      <c r="A405" s="128">
        <v>73511</v>
      </c>
      <c r="B405" s="128" t="s">
        <v>58</v>
      </c>
      <c r="C405" s="128" t="s">
        <v>2594</v>
      </c>
      <c r="D405" s="128">
        <v>2019</v>
      </c>
      <c r="E405" s="128" t="s">
        <v>32</v>
      </c>
      <c r="F405" s="130" t="s">
        <v>2517</v>
      </c>
      <c r="G405" s="130">
        <v>45</v>
      </c>
      <c r="H405" s="130" t="str">
        <f>'73511-10'!B$50</f>
        <v xml:space="preserve">Biberach an der Riß, Stadt                        </v>
      </c>
      <c r="I405" s="130" t="s">
        <v>2522</v>
      </c>
      <c r="J405" s="130" t="s">
        <v>2526</v>
      </c>
      <c r="K405" s="128" t="s">
        <v>2728</v>
      </c>
      <c r="L405" s="134">
        <f>'73511-10'!J$50</f>
        <v>90.184754744413709</v>
      </c>
    </row>
    <row r="406" spans="1:12" x14ac:dyDescent="0.3">
      <c r="A406" s="128">
        <v>73511</v>
      </c>
      <c r="B406" s="128" t="s">
        <v>58</v>
      </c>
      <c r="C406" s="128" t="s">
        <v>2594</v>
      </c>
      <c r="D406" s="128">
        <v>2019</v>
      </c>
      <c r="E406" s="128" t="s">
        <v>32</v>
      </c>
      <c r="F406" s="130" t="s">
        <v>2517</v>
      </c>
      <c r="G406" s="130">
        <v>45</v>
      </c>
      <c r="H406" s="130" t="str">
        <f>'73511-10'!B$50</f>
        <v xml:space="preserve">Biberach an der Riß, Stadt                        </v>
      </c>
      <c r="I406" s="130" t="s">
        <v>2729</v>
      </c>
      <c r="J406" s="130" t="s">
        <v>2729</v>
      </c>
      <c r="K406" s="128" t="s">
        <v>2728</v>
      </c>
      <c r="L406" s="134">
        <f>'73511-10'!K$50</f>
        <v>300</v>
      </c>
    </row>
    <row r="407" spans="1:12" x14ac:dyDescent="0.3">
      <c r="A407" s="128">
        <v>73511</v>
      </c>
      <c r="B407" s="128" t="s">
        <v>58</v>
      </c>
      <c r="C407" s="128" t="s">
        <v>2594</v>
      </c>
      <c r="D407" s="128">
        <v>2019</v>
      </c>
      <c r="E407" s="128" t="s">
        <v>32</v>
      </c>
      <c r="F407" s="130" t="s">
        <v>2517</v>
      </c>
      <c r="G407" s="130">
        <v>46</v>
      </c>
      <c r="H407" s="130" t="str">
        <f>'73511-10'!B$51</f>
        <v xml:space="preserve">Krefeld, Stadt                                    </v>
      </c>
      <c r="I407" s="128" t="s">
        <v>2518</v>
      </c>
      <c r="J407" s="130" t="s">
        <v>2726</v>
      </c>
      <c r="K407" s="130" t="s">
        <v>325</v>
      </c>
      <c r="L407" s="134">
        <f>'73511-10'!C$51</f>
        <v>11813</v>
      </c>
    </row>
    <row r="408" spans="1:12" x14ac:dyDescent="0.3">
      <c r="A408" s="128">
        <v>73511</v>
      </c>
      <c r="B408" s="128" t="s">
        <v>58</v>
      </c>
      <c r="C408" s="128" t="s">
        <v>2594</v>
      </c>
      <c r="D408" s="128">
        <v>2019</v>
      </c>
      <c r="E408" s="128" t="s">
        <v>32</v>
      </c>
      <c r="F408" s="130" t="s">
        <v>2517</v>
      </c>
      <c r="G408" s="130">
        <v>46</v>
      </c>
      <c r="H408" s="130" t="str">
        <f>'73511-10'!B$51</f>
        <v xml:space="preserve">Krefeld, Stadt                                    </v>
      </c>
      <c r="I408" s="128" t="s">
        <v>2518</v>
      </c>
      <c r="J408" s="130" t="s">
        <v>2520</v>
      </c>
      <c r="K408" s="128" t="s">
        <v>52</v>
      </c>
      <c r="L408" s="134">
        <f>'73511-10'!D$51</f>
        <v>31215.40971999981</v>
      </c>
    </row>
    <row r="409" spans="1:12" x14ac:dyDescent="0.3">
      <c r="A409" s="128">
        <v>73511</v>
      </c>
      <c r="B409" s="128" t="s">
        <v>58</v>
      </c>
      <c r="C409" s="128" t="s">
        <v>2594</v>
      </c>
      <c r="D409" s="128">
        <v>2019</v>
      </c>
      <c r="E409" s="128" t="s">
        <v>32</v>
      </c>
      <c r="F409" s="130" t="s">
        <v>2517</v>
      </c>
      <c r="G409" s="130">
        <v>46</v>
      </c>
      <c r="H409" s="130" t="str">
        <f>'73511-10'!B$51</f>
        <v xml:space="preserve">Krefeld, Stadt                                    </v>
      </c>
      <c r="I409" s="130" t="s">
        <v>2492</v>
      </c>
      <c r="J409" s="130" t="s">
        <v>2524</v>
      </c>
      <c r="K409" s="130" t="s">
        <v>325</v>
      </c>
      <c r="L409" s="134">
        <f>'73511-10'!E$51</f>
        <v>10250</v>
      </c>
    </row>
    <row r="410" spans="1:12" x14ac:dyDescent="0.3">
      <c r="A410" s="128">
        <v>73511</v>
      </c>
      <c r="B410" s="128" t="s">
        <v>58</v>
      </c>
      <c r="C410" s="128" t="s">
        <v>2594</v>
      </c>
      <c r="D410" s="128">
        <v>2019</v>
      </c>
      <c r="E410" s="128" t="s">
        <v>32</v>
      </c>
      <c r="F410" s="130" t="s">
        <v>2517</v>
      </c>
      <c r="G410" s="130">
        <v>46</v>
      </c>
      <c r="H410" s="130" t="str">
        <f>'73511-10'!B$51</f>
        <v xml:space="preserve">Krefeld, Stadt                                    </v>
      </c>
      <c r="I410" s="130" t="s">
        <v>2492</v>
      </c>
      <c r="J410" s="130" t="s">
        <v>2727</v>
      </c>
      <c r="K410" s="128" t="s">
        <v>52</v>
      </c>
      <c r="L410" s="134">
        <f>'73511-10'!F$51</f>
        <v>12828.586000000007</v>
      </c>
    </row>
    <row r="411" spans="1:12" x14ac:dyDescent="0.3">
      <c r="A411" s="128">
        <v>73511</v>
      </c>
      <c r="B411" s="128" t="s">
        <v>58</v>
      </c>
      <c r="C411" s="128" t="s">
        <v>2594</v>
      </c>
      <c r="D411" s="128">
        <v>2019</v>
      </c>
      <c r="E411" s="128" t="s">
        <v>32</v>
      </c>
      <c r="F411" s="130" t="s">
        <v>2517</v>
      </c>
      <c r="G411" s="130">
        <v>46</v>
      </c>
      <c r="H411" s="130" t="str">
        <f>'73511-10'!B$51</f>
        <v xml:space="preserve">Krefeld, Stadt                                    </v>
      </c>
      <c r="I411" s="130" t="s">
        <v>2492</v>
      </c>
      <c r="J411" s="130" t="s">
        <v>2727</v>
      </c>
      <c r="K411" s="128" t="s">
        <v>2728</v>
      </c>
      <c r="L411" s="134">
        <f>'73511-10'!G$51</f>
        <v>41.096964976822619</v>
      </c>
    </row>
    <row r="412" spans="1:12" x14ac:dyDescent="0.3">
      <c r="A412" s="128">
        <v>73511</v>
      </c>
      <c r="B412" s="128" t="s">
        <v>58</v>
      </c>
      <c r="C412" s="128" t="s">
        <v>2594</v>
      </c>
      <c r="D412" s="128">
        <v>2019</v>
      </c>
      <c r="E412" s="128" t="s">
        <v>32</v>
      </c>
      <c r="F412" s="130" t="s">
        <v>2517</v>
      </c>
      <c r="G412" s="130">
        <v>46</v>
      </c>
      <c r="H412" s="130" t="str">
        <f>'73511-10'!B$51</f>
        <v xml:space="preserve">Krefeld, Stadt                                    </v>
      </c>
      <c r="I412" s="130" t="s">
        <v>2522</v>
      </c>
      <c r="J412" s="130" t="s">
        <v>2525</v>
      </c>
      <c r="K412" s="130" t="s">
        <v>325</v>
      </c>
      <c r="L412" s="134">
        <f>'73511-10'!H$51</f>
        <v>1563</v>
      </c>
    </row>
    <row r="413" spans="1:12" x14ac:dyDescent="0.3">
      <c r="A413" s="128">
        <v>73511</v>
      </c>
      <c r="B413" s="128" t="s">
        <v>58</v>
      </c>
      <c r="C413" s="128" t="s">
        <v>2594</v>
      </c>
      <c r="D413" s="128">
        <v>2019</v>
      </c>
      <c r="E413" s="128" t="s">
        <v>32</v>
      </c>
      <c r="F413" s="130" t="s">
        <v>2517</v>
      </c>
      <c r="G413" s="130">
        <v>46</v>
      </c>
      <c r="H413" s="130" t="str">
        <f>'73511-10'!B$51</f>
        <v xml:space="preserve">Krefeld, Stadt                                    </v>
      </c>
      <c r="I413" s="130" t="s">
        <v>2522</v>
      </c>
      <c r="J413" s="130" t="s">
        <v>2526</v>
      </c>
      <c r="K413" s="128" t="s">
        <v>52</v>
      </c>
      <c r="L413" s="134">
        <f>'73511-10'!I$51</f>
        <v>18386.823720000029</v>
      </c>
    </row>
    <row r="414" spans="1:12" x14ac:dyDescent="0.3">
      <c r="A414" s="128">
        <v>73511</v>
      </c>
      <c r="B414" s="128" t="s">
        <v>58</v>
      </c>
      <c r="C414" s="128" t="s">
        <v>2594</v>
      </c>
      <c r="D414" s="128">
        <v>2019</v>
      </c>
      <c r="E414" s="128" t="s">
        <v>32</v>
      </c>
      <c r="F414" s="130" t="s">
        <v>2517</v>
      </c>
      <c r="G414" s="130">
        <v>46</v>
      </c>
      <c r="H414" s="130" t="str">
        <f>'73511-10'!B$51</f>
        <v xml:space="preserve">Krefeld, Stadt                                    </v>
      </c>
      <c r="I414" s="130" t="s">
        <v>2522</v>
      </c>
      <c r="J414" s="130" t="s">
        <v>2526</v>
      </c>
      <c r="K414" s="128" t="s">
        <v>2728</v>
      </c>
      <c r="L414" s="134">
        <f>'73511-10'!J$51</f>
        <v>58.903035023178106</v>
      </c>
    </row>
    <row r="415" spans="1:12" x14ac:dyDescent="0.3">
      <c r="A415" s="128">
        <v>73511</v>
      </c>
      <c r="B415" s="128" t="s">
        <v>58</v>
      </c>
      <c r="C415" s="128" t="s">
        <v>2594</v>
      </c>
      <c r="D415" s="128">
        <v>2019</v>
      </c>
      <c r="E415" s="128" t="s">
        <v>32</v>
      </c>
      <c r="F415" s="130" t="s">
        <v>2517</v>
      </c>
      <c r="G415" s="130">
        <v>46</v>
      </c>
      <c r="H415" s="130" t="str">
        <f>'73511-10'!B$51</f>
        <v xml:space="preserve">Krefeld, Stadt                                    </v>
      </c>
      <c r="I415" s="130" t="s">
        <v>2729</v>
      </c>
      <c r="J415" s="130" t="s">
        <v>2729</v>
      </c>
      <c r="K415" s="128" t="s">
        <v>2728</v>
      </c>
      <c r="L415" s="134">
        <f>'73511-10'!K$51</f>
        <v>480</v>
      </c>
    </row>
    <row r="416" spans="1:12" x14ac:dyDescent="0.3">
      <c r="A416" s="128">
        <v>73511</v>
      </c>
      <c r="B416" s="128" t="s">
        <v>58</v>
      </c>
      <c r="C416" s="128" t="s">
        <v>2594</v>
      </c>
      <c r="D416" s="128">
        <v>2019</v>
      </c>
      <c r="E416" s="128" t="s">
        <v>32</v>
      </c>
      <c r="F416" s="130" t="s">
        <v>2517</v>
      </c>
      <c r="G416" s="130">
        <v>47</v>
      </c>
      <c r="H416" s="130" t="str">
        <f>'73511-10'!B$52</f>
        <v xml:space="preserve">Oldenburg (Oldenburg), Stadt                      </v>
      </c>
      <c r="I416" s="128" t="s">
        <v>2518</v>
      </c>
      <c r="J416" s="130" t="s">
        <v>2726</v>
      </c>
      <c r="K416" s="130" t="s">
        <v>325</v>
      </c>
      <c r="L416" s="134">
        <f>'73511-10'!C$52</f>
        <v>8286</v>
      </c>
    </row>
    <row r="417" spans="1:12" x14ac:dyDescent="0.3">
      <c r="A417" s="128">
        <v>73511</v>
      </c>
      <c r="B417" s="128" t="s">
        <v>58</v>
      </c>
      <c r="C417" s="128" t="s">
        <v>2594</v>
      </c>
      <c r="D417" s="128">
        <v>2019</v>
      </c>
      <c r="E417" s="128" t="s">
        <v>32</v>
      </c>
      <c r="F417" s="130" t="s">
        <v>2517</v>
      </c>
      <c r="G417" s="130">
        <v>47</v>
      </c>
      <c r="H417" s="130" t="str">
        <f>'73511-10'!B$52</f>
        <v xml:space="preserve">Oldenburg (Oldenburg), Stadt                      </v>
      </c>
      <c r="I417" s="128" t="s">
        <v>2518</v>
      </c>
      <c r="J417" s="130" t="s">
        <v>2520</v>
      </c>
      <c r="K417" s="128" t="s">
        <v>52</v>
      </c>
      <c r="L417" s="134">
        <f>'73511-10'!D$52</f>
        <v>31083.880329999953</v>
      </c>
    </row>
    <row r="418" spans="1:12" x14ac:dyDescent="0.3">
      <c r="A418" s="128">
        <v>73511</v>
      </c>
      <c r="B418" s="128" t="s">
        <v>58</v>
      </c>
      <c r="C418" s="128" t="s">
        <v>2594</v>
      </c>
      <c r="D418" s="128">
        <v>2019</v>
      </c>
      <c r="E418" s="128" t="s">
        <v>32</v>
      </c>
      <c r="F418" s="130" t="s">
        <v>2517</v>
      </c>
      <c r="G418" s="130">
        <v>47</v>
      </c>
      <c r="H418" s="130" t="str">
        <f>'73511-10'!B$52</f>
        <v xml:space="preserve">Oldenburg (Oldenburg), Stadt                      </v>
      </c>
      <c r="I418" s="130" t="s">
        <v>2492</v>
      </c>
      <c r="J418" s="130" t="s">
        <v>2524</v>
      </c>
      <c r="K418" s="130" t="s">
        <v>325</v>
      </c>
      <c r="L418" s="134">
        <f>'73511-10'!E$52</f>
        <v>6816</v>
      </c>
    </row>
    <row r="419" spans="1:12" x14ac:dyDescent="0.3">
      <c r="A419" s="128">
        <v>73511</v>
      </c>
      <c r="B419" s="128" t="s">
        <v>58</v>
      </c>
      <c r="C419" s="128" t="s">
        <v>2594</v>
      </c>
      <c r="D419" s="128">
        <v>2019</v>
      </c>
      <c r="E419" s="128" t="s">
        <v>32</v>
      </c>
      <c r="F419" s="130" t="s">
        <v>2517</v>
      </c>
      <c r="G419" s="130">
        <v>47</v>
      </c>
      <c r="H419" s="130" t="str">
        <f>'73511-10'!B$52</f>
        <v xml:space="preserve">Oldenburg (Oldenburg), Stadt                      </v>
      </c>
      <c r="I419" s="130" t="s">
        <v>2492</v>
      </c>
      <c r="J419" s="130" t="s">
        <v>2727</v>
      </c>
      <c r="K419" s="128" t="s">
        <v>52</v>
      </c>
      <c r="L419" s="134">
        <f>'73511-10'!F$52</f>
        <v>12074.904999999986</v>
      </c>
    </row>
    <row r="420" spans="1:12" x14ac:dyDescent="0.3">
      <c r="A420" s="128">
        <v>73511</v>
      </c>
      <c r="B420" s="128" t="s">
        <v>58</v>
      </c>
      <c r="C420" s="128" t="s">
        <v>2594</v>
      </c>
      <c r="D420" s="128">
        <v>2019</v>
      </c>
      <c r="E420" s="128" t="s">
        <v>32</v>
      </c>
      <c r="F420" s="130" t="s">
        <v>2517</v>
      </c>
      <c r="G420" s="130">
        <v>47</v>
      </c>
      <c r="H420" s="130" t="str">
        <f>'73511-10'!B$52</f>
        <v xml:space="preserve">Oldenburg (Oldenburg), Stadt                      </v>
      </c>
      <c r="I420" s="130" t="s">
        <v>2492</v>
      </c>
      <c r="J420" s="130" t="s">
        <v>2727</v>
      </c>
      <c r="K420" s="128" t="s">
        <v>2728</v>
      </c>
      <c r="L420" s="134">
        <f>'73511-10'!G$52</f>
        <v>38.846195751005212</v>
      </c>
    </row>
    <row r="421" spans="1:12" x14ac:dyDescent="0.3">
      <c r="A421" s="128">
        <v>73511</v>
      </c>
      <c r="B421" s="128" t="s">
        <v>58</v>
      </c>
      <c r="C421" s="128" t="s">
        <v>2594</v>
      </c>
      <c r="D421" s="128">
        <v>2019</v>
      </c>
      <c r="E421" s="128" t="s">
        <v>32</v>
      </c>
      <c r="F421" s="130" t="s">
        <v>2517</v>
      </c>
      <c r="G421" s="130">
        <v>47</v>
      </c>
      <c r="H421" s="130" t="str">
        <f>'73511-10'!B$52</f>
        <v xml:space="preserve">Oldenburg (Oldenburg), Stadt                      </v>
      </c>
      <c r="I421" s="130" t="s">
        <v>2522</v>
      </c>
      <c r="J421" s="130" t="s">
        <v>2525</v>
      </c>
      <c r="K421" s="130" t="s">
        <v>325</v>
      </c>
      <c r="L421" s="134">
        <f>'73511-10'!H$52</f>
        <v>1470</v>
      </c>
    </row>
    <row r="422" spans="1:12" x14ac:dyDescent="0.3">
      <c r="A422" s="128">
        <v>73511</v>
      </c>
      <c r="B422" s="128" t="s">
        <v>58</v>
      </c>
      <c r="C422" s="128" t="s">
        <v>2594</v>
      </c>
      <c r="D422" s="128">
        <v>2019</v>
      </c>
      <c r="E422" s="128" t="s">
        <v>32</v>
      </c>
      <c r="F422" s="130" t="s">
        <v>2517</v>
      </c>
      <c r="G422" s="130">
        <v>47</v>
      </c>
      <c r="H422" s="130" t="str">
        <f>'73511-10'!B$52</f>
        <v xml:space="preserve">Oldenburg (Oldenburg), Stadt                      </v>
      </c>
      <c r="I422" s="130" t="s">
        <v>2522</v>
      </c>
      <c r="J422" s="130" t="s">
        <v>2526</v>
      </c>
      <c r="K422" s="128" t="s">
        <v>52</v>
      </c>
      <c r="L422" s="134">
        <f>'73511-10'!I$52</f>
        <v>19008.975329999979</v>
      </c>
    </row>
    <row r="423" spans="1:12" x14ac:dyDescent="0.3">
      <c r="A423" s="128">
        <v>73511</v>
      </c>
      <c r="B423" s="128" t="s">
        <v>58</v>
      </c>
      <c r="C423" s="128" t="s">
        <v>2594</v>
      </c>
      <c r="D423" s="128">
        <v>2019</v>
      </c>
      <c r="E423" s="128" t="s">
        <v>32</v>
      </c>
      <c r="F423" s="130" t="s">
        <v>2517</v>
      </c>
      <c r="G423" s="130">
        <v>47</v>
      </c>
      <c r="H423" s="130" t="str">
        <f>'73511-10'!B$52</f>
        <v xml:space="preserve">Oldenburg (Oldenburg), Stadt                      </v>
      </c>
      <c r="I423" s="130" t="s">
        <v>2522</v>
      </c>
      <c r="J423" s="130" t="s">
        <v>2526</v>
      </c>
      <c r="K423" s="128" t="s">
        <v>2728</v>
      </c>
      <c r="L423" s="134">
        <f>'73511-10'!J$52</f>
        <v>61.153804248994831</v>
      </c>
    </row>
    <row r="424" spans="1:12" x14ac:dyDescent="0.3">
      <c r="A424" s="128">
        <v>73511</v>
      </c>
      <c r="B424" s="128" t="s">
        <v>58</v>
      </c>
      <c r="C424" s="128" t="s">
        <v>2594</v>
      </c>
      <c r="D424" s="128">
        <v>2019</v>
      </c>
      <c r="E424" s="128" t="s">
        <v>32</v>
      </c>
      <c r="F424" s="130" t="s">
        <v>2517</v>
      </c>
      <c r="G424" s="130">
        <v>47</v>
      </c>
      <c r="H424" s="130" t="str">
        <f>'73511-10'!B$52</f>
        <v xml:space="preserve">Oldenburg (Oldenburg), Stadt                      </v>
      </c>
      <c r="I424" s="130" t="s">
        <v>2729</v>
      </c>
      <c r="J424" s="130" t="s">
        <v>2729</v>
      </c>
      <c r="K424" s="128" t="s">
        <v>2728</v>
      </c>
      <c r="L424" s="134">
        <f>'73511-10'!K$52</f>
        <v>439</v>
      </c>
    </row>
    <row r="425" spans="1:12" x14ac:dyDescent="0.3">
      <c r="A425" s="128">
        <v>73511</v>
      </c>
      <c r="B425" s="128" t="s">
        <v>58</v>
      </c>
      <c r="C425" s="128" t="s">
        <v>2594</v>
      </c>
      <c r="D425" s="128">
        <v>2019</v>
      </c>
      <c r="E425" s="128" t="s">
        <v>32</v>
      </c>
      <c r="F425" s="130" t="s">
        <v>2517</v>
      </c>
      <c r="G425" s="130">
        <v>48</v>
      </c>
      <c r="H425" s="130" t="str">
        <f>'73511-10'!B$53</f>
        <v xml:space="preserve">Wolfsburg, Stadt                                  </v>
      </c>
      <c r="I425" s="128" t="s">
        <v>2518</v>
      </c>
      <c r="J425" s="130" t="s">
        <v>2726</v>
      </c>
      <c r="K425" s="130" t="s">
        <v>325</v>
      </c>
      <c r="L425" s="134">
        <f>'73511-10'!C$53</f>
        <v>3711</v>
      </c>
    </row>
    <row r="426" spans="1:12" x14ac:dyDescent="0.3">
      <c r="A426" s="128">
        <v>73511</v>
      </c>
      <c r="B426" s="128" t="s">
        <v>58</v>
      </c>
      <c r="C426" s="128" t="s">
        <v>2594</v>
      </c>
      <c r="D426" s="128">
        <v>2019</v>
      </c>
      <c r="E426" s="128" t="s">
        <v>32</v>
      </c>
      <c r="F426" s="130" t="s">
        <v>2517</v>
      </c>
      <c r="G426" s="130">
        <v>48</v>
      </c>
      <c r="H426" s="130" t="str">
        <f>'73511-10'!B$53</f>
        <v xml:space="preserve">Wolfsburg, Stadt                                  </v>
      </c>
      <c r="I426" s="128" t="s">
        <v>2518</v>
      </c>
      <c r="J426" s="130" t="s">
        <v>2520</v>
      </c>
      <c r="K426" s="128" t="s">
        <v>52</v>
      </c>
      <c r="L426" s="134">
        <f>'73511-10'!D$53</f>
        <v>30524.841850000055</v>
      </c>
    </row>
    <row r="427" spans="1:12" x14ac:dyDescent="0.3">
      <c r="A427" s="128">
        <v>73511</v>
      </c>
      <c r="B427" s="128" t="s">
        <v>58</v>
      </c>
      <c r="C427" s="128" t="s">
        <v>2594</v>
      </c>
      <c r="D427" s="128">
        <v>2019</v>
      </c>
      <c r="E427" s="128" t="s">
        <v>32</v>
      </c>
      <c r="F427" s="130" t="s">
        <v>2517</v>
      </c>
      <c r="G427" s="130">
        <v>48</v>
      </c>
      <c r="H427" s="130" t="str">
        <f>'73511-10'!B$53</f>
        <v xml:space="preserve">Wolfsburg, Stadt                                  </v>
      </c>
      <c r="I427" s="130" t="s">
        <v>2492</v>
      </c>
      <c r="J427" s="130" t="s">
        <v>2524</v>
      </c>
      <c r="K427" s="130" t="s">
        <v>325</v>
      </c>
      <c r="L427" s="134">
        <f>'73511-10'!E$53</f>
        <v>2679</v>
      </c>
    </row>
    <row r="428" spans="1:12" x14ac:dyDescent="0.3">
      <c r="A428" s="128">
        <v>73511</v>
      </c>
      <c r="B428" s="128" t="s">
        <v>58</v>
      </c>
      <c r="C428" s="128" t="s">
        <v>2594</v>
      </c>
      <c r="D428" s="128">
        <v>2019</v>
      </c>
      <c r="E428" s="128" t="s">
        <v>32</v>
      </c>
      <c r="F428" s="130" t="s">
        <v>2517</v>
      </c>
      <c r="G428" s="130">
        <v>48</v>
      </c>
      <c r="H428" s="130" t="str">
        <f>'73511-10'!B$53</f>
        <v xml:space="preserve">Wolfsburg, Stadt                                  </v>
      </c>
      <c r="I428" s="130" t="s">
        <v>2492</v>
      </c>
      <c r="J428" s="130" t="s">
        <v>2727</v>
      </c>
      <c r="K428" s="128" t="s">
        <v>52</v>
      </c>
      <c r="L428" s="134">
        <f>'73511-10'!F$53</f>
        <v>5250.1399999999994</v>
      </c>
    </row>
    <row r="429" spans="1:12" x14ac:dyDescent="0.3">
      <c r="A429" s="128">
        <v>73511</v>
      </c>
      <c r="B429" s="128" t="s">
        <v>58</v>
      </c>
      <c r="C429" s="128" t="s">
        <v>2594</v>
      </c>
      <c r="D429" s="128">
        <v>2019</v>
      </c>
      <c r="E429" s="128" t="s">
        <v>32</v>
      </c>
      <c r="F429" s="130" t="s">
        <v>2517</v>
      </c>
      <c r="G429" s="130">
        <v>48</v>
      </c>
      <c r="H429" s="130" t="str">
        <f>'73511-10'!B$53</f>
        <v xml:space="preserve">Wolfsburg, Stadt                                  </v>
      </c>
      <c r="I429" s="130" t="s">
        <v>2492</v>
      </c>
      <c r="J429" s="130" t="s">
        <v>2727</v>
      </c>
      <c r="K429" s="128" t="s">
        <v>2728</v>
      </c>
      <c r="L429" s="134">
        <f>'73511-10'!G$53</f>
        <v>17.19956495040773</v>
      </c>
    </row>
    <row r="430" spans="1:12" x14ac:dyDescent="0.3">
      <c r="A430" s="128">
        <v>73511</v>
      </c>
      <c r="B430" s="128" t="s">
        <v>58</v>
      </c>
      <c r="C430" s="128" t="s">
        <v>2594</v>
      </c>
      <c r="D430" s="128">
        <v>2019</v>
      </c>
      <c r="E430" s="128" t="s">
        <v>32</v>
      </c>
      <c r="F430" s="130" t="s">
        <v>2517</v>
      </c>
      <c r="G430" s="130">
        <v>48</v>
      </c>
      <c r="H430" s="130" t="str">
        <f>'73511-10'!B$53</f>
        <v xml:space="preserve">Wolfsburg, Stadt                                  </v>
      </c>
      <c r="I430" s="130" t="s">
        <v>2522</v>
      </c>
      <c r="J430" s="130" t="s">
        <v>2525</v>
      </c>
      <c r="K430" s="130" t="s">
        <v>325</v>
      </c>
      <c r="L430" s="134">
        <f>'73511-10'!H$53</f>
        <v>1032</v>
      </c>
    </row>
    <row r="431" spans="1:12" x14ac:dyDescent="0.3">
      <c r="A431" s="128">
        <v>73511</v>
      </c>
      <c r="B431" s="128" t="s">
        <v>58</v>
      </c>
      <c r="C431" s="128" t="s">
        <v>2594</v>
      </c>
      <c r="D431" s="128">
        <v>2019</v>
      </c>
      <c r="E431" s="128" t="s">
        <v>32</v>
      </c>
      <c r="F431" s="130" t="s">
        <v>2517</v>
      </c>
      <c r="G431" s="130">
        <v>48</v>
      </c>
      <c r="H431" s="130" t="str">
        <f>'73511-10'!B$53</f>
        <v xml:space="preserve">Wolfsburg, Stadt                                  </v>
      </c>
      <c r="I431" s="130" t="s">
        <v>2522</v>
      </c>
      <c r="J431" s="130" t="s">
        <v>2526</v>
      </c>
      <c r="K431" s="128" t="s">
        <v>52</v>
      </c>
      <c r="L431" s="134">
        <f>'73511-10'!I$53</f>
        <v>25274.701850000045</v>
      </c>
    </row>
    <row r="432" spans="1:12" x14ac:dyDescent="0.3">
      <c r="A432" s="128">
        <v>73511</v>
      </c>
      <c r="B432" s="128" t="s">
        <v>58</v>
      </c>
      <c r="C432" s="128" t="s">
        <v>2594</v>
      </c>
      <c r="D432" s="128">
        <v>2019</v>
      </c>
      <c r="E432" s="128" t="s">
        <v>32</v>
      </c>
      <c r="F432" s="130" t="s">
        <v>2517</v>
      </c>
      <c r="G432" s="130">
        <v>48</v>
      </c>
      <c r="H432" s="130" t="str">
        <f>'73511-10'!B$53</f>
        <v xml:space="preserve">Wolfsburg, Stadt                                  </v>
      </c>
      <c r="I432" s="130" t="s">
        <v>2522</v>
      </c>
      <c r="J432" s="130" t="s">
        <v>2526</v>
      </c>
      <c r="K432" s="128" t="s">
        <v>2728</v>
      </c>
      <c r="L432" s="134">
        <f>'73511-10'!J$53</f>
        <v>82.800435049592238</v>
      </c>
    </row>
    <row r="433" spans="1:12" x14ac:dyDescent="0.3">
      <c r="A433" s="128">
        <v>73511</v>
      </c>
      <c r="B433" s="128" t="s">
        <v>58</v>
      </c>
      <c r="C433" s="128" t="s">
        <v>2594</v>
      </c>
      <c r="D433" s="128">
        <v>2019</v>
      </c>
      <c r="E433" s="128" t="s">
        <v>32</v>
      </c>
      <c r="F433" s="130" t="s">
        <v>2517</v>
      </c>
      <c r="G433" s="130">
        <v>48</v>
      </c>
      <c r="H433" s="130" t="str">
        <f>'73511-10'!B$53</f>
        <v xml:space="preserve">Wolfsburg, Stadt                                  </v>
      </c>
      <c r="I433" s="130" t="s">
        <v>2729</v>
      </c>
      <c r="J433" s="130" t="s">
        <v>2729</v>
      </c>
      <c r="K433" s="128" t="s">
        <v>2728</v>
      </c>
      <c r="L433" s="134">
        <f>'73511-10'!K$53</f>
        <v>360</v>
      </c>
    </row>
    <row r="434" spans="1:12" x14ac:dyDescent="0.3">
      <c r="A434" s="128">
        <v>73511</v>
      </c>
      <c r="B434" s="128" t="s">
        <v>58</v>
      </c>
      <c r="C434" s="128" t="s">
        <v>2594</v>
      </c>
      <c r="D434" s="128">
        <v>2019</v>
      </c>
      <c r="E434" s="128" t="s">
        <v>32</v>
      </c>
      <c r="F434" s="130" t="s">
        <v>2517</v>
      </c>
      <c r="G434" s="130">
        <v>49</v>
      </c>
      <c r="H434" s="130" t="str">
        <f>'73511-10'!B$54</f>
        <v xml:space="preserve">Heidelberg, Stadt                                 </v>
      </c>
      <c r="I434" s="128" t="s">
        <v>2518</v>
      </c>
      <c r="J434" s="130" t="s">
        <v>2726</v>
      </c>
      <c r="K434" s="130" t="s">
        <v>325</v>
      </c>
      <c r="L434" s="134">
        <f>'73511-10'!C$54</f>
        <v>8043</v>
      </c>
    </row>
    <row r="435" spans="1:12" x14ac:dyDescent="0.3">
      <c r="A435" s="128">
        <v>73511</v>
      </c>
      <c r="B435" s="128" t="s">
        <v>58</v>
      </c>
      <c r="C435" s="128" t="s">
        <v>2594</v>
      </c>
      <c r="D435" s="128">
        <v>2019</v>
      </c>
      <c r="E435" s="128" t="s">
        <v>32</v>
      </c>
      <c r="F435" s="130" t="s">
        <v>2517</v>
      </c>
      <c r="G435" s="130">
        <v>49</v>
      </c>
      <c r="H435" s="130" t="str">
        <f>'73511-10'!B$54</f>
        <v xml:space="preserve">Heidelberg, Stadt                                 </v>
      </c>
      <c r="I435" s="128" t="s">
        <v>2518</v>
      </c>
      <c r="J435" s="130" t="s">
        <v>2520</v>
      </c>
      <c r="K435" s="128" t="s">
        <v>52</v>
      </c>
      <c r="L435" s="134">
        <f>'73511-10'!D$54</f>
        <v>29079.577109999991</v>
      </c>
    </row>
    <row r="436" spans="1:12" x14ac:dyDescent="0.3">
      <c r="A436" s="128">
        <v>73511</v>
      </c>
      <c r="B436" s="128" t="s">
        <v>58</v>
      </c>
      <c r="C436" s="128" t="s">
        <v>2594</v>
      </c>
      <c r="D436" s="128">
        <v>2019</v>
      </c>
      <c r="E436" s="128" t="s">
        <v>32</v>
      </c>
      <c r="F436" s="130" t="s">
        <v>2517</v>
      </c>
      <c r="G436" s="130">
        <v>49</v>
      </c>
      <c r="H436" s="130" t="str">
        <f>'73511-10'!B$54</f>
        <v xml:space="preserve">Heidelberg, Stadt                                 </v>
      </c>
      <c r="I436" s="130" t="s">
        <v>2492</v>
      </c>
      <c r="J436" s="130" t="s">
        <v>2524</v>
      </c>
      <c r="K436" s="130" t="s">
        <v>325</v>
      </c>
      <c r="L436" s="134">
        <f>'73511-10'!E$54</f>
        <v>6493</v>
      </c>
    </row>
    <row r="437" spans="1:12" x14ac:dyDescent="0.3">
      <c r="A437" s="128">
        <v>73511</v>
      </c>
      <c r="B437" s="128" t="s">
        <v>58</v>
      </c>
      <c r="C437" s="128" t="s">
        <v>2594</v>
      </c>
      <c r="D437" s="128">
        <v>2019</v>
      </c>
      <c r="E437" s="128" t="s">
        <v>32</v>
      </c>
      <c r="F437" s="130" t="s">
        <v>2517</v>
      </c>
      <c r="G437" s="130">
        <v>49</v>
      </c>
      <c r="H437" s="130" t="str">
        <f>'73511-10'!B$54</f>
        <v xml:space="preserve">Heidelberg, Stadt                                 </v>
      </c>
      <c r="I437" s="130" t="s">
        <v>2492</v>
      </c>
      <c r="J437" s="130" t="s">
        <v>2727</v>
      </c>
      <c r="K437" s="128" t="s">
        <v>52</v>
      </c>
      <c r="L437" s="134">
        <f>'73511-10'!F$54</f>
        <v>11849.646000000013</v>
      </c>
    </row>
    <row r="438" spans="1:12" x14ac:dyDescent="0.3">
      <c r="A438" s="128">
        <v>73511</v>
      </c>
      <c r="B438" s="128" t="s">
        <v>58</v>
      </c>
      <c r="C438" s="128" t="s">
        <v>2594</v>
      </c>
      <c r="D438" s="128">
        <v>2019</v>
      </c>
      <c r="E438" s="128" t="s">
        <v>32</v>
      </c>
      <c r="F438" s="130" t="s">
        <v>2517</v>
      </c>
      <c r="G438" s="130">
        <v>49</v>
      </c>
      <c r="H438" s="130" t="str">
        <f>'73511-10'!B$54</f>
        <v xml:space="preserve">Heidelberg, Stadt                                 </v>
      </c>
      <c r="I438" s="130" t="s">
        <v>2492</v>
      </c>
      <c r="J438" s="130" t="s">
        <v>2727</v>
      </c>
      <c r="K438" s="128" t="s">
        <v>2728</v>
      </c>
      <c r="L438" s="134">
        <f>'73511-10'!G$54</f>
        <v>40.749031374067378</v>
      </c>
    </row>
    <row r="439" spans="1:12" x14ac:dyDescent="0.3">
      <c r="A439" s="128">
        <v>73511</v>
      </c>
      <c r="B439" s="128" t="s">
        <v>58</v>
      </c>
      <c r="C439" s="128" t="s">
        <v>2594</v>
      </c>
      <c r="D439" s="128">
        <v>2019</v>
      </c>
      <c r="E439" s="128" t="s">
        <v>32</v>
      </c>
      <c r="F439" s="130" t="s">
        <v>2517</v>
      </c>
      <c r="G439" s="130">
        <v>49</v>
      </c>
      <c r="H439" s="130" t="str">
        <f>'73511-10'!B$54</f>
        <v xml:space="preserve">Heidelberg, Stadt                                 </v>
      </c>
      <c r="I439" s="130" t="s">
        <v>2522</v>
      </c>
      <c r="J439" s="130" t="s">
        <v>2525</v>
      </c>
      <c r="K439" s="130" t="s">
        <v>325</v>
      </c>
      <c r="L439" s="134">
        <f>'73511-10'!H$54</f>
        <v>1550</v>
      </c>
    </row>
    <row r="440" spans="1:12" x14ac:dyDescent="0.3">
      <c r="A440" s="128">
        <v>73511</v>
      </c>
      <c r="B440" s="128" t="s">
        <v>58</v>
      </c>
      <c r="C440" s="128" t="s">
        <v>2594</v>
      </c>
      <c r="D440" s="128">
        <v>2019</v>
      </c>
      <c r="E440" s="128" t="s">
        <v>32</v>
      </c>
      <c r="F440" s="130" t="s">
        <v>2517</v>
      </c>
      <c r="G440" s="130">
        <v>49</v>
      </c>
      <c r="H440" s="130" t="str">
        <f>'73511-10'!B$54</f>
        <v xml:space="preserve">Heidelberg, Stadt                                 </v>
      </c>
      <c r="I440" s="130" t="s">
        <v>2522</v>
      </c>
      <c r="J440" s="130" t="s">
        <v>2526</v>
      </c>
      <c r="K440" s="128" t="s">
        <v>52</v>
      </c>
      <c r="L440" s="134">
        <f>'73511-10'!I$54</f>
        <v>17229.931110000012</v>
      </c>
    </row>
    <row r="441" spans="1:12" x14ac:dyDescent="0.3">
      <c r="A441" s="128">
        <v>73511</v>
      </c>
      <c r="B441" s="128" t="s">
        <v>58</v>
      </c>
      <c r="C441" s="128" t="s">
        <v>2594</v>
      </c>
      <c r="D441" s="128">
        <v>2019</v>
      </c>
      <c r="E441" s="128" t="s">
        <v>32</v>
      </c>
      <c r="F441" s="130" t="s">
        <v>2517</v>
      </c>
      <c r="G441" s="130">
        <v>49</v>
      </c>
      <c r="H441" s="130" t="str">
        <f>'73511-10'!B$54</f>
        <v xml:space="preserve">Heidelberg, Stadt                                 </v>
      </c>
      <c r="I441" s="130" t="s">
        <v>2522</v>
      </c>
      <c r="J441" s="130" t="s">
        <v>2526</v>
      </c>
      <c r="K441" s="128" t="s">
        <v>2728</v>
      </c>
      <c r="L441" s="134">
        <f>'73511-10'!J$54</f>
        <v>59.250968625932735</v>
      </c>
    </row>
    <row r="442" spans="1:12" x14ac:dyDescent="0.3">
      <c r="A442" s="128">
        <v>73511</v>
      </c>
      <c r="B442" s="128" t="s">
        <v>58</v>
      </c>
      <c r="C442" s="128" t="s">
        <v>2594</v>
      </c>
      <c r="D442" s="128">
        <v>2019</v>
      </c>
      <c r="E442" s="128" t="s">
        <v>32</v>
      </c>
      <c r="F442" s="130" t="s">
        <v>2517</v>
      </c>
      <c r="G442" s="130">
        <v>49</v>
      </c>
      <c r="H442" s="130" t="str">
        <f>'73511-10'!B$54</f>
        <v xml:space="preserve">Heidelberg, Stadt                                 </v>
      </c>
      <c r="I442" s="130" t="s">
        <v>2729</v>
      </c>
      <c r="J442" s="130" t="s">
        <v>2729</v>
      </c>
      <c r="K442" s="128" t="s">
        <v>2728</v>
      </c>
      <c r="L442" s="134">
        <f>'73511-10'!K$54</f>
        <v>400</v>
      </c>
    </row>
    <row r="443" spans="1:12" x14ac:dyDescent="0.3">
      <c r="A443" s="128">
        <v>73511</v>
      </c>
      <c r="B443" s="128" t="s">
        <v>58</v>
      </c>
      <c r="C443" s="128" t="s">
        <v>2594</v>
      </c>
      <c r="D443" s="128">
        <v>2019</v>
      </c>
      <c r="E443" s="128" t="s">
        <v>32</v>
      </c>
      <c r="F443" s="130" t="s">
        <v>2517</v>
      </c>
      <c r="G443" s="130">
        <v>50</v>
      </c>
      <c r="H443" s="130" t="str">
        <f>'73511-10'!B$55</f>
        <v xml:space="preserve">Kiel, Landeshauptstadt                            </v>
      </c>
      <c r="I443" s="128" t="s">
        <v>2518</v>
      </c>
      <c r="J443" s="130" t="s">
        <v>2726</v>
      </c>
      <c r="K443" s="130" t="s">
        <v>325</v>
      </c>
      <c r="L443" s="134">
        <f>'73511-10'!C$55</f>
        <v>10013</v>
      </c>
    </row>
    <row r="444" spans="1:12" x14ac:dyDescent="0.3">
      <c r="A444" s="128">
        <v>73511</v>
      </c>
      <c r="B444" s="128" t="s">
        <v>58</v>
      </c>
      <c r="C444" s="128" t="s">
        <v>2594</v>
      </c>
      <c r="D444" s="128">
        <v>2019</v>
      </c>
      <c r="E444" s="128" t="s">
        <v>32</v>
      </c>
      <c r="F444" s="130" t="s">
        <v>2517</v>
      </c>
      <c r="G444" s="130">
        <v>50</v>
      </c>
      <c r="H444" s="130" t="str">
        <f>'73511-10'!B$55</f>
        <v xml:space="preserve">Kiel, Landeshauptstadt                            </v>
      </c>
      <c r="I444" s="128" t="s">
        <v>2518</v>
      </c>
      <c r="J444" s="130" t="s">
        <v>2520</v>
      </c>
      <c r="K444" s="128" t="s">
        <v>52</v>
      </c>
      <c r="L444" s="134">
        <f>'73511-10'!D$55</f>
        <v>29051.616890000008</v>
      </c>
    </row>
    <row r="445" spans="1:12" x14ac:dyDescent="0.3">
      <c r="A445" s="128">
        <v>73511</v>
      </c>
      <c r="B445" s="128" t="s">
        <v>58</v>
      </c>
      <c r="C445" s="128" t="s">
        <v>2594</v>
      </c>
      <c r="D445" s="128">
        <v>2019</v>
      </c>
      <c r="E445" s="128" t="s">
        <v>32</v>
      </c>
      <c r="F445" s="130" t="s">
        <v>2517</v>
      </c>
      <c r="G445" s="130">
        <v>50</v>
      </c>
      <c r="H445" s="130" t="str">
        <f>'73511-10'!B$55</f>
        <v xml:space="preserve">Kiel, Landeshauptstadt                            </v>
      </c>
      <c r="I445" s="130" t="s">
        <v>2492</v>
      </c>
      <c r="J445" s="130" t="s">
        <v>2524</v>
      </c>
      <c r="K445" s="130" t="s">
        <v>325</v>
      </c>
      <c r="L445" s="134">
        <f>'73511-10'!E$55</f>
        <v>8130</v>
      </c>
    </row>
    <row r="446" spans="1:12" x14ac:dyDescent="0.3">
      <c r="A446" s="128">
        <v>73511</v>
      </c>
      <c r="B446" s="128" t="s">
        <v>58</v>
      </c>
      <c r="C446" s="128" t="s">
        <v>2594</v>
      </c>
      <c r="D446" s="128">
        <v>2019</v>
      </c>
      <c r="E446" s="128" t="s">
        <v>32</v>
      </c>
      <c r="F446" s="130" t="s">
        <v>2517</v>
      </c>
      <c r="G446" s="130">
        <v>50</v>
      </c>
      <c r="H446" s="130" t="str">
        <f>'73511-10'!B$55</f>
        <v xml:space="preserve">Kiel, Landeshauptstadt                            </v>
      </c>
      <c r="I446" s="130" t="s">
        <v>2492</v>
      </c>
      <c r="J446" s="130" t="s">
        <v>2727</v>
      </c>
      <c r="K446" s="128" t="s">
        <v>52</v>
      </c>
      <c r="L446" s="134">
        <f>'73511-10'!F$55</f>
        <v>12455.414999999997</v>
      </c>
    </row>
    <row r="447" spans="1:12" x14ac:dyDescent="0.3">
      <c r="A447" s="128">
        <v>73511</v>
      </c>
      <c r="B447" s="128" t="s">
        <v>58</v>
      </c>
      <c r="C447" s="128" t="s">
        <v>2594</v>
      </c>
      <c r="D447" s="128">
        <v>2019</v>
      </c>
      <c r="E447" s="128" t="s">
        <v>32</v>
      </c>
      <c r="F447" s="130" t="s">
        <v>2517</v>
      </c>
      <c r="G447" s="130">
        <v>50</v>
      </c>
      <c r="H447" s="130" t="str">
        <f>'73511-10'!B$55</f>
        <v xml:space="preserve">Kiel, Landeshauptstadt                            </v>
      </c>
      <c r="I447" s="130" t="s">
        <v>2492</v>
      </c>
      <c r="J447" s="130" t="s">
        <v>2727</v>
      </c>
      <c r="K447" s="128" t="s">
        <v>2728</v>
      </c>
      <c r="L447" s="134">
        <f>'73511-10'!G$55</f>
        <v>42.873396847964543</v>
      </c>
    </row>
    <row r="448" spans="1:12" x14ac:dyDescent="0.3">
      <c r="A448" s="128">
        <v>73511</v>
      </c>
      <c r="B448" s="128" t="s">
        <v>58</v>
      </c>
      <c r="C448" s="128" t="s">
        <v>2594</v>
      </c>
      <c r="D448" s="128">
        <v>2019</v>
      </c>
      <c r="E448" s="128" t="s">
        <v>32</v>
      </c>
      <c r="F448" s="130" t="s">
        <v>2517</v>
      </c>
      <c r="G448" s="130">
        <v>50</v>
      </c>
      <c r="H448" s="130" t="str">
        <f>'73511-10'!B$55</f>
        <v xml:space="preserve">Kiel, Landeshauptstadt                            </v>
      </c>
      <c r="I448" s="130" t="s">
        <v>2522</v>
      </c>
      <c r="J448" s="130" t="s">
        <v>2525</v>
      </c>
      <c r="K448" s="130" t="s">
        <v>325</v>
      </c>
      <c r="L448" s="134">
        <f>'73511-10'!H$55</f>
        <v>1883</v>
      </c>
    </row>
    <row r="449" spans="1:12" x14ac:dyDescent="0.3">
      <c r="A449" s="128">
        <v>73511</v>
      </c>
      <c r="B449" s="128" t="s">
        <v>58</v>
      </c>
      <c r="C449" s="128" t="s">
        <v>2594</v>
      </c>
      <c r="D449" s="128">
        <v>2019</v>
      </c>
      <c r="E449" s="128" t="s">
        <v>32</v>
      </c>
      <c r="F449" s="130" t="s">
        <v>2517</v>
      </c>
      <c r="G449" s="130">
        <v>50</v>
      </c>
      <c r="H449" s="130" t="str">
        <f>'73511-10'!B$55</f>
        <v xml:space="preserve">Kiel, Landeshauptstadt                            </v>
      </c>
      <c r="I449" s="130" t="s">
        <v>2522</v>
      </c>
      <c r="J449" s="130" t="s">
        <v>2526</v>
      </c>
      <c r="K449" s="128" t="s">
        <v>52</v>
      </c>
      <c r="L449" s="134">
        <f>'73511-10'!I$55</f>
        <v>16596.20189</v>
      </c>
    </row>
    <row r="450" spans="1:12" x14ac:dyDescent="0.3">
      <c r="A450" s="128">
        <v>73511</v>
      </c>
      <c r="B450" s="128" t="s">
        <v>58</v>
      </c>
      <c r="C450" s="128" t="s">
        <v>2594</v>
      </c>
      <c r="D450" s="128">
        <v>2019</v>
      </c>
      <c r="E450" s="128" t="s">
        <v>32</v>
      </c>
      <c r="F450" s="130" t="s">
        <v>2517</v>
      </c>
      <c r="G450" s="130">
        <v>50</v>
      </c>
      <c r="H450" s="130" t="str">
        <f>'73511-10'!B$55</f>
        <v xml:space="preserve">Kiel, Landeshauptstadt                            </v>
      </c>
      <c r="I450" s="130" t="s">
        <v>2522</v>
      </c>
      <c r="J450" s="130" t="s">
        <v>2526</v>
      </c>
      <c r="K450" s="128" t="s">
        <v>2728</v>
      </c>
      <c r="L450" s="134">
        <f>'73511-10'!J$55</f>
        <v>57.126603152035422</v>
      </c>
    </row>
    <row r="451" spans="1:12" x14ac:dyDescent="0.3">
      <c r="A451" s="128">
        <v>73511</v>
      </c>
      <c r="B451" s="128" t="s">
        <v>58</v>
      </c>
      <c r="C451" s="128" t="s">
        <v>2594</v>
      </c>
      <c r="D451" s="128">
        <v>2019</v>
      </c>
      <c r="E451" s="128" t="s">
        <v>32</v>
      </c>
      <c r="F451" s="130" t="s">
        <v>2517</v>
      </c>
      <c r="G451" s="130">
        <v>50</v>
      </c>
      <c r="H451" s="130" t="str">
        <f>'73511-10'!B$55</f>
        <v xml:space="preserve">Kiel, Landeshauptstadt                            </v>
      </c>
      <c r="I451" s="130" t="s">
        <v>2729</v>
      </c>
      <c r="J451" s="130" t="s">
        <v>2729</v>
      </c>
      <c r="K451" s="128" t="s">
        <v>2728</v>
      </c>
      <c r="L451" s="134">
        <f>'73511-10'!K$55</f>
        <v>450</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J3181"/>
  <sheetViews>
    <sheetView workbookViewId="0"/>
  </sheetViews>
  <sheetFormatPr baseColWidth="10" defaultRowHeight="14.4" x14ac:dyDescent="0.3"/>
  <cols>
    <col min="1" max="1" width="13.109375" bestFit="1" customWidth="1"/>
    <col min="2" max="2" width="13.6640625" bestFit="1" customWidth="1"/>
    <col min="3" max="3" width="12.6640625" bestFit="1" customWidth="1"/>
    <col min="6" max="6" width="15" bestFit="1" customWidth="1"/>
    <col min="7" max="7" width="21.33203125" bestFit="1" customWidth="1"/>
    <col min="8" max="8" width="15" bestFit="1" customWidth="1"/>
  </cols>
  <sheetData>
    <row r="1" spans="1:10" x14ac:dyDescent="0.3">
      <c r="A1" s="127" t="s">
        <v>2637</v>
      </c>
      <c r="B1" s="128" t="s">
        <v>2638</v>
      </c>
      <c r="C1" s="128" t="s">
        <v>2639</v>
      </c>
      <c r="D1" s="133" t="s">
        <v>55</v>
      </c>
      <c r="E1" s="128" t="s">
        <v>2640</v>
      </c>
      <c r="F1" s="128" t="s">
        <v>2641</v>
      </c>
      <c r="G1" s="128" t="s">
        <v>2642</v>
      </c>
      <c r="H1" s="128" t="s">
        <v>2643</v>
      </c>
      <c r="I1" s="128" t="s">
        <v>2644</v>
      </c>
      <c r="J1" s="129" t="s">
        <v>2645</v>
      </c>
    </row>
    <row r="2" spans="1:10" x14ac:dyDescent="0.3">
      <c r="A2" s="128">
        <v>73511</v>
      </c>
      <c r="B2" s="128" t="s">
        <v>58</v>
      </c>
      <c r="C2" s="128" t="s">
        <v>2595</v>
      </c>
      <c r="D2" s="128">
        <v>2019</v>
      </c>
      <c r="E2" s="128" t="s">
        <v>32</v>
      </c>
      <c r="F2" s="128" t="str">
        <f>'73511-11'!A$8</f>
        <v xml:space="preserve">Gewinn aus Gewerbebetrieb </v>
      </c>
      <c r="G2" s="130" t="s">
        <v>2734</v>
      </c>
      <c r="H2" s="130" t="s">
        <v>2736</v>
      </c>
      <c r="I2" s="130" t="s">
        <v>325</v>
      </c>
      <c r="J2" s="134">
        <f>'73511-11'!B$8</f>
        <v>3140496</v>
      </c>
    </row>
    <row r="3" spans="1:10" x14ac:dyDescent="0.3">
      <c r="A3" s="128">
        <v>73511</v>
      </c>
      <c r="B3" s="128" t="s">
        <v>58</v>
      </c>
      <c r="C3" s="128" t="s">
        <v>2595</v>
      </c>
      <c r="D3" s="128">
        <v>2019</v>
      </c>
      <c r="E3" s="128" t="s">
        <v>32</v>
      </c>
      <c r="F3" s="128" t="str">
        <f>'73511-11'!A$8</f>
        <v xml:space="preserve">Gewinn aus Gewerbebetrieb </v>
      </c>
      <c r="G3" s="130" t="s">
        <v>2734</v>
      </c>
      <c r="H3" s="130" t="s">
        <v>2736</v>
      </c>
      <c r="I3" s="128" t="s">
        <v>52</v>
      </c>
      <c r="J3" s="134">
        <f>'73511-11'!C$8</f>
        <v>456003182</v>
      </c>
    </row>
    <row r="4" spans="1:10" x14ac:dyDescent="0.3">
      <c r="A4" s="128">
        <v>73511</v>
      </c>
      <c r="B4" s="128" t="s">
        <v>58</v>
      </c>
      <c r="C4" s="128" t="s">
        <v>2595</v>
      </c>
      <c r="D4" s="128">
        <v>2019</v>
      </c>
      <c r="E4" s="128" t="s">
        <v>32</v>
      </c>
      <c r="F4" s="128" t="str">
        <f>'73511-11'!A$8</f>
        <v xml:space="preserve">Gewinn aus Gewerbebetrieb </v>
      </c>
      <c r="G4" s="130" t="s">
        <v>2737</v>
      </c>
      <c r="H4" s="130" t="s">
        <v>2736</v>
      </c>
      <c r="I4" s="130" t="s">
        <v>325</v>
      </c>
      <c r="J4" s="134">
        <f>'73511-11'!D$8</f>
        <v>1546047</v>
      </c>
    </row>
    <row r="5" spans="1:10" x14ac:dyDescent="0.3">
      <c r="A5" s="128">
        <v>73511</v>
      </c>
      <c r="B5" s="128" t="s">
        <v>58</v>
      </c>
      <c r="C5" s="128" t="s">
        <v>2595</v>
      </c>
      <c r="D5" s="128">
        <v>2019</v>
      </c>
      <c r="E5" s="128" t="s">
        <v>32</v>
      </c>
      <c r="F5" s="128" t="str">
        <f>'73511-11'!A$8</f>
        <v xml:space="preserve">Gewinn aus Gewerbebetrieb </v>
      </c>
      <c r="G5" s="130" t="s">
        <v>2737</v>
      </c>
      <c r="H5" s="130" t="s">
        <v>2736</v>
      </c>
      <c r="I5" s="128" t="s">
        <v>52</v>
      </c>
      <c r="J5" s="134">
        <f>'73511-11'!E$8</f>
        <v>64260786</v>
      </c>
    </row>
    <row r="6" spans="1:10" x14ac:dyDescent="0.3">
      <c r="A6" s="128">
        <v>73511</v>
      </c>
      <c r="B6" s="128" t="s">
        <v>58</v>
      </c>
      <c r="C6" s="128" t="s">
        <v>2595</v>
      </c>
      <c r="D6" s="128">
        <v>2019</v>
      </c>
      <c r="E6" s="128" t="s">
        <v>32</v>
      </c>
      <c r="F6" s="128" t="str">
        <f>'73511-11'!A$8</f>
        <v xml:space="preserve">Gewinn aus Gewerbebetrieb </v>
      </c>
      <c r="G6" s="130" t="s">
        <v>2738</v>
      </c>
      <c r="H6" s="130" t="s">
        <v>2736</v>
      </c>
      <c r="I6" s="130" t="s">
        <v>325</v>
      </c>
      <c r="J6" s="134">
        <f>'73511-11'!F$8</f>
        <v>125484</v>
      </c>
    </row>
    <row r="7" spans="1:10" x14ac:dyDescent="0.3">
      <c r="A7" s="128">
        <v>73511</v>
      </c>
      <c r="B7" s="128" t="s">
        <v>58</v>
      </c>
      <c r="C7" s="128" t="s">
        <v>2595</v>
      </c>
      <c r="D7" s="128">
        <v>2019</v>
      </c>
      <c r="E7" s="128" t="s">
        <v>32</v>
      </c>
      <c r="F7" s="128" t="str">
        <f>'73511-11'!A$8</f>
        <v xml:space="preserve">Gewinn aus Gewerbebetrieb </v>
      </c>
      <c r="G7" s="130" t="s">
        <v>2738</v>
      </c>
      <c r="H7" s="130" t="s">
        <v>2736</v>
      </c>
      <c r="I7" s="128" t="s">
        <v>52</v>
      </c>
      <c r="J7" s="134">
        <f>'73511-11'!G$8</f>
        <v>29325400</v>
      </c>
    </row>
    <row r="8" spans="1:10" x14ac:dyDescent="0.3">
      <c r="A8" s="128">
        <v>73511</v>
      </c>
      <c r="B8" s="128" t="s">
        <v>58</v>
      </c>
      <c r="C8" s="128" t="s">
        <v>2595</v>
      </c>
      <c r="D8" s="128">
        <v>2019</v>
      </c>
      <c r="E8" s="128" t="s">
        <v>32</v>
      </c>
      <c r="F8" s="128" t="str">
        <f>'73511-11'!A$8</f>
        <v xml:space="preserve">Gewinn aus Gewerbebetrieb </v>
      </c>
      <c r="G8" s="130" t="s">
        <v>2739</v>
      </c>
      <c r="H8" s="130" t="s">
        <v>2736</v>
      </c>
      <c r="I8" s="130" t="s">
        <v>325</v>
      </c>
      <c r="J8" s="134">
        <f>'73511-11'!H$8</f>
        <v>551632</v>
      </c>
    </row>
    <row r="9" spans="1:10" x14ac:dyDescent="0.3">
      <c r="A9" s="128">
        <v>73511</v>
      </c>
      <c r="B9" s="128" t="s">
        <v>58</v>
      </c>
      <c r="C9" s="128" t="s">
        <v>2595</v>
      </c>
      <c r="D9" s="128">
        <v>2019</v>
      </c>
      <c r="E9" s="128" t="s">
        <v>32</v>
      </c>
      <c r="F9" s="128" t="str">
        <f>'73511-11'!A$8</f>
        <v xml:space="preserve">Gewinn aus Gewerbebetrieb </v>
      </c>
      <c r="G9" s="130" t="s">
        <v>2739</v>
      </c>
      <c r="H9" s="130" t="s">
        <v>2736</v>
      </c>
      <c r="I9" s="128" t="s">
        <v>52</v>
      </c>
      <c r="J9" s="134">
        <f>'73511-11'!I$8</f>
        <v>23181095</v>
      </c>
    </row>
    <row r="10" spans="1:10" x14ac:dyDescent="0.3">
      <c r="A10" s="128">
        <v>73511</v>
      </c>
      <c r="B10" s="128" t="s">
        <v>58</v>
      </c>
      <c r="C10" s="128" t="s">
        <v>2595</v>
      </c>
      <c r="D10" s="128">
        <v>2019</v>
      </c>
      <c r="E10" s="128" t="s">
        <v>32</v>
      </c>
      <c r="F10" s="128" t="str">
        <f>'73511-11'!A$8</f>
        <v xml:space="preserve">Gewinn aus Gewerbebetrieb </v>
      </c>
      <c r="G10" s="130" t="s">
        <v>2740</v>
      </c>
      <c r="H10" s="130" t="s">
        <v>2736</v>
      </c>
      <c r="I10" s="130" t="s">
        <v>325</v>
      </c>
      <c r="J10" s="134">
        <f>'73511-11'!J$8</f>
        <v>868931</v>
      </c>
    </row>
    <row r="11" spans="1:10" x14ac:dyDescent="0.3">
      <c r="A11" s="128">
        <v>73511</v>
      </c>
      <c r="B11" s="128" t="s">
        <v>58</v>
      </c>
      <c r="C11" s="128" t="s">
        <v>2595</v>
      </c>
      <c r="D11" s="128">
        <v>2019</v>
      </c>
      <c r="E11" s="128" t="s">
        <v>32</v>
      </c>
      <c r="F11" s="128" t="str">
        <f>'73511-11'!A$8</f>
        <v xml:space="preserve">Gewinn aus Gewerbebetrieb </v>
      </c>
      <c r="G11" s="130" t="s">
        <v>2740</v>
      </c>
      <c r="H11" s="130" t="s">
        <v>2736</v>
      </c>
      <c r="I11" s="128" t="s">
        <v>52</v>
      </c>
      <c r="J11" s="134">
        <f>'73511-11'!K$8</f>
        <v>11754291</v>
      </c>
    </row>
    <row r="12" spans="1:10" x14ac:dyDescent="0.3">
      <c r="A12" s="128">
        <v>73511</v>
      </c>
      <c r="B12" s="128" t="s">
        <v>58</v>
      </c>
      <c r="C12" s="128" t="s">
        <v>2595</v>
      </c>
      <c r="D12" s="128">
        <v>2019</v>
      </c>
      <c r="E12" s="128" t="s">
        <v>32</v>
      </c>
      <c r="F12" s="128" t="str">
        <f>'73511-11'!A$8</f>
        <v xml:space="preserve">Gewinn aus Gewerbebetrieb </v>
      </c>
      <c r="G12" s="130" t="s">
        <v>2741</v>
      </c>
      <c r="H12" s="130" t="s">
        <v>2736</v>
      </c>
      <c r="I12" s="130" t="s">
        <v>325</v>
      </c>
      <c r="J12" s="134">
        <f>'73511-11'!L$8</f>
        <v>1594449</v>
      </c>
    </row>
    <row r="13" spans="1:10" x14ac:dyDescent="0.3">
      <c r="A13" s="128">
        <v>73511</v>
      </c>
      <c r="B13" s="128" t="s">
        <v>58</v>
      </c>
      <c r="C13" s="128" t="s">
        <v>2595</v>
      </c>
      <c r="D13" s="128">
        <v>2019</v>
      </c>
      <c r="E13" s="128" t="s">
        <v>32</v>
      </c>
      <c r="F13" s="128" t="str">
        <f>'73511-11'!A$8</f>
        <v xml:space="preserve">Gewinn aus Gewerbebetrieb </v>
      </c>
      <c r="G13" s="130" t="s">
        <v>2741</v>
      </c>
      <c r="H13" s="130" t="s">
        <v>2736</v>
      </c>
      <c r="I13" s="128" t="s">
        <v>52</v>
      </c>
      <c r="J13" s="134">
        <f>'73511-11'!M$8</f>
        <v>391742396</v>
      </c>
    </row>
    <row r="14" spans="1:10" x14ac:dyDescent="0.3">
      <c r="A14" s="128">
        <v>73511</v>
      </c>
      <c r="B14" s="128" t="s">
        <v>58</v>
      </c>
      <c r="C14" s="128" t="s">
        <v>2595</v>
      </c>
      <c r="D14" s="128">
        <v>2019</v>
      </c>
      <c r="E14" s="128" t="s">
        <v>32</v>
      </c>
      <c r="F14" s="128" t="str">
        <f>'73511-11'!A$8</f>
        <v xml:space="preserve">Gewinn aus Gewerbebetrieb </v>
      </c>
      <c r="G14" s="130" t="s">
        <v>2742</v>
      </c>
      <c r="H14" s="130" t="s">
        <v>2736</v>
      </c>
      <c r="I14" s="130" t="s">
        <v>325</v>
      </c>
      <c r="J14" s="134">
        <f>'73511-11'!N$8</f>
        <v>179926</v>
      </c>
    </row>
    <row r="15" spans="1:10" x14ac:dyDescent="0.3">
      <c r="A15" s="128">
        <v>73511</v>
      </c>
      <c r="B15" s="128" t="s">
        <v>58</v>
      </c>
      <c r="C15" s="128" t="s">
        <v>2595</v>
      </c>
      <c r="D15" s="128">
        <v>2019</v>
      </c>
      <c r="E15" s="128" t="s">
        <v>32</v>
      </c>
      <c r="F15" s="128" t="str">
        <f>'73511-11'!A$8</f>
        <v xml:space="preserve">Gewinn aus Gewerbebetrieb </v>
      </c>
      <c r="G15" s="130" t="s">
        <v>2742</v>
      </c>
      <c r="H15" s="130" t="s">
        <v>2736</v>
      </c>
      <c r="I15" s="128" t="s">
        <v>52</v>
      </c>
      <c r="J15" s="134">
        <f>'73511-11'!O$8</f>
        <v>3129417</v>
      </c>
    </row>
    <row r="16" spans="1:10" x14ac:dyDescent="0.3">
      <c r="A16" s="128">
        <v>73511</v>
      </c>
      <c r="B16" s="128" t="s">
        <v>58</v>
      </c>
      <c r="C16" s="128" t="s">
        <v>2595</v>
      </c>
      <c r="D16" s="128">
        <v>2019</v>
      </c>
      <c r="E16" s="128" t="s">
        <v>32</v>
      </c>
      <c r="F16" s="128" t="str">
        <f>'73511-11'!A$8</f>
        <v xml:space="preserve">Gewinn aus Gewerbebetrieb </v>
      </c>
      <c r="G16" s="130" t="s">
        <v>2743</v>
      </c>
      <c r="H16" s="130" t="s">
        <v>2736</v>
      </c>
      <c r="I16" s="130" t="s">
        <v>325</v>
      </c>
      <c r="J16" s="134">
        <f>'73511-11'!P$8</f>
        <v>976029</v>
      </c>
    </row>
    <row r="17" spans="1:10" x14ac:dyDescent="0.3">
      <c r="A17" s="128">
        <v>73511</v>
      </c>
      <c r="B17" s="128" t="s">
        <v>58</v>
      </c>
      <c r="C17" s="128" t="s">
        <v>2595</v>
      </c>
      <c r="D17" s="128">
        <v>2019</v>
      </c>
      <c r="E17" s="128" t="s">
        <v>32</v>
      </c>
      <c r="F17" s="128" t="str">
        <f>'73511-11'!A$8</f>
        <v xml:space="preserve">Gewinn aus Gewerbebetrieb </v>
      </c>
      <c r="G17" s="130" t="s">
        <v>2743</v>
      </c>
      <c r="H17" s="130" t="s">
        <v>2736</v>
      </c>
      <c r="I17" s="128" t="s">
        <v>52</v>
      </c>
      <c r="J17" s="134">
        <f>'73511-11'!Q$8</f>
        <v>53116448</v>
      </c>
    </row>
    <row r="18" spans="1:10" x14ac:dyDescent="0.3">
      <c r="A18" s="128">
        <v>73511</v>
      </c>
      <c r="B18" s="128" t="s">
        <v>58</v>
      </c>
      <c r="C18" s="128" t="s">
        <v>2595</v>
      </c>
      <c r="D18" s="128">
        <v>2019</v>
      </c>
      <c r="E18" s="128" t="s">
        <v>32</v>
      </c>
      <c r="F18" s="128" t="str">
        <f>'73511-11'!A$8</f>
        <v xml:space="preserve">Gewinn aus Gewerbebetrieb </v>
      </c>
      <c r="G18" s="130" t="s">
        <v>2744</v>
      </c>
      <c r="H18" s="130" t="s">
        <v>2736</v>
      </c>
      <c r="I18" s="130" t="s">
        <v>325</v>
      </c>
      <c r="J18" s="134">
        <f>'73511-11'!R$8</f>
        <v>401295</v>
      </c>
    </row>
    <row r="19" spans="1:10" x14ac:dyDescent="0.3">
      <c r="A19" s="128">
        <v>73511</v>
      </c>
      <c r="B19" s="128" t="s">
        <v>58</v>
      </c>
      <c r="C19" s="128" t="s">
        <v>2595</v>
      </c>
      <c r="D19" s="128">
        <v>2019</v>
      </c>
      <c r="E19" s="128" t="s">
        <v>32</v>
      </c>
      <c r="F19" s="128" t="str">
        <f>'73511-11'!A$8</f>
        <v xml:space="preserve">Gewinn aus Gewerbebetrieb </v>
      </c>
      <c r="G19" s="130" t="s">
        <v>2744</v>
      </c>
      <c r="H19" s="130" t="s">
        <v>2736</v>
      </c>
      <c r="I19" s="128" t="s">
        <v>52</v>
      </c>
      <c r="J19" s="134">
        <f>'73511-11'!S$8</f>
        <v>108404236</v>
      </c>
    </row>
    <row r="20" spans="1:10" x14ac:dyDescent="0.3">
      <c r="A20" s="128">
        <v>73511</v>
      </c>
      <c r="B20" s="128" t="s">
        <v>58</v>
      </c>
      <c r="C20" s="128" t="s">
        <v>2595</v>
      </c>
      <c r="D20" s="128">
        <v>2019</v>
      </c>
      <c r="E20" s="128" t="s">
        <v>32</v>
      </c>
      <c r="F20" s="128" t="str">
        <f>'73511-11'!A$8</f>
        <v xml:space="preserve">Gewinn aus Gewerbebetrieb </v>
      </c>
      <c r="G20" s="130" t="s">
        <v>2745</v>
      </c>
      <c r="H20" s="130" t="s">
        <v>2736</v>
      </c>
      <c r="I20" s="130" t="s">
        <v>325</v>
      </c>
      <c r="J20" s="134">
        <f>'73511-11'!T$8</f>
        <v>37199</v>
      </c>
    </row>
    <row r="21" spans="1:10" x14ac:dyDescent="0.3">
      <c r="A21" s="128">
        <v>73511</v>
      </c>
      <c r="B21" s="128" t="s">
        <v>58</v>
      </c>
      <c r="C21" s="128" t="s">
        <v>2595</v>
      </c>
      <c r="D21" s="128">
        <v>2019</v>
      </c>
      <c r="E21" s="128" t="s">
        <v>32</v>
      </c>
      <c r="F21" s="128" t="str">
        <f>'73511-11'!A$8</f>
        <v xml:space="preserve">Gewinn aus Gewerbebetrieb </v>
      </c>
      <c r="G21" s="130" t="s">
        <v>2745</v>
      </c>
      <c r="H21" s="130" t="s">
        <v>2736</v>
      </c>
      <c r="I21" s="128" t="s">
        <v>52</v>
      </c>
      <c r="J21" s="134">
        <f>'73511-11'!U$8</f>
        <v>227092296</v>
      </c>
    </row>
    <row r="22" spans="1:10" x14ac:dyDescent="0.3">
      <c r="A22" s="128">
        <v>73511</v>
      </c>
      <c r="B22" s="128" t="s">
        <v>58</v>
      </c>
      <c r="C22" s="128" t="s">
        <v>2595</v>
      </c>
      <c r="D22" s="128">
        <v>2019</v>
      </c>
      <c r="E22" s="128" t="s">
        <v>32</v>
      </c>
      <c r="F22" s="128" t="str">
        <f>'73511-11'!A$9</f>
        <v xml:space="preserve">Verlust aus Gewerbebetrieb </v>
      </c>
      <c r="G22" s="130" t="s">
        <v>2734</v>
      </c>
      <c r="H22" s="130" t="s">
        <v>2736</v>
      </c>
      <c r="I22" s="130" t="s">
        <v>325</v>
      </c>
      <c r="J22" s="134">
        <f>'73511-11'!B$9</f>
        <v>924913</v>
      </c>
    </row>
    <row r="23" spans="1:10" x14ac:dyDescent="0.3">
      <c r="A23" s="128">
        <v>73511</v>
      </c>
      <c r="B23" s="128" t="s">
        <v>58</v>
      </c>
      <c r="C23" s="128" t="s">
        <v>2595</v>
      </c>
      <c r="D23" s="128">
        <v>2019</v>
      </c>
      <c r="E23" s="128" t="s">
        <v>32</v>
      </c>
      <c r="F23" s="128" t="str">
        <f>'73511-11'!A$9</f>
        <v xml:space="preserve">Verlust aus Gewerbebetrieb </v>
      </c>
      <c r="G23" s="130" t="s">
        <v>2734</v>
      </c>
      <c r="H23" s="130" t="s">
        <v>2736</v>
      </c>
      <c r="I23" s="128" t="s">
        <v>52</v>
      </c>
      <c r="J23" s="134">
        <f>'73511-11'!C$9</f>
        <v>-111195073</v>
      </c>
    </row>
    <row r="24" spans="1:10" x14ac:dyDescent="0.3">
      <c r="A24" s="128">
        <v>73511</v>
      </c>
      <c r="B24" s="128" t="s">
        <v>58</v>
      </c>
      <c r="C24" s="128" t="s">
        <v>2595</v>
      </c>
      <c r="D24" s="128">
        <v>2019</v>
      </c>
      <c r="E24" s="128" t="s">
        <v>32</v>
      </c>
      <c r="F24" s="128" t="str">
        <f>'73511-11'!A$9</f>
        <v xml:space="preserve">Verlust aus Gewerbebetrieb </v>
      </c>
      <c r="G24" s="130" t="s">
        <v>2737</v>
      </c>
      <c r="H24" s="130" t="s">
        <v>2736</v>
      </c>
      <c r="I24" s="130" t="s">
        <v>325</v>
      </c>
      <c r="J24" s="134">
        <f>'73511-11'!D$9</f>
        <v>920219</v>
      </c>
    </row>
    <row r="25" spans="1:10" x14ac:dyDescent="0.3">
      <c r="A25" s="128">
        <v>73511</v>
      </c>
      <c r="B25" s="128" t="s">
        <v>58</v>
      </c>
      <c r="C25" s="128" t="s">
        <v>2595</v>
      </c>
      <c r="D25" s="128">
        <v>2019</v>
      </c>
      <c r="E25" s="128" t="s">
        <v>32</v>
      </c>
      <c r="F25" s="128" t="str">
        <f>'73511-11'!A$9</f>
        <v xml:space="preserve">Verlust aus Gewerbebetrieb </v>
      </c>
      <c r="G25" s="130" t="s">
        <v>2737</v>
      </c>
      <c r="H25" s="130" t="s">
        <v>2736</v>
      </c>
      <c r="I25" s="128" t="s">
        <v>52</v>
      </c>
      <c r="J25" s="134">
        <f>'73511-11'!E$9</f>
        <v>-88127719</v>
      </c>
    </row>
    <row r="26" spans="1:10" x14ac:dyDescent="0.3">
      <c r="A26" s="128">
        <v>73511</v>
      </c>
      <c r="B26" s="128" t="s">
        <v>58</v>
      </c>
      <c r="C26" s="128" t="s">
        <v>2595</v>
      </c>
      <c r="D26" s="128">
        <v>2019</v>
      </c>
      <c r="E26" s="128" t="s">
        <v>32</v>
      </c>
      <c r="F26" s="128" t="str">
        <f>'73511-11'!A$9</f>
        <v xml:space="preserve">Verlust aus Gewerbebetrieb </v>
      </c>
      <c r="G26" s="130" t="s">
        <v>2738</v>
      </c>
      <c r="H26" s="130" t="s">
        <v>2736</v>
      </c>
      <c r="I26" s="130" t="s">
        <v>325</v>
      </c>
      <c r="J26" s="134">
        <f>'73511-11'!F$9</f>
        <v>913955</v>
      </c>
    </row>
    <row r="27" spans="1:10" x14ac:dyDescent="0.3">
      <c r="A27" s="128">
        <v>73511</v>
      </c>
      <c r="B27" s="128" t="s">
        <v>58</v>
      </c>
      <c r="C27" s="128" t="s">
        <v>2595</v>
      </c>
      <c r="D27" s="128">
        <v>2019</v>
      </c>
      <c r="E27" s="128" t="s">
        <v>32</v>
      </c>
      <c r="F27" s="128" t="str">
        <f>'73511-11'!A$9</f>
        <v xml:space="preserve">Verlust aus Gewerbebetrieb </v>
      </c>
      <c r="G27" s="130" t="s">
        <v>2738</v>
      </c>
      <c r="H27" s="130" t="s">
        <v>2736</v>
      </c>
      <c r="I27" s="128" t="s">
        <v>52</v>
      </c>
      <c r="J27" s="134">
        <f>'73511-11'!G$9</f>
        <v>-86474077</v>
      </c>
    </row>
    <row r="28" spans="1:10" x14ac:dyDescent="0.3">
      <c r="A28" s="128">
        <v>73511</v>
      </c>
      <c r="B28" s="128" t="s">
        <v>58</v>
      </c>
      <c r="C28" s="128" t="s">
        <v>2595</v>
      </c>
      <c r="D28" s="128">
        <v>2019</v>
      </c>
      <c r="E28" s="128" t="s">
        <v>32</v>
      </c>
      <c r="F28" s="128" t="str">
        <f>'73511-11'!A$9</f>
        <v xml:space="preserve">Verlust aus Gewerbebetrieb </v>
      </c>
      <c r="G28" s="130" t="s">
        <v>2739</v>
      </c>
      <c r="H28" s="130" t="s">
        <v>2736</v>
      </c>
      <c r="I28" s="130" t="s">
        <v>325</v>
      </c>
      <c r="J28" s="134">
        <f>'73511-11'!H$9</f>
        <v>5890</v>
      </c>
    </row>
    <row r="29" spans="1:10" x14ac:dyDescent="0.3">
      <c r="A29" s="128">
        <v>73511</v>
      </c>
      <c r="B29" s="128" t="s">
        <v>58</v>
      </c>
      <c r="C29" s="128" t="s">
        <v>2595</v>
      </c>
      <c r="D29" s="128">
        <v>2019</v>
      </c>
      <c r="E29" s="128" t="s">
        <v>32</v>
      </c>
      <c r="F29" s="128" t="str">
        <f>'73511-11'!A$9</f>
        <v xml:space="preserve">Verlust aus Gewerbebetrieb </v>
      </c>
      <c r="G29" s="130" t="s">
        <v>2739</v>
      </c>
      <c r="H29" s="130" t="s">
        <v>2736</v>
      </c>
      <c r="I29" s="128" t="s">
        <v>52</v>
      </c>
      <c r="J29" s="134">
        <f>'73511-11'!I$9</f>
        <v>-1601740</v>
      </c>
    </row>
    <row r="30" spans="1:10" x14ac:dyDescent="0.3">
      <c r="A30" s="128">
        <v>73511</v>
      </c>
      <c r="B30" s="128" t="s">
        <v>58</v>
      </c>
      <c r="C30" s="128" t="s">
        <v>2595</v>
      </c>
      <c r="D30" s="128">
        <v>2019</v>
      </c>
      <c r="E30" s="128" t="s">
        <v>32</v>
      </c>
      <c r="F30" s="128" t="str">
        <f>'73511-11'!A$9</f>
        <v xml:space="preserve">Verlust aus Gewerbebetrieb </v>
      </c>
      <c r="G30" s="130" t="s">
        <v>2740</v>
      </c>
      <c r="H30" s="130" t="s">
        <v>2736</v>
      </c>
      <c r="I30" s="130" t="s">
        <v>325</v>
      </c>
      <c r="J30" s="134">
        <f>'73511-11'!J$9</f>
        <v>374</v>
      </c>
    </row>
    <row r="31" spans="1:10" x14ac:dyDescent="0.3">
      <c r="A31" s="128">
        <v>73511</v>
      </c>
      <c r="B31" s="128" t="s">
        <v>58</v>
      </c>
      <c r="C31" s="128" t="s">
        <v>2595</v>
      </c>
      <c r="D31" s="128">
        <v>2019</v>
      </c>
      <c r="E31" s="128" t="s">
        <v>32</v>
      </c>
      <c r="F31" s="128" t="str">
        <f>'73511-11'!A$9</f>
        <v xml:space="preserve">Verlust aus Gewerbebetrieb </v>
      </c>
      <c r="G31" s="130" t="s">
        <v>2740</v>
      </c>
      <c r="H31" s="130" t="s">
        <v>2736</v>
      </c>
      <c r="I31" s="128" t="s">
        <v>52</v>
      </c>
      <c r="J31" s="134">
        <f>'73511-11'!K$9</f>
        <v>-51901</v>
      </c>
    </row>
    <row r="32" spans="1:10" x14ac:dyDescent="0.3">
      <c r="A32" s="128">
        <v>73511</v>
      </c>
      <c r="B32" s="128" t="s">
        <v>58</v>
      </c>
      <c r="C32" s="128" t="s">
        <v>2595</v>
      </c>
      <c r="D32" s="128">
        <v>2019</v>
      </c>
      <c r="E32" s="128" t="s">
        <v>32</v>
      </c>
      <c r="F32" s="128" t="str">
        <f>'73511-11'!A$9</f>
        <v xml:space="preserve">Verlust aus Gewerbebetrieb </v>
      </c>
      <c r="G32" s="130" t="s">
        <v>2741</v>
      </c>
      <c r="H32" s="130" t="s">
        <v>2736</v>
      </c>
      <c r="I32" s="130" t="s">
        <v>325</v>
      </c>
      <c r="J32" s="134">
        <f>'73511-11'!L$9</f>
        <v>4694</v>
      </c>
    </row>
    <row r="33" spans="1:10" x14ac:dyDescent="0.3">
      <c r="A33" s="128">
        <v>73511</v>
      </c>
      <c r="B33" s="128" t="s">
        <v>58</v>
      </c>
      <c r="C33" s="128" t="s">
        <v>2595</v>
      </c>
      <c r="D33" s="128">
        <v>2019</v>
      </c>
      <c r="E33" s="128" t="s">
        <v>32</v>
      </c>
      <c r="F33" s="128" t="str">
        <f>'73511-11'!A$9</f>
        <v xml:space="preserve">Verlust aus Gewerbebetrieb </v>
      </c>
      <c r="G33" s="130" t="s">
        <v>2741</v>
      </c>
      <c r="H33" s="130" t="s">
        <v>2736</v>
      </c>
      <c r="I33" s="128" t="s">
        <v>52</v>
      </c>
      <c r="J33" s="134">
        <f>'73511-11'!M$9</f>
        <v>-23067355</v>
      </c>
    </row>
    <row r="34" spans="1:10" x14ac:dyDescent="0.3">
      <c r="A34" s="128">
        <v>73511</v>
      </c>
      <c r="B34" s="128" t="s">
        <v>58</v>
      </c>
      <c r="C34" s="128" t="s">
        <v>2595</v>
      </c>
      <c r="D34" s="128">
        <v>2019</v>
      </c>
      <c r="E34" s="128" t="s">
        <v>32</v>
      </c>
      <c r="F34" s="128" t="str">
        <f>'73511-11'!A$9</f>
        <v xml:space="preserve">Verlust aus Gewerbebetrieb </v>
      </c>
      <c r="G34" s="130" t="s">
        <v>2742</v>
      </c>
      <c r="H34" s="130" t="s">
        <v>2736</v>
      </c>
      <c r="I34" s="130" t="s">
        <v>325</v>
      </c>
      <c r="J34" s="134">
        <f>'73511-11'!N$9</f>
        <v>859</v>
      </c>
    </row>
    <row r="35" spans="1:10" x14ac:dyDescent="0.3">
      <c r="A35" s="128">
        <v>73511</v>
      </c>
      <c r="B35" s="128" t="s">
        <v>58</v>
      </c>
      <c r="C35" s="128" t="s">
        <v>2595</v>
      </c>
      <c r="D35" s="128">
        <v>2019</v>
      </c>
      <c r="E35" s="128" t="s">
        <v>32</v>
      </c>
      <c r="F35" s="128" t="str">
        <f>'73511-11'!A$9</f>
        <v xml:space="preserve">Verlust aus Gewerbebetrieb </v>
      </c>
      <c r="G35" s="130" t="s">
        <v>2742</v>
      </c>
      <c r="H35" s="130" t="s">
        <v>2736</v>
      </c>
      <c r="I35" s="128" t="s">
        <v>52</v>
      </c>
      <c r="J35" s="134">
        <f>'73511-11'!O$9</f>
        <v>-57086</v>
      </c>
    </row>
    <row r="36" spans="1:10" x14ac:dyDescent="0.3">
      <c r="A36" s="128">
        <v>73511</v>
      </c>
      <c r="B36" s="128" t="s">
        <v>58</v>
      </c>
      <c r="C36" s="128" t="s">
        <v>2595</v>
      </c>
      <c r="D36" s="128">
        <v>2019</v>
      </c>
      <c r="E36" s="128" t="s">
        <v>32</v>
      </c>
      <c r="F36" s="128" t="str">
        <f>'73511-11'!A$9</f>
        <v xml:space="preserve">Verlust aus Gewerbebetrieb </v>
      </c>
      <c r="G36" s="130" t="s">
        <v>2743</v>
      </c>
      <c r="H36" s="130" t="s">
        <v>2736</v>
      </c>
      <c r="I36" s="130" t="s">
        <v>325</v>
      </c>
      <c r="J36" s="134">
        <f>'73511-11'!P$9</f>
        <v>847</v>
      </c>
    </row>
    <row r="37" spans="1:10" x14ac:dyDescent="0.3">
      <c r="A37" s="128">
        <v>73511</v>
      </c>
      <c r="B37" s="128" t="s">
        <v>58</v>
      </c>
      <c r="C37" s="128" t="s">
        <v>2595</v>
      </c>
      <c r="D37" s="128">
        <v>2019</v>
      </c>
      <c r="E37" s="128" t="s">
        <v>32</v>
      </c>
      <c r="F37" s="128" t="str">
        <f>'73511-11'!A$9</f>
        <v xml:space="preserve">Verlust aus Gewerbebetrieb </v>
      </c>
      <c r="G37" s="130" t="s">
        <v>2743</v>
      </c>
      <c r="H37" s="130" t="s">
        <v>2736</v>
      </c>
      <c r="I37" s="128" t="s">
        <v>52</v>
      </c>
      <c r="J37" s="134">
        <f>'73511-11'!Q$9</f>
        <v>-190213</v>
      </c>
    </row>
    <row r="38" spans="1:10" x14ac:dyDescent="0.3">
      <c r="A38" s="128">
        <v>73511</v>
      </c>
      <c r="B38" s="128" t="s">
        <v>58</v>
      </c>
      <c r="C38" s="128" t="s">
        <v>2595</v>
      </c>
      <c r="D38" s="128">
        <v>2019</v>
      </c>
      <c r="E38" s="128" t="s">
        <v>32</v>
      </c>
      <c r="F38" s="128" t="str">
        <f>'73511-11'!A$9</f>
        <v xml:space="preserve">Verlust aus Gewerbebetrieb </v>
      </c>
      <c r="G38" s="130" t="s">
        <v>2744</v>
      </c>
      <c r="H38" s="130" t="s">
        <v>2736</v>
      </c>
      <c r="I38" s="130" t="s">
        <v>325</v>
      </c>
      <c r="J38" s="134">
        <f>'73511-11'!R$9</f>
        <v>1295</v>
      </c>
    </row>
    <row r="39" spans="1:10" x14ac:dyDescent="0.3">
      <c r="A39" s="128">
        <v>73511</v>
      </c>
      <c r="B39" s="128" t="s">
        <v>58</v>
      </c>
      <c r="C39" s="128" t="s">
        <v>2595</v>
      </c>
      <c r="D39" s="128">
        <v>2019</v>
      </c>
      <c r="E39" s="128" t="s">
        <v>32</v>
      </c>
      <c r="F39" s="128" t="str">
        <f>'73511-11'!A$9</f>
        <v xml:space="preserve">Verlust aus Gewerbebetrieb </v>
      </c>
      <c r="G39" s="130" t="s">
        <v>2744</v>
      </c>
      <c r="H39" s="130" t="s">
        <v>2736</v>
      </c>
      <c r="I39" s="128" t="s">
        <v>52</v>
      </c>
      <c r="J39" s="134">
        <f>'73511-11'!S$9</f>
        <v>-798297</v>
      </c>
    </row>
    <row r="40" spans="1:10" x14ac:dyDescent="0.3">
      <c r="A40" s="128">
        <v>73511</v>
      </c>
      <c r="B40" s="128" t="s">
        <v>58</v>
      </c>
      <c r="C40" s="128" t="s">
        <v>2595</v>
      </c>
      <c r="D40" s="128">
        <v>2019</v>
      </c>
      <c r="E40" s="128" t="s">
        <v>32</v>
      </c>
      <c r="F40" s="128" t="str">
        <f>'73511-11'!A$9</f>
        <v xml:space="preserve">Verlust aus Gewerbebetrieb </v>
      </c>
      <c r="G40" s="130" t="s">
        <v>2745</v>
      </c>
      <c r="H40" s="130" t="s">
        <v>2736</v>
      </c>
      <c r="I40" s="130" t="s">
        <v>325</v>
      </c>
      <c r="J40" s="134">
        <f>'73511-11'!T$9</f>
        <v>1693</v>
      </c>
    </row>
    <row r="41" spans="1:10" x14ac:dyDescent="0.3">
      <c r="A41" s="128">
        <v>73511</v>
      </c>
      <c r="B41" s="128" t="s">
        <v>58</v>
      </c>
      <c r="C41" s="128" t="s">
        <v>2595</v>
      </c>
      <c r="D41" s="128">
        <v>2019</v>
      </c>
      <c r="E41" s="128" t="s">
        <v>32</v>
      </c>
      <c r="F41" s="128" t="str">
        <f>'73511-11'!A$9</f>
        <v xml:space="preserve">Verlust aus Gewerbebetrieb </v>
      </c>
      <c r="G41" s="130" t="s">
        <v>2745</v>
      </c>
      <c r="H41" s="130" t="s">
        <v>2736</v>
      </c>
      <c r="I41" s="128" t="s">
        <v>52</v>
      </c>
      <c r="J41" s="134">
        <f>'73511-11'!U$9</f>
        <v>-22021758</v>
      </c>
    </row>
    <row r="42" spans="1:10" x14ac:dyDescent="0.3">
      <c r="A42" s="128">
        <v>73511</v>
      </c>
      <c r="B42" s="128" t="s">
        <v>58</v>
      </c>
      <c r="C42" s="128" t="s">
        <v>2595</v>
      </c>
      <c r="D42" s="128">
        <v>2019</v>
      </c>
      <c r="E42" s="128" t="s">
        <v>32</v>
      </c>
      <c r="F42" s="128" t="str">
        <f>'73511-11'!A$10</f>
        <v>nach § 7 Satz 4 GewStG abzuziehende steuerfreie Einnahmen nach § 3 Nr. 40 EStG und § 8b KStG bzw. hinzurechnende Beträge nach § 3c Abs. 2 EStG und § 8b KStG</v>
      </c>
      <c r="G42" s="130" t="s">
        <v>2734</v>
      </c>
      <c r="H42" s="130" t="s">
        <v>2736</v>
      </c>
      <c r="I42" s="130" t="s">
        <v>325</v>
      </c>
      <c r="J42" s="134">
        <f>'73511-11'!B$10</f>
        <v>17359</v>
      </c>
    </row>
    <row r="43" spans="1:10" x14ac:dyDescent="0.3">
      <c r="A43" s="128">
        <v>73511</v>
      </c>
      <c r="B43" s="128" t="s">
        <v>58</v>
      </c>
      <c r="C43" s="128" t="s">
        <v>2595</v>
      </c>
      <c r="D43" s="128">
        <v>2019</v>
      </c>
      <c r="E43" s="128" t="s">
        <v>32</v>
      </c>
      <c r="F43" s="128" t="str">
        <f>'73511-11'!A$10</f>
        <v>nach § 7 Satz 4 GewStG abzuziehende steuerfreie Einnahmen nach § 3 Nr. 40 EStG und § 8b KStG bzw. hinzurechnende Beträge nach § 3c Abs. 2 EStG und § 8b KStG</v>
      </c>
      <c r="G43" s="130" t="s">
        <v>2734</v>
      </c>
      <c r="H43" s="130" t="s">
        <v>2736</v>
      </c>
      <c r="I43" s="128" t="s">
        <v>52</v>
      </c>
      <c r="J43" s="134">
        <f>'73511-11'!C$10</f>
        <v>18257559</v>
      </c>
    </row>
    <row r="44" spans="1:10" x14ac:dyDescent="0.3">
      <c r="A44" s="128">
        <v>73511</v>
      </c>
      <c r="B44" s="128" t="s">
        <v>58</v>
      </c>
      <c r="C44" s="128" t="s">
        <v>2595</v>
      </c>
      <c r="D44" s="128">
        <v>2019</v>
      </c>
      <c r="E44" s="128" t="s">
        <v>32</v>
      </c>
      <c r="F44" s="128" t="str">
        <f>'73511-11'!A$10</f>
        <v>nach § 7 Satz 4 GewStG abzuziehende steuerfreie Einnahmen nach § 3 Nr. 40 EStG und § 8b KStG bzw. hinzurechnende Beträge nach § 3c Abs. 2 EStG und § 8b KStG</v>
      </c>
      <c r="G44" s="130" t="s">
        <v>2737</v>
      </c>
      <c r="H44" s="130" t="s">
        <v>2736</v>
      </c>
      <c r="I44" s="130" t="s">
        <v>325</v>
      </c>
      <c r="J44" s="134">
        <f>'73511-11'!D$10</f>
        <v>5921</v>
      </c>
    </row>
    <row r="45" spans="1:10" x14ac:dyDescent="0.3">
      <c r="A45" s="128">
        <v>73511</v>
      </c>
      <c r="B45" s="128" t="s">
        <v>58</v>
      </c>
      <c r="C45" s="128" t="s">
        <v>2595</v>
      </c>
      <c r="D45" s="128">
        <v>2019</v>
      </c>
      <c r="E45" s="128" t="s">
        <v>32</v>
      </c>
      <c r="F45" s="128" t="str">
        <f>'73511-11'!A$10</f>
        <v>nach § 7 Satz 4 GewStG abzuziehende steuerfreie Einnahmen nach § 3 Nr. 40 EStG und § 8b KStG bzw. hinzurechnende Beträge nach § 3c Abs. 2 EStG und § 8b KStG</v>
      </c>
      <c r="G45" s="130" t="s">
        <v>2737</v>
      </c>
      <c r="H45" s="130" t="s">
        <v>2736</v>
      </c>
      <c r="I45" s="128" t="s">
        <v>52</v>
      </c>
      <c r="J45" s="134">
        <f>'73511-11'!E$10</f>
        <v>1043515</v>
      </c>
    </row>
    <row r="46" spans="1:10" x14ac:dyDescent="0.3">
      <c r="A46" s="128">
        <v>73511</v>
      </c>
      <c r="B46" s="128" t="s">
        <v>58</v>
      </c>
      <c r="C46" s="128" t="s">
        <v>2595</v>
      </c>
      <c r="D46" s="128">
        <v>2019</v>
      </c>
      <c r="E46" s="128" t="s">
        <v>32</v>
      </c>
      <c r="F46" s="128" t="str">
        <f>'73511-11'!A$10</f>
        <v>nach § 7 Satz 4 GewStG abzuziehende steuerfreie Einnahmen nach § 3 Nr. 40 EStG und § 8b KStG bzw. hinzurechnende Beträge nach § 3c Abs. 2 EStG und § 8b KStG</v>
      </c>
      <c r="G46" s="130" t="s">
        <v>2738</v>
      </c>
      <c r="H46" s="130" t="s">
        <v>2736</v>
      </c>
      <c r="I46" s="130" t="s">
        <v>325</v>
      </c>
      <c r="J46" s="134">
        <f>'73511-11'!F$10</f>
        <v>3069</v>
      </c>
    </row>
    <row r="47" spans="1:10" x14ac:dyDescent="0.3">
      <c r="A47" s="128">
        <v>73511</v>
      </c>
      <c r="B47" s="128" t="s">
        <v>58</v>
      </c>
      <c r="C47" s="128" t="s">
        <v>2595</v>
      </c>
      <c r="D47" s="128">
        <v>2019</v>
      </c>
      <c r="E47" s="128" t="s">
        <v>32</v>
      </c>
      <c r="F47" s="128" t="str">
        <f>'73511-11'!A$10</f>
        <v>nach § 7 Satz 4 GewStG abzuziehende steuerfreie Einnahmen nach § 3 Nr. 40 EStG und § 8b KStG bzw. hinzurechnende Beträge nach § 3c Abs. 2 EStG und § 8b KStG</v>
      </c>
      <c r="G47" s="130" t="s">
        <v>2738</v>
      </c>
      <c r="H47" s="130" t="s">
        <v>2736</v>
      </c>
      <c r="I47" s="128" t="s">
        <v>52</v>
      </c>
      <c r="J47" s="134">
        <f>'73511-11'!G$10</f>
        <v>657448</v>
      </c>
    </row>
    <row r="48" spans="1:10" x14ac:dyDescent="0.3">
      <c r="A48" s="128">
        <v>73511</v>
      </c>
      <c r="B48" s="128" t="s">
        <v>58</v>
      </c>
      <c r="C48" s="128" t="s">
        <v>2595</v>
      </c>
      <c r="D48" s="128">
        <v>2019</v>
      </c>
      <c r="E48" s="128" t="s">
        <v>32</v>
      </c>
      <c r="F48" s="128" t="str">
        <f>'73511-11'!A$10</f>
        <v>nach § 7 Satz 4 GewStG abzuziehende steuerfreie Einnahmen nach § 3 Nr. 40 EStG und § 8b KStG bzw. hinzurechnende Beträge nach § 3c Abs. 2 EStG und § 8b KStG</v>
      </c>
      <c r="G48" s="130" t="s">
        <v>2739</v>
      </c>
      <c r="H48" s="130" t="s">
        <v>2736</v>
      </c>
      <c r="I48" s="130" t="s">
        <v>325</v>
      </c>
      <c r="J48" s="134">
        <f>'73511-11'!H$10</f>
        <v>1425</v>
      </c>
    </row>
    <row r="49" spans="1:10" x14ac:dyDescent="0.3">
      <c r="A49" s="128">
        <v>73511</v>
      </c>
      <c r="B49" s="128" t="s">
        <v>58</v>
      </c>
      <c r="C49" s="128" t="s">
        <v>2595</v>
      </c>
      <c r="D49" s="128">
        <v>2019</v>
      </c>
      <c r="E49" s="128" t="s">
        <v>32</v>
      </c>
      <c r="F49" s="128" t="str">
        <f>'73511-11'!A$10</f>
        <v>nach § 7 Satz 4 GewStG abzuziehende steuerfreie Einnahmen nach § 3 Nr. 40 EStG und § 8b KStG bzw. hinzurechnende Beträge nach § 3c Abs. 2 EStG und § 8b KStG</v>
      </c>
      <c r="G49" s="130" t="s">
        <v>2739</v>
      </c>
      <c r="H49" s="130" t="s">
        <v>2736</v>
      </c>
      <c r="I49" s="128" t="s">
        <v>52</v>
      </c>
      <c r="J49" s="134">
        <f>'73511-11'!I$10</f>
        <v>299695</v>
      </c>
    </row>
    <row r="50" spans="1:10" x14ac:dyDescent="0.3">
      <c r="A50" s="128">
        <v>73511</v>
      </c>
      <c r="B50" s="128" t="s">
        <v>58</v>
      </c>
      <c r="C50" s="128" t="s">
        <v>2595</v>
      </c>
      <c r="D50" s="128">
        <v>2019</v>
      </c>
      <c r="E50" s="128" t="s">
        <v>32</v>
      </c>
      <c r="F50" s="128" t="str">
        <f>'73511-11'!A$10</f>
        <v>nach § 7 Satz 4 GewStG abzuziehende steuerfreie Einnahmen nach § 3 Nr. 40 EStG und § 8b KStG bzw. hinzurechnende Beträge nach § 3c Abs. 2 EStG und § 8b KStG</v>
      </c>
      <c r="G50" s="130" t="s">
        <v>2740</v>
      </c>
      <c r="H50" s="130" t="s">
        <v>2736</v>
      </c>
      <c r="I50" s="130" t="s">
        <v>325</v>
      </c>
      <c r="J50" s="134">
        <f>'73511-11'!J$10</f>
        <v>1427</v>
      </c>
    </row>
    <row r="51" spans="1:10" x14ac:dyDescent="0.3">
      <c r="A51" s="128">
        <v>73511</v>
      </c>
      <c r="B51" s="128" t="s">
        <v>58</v>
      </c>
      <c r="C51" s="128" t="s">
        <v>2595</v>
      </c>
      <c r="D51" s="128">
        <v>2019</v>
      </c>
      <c r="E51" s="128" t="s">
        <v>32</v>
      </c>
      <c r="F51" s="128" t="str">
        <f>'73511-11'!A$10</f>
        <v>nach § 7 Satz 4 GewStG abzuziehende steuerfreie Einnahmen nach § 3 Nr. 40 EStG und § 8b KStG bzw. hinzurechnende Beträge nach § 3c Abs. 2 EStG und § 8b KStG</v>
      </c>
      <c r="G51" s="130" t="s">
        <v>2740</v>
      </c>
      <c r="H51" s="130" t="s">
        <v>2736</v>
      </c>
      <c r="I51" s="128" t="s">
        <v>52</v>
      </c>
      <c r="J51" s="134">
        <f>'73511-11'!K$10</f>
        <v>86372</v>
      </c>
    </row>
    <row r="52" spans="1:10" x14ac:dyDescent="0.3">
      <c r="A52" s="128">
        <v>73511</v>
      </c>
      <c r="B52" s="128" t="s">
        <v>58</v>
      </c>
      <c r="C52" s="128" t="s">
        <v>2595</v>
      </c>
      <c r="D52" s="128">
        <v>2019</v>
      </c>
      <c r="E52" s="128" t="s">
        <v>32</v>
      </c>
      <c r="F52" s="128" t="str">
        <f>'73511-11'!A$10</f>
        <v>nach § 7 Satz 4 GewStG abzuziehende steuerfreie Einnahmen nach § 3 Nr. 40 EStG und § 8b KStG bzw. hinzurechnende Beträge nach § 3c Abs. 2 EStG und § 8b KStG</v>
      </c>
      <c r="G52" s="130" t="s">
        <v>2741</v>
      </c>
      <c r="H52" s="130" t="s">
        <v>2736</v>
      </c>
      <c r="I52" s="130" t="s">
        <v>325</v>
      </c>
      <c r="J52" s="134">
        <f>'73511-11'!L$10</f>
        <v>11438</v>
      </c>
    </row>
    <row r="53" spans="1:10" x14ac:dyDescent="0.3">
      <c r="A53" s="128">
        <v>73511</v>
      </c>
      <c r="B53" s="128" t="s">
        <v>58</v>
      </c>
      <c r="C53" s="128" t="s">
        <v>2595</v>
      </c>
      <c r="D53" s="128">
        <v>2019</v>
      </c>
      <c r="E53" s="128" t="s">
        <v>32</v>
      </c>
      <c r="F53" s="128" t="str">
        <f>'73511-11'!A$10</f>
        <v>nach § 7 Satz 4 GewStG abzuziehende steuerfreie Einnahmen nach § 3 Nr. 40 EStG und § 8b KStG bzw. hinzurechnende Beträge nach § 3c Abs. 2 EStG und § 8b KStG</v>
      </c>
      <c r="G53" s="130" t="s">
        <v>2741</v>
      </c>
      <c r="H53" s="130" t="s">
        <v>2736</v>
      </c>
      <c r="I53" s="128" t="s">
        <v>52</v>
      </c>
      <c r="J53" s="134">
        <f>'73511-11'!M$10</f>
        <v>17214043</v>
      </c>
    </row>
    <row r="54" spans="1:10" x14ac:dyDescent="0.3">
      <c r="A54" s="128">
        <v>73511</v>
      </c>
      <c r="B54" s="128" t="s">
        <v>58</v>
      </c>
      <c r="C54" s="128" t="s">
        <v>2595</v>
      </c>
      <c r="D54" s="128">
        <v>2019</v>
      </c>
      <c r="E54" s="128" t="s">
        <v>32</v>
      </c>
      <c r="F54" s="128" t="str">
        <f>'73511-11'!A$10</f>
        <v>nach § 7 Satz 4 GewStG abzuziehende steuerfreie Einnahmen nach § 3 Nr. 40 EStG und § 8b KStG bzw. hinzurechnende Beträge nach § 3c Abs. 2 EStG und § 8b KStG</v>
      </c>
      <c r="G54" s="130" t="s">
        <v>2742</v>
      </c>
      <c r="H54" s="130" t="s">
        <v>2736</v>
      </c>
      <c r="I54" s="130" t="s">
        <v>325</v>
      </c>
      <c r="J54" s="134" t="str">
        <f>'73511-11'!N$10</f>
        <v>.</v>
      </c>
    </row>
    <row r="55" spans="1:10" x14ac:dyDescent="0.3">
      <c r="A55" s="128">
        <v>73511</v>
      </c>
      <c r="B55" s="128" t="s">
        <v>58</v>
      </c>
      <c r="C55" s="128" t="s">
        <v>2595</v>
      </c>
      <c r="D55" s="128">
        <v>2019</v>
      </c>
      <c r="E55" s="128" t="s">
        <v>32</v>
      </c>
      <c r="F55" s="128" t="str">
        <f>'73511-11'!A$10</f>
        <v>nach § 7 Satz 4 GewStG abzuziehende steuerfreie Einnahmen nach § 3 Nr. 40 EStG und § 8b KStG bzw. hinzurechnende Beträge nach § 3c Abs. 2 EStG und § 8b KStG</v>
      </c>
      <c r="G55" s="130" t="s">
        <v>2742</v>
      </c>
      <c r="H55" s="130" t="s">
        <v>2736</v>
      </c>
      <c r="I55" s="128" t="s">
        <v>52</v>
      </c>
      <c r="J55" s="134" t="str">
        <f>'73511-11'!O$10</f>
        <v>.</v>
      </c>
    </row>
    <row r="56" spans="1:10" x14ac:dyDescent="0.3">
      <c r="A56" s="128">
        <v>73511</v>
      </c>
      <c r="B56" s="128" t="s">
        <v>58</v>
      </c>
      <c r="C56" s="128" t="s">
        <v>2595</v>
      </c>
      <c r="D56" s="128">
        <v>2019</v>
      </c>
      <c r="E56" s="128" t="s">
        <v>32</v>
      </c>
      <c r="F56" s="128" t="str">
        <f>'73511-11'!A$10</f>
        <v>nach § 7 Satz 4 GewStG abzuziehende steuerfreie Einnahmen nach § 3 Nr. 40 EStG und § 8b KStG bzw. hinzurechnende Beträge nach § 3c Abs. 2 EStG und § 8b KStG</v>
      </c>
      <c r="G56" s="130" t="s">
        <v>2743</v>
      </c>
      <c r="H56" s="130" t="s">
        <v>2736</v>
      </c>
      <c r="I56" s="130" t="s">
        <v>325</v>
      </c>
      <c r="J56" s="134">
        <f>'73511-11'!P$10</f>
        <v>3000</v>
      </c>
    </row>
    <row r="57" spans="1:10" x14ac:dyDescent="0.3">
      <c r="A57" s="128">
        <v>73511</v>
      </c>
      <c r="B57" s="128" t="s">
        <v>58</v>
      </c>
      <c r="C57" s="128" t="s">
        <v>2595</v>
      </c>
      <c r="D57" s="128">
        <v>2019</v>
      </c>
      <c r="E57" s="128" t="s">
        <v>32</v>
      </c>
      <c r="F57" s="128" t="str">
        <f>'73511-11'!A$10</f>
        <v>nach § 7 Satz 4 GewStG abzuziehende steuerfreie Einnahmen nach § 3 Nr. 40 EStG und § 8b KStG bzw. hinzurechnende Beträge nach § 3c Abs. 2 EStG und § 8b KStG</v>
      </c>
      <c r="G57" s="130" t="s">
        <v>2743</v>
      </c>
      <c r="H57" s="130" t="s">
        <v>2736</v>
      </c>
      <c r="I57" s="128" t="s">
        <v>52</v>
      </c>
      <c r="J57" s="134">
        <f>'73511-11'!Q$10</f>
        <v>249391</v>
      </c>
    </row>
    <row r="58" spans="1:10" x14ac:dyDescent="0.3">
      <c r="A58" s="128">
        <v>73511</v>
      </c>
      <c r="B58" s="128" t="s">
        <v>58</v>
      </c>
      <c r="C58" s="128" t="s">
        <v>2595</v>
      </c>
      <c r="D58" s="128">
        <v>2019</v>
      </c>
      <c r="E58" s="128" t="s">
        <v>32</v>
      </c>
      <c r="F58" s="128" t="str">
        <f>'73511-11'!A$10</f>
        <v>nach § 7 Satz 4 GewStG abzuziehende steuerfreie Einnahmen nach § 3 Nr. 40 EStG und § 8b KStG bzw. hinzurechnende Beträge nach § 3c Abs. 2 EStG und § 8b KStG</v>
      </c>
      <c r="G58" s="130" t="s">
        <v>2744</v>
      </c>
      <c r="H58" s="130" t="s">
        <v>2736</v>
      </c>
      <c r="I58" s="130" t="s">
        <v>325</v>
      </c>
      <c r="J58" s="134">
        <f>'73511-11'!R$10</f>
        <v>6522</v>
      </c>
    </row>
    <row r="59" spans="1:10" x14ac:dyDescent="0.3">
      <c r="A59" s="128">
        <v>73511</v>
      </c>
      <c r="B59" s="128" t="s">
        <v>58</v>
      </c>
      <c r="C59" s="128" t="s">
        <v>2595</v>
      </c>
      <c r="D59" s="128">
        <v>2019</v>
      </c>
      <c r="E59" s="128" t="s">
        <v>32</v>
      </c>
      <c r="F59" s="128" t="str">
        <f>'73511-11'!A$10</f>
        <v>nach § 7 Satz 4 GewStG abzuziehende steuerfreie Einnahmen nach § 3 Nr. 40 EStG und § 8b KStG bzw. hinzurechnende Beträge nach § 3c Abs. 2 EStG und § 8b KStG</v>
      </c>
      <c r="G59" s="130" t="s">
        <v>2744</v>
      </c>
      <c r="H59" s="130" t="s">
        <v>2736</v>
      </c>
      <c r="I59" s="128" t="s">
        <v>52</v>
      </c>
      <c r="J59" s="134">
        <f>'73511-11'!S$10</f>
        <v>1214298</v>
      </c>
    </row>
    <row r="60" spans="1:10" x14ac:dyDescent="0.3">
      <c r="A60" s="128">
        <v>73511</v>
      </c>
      <c r="B60" s="128" t="s">
        <v>58</v>
      </c>
      <c r="C60" s="128" t="s">
        <v>2595</v>
      </c>
      <c r="D60" s="128">
        <v>2019</v>
      </c>
      <c r="E60" s="128" t="s">
        <v>32</v>
      </c>
      <c r="F60" s="128" t="str">
        <f>'73511-11'!A$10</f>
        <v>nach § 7 Satz 4 GewStG abzuziehende steuerfreie Einnahmen nach § 3 Nr. 40 EStG und § 8b KStG bzw. hinzurechnende Beträge nach § 3c Abs. 2 EStG und § 8b KStG</v>
      </c>
      <c r="G60" s="130" t="s">
        <v>2745</v>
      </c>
      <c r="H60" s="130" t="s">
        <v>2736</v>
      </c>
      <c r="I60" s="130" t="s">
        <v>325</v>
      </c>
      <c r="J60" s="134" t="str">
        <f>'73511-11'!T$10</f>
        <v>.</v>
      </c>
    </row>
    <row r="61" spans="1:10" x14ac:dyDescent="0.3">
      <c r="A61" s="128">
        <v>73511</v>
      </c>
      <c r="B61" s="128" t="s">
        <v>58</v>
      </c>
      <c r="C61" s="128" t="s">
        <v>2595</v>
      </c>
      <c r="D61" s="128">
        <v>2019</v>
      </c>
      <c r="E61" s="128" t="s">
        <v>32</v>
      </c>
      <c r="F61" s="128" t="str">
        <f>'73511-11'!A$10</f>
        <v>nach § 7 Satz 4 GewStG abzuziehende steuerfreie Einnahmen nach § 3 Nr. 40 EStG und § 8b KStG bzw. hinzurechnende Beträge nach § 3c Abs. 2 EStG und § 8b KStG</v>
      </c>
      <c r="G61" s="130" t="s">
        <v>2745</v>
      </c>
      <c r="H61" s="130" t="s">
        <v>2736</v>
      </c>
      <c r="I61" s="128" t="s">
        <v>52</v>
      </c>
      <c r="J61" s="134" t="str">
        <f>'73511-11'!U$10</f>
        <v>.</v>
      </c>
    </row>
    <row r="62" spans="1:10" x14ac:dyDescent="0.3">
      <c r="A62" s="128">
        <v>73511</v>
      </c>
      <c r="B62" s="128" t="s">
        <v>58</v>
      </c>
      <c r="C62" s="128" t="s">
        <v>2595</v>
      </c>
      <c r="D62" s="128">
        <v>2019</v>
      </c>
      <c r="E62" s="128" t="s">
        <v>32</v>
      </c>
      <c r="F62" s="128" t="str">
        <f>'73511-11'!A$11</f>
        <v>nach § 3 GewStG befreiter Anteil am Gewinn aus Gewerbebetrieb</v>
      </c>
      <c r="G62" s="130" t="s">
        <v>2734</v>
      </c>
      <c r="H62" s="130" t="s">
        <v>2736</v>
      </c>
      <c r="I62" s="130" t="s">
        <v>325</v>
      </c>
      <c r="J62" s="134">
        <f>'73511-11'!B$11</f>
        <v>2918</v>
      </c>
    </row>
    <row r="63" spans="1:10" x14ac:dyDescent="0.3">
      <c r="A63" s="128">
        <v>73511</v>
      </c>
      <c r="B63" s="128" t="s">
        <v>58</v>
      </c>
      <c r="C63" s="128" t="s">
        <v>2595</v>
      </c>
      <c r="D63" s="128">
        <v>2019</v>
      </c>
      <c r="E63" s="128" t="s">
        <v>32</v>
      </c>
      <c r="F63" s="128" t="str">
        <f>'73511-11'!A$11</f>
        <v>nach § 3 GewStG befreiter Anteil am Gewinn aus Gewerbebetrieb</v>
      </c>
      <c r="G63" s="130" t="s">
        <v>2734</v>
      </c>
      <c r="H63" s="130" t="s">
        <v>2736</v>
      </c>
      <c r="I63" s="128" t="s">
        <v>52</v>
      </c>
      <c r="J63" s="134">
        <f>'73511-11'!C$11</f>
        <v>434597</v>
      </c>
    </row>
    <row r="64" spans="1:10" x14ac:dyDescent="0.3">
      <c r="A64" s="128">
        <v>73511</v>
      </c>
      <c r="B64" s="128" t="s">
        <v>58</v>
      </c>
      <c r="C64" s="128" t="s">
        <v>2595</v>
      </c>
      <c r="D64" s="128">
        <v>2019</v>
      </c>
      <c r="E64" s="128" t="s">
        <v>32</v>
      </c>
      <c r="F64" s="128" t="str">
        <f>'73511-11'!A$11</f>
        <v>nach § 3 GewStG befreiter Anteil am Gewinn aus Gewerbebetrieb</v>
      </c>
      <c r="G64" s="130" t="s">
        <v>2737</v>
      </c>
      <c r="H64" s="130" t="s">
        <v>2736</v>
      </c>
      <c r="I64" s="130" t="s">
        <v>325</v>
      </c>
      <c r="J64" s="134">
        <f>'73511-11'!D$11</f>
        <v>2408</v>
      </c>
    </row>
    <row r="65" spans="1:10" x14ac:dyDescent="0.3">
      <c r="A65" s="128">
        <v>73511</v>
      </c>
      <c r="B65" s="128" t="s">
        <v>58</v>
      </c>
      <c r="C65" s="128" t="s">
        <v>2595</v>
      </c>
      <c r="D65" s="128">
        <v>2019</v>
      </c>
      <c r="E65" s="128" t="s">
        <v>32</v>
      </c>
      <c r="F65" s="128" t="str">
        <f>'73511-11'!A$11</f>
        <v>nach § 3 GewStG befreiter Anteil am Gewinn aus Gewerbebetrieb</v>
      </c>
      <c r="G65" s="130" t="s">
        <v>2737</v>
      </c>
      <c r="H65" s="130" t="s">
        <v>2736</v>
      </c>
      <c r="I65" s="128" t="s">
        <v>52</v>
      </c>
      <c r="J65" s="134">
        <f>'73511-11'!E$11</f>
        <v>230049</v>
      </c>
    </row>
    <row r="66" spans="1:10" x14ac:dyDescent="0.3">
      <c r="A66" s="128">
        <v>73511</v>
      </c>
      <c r="B66" s="128" t="s">
        <v>58</v>
      </c>
      <c r="C66" s="128" t="s">
        <v>2595</v>
      </c>
      <c r="D66" s="128">
        <v>2019</v>
      </c>
      <c r="E66" s="128" t="s">
        <v>32</v>
      </c>
      <c r="F66" s="128" t="str">
        <f>'73511-11'!A$11</f>
        <v>nach § 3 GewStG befreiter Anteil am Gewinn aus Gewerbebetrieb</v>
      </c>
      <c r="G66" s="130" t="s">
        <v>2738</v>
      </c>
      <c r="H66" s="130" t="s">
        <v>2736</v>
      </c>
      <c r="I66" s="130" t="s">
        <v>325</v>
      </c>
      <c r="J66" s="134">
        <f>'73511-11'!F$11</f>
        <v>399</v>
      </c>
    </row>
    <row r="67" spans="1:10" x14ac:dyDescent="0.3">
      <c r="A67" s="128">
        <v>73511</v>
      </c>
      <c r="B67" s="128" t="s">
        <v>58</v>
      </c>
      <c r="C67" s="128" t="s">
        <v>2595</v>
      </c>
      <c r="D67" s="128">
        <v>2019</v>
      </c>
      <c r="E67" s="128" t="s">
        <v>32</v>
      </c>
      <c r="F67" s="128" t="str">
        <f>'73511-11'!A$11</f>
        <v>nach § 3 GewStG befreiter Anteil am Gewinn aus Gewerbebetrieb</v>
      </c>
      <c r="G67" s="130" t="s">
        <v>2738</v>
      </c>
      <c r="H67" s="130" t="s">
        <v>2736</v>
      </c>
      <c r="I67" s="128" t="s">
        <v>52</v>
      </c>
      <c r="J67" s="134">
        <f>'73511-11'!G$11</f>
        <v>45787</v>
      </c>
    </row>
    <row r="68" spans="1:10" x14ac:dyDescent="0.3">
      <c r="A68" s="128">
        <v>73511</v>
      </c>
      <c r="B68" s="128" t="s">
        <v>58</v>
      </c>
      <c r="C68" s="128" t="s">
        <v>2595</v>
      </c>
      <c r="D68" s="128">
        <v>2019</v>
      </c>
      <c r="E68" s="128" t="s">
        <v>32</v>
      </c>
      <c r="F68" s="128" t="str">
        <f>'73511-11'!A$11</f>
        <v>nach § 3 GewStG befreiter Anteil am Gewinn aus Gewerbebetrieb</v>
      </c>
      <c r="G68" s="130" t="s">
        <v>2739</v>
      </c>
      <c r="H68" s="130" t="s">
        <v>2736</v>
      </c>
      <c r="I68" s="130" t="s">
        <v>325</v>
      </c>
      <c r="J68" s="134">
        <f>'73511-11'!H$11</f>
        <v>1855</v>
      </c>
    </row>
    <row r="69" spans="1:10" x14ac:dyDescent="0.3">
      <c r="A69" s="128">
        <v>73511</v>
      </c>
      <c r="B69" s="128" t="s">
        <v>58</v>
      </c>
      <c r="C69" s="128" t="s">
        <v>2595</v>
      </c>
      <c r="D69" s="128">
        <v>2019</v>
      </c>
      <c r="E69" s="128" t="s">
        <v>32</v>
      </c>
      <c r="F69" s="128" t="str">
        <f>'73511-11'!A$11</f>
        <v>nach § 3 GewStG befreiter Anteil am Gewinn aus Gewerbebetrieb</v>
      </c>
      <c r="G69" s="130" t="s">
        <v>2739</v>
      </c>
      <c r="H69" s="130" t="s">
        <v>2736</v>
      </c>
      <c r="I69" s="128" t="s">
        <v>52</v>
      </c>
      <c r="J69" s="134">
        <f>'73511-11'!I$11</f>
        <v>172415</v>
      </c>
    </row>
    <row r="70" spans="1:10" x14ac:dyDescent="0.3">
      <c r="A70" s="128">
        <v>73511</v>
      </c>
      <c r="B70" s="128" t="s">
        <v>58</v>
      </c>
      <c r="C70" s="128" t="s">
        <v>2595</v>
      </c>
      <c r="D70" s="128">
        <v>2019</v>
      </c>
      <c r="E70" s="128" t="s">
        <v>32</v>
      </c>
      <c r="F70" s="128" t="str">
        <f>'73511-11'!A$11</f>
        <v>nach § 3 GewStG befreiter Anteil am Gewinn aus Gewerbebetrieb</v>
      </c>
      <c r="G70" s="130" t="s">
        <v>2740</v>
      </c>
      <c r="H70" s="130" t="s">
        <v>2736</v>
      </c>
      <c r="I70" s="130" t="s">
        <v>325</v>
      </c>
      <c r="J70" s="134">
        <f>'73511-11'!J$11</f>
        <v>154</v>
      </c>
    </row>
    <row r="71" spans="1:10" x14ac:dyDescent="0.3">
      <c r="A71" s="128">
        <v>73511</v>
      </c>
      <c r="B71" s="128" t="s">
        <v>58</v>
      </c>
      <c r="C71" s="128" t="s">
        <v>2595</v>
      </c>
      <c r="D71" s="128">
        <v>2019</v>
      </c>
      <c r="E71" s="128" t="s">
        <v>32</v>
      </c>
      <c r="F71" s="128" t="str">
        <f>'73511-11'!A$11</f>
        <v>nach § 3 GewStG befreiter Anteil am Gewinn aus Gewerbebetrieb</v>
      </c>
      <c r="G71" s="130" t="s">
        <v>2740</v>
      </c>
      <c r="H71" s="130" t="s">
        <v>2736</v>
      </c>
      <c r="I71" s="128" t="s">
        <v>52</v>
      </c>
      <c r="J71" s="134">
        <f>'73511-11'!K$11</f>
        <v>11847</v>
      </c>
    </row>
    <row r="72" spans="1:10" x14ac:dyDescent="0.3">
      <c r="A72" s="128">
        <v>73511</v>
      </c>
      <c r="B72" s="128" t="s">
        <v>58</v>
      </c>
      <c r="C72" s="128" t="s">
        <v>2595</v>
      </c>
      <c r="D72" s="128">
        <v>2019</v>
      </c>
      <c r="E72" s="128" t="s">
        <v>32</v>
      </c>
      <c r="F72" s="128" t="str">
        <f>'73511-11'!A$11</f>
        <v>nach § 3 GewStG befreiter Anteil am Gewinn aus Gewerbebetrieb</v>
      </c>
      <c r="G72" s="130" t="s">
        <v>2741</v>
      </c>
      <c r="H72" s="130" t="s">
        <v>2736</v>
      </c>
      <c r="I72" s="130" t="s">
        <v>325</v>
      </c>
      <c r="J72" s="134">
        <f>'73511-11'!L$11</f>
        <v>510</v>
      </c>
    </row>
    <row r="73" spans="1:10" x14ac:dyDescent="0.3">
      <c r="A73" s="128">
        <v>73511</v>
      </c>
      <c r="B73" s="128" t="s">
        <v>58</v>
      </c>
      <c r="C73" s="128" t="s">
        <v>2595</v>
      </c>
      <c r="D73" s="128">
        <v>2019</v>
      </c>
      <c r="E73" s="128" t="s">
        <v>32</v>
      </c>
      <c r="F73" s="128" t="str">
        <f>'73511-11'!A$11</f>
        <v>nach § 3 GewStG befreiter Anteil am Gewinn aus Gewerbebetrieb</v>
      </c>
      <c r="G73" s="130" t="s">
        <v>2741</v>
      </c>
      <c r="H73" s="130" t="s">
        <v>2736</v>
      </c>
      <c r="I73" s="128" t="s">
        <v>52</v>
      </c>
      <c r="J73" s="134">
        <f>'73511-11'!M$11</f>
        <v>204549</v>
      </c>
    </row>
    <row r="74" spans="1:10" x14ac:dyDescent="0.3">
      <c r="A74" s="128">
        <v>73511</v>
      </c>
      <c r="B74" s="128" t="s">
        <v>58</v>
      </c>
      <c r="C74" s="128" t="s">
        <v>2595</v>
      </c>
      <c r="D74" s="128">
        <v>2019</v>
      </c>
      <c r="E74" s="128" t="s">
        <v>32</v>
      </c>
      <c r="F74" s="128" t="str">
        <f>'73511-11'!A$11</f>
        <v>nach § 3 GewStG befreiter Anteil am Gewinn aus Gewerbebetrieb</v>
      </c>
      <c r="G74" s="130" t="s">
        <v>2742</v>
      </c>
      <c r="H74" s="130" t="s">
        <v>2736</v>
      </c>
      <c r="I74" s="130" t="s">
        <v>325</v>
      </c>
      <c r="J74" s="134">
        <f>'73511-11'!N$11</f>
        <v>258</v>
      </c>
    </row>
    <row r="75" spans="1:10" x14ac:dyDescent="0.3">
      <c r="A75" s="128">
        <v>73511</v>
      </c>
      <c r="B75" s="128" t="s">
        <v>58</v>
      </c>
      <c r="C75" s="128" t="s">
        <v>2595</v>
      </c>
      <c r="D75" s="128">
        <v>2019</v>
      </c>
      <c r="E75" s="128" t="s">
        <v>32</v>
      </c>
      <c r="F75" s="128" t="str">
        <f>'73511-11'!A$11</f>
        <v>nach § 3 GewStG befreiter Anteil am Gewinn aus Gewerbebetrieb</v>
      </c>
      <c r="G75" s="130" t="s">
        <v>2742</v>
      </c>
      <c r="H75" s="130" t="s">
        <v>2736</v>
      </c>
      <c r="I75" s="128" t="s">
        <v>52</v>
      </c>
      <c r="J75" s="134">
        <f>'73511-11'!O$11</f>
        <v>27536</v>
      </c>
    </row>
    <row r="76" spans="1:10" x14ac:dyDescent="0.3">
      <c r="A76" s="128">
        <v>73511</v>
      </c>
      <c r="B76" s="128" t="s">
        <v>58</v>
      </c>
      <c r="C76" s="128" t="s">
        <v>2595</v>
      </c>
      <c r="D76" s="128">
        <v>2019</v>
      </c>
      <c r="E76" s="128" t="s">
        <v>32</v>
      </c>
      <c r="F76" s="128" t="str">
        <f>'73511-11'!A$11</f>
        <v>nach § 3 GewStG befreiter Anteil am Gewinn aus Gewerbebetrieb</v>
      </c>
      <c r="G76" s="130" t="s">
        <v>2743</v>
      </c>
      <c r="H76" s="130" t="s">
        <v>2736</v>
      </c>
      <c r="I76" s="130" t="s">
        <v>325</v>
      </c>
      <c r="J76" s="134">
        <f>'73511-11'!P$11</f>
        <v>163</v>
      </c>
    </row>
    <row r="77" spans="1:10" x14ac:dyDescent="0.3">
      <c r="A77" s="128">
        <v>73511</v>
      </c>
      <c r="B77" s="128" t="s">
        <v>58</v>
      </c>
      <c r="C77" s="128" t="s">
        <v>2595</v>
      </c>
      <c r="D77" s="128">
        <v>2019</v>
      </c>
      <c r="E77" s="128" t="s">
        <v>32</v>
      </c>
      <c r="F77" s="128" t="str">
        <f>'73511-11'!A$11</f>
        <v>nach § 3 GewStG befreiter Anteil am Gewinn aus Gewerbebetrieb</v>
      </c>
      <c r="G77" s="130" t="s">
        <v>2743</v>
      </c>
      <c r="H77" s="130" t="s">
        <v>2736</v>
      </c>
      <c r="I77" s="128" t="s">
        <v>52</v>
      </c>
      <c r="J77" s="134">
        <f>'73511-11'!Q$11</f>
        <v>29032</v>
      </c>
    </row>
    <row r="78" spans="1:10" x14ac:dyDescent="0.3">
      <c r="A78" s="128">
        <v>73511</v>
      </c>
      <c r="B78" s="128" t="s">
        <v>58</v>
      </c>
      <c r="C78" s="128" t="s">
        <v>2595</v>
      </c>
      <c r="D78" s="128">
        <v>2019</v>
      </c>
      <c r="E78" s="128" t="s">
        <v>32</v>
      </c>
      <c r="F78" s="128" t="str">
        <f>'73511-11'!A$11</f>
        <v>nach § 3 GewStG befreiter Anteil am Gewinn aus Gewerbebetrieb</v>
      </c>
      <c r="G78" s="130" t="s">
        <v>2744</v>
      </c>
      <c r="H78" s="130" t="s">
        <v>2736</v>
      </c>
      <c r="I78" s="130" t="s">
        <v>325</v>
      </c>
      <c r="J78" s="134">
        <f>'73511-11'!R$11</f>
        <v>77</v>
      </c>
    </row>
    <row r="79" spans="1:10" x14ac:dyDescent="0.3">
      <c r="A79" s="128">
        <v>73511</v>
      </c>
      <c r="B79" s="128" t="s">
        <v>58</v>
      </c>
      <c r="C79" s="128" t="s">
        <v>2595</v>
      </c>
      <c r="D79" s="128">
        <v>2019</v>
      </c>
      <c r="E79" s="128" t="s">
        <v>32</v>
      </c>
      <c r="F79" s="128" t="str">
        <f>'73511-11'!A$11</f>
        <v>nach § 3 GewStG befreiter Anteil am Gewinn aus Gewerbebetrieb</v>
      </c>
      <c r="G79" s="130" t="s">
        <v>2744</v>
      </c>
      <c r="H79" s="130" t="s">
        <v>2736</v>
      </c>
      <c r="I79" s="128" t="s">
        <v>52</v>
      </c>
      <c r="J79" s="134">
        <f>'73511-11'!S$11</f>
        <v>82495</v>
      </c>
    </row>
    <row r="80" spans="1:10" x14ac:dyDescent="0.3">
      <c r="A80" s="128">
        <v>73511</v>
      </c>
      <c r="B80" s="128" t="s">
        <v>58</v>
      </c>
      <c r="C80" s="128" t="s">
        <v>2595</v>
      </c>
      <c r="D80" s="128">
        <v>2019</v>
      </c>
      <c r="E80" s="128" t="s">
        <v>32</v>
      </c>
      <c r="F80" s="128" t="str">
        <f>'73511-11'!A$11</f>
        <v>nach § 3 GewStG befreiter Anteil am Gewinn aus Gewerbebetrieb</v>
      </c>
      <c r="G80" s="130" t="s">
        <v>2745</v>
      </c>
      <c r="H80" s="130" t="s">
        <v>2736</v>
      </c>
      <c r="I80" s="130" t="s">
        <v>325</v>
      </c>
      <c r="J80" s="134">
        <f>'73511-11'!T$11</f>
        <v>12</v>
      </c>
    </row>
    <row r="81" spans="1:10" x14ac:dyDescent="0.3">
      <c r="A81" s="128">
        <v>73511</v>
      </c>
      <c r="B81" s="128" t="s">
        <v>58</v>
      </c>
      <c r="C81" s="128" t="s">
        <v>2595</v>
      </c>
      <c r="D81" s="128">
        <v>2019</v>
      </c>
      <c r="E81" s="128" t="s">
        <v>32</v>
      </c>
      <c r="F81" s="128" t="str">
        <f>'73511-11'!A$11</f>
        <v>nach § 3 GewStG befreiter Anteil am Gewinn aus Gewerbebetrieb</v>
      </c>
      <c r="G81" s="130" t="s">
        <v>2745</v>
      </c>
      <c r="H81" s="130" t="s">
        <v>2736</v>
      </c>
      <c r="I81" s="128" t="s">
        <v>52</v>
      </c>
      <c r="J81" s="134">
        <f>'73511-11'!U$11</f>
        <v>65485</v>
      </c>
    </row>
    <row r="82" spans="1:10" x14ac:dyDescent="0.3">
      <c r="A82" s="128">
        <v>73511</v>
      </c>
      <c r="B82" s="128" t="s">
        <v>58</v>
      </c>
      <c r="C82" s="128" t="s">
        <v>2595</v>
      </c>
      <c r="D82" s="128">
        <v>2019</v>
      </c>
      <c r="E82" s="128" t="s">
        <v>32</v>
      </c>
      <c r="F82" s="128" t="str">
        <f>'73511-11'!A$12</f>
        <v>von der Gewerbesteuer nach § 13 GewStDV befreiter Anteil am Gewinn aus Gewerbebetrieb</v>
      </c>
      <c r="G82" s="130" t="s">
        <v>2734</v>
      </c>
      <c r="H82" s="130" t="s">
        <v>2736</v>
      </c>
      <c r="I82" s="130" t="s">
        <v>325</v>
      </c>
      <c r="J82" s="134">
        <f>'73511-11'!B$12</f>
        <v>219</v>
      </c>
    </row>
    <row r="83" spans="1:10" x14ac:dyDescent="0.3">
      <c r="A83" s="128">
        <v>73511</v>
      </c>
      <c r="B83" s="128" t="s">
        <v>58</v>
      </c>
      <c r="C83" s="128" t="s">
        <v>2595</v>
      </c>
      <c r="D83" s="128">
        <v>2019</v>
      </c>
      <c r="E83" s="128" t="s">
        <v>32</v>
      </c>
      <c r="F83" s="128" t="str">
        <f>'73511-11'!A$12</f>
        <v>von der Gewerbesteuer nach § 13 GewStDV befreiter Anteil am Gewinn aus Gewerbebetrieb</v>
      </c>
      <c r="G83" s="130" t="s">
        <v>2734</v>
      </c>
      <c r="H83" s="130" t="s">
        <v>2736</v>
      </c>
      <c r="I83" s="128" t="s">
        <v>52</v>
      </c>
      <c r="J83" s="134">
        <f>'73511-11'!C$12</f>
        <v>10989</v>
      </c>
    </row>
    <row r="84" spans="1:10" x14ac:dyDescent="0.3">
      <c r="A84" s="128">
        <v>73511</v>
      </c>
      <c r="B84" s="128" t="s">
        <v>58</v>
      </c>
      <c r="C84" s="128" t="s">
        <v>2595</v>
      </c>
      <c r="D84" s="128">
        <v>2019</v>
      </c>
      <c r="E84" s="128" t="s">
        <v>32</v>
      </c>
      <c r="F84" s="128" t="str">
        <f>'73511-11'!A$12</f>
        <v>von der Gewerbesteuer nach § 13 GewStDV befreiter Anteil am Gewinn aus Gewerbebetrieb</v>
      </c>
      <c r="G84" s="130" t="s">
        <v>2737</v>
      </c>
      <c r="H84" s="130" t="s">
        <v>2736</v>
      </c>
      <c r="I84" s="130" t="s">
        <v>325</v>
      </c>
      <c r="J84" s="134" t="str">
        <f>'73511-11'!D$12</f>
        <v>.</v>
      </c>
    </row>
    <row r="85" spans="1:10" x14ac:dyDescent="0.3">
      <c r="A85" s="128">
        <v>73511</v>
      </c>
      <c r="B85" s="128" t="s">
        <v>58</v>
      </c>
      <c r="C85" s="128" t="s">
        <v>2595</v>
      </c>
      <c r="D85" s="128">
        <v>2019</v>
      </c>
      <c r="E85" s="128" t="s">
        <v>32</v>
      </c>
      <c r="F85" s="128" t="str">
        <f>'73511-11'!A$12</f>
        <v>von der Gewerbesteuer nach § 13 GewStDV befreiter Anteil am Gewinn aus Gewerbebetrieb</v>
      </c>
      <c r="G85" s="130" t="s">
        <v>2737</v>
      </c>
      <c r="H85" s="130" t="s">
        <v>2736</v>
      </c>
      <c r="I85" s="128" t="s">
        <v>52</v>
      </c>
      <c r="J85" s="134" t="str">
        <f>'73511-11'!E$12</f>
        <v>.</v>
      </c>
    </row>
    <row r="86" spans="1:10" x14ac:dyDescent="0.3">
      <c r="A86" s="128">
        <v>73511</v>
      </c>
      <c r="B86" s="128" t="s">
        <v>58</v>
      </c>
      <c r="C86" s="128" t="s">
        <v>2595</v>
      </c>
      <c r="D86" s="128">
        <v>2019</v>
      </c>
      <c r="E86" s="128" t="s">
        <v>32</v>
      </c>
      <c r="F86" s="128" t="str">
        <f>'73511-11'!A$12</f>
        <v>von der Gewerbesteuer nach § 13 GewStDV befreiter Anteil am Gewinn aus Gewerbebetrieb</v>
      </c>
      <c r="G86" s="130" t="s">
        <v>2738</v>
      </c>
      <c r="H86" s="130" t="s">
        <v>2736</v>
      </c>
      <c r="I86" s="130" t="s">
        <v>325</v>
      </c>
      <c r="J86" s="134" t="str">
        <f>'73511-11'!F$12</f>
        <v>.</v>
      </c>
    </row>
    <row r="87" spans="1:10" x14ac:dyDescent="0.3">
      <c r="A87" s="128">
        <v>73511</v>
      </c>
      <c r="B87" s="128" t="s">
        <v>58</v>
      </c>
      <c r="C87" s="128" t="s">
        <v>2595</v>
      </c>
      <c r="D87" s="128">
        <v>2019</v>
      </c>
      <c r="E87" s="128" t="s">
        <v>32</v>
      </c>
      <c r="F87" s="128" t="str">
        <f>'73511-11'!A$12</f>
        <v>von der Gewerbesteuer nach § 13 GewStDV befreiter Anteil am Gewinn aus Gewerbebetrieb</v>
      </c>
      <c r="G87" s="130" t="s">
        <v>2738</v>
      </c>
      <c r="H87" s="130" t="s">
        <v>2736</v>
      </c>
      <c r="I87" s="128" t="s">
        <v>52</v>
      </c>
      <c r="J87" s="134" t="str">
        <f>'73511-11'!G$12</f>
        <v>.</v>
      </c>
    </row>
    <row r="88" spans="1:10" x14ac:dyDescent="0.3">
      <c r="A88" s="128">
        <v>73511</v>
      </c>
      <c r="B88" s="128" t="s">
        <v>58</v>
      </c>
      <c r="C88" s="128" t="s">
        <v>2595</v>
      </c>
      <c r="D88" s="128">
        <v>2019</v>
      </c>
      <c r="E88" s="128" t="s">
        <v>32</v>
      </c>
      <c r="F88" s="128" t="str">
        <f>'73511-11'!A$12</f>
        <v>von der Gewerbesteuer nach § 13 GewStDV befreiter Anteil am Gewinn aus Gewerbebetrieb</v>
      </c>
      <c r="G88" s="130" t="s">
        <v>2739</v>
      </c>
      <c r="H88" s="130" t="s">
        <v>2736</v>
      </c>
      <c r="I88" s="130" t="s">
        <v>325</v>
      </c>
      <c r="J88" s="134">
        <f>'73511-11'!H$12</f>
        <v>41</v>
      </c>
    </row>
    <row r="89" spans="1:10" x14ac:dyDescent="0.3">
      <c r="A89" s="128">
        <v>73511</v>
      </c>
      <c r="B89" s="128" t="s">
        <v>58</v>
      </c>
      <c r="C89" s="128" t="s">
        <v>2595</v>
      </c>
      <c r="D89" s="128">
        <v>2019</v>
      </c>
      <c r="E89" s="128" t="s">
        <v>32</v>
      </c>
      <c r="F89" s="128" t="str">
        <f>'73511-11'!A$12</f>
        <v>von der Gewerbesteuer nach § 13 GewStDV befreiter Anteil am Gewinn aus Gewerbebetrieb</v>
      </c>
      <c r="G89" s="130" t="s">
        <v>2739</v>
      </c>
      <c r="H89" s="130" t="s">
        <v>2736</v>
      </c>
      <c r="I89" s="128" t="s">
        <v>52</v>
      </c>
      <c r="J89" s="134">
        <f>'73511-11'!I$12</f>
        <v>1689</v>
      </c>
    </row>
    <row r="90" spans="1:10" x14ac:dyDescent="0.3">
      <c r="A90" s="128">
        <v>73511</v>
      </c>
      <c r="B90" s="128" t="s">
        <v>58</v>
      </c>
      <c r="C90" s="128" t="s">
        <v>2595</v>
      </c>
      <c r="D90" s="128">
        <v>2019</v>
      </c>
      <c r="E90" s="128" t="s">
        <v>32</v>
      </c>
      <c r="F90" s="128" t="str">
        <f>'73511-11'!A$12</f>
        <v>von der Gewerbesteuer nach § 13 GewStDV befreiter Anteil am Gewinn aus Gewerbebetrieb</v>
      </c>
      <c r="G90" s="130" t="s">
        <v>2740</v>
      </c>
      <c r="H90" s="130" t="s">
        <v>2736</v>
      </c>
      <c r="I90" s="130" t="s">
        <v>325</v>
      </c>
      <c r="J90" s="134">
        <f>'73511-11'!J$12</f>
        <v>32</v>
      </c>
    </row>
    <row r="91" spans="1:10" x14ac:dyDescent="0.3">
      <c r="A91" s="128">
        <v>73511</v>
      </c>
      <c r="B91" s="128" t="s">
        <v>58</v>
      </c>
      <c r="C91" s="128" t="s">
        <v>2595</v>
      </c>
      <c r="D91" s="128">
        <v>2019</v>
      </c>
      <c r="E91" s="128" t="s">
        <v>32</v>
      </c>
      <c r="F91" s="128" t="str">
        <f>'73511-11'!A$12</f>
        <v>von der Gewerbesteuer nach § 13 GewStDV befreiter Anteil am Gewinn aus Gewerbebetrieb</v>
      </c>
      <c r="G91" s="130" t="s">
        <v>2740</v>
      </c>
      <c r="H91" s="130" t="s">
        <v>2736</v>
      </c>
      <c r="I91" s="128" t="s">
        <v>52</v>
      </c>
      <c r="J91" s="134">
        <f>'73511-11'!K$12</f>
        <v>1813</v>
      </c>
    </row>
    <row r="92" spans="1:10" x14ac:dyDescent="0.3">
      <c r="A92" s="128">
        <v>73511</v>
      </c>
      <c r="B92" s="128" t="s">
        <v>58</v>
      </c>
      <c r="C92" s="128" t="s">
        <v>2595</v>
      </c>
      <c r="D92" s="128">
        <v>2019</v>
      </c>
      <c r="E92" s="128" t="s">
        <v>32</v>
      </c>
      <c r="F92" s="128" t="str">
        <f>'73511-11'!A$12</f>
        <v>von der Gewerbesteuer nach § 13 GewStDV befreiter Anteil am Gewinn aus Gewerbebetrieb</v>
      </c>
      <c r="G92" s="130" t="s">
        <v>2741</v>
      </c>
      <c r="H92" s="130" t="s">
        <v>2736</v>
      </c>
      <c r="I92" s="130" t="s">
        <v>325</v>
      </c>
      <c r="J92" s="134" t="str">
        <f>'73511-11'!L$12</f>
        <v>.</v>
      </c>
    </row>
    <row r="93" spans="1:10" x14ac:dyDescent="0.3">
      <c r="A93" s="128">
        <v>73511</v>
      </c>
      <c r="B93" s="128" t="s">
        <v>58</v>
      </c>
      <c r="C93" s="128" t="s">
        <v>2595</v>
      </c>
      <c r="D93" s="128">
        <v>2019</v>
      </c>
      <c r="E93" s="128" t="s">
        <v>32</v>
      </c>
      <c r="F93" s="128" t="str">
        <f>'73511-11'!A$12</f>
        <v>von der Gewerbesteuer nach § 13 GewStDV befreiter Anteil am Gewinn aus Gewerbebetrieb</v>
      </c>
      <c r="G93" s="130" t="s">
        <v>2741</v>
      </c>
      <c r="H93" s="130" t="s">
        <v>2736</v>
      </c>
      <c r="I93" s="128" t="s">
        <v>52</v>
      </c>
      <c r="J93" s="134" t="str">
        <f>'73511-11'!M$12</f>
        <v>.</v>
      </c>
    </row>
    <row r="94" spans="1:10" x14ac:dyDescent="0.3">
      <c r="A94" s="128">
        <v>73511</v>
      </c>
      <c r="B94" s="128" t="s">
        <v>58</v>
      </c>
      <c r="C94" s="128" t="s">
        <v>2595</v>
      </c>
      <c r="D94" s="128">
        <v>2019</v>
      </c>
      <c r="E94" s="128" t="s">
        <v>32</v>
      </c>
      <c r="F94" s="128" t="str">
        <f>'73511-11'!A$12</f>
        <v>von der Gewerbesteuer nach § 13 GewStDV befreiter Anteil am Gewinn aus Gewerbebetrieb</v>
      </c>
      <c r="G94" s="130" t="s">
        <v>2742</v>
      </c>
      <c r="H94" s="130" t="s">
        <v>2736</v>
      </c>
      <c r="I94" s="130" t="s">
        <v>325</v>
      </c>
      <c r="J94" s="134" t="str">
        <f>'73511-11'!N$12</f>
        <v>.</v>
      </c>
    </row>
    <row r="95" spans="1:10" x14ac:dyDescent="0.3">
      <c r="A95" s="128">
        <v>73511</v>
      </c>
      <c r="B95" s="128" t="s">
        <v>58</v>
      </c>
      <c r="C95" s="128" t="s">
        <v>2595</v>
      </c>
      <c r="D95" s="128">
        <v>2019</v>
      </c>
      <c r="E95" s="128" t="s">
        <v>32</v>
      </c>
      <c r="F95" s="128" t="str">
        <f>'73511-11'!A$12</f>
        <v>von der Gewerbesteuer nach § 13 GewStDV befreiter Anteil am Gewinn aus Gewerbebetrieb</v>
      </c>
      <c r="G95" s="130" t="s">
        <v>2742</v>
      </c>
      <c r="H95" s="130" t="s">
        <v>2736</v>
      </c>
      <c r="I95" s="128" t="s">
        <v>52</v>
      </c>
      <c r="J95" s="134" t="str">
        <f>'73511-11'!O$12</f>
        <v>.</v>
      </c>
    </row>
    <row r="96" spans="1:10" x14ac:dyDescent="0.3">
      <c r="A96" s="128">
        <v>73511</v>
      </c>
      <c r="B96" s="128" t="s">
        <v>58</v>
      </c>
      <c r="C96" s="128" t="s">
        <v>2595</v>
      </c>
      <c r="D96" s="128">
        <v>2019</v>
      </c>
      <c r="E96" s="128" t="s">
        <v>32</v>
      </c>
      <c r="F96" s="128" t="str">
        <f>'73511-11'!A$12</f>
        <v>von der Gewerbesteuer nach § 13 GewStDV befreiter Anteil am Gewinn aus Gewerbebetrieb</v>
      </c>
      <c r="G96" s="130" t="s">
        <v>2743</v>
      </c>
      <c r="H96" s="130" t="s">
        <v>2736</v>
      </c>
      <c r="I96" s="130" t="s">
        <v>325</v>
      </c>
      <c r="J96" s="134">
        <f>'73511-11'!P$12</f>
        <v>68</v>
      </c>
    </row>
    <row r="97" spans="1:10" x14ac:dyDescent="0.3">
      <c r="A97" s="128">
        <v>73511</v>
      </c>
      <c r="B97" s="128" t="s">
        <v>58</v>
      </c>
      <c r="C97" s="128" t="s">
        <v>2595</v>
      </c>
      <c r="D97" s="128">
        <v>2019</v>
      </c>
      <c r="E97" s="128" t="s">
        <v>32</v>
      </c>
      <c r="F97" s="128" t="str">
        <f>'73511-11'!A$12</f>
        <v>von der Gewerbesteuer nach § 13 GewStDV befreiter Anteil am Gewinn aus Gewerbebetrieb</v>
      </c>
      <c r="G97" s="130" t="s">
        <v>2743</v>
      </c>
      <c r="H97" s="130" t="s">
        <v>2736</v>
      </c>
      <c r="I97" s="128" t="s">
        <v>52</v>
      </c>
      <c r="J97" s="134">
        <f>'73511-11'!Q$12</f>
        <v>1460</v>
      </c>
    </row>
    <row r="98" spans="1:10" x14ac:dyDescent="0.3">
      <c r="A98" s="128">
        <v>73511</v>
      </c>
      <c r="B98" s="128" t="s">
        <v>58</v>
      </c>
      <c r="C98" s="128" t="s">
        <v>2595</v>
      </c>
      <c r="D98" s="128">
        <v>2019</v>
      </c>
      <c r="E98" s="128" t="s">
        <v>32</v>
      </c>
      <c r="F98" s="128" t="str">
        <f>'73511-11'!A$12</f>
        <v>von der Gewerbesteuer nach § 13 GewStDV befreiter Anteil am Gewinn aus Gewerbebetrieb</v>
      </c>
      <c r="G98" s="130" t="s">
        <v>2744</v>
      </c>
      <c r="H98" s="130" t="s">
        <v>2736</v>
      </c>
      <c r="I98" s="130" t="s">
        <v>325</v>
      </c>
      <c r="J98" s="134">
        <f>'73511-11'!R$12</f>
        <v>36</v>
      </c>
    </row>
    <row r="99" spans="1:10" x14ac:dyDescent="0.3">
      <c r="A99" s="128">
        <v>73511</v>
      </c>
      <c r="B99" s="128" t="s">
        <v>58</v>
      </c>
      <c r="C99" s="128" t="s">
        <v>2595</v>
      </c>
      <c r="D99" s="128">
        <v>2019</v>
      </c>
      <c r="E99" s="128" t="s">
        <v>32</v>
      </c>
      <c r="F99" s="128" t="str">
        <f>'73511-11'!A$12</f>
        <v>von der Gewerbesteuer nach § 13 GewStDV befreiter Anteil am Gewinn aus Gewerbebetrieb</v>
      </c>
      <c r="G99" s="130" t="s">
        <v>2744</v>
      </c>
      <c r="H99" s="130" t="s">
        <v>2736</v>
      </c>
      <c r="I99" s="128" t="s">
        <v>52</v>
      </c>
      <c r="J99" s="134">
        <f>'73511-11'!S$12</f>
        <v>5184</v>
      </c>
    </row>
    <row r="100" spans="1:10" x14ac:dyDescent="0.3">
      <c r="A100" s="128">
        <v>73511</v>
      </c>
      <c r="B100" s="128" t="s">
        <v>58</v>
      </c>
      <c r="C100" s="128" t="s">
        <v>2595</v>
      </c>
      <c r="D100" s="128">
        <v>2019</v>
      </c>
      <c r="E100" s="128" t="s">
        <v>32</v>
      </c>
      <c r="F100" s="128" t="str">
        <f>'73511-11'!A$12</f>
        <v>von der Gewerbesteuer nach § 13 GewStDV befreiter Anteil am Gewinn aus Gewerbebetrieb</v>
      </c>
      <c r="G100" s="130" t="s">
        <v>2745</v>
      </c>
      <c r="H100" s="130" t="s">
        <v>2736</v>
      </c>
      <c r="I100" s="130" t="s">
        <v>325</v>
      </c>
      <c r="J100" s="134" t="str">
        <f>'73511-11'!T$12</f>
        <v>.</v>
      </c>
    </row>
    <row r="101" spans="1:10" x14ac:dyDescent="0.3">
      <c r="A101" s="128">
        <v>73511</v>
      </c>
      <c r="B101" s="128" t="s">
        <v>58</v>
      </c>
      <c r="C101" s="128" t="s">
        <v>2595</v>
      </c>
      <c r="D101" s="128">
        <v>2019</v>
      </c>
      <c r="E101" s="128" t="s">
        <v>32</v>
      </c>
      <c r="F101" s="128" t="str">
        <f>'73511-11'!A$12</f>
        <v>von der Gewerbesteuer nach § 13 GewStDV befreiter Anteil am Gewinn aus Gewerbebetrieb</v>
      </c>
      <c r="G101" s="130" t="s">
        <v>2745</v>
      </c>
      <c r="H101" s="130" t="s">
        <v>2736</v>
      </c>
      <c r="I101" s="128" t="s">
        <v>52</v>
      </c>
      <c r="J101" s="134" t="str">
        <f>'73511-11'!U$12</f>
        <v>.</v>
      </c>
    </row>
    <row r="102" spans="1:10" x14ac:dyDescent="0.3">
      <c r="A102" s="128">
        <v>73511</v>
      </c>
      <c r="B102" s="128" t="s">
        <v>58</v>
      </c>
      <c r="C102" s="128" t="s">
        <v>2595</v>
      </c>
      <c r="D102" s="128">
        <v>2019</v>
      </c>
      <c r="E102" s="128" t="s">
        <v>32</v>
      </c>
      <c r="F102" s="128" t="str">
        <f>'73511-11'!A$13</f>
        <v xml:space="preserve">Korrektur Gewinn/Verlust 3 </v>
      </c>
      <c r="G102" s="130" t="s">
        <v>2734</v>
      </c>
      <c r="H102" s="130" t="s">
        <v>2736</v>
      </c>
      <c r="I102" s="130" t="s">
        <v>325</v>
      </c>
      <c r="J102" s="134">
        <f>'73511-11'!B$13</f>
        <v>253</v>
      </c>
    </row>
    <row r="103" spans="1:10" x14ac:dyDescent="0.3">
      <c r="A103" s="128">
        <v>73511</v>
      </c>
      <c r="B103" s="128" t="s">
        <v>58</v>
      </c>
      <c r="C103" s="128" t="s">
        <v>2595</v>
      </c>
      <c r="D103" s="128">
        <v>2019</v>
      </c>
      <c r="E103" s="128" t="s">
        <v>32</v>
      </c>
      <c r="F103" s="128" t="str">
        <f>'73511-11'!A$13</f>
        <v xml:space="preserve">Korrektur Gewinn/Verlust 3 </v>
      </c>
      <c r="G103" s="130" t="s">
        <v>2734</v>
      </c>
      <c r="H103" s="130" t="s">
        <v>2736</v>
      </c>
      <c r="I103" s="128" t="s">
        <v>52</v>
      </c>
      <c r="J103" s="134">
        <f>'73511-11'!C$13</f>
        <v>-36830</v>
      </c>
    </row>
    <row r="104" spans="1:10" x14ac:dyDescent="0.3">
      <c r="A104" s="128">
        <v>73511</v>
      </c>
      <c r="B104" s="128" t="s">
        <v>58</v>
      </c>
      <c r="C104" s="128" t="s">
        <v>2595</v>
      </c>
      <c r="D104" s="128">
        <v>2019</v>
      </c>
      <c r="E104" s="128" t="s">
        <v>32</v>
      </c>
      <c r="F104" s="128" t="str">
        <f>'73511-11'!A$13</f>
        <v xml:space="preserve">Korrektur Gewinn/Verlust 3 </v>
      </c>
      <c r="G104" s="130" t="s">
        <v>2737</v>
      </c>
      <c r="H104" s="130" t="s">
        <v>2736</v>
      </c>
      <c r="I104" s="130" t="s">
        <v>325</v>
      </c>
      <c r="J104" s="134">
        <f>'73511-11'!D$13</f>
        <v>130</v>
      </c>
    </row>
    <row r="105" spans="1:10" x14ac:dyDescent="0.3">
      <c r="A105" s="128">
        <v>73511</v>
      </c>
      <c r="B105" s="128" t="s">
        <v>58</v>
      </c>
      <c r="C105" s="128" t="s">
        <v>2595</v>
      </c>
      <c r="D105" s="128">
        <v>2019</v>
      </c>
      <c r="E105" s="128" t="s">
        <v>32</v>
      </c>
      <c r="F105" s="128" t="str">
        <f>'73511-11'!A$13</f>
        <v xml:space="preserve">Korrektur Gewinn/Verlust 3 </v>
      </c>
      <c r="G105" s="130" t="s">
        <v>2737</v>
      </c>
      <c r="H105" s="130" t="s">
        <v>2736</v>
      </c>
      <c r="I105" s="128" t="s">
        <v>52</v>
      </c>
      <c r="J105" s="134">
        <f>'73511-11'!E$13</f>
        <v>-14578</v>
      </c>
    </row>
    <row r="106" spans="1:10" x14ac:dyDescent="0.3">
      <c r="A106" s="128">
        <v>73511</v>
      </c>
      <c r="B106" s="128" t="s">
        <v>58</v>
      </c>
      <c r="C106" s="128" t="s">
        <v>2595</v>
      </c>
      <c r="D106" s="128">
        <v>2019</v>
      </c>
      <c r="E106" s="128" t="s">
        <v>32</v>
      </c>
      <c r="F106" s="128" t="str">
        <f>'73511-11'!A$13</f>
        <v xml:space="preserve">Korrektur Gewinn/Verlust 3 </v>
      </c>
      <c r="G106" s="130" t="s">
        <v>2738</v>
      </c>
      <c r="H106" s="130" t="s">
        <v>2736</v>
      </c>
      <c r="I106" s="130" t="s">
        <v>325</v>
      </c>
      <c r="J106" s="134">
        <f>'73511-11'!F$13</f>
        <v>75</v>
      </c>
    </row>
    <row r="107" spans="1:10" x14ac:dyDescent="0.3">
      <c r="A107" s="128">
        <v>73511</v>
      </c>
      <c r="B107" s="128" t="s">
        <v>58</v>
      </c>
      <c r="C107" s="128" t="s">
        <v>2595</v>
      </c>
      <c r="D107" s="128">
        <v>2019</v>
      </c>
      <c r="E107" s="128" t="s">
        <v>32</v>
      </c>
      <c r="F107" s="128" t="str">
        <f>'73511-11'!A$13</f>
        <v xml:space="preserve">Korrektur Gewinn/Verlust 3 </v>
      </c>
      <c r="G107" s="130" t="s">
        <v>2738</v>
      </c>
      <c r="H107" s="130" t="s">
        <v>2736</v>
      </c>
      <c r="I107" s="128" t="s">
        <v>52</v>
      </c>
      <c r="J107" s="134">
        <f>'73511-11'!G$13</f>
        <v>-14421</v>
      </c>
    </row>
    <row r="108" spans="1:10" x14ac:dyDescent="0.3">
      <c r="A108" s="128">
        <v>73511</v>
      </c>
      <c r="B108" s="128" t="s">
        <v>58</v>
      </c>
      <c r="C108" s="128" t="s">
        <v>2595</v>
      </c>
      <c r="D108" s="128">
        <v>2019</v>
      </c>
      <c r="E108" s="128" t="s">
        <v>32</v>
      </c>
      <c r="F108" s="128" t="str">
        <f>'73511-11'!A$13</f>
        <v xml:space="preserve">Korrektur Gewinn/Verlust 3 </v>
      </c>
      <c r="G108" s="130" t="s">
        <v>2739</v>
      </c>
      <c r="H108" s="130" t="s">
        <v>2736</v>
      </c>
      <c r="I108" s="130" t="s">
        <v>325</v>
      </c>
      <c r="J108" s="134">
        <f>'73511-11'!H$13</f>
        <v>11</v>
      </c>
    </row>
    <row r="109" spans="1:10" x14ac:dyDescent="0.3">
      <c r="A109" s="128">
        <v>73511</v>
      </c>
      <c r="B109" s="128" t="s">
        <v>58</v>
      </c>
      <c r="C109" s="128" t="s">
        <v>2595</v>
      </c>
      <c r="D109" s="128">
        <v>2019</v>
      </c>
      <c r="E109" s="128" t="s">
        <v>32</v>
      </c>
      <c r="F109" s="128" t="str">
        <f>'73511-11'!A$13</f>
        <v xml:space="preserve">Korrektur Gewinn/Verlust 3 </v>
      </c>
      <c r="G109" s="130" t="s">
        <v>2739</v>
      </c>
      <c r="H109" s="130" t="s">
        <v>2736</v>
      </c>
      <c r="I109" s="128" t="s">
        <v>52</v>
      </c>
      <c r="J109" s="134">
        <f>'73511-11'!I$13</f>
        <v>-108</v>
      </c>
    </row>
    <row r="110" spans="1:10" x14ac:dyDescent="0.3">
      <c r="A110" s="128">
        <v>73511</v>
      </c>
      <c r="B110" s="128" t="s">
        <v>58</v>
      </c>
      <c r="C110" s="128" t="s">
        <v>2595</v>
      </c>
      <c r="D110" s="128">
        <v>2019</v>
      </c>
      <c r="E110" s="128" t="s">
        <v>32</v>
      </c>
      <c r="F110" s="128" t="str">
        <f>'73511-11'!A$13</f>
        <v xml:space="preserve">Korrektur Gewinn/Verlust 3 </v>
      </c>
      <c r="G110" s="130" t="s">
        <v>2740</v>
      </c>
      <c r="H110" s="130" t="s">
        <v>2736</v>
      </c>
      <c r="I110" s="130" t="s">
        <v>325</v>
      </c>
      <c r="J110" s="134">
        <f>'73511-11'!J$13</f>
        <v>44</v>
      </c>
    </row>
    <row r="111" spans="1:10" x14ac:dyDescent="0.3">
      <c r="A111" s="128">
        <v>73511</v>
      </c>
      <c r="B111" s="128" t="s">
        <v>58</v>
      </c>
      <c r="C111" s="128" t="s">
        <v>2595</v>
      </c>
      <c r="D111" s="128">
        <v>2019</v>
      </c>
      <c r="E111" s="128" t="s">
        <v>32</v>
      </c>
      <c r="F111" s="128" t="str">
        <f>'73511-11'!A$13</f>
        <v xml:space="preserve">Korrektur Gewinn/Verlust 3 </v>
      </c>
      <c r="G111" s="130" t="s">
        <v>2740</v>
      </c>
      <c r="H111" s="130" t="s">
        <v>2736</v>
      </c>
      <c r="I111" s="128" t="s">
        <v>52</v>
      </c>
      <c r="J111" s="134">
        <f>'73511-11'!K$13</f>
        <v>-49</v>
      </c>
    </row>
    <row r="112" spans="1:10" x14ac:dyDescent="0.3">
      <c r="A112" s="128">
        <v>73511</v>
      </c>
      <c r="B112" s="128" t="s">
        <v>58</v>
      </c>
      <c r="C112" s="128" t="s">
        <v>2595</v>
      </c>
      <c r="D112" s="128">
        <v>2019</v>
      </c>
      <c r="E112" s="128" t="s">
        <v>32</v>
      </c>
      <c r="F112" s="128" t="str">
        <f>'73511-11'!A$13</f>
        <v xml:space="preserve">Korrektur Gewinn/Verlust 3 </v>
      </c>
      <c r="G112" s="130" t="s">
        <v>2741</v>
      </c>
      <c r="H112" s="130" t="s">
        <v>2736</v>
      </c>
      <c r="I112" s="130" t="s">
        <v>325</v>
      </c>
      <c r="J112" s="134">
        <f>'73511-11'!L$13</f>
        <v>123</v>
      </c>
    </row>
    <row r="113" spans="1:10" x14ac:dyDescent="0.3">
      <c r="A113" s="128">
        <v>73511</v>
      </c>
      <c r="B113" s="128" t="s">
        <v>58</v>
      </c>
      <c r="C113" s="128" t="s">
        <v>2595</v>
      </c>
      <c r="D113" s="128">
        <v>2019</v>
      </c>
      <c r="E113" s="128" t="s">
        <v>32</v>
      </c>
      <c r="F113" s="128" t="str">
        <f>'73511-11'!A$13</f>
        <v xml:space="preserve">Korrektur Gewinn/Verlust 3 </v>
      </c>
      <c r="G113" s="130" t="s">
        <v>2741</v>
      </c>
      <c r="H113" s="130" t="s">
        <v>2736</v>
      </c>
      <c r="I113" s="128" t="s">
        <v>52</v>
      </c>
      <c r="J113" s="134">
        <f>'73511-11'!M$13</f>
        <v>-22252</v>
      </c>
    </row>
    <row r="114" spans="1:10" x14ac:dyDescent="0.3">
      <c r="A114" s="128">
        <v>73511</v>
      </c>
      <c r="B114" s="128" t="s">
        <v>58</v>
      </c>
      <c r="C114" s="128" t="s">
        <v>2595</v>
      </c>
      <c r="D114" s="128">
        <v>2019</v>
      </c>
      <c r="E114" s="128" t="s">
        <v>32</v>
      </c>
      <c r="F114" s="128" t="str">
        <f>'73511-11'!A$13</f>
        <v xml:space="preserve">Korrektur Gewinn/Verlust 3 </v>
      </c>
      <c r="G114" s="130" t="s">
        <v>2742</v>
      </c>
      <c r="H114" s="130" t="s">
        <v>2736</v>
      </c>
      <c r="I114" s="130" t="s">
        <v>325</v>
      </c>
      <c r="J114" s="134">
        <f>'73511-11'!N$13</f>
        <v>9</v>
      </c>
    </row>
    <row r="115" spans="1:10" x14ac:dyDescent="0.3">
      <c r="A115" s="128">
        <v>73511</v>
      </c>
      <c r="B115" s="128" t="s">
        <v>58</v>
      </c>
      <c r="C115" s="128" t="s">
        <v>2595</v>
      </c>
      <c r="D115" s="128">
        <v>2019</v>
      </c>
      <c r="E115" s="128" t="s">
        <v>32</v>
      </c>
      <c r="F115" s="128" t="str">
        <f>'73511-11'!A$13</f>
        <v xml:space="preserve">Korrektur Gewinn/Verlust 3 </v>
      </c>
      <c r="G115" s="130" t="s">
        <v>2742</v>
      </c>
      <c r="H115" s="130" t="s">
        <v>2736</v>
      </c>
      <c r="I115" s="128" t="s">
        <v>52</v>
      </c>
      <c r="J115" s="134">
        <f>'73511-11'!O$13</f>
        <v>-61</v>
      </c>
    </row>
    <row r="116" spans="1:10" x14ac:dyDescent="0.3">
      <c r="A116" s="128">
        <v>73511</v>
      </c>
      <c r="B116" s="128" t="s">
        <v>58</v>
      </c>
      <c r="C116" s="128" t="s">
        <v>2595</v>
      </c>
      <c r="D116" s="128">
        <v>2019</v>
      </c>
      <c r="E116" s="128" t="s">
        <v>32</v>
      </c>
      <c r="F116" s="128" t="str">
        <f>'73511-11'!A$13</f>
        <v xml:space="preserve">Korrektur Gewinn/Verlust 3 </v>
      </c>
      <c r="G116" s="130" t="s">
        <v>2743</v>
      </c>
      <c r="H116" s="130" t="s">
        <v>2736</v>
      </c>
      <c r="I116" s="130" t="s">
        <v>325</v>
      </c>
      <c r="J116" s="134">
        <f>'73511-11'!P$13</f>
        <v>75</v>
      </c>
    </row>
    <row r="117" spans="1:10" x14ac:dyDescent="0.3">
      <c r="A117" s="128">
        <v>73511</v>
      </c>
      <c r="B117" s="128" t="s">
        <v>58</v>
      </c>
      <c r="C117" s="128" t="s">
        <v>2595</v>
      </c>
      <c r="D117" s="128">
        <v>2019</v>
      </c>
      <c r="E117" s="128" t="s">
        <v>32</v>
      </c>
      <c r="F117" s="128" t="str">
        <f>'73511-11'!A$13</f>
        <v xml:space="preserve">Korrektur Gewinn/Verlust 3 </v>
      </c>
      <c r="G117" s="130" t="s">
        <v>2743</v>
      </c>
      <c r="H117" s="130" t="s">
        <v>2736</v>
      </c>
      <c r="I117" s="128" t="s">
        <v>52</v>
      </c>
      <c r="J117" s="134">
        <f>'73511-11'!Q$13</f>
        <v>-255</v>
      </c>
    </row>
    <row r="118" spans="1:10" x14ac:dyDescent="0.3">
      <c r="A118" s="128">
        <v>73511</v>
      </c>
      <c r="B118" s="128" t="s">
        <v>58</v>
      </c>
      <c r="C118" s="128" t="s">
        <v>2595</v>
      </c>
      <c r="D118" s="128">
        <v>2019</v>
      </c>
      <c r="E118" s="128" t="s">
        <v>32</v>
      </c>
      <c r="F118" s="128" t="str">
        <f>'73511-11'!A$13</f>
        <v xml:space="preserve">Korrektur Gewinn/Verlust 3 </v>
      </c>
      <c r="G118" s="130" t="s">
        <v>2744</v>
      </c>
      <c r="H118" s="130" t="s">
        <v>2736</v>
      </c>
      <c r="I118" s="130" t="s">
        <v>325</v>
      </c>
      <c r="J118" s="134">
        <f>'73511-11'!R$13</f>
        <v>27</v>
      </c>
    </row>
    <row r="119" spans="1:10" x14ac:dyDescent="0.3">
      <c r="A119" s="128">
        <v>73511</v>
      </c>
      <c r="B119" s="128" t="s">
        <v>58</v>
      </c>
      <c r="C119" s="128" t="s">
        <v>2595</v>
      </c>
      <c r="D119" s="128">
        <v>2019</v>
      </c>
      <c r="E119" s="128" t="s">
        <v>32</v>
      </c>
      <c r="F119" s="128" t="str">
        <f>'73511-11'!A$13</f>
        <v xml:space="preserve">Korrektur Gewinn/Verlust 3 </v>
      </c>
      <c r="G119" s="130" t="s">
        <v>2744</v>
      </c>
      <c r="H119" s="130" t="s">
        <v>2736</v>
      </c>
      <c r="I119" s="128" t="s">
        <v>52</v>
      </c>
      <c r="J119" s="134">
        <f>'73511-11'!S$13</f>
        <v>-661</v>
      </c>
    </row>
    <row r="120" spans="1:10" x14ac:dyDescent="0.3">
      <c r="A120" s="128">
        <v>73511</v>
      </c>
      <c r="B120" s="128" t="s">
        <v>58</v>
      </c>
      <c r="C120" s="128" t="s">
        <v>2595</v>
      </c>
      <c r="D120" s="128">
        <v>2019</v>
      </c>
      <c r="E120" s="128" t="s">
        <v>32</v>
      </c>
      <c r="F120" s="128" t="str">
        <f>'73511-11'!A$13</f>
        <v xml:space="preserve">Korrektur Gewinn/Verlust 3 </v>
      </c>
      <c r="G120" s="130" t="s">
        <v>2745</v>
      </c>
      <c r="H120" s="130" t="s">
        <v>2736</v>
      </c>
      <c r="I120" s="130" t="s">
        <v>325</v>
      </c>
      <c r="J120" s="134">
        <f>'73511-11'!T$13</f>
        <v>12</v>
      </c>
    </row>
    <row r="121" spans="1:10" x14ac:dyDescent="0.3">
      <c r="A121" s="128">
        <v>73511</v>
      </c>
      <c r="B121" s="128" t="s">
        <v>58</v>
      </c>
      <c r="C121" s="128" t="s">
        <v>2595</v>
      </c>
      <c r="D121" s="128">
        <v>2019</v>
      </c>
      <c r="E121" s="128" t="s">
        <v>32</v>
      </c>
      <c r="F121" s="128" t="str">
        <f>'73511-11'!A$13</f>
        <v xml:space="preserve">Korrektur Gewinn/Verlust 3 </v>
      </c>
      <c r="G121" s="130" t="s">
        <v>2745</v>
      </c>
      <c r="H121" s="130" t="s">
        <v>2736</v>
      </c>
      <c r="I121" s="128" t="s">
        <v>52</v>
      </c>
      <c r="J121" s="134">
        <f>'73511-11'!U$13</f>
        <v>-21275</v>
      </c>
    </row>
    <row r="122" spans="1:10" x14ac:dyDescent="0.3">
      <c r="A122" s="128">
        <v>73511</v>
      </c>
      <c r="B122" s="128" t="s">
        <v>58</v>
      </c>
      <c r="C122" s="128" t="s">
        <v>2595</v>
      </c>
      <c r="D122" s="128">
        <v>2019</v>
      </c>
      <c r="E122" s="128" t="s">
        <v>32</v>
      </c>
      <c r="F122" s="128" t="str">
        <f>'73511-11'!A$14</f>
        <v xml:space="preserve">+ Unterschiedsbetrag i.S.d. § 5a Abs. 4 EStG </v>
      </c>
      <c r="G122" s="130" t="s">
        <v>2734</v>
      </c>
      <c r="H122" s="130" t="s">
        <v>2736</v>
      </c>
      <c r="I122" s="130" t="s">
        <v>325</v>
      </c>
      <c r="J122" s="134">
        <f>'73511-11'!B$14</f>
        <v>135</v>
      </c>
    </row>
    <row r="123" spans="1:10" x14ac:dyDescent="0.3">
      <c r="A123" s="128">
        <v>73511</v>
      </c>
      <c r="B123" s="128" t="s">
        <v>58</v>
      </c>
      <c r="C123" s="128" t="s">
        <v>2595</v>
      </c>
      <c r="D123" s="128">
        <v>2019</v>
      </c>
      <c r="E123" s="128" t="s">
        <v>32</v>
      </c>
      <c r="F123" s="128" t="str">
        <f>'73511-11'!A$14</f>
        <v xml:space="preserve">+ Unterschiedsbetrag i.S.d. § 5a Abs. 4 EStG </v>
      </c>
      <c r="G123" s="130" t="s">
        <v>2734</v>
      </c>
      <c r="H123" s="130" t="s">
        <v>2736</v>
      </c>
      <c r="I123" s="128" t="s">
        <v>52</v>
      </c>
      <c r="J123" s="134">
        <f>'73511-11'!C$14</f>
        <v>91884</v>
      </c>
    </row>
    <row r="124" spans="1:10" x14ac:dyDescent="0.3">
      <c r="A124" s="128">
        <v>73511</v>
      </c>
      <c r="B124" s="128" t="s">
        <v>58</v>
      </c>
      <c r="C124" s="128" t="s">
        <v>2595</v>
      </c>
      <c r="D124" s="128">
        <v>2019</v>
      </c>
      <c r="E124" s="128" t="s">
        <v>32</v>
      </c>
      <c r="F124" s="128" t="str">
        <f>'73511-11'!A$14</f>
        <v xml:space="preserve">+ Unterschiedsbetrag i.S.d. § 5a Abs. 4 EStG </v>
      </c>
      <c r="G124" s="130" t="s">
        <v>2737</v>
      </c>
      <c r="H124" s="130" t="s">
        <v>2736</v>
      </c>
      <c r="I124" s="130" t="s">
        <v>325</v>
      </c>
      <c r="J124" s="134">
        <f>'73511-11'!D$14</f>
        <v>37</v>
      </c>
    </row>
    <row r="125" spans="1:10" x14ac:dyDescent="0.3">
      <c r="A125" s="128">
        <v>73511</v>
      </c>
      <c r="B125" s="128" t="s">
        <v>58</v>
      </c>
      <c r="C125" s="128" t="s">
        <v>2595</v>
      </c>
      <c r="D125" s="128">
        <v>2019</v>
      </c>
      <c r="E125" s="128" t="s">
        <v>32</v>
      </c>
      <c r="F125" s="128" t="str">
        <f>'73511-11'!A$14</f>
        <v xml:space="preserve">+ Unterschiedsbetrag i.S.d. § 5a Abs. 4 EStG </v>
      </c>
      <c r="G125" s="130" t="s">
        <v>2737</v>
      </c>
      <c r="H125" s="130" t="s">
        <v>2736</v>
      </c>
      <c r="I125" s="128" t="s">
        <v>52</v>
      </c>
      <c r="J125" s="134">
        <f>'73511-11'!E$14</f>
        <v>-10999</v>
      </c>
    </row>
    <row r="126" spans="1:10" x14ac:dyDescent="0.3">
      <c r="A126" s="128">
        <v>73511</v>
      </c>
      <c r="B126" s="128" t="s">
        <v>58</v>
      </c>
      <c r="C126" s="128" t="s">
        <v>2595</v>
      </c>
      <c r="D126" s="128">
        <v>2019</v>
      </c>
      <c r="E126" s="128" t="s">
        <v>32</v>
      </c>
      <c r="F126" s="128" t="str">
        <f>'73511-11'!A$14</f>
        <v xml:space="preserve">+ Unterschiedsbetrag i.S.d. § 5a Abs. 4 EStG </v>
      </c>
      <c r="G126" s="130" t="s">
        <v>2738</v>
      </c>
      <c r="H126" s="130" t="s">
        <v>2736</v>
      </c>
      <c r="I126" s="130" t="s">
        <v>325</v>
      </c>
      <c r="J126" s="134">
        <f>'73511-11'!F$14</f>
        <v>17</v>
      </c>
    </row>
    <row r="127" spans="1:10" x14ac:dyDescent="0.3">
      <c r="A127" s="128">
        <v>73511</v>
      </c>
      <c r="B127" s="128" t="s">
        <v>58</v>
      </c>
      <c r="C127" s="128" t="s">
        <v>2595</v>
      </c>
      <c r="D127" s="128">
        <v>2019</v>
      </c>
      <c r="E127" s="128" t="s">
        <v>32</v>
      </c>
      <c r="F127" s="128" t="str">
        <f>'73511-11'!A$14</f>
        <v xml:space="preserve">+ Unterschiedsbetrag i.S.d. § 5a Abs. 4 EStG </v>
      </c>
      <c r="G127" s="130" t="s">
        <v>2738</v>
      </c>
      <c r="H127" s="130" t="s">
        <v>2736</v>
      </c>
      <c r="I127" s="128" t="s">
        <v>52</v>
      </c>
      <c r="J127" s="134">
        <f>'73511-11'!G$14</f>
        <v>-11619</v>
      </c>
    </row>
    <row r="128" spans="1:10" x14ac:dyDescent="0.3">
      <c r="A128" s="128">
        <v>73511</v>
      </c>
      <c r="B128" s="128" t="s">
        <v>58</v>
      </c>
      <c r="C128" s="128" t="s">
        <v>2595</v>
      </c>
      <c r="D128" s="128">
        <v>2019</v>
      </c>
      <c r="E128" s="128" t="s">
        <v>32</v>
      </c>
      <c r="F128" s="128" t="str">
        <f>'73511-11'!A$14</f>
        <v xml:space="preserve">+ Unterschiedsbetrag i.S.d. § 5a Abs. 4 EStG </v>
      </c>
      <c r="G128" s="130" t="s">
        <v>2739</v>
      </c>
      <c r="H128" s="130" t="s">
        <v>2736</v>
      </c>
      <c r="I128" s="130" t="s">
        <v>325</v>
      </c>
      <c r="J128" s="134">
        <f>'73511-11'!H$14</f>
        <v>12</v>
      </c>
    </row>
    <row r="129" spans="1:10" x14ac:dyDescent="0.3">
      <c r="A129" s="128">
        <v>73511</v>
      </c>
      <c r="B129" s="128" t="s">
        <v>58</v>
      </c>
      <c r="C129" s="128" t="s">
        <v>2595</v>
      </c>
      <c r="D129" s="128">
        <v>2019</v>
      </c>
      <c r="E129" s="128" t="s">
        <v>32</v>
      </c>
      <c r="F129" s="128" t="str">
        <f>'73511-11'!A$14</f>
        <v xml:space="preserve">+ Unterschiedsbetrag i.S.d. § 5a Abs. 4 EStG </v>
      </c>
      <c r="G129" s="130" t="s">
        <v>2739</v>
      </c>
      <c r="H129" s="130" t="s">
        <v>2736</v>
      </c>
      <c r="I129" s="128" t="s">
        <v>52</v>
      </c>
      <c r="J129" s="134">
        <f>'73511-11'!I$14</f>
        <v>489</v>
      </c>
    </row>
    <row r="130" spans="1:10" x14ac:dyDescent="0.3">
      <c r="A130" s="128">
        <v>73511</v>
      </c>
      <c r="B130" s="128" t="s">
        <v>58</v>
      </c>
      <c r="C130" s="128" t="s">
        <v>2595</v>
      </c>
      <c r="D130" s="128">
        <v>2019</v>
      </c>
      <c r="E130" s="128" t="s">
        <v>32</v>
      </c>
      <c r="F130" s="128" t="str">
        <f>'73511-11'!A$14</f>
        <v xml:space="preserve">+ Unterschiedsbetrag i.S.d. § 5a Abs. 4 EStG </v>
      </c>
      <c r="G130" s="130" t="s">
        <v>2740</v>
      </c>
      <c r="H130" s="130" t="s">
        <v>2736</v>
      </c>
      <c r="I130" s="130" t="s">
        <v>325</v>
      </c>
      <c r="J130" s="134">
        <f>'73511-11'!J$14</f>
        <v>8</v>
      </c>
    </row>
    <row r="131" spans="1:10" x14ac:dyDescent="0.3">
      <c r="A131" s="128">
        <v>73511</v>
      </c>
      <c r="B131" s="128" t="s">
        <v>58</v>
      </c>
      <c r="C131" s="128" t="s">
        <v>2595</v>
      </c>
      <c r="D131" s="128">
        <v>2019</v>
      </c>
      <c r="E131" s="128" t="s">
        <v>32</v>
      </c>
      <c r="F131" s="128" t="str">
        <f>'73511-11'!A$14</f>
        <v xml:space="preserve">+ Unterschiedsbetrag i.S.d. § 5a Abs. 4 EStG </v>
      </c>
      <c r="G131" s="130" t="s">
        <v>2740</v>
      </c>
      <c r="H131" s="130" t="s">
        <v>2736</v>
      </c>
      <c r="I131" s="128" t="s">
        <v>52</v>
      </c>
      <c r="J131" s="134">
        <f>'73511-11'!K$14</f>
        <v>131</v>
      </c>
    </row>
    <row r="132" spans="1:10" x14ac:dyDescent="0.3">
      <c r="A132" s="128">
        <v>73511</v>
      </c>
      <c r="B132" s="128" t="s">
        <v>58</v>
      </c>
      <c r="C132" s="128" t="s">
        <v>2595</v>
      </c>
      <c r="D132" s="128">
        <v>2019</v>
      </c>
      <c r="E132" s="128" t="s">
        <v>32</v>
      </c>
      <c r="F132" s="128" t="str">
        <f>'73511-11'!A$14</f>
        <v xml:space="preserve">+ Unterschiedsbetrag i.S.d. § 5a Abs. 4 EStG </v>
      </c>
      <c r="G132" s="130" t="s">
        <v>2741</v>
      </c>
      <c r="H132" s="130" t="s">
        <v>2736</v>
      </c>
      <c r="I132" s="130" t="s">
        <v>325</v>
      </c>
      <c r="J132" s="134">
        <f>'73511-11'!L$14</f>
        <v>98</v>
      </c>
    </row>
    <row r="133" spans="1:10" x14ac:dyDescent="0.3">
      <c r="A133" s="128">
        <v>73511</v>
      </c>
      <c r="B133" s="128" t="s">
        <v>58</v>
      </c>
      <c r="C133" s="128" t="s">
        <v>2595</v>
      </c>
      <c r="D133" s="128">
        <v>2019</v>
      </c>
      <c r="E133" s="128" t="s">
        <v>32</v>
      </c>
      <c r="F133" s="128" t="str">
        <f>'73511-11'!A$14</f>
        <v xml:space="preserve">+ Unterschiedsbetrag i.S.d. § 5a Abs. 4 EStG </v>
      </c>
      <c r="G133" s="130" t="s">
        <v>2741</v>
      </c>
      <c r="H133" s="130" t="s">
        <v>2736</v>
      </c>
      <c r="I133" s="128" t="s">
        <v>52</v>
      </c>
      <c r="J133" s="134">
        <f>'73511-11'!M$14</f>
        <v>102883</v>
      </c>
    </row>
    <row r="134" spans="1:10" x14ac:dyDescent="0.3">
      <c r="A134" s="128">
        <v>73511</v>
      </c>
      <c r="B134" s="128" t="s">
        <v>58</v>
      </c>
      <c r="C134" s="128" t="s">
        <v>2595</v>
      </c>
      <c r="D134" s="128">
        <v>2019</v>
      </c>
      <c r="E134" s="128" t="s">
        <v>32</v>
      </c>
      <c r="F134" s="128" t="str">
        <f>'73511-11'!A$14</f>
        <v xml:space="preserve">+ Unterschiedsbetrag i.S.d. § 5a Abs. 4 EStG </v>
      </c>
      <c r="G134" s="130" t="s">
        <v>2742</v>
      </c>
      <c r="H134" s="130" t="s">
        <v>2736</v>
      </c>
      <c r="I134" s="130" t="s">
        <v>325</v>
      </c>
      <c r="J134" s="134" t="str">
        <f>'73511-11'!N$14</f>
        <v>.</v>
      </c>
    </row>
    <row r="135" spans="1:10" x14ac:dyDescent="0.3">
      <c r="A135" s="128">
        <v>73511</v>
      </c>
      <c r="B135" s="128" t="s">
        <v>58</v>
      </c>
      <c r="C135" s="128" t="s">
        <v>2595</v>
      </c>
      <c r="D135" s="128">
        <v>2019</v>
      </c>
      <c r="E135" s="128" t="s">
        <v>32</v>
      </c>
      <c r="F135" s="128" t="str">
        <f>'73511-11'!A$14</f>
        <v xml:space="preserve">+ Unterschiedsbetrag i.S.d. § 5a Abs. 4 EStG </v>
      </c>
      <c r="G135" s="130" t="s">
        <v>2742</v>
      </c>
      <c r="H135" s="130" t="s">
        <v>2736</v>
      </c>
      <c r="I135" s="128" t="s">
        <v>52</v>
      </c>
      <c r="J135" s="134" t="str">
        <f>'73511-11'!O$14</f>
        <v>.</v>
      </c>
    </row>
    <row r="136" spans="1:10" x14ac:dyDescent="0.3">
      <c r="A136" s="128">
        <v>73511</v>
      </c>
      <c r="B136" s="128" t="s">
        <v>58</v>
      </c>
      <c r="C136" s="128" t="s">
        <v>2595</v>
      </c>
      <c r="D136" s="128">
        <v>2019</v>
      </c>
      <c r="E136" s="128" t="s">
        <v>32</v>
      </c>
      <c r="F136" s="128" t="str">
        <f>'73511-11'!A$14</f>
        <v xml:space="preserve">+ Unterschiedsbetrag i.S.d. § 5a Abs. 4 EStG </v>
      </c>
      <c r="G136" s="130" t="s">
        <v>2743</v>
      </c>
      <c r="H136" s="130" t="s">
        <v>2736</v>
      </c>
      <c r="I136" s="130" t="s">
        <v>325</v>
      </c>
      <c r="J136" s="134" t="str">
        <f>'73511-11'!P$14</f>
        <v>.</v>
      </c>
    </row>
    <row r="137" spans="1:10" x14ac:dyDescent="0.3">
      <c r="A137" s="128">
        <v>73511</v>
      </c>
      <c r="B137" s="128" t="s">
        <v>58</v>
      </c>
      <c r="C137" s="128" t="s">
        <v>2595</v>
      </c>
      <c r="D137" s="128">
        <v>2019</v>
      </c>
      <c r="E137" s="128" t="s">
        <v>32</v>
      </c>
      <c r="F137" s="128" t="str">
        <f>'73511-11'!A$14</f>
        <v xml:space="preserve">+ Unterschiedsbetrag i.S.d. § 5a Abs. 4 EStG </v>
      </c>
      <c r="G137" s="130" t="s">
        <v>2743</v>
      </c>
      <c r="H137" s="130" t="s">
        <v>2736</v>
      </c>
      <c r="I137" s="128" t="s">
        <v>52</v>
      </c>
      <c r="J137" s="134" t="str">
        <f>'73511-11'!Q$14</f>
        <v>.</v>
      </c>
    </row>
    <row r="138" spans="1:10" x14ac:dyDescent="0.3">
      <c r="A138" s="128">
        <v>73511</v>
      </c>
      <c r="B138" s="128" t="s">
        <v>58</v>
      </c>
      <c r="C138" s="128" t="s">
        <v>2595</v>
      </c>
      <c r="D138" s="128">
        <v>2019</v>
      </c>
      <c r="E138" s="128" t="s">
        <v>32</v>
      </c>
      <c r="F138" s="128" t="str">
        <f>'73511-11'!A$14</f>
        <v xml:space="preserve">+ Unterschiedsbetrag i.S.d. § 5a Abs. 4 EStG </v>
      </c>
      <c r="G138" s="130" t="s">
        <v>2744</v>
      </c>
      <c r="H138" s="130" t="s">
        <v>2736</v>
      </c>
      <c r="I138" s="130" t="s">
        <v>325</v>
      </c>
      <c r="J138" s="134" t="str">
        <f>'73511-11'!R$14</f>
        <v>.</v>
      </c>
    </row>
    <row r="139" spans="1:10" x14ac:dyDescent="0.3">
      <c r="A139" s="128">
        <v>73511</v>
      </c>
      <c r="B139" s="128" t="s">
        <v>58</v>
      </c>
      <c r="C139" s="128" t="s">
        <v>2595</v>
      </c>
      <c r="D139" s="128">
        <v>2019</v>
      </c>
      <c r="E139" s="128" t="s">
        <v>32</v>
      </c>
      <c r="F139" s="128" t="str">
        <f>'73511-11'!A$14</f>
        <v xml:space="preserve">+ Unterschiedsbetrag i.S.d. § 5a Abs. 4 EStG </v>
      </c>
      <c r="G139" s="130" t="s">
        <v>2744</v>
      </c>
      <c r="H139" s="130" t="s">
        <v>2736</v>
      </c>
      <c r="I139" s="128" t="s">
        <v>52</v>
      </c>
      <c r="J139" s="134" t="str">
        <f>'73511-11'!S$14</f>
        <v>.</v>
      </c>
    </row>
    <row r="140" spans="1:10" x14ac:dyDescent="0.3">
      <c r="A140" s="128">
        <v>73511</v>
      </c>
      <c r="B140" s="128" t="s">
        <v>58</v>
      </c>
      <c r="C140" s="128" t="s">
        <v>2595</v>
      </c>
      <c r="D140" s="128">
        <v>2019</v>
      </c>
      <c r="E140" s="128" t="s">
        <v>32</v>
      </c>
      <c r="F140" s="128" t="str">
        <f>'73511-11'!A$14</f>
        <v xml:space="preserve">+ Unterschiedsbetrag i.S.d. § 5a Abs. 4 EStG </v>
      </c>
      <c r="G140" s="130" t="s">
        <v>2745</v>
      </c>
      <c r="H140" s="130" t="s">
        <v>2736</v>
      </c>
      <c r="I140" s="130" t="s">
        <v>325</v>
      </c>
      <c r="J140" s="134" t="str">
        <f>'73511-11'!T$14</f>
        <v>.</v>
      </c>
    </row>
    <row r="141" spans="1:10" x14ac:dyDescent="0.3">
      <c r="A141" s="128">
        <v>73511</v>
      </c>
      <c r="B141" s="128" t="s">
        <v>58</v>
      </c>
      <c r="C141" s="128" t="s">
        <v>2595</v>
      </c>
      <c r="D141" s="128">
        <v>2019</v>
      </c>
      <c r="E141" s="128" t="s">
        <v>32</v>
      </c>
      <c r="F141" s="128" t="str">
        <f>'73511-11'!A$14</f>
        <v xml:space="preserve">+ Unterschiedsbetrag i.S.d. § 5a Abs. 4 EStG </v>
      </c>
      <c r="G141" s="130" t="s">
        <v>2745</v>
      </c>
      <c r="H141" s="130" t="s">
        <v>2736</v>
      </c>
      <c r="I141" s="128" t="s">
        <v>52</v>
      </c>
      <c r="J141" s="134" t="str">
        <f>'73511-11'!U$14</f>
        <v>.</v>
      </c>
    </row>
    <row r="142" spans="1:10" x14ac:dyDescent="0.3">
      <c r="A142" s="128">
        <v>73511</v>
      </c>
      <c r="B142" s="128" t="s">
        <v>58</v>
      </c>
      <c r="C142" s="128" t="s">
        <v>2595</v>
      </c>
      <c r="D142" s="128">
        <v>2019</v>
      </c>
      <c r="E142" s="128" t="s">
        <v>32</v>
      </c>
      <c r="F142" s="128" t="str">
        <f>'73511-11'!A$15</f>
        <v xml:space="preserve">+ Sondervergütungen nach § 5a Abs. 4a EStG </v>
      </c>
      <c r="G142" s="130" t="s">
        <v>2734</v>
      </c>
      <c r="H142" s="130" t="s">
        <v>2736</v>
      </c>
      <c r="I142" s="130" t="s">
        <v>325</v>
      </c>
      <c r="J142" s="134">
        <f>'73511-11'!B$15</f>
        <v>1376</v>
      </c>
    </row>
    <row r="143" spans="1:10" x14ac:dyDescent="0.3">
      <c r="A143" s="128">
        <v>73511</v>
      </c>
      <c r="B143" s="128" t="s">
        <v>58</v>
      </c>
      <c r="C143" s="128" t="s">
        <v>2595</v>
      </c>
      <c r="D143" s="128">
        <v>2019</v>
      </c>
      <c r="E143" s="128" t="s">
        <v>32</v>
      </c>
      <c r="F143" s="128" t="str">
        <f>'73511-11'!A$15</f>
        <v xml:space="preserve">+ Sondervergütungen nach § 5a Abs. 4a EStG </v>
      </c>
      <c r="G143" s="130" t="s">
        <v>2734</v>
      </c>
      <c r="H143" s="130" t="s">
        <v>2736</v>
      </c>
      <c r="I143" s="128" t="s">
        <v>52</v>
      </c>
      <c r="J143" s="134">
        <f>'73511-11'!C$15</f>
        <v>44656</v>
      </c>
    </row>
    <row r="144" spans="1:10" x14ac:dyDescent="0.3">
      <c r="A144" s="128">
        <v>73511</v>
      </c>
      <c r="B144" s="128" t="s">
        <v>58</v>
      </c>
      <c r="C144" s="128" t="s">
        <v>2595</v>
      </c>
      <c r="D144" s="128">
        <v>2019</v>
      </c>
      <c r="E144" s="128" t="s">
        <v>32</v>
      </c>
      <c r="F144" s="128" t="str">
        <f>'73511-11'!A$15</f>
        <v xml:space="preserve">+ Sondervergütungen nach § 5a Abs. 4a EStG </v>
      </c>
      <c r="G144" s="130" t="s">
        <v>2737</v>
      </c>
      <c r="H144" s="130" t="s">
        <v>2736</v>
      </c>
      <c r="I144" s="130" t="s">
        <v>325</v>
      </c>
      <c r="J144" s="134">
        <f>'73511-11'!D$15</f>
        <v>539</v>
      </c>
    </row>
    <row r="145" spans="1:10" x14ac:dyDescent="0.3">
      <c r="A145" s="128">
        <v>73511</v>
      </c>
      <c r="B145" s="128" t="s">
        <v>58</v>
      </c>
      <c r="C145" s="128" t="s">
        <v>2595</v>
      </c>
      <c r="D145" s="128">
        <v>2019</v>
      </c>
      <c r="E145" s="128" t="s">
        <v>32</v>
      </c>
      <c r="F145" s="128" t="str">
        <f>'73511-11'!A$15</f>
        <v xml:space="preserve">+ Sondervergütungen nach § 5a Abs. 4a EStG </v>
      </c>
      <c r="G145" s="130" t="s">
        <v>2737</v>
      </c>
      <c r="H145" s="130" t="s">
        <v>2736</v>
      </c>
      <c r="I145" s="128" t="s">
        <v>52</v>
      </c>
      <c r="J145" s="134">
        <f>'73511-11'!E$15</f>
        <v>3727</v>
      </c>
    </row>
    <row r="146" spans="1:10" x14ac:dyDescent="0.3">
      <c r="A146" s="128">
        <v>73511</v>
      </c>
      <c r="B146" s="128" t="s">
        <v>58</v>
      </c>
      <c r="C146" s="128" t="s">
        <v>2595</v>
      </c>
      <c r="D146" s="128">
        <v>2019</v>
      </c>
      <c r="E146" s="128" t="s">
        <v>32</v>
      </c>
      <c r="F146" s="128" t="str">
        <f>'73511-11'!A$15</f>
        <v xml:space="preserve">+ Sondervergütungen nach § 5a Abs. 4a EStG </v>
      </c>
      <c r="G146" s="130" t="s">
        <v>2738</v>
      </c>
      <c r="H146" s="130" t="s">
        <v>2736</v>
      </c>
      <c r="I146" s="130" t="s">
        <v>325</v>
      </c>
      <c r="J146" s="134">
        <f>'73511-11'!F$15</f>
        <v>64</v>
      </c>
    </row>
    <row r="147" spans="1:10" x14ac:dyDescent="0.3">
      <c r="A147" s="128">
        <v>73511</v>
      </c>
      <c r="B147" s="128" t="s">
        <v>58</v>
      </c>
      <c r="C147" s="128" t="s">
        <v>2595</v>
      </c>
      <c r="D147" s="128">
        <v>2019</v>
      </c>
      <c r="E147" s="128" t="s">
        <v>32</v>
      </c>
      <c r="F147" s="128" t="str">
        <f>'73511-11'!A$15</f>
        <v xml:space="preserve">+ Sondervergütungen nach § 5a Abs. 4a EStG </v>
      </c>
      <c r="G147" s="130" t="s">
        <v>2738</v>
      </c>
      <c r="H147" s="130" t="s">
        <v>2736</v>
      </c>
      <c r="I147" s="128" t="s">
        <v>52</v>
      </c>
      <c r="J147" s="134">
        <f>'73511-11'!G$15</f>
        <v>-576</v>
      </c>
    </row>
    <row r="148" spans="1:10" x14ac:dyDescent="0.3">
      <c r="A148" s="128">
        <v>73511</v>
      </c>
      <c r="B148" s="128" t="s">
        <v>58</v>
      </c>
      <c r="C148" s="128" t="s">
        <v>2595</v>
      </c>
      <c r="D148" s="128">
        <v>2019</v>
      </c>
      <c r="E148" s="128" t="s">
        <v>32</v>
      </c>
      <c r="F148" s="128" t="str">
        <f>'73511-11'!A$15</f>
        <v xml:space="preserve">+ Sondervergütungen nach § 5a Abs. 4a EStG </v>
      </c>
      <c r="G148" s="130" t="s">
        <v>2739</v>
      </c>
      <c r="H148" s="130" t="s">
        <v>2736</v>
      </c>
      <c r="I148" s="130" t="s">
        <v>325</v>
      </c>
      <c r="J148" s="134">
        <f>'73511-11'!H$15</f>
        <v>26</v>
      </c>
    </row>
    <row r="149" spans="1:10" x14ac:dyDescent="0.3">
      <c r="A149" s="128">
        <v>73511</v>
      </c>
      <c r="B149" s="128" t="s">
        <v>58</v>
      </c>
      <c r="C149" s="128" t="s">
        <v>2595</v>
      </c>
      <c r="D149" s="128">
        <v>2019</v>
      </c>
      <c r="E149" s="128" t="s">
        <v>32</v>
      </c>
      <c r="F149" s="128" t="str">
        <f>'73511-11'!A$15</f>
        <v xml:space="preserve">+ Sondervergütungen nach § 5a Abs. 4a EStG </v>
      </c>
      <c r="G149" s="130" t="s">
        <v>2739</v>
      </c>
      <c r="H149" s="130" t="s">
        <v>2736</v>
      </c>
      <c r="I149" s="128" t="s">
        <v>52</v>
      </c>
      <c r="J149" s="134">
        <f>'73511-11'!I$15</f>
        <v>679</v>
      </c>
    </row>
    <row r="150" spans="1:10" x14ac:dyDescent="0.3">
      <c r="A150" s="128">
        <v>73511</v>
      </c>
      <c r="B150" s="128" t="s">
        <v>58</v>
      </c>
      <c r="C150" s="128" t="s">
        <v>2595</v>
      </c>
      <c r="D150" s="128">
        <v>2019</v>
      </c>
      <c r="E150" s="128" t="s">
        <v>32</v>
      </c>
      <c r="F150" s="128" t="str">
        <f>'73511-11'!A$15</f>
        <v xml:space="preserve">+ Sondervergütungen nach § 5a Abs. 4a EStG </v>
      </c>
      <c r="G150" s="130" t="s">
        <v>2740</v>
      </c>
      <c r="H150" s="130" t="s">
        <v>2736</v>
      </c>
      <c r="I150" s="130" t="s">
        <v>325</v>
      </c>
      <c r="J150" s="134">
        <f>'73511-11'!J$15</f>
        <v>449</v>
      </c>
    </row>
    <row r="151" spans="1:10" x14ac:dyDescent="0.3">
      <c r="A151" s="128">
        <v>73511</v>
      </c>
      <c r="B151" s="128" t="s">
        <v>58</v>
      </c>
      <c r="C151" s="128" t="s">
        <v>2595</v>
      </c>
      <c r="D151" s="128">
        <v>2019</v>
      </c>
      <c r="E151" s="128" t="s">
        <v>32</v>
      </c>
      <c r="F151" s="128" t="str">
        <f>'73511-11'!A$15</f>
        <v xml:space="preserve">+ Sondervergütungen nach § 5a Abs. 4a EStG </v>
      </c>
      <c r="G151" s="130" t="s">
        <v>2740</v>
      </c>
      <c r="H151" s="130" t="s">
        <v>2736</v>
      </c>
      <c r="I151" s="128" t="s">
        <v>52</v>
      </c>
      <c r="J151" s="134">
        <f>'73511-11'!K$15</f>
        <v>3625</v>
      </c>
    </row>
    <row r="152" spans="1:10" x14ac:dyDescent="0.3">
      <c r="A152" s="128">
        <v>73511</v>
      </c>
      <c r="B152" s="128" t="s">
        <v>58</v>
      </c>
      <c r="C152" s="128" t="s">
        <v>2595</v>
      </c>
      <c r="D152" s="128">
        <v>2019</v>
      </c>
      <c r="E152" s="128" t="s">
        <v>32</v>
      </c>
      <c r="F152" s="128" t="str">
        <f>'73511-11'!A$15</f>
        <v xml:space="preserve">+ Sondervergütungen nach § 5a Abs. 4a EStG </v>
      </c>
      <c r="G152" s="130" t="s">
        <v>2741</v>
      </c>
      <c r="H152" s="130" t="s">
        <v>2736</v>
      </c>
      <c r="I152" s="130" t="s">
        <v>325</v>
      </c>
      <c r="J152" s="134">
        <f>'73511-11'!L$15</f>
        <v>837</v>
      </c>
    </row>
    <row r="153" spans="1:10" x14ac:dyDescent="0.3">
      <c r="A153" s="128">
        <v>73511</v>
      </c>
      <c r="B153" s="128" t="s">
        <v>58</v>
      </c>
      <c r="C153" s="128" t="s">
        <v>2595</v>
      </c>
      <c r="D153" s="128">
        <v>2019</v>
      </c>
      <c r="E153" s="128" t="s">
        <v>32</v>
      </c>
      <c r="F153" s="128" t="str">
        <f>'73511-11'!A$15</f>
        <v xml:space="preserve">+ Sondervergütungen nach § 5a Abs. 4a EStG </v>
      </c>
      <c r="G153" s="130" t="s">
        <v>2741</v>
      </c>
      <c r="H153" s="130" t="s">
        <v>2736</v>
      </c>
      <c r="I153" s="128" t="s">
        <v>52</v>
      </c>
      <c r="J153" s="134">
        <f>'73511-11'!M$15</f>
        <v>40929</v>
      </c>
    </row>
    <row r="154" spans="1:10" x14ac:dyDescent="0.3">
      <c r="A154" s="128">
        <v>73511</v>
      </c>
      <c r="B154" s="128" t="s">
        <v>58</v>
      </c>
      <c r="C154" s="128" t="s">
        <v>2595</v>
      </c>
      <c r="D154" s="128">
        <v>2019</v>
      </c>
      <c r="E154" s="128" t="s">
        <v>32</v>
      </c>
      <c r="F154" s="128" t="str">
        <f>'73511-11'!A$15</f>
        <v xml:space="preserve">+ Sondervergütungen nach § 5a Abs. 4a EStG </v>
      </c>
      <c r="G154" s="130" t="s">
        <v>2742</v>
      </c>
      <c r="H154" s="130" t="s">
        <v>2736</v>
      </c>
      <c r="I154" s="130" t="s">
        <v>325</v>
      </c>
      <c r="J154" s="134" t="str">
        <f>'73511-11'!N$15</f>
        <v>-</v>
      </c>
    </row>
    <row r="155" spans="1:10" x14ac:dyDescent="0.3">
      <c r="A155" s="128">
        <v>73511</v>
      </c>
      <c r="B155" s="128" t="s">
        <v>58</v>
      </c>
      <c r="C155" s="128" t="s">
        <v>2595</v>
      </c>
      <c r="D155" s="128">
        <v>2019</v>
      </c>
      <c r="E155" s="128" t="s">
        <v>32</v>
      </c>
      <c r="F155" s="128" t="str">
        <f>'73511-11'!A$15</f>
        <v xml:space="preserve">+ Sondervergütungen nach § 5a Abs. 4a EStG </v>
      </c>
      <c r="G155" s="130" t="s">
        <v>2742</v>
      </c>
      <c r="H155" s="130" t="s">
        <v>2736</v>
      </c>
      <c r="I155" s="128" t="s">
        <v>52</v>
      </c>
      <c r="J155" s="134" t="str">
        <f>'73511-11'!O$15</f>
        <v>-</v>
      </c>
    </row>
    <row r="156" spans="1:10" x14ac:dyDescent="0.3">
      <c r="A156" s="128">
        <v>73511</v>
      </c>
      <c r="B156" s="128" t="s">
        <v>58</v>
      </c>
      <c r="C156" s="128" t="s">
        <v>2595</v>
      </c>
      <c r="D156" s="128">
        <v>2019</v>
      </c>
      <c r="E156" s="128" t="s">
        <v>32</v>
      </c>
      <c r="F156" s="128" t="str">
        <f>'73511-11'!A$15</f>
        <v xml:space="preserve">+ Sondervergütungen nach § 5a Abs. 4a EStG </v>
      </c>
      <c r="G156" s="130" t="s">
        <v>2743</v>
      </c>
      <c r="H156" s="130" t="s">
        <v>2736</v>
      </c>
      <c r="I156" s="130" t="s">
        <v>325</v>
      </c>
      <c r="J156" s="134">
        <f>'73511-11'!P$15</f>
        <v>607</v>
      </c>
    </row>
    <row r="157" spans="1:10" x14ac:dyDescent="0.3">
      <c r="A157" s="128">
        <v>73511</v>
      </c>
      <c r="B157" s="128" t="s">
        <v>58</v>
      </c>
      <c r="C157" s="128" t="s">
        <v>2595</v>
      </c>
      <c r="D157" s="128">
        <v>2019</v>
      </c>
      <c r="E157" s="128" t="s">
        <v>32</v>
      </c>
      <c r="F157" s="128" t="str">
        <f>'73511-11'!A$15</f>
        <v xml:space="preserve">+ Sondervergütungen nach § 5a Abs. 4a EStG </v>
      </c>
      <c r="G157" s="130" t="s">
        <v>2743</v>
      </c>
      <c r="H157" s="130" t="s">
        <v>2736</v>
      </c>
      <c r="I157" s="128" t="s">
        <v>52</v>
      </c>
      <c r="J157" s="134">
        <f>'73511-11'!Q$15</f>
        <v>14961</v>
      </c>
    </row>
    <row r="158" spans="1:10" x14ac:dyDescent="0.3">
      <c r="A158" s="128">
        <v>73511</v>
      </c>
      <c r="B158" s="128" t="s">
        <v>58</v>
      </c>
      <c r="C158" s="128" t="s">
        <v>2595</v>
      </c>
      <c r="D158" s="128">
        <v>2019</v>
      </c>
      <c r="E158" s="128" t="s">
        <v>32</v>
      </c>
      <c r="F158" s="128" t="str">
        <f>'73511-11'!A$15</f>
        <v xml:space="preserve">+ Sondervergütungen nach § 5a Abs. 4a EStG </v>
      </c>
      <c r="G158" s="130" t="s">
        <v>2744</v>
      </c>
      <c r="H158" s="130" t="s">
        <v>2736</v>
      </c>
      <c r="I158" s="130" t="s">
        <v>325</v>
      </c>
      <c r="J158" s="134">
        <f>'73511-11'!R$15</f>
        <v>212</v>
      </c>
    </row>
    <row r="159" spans="1:10" x14ac:dyDescent="0.3">
      <c r="A159" s="128">
        <v>73511</v>
      </c>
      <c r="B159" s="128" t="s">
        <v>58</v>
      </c>
      <c r="C159" s="128" t="s">
        <v>2595</v>
      </c>
      <c r="D159" s="128">
        <v>2019</v>
      </c>
      <c r="E159" s="128" t="s">
        <v>32</v>
      </c>
      <c r="F159" s="128" t="str">
        <f>'73511-11'!A$15</f>
        <v xml:space="preserve">+ Sondervergütungen nach § 5a Abs. 4a EStG </v>
      </c>
      <c r="G159" s="130" t="s">
        <v>2744</v>
      </c>
      <c r="H159" s="130" t="s">
        <v>2736</v>
      </c>
      <c r="I159" s="128" t="s">
        <v>52</v>
      </c>
      <c r="J159" s="134">
        <f>'73511-11'!S$15</f>
        <v>24986</v>
      </c>
    </row>
    <row r="160" spans="1:10" x14ac:dyDescent="0.3">
      <c r="A160" s="128">
        <v>73511</v>
      </c>
      <c r="B160" s="128" t="s">
        <v>58</v>
      </c>
      <c r="C160" s="128" t="s">
        <v>2595</v>
      </c>
      <c r="D160" s="128">
        <v>2019</v>
      </c>
      <c r="E160" s="128" t="s">
        <v>32</v>
      </c>
      <c r="F160" s="128" t="str">
        <f>'73511-11'!A$15</f>
        <v xml:space="preserve">+ Sondervergütungen nach § 5a Abs. 4a EStG </v>
      </c>
      <c r="G160" s="130" t="s">
        <v>2745</v>
      </c>
      <c r="H160" s="130" t="s">
        <v>2736</v>
      </c>
      <c r="I160" s="130" t="s">
        <v>325</v>
      </c>
      <c r="J160" s="134">
        <f>'73511-11'!T$15</f>
        <v>18</v>
      </c>
    </row>
    <row r="161" spans="1:10" x14ac:dyDescent="0.3">
      <c r="A161" s="128">
        <v>73511</v>
      </c>
      <c r="B161" s="128" t="s">
        <v>58</v>
      </c>
      <c r="C161" s="128" t="s">
        <v>2595</v>
      </c>
      <c r="D161" s="128">
        <v>2019</v>
      </c>
      <c r="E161" s="128" t="s">
        <v>32</v>
      </c>
      <c r="F161" s="128" t="str">
        <f>'73511-11'!A$15</f>
        <v xml:space="preserve">+ Sondervergütungen nach § 5a Abs. 4a EStG </v>
      </c>
      <c r="G161" s="130" t="s">
        <v>2745</v>
      </c>
      <c r="H161" s="130" t="s">
        <v>2736</v>
      </c>
      <c r="I161" s="128" t="s">
        <v>52</v>
      </c>
      <c r="J161" s="134">
        <f>'73511-11'!U$15</f>
        <v>982</v>
      </c>
    </row>
    <row r="162" spans="1:10" x14ac:dyDescent="0.3">
      <c r="A162" s="128">
        <v>73511</v>
      </c>
      <c r="B162" s="128" t="s">
        <v>58</v>
      </c>
      <c r="C162" s="128" t="s">
        <v>2595</v>
      </c>
      <c r="D162" s="128">
        <v>2019</v>
      </c>
      <c r="E162" s="128" t="s">
        <v>32</v>
      </c>
      <c r="F162" s="128" t="str">
        <f>'73511-11'!A$16</f>
        <v>+ Gewinn des wirtschaftlichen Geschäftsbetriebs nach § 15 Abs. 4 InvStG</v>
      </c>
      <c r="G162" s="130" t="s">
        <v>2734</v>
      </c>
      <c r="H162" s="130" t="s">
        <v>2736</v>
      </c>
      <c r="I162" s="130" t="s">
        <v>325</v>
      </c>
      <c r="J162" s="134" t="str">
        <f>'73511-11'!B$16</f>
        <v>-</v>
      </c>
    </row>
    <row r="163" spans="1:10" x14ac:dyDescent="0.3">
      <c r="A163" s="128">
        <v>73511</v>
      </c>
      <c r="B163" s="128" t="s">
        <v>58</v>
      </c>
      <c r="C163" s="128" t="s">
        <v>2595</v>
      </c>
      <c r="D163" s="128">
        <v>2019</v>
      </c>
      <c r="E163" s="128" t="s">
        <v>32</v>
      </c>
      <c r="F163" s="128" t="str">
        <f>'73511-11'!A$16</f>
        <v>+ Gewinn des wirtschaftlichen Geschäftsbetriebs nach § 15 Abs. 4 InvStG</v>
      </c>
      <c r="G163" s="130" t="s">
        <v>2734</v>
      </c>
      <c r="H163" s="130" t="s">
        <v>2736</v>
      </c>
      <c r="I163" s="128" t="s">
        <v>52</v>
      </c>
      <c r="J163" s="134" t="str">
        <f>'73511-11'!C$16</f>
        <v>-</v>
      </c>
    </row>
    <row r="164" spans="1:10" x14ac:dyDescent="0.3">
      <c r="A164" s="128">
        <v>73511</v>
      </c>
      <c r="B164" s="128" t="s">
        <v>58</v>
      </c>
      <c r="C164" s="128" t="s">
        <v>2595</v>
      </c>
      <c r="D164" s="128">
        <v>2019</v>
      </c>
      <c r="E164" s="128" t="s">
        <v>32</v>
      </c>
      <c r="F164" s="128" t="str">
        <f>'73511-11'!A$16</f>
        <v>+ Gewinn des wirtschaftlichen Geschäftsbetriebs nach § 15 Abs. 4 InvStG</v>
      </c>
      <c r="G164" s="130" t="s">
        <v>2737</v>
      </c>
      <c r="H164" s="130" t="s">
        <v>2736</v>
      </c>
      <c r="I164" s="130" t="s">
        <v>325</v>
      </c>
      <c r="J164" s="134" t="str">
        <f>'73511-11'!D$16</f>
        <v>-</v>
      </c>
    </row>
    <row r="165" spans="1:10" x14ac:dyDescent="0.3">
      <c r="A165" s="128">
        <v>73511</v>
      </c>
      <c r="B165" s="128" t="s">
        <v>58</v>
      </c>
      <c r="C165" s="128" t="s">
        <v>2595</v>
      </c>
      <c r="D165" s="128">
        <v>2019</v>
      </c>
      <c r="E165" s="128" t="s">
        <v>32</v>
      </c>
      <c r="F165" s="128" t="str">
        <f>'73511-11'!A$16</f>
        <v>+ Gewinn des wirtschaftlichen Geschäftsbetriebs nach § 15 Abs. 4 InvStG</v>
      </c>
      <c r="G165" s="130" t="s">
        <v>2737</v>
      </c>
      <c r="H165" s="130" t="s">
        <v>2736</v>
      </c>
      <c r="I165" s="128" t="s">
        <v>52</v>
      </c>
      <c r="J165" s="134" t="str">
        <f>'73511-11'!E$16</f>
        <v>-</v>
      </c>
    </row>
    <row r="166" spans="1:10" x14ac:dyDescent="0.3">
      <c r="A166" s="128">
        <v>73511</v>
      </c>
      <c r="B166" s="128" t="s">
        <v>58</v>
      </c>
      <c r="C166" s="128" t="s">
        <v>2595</v>
      </c>
      <c r="D166" s="128">
        <v>2019</v>
      </c>
      <c r="E166" s="128" t="s">
        <v>32</v>
      </c>
      <c r="F166" s="128" t="str">
        <f>'73511-11'!A$16</f>
        <v>+ Gewinn des wirtschaftlichen Geschäftsbetriebs nach § 15 Abs. 4 InvStG</v>
      </c>
      <c r="G166" s="130" t="s">
        <v>2738</v>
      </c>
      <c r="H166" s="130" t="s">
        <v>2736</v>
      </c>
      <c r="I166" s="130" t="s">
        <v>325</v>
      </c>
      <c r="J166" s="134" t="str">
        <f>'73511-11'!F$16</f>
        <v>-</v>
      </c>
    </row>
    <row r="167" spans="1:10" x14ac:dyDescent="0.3">
      <c r="A167" s="128">
        <v>73511</v>
      </c>
      <c r="B167" s="128" t="s">
        <v>58</v>
      </c>
      <c r="C167" s="128" t="s">
        <v>2595</v>
      </c>
      <c r="D167" s="128">
        <v>2019</v>
      </c>
      <c r="E167" s="128" t="s">
        <v>32</v>
      </c>
      <c r="F167" s="128" t="str">
        <f>'73511-11'!A$16</f>
        <v>+ Gewinn des wirtschaftlichen Geschäftsbetriebs nach § 15 Abs. 4 InvStG</v>
      </c>
      <c r="G167" s="130" t="s">
        <v>2738</v>
      </c>
      <c r="H167" s="130" t="s">
        <v>2736</v>
      </c>
      <c r="I167" s="128" t="s">
        <v>52</v>
      </c>
      <c r="J167" s="134" t="str">
        <f>'73511-11'!G$16</f>
        <v>-</v>
      </c>
    </row>
    <row r="168" spans="1:10" x14ac:dyDescent="0.3">
      <c r="A168" s="128">
        <v>73511</v>
      </c>
      <c r="B168" s="128" t="s">
        <v>58</v>
      </c>
      <c r="C168" s="128" t="s">
        <v>2595</v>
      </c>
      <c r="D168" s="128">
        <v>2019</v>
      </c>
      <c r="E168" s="128" t="s">
        <v>32</v>
      </c>
      <c r="F168" s="128" t="str">
        <f>'73511-11'!A$16</f>
        <v>+ Gewinn des wirtschaftlichen Geschäftsbetriebs nach § 15 Abs. 4 InvStG</v>
      </c>
      <c r="G168" s="130" t="s">
        <v>2739</v>
      </c>
      <c r="H168" s="130" t="s">
        <v>2736</v>
      </c>
      <c r="I168" s="130" t="s">
        <v>325</v>
      </c>
      <c r="J168" s="134" t="str">
        <f>'73511-11'!H$16</f>
        <v>-</v>
      </c>
    </row>
    <row r="169" spans="1:10" x14ac:dyDescent="0.3">
      <c r="A169" s="128">
        <v>73511</v>
      </c>
      <c r="B169" s="128" t="s">
        <v>58</v>
      </c>
      <c r="C169" s="128" t="s">
        <v>2595</v>
      </c>
      <c r="D169" s="128">
        <v>2019</v>
      </c>
      <c r="E169" s="128" t="s">
        <v>32</v>
      </c>
      <c r="F169" s="128" t="str">
        <f>'73511-11'!A$16</f>
        <v>+ Gewinn des wirtschaftlichen Geschäftsbetriebs nach § 15 Abs. 4 InvStG</v>
      </c>
      <c r="G169" s="130" t="s">
        <v>2739</v>
      </c>
      <c r="H169" s="130" t="s">
        <v>2736</v>
      </c>
      <c r="I169" s="128" t="s">
        <v>52</v>
      </c>
      <c r="J169" s="134" t="str">
        <f>'73511-11'!I$16</f>
        <v>-</v>
      </c>
    </row>
    <row r="170" spans="1:10" x14ac:dyDescent="0.3">
      <c r="A170" s="128">
        <v>73511</v>
      </c>
      <c r="B170" s="128" t="s">
        <v>58</v>
      </c>
      <c r="C170" s="128" t="s">
        <v>2595</v>
      </c>
      <c r="D170" s="128">
        <v>2019</v>
      </c>
      <c r="E170" s="128" t="s">
        <v>32</v>
      </c>
      <c r="F170" s="128" t="str">
        <f>'73511-11'!A$16</f>
        <v>+ Gewinn des wirtschaftlichen Geschäftsbetriebs nach § 15 Abs. 4 InvStG</v>
      </c>
      <c r="G170" s="130" t="s">
        <v>2740</v>
      </c>
      <c r="H170" s="130" t="s">
        <v>2736</v>
      </c>
      <c r="I170" s="130" t="s">
        <v>325</v>
      </c>
      <c r="J170" s="134" t="str">
        <f>'73511-11'!J$16</f>
        <v>-</v>
      </c>
    </row>
    <row r="171" spans="1:10" x14ac:dyDescent="0.3">
      <c r="A171" s="128">
        <v>73511</v>
      </c>
      <c r="B171" s="128" t="s">
        <v>58</v>
      </c>
      <c r="C171" s="128" t="s">
        <v>2595</v>
      </c>
      <c r="D171" s="128">
        <v>2019</v>
      </c>
      <c r="E171" s="128" t="s">
        <v>32</v>
      </c>
      <c r="F171" s="128" t="str">
        <f>'73511-11'!A$16</f>
        <v>+ Gewinn des wirtschaftlichen Geschäftsbetriebs nach § 15 Abs. 4 InvStG</v>
      </c>
      <c r="G171" s="130" t="s">
        <v>2740</v>
      </c>
      <c r="H171" s="130" t="s">
        <v>2736</v>
      </c>
      <c r="I171" s="128" t="s">
        <v>52</v>
      </c>
      <c r="J171" s="134" t="str">
        <f>'73511-11'!K$16</f>
        <v>-</v>
      </c>
    </row>
    <row r="172" spans="1:10" x14ac:dyDescent="0.3">
      <c r="A172" s="128">
        <v>73511</v>
      </c>
      <c r="B172" s="128" t="s">
        <v>58</v>
      </c>
      <c r="C172" s="128" t="s">
        <v>2595</v>
      </c>
      <c r="D172" s="128">
        <v>2019</v>
      </c>
      <c r="E172" s="128" t="s">
        <v>32</v>
      </c>
      <c r="F172" s="128" t="str">
        <f>'73511-11'!A$16</f>
        <v>+ Gewinn des wirtschaftlichen Geschäftsbetriebs nach § 15 Abs. 4 InvStG</v>
      </c>
      <c r="G172" s="130" t="s">
        <v>2741</v>
      </c>
      <c r="H172" s="130" t="s">
        <v>2736</v>
      </c>
      <c r="I172" s="130" t="s">
        <v>325</v>
      </c>
      <c r="J172" s="134" t="str">
        <f>'73511-11'!L$16</f>
        <v>-</v>
      </c>
    </row>
    <row r="173" spans="1:10" x14ac:dyDescent="0.3">
      <c r="A173" s="128">
        <v>73511</v>
      </c>
      <c r="B173" s="128" t="s">
        <v>58</v>
      </c>
      <c r="C173" s="128" t="s">
        <v>2595</v>
      </c>
      <c r="D173" s="128">
        <v>2019</v>
      </c>
      <c r="E173" s="128" t="s">
        <v>32</v>
      </c>
      <c r="F173" s="128" t="str">
        <f>'73511-11'!A$16</f>
        <v>+ Gewinn des wirtschaftlichen Geschäftsbetriebs nach § 15 Abs. 4 InvStG</v>
      </c>
      <c r="G173" s="130" t="s">
        <v>2741</v>
      </c>
      <c r="H173" s="130" t="s">
        <v>2736</v>
      </c>
      <c r="I173" s="128" t="s">
        <v>52</v>
      </c>
      <c r="J173" s="134" t="str">
        <f>'73511-11'!M$16</f>
        <v>-</v>
      </c>
    </row>
    <row r="174" spans="1:10" x14ac:dyDescent="0.3">
      <c r="A174" s="128">
        <v>73511</v>
      </c>
      <c r="B174" s="128" t="s">
        <v>58</v>
      </c>
      <c r="C174" s="128" t="s">
        <v>2595</v>
      </c>
      <c r="D174" s="128">
        <v>2019</v>
      </c>
      <c r="E174" s="128" t="s">
        <v>32</v>
      </c>
      <c r="F174" s="128" t="str">
        <f>'73511-11'!A$16</f>
        <v>+ Gewinn des wirtschaftlichen Geschäftsbetriebs nach § 15 Abs. 4 InvStG</v>
      </c>
      <c r="G174" s="130" t="s">
        <v>2742</v>
      </c>
      <c r="H174" s="130" t="s">
        <v>2736</v>
      </c>
      <c r="I174" s="130" t="s">
        <v>325</v>
      </c>
      <c r="J174" s="134" t="str">
        <f>'73511-11'!N$16</f>
        <v>-</v>
      </c>
    </row>
    <row r="175" spans="1:10" x14ac:dyDescent="0.3">
      <c r="A175" s="128">
        <v>73511</v>
      </c>
      <c r="B175" s="128" t="s">
        <v>58</v>
      </c>
      <c r="C175" s="128" t="s">
        <v>2595</v>
      </c>
      <c r="D175" s="128">
        <v>2019</v>
      </c>
      <c r="E175" s="128" t="s">
        <v>32</v>
      </c>
      <c r="F175" s="128" t="str">
        <f>'73511-11'!A$16</f>
        <v>+ Gewinn des wirtschaftlichen Geschäftsbetriebs nach § 15 Abs. 4 InvStG</v>
      </c>
      <c r="G175" s="130" t="s">
        <v>2742</v>
      </c>
      <c r="H175" s="130" t="s">
        <v>2736</v>
      </c>
      <c r="I175" s="128" t="s">
        <v>52</v>
      </c>
      <c r="J175" s="134" t="str">
        <f>'73511-11'!O$16</f>
        <v>-</v>
      </c>
    </row>
    <row r="176" spans="1:10" x14ac:dyDescent="0.3">
      <c r="A176" s="128">
        <v>73511</v>
      </c>
      <c r="B176" s="128" t="s">
        <v>58</v>
      </c>
      <c r="C176" s="128" t="s">
        <v>2595</v>
      </c>
      <c r="D176" s="128">
        <v>2019</v>
      </c>
      <c r="E176" s="128" t="s">
        <v>32</v>
      </c>
      <c r="F176" s="128" t="str">
        <f>'73511-11'!A$16</f>
        <v>+ Gewinn des wirtschaftlichen Geschäftsbetriebs nach § 15 Abs. 4 InvStG</v>
      </c>
      <c r="G176" s="130" t="s">
        <v>2743</v>
      </c>
      <c r="H176" s="130" t="s">
        <v>2736</v>
      </c>
      <c r="I176" s="130" t="s">
        <v>325</v>
      </c>
      <c r="J176" s="134" t="str">
        <f>'73511-11'!P$16</f>
        <v>-</v>
      </c>
    </row>
    <row r="177" spans="1:10" x14ac:dyDescent="0.3">
      <c r="A177" s="128">
        <v>73511</v>
      </c>
      <c r="B177" s="128" t="s">
        <v>58</v>
      </c>
      <c r="C177" s="128" t="s">
        <v>2595</v>
      </c>
      <c r="D177" s="128">
        <v>2019</v>
      </c>
      <c r="E177" s="128" t="s">
        <v>32</v>
      </c>
      <c r="F177" s="128" t="str">
        <f>'73511-11'!A$16</f>
        <v>+ Gewinn des wirtschaftlichen Geschäftsbetriebs nach § 15 Abs. 4 InvStG</v>
      </c>
      <c r="G177" s="130" t="s">
        <v>2743</v>
      </c>
      <c r="H177" s="130" t="s">
        <v>2736</v>
      </c>
      <c r="I177" s="128" t="s">
        <v>52</v>
      </c>
      <c r="J177" s="134" t="str">
        <f>'73511-11'!Q$16</f>
        <v>-</v>
      </c>
    </row>
    <row r="178" spans="1:10" x14ac:dyDescent="0.3">
      <c r="A178" s="128">
        <v>73511</v>
      </c>
      <c r="B178" s="128" t="s">
        <v>58</v>
      </c>
      <c r="C178" s="128" t="s">
        <v>2595</v>
      </c>
      <c r="D178" s="128">
        <v>2019</v>
      </c>
      <c r="E178" s="128" t="s">
        <v>32</v>
      </c>
      <c r="F178" s="128" t="str">
        <f>'73511-11'!A$16</f>
        <v>+ Gewinn des wirtschaftlichen Geschäftsbetriebs nach § 15 Abs. 4 InvStG</v>
      </c>
      <c r="G178" s="130" t="s">
        <v>2744</v>
      </c>
      <c r="H178" s="130" t="s">
        <v>2736</v>
      </c>
      <c r="I178" s="130" t="s">
        <v>325</v>
      </c>
      <c r="J178" s="134" t="str">
        <f>'73511-11'!R$16</f>
        <v>-</v>
      </c>
    </row>
    <row r="179" spans="1:10" x14ac:dyDescent="0.3">
      <c r="A179" s="128">
        <v>73511</v>
      </c>
      <c r="B179" s="128" t="s">
        <v>58</v>
      </c>
      <c r="C179" s="128" t="s">
        <v>2595</v>
      </c>
      <c r="D179" s="128">
        <v>2019</v>
      </c>
      <c r="E179" s="128" t="s">
        <v>32</v>
      </c>
      <c r="F179" s="128" t="str">
        <f>'73511-11'!A$16</f>
        <v>+ Gewinn des wirtschaftlichen Geschäftsbetriebs nach § 15 Abs. 4 InvStG</v>
      </c>
      <c r="G179" s="130" t="s">
        <v>2744</v>
      </c>
      <c r="H179" s="130" t="s">
        <v>2736</v>
      </c>
      <c r="I179" s="128" t="s">
        <v>52</v>
      </c>
      <c r="J179" s="134" t="str">
        <f>'73511-11'!S$16</f>
        <v>-</v>
      </c>
    </row>
    <row r="180" spans="1:10" x14ac:dyDescent="0.3">
      <c r="A180" s="128">
        <v>73511</v>
      </c>
      <c r="B180" s="128" t="s">
        <v>58</v>
      </c>
      <c r="C180" s="128" t="s">
        <v>2595</v>
      </c>
      <c r="D180" s="128">
        <v>2019</v>
      </c>
      <c r="E180" s="128" t="s">
        <v>32</v>
      </c>
      <c r="F180" s="128" t="str">
        <f>'73511-11'!A$16</f>
        <v>+ Gewinn des wirtschaftlichen Geschäftsbetriebs nach § 15 Abs. 4 InvStG</v>
      </c>
      <c r="G180" s="130" t="s">
        <v>2745</v>
      </c>
      <c r="H180" s="130" t="s">
        <v>2736</v>
      </c>
      <c r="I180" s="130" t="s">
        <v>325</v>
      </c>
      <c r="J180" s="134" t="str">
        <f>'73511-11'!T$16</f>
        <v>-</v>
      </c>
    </row>
    <row r="181" spans="1:10" x14ac:dyDescent="0.3">
      <c r="A181" s="128">
        <v>73511</v>
      </c>
      <c r="B181" s="128" t="s">
        <v>58</v>
      </c>
      <c r="C181" s="128" t="s">
        <v>2595</v>
      </c>
      <c r="D181" s="128">
        <v>2019</v>
      </c>
      <c r="E181" s="128" t="s">
        <v>32</v>
      </c>
      <c r="F181" s="128" t="str">
        <f>'73511-11'!A$16</f>
        <v>+ Gewinn des wirtschaftlichen Geschäftsbetriebs nach § 15 Abs. 4 InvStG</v>
      </c>
      <c r="G181" s="130" t="s">
        <v>2745</v>
      </c>
      <c r="H181" s="130" t="s">
        <v>2736</v>
      </c>
      <c r="I181" s="128" t="s">
        <v>52</v>
      </c>
      <c r="J181" s="134" t="str">
        <f>'73511-11'!U$16</f>
        <v>-</v>
      </c>
    </row>
    <row r="182" spans="1:10" x14ac:dyDescent="0.3">
      <c r="A182" s="128">
        <v>73511</v>
      </c>
      <c r="B182" s="128" t="s">
        <v>58</v>
      </c>
      <c r="C182" s="128" t="s">
        <v>2595</v>
      </c>
      <c r="D182" s="128">
        <v>2019</v>
      </c>
      <c r="E182" s="128" t="s">
        <v>32</v>
      </c>
      <c r="F182" s="128" t="str">
        <f>'73511-11'!A$17</f>
        <v>./. abzuziehende Kapitalertragssteuer nach § 36 a Abs. 1 EStG</v>
      </c>
      <c r="G182" s="130" t="s">
        <v>2734</v>
      </c>
      <c r="H182" s="130" t="s">
        <v>2736</v>
      </c>
      <c r="I182" s="130" t="s">
        <v>325</v>
      </c>
      <c r="J182" s="134">
        <f>'73511-11'!B$17</f>
        <v>11</v>
      </c>
    </row>
    <row r="183" spans="1:10" x14ac:dyDescent="0.3">
      <c r="A183" s="128">
        <v>73511</v>
      </c>
      <c r="B183" s="128" t="s">
        <v>58</v>
      </c>
      <c r="C183" s="128" t="s">
        <v>2595</v>
      </c>
      <c r="D183" s="128">
        <v>2019</v>
      </c>
      <c r="E183" s="128" t="s">
        <v>32</v>
      </c>
      <c r="F183" s="128" t="str">
        <f>'73511-11'!A$17</f>
        <v>./. abzuziehende Kapitalertragssteuer nach § 36 a Abs. 1 EStG</v>
      </c>
      <c r="G183" s="130" t="s">
        <v>2734</v>
      </c>
      <c r="H183" s="130" t="s">
        <v>2736</v>
      </c>
      <c r="I183" s="128" t="s">
        <v>52</v>
      </c>
      <c r="J183" s="134">
        <f>'73511-11'!C$17</f>
        <v>1534</v>
      </c>
    </row>
    <row r="184" spans="1:10" x14ac:dyDescent="0.3">
      <c r="A184" s="128">
        <v>73511</v>
      </c>
      <c r="B184" s="128" t="s">
        <v>58</v>
      </c>
      <c r="C184" s="128" t="s">
        <v>2595</v>
      </c>
      <c r="D184" s="128">
        <v>2019</v>
      </c>
      <c r="E184" s="128" t="s">
        <v>32</v>
      </c>
      <c r="F184" s="128" t="str">
        <f>'73511-11'!A$17</f>
        <v>./. abzuziehende Kapitalertragssteuer nach § 36 a Abs. 1 EStG</v>
      </c>
      <c r="G184" s="130" t="s">
        <v>2737</v>
      </c>
      <c r="H184" s="130" t="s">
        <v>2736</v>
      </c>
      <c r="I184" s="130" t="s">
        <v>325</v>
      </c>
      <c r="J184" s="134" t="str">
        <f>'73511-11'!D$17</f>
        <v>.</v>
      </c>
    </row>
    <row r="185" spans="1:10" x14ac:dyDescent="0.3">
      <c r="A185" s="128">
        <v>73511</v>
      </c>
      <c r="B185" s="128" t="s">
        <v>58</v>
      </c>
      <c r="C185" s="128" t="s">
        <v>2595</v>
      </c>
      <c r="D185" s="128">
        <v>2019</v>
      </c>
      <c r="E185" s="128" t="s">
        <v>32</v>
      </c>
      <c r="F185" s="128" t="str">
        <f>'73511-11'!A$17</f>
        <v>./. abzuziehende Kapitalertragssteuer nach § 36 a Abs. 1 EStG</v>
      </c>
      <c r="G185" s="130" t="s">
        <v>2737</v>
      </c>
      <c r="H185" s="130" t="s">
        <v>2736</v>
      </c>
      <c r="I185" s="128" t="s">
        <v>52</v>
      </c>
      <c r="J185" s="134" t="str">
        <f>'73511-11'!E$17</f>
        <v>.</v>
      </c>
    </row>
    <row r="186" spans="1:10" x14ac:dyDescent="0.3">
      <c r="A186" s="128">
        <v>73511</v>
      </c>
      <c r="B186" s="128" t="s">
        <v>58</v>
      </c>
      <c r="C186" s="128" t="s">
        <v>2595</v>
      </c>
      <c r="D186" s="128">
        <v>2019</v>
      </c>
      <c r="E186" s="128" t="s">
        <v>32</v>
      </c>
      <c r="F186" s="128" t="str">
        <f>'73511-11'!A$17</f>
        <v>./. abzuziehende Kapitalertragssteuer nach § 36 a Abs. 1 EStG</v>
      </c>
      <c r="G186" s="130" t="s">
        <v>2738</v>
      </c>
      <c r="H186" s="130" t="s">
        <v>2736</v>
      </c>
      <c r="I186" s="130" t="s">
        <v>325</v>
      </c>
      <c r="J186" s="134" t="str">
        <f>'73511-11'!F$17</f>
        <v>.</v>
      </c>
    </row>
    <row r="187" spans="1:10" x14ac:dyDescent="0.3">
      <c r="A187" s="128">
        <v>73511</v>
      </c>
      <c r="B187" s="128" t="s">
        <v>58</v>
      </c>
      <c r="C187" s="128" t="s">
        <v>2595</v>
      </c>
      <c r="D187" s="128">
        <v>2019</v>
      </c>
      <c r="E187" s="128" t="s">
        <v>32</v>
      </c>
      <c r="F187" s="128" t="str">
        <f>'73511-11'!A$17</f>
        <v>./. abzuziehende Kapitalertragssteuer nach § 36 a Abs. 1 EStG</v>
      </c>
      <c r="G187" s="130" t="s">
        <v>2738</v>
      </c>
      <c r="H187" s="130" t="s">
        <v>2736</v>
      </c>
      <c r="I187" s="128" t="s">
        <v>52</v>
      </c>
      <c r="J187" s="134" t="str">
        <f>'73511-11'!G$17</f>
        <v>.</v>
      </c>
    </row>
    <row r="188" spans="1:10" x14ac:dyDescent="0.3">
      <c r="A188" s="128">
        <v>73511</v>
      </c>
      <c r="B188" s="128" t="s">
        <v>58</v>
      </c>
      <c r="C188" s="128" t="s">
        <v>2595</v>
      </c>
      <c r="D188" s="128">
        <v>2019</v>
      </c>
      <c r="E188" s="128" t="s">
        <v>32</v>
      </c>
      <c r="F188" s="128" t="str">
        <f>'73511-11'!A$17</f>
        <v>./. abzuziehende Kapitalertragssteuer nach § 36 a Abs. 1 EStG</v>
      </c>
      <c r="G188" s="130" t="s">
        <v>2739</v>
      </c>
      <c r="H188" s="130" t="s">
        <v>2736</v>
      </c>
      <c r="I188" s="130" t="s">
        <v>325</v>
      </c>
      <c r="J188" s="134" t="str">
        <f>'73511-11'!H$17</f>
        <v>.</v>
      </c>
    </row>
    <row r="189" spans="1:10" x14ac:dyDescent="0.3">
      <c r="A189" s="128">
        <v>73511</v>
      </c>
      <c r="B189" s="128" t="s">
        <v>58</v>
      </c>
      <c r="C189" s="128" t="s">
        <v>2595</v>
      </c>
      <c r="D189" s="128">
        <v>2019</v>
      </c>
      <c r="E189" s="128" t="s">
        <v>32</v>
      </c>
      <c r="F189" s="128" t="str">
        <f>'73511-11'!A$17</f>
        <v>./. abzuziehende Kapitalertragssteuer nach § 36 a Abs. 1 EStG</v>
      </c>
      <c r="G189" s="130" t="s">
        <v>2739</v>
      </c>
      <c r="H189" s="130" t="s">
        <v>2736</v>
      </c>
      <c r="I189" s="128" t="s">
        <v>52</v>
      </c>
      <c r="J189" s="134" t="str">
        <f>'73511-11'!I$17</f>
        <v>.</v>
      </c>
    </row>
    <row r="190" spans="1:10" x14ac:dyDescent="0.3">
      <c r="A190" s="128">
        <v>73511</v>
      </c>
      <c r="B190" s="128" t="s">
        <v>58</v>
      </c>
      <c r="C190" s="128" t="s">
        <v>2595</v>
      </c>
      <c r="D190" s="128">
        <v>2019</v>
      </c>
      <c r="E190" s="128" t="s">
        <v>32</v>
      </c>
      <c r="F190" s="128" t="str">
        <f>'73511-11'!A$17</f>
        <v>./. abzuziehende Kapitalertragssteuer nach § 36 a Abs. 1 EStG</v>
      </c>
      <c r="G190" s="130" t="s">
        <v>2740</v>
      </c>
      <c r="H190" s="130" t="s">
        <v>2736</v>
      </c>
      <c r="I190" s="130" t="s">
        <v>325</v>
      </c>
      <c r="J190" s="134" t="str">
        <f>'73511-11'!J$17</f>
        <v>.</v>
      </c>
    </row>
    <row r="191" spans="1:10" x14ac:dyDescent="0.3">
      <c r="A191" s="128">
        <v>73511</v>
      </c>
      <c r="B191" s="128" t="s">
        <v>58</v>
      </c>
      <c r="C191" s="128" t="s">
        <v>2595</v>
      </c>
      <c r="D191" s="128">
        <v>2019</v>
      </c>
      <c r="E191" s="128" t="s">
        <v>32</v>
      </c>
      <c r="F191" s="128" t="str">
        <f>'73511-11'!A$17</f>
        <v>./. abzuziehende Kapitalertragssteuer nach § 36 a Abs. 1 EStG</v>
      </c>
      <c r="G191" s="130" t="s">
        <v>2740</v>
      </c>
      <c r="H191" s="130" t="s">
        <v>2736</v>
      </c>
      <c r="I191" s="128" t="s">
        <v>52</v>
      </c>
      <c r="J191" s="134" t="str">
        <f>'73511-11'!K$17</f>
        <v>.</v>
      </c>
    </row>
    <row r="192" spans="1:10" x14ac:dyDescent="0.3">
      <c r="A192" s="128">
        <v>73511</v>
      </c>
      <c r="B192" s="128" t="s">
        <v>58</v>
      </c>
      <c r="C192" s="128" t="s">
        <v>2595</v>
      </c>
      <c r="D192" s="128">
        <v>2019</v>
      </c>
      <c r="E192" s="128" t="s">
        <v>32</v>
      </c>
      <c r="F192" s="128" t="str">
        <f>'73511-11'!A$17</f>
        <v>./. abzuziehende Kapitalertragssteuer nach § 36 a Abs. 1 EStG</v>
      </c>
      <c r="G192" s="130" t="s">
        <v>2741</v>
      </c>
      <c r="H192" s="130" t="s">
        <v>2736</v>
      </c>
      <c r="I192" s="130" t="s">
        <v>325</v>
      </c>
      <c r="J192" s="134" t="str">
        <f>'73511-11'!L$17</f>
        <v>.</v>
      </c>
    </row>
    <row r="193" spans="1:10" x14ac:dyDescent="0.3">
      <c r="A193" s="128">
        <v>73511</v>
      </c>
      <c r="B193" s="128" t="s">
        <v>58</v>
      </c>
      <c r="C193" s="128" t="s">
        <v>2595</v>
      </c>
      <c r="D193" s="128">
        <v>2019</v>
      </c>
      <c r="E193" s="128" t="s">
        <v>32</v>
      </c>
      <c r="F193" s="128" t="str">
        <f>'73511-11'!A$17</f>
        <v>./. abzuziehende Kapitalertragssteuer nach § 36 a Abs. 1 EStG</v>
      </c>
      <c r="G193" s="130" t="s">
        <v>2741</v>
      </c>
      <c r="H193" s="130" t="s">
        <v>2736</v>
      </c>
      <c r="I193" s="128" t="s">
        <v>52</v>
      </c>
      <c r="J193" s="134" t="str">
        <f>'73511-11'!M$17</f>
        <v>.</v>
      </c>
    </row>
    <row r="194" spans="1:10" x14ac:dyDescent="0.3">
      <c r="A194" s="128">
        <v>73511</v>
      </c>
      <c r="B194" s="128" t="s">
        <v>58</v>
      </c>
      <c r="C194" s="128" t="s">
        <v>2595</v>
      </c>
      <c r="D194" s="128">
        <v>2019</v>
      </c>
      <c r="E194" s="128" t="s">
        <v>32</v>
      </c>
      <c r="F194" s="128" t="str">
        <f>'73511-11'!A$17</f>
        <v>./. abzuziehende Kapitalertragssteuer nach § 36 a Abs. 1 EStG</v>
      </c>
      <c r="G194" s="130" t="s">
        <v>2742</v>
      </c>
      <c r="H194" s="130" t="s">
        <v>2736</v>
      </c>
      <c r="I194" s="130" t="s">
        <v>325</v>
      </c>
      <c r="J194" s="134" t="str">
        <f>'73511-11'!N$17</f>
        <v>-</v>
      </c>
    </row>
    <row r="195" spans="1:10" x14ac:dyDescent="0.3">
      <c r="A195" s="128">
        <v>73511</v>
      </c>
      <c r="B195" s="128" t="s">
        <v>58</v>
      </c>
      <c r="C195" s="128" t="s">
        <v>2595</v>
      </c>
      <c r="D195" s="128">
        <v>2019</v>
      </c>
      <c r="E195" s="128" t="s">
        <v>32</v>
      </c>
      <c r="F195" s="128" t="str">
        <f>'73511-11'!A$17</f>
        <v>./. abzuziehende Kapitalertragssteuer nach § 36 a Abs. 1 EStG</v>
      </c>
      <c r="G195" s="130" t="s">
        <v>2742</v>
      </c>
      <c r="H195" s="130" t="s">
        <v>2736</v>
      </c>
      <c r="I195" s="128" t="s">
        <v>52</v>
      </c>
      <c r="J195" s="134" t="str">
        <f>'73511-11'!O$17</f>
        <v>-</v>
      </c>
    </row>
    <row r="196" spans="1:10" x14ac:dyDescent="0.3">
      <c r="A196" s="128">
        <v>73511</v>
      </c>
      <c r="B196" s="128" t="s">
        <v>58</v>
      </c>
      <c r="C196" s="128" t="s">
        <v>2595</v>
      </c>
      <c r="D196" s="128">
        <v>2019</v>
      </c>
      <c r="E196" s="128" t="s">
        <v>32</v>
      </c>
      <c r="F196" s="128" t="str">
        <f>'73511-11'!A$17</f>
        <v>./. abzuziehende Kapitalertragssteuer nach § 36 a Abs. 1 EStG</v>
      </c>
      <c r="G196" s="130" t="s">
        <v>2743</v>
      </c>
      <c r="H196" s="130" t="s">
        <v>2736</v>
      </c>
      <c r="I196" s="130" t="s">
        <v>325</v>
      </c>
      <c r="J196" s="134" t="str">
        <f>'73511-11'!P$17</f>
        <v>.</v>
      </c>
    </row>
    <row r="197" spans="1:10" x14ac:dyDescent="0.3">
      <c r="A197" s="128">
        <v>73511</v>
      </c>
      <c r="B197" s="128" t="s">
        <v>58</v>
      </c>
      <c r="C197" s="128" t="s">
        <v>2595</v>
      </c>
      <c r="D197" s="128">
        <v>2019</v>
      </c>
      <c r="E197" s="128" t="s">
        <v>32</v>
      </c>
      <c r="F197" s="128" t="str">
        <f>'73511-11'!A$17</f>
        <v>./. abzuziehende Kapitalertragssteuer nach § 36 a Abs. 1 EStG</v>
      </c>
      <c r="G197" s="130" t="s">
        <v>2743</v>
      </c>
      <c r="H197" s="130" t="s">
        <v>2736</v>
      </c>
      <c r="I197" s="128" t="s">
        <v>52</v>
      </c>
      <c r="J197" s="134" t="str">
        <f>'73511-11'!Q$17</f>
        <v>.</v>
      </c>
    </row>
    <row r="198" spans="1:10" x14ac:dyDescent="0.3">
      <c r="A198" s="128">
        <v>73511</v>
      </c>
      <c r="B198" s="128" t="s">
        <v>58</v>
      </c>
      <c r="C198" s="128" t="s">
        <v>2595</v>
      </c>
      <c r="D198" s="128">
        <v>2019</v>
      </c>
      <c r="E198" s="128" t="s">
        <v>32</v>
      </c>
      <c r="F198" s="128" t="str">
        <f>'73511-11'!A$17</f>
        <v>./. abzuziehende Kapitalertragssteuer nach § 36 a Abs. 1 EStG</v>
      </c>
      <c r="G198" s="130" t="s">
        <v>2744</v>
      </c>
      <c r="H198" s="130" t="s">
        <v>2736</v>
      </c>
      <c r="I198" s="130" t="s">
        <v>325</v>
      </c>
      <c r="J198" s="134" t="str">
        <f>'73511-11'!R$17</f>
        <v>.</v>
      </c>
    </row>
    <row r="199" spans="1:10" x14ac:dyDescent="0.3">
      <c r="A199" s="128">
        <v>73511</v>
      </c>
      <c r="B199" s="128" t="s">
        <v>58</v>
      </c>
      <c r="C199" s="128" t="s">
        <v>2595</v>
      </c>
      <c r="D199" s="128">
        <v>2019</v>
      </c>
      <c r="E199" s="128" t="s">
        <v>32</v>
      </c>
      <c r="F199" s="128" t="str">
        <f>'73511-11'!A$17</f>
        <v>./. abzuziehende Kapitalertragssteuer nach § 36 a Abs. 1 EStG</v>
      </c>
      <c r="G199" s="130" t="s">
        <v>2744</v>
      </c>
      <c r="H199" s="130" t="s">
        <v>2736</v>
      </c>
      <c r="I199" s="128" t="s">
        <v>52</v>
      </c>
      <c r="J199" s="134" t="str">
        <f>'73511-11'!S$17</f>
        <v>.</v>
      </c>
    </row>
    <row r="200" spans="1:10" x14ac:dyDescent="0.3">
      <c r="A200" s="128">
        <v>73511</v>
      </c>
      <c r="B200" s="128" t="s">
        <v>58</v>
      </c>
      <c r="C200" s="128" t="s">
        <v>2595</v>
      </c>
      <c r="D200" s="128">
        <v>2019</v>
      </c>
      <c r="E200" s="128" t="s">
        <v>32</v>
      </c>
      <c r="F200" s="128" t="str">
        <f>'73511-11'!A$17</f>
        <v>./. abzuziehende Kapitalertragssteuer nach § 36 a Abs. 1 EStG</v>
      </c>
      <c r="G200" s="130" t="s">
        <v>2745</v>
      </c>
      <c r="H200" s="130" t="s">
        <v>2736</v>
      </c>
      <c r="I200" s="130" t="s">
        <v>325</v>
      </c>
      <c r="J200" s="134" t="str">
        <f>'73511-11'!T$17</f>
        <v>.</v>
      </c>
    </row>
    <row r="201" spans="1:10" x14ac:dyDescent="0.3">
      <c r="A201" s="128">
        <v>73511</v>
      </c>
      <c r="B201" s="128" t="s">
        <v>58</v>
      </c>
      <c r="C201" s="128" t="s">
        <v>2595</v>
      </c>
      <c r="D201" s="128">
        <v>2019</v>
      </c>
      <c r="E201" s="128" t="s">
        <v>32</v>
      </c>
      <c r="F201" s="128" t="str">
        <f>'73511-11'!A$17</f>
        <v>./. abzuziehende Kapitalertragssteuer nach § 36 a Abs. 1 EStG</v>
      </c>
      <c r="G201" s="130" t="s">
        <v>2745</v>
      </c>
      <c r="H201" s="130" t="s">
        <v>2736</v>
      </c>
      <c r="I201" s="128" t="s">
        <v>52</v>
      </c>
      <c r="J201" s="134" t="str">
        <f>'73511-11'!U$17</f>
        <v>.</v>
      </c>
    </row>
    <row r="202" spans="1:10" x14ac:dyDescent="0.3">
      <c r="A202" s="128">
        <v>73511</v>
      </c>
      <c r="B202" s="128" t="s">
        <v>58</v>
      </c>
      <c r="C202" s="128" t="s">
        <v>2595</v>
      </c>
      <c r="D202" s="128">
        <v>2019</v>
      </c>
      <c r="E202" s="128" t="s">
        <v>32</v>
      </c>
      <c r="F202" s="128" t="str">
        <f>'73511-11'!A$18</f>
        <v>Anwendung des § 20 Abs. 5 (ggf. i. V. mit § 45 Abs. 2) InvStG, davon 50 v.H.</v>
      </c>
      <c r="G202" s="130" t="s">
        <v>2734</v>
      </c>
      <c r="H202" s="130" t="s">
        <v>2736</v>
      </c>
      <c r="I202" s="130" t="s">
        <v>325</v>
      </c>
      <c r="J202" s="134">
        <f>'73511-11'!B$18</f>
        <v>7409</v>
      </c>
    </row>
    <row r="203" spans="1:10" x14ac:dyDescent="0.3">
      <c r="A203" s="128">
        <v>73511</v>
      </c>
      <c r="B203" s="128" t="s">
        <v>58</v>
      </c>
      <c r="C203" s="128" t="s">
        <v>2595</v>
      </c>
      <c r="D203" s="128">
        <v>2019</v>
      </c>
      <c r="E203" s="128" t="s">
        <v>32</v>
      </c>
      <c r="F203" s="128" t="str">
        <f>'73511-11'!A$18</f>
        <v>Anwendung des § 20 Abs. 5 (ggf. i. V. mit § 45 Abs. 2) InvStG, davon 50 v.H.</v>
      </c>
      <c r="G203" s="130" t="s">
        <v>2734</v>
      </c>
      <c r="H203" s="130" t="s">
        <v>2736</v>
      </c>
      <c r="I203" s="128" t="s">
        <v>52</v>
      </c>
      <c r="J203" s="134">
        <f>'73511-11'!C$18</f>
        <v>403949</v>
      </c>
    </row>
    <row r="204" spans="1:10" x14ac:dyDescent="0.3">
      <c r="A204" s="128">
        <v>73511</v>
      </c>
      <c r="B204" s="128" t="s">
        <v>58</v>
      </c>
      <c r="C204" s="128" t="s">
        <v>2595</v>
      </c>
      <c r="D204" s="128">
        <v>2019</v>
      </c>
      <c r="E204" s="128" t="s">
        <v>32</v>
      </c>
      <c r="F204" s="128" t="str">
        <f>'73511-11'!A$18</f>
        <v>Anwendung des § 20 Abs. 5 (ggf. i. V. mit § 45 Abs. 2) InvStG, davon 50 v.H.</v>
      </c>
      <c r="G204" s="130" t="s">
        <v>2737</v>
      </c>
      <c r="H204" s="130" t="s">
        <v>2736</v>
      </c>
      <c r="I204" s="130" t="s">
        <v>325</v>
      </c>
      <c r="J204" s="134">
        <f>'73511-11'!D$18</f>
        <v>2311</v>
      </c>
    </row>
    <row r="205" spans="1:10" x14ac:dyDescent="0.3">
      <c r="A205" s="128">
        <v>73511</v>
      </c>
      <c r="B205" s="128" t="s">
        <v>58</v>
      </c>
      <c r="C205" s="128" t="s">
        <v>2595</v>
      </c>
      <c r="D205" s="128">
        <v>2019</v>
      </c>
      <c r="E205" s="128" t="s">
        <v>32</v>
      </c>
      <c r="F205" s="128" t="str">
        <f>'73511-11'!A$18</f>
        <v>Anwendung des § 20 Abs. 5 (ggf. i. V. mit § 45 Abs. 2) InvStG, davon 50 v.H.</v>
      </c>
      <c r="G205" s="130" t="s">
        <v>2737</v>
      </c>
      <c r="H205" s="130" t="s">
        <v>2736</v>
      </c>
      <c r="I205" s="128" t="s">
        <v>52</v>
      </c>
      <c r="J205" s="134">
        <f>'73511-11'!E$18</f>
        <v>38410</v>
      </c>
    </row>
    <row r="206" spans="1:10" x14ac:dyDescent="0.3">
      <c r="A206" s="128">
        <v>73511</v>
      </c>
      <c r="B206" s="128" t="s">
        <v>58</v>
      </c>
      <c r="C206" s="128" t="s">
        <v>2595</v>
      </c>
      <c r="D206" s="128">
        <v>2019</v>
      </c>
      <c r="E206" s="128" t="s">
        <v>32</v>
      </c>
      <c r="F206" s="128" t="str">
        <f>'73511-11'!A$18</f>
        <v>Anwendung des § 20 Abs. 5 (ggf. i. V. mit § 45 Abs. 2) InvStG, davon 50 v.H.</v>
      </c>
      <c r="G206" s="130" t="s">
        <v>2738</v>
      </c>
      <c r="H206" s="130" t="s">
        <v>2736</v>
      </c>
      <c r="I206" s="130" t="s">
        <v>325</v>
      </c>
      <c r="J206" s="134">
        <f>'73511-11'!F$18</f>
        <v>1588</v>
      </c>
    </row>
    <row r="207" spans="1:10" x14ac:dyDescent="0.3">
      <c r="A207" s="128">
        <v>73511</v>
      </c>
      <c r="B207" s="128" t="s">
        <v>58</v>
      </c>
      <c r="C207" s="128" t="s">
        <v>2595</v>
      </c>
      <c r="D207" s="128">
        <v>2019</v>
      </c>
      <c r="E207" s="128" t="s">
        <v>32</v>
      </c>
      <c r="F207" s="128" t="str">
        <f>'73511-11'!A$18</f>
        <v>Anwendung des § 20 Abs. 5 (ggf. i. V. mit § 45 Abs. 2) InvStG, davon 50 v.H.</v>
      </c>
      <c r="G207" s="130" t="s">
        <v>2738</v>
      </c>
      <c r="H207" s="130" t="s">
        <v>2736</v>
      </c>
      <c r="I207" s="128" t="s">
        <v>52</v>
      </c>
      <c r="J207" s="134">
        <f>'73511-11'!G$18</f>
        <v>30247</v>
      </c>
    </row>
    <row r="208" spans="1:10" x14ac:dyDescent="0.3">
      <c r="A208" s="128">
        <v>73511</v>
      </c>
      <c r="B208" s="128" t="s">
        <v>58</v>
      </c>
      <c r="C208" s="128" t="s">
        <v>2595</v>
      </c>
      <c r="D208" s="128">
        <v>2019</v>
      </c>
      <c r="E208" s="128" t="s">
        <v>32</v>
      </c>
      <c r="F208" s="128" t="str">
        <f>'73511-11'!A$18</f>
        <v>Anwendung des § 20 Abs. 5 (ggf. i. V. mit § 45 Abs. 2) InvStG, davon 50 v.H.</v>
      </c>
      <c r="G208" s="130" t="s">
        <v>2739</v>
      </c>
      <c r="H208" s="130" t="s">
        <v>2736</v>
      </c>
      <c r="I208" s="130" t="s">
        <v>325</v>
      </c>
      <c r="J208" s="134">
        <f>'73511-11'!H$18</f>
        <v>685</v>
      </c>
    </row>
    <row r="209" spans="1:10" x14ac:dyDescent="0.3">
      <c r="A209" s="128">
        <v>73511</v>
      </c>
      <c r="B209" s="128" t="s">
        <v>58</v>
      </c>
      <c r="C209" s="128" t="s">
        <v>2595</v>
      </c>
      <c r="D209" s="128">
        <v>2019</v>
      </c>
      <c r="E209" s="128" t="s">
        <v>32</v>
      </c>
      <c r="F209" s="128" t="str">
        <f>'73511-11'!A$18</f>
        <v>Anwendung des § 20 Abs. 5 (ggf. i. V. mit § 45 Abs. 2) InvStG, davon 50 v.H.</v>
      </c>
      <c r="G209" s="130" t="s">
        <v>2739</v>
      </c>
      <c r="H209" s="130" t="s">
        <v>2736</v>
      </c>
      <c r="I209" s="128" t="s">
        <v>52</v>
      </c>
      <c r="J209" s="134">
        <f>'73511-11'!I$18</f>
        <v>8090</v>
      </c>
    </row>
    <row r="210" spans="1:10" x14ac:dyDescent="0.3">
      <c r="A210" s="128">
        <v>73511</v>
      </c>
      <c r="B210" s="128" t="s">
        <v>58</v>
      </c>
      <c r="C210" s="128" t="s">
        <v>2595</v>
      </c>
      <c r="D210" s="128">
        <v>2019</v>
      </c>
      <c r="E210" s="128" t="s">
        <v>32</v>
      </c>
      <c r="F210" s="128" t="str">
        <f>'73511-11'!A$18</f>
        <v>Anwendung des § 20 Abs. 5 (ggf. i. V. mit § 45 Abs. 2) InvStG, davon 50 v.H.</v>
      </c>
      <c r="G210" s="130" t="s">
        <v>2740</v>
      </c>
      <c r="H210" s="130" t="s">
        <v>2736</v>
      </c>
      <c r="I210" s="130" t="s">
        <v>325</v>
      </c>
      <c r="J210" s="134">
        <f>'73511-11'!J$18</f>
        <v>38</v>
      </c>
    </row>
    <row r="211" spans="1:10" x14ac:dyDescent="0.3">
      <c r="A211" s="128">
        <v>73511</v>
      </c>
      <c r="B211" s="128" t="s">
        <v>58</v>
      </c>
      <c r="C211" s="128" t="s">
        <v>2595</v>
      </c>
      <c r="D211" s="128">
        <v>2019</v>
      </c>
      <c r="E211" s="128" t="s">
        <v>32</v>
      </c>
      <c r="F211" s="128" t="str">
        <f>'73511-11'!A$18</f>
        <v>Anwendung des § 20 Abs. 5 (ggf. i. V. mit § 45 Abs. 2) InvStG, davon 50 v.H.</v>
      </c>
      <c r="G211" s="130" t="s">
        <v>2740</v>
      </c>
      <c r="H211" s="130" t="s">
        <v>2736</v>
      </c>
      <c r="I211" s="128" t="s">
        <v>52</v>
      </c>
      <c r="J211" s="134">
        <f>'73511-11'!K$18</f>
        <v>74</v>
      </c>
    </row>
    <row r="212" spans="1:10" x14ac:dyDescent="0.3">
      <c r="A212" s="128">
        <v>73511</v>
      </c>
      <c r="B212" s="128" t="s">
        <v>58</v>
      </c>
      <c r="C212" s="128" t="s">
        <v>2595</v>
      </c>
      <c r="D212" s="128">
        <v>2019</v>
      </c>
      <c r="E212" s="128" t="s">
        <v>32</v>
      </c>
      <c r="F212" s="128" t="str">
        <f>'73511-11'!A$18</f>
        <v>Anwendung des § 20 Abs. 5 (ggf. i. V. mit § 45 Abs. 2) InvStG, davon 50 v.H.</v>
      </c>
      <c r="G212" s="130" t="s">
        <v>2741</v>
      </c>
      <c r="H212" s="130" t="s">
        <v>2736</v>
      </c>
      <c r="I212" s="130" t="s">
        <v>325</v>
      </c>
      <c r="J212" s="134">
        <f>'73511-11'!L$18</f>
        <v>5098</v>
      </c>
    </row>
    <row r="213" spans="1:10" x14ac:dyDescent="0.3">
      <c r="A213" s="128">
        <v>73511</v>
      </c>
      <c r="B213" s="128" t="s">
        <v>58</v>
      </c>
      <c r="C213" s="128" t="s">
        <v>2595</v>
      </c>
      <c r="D213" s="128">
        <v>2019</v>
      </c>
      <c r="E213" s="128" t="s">
        <v>32</v>
      </c>
      <c r="F213" s="128" t="str">
        <f>'73511-11'!A$18</f>
        <v>Anwendung des § 20 Abs. 5 (ggf. i. V. mit § 45 Abs. 2) InvStG, davon 50 v.H.</v>
      </c>
      <c r="G213" s="130" t="s">
        <v>2741</v>
      </c>
      <c r="H213" s="130" t="s">
        <v>2736</v>
      </c>
      <c r="I213" s="128" t="s">
        <v>52</v>
      </c>
      <c r="J213" s="134">
        <f>'73511-11'!M$18</f>
        <v>365539</v>
      </c>
    </row>
    <row r="214" spans="1:10" x14ac:dyDescent="0.3">
      <c r="A214" s="128">
        <v>73511</v>
      </c>
      <c r="B214" s="128" t="s">
        <v>58</v>
      </c>
      <c r="C214" s="128" t="s">
        <v>2595</v>
      </c>
      <c r="D214" s="128">
        <v>2019</v>
      </c>
      <c r="E214" s="128" t="s">
        <v>32</v>
      </c>
      <c r="F214" s="128" t="str">
        <f>'73511-11'!A$18</f>
        <v>Anwendung des § 20 Abs. 5 (ggf. i. V. mit § 45 Abs. 2) InvStG, davon 50 v.H.</v>
      </c>
      <c r="G214" s="130" t="s">
        <v>2742</v>
      </c>
      <c r="H214" s="130" t="s">
        <v>2736</v>
      </c>
      <c r="I214" s="130" t="s">
        <v>325</v>
      </c>
      <c r="J214" s="134">
        <f>'73511-11'!N$18</f>
        <v>449</v>
      </c>
    </row>
    <row r="215" spans="1:10" x14ac:dyDescent="0.3">
      <c r="A215" s="128">
        <v>73511</v>
      </c>
      <c r="B215" s="128" t="s">
        <v>58</v>
      </c>
      <c r="C215" s="128" t="s">
        <v>2595</v>
      </c>
      <c r="D215" s="128">
        <v>2019</v>
      </c>
      <c r="E215" s="128" t="s">
        <v>32</v>
      </c>
      <c r="F215" s="128" t="str">
        <f>'73511-11'!A$18</f>
        <v>Anwendung des § 20 Abs. 5 (ggf. i. V. mit § 45 Abs. 2) InvStG, davon 50 v.H.</v>
      </c>
      <c r="G215" s="130" t="s">
        <v>2742</v>
      </c>
      <c r="H215" s="130" t="s">
        <v>2736</v>
      </c>
      <c r="I215" s="128" t="s">
        <v>52</v>
      </c>
      <c r="J215" s="134">
        <f>'73511-11'!O$18</f>
        <v>997</v>
      </c>
    </row>
    <row r="216" spans="1:10" x14ac:dyDescent="0.3">
      <c r="A216" s="128">
        <v>73511</v>
      </c>
      <c r="B216" s="128" t="s">
        <v>58</v>
      </c>
      <c r="C216" s="128" t="s">
        <v>2595</v>
      </c>
      <c r="D216" s="128">
        <v>2019</v>
      </c>
      <c r="E216" s="128" t="s">
        <v>32</v>
      </c>
      <c r="F216" s="128" t="str">
        <f>'73511-11'!A$18</f>
        <v>Anwendung des § 20 Abs. 5 (ggf. i. V. mit § 45 Abs. 2) InvStG, davon 50 v.H.</v>
      </c>
      <c r="G216" s="130" t="s">
        <v>2743</v>
      </c>
      <c r="H216" s="130" t="s">
        <v>2736</v>
      </c>
      <c r="I216" s="130" t="s">
        <v>325</v>
      </c>
      <c r="J216" s="134">
        <f>'73511-11'!P$18</f>
        <v>870</v>
      </c>
    </row>
    <row r="217" spans="1:10" x14ac:dyDescent="0.3">
      <c r="A217" s="128">
        <v>73511</v>
      </c>
      <c r="B217" s="128" t="s">
        <v>58</v>
      </c>
      <c r="C217" s="128" t="s">
        <v>2595</v>
      </c>
      <c r="D217" s="128">
        <v>2019</v>
      </c>
      <c r="E217" s="128" t="s">
        <v>32</v>
      </c>
      <c r="F217" s="128" t="str">
        <f>'73511-11'!A$18</f>
        <v>Anwendung des § 20 Abs. 5 (ggf. i. V. mit § 45 Abs. 2) InvStG, davon 50 v.H.</v>
      </c>
      <c r="G217" s="130" t="s">
        <v>2743</v>
      </c>
      <c r="H217" s="130" t="s">
        <v>2736</v>
      </c>
      <c r="I217" s="128" t="s">
        <v>52</v>
      </c>
      <c r="J217" s="134">
        <f>'73511-11'!Q$18</f>
        <v>3555</v>
      </c>
    </row>
    <row r="218" spans="1:10" x14ac:dyDescent="0.3">
      <c r="A218" s="128">
        <v>73511</v>
      </c>
      <c r="B218" s="128" t="s">
        <v>58</v>
      </c>
      <c r="C218" s="128" t="s">
        <v>2595</v>
      </c>
      <c r="D218" s="128">
        <v>2019</v>
      </c>
      <c r="E218" s="128" t="s">
        <v>32</v>
      </c>
      <c r="F218" s="128" t="str">
        <f>'73511-11'!A$18</f>
        <v>Anwendung des § 20 Abs. 5 (ggf. i. V. mit § 45 Abs. 2) InvStG, davon 50 v.H.</v>
      </c>
      <c r="G218" s="130" t="s">
        <v>2744</v>
      </c>
      <c r="H218" s="130" t="s">
        <v>2736</v>
      </c>
      <c r="I218" s="130" t="s">
        <v>325</v>
      </c>
      <c r="J218" s="134">
        <f>'73511-11'!R$18</f>
        <v>1907</v>
      </c>
    </row>
    <row r="219" spans="1:10" x14ac:dyDescent="0.3">
      <c r="A219" s="128">
        <v>73511</v>
      </c>
      <c r="B219" s="128" t="s">
        <v>58</v>
      </c>
      <c r="C219" s="128" t="s">
        <v>2595</v>
      </c>
      <c r="D219" s="128">
        <v>2019</v>
      </c>
      <c r="E219" s="128" t="s">
        <v>32</v>
      </c>
      <c r="F219" s="128" t="str">
        <f>'73511-11'!A$18</f>
        <v>Anwendung des § 20 Abs. 5 (ggf. i. V. mit § 45 Abs. 2) InvStG, davon 50 v.H.</v>
      </c>
      <c r="G219" s="130" t="s">
        <v>2744</v>
      </c>
      <c r="H219" s="130" t="s">
        <v>2736</v>
      </c>
      <c r="I219" s="128" t="s">
        <v>52</v>
      </c>
      <c r="J219" s="134">
        <f>'73511-11'!S$18</f>
        <v>20769</v>
      </c>
    </row>
    <row r="220" spans="1:10" x14ac:dyDescent="0.3">
      <c r="A220" s="128">
        <v>73511</v>
      </c>
      <c r="B220" s="128" t="s">
        <v>58</v>
      </c>
      <c r="C220" s="128" t="s">
        <v>2595</v>
      </c>
      <c r="D220" s="128">
        <v>2019</v>
      </c>
      <c r="E220" s="128" t="s">
        <v>32</v>
      </c>
      <c r="F220" s="128" t="str">
        <f>'73511-11'!A$18</f>
        <v>Anwendung des § 20 Abs. 5 (ggf. i. V. mit § 45 Abs. 2) InvStG, davon 50 v.H.</v>
      </c>
      <c r="G220" s="130" t="s">
        <v>2745</v>
      </c>
      <c r="H220" s="130" t="s">
        <v>2736</v>
      </c>
      <c r="I220" s="130" t="s">
        <v>325</v>
      </c>
      <c r="J220" s="134">
        <f>'73511-11'!T$18</f>
        <v>1872</v>
      </c>
    </row>
    <row r="221" spans="1:10" x14ac:dyDescent="0.3">
      <c r="A221" s="128">
        <v>73511</v>
      </c>
      <c r="B221" s="128" t="s">
        <v>58</v>
      </c>
      <c r="C221" s="128" t="s">
        <v>2595</v>
      </c>
      <c r="D221" s="128">
        <v>2019</v>
      </c>
      <c r="E221" s="128" t="s">
        <v>32</v>
      </c>
      <c r="F221" s="128" t="str">
        <f>'73511-11'!A$18</f>
        <v>Anwendung des § 20 Abs. 5 (ggf. i. V. mit § 45 Abs. 2) InvStG, davon 50 v.H.</v>
      </c>
      <c r="G221" s="130" t="s">
        <v>2745</v>
      </c>
      <c r="H221" s="130" t="s">
        <v>2736</v>
      </c>
      <c r="I221" s="128" t="s">
        <v>52</v>
      </c>
      <c r="J221" s="134">
        <f>'73511-11'!U$18</f>
        <v>340218</v>
      </c>
    </row>
    <row r="222" spans="1:10" x14ac:dyDescent="0.3">
      <c r="A222" s="128">
        <v>73511</v>
      </c>
      <c r="B222" s="128" t="s">
        <v>58</v>
      </c>
      <c r="C222" s="128" t="s">
        <v>2595</v>
      </c>
      <c r="D222" s="128">
        <v>2019</v>
      </c>
      <c r="E222" s="128" t="s">
        <v>32</v>
      </c>
      <c r="F222" s="128" t="str">
        <f>'73511-11'!A$19</f>
        <v>Korrekturbetrag nach § 45 Abs. 1 InvStG</v>
      </c>
      <c r="G222" s="130" t="s">
        <v>2734</v>
      </c>
      <c r="H222" s="130" t="s">
        <v>2736</v>
      </c>
      <c r="I222" s="130" t="s">
        <v>325</v>
      </c>
      <c r="J222" s="134">
        <f>'73511-11'!B$19</f>
        <v>402</v>
      </c>
    </row>
    <row r="223" spans="1:10" x14ac:dyDescent="0.3">
      <c r="A223" s="128">
        <v>73511</v>
      </c>
      <c r="B223" s="128" t="s">
        <v>58</v>
      </c>
      <c r="C223" s="128" t="s">
        <v>2595</v>
      </c>
      <c r="D223" s="128">
        <v>2019</v>
      </c>
      <c r="E223" s="128" t="s">
        <v>32</v>
      </c>
      <c r="F223" s="128" t="str">
        <f>'73511-11'!A$19</f>
        <v>Korrekturbetrag nach § 45 Abs. 1 InvStG</v>
      </c>
      <c r="G223" s="130" t="s">
        <v>2734</v>
      </c>
      <c r="H223" s="130" t="s">
        <v>2736</v>
      </c>
      <c r="I223" s="128" t="s">
        <v>52</v>
      </c>
      <c r="J223" s="134">
        <f>'73511-11'!C$19</f>
        <v>85894</v>
      </c>
    </row>
    <row r="224" spans="1:10" x14ac:dyDescent="0.3">
      <c r="A224" s="128">
        <v>73511</v>
      </c>
      <c r="B224" s="128" t="s">
        <v>58</v>
      </c>
      <c r="C224" s="128" t="s">
        <v>2595</v>
      </c>
      <c r="D224" s="128">
        <v>2019</v>
      </c>
      <c r="E224" s="128" t="s">
        <v>32</v>
      </c>
      <c r="F224" s="128" t="str">
        <f>'73511-11'!A$19</f>
        <v>Korrekturbetrag nach § 45 Abs. 1 InvStG</v>
      </c>
      <c r="G224" s="130" t="s">
        <v>2737</v>
      </c>
      <c r="H224" s="130" t="s">
        <v>2736</v>
      </c>
      <c r="I224" s="130" t="s">
        <v>325</v>
      </c>
      <c r="J224" s="134">
        <f>'73511-11'!D$19</f>
        <v>80</v>
      </c>
    </row>
    <row r="225" spans="1:10" x14ac:dyDescent="0.3">
      <c r="A225" s="128">
        <v>73511</v>
      </c>
      <c r="B225" s="128" t="s">
        <v>58</v>
      </c>
      <c r="C225" s="128" t="s">
        <v>2595</v>
      </c>
      <c r="D225" s="128">
        <v>2019</v>
      </c>
      <c r="E225" s="128" t="s">
        <v>32</v>
      </c>
      <c r="F225" s="128" t="str">
        <f>'73511-11'!A$19</f>
        <v>Korrekturbetrag nach § 45 Abs. 1 InvStG</v>
      </c>
      <c r="G225" s="130" t="s">
        <v>2737</v>
      </c>
      <c r="H225" s="130" t="s">
        <v>2736</v>
      </c>
      <c r="I225" s="128" t="s">
        <v>52</v>
      </c>
      <c r="J225" s="134">
        <f>'73511-11'!E$19</f>
        <v>8665</v>
      </c>
    </row>
    <row r="226" spans="1:10" x14ac:dyDescent="0.3">
      <c r="A226" s="128">
        <v>73511</v>
      </c>
      <c r="B226" s="128" t="s">
        <v>58</v>
      </c>
      <c r="C226" s="128" t="s">
        <v>2595</v>
      </c>
      <c r="D226" s="128">
        <v>2019</v>
      </c>
      <c r="E226" s="128" t="s">
        <v>32</v>
      </c>
      <c r="F226" s="128" t="str">
        <f>'73511-11'!A$19</f>
        <v>Korrekturbetrag nach § 45 Abs. 1 InvStG</v>
      </c>
      <c r="G226" s="130" t="s">
        <v>2738</v>
      </c>
      <c r="H226" s="130" t="s">
        <v>2736</v>
      </c>
      <c r="I226" s="130" t="s">
        <v>325</v>
      </c>
      <c r="J226" s="134" t="str">
        <f>'73511-11'!F$19</f>
        <v>.</v>
      </c>
    </row>
    <row r="227" spans="1:10" x14ac:dyDescent="0.3">
      <c r="A227" s="128">
        <v>73511</v>
      </c>
      <c r="B227" s="128" t="s">
        <v>58</v>
      </c>
      <c r="C227" s="128" t="s">
        <v>2595</v>
      </c>
      <c r="D227" s="128">
        <v>2019</v>
      </c>
      <c r="E227" s="128" t="s">
        <v>32</v>
      </c>
      <c r="F227" s="128" t="str">
        <f>'73511-11'!A$19</f>
        <v>Korrekturbetrag nach § 45 Abs. 1 InvStG</v>
      </c>
      <c r="G227" s="130" t="s">
        <v>2738</v>
      </c>
      <c r="H227" s="130" t="s">
        <v>2736</v>
      </c>
      <c r="I227" s="128" t="s">
        <v>52</v>
      </c>
      <c r="J227" s="134" t="str">
        <f>'73511-11'!G$19</f>
        <v>.</v>
      </c>
    </row>
    <row r="228" spans="1:10" x14ac:dyDescent="0.3">
      <c r="A228" s="128">
        <v>73511</v>
      </c>
      <c r="B228" s="128" t="s">
        <v>58</v>
      </c>
      <c r="C228" s="128" t="s">
        <v>2595</v>
      </c>
      <c r="D228" s="128">
        <v>2019</v>
      </c>
      <c r="E228" s="128" t="s">
        <v>32</v>
      </c>
      <c r="F228" s="128" t="str">
        <f>'73511-11'!A$19</f>
        <v>Korrekturbetrag nach § 45 Abs. 1 InvStG</v>
      </c>
      <c r="G228" s="130" t="s">
        <v>2739</v>
      </c>
      <c r="H228" s="130" t="s">
        <v>2736</v>
      </c>
      <c r="I228" s="130" t="s">
        <v>325</v>
      </c>
      <c r="J228" s="134" t="str">
        <f>'73511-11'!H$19</f>
        <v>.</v>
      </c>
    </row>
    <row r="229" spans="1:10" x14ac:dyDescent="0.3">
      <c r="A229" s="128">
        <v>73511</v>
      </c>
      <c r="B229" s="128" t="s">
        <v>58</v>
      </c>
      <c r="C229" s="128" t="s">
        <v>2595</v>
      </c>
      <c r="D229" s="128">
        <v>2019</v>
      </c>
      <c r="E229" s="128" t="s">
        <v>32</v>
      </c>
      <c r="F229" s="128" t="str">
        <f>'73511-11'!A$19</f>
        <v>Korrekturbetrag nach § 45 Abs. 1 InvStG</v>
      </c>
      <c r="G229" s="130" t="s">
        <v>2739</v>
      </c>
      <c r="H229" s="130" t="s">
        <v>2736</v>
      </c>
      <c r="I229" s="128" t="s">
        <v>52</v>
      </c>
      <c r="J229" s="134" t="str">
        <f>'73511-11'!I$19</f>
        <v>.</v>
      </c>
    </row>
    <row r="230" spans="1:10" x14ac:dyDescent="0.3">
      <c r="A230" s="128">
        <v>73511</v>
      </c>
      <c r="B230" s="128" t="s">
        <v>58</v>
      </c>
      <c r="C230" s="128" t="s">
        <v>2595</v>
      </c>
      <c r="D230" s="128">
        <v>2019</v>
      </c>
      <c r="E230" s="128" t="s">
        <v>32</v>
      </c>
      <c r="F230" s="128" t="str">
        <f>'73511-11'!A$19</f>
        <v>Korrekturbetrag nach § 45 Abs. 1 InvStG</v>
      </c>
      <c r="G230" s="130" t="s">
        <v>2740</v>
      </c>
      <c r="H230" s="130" t="s">
        <v>2736</v>
      </c>
      <c r="I230" s="130" t="s">
        <v>325</v>
      </c>
      <c r="J230" s="134" t="str">
        <f>'73511-11'!J$19</f>
        <v>.</v>
      </c>
    </row>
    <row r="231" spans="1:10" x14ac:dyDescent="0.3">
      <c r="A231" s="128">
        <v>73511</v>
      </c>
      <c r="B231" s="128" t="s">
        <v>58</v>
      </c>
      <c r="C231" s="128" t="s">
        <v>2595</v>
      </c>
      <c r="D231" s="128">
        <v>2019</v>
      </c>
      <c r="E231" s="128" t="s">
        <v>32</v>
      </c>
      <c r="F231" s="128" t="str">
        <f>'73511-11'!A$19</f>
        <v>Korrekturbetrag nach § 45 Abs. 1 InvStG</v>
      </c>
      <c r="G231" s="130" t="s">
        <v>2740</v>
      </c>
      <c r="H231" s="130" t="s">
        <v>2736</v>
      </c>
      <c r="I231" s="128" t="s">
        <v>52</v>
      </c>
      <c r="J231" s="134" t="str">
        <f>'73511-11'!K$19</f>
        <v>.</v>
      </c>
    </row>
    <row r="232" spans="1:10" x14ac:dyDescent="0.3">
      <c r="A232" s="128">
        <v>73511</v>
      </c>
      <c r="B232" s="128" t="s">
        <v>58</v>
      </c>
      <c r="C232" s="128" t="s">
        <v>2595</v>
      </c>
      <c r="D232" s="128">
        <v>2019</v>
      </c>
      <c r="E232" s="128" t="s">
        <v>32</v>
      </c>
      <c r="F232" s="128" t="str">
        <f>'73511-11'!A$19</f>
        <v>Korrekturbetrag nach § 45 Abs. 1 InvStG</v>
      </c>
      <c r="G232" s="130" t="s">
        <v>2741</v>
      </c>
      <c r="H232" s="130" t="s">
        <v>2736</v>
      </c>
      <c r="I232" s="130" t="s">
        <v>325</v>
      </c>
      <c r="J232" s="134">
        <f>'73511-11'!L$19</f>
        <v>322</v>
      </c>
    </row>
    <row r="233" spans="1:10" x14ac:dyDescent="0.3">
      <c r="A233" s="128">
        <v>73511</v>
      </c>
      <c r="B233" s="128" t="s">
        <v>58</v>
      </c>
      <c r="C233" s="128" t="s">
        <v>2595</v>
      </c>
      <c r="D233" s="128">
        <v>2019</v>
      </c>
      <c r="E233" s="128" t="s">
        <v>32</v>
      </c>
      <c r="F233" s="128" t="str">
        <f>'73511-11'!A$19</f>
        <v>Korrekturbetrag nach § 45 Abs. 1 InvStG</v>
      </c>
      <c r="G233" s="130" t="s">
        <v>2741</v>
      </c>
      <c r="H233" s="130" t="s">
        <v>2736</v>
      </c>
      <c r="I233" s="128" t="s">
        <v>52</v>
      </c>
      <c r="J233" s="134">
        <f>'73511-11'!M$19</f>
        <v>77228</v>
      </c>
    </row>
    <row r="234" spans="1:10" x14ac:dyDescent="0.3">
      <c r="A234" s="128">
        <v>73511</v>
      </c>
      <c r="B234" s="128" t="s">
        <v>58</v>
      </c>
      <c r="C234" s="128" t="s">
        <v>2595</v>
      </c>
      <c r="D234" s="128">
        <v>2019</v>
      </c>
      <c r="E234" s="128" t="s">
        <v>32</v>
      </c>
      <c r="F234" s="128" t="str">
        <f>'73511-11'!A$19</f>
        <v>Korrekturbetrag nach § 45 Abs. 1 InvStG</v>
      </c>
      <c r="G234" s="130" t="s">
        <v>2742</v>
      </c>
      <c r="H234" s="130" t="s">
        <v>2736</v>
      </c>
      <c r="I234" s="130" t="s">
        <v>325</v>
      </c>
      <c r="J234" s="134">
        <f>'73511-11'!N$19</f>
        <v>6</v>
      </c>
    </row>
    <row r="235" spans="1:10" x14ac:dyDescent="0.3">
      <c r="A235" s="128">
        <v>73511</v>
      </c>
      <c r="B235" s="128" t="s">
        <v>58</v>
      </c>
      <c r="C235" s="128" t="s">
        <v>2595</v>
      </c>
      <c r="D235" s="128">
        <v>2019</v>
      </c>
      <c r="E235" s="128" t="s">
        <v>32</v>
      </c>
      <c r="F235" s="128" t="str">
        <f>'73511-11'!A$19</f>
        <v>Korrekturbetrag nach § 45 Abs. 1 InvStG</v>
      </c>
      <c r="G235" s="130" t="s">
        <v>2742</v>
      </c>
      <c r="H235" s="130" t="s">
        <v>2736</v>
      </c>
      <c r="I235" s="128" t="s">
        <v>52</v>
      </c>
      <c r="J235" s="134">
        <f>'73511-11'!O$19</f>
        <v>7</v>
      </c>
    </row>
    <row r="236" spans="1:10" x14ac:dyDescent="0.3">
      <c r="A236" s="128">
        <v>73511</v>
      </c>
      <c r="B236" s="128" t="s">
        <v>58</v>
      </c>
      <c r="C236" s="128" t="s">
        <v>2595</v>
      </c>
      <c r="D236" s="128">
        <v>2019</v>
      </c>
      <c r="E236" s="128" t="s">
        <v>32</v>
      </c>
      <c r="F236" s="128" t="str">
        <f>'73511-11'!A$19</f>
        <v>Korrekturbetrag nach § 45 Abs. 1 InvStG</v>
      </c>
      <c r="G236" s="130" t="s">
        <v>2743</v>
      </c>
      <c r="H236" s="130" t="s">
        <v>2736</v>
      </c>
      <c r="I236" s="130" t="s">
        <v>325</v>
      </c>
      <c r="J236" s="134">
        <f>'73511-11'!P$19</f>
        <v>14</v>
      </c>
    </row>
    <row r="237" spans="1:10" x14ac:dyDescent="0.3">
      <c r="A237" s="128">
        <v>73511</v>
      </c>
      <c r="B237" s="128" t="s">
        <v>58</v>
      </c>
      <c r="C237" s="128" t="s">
        <v>2595</v>
      </c>
      <c r="D237" s="128">
        <v>2019</v>
      </c>
      <c r="E237" s="128" t="s">
        <v>32</v>
      </c>
      <c r="F237" s="128" t="str">
        <f>'73511-11'!A$19</f>
        <v>Korrekturbetrag nach § 45 Abs. 1 InvStG</v>
      </c>
      <c r="G237" s="130" t="s">
        <v>2743</v>
      </c>
      <c r="H237" s="130" t="s">
        <v>2736</v>
      </c>
      <c r="I237" s="128" t="s">
        <v>52</v>
      </c>
      <c r="J237" s="134">
        <f>'73511-11'!Q$19</f>
        <v>106</v>
      </c>
    </row>
    <row r="238" spans="1:10" x14ac:dyDescent="0.3">
      <c r="A238" s="128">
        <v>73511</v>
      </c>
      <c r="B238" s="128" t="s">
        <v>58</v>
      </c>
      <c r="C238" s="128" t="s">
        <v>2595</v>
      </c>
      <c r="D238" s="128">
        <v>2019</v>
      </c>
      <c r="E238" s="128" t="s">
        <v>32</v>
      </c>
      <c r="F238" s="128" t="str">
        <f>'73511-11'!A$19</f>
        <v>Korrekturbetrag nach § 45 Abs. 1 InvStG</v>
      </c>
      <c r="G238" s="130" t="s">
        <v>2744</v>
      </c>
      <c r="H238" s="130" t="s">
        <v>2736</v>
      </c>
      <c r="I238" s="130" t="s">
        <v>325</v>
      </c>
      <c r="J238" s="134">
        <f>'73511-11'!R$19</f>
        <v>37</v>
      </c>
    </row>
    <row r="239" spans="1:10" x14ac:dyDescent="0.3">
      <c r="A239" s="128">
        <v>73511</v>
      </c>
      <c r="B239" s="128" t="s">
        <v>58</v>
      </c>
      <c r="C239" s="128" t="s">
        <v>2595</v>
      </c>
      <c r="D239" s="128">
        <v>2019</v>
      </c>
      <c r="E239" s="128" t="s">
        <v>32</v>
      </c>
      <c r="F239" s="128" t="str">
        <f>'73511-11'!A$19</f>
        <v>Korrekturbetrag nach § 45 Abs. 1 InvStG</v>
      </c>
      <c r="G239" s="130" t="s">
        <v>2744</v>
      </c>
      <c r="H239" s="130" t="s">
        <v>2736</v>
      </c>
      <c r="I239" s="128" t="s">
        <v>52</v>
      </c>
      <c r="J239" s="134">
        <f>'73511-11'!S$19</f>
        <v>3624</v>
      </c>
    </row>
    <row r="240" spans="1:10" x14ac:dyDescent="0.3">
      <c r="A240" s="128">
        <v>73511</v>
      </c>
      <c r="B240" s="128" t="s">
        <v>58</v>
      </c>
      <c r="C240" s="128" t="s">
        <v>2595</v>
      </c>
      <c r="D240" s="128">
        <v>2019</v>
      </c>
      <c r="E240" s="128" t="s">
        <v>32</v>
      </c>
      <c r="F240" s="128" t="str">
        <f>'73511-11'!A$19</f>
        <v>Korrekturbetrag nach § 45 Abs. 1 InvStG</v>
      </c>
      <c r="G240" s="130" t="s">
        <v>2745</v>
      </c>
      <c r="H240" s="130" t="s">
        <v>2736</v>
      </c>
      <c r="I240" s="130" t="s">
        <v>325</v>
      </c>
      <c r="J240" s="134">
        <f>'73511-11'!T$19</f>
        <v>265</v>
      </c>
    </row>
    <row r="241" spans="1:10" x14ac:dyDescent="0.3">
      <c r="A241" s="128">
        <v>73511</v>
      </c>
      <c r="B241" s="128" t="s">
        <v>58</v>
      </c>
      <c r="C241" s="128" t="s">
        <v>2595</v>
      </c>
      <c r="D241" s="128">
        <v>2019</v>
      </c>
      <c r="E241" s="128" t="s">
        <v>32</v>
      </c>
      <c r="F241" s="128" t="str">
        <f>'73511-11'!A$19</f>
        <v>Korrekturbetrag nach § 45 Abs. 1 InvStG</v>
      </c>
      <c r="G241" s="130" t="s">
        <v>2745</v>
      </c>
      <c r="H241" s="130" t="s">
        <v>2736</v>
      </c>
      <c r="I241" s="128" t="s">
        <v>52</v>
      </c>
      <c r="J241" s="134">
        <f>'73511-11'!U$19</f>
        <v>73491</v>
      </c>
    </row>
    <row r="242" spans="1:10" x14ac:dyDescent="0.3">
      <c r="A242" s="128">
        <v>73511</v>
      </c>
      <c r="B242" s="128" t="s">
        <v>58</v>
      </c>
      <c r="C242" s="128" t="s">
        <v>2595</v>
      </c>
      <c r="D242" s="128">
        <v>2019</v>
      </c>
      <c r="E242" s="128" t="s">
        <v>32</v>
      </c>
      <c r="F242" s="128" t="str">
        <f>'73511-11'!A$22</f>
        <v xml:space="preserve">   Nr.1a: Entgelte für Schulden </v>
      </c>
      <c r="G242" s="130" t="s">
        <v>2734</v>
      </c>
      <c r="H242" s="130" t="s">
        <v>2736</v>
      </c>
      <c r="I242" s="130" t="s">
        <v>325</v>
      </c>
      <c r="J242" s="134">
        <f>'73511-11'!B$22</f>
        <v>1794200</v>
      </c>
    </row>
    <row r="243" spans="1:10" x14ac:dyDescent="0.3">
      <c r="A243" s="128">
        <v>73511</v>
      </c>
      <c r="B243" s="128" t="s">
        <v>58</v>
      </c>
      <c r="C243" s="128" t="s">
        <v>2595</v>
      </c>
      <c r="D243" s="128">
        <v>2019</v>
      </c>
      <c r="E243" s="128" t="s">
        <v>32</v>
      </c>
      <c r="F243" s="128" t="str">
        <f>'73511-11'!A$22</f>
        <v xml:space="preserve">   Nr.1a: Entgelte für Schulden </v>
      </c>
      <c r="G243" s="130" t="s">
        <v>2734</v>
      </c>
      <c r="H243" s="130" t="s">
        <v>2736</v>
      </c>
      <c r="I243" s="128" t="s">
        <v>52</v>
      </c>
      <c r="J243" s="134">
        <f>'73511-11'!C$22</f>
        <v>55763170</v>
      </c>
    </row>
    <row r="244" spans="1:10" x14ac:dyDescent="0.3">
      <c r="A244" s="128">
        <v>73511</v>
      </c>
      <c r="B244" s="128" t="s">
        <v>58</v>
      </c>
      <c r="C244" s="128" t="s">
        <v>2595</v>
      </c>
      <c r="D244" s="128">
        <v>2019</v>
      </c>
      <c r="E244" s="128" t="s">
        <v>32</v>
      </c>
      <c r="F244" s="128" t="str">
        <f>'73511-11'!A$22</f>
        <v xml:space="preserve">   Nr.1a: Entgelte für Schulden </v>
      </c>
      <c r="G244" s="130" t="s">
        <v>2737</v>
      </c>
      <c r="H244" s="130" t="s">
        <v>2736</v>
      </c>
      <c r="I244" s="130" t="s">
        <v>325</v>
      </c>
      <c r="J244" s="134">
        <f>'73511-11'!D$22</f>
        <v>868545</v>
      </c>
    </row>
    <row r="245" spans="1:10" x14ac:dyDescent="0.3">
      <c r="A245" s="128">
        <v>73511</v>
      </c>
      <c r="B245" s="128" t="s">
        <v>58</v>
      </c>
      <c r="C245" s="128" t="s">
        <v>2595</v>
      </c>
      <c r="D245" s="128">
        <v>2019</v>
      </c>
      <c r="E245" s="128" t="s">
        <v>32</v>
      </c>
      <c r="F245" s="128" t="str">
        <f>'73511-11'!A$22</f>
        <v xml:space="preserve">   Nr.1a: Entgelte für Schulden </v>
      </c>
      <c r="G245" s="130" t="s">
        <v>2737</v>
      </c>
      <c r="H245" s="130" t="s">
        <v>2736</v>
      </c>
      <c r="I245" s="128" t="s">
        <v>52</v>
      </c>
      <c r="J245" s="134">
        <f>'73511-11'!E$22</f>
        <v>21862682</v>
      </c>
    </row>
    <row r="246" spans="1:10" x14ac:dyDescent="0.3">
      <c r="A246" s="128">
        <v>73511</v>
      </c>
      <c r="B246" s="128" t="s">
        <v>58</v>
      </c>
      <c r="C246" s="128" t="s">
        <v>2595</v>
      </c>
      <c r="D246" s="128">
        <v>2019</v>
      </c>
      <c r="E246" s="128" t="s">
        <v>32</v>
      </c>
      <c r="F246" s="128" t="str">
        <f>'73511-11'!A$22</f>
        <v xml:space="preserve">   Nr.1a: Entgelte für Schulden </v>
      </c>
      <c r="G246" s="130" t="s">
        <v>2738</v>
      </c>
      <c r="H246" s="130" t="s">
        <v>2736</v>
      </c>
      <c r="I246" s="130" t="s">
        <v>325</v>
      </c>
      <c r="J246" s="134">
        <f>'73511-11'!F$22</f>
        <v>385457</v>
      </c>
    </row>
    <row r="247" spans="1:10" x14ac:dyDescent="0.3">
      <c r="A247" s="128">
        <v>73511</v>
      </c>
      <c r="B247" s="128" t="s">
        <v>58</v>
      </c>
      <c r="C247" s="128" t="s">
        <v>2595</v>
      </c>
      <c r="D247" s="128">
        <v>2019</v>
      </c>
      <c r="E247" s="128" t="s">
        <v>32</v>
      </c>
      <c r="F247" s="128" t="str">
        <f>'73511-11'!A$22</f>
        <v xml:space="preserve">   Nr.1a: Entgelte für Schulden </v>
      </c>
      <c r="G247" s="130" t="s">
        <v>2738</v>
      </c>
      <c r="H247" s="130" t="s">
        <v>2736</v>
      </c>
      <c r="I247" s="128" t="s">
        <v>52</v>
      </c>
      <c r="J247" s="134">
        <f>'73511-11'!G$22</f>
        <v>16095070</v>
      </c>
    </row>
    <row r="248" spans="1:10" x14ac:dyDescent="0.3">
      <c r="A248" s="128">
        <v>73511</v>
      </c>
      <c r="B248" s="128" t="s">
        <v>58</v>
      </c>
      <c r="C248" s="128" t="s">
        <v>2595</v>
      </c>
      <c r="D248" s="128">
        <v>2019</v>
      </c>
      <c r="E248" s="128" t="s">
        <v>32</v>
      </c>
      <c r="F248" s="128" t="str">
        <f>'73511-11'!A$22</f>
        <v xml:space="preserve">   Nr.1a: Entgelte für Schulden </v>
      </c>
      <c r="G248" s="130" t="s">
        <v>2739</v>
      </c>
      <c r="H248" s="130" t="s">
        <v>2736</v>
      </c>
      <c r="I248" s="130" t="s">
        <v>325</v>
      </c>
      <c r="J248" s="134">
        <f>'73511-11'!H$22</f>
        <v>192912</v>
      </c>
    </row>
    <row r="249" spans="1:10" x14ac:dyDescent="0.3">
      <c r="A249" s="128">
        <v>73511</v>
      </c>
      <c r="B249" s="128" t="s">
        <v>58</v>
      </c>
      <c r="C249" s="128" t="s">
        <v>2595</v>
      </c>
      <c r="D249" s="128">
        <v>2019</v>
      </c>
      <c r="E249" s="128" t="s">
        <v>32</v>
      </c>
      <c r="F249" s="128" t="str">
        <f>'73511-11'!A$22</f>
        <v xml:space="preserve">   Nr.1a: Entgelte für Schulden </v>
      </c>
      <c r="G249" s="130" t="s">
        <v>2739</v>
      </c>
      <c r="H249" s="130" t="s">
        <v>2736</v>
      </c>
      <c r="I249" s="128" t="s">
        <v>52</v>
      </c>
      <c r="J249" s="134">
        <f>'73511-11'!I$22</f>
        <v>4901080</v>
      </c>
    </row>
    <row r="250" spans="1:10" x14ac:dyDescent="0.3">
      <c r="A250" s="128">
        <v>73511</v>
      </c>
      <c r="B250" s="128" t="s">
        <v>58</v>
      </c>
      <c r="C250" s="128" t="s">
        <v>2595</v>
      </c>
      <c r="D250" s="128">
        <v>2019</v>
      </c>
      <c r="E250" s="128" t="s">
        <v>32</v>
      </c>
      <c r="F250" s="128" t="str">
        <f>'73511-11'!A$22</f>
        <v xml:space="preserve">   Nr.1a: Entgelte für Schulden </v>
      </c>
      <c r="G250" s="130" t="s">
        <v>2740</v>
      </c>
      <c r="H250" s="130" t="s">
        <v>2736</v>
      </c>
      <c r="I250" s="130" t="s">
        <v>325</v>
      </c>
      <c r="J250" s="134">
        <f>'73511-11'!J$22</f>
        <v>290176</v>
      </c>
    </row>
    <row r="251" spans="1:10" x14ac:dyDescent="0.3">
      <c r="A251" s="128">
        <v>73511</v>
      </c>
      <c r="B251" s="128" t="s">
        <v>58</v>
      </c>
      <c r="C251" s="128" t="s">
        <v>2595</v>
      </c>
      <c r="D251" s="128">
        <v>2019</v>
      </c>
      <c r="E251" s="128" t="s">
        <v>32</v>
      </c>
      <c r="F251" s="128" t="str">
        <f>'73511-11'!A$22</f>
        <v xml:space="preserve">   Nr.1a: Entgelte für Schulden </v>
      </c>
      <c r="G251" s="130" t="s">
        <v>2740</v>
      </c>
      <c r="H251" s="130" t="s">
        <v>2736</v>
      </c>
      <c r="I251" s="128" t="s">
        <v>52</v>
      </c>
      <c r="J251" s="134">
        <f>'73511-11'!K$22</f>
        <v>866533</v>
      </c>
    </row>
    <row r="252" spans="1:10" x14ac:dyDescent="0.3">
      <c r="A252" s="128">
        <v>73511</v>
      </c>
      <c r="B252" s="128" t="s">
        <v>58</v>
      </c>
      <c r="C252" s="128" t="s">
        <v>2595</v>
      </c>
      <c r="D252" s="128">
        <v>2019</v>
      </c>
      <c r="E252" s="128" t="s">
        <v>32</v>
      </c>
      <c r="F252" s="128" t="str">
        <f>'73511-11'!A$22</f>
        <v xml:space="preserve">   Nr.1a: Entgelte für Schulden </v>
      </c>
      <c r="G252" s="130" t="s">
        <v>2741</v>
      </c>
      <c r="H252" s="130" t="s">
        <v>2736</v>
      </c>
      <c r="I252" s="130" t="s">
        <v>325</v>
      </c>
      <c r="J252" s="134">
        <f>'73511-11'!L$22</f>
        <v>925655</v>
      </c>
    </row>
    <row r="253" spans="1:10" x14ac:dyDescent="0.3">
      <c r="A253" s="128">
        <v>73511</v>
      </c>
      <c r="B253" s="128" t="s">
        <v>58</v>
      </c>
      <c r="C253" s="128" t="s">
        <v>2595</v>
      </c>
      <c r="D253" s="128">
        <v>2019</v>
      </c>
      <c r="E253" s="128" t="s">
        <v>32</v>
      </c>
      <c r="F253" s="128" t="str">
        <f>'73511-11'!A$22</f>
        <v xml:space="preserve">   Nr.1a: Entgelte für Schulden </v>
      </c>
      <c r="G253" s="130" t="s">
        <v>2741</v>
      </c>
      <c r="H253" s="130" t="s">
        <v>2736</v>
      </c>
      <c r="I253" s="128" t="s">
        <v>52</v>
      </c>
      <c r="J253" s="134">
        <f>'73511-11'!M$22</f>
        <v>33900488</v>
      </c>
    </row>
    <row r="254" spans="1:10" x14ac:dyDescent="0.3">
      <c r="A254" s="128">
        <v>73511</v>
      </c>
      <c r="B254" s="128" t="s">
        <v>58</v>
      </c>
      <c r="C254" s="128" t="s">
        <v>2595</v>
      </c>
      <c r="D254" s="128">
        <v>2019</v>
      </c>
      <c r="E254" s="128" t="s">
        <v>32</v>
      </c>
      <c r="F254" s="128" t="str">
        <f>'73511-11'!A$22</f>
        <v xml:space="preserve">   Nr.1a: Entgelte für Schulden </v>
      </c>
      <c r="G254" s="130" t="s">
        <v>2742</v>
      </c>
      <c r="H254" s="130" t="s">
        <v>2736</v>
      </c>
      <c r="I254" s="130" t="s">
        <v>325</v>
      </c>
      <c r="J254" s="134">
        <f>'73511-11'!N$22</f>
        <v>77491</v>
      </c>
    </row>
    <row r="255" spans="1:10" x14ac:dyDescent="0.3">
      <c r="A255" s="128">
        <v>73511</v>
      </c>
      <c r="B255" s="128" t="s">
        <v>58</v>
      </c>
      <c r="C255" s="128" t="s">
        <v>2595</v>
      </c>
      <c r="D255" s="128">
        <v>2019</v>
      </c>
      <c r="E255" s="128" t="s">
        <v>32</v>
      </c>
      <c r="F255" s="128" t="str">
        <f>'73511-11'!A$22</f>
        <v xml:space="preserve">   Nr.1a: Entgelte für Schulden </v>
      </c>
      <c r="G255" s="130" t="s">
        <v>2742</v>
      </c>
      <c r="H255" s="130" t="s">
        <v>2736</v>
      </c>
      <c r="I255" s="128" t="s">
        <v>52</v>
      </c>
      <c r="J255" s="134">
        <f>'73511-11'!O$22</f>
        <v>537754</v>
      </c>
    </row>
    <row r="256" spans="1:10" x14ac:dyDescent="0.3">
      <c r="A256" s="128">
        <v>73511</v>
      </c>
      <c r="B256" s="128" t="s">
        <v>58</v>
      </c>
      <c r="C256" s="128" t="s">
        <v>2595</v>
      </c>
      <c r="D256" s="128">
        <v>2019</v>
      </c>
      <c r="E256" s="128" t="s">
        <v>32</v>
      </c>
      <c r="F256" s="128" t="str">
        <f>'73511-11'!A$22</f>
        <v xml:space="preserve">   Nr.1a: Entgelte für Schulden </v>
      </c>
      <c r="G256" s="130" t="s">
        <v>2743</v>
      </c>
      <c r="H256" s="130" t="s">
        <v>2736</v>
      </c>
      <c r="I256" s="130" t="s">
        <v>325</v>
      </c>
      <c r="J256" s="134">
        <f>'73511-11'!P$22</f>
        <v>542991</v>
      </c>
    </row>
    <row r="257" spans="1:10" x14ac:dyDescent="0.3">
      <c r="A257" s="128">
        <v>73511</v>
      </c>
      <c r="B257" s="128" t="s">
        <v>58</v>
      </c>
      <c r="C257" s="128" t="s">
        <v>2595</v>
      </c>
      <c r="D257" s="128">
        <v>2019</v>
      </c>
      <c r="E257" s="128" t="s">
        <v>32</v>
      </c>
      <c r="F257" s="128" t="str">
        <f>'73511-11'!A$22</f>
        <v xml:space="preserve">   Nr.1a: Entgelte für Schulden </v>
      </c>
      <c r="G257" s="130" t="s">
        <v>2743</v>
      </c>
      <c r="H257" s="130" t="s">
        <v>2736</v>
      </c>
      <c r="I257" s="128" t="s">
        <v>52</v>
      </c>
      <c r="J257" s="134">
        <f>'73511-11'!Q$22</f>
        <v>2490802</v>
      </c>
    </row>
    <row r="258" spans="1:10" x14ac:dyDescent="0.3">
      <c r="A258" s="128">
        <v>73511</v>
      </c>
      <c r="B258" s="128" t="s">
        <v>58</v>
      </c>
      <c r="C258" s="128" t="s">
        <v>2595</v>
      </c>
      <c r="D258" s="128">
        <v>2019</v>
      </c>
      <c r="E258" s="128" t="s">
        <v>32</v>
      </c>
      <c r="F258" s="128" t="str">
        <f>'73511-11'!A$22</f>
        <v xml:space="preserve">   Nr.1a: Entgelte für Schulden </v>
      </c>
      <c r="G258" s="130" t="s">
        <v>2744</v>
      </c>
      <c r="H258" s="130" t="s">
        <v>2736</v>
      </c>
      <c r="I258" s="130" t="s">
        <v>325</v>
      </c>
      <c r="J258" s="134">
        <f>'73511-11'!R$22</f>
        <v>276698</v>
      </c>
    </row>
    <row r="259" spans="1:10" x14ac:dyDescent="0.3">
      <c r="A259" s="128">
        <v>73511</v>
      </c>
      <c r="B259" s="128" t="s">
        <v>58</v>
      </c>
      <c r="C259" s="128" t="s">
        <v>2595</v>
      </c>
      <c r="D259" s="128">
        <v>2019</v>
      </c>
      <c r="E259" s="128" t="s">
        <v>32</v>
      </c>
      <c r="F259" s="128" t="str">
        <f>'73511-11'!A$22</f>
        <v xml:space="preserve">   Nr.1a: Entgelte für Schulden </v>
      </c>
      <c r="G259" s="130" t="s">
        <v>2744</v>
      </c>
      <c r="H259" s="130" t="s">
        <v>2736</v>
      </c>
      <c r="I259" s="128" t="s">
        <v>52</v>
      </c>
      <c r="J259" s="134">
        <f>'73511-11'!S$22</f>
        <v>5916185</v>
      </c>
    </row>
    <row r="260" spans="1:10" x14ac:dyDescent="0.3">
      <c r="A260" s="128">
        <v>73511</v>
      </c>
      <c r="B260" s="128" t="s">
        <v>58</v>
      </c>
      <c r="C260" s="128" t="s">
        <v>2595</v>
      </c>
      <c r="D260" s="128">
        <v>2019</v>
      </c>
      <c r="E260" s="128" t="s">
        <v>32</v>
      </c>
      <c r="F260" s="128" t="str">
        <f>'73511-11'!A$22</f>
        <v xml:space="preserve">   Nr.1a: Entgelte für Schulden </v>
      </c>
      <c r="G260" s="130" t="s">
        <v>2745</v>
      </c>
      <c r="H260" s="130" t="s">
        <v>2736</v>
      </c>
      <c r="I260" s="130" t="s">
        <v>325</v>
      </c>
      <c r="J260" s="134">
        <f>'73511-11'!T$22</f>
        <v>28475</v>
      </c>
    </row>
    <row r="261" spans="1:10" x14ac:dyDescent="0.3">
      <c r="A261" s="128">
        <v>73511</v>
      </c>
      <c r="B261" s="128" t="s">
        <v>58</v>
      </c>
      <c r="C261" s="128" t="s">
        <v>2595</v>
      </c>
      <c r="D261" s="128">
        <v>2019</v>
      </c>
      <c r="E261" s="128" t="s">
        <v>32</v>
      </c>
      <c r="F261" s="128" t="str">
        <f>'73511-11'!A$22</f>
        <v xml:space="preserve">   Nr.1a: Entgelte für Schulden </v>
      </c>
      <c r="G261" s="130" t="s">
        <v>2745</v>
      </c>
      <c r="H261" s="130" t="s">
        <v>2736</v>
      </c>
      <c r="I261" s="128" t="s">
        <v>52</v>
      </c>
      <c r="J261" s="134">
        <f>'73511-11'!U$22</f>
        <v>24955747</v>
      </c>
    </row>
    <row r="262" spans="1:10" x14ac:dyDescent="0.3">
      <c r="A262" s="128">
        <v>73511</v>
      </c>
      <c r="B262" s="128" t="s">
        <v>58</v>
      </c>
      <c r="C262" s="128" t="s">
        <v>2595</v>
      </c>
      <c r="D262" s="128">
        <v>2019</v>
      </c>
      <c r="E262" s="128" t="s">
        <v>32</v>
      </c>
      <c r="F262" s="128" t="str">
        <f>'73511-11'!A$23</f>
        <v xml:space="preserve">   Nr.1b: Renten und dauernde Lasten </v>
      </c>
      <c r="G262" s="130" t="s">
        <v>2734</v>
      </c>
      <c r="H262" s="130" t="s">
        <v>2736</v>
      </c>
      <c r="I262" s="130" t="s">
        <v>325</v>
      </c>
      <c r="J262" s="134">
        <f>'73511-11'!B$23</f>
        <v>3165</v>
      </c>
    </row>
    <row r="263" spans="1:10" x14ac:dyDescent="0.3">
      <c r="A263" s="128">
        <v>73511</v>
      </c>
      <c r="B263" s="128" t="s">
        <v>58</v>
      </c>
      <c r="C263" s="128" t="s">
        <v>2595</v>
      </c>
      <c r="D263" s="128">
        <v>2019</v>
      </c>
      <c r="E263" s="128" t="s">
        <v>32</v>
      </c>
      <c r="F263" s="128" t="str">
        <f>'73511-11'!A$23</f>
        <v xml:space="preserve">   Nr.1b: Renten und dauernde Lasten </v>
      </c>
      <c r="G263" s="130" t="s">
        <v>2734</v>
      </c>
      <c r="H263" s="130" t="s">
        <v>2736</v>
      </c>
      <c r="I263" s="128" t="s">
        <v>52</v>
      </c>
      <c r="J263" s="134">
        <f>'73511-11'!C$23</f>
        <v>49942</v>
      </c>
    </row>
    <row r="264" spans="1:10" x14ac:dyDescent="0.3">
      <c r="A264" s="128">
        <v>73511</v>
      </c>
      <c r="B264" s="128" t="s">
        <v>58</v>
      </c>
      <c r="C264" s="128" t="s">
        <v>2595</v>
      </c>
      <c r="D264" s="128">
        <v>2019</v>
      </c>
      <c r="E264" s="128" t="s">
        <v>32</v>
      </c>
      <c r="F264" s="128" t="str">
        <f>'73511-11'!A$23</f>
        <v xml:space="preserve">   Nr.1b: Renten und dauernde Lasten </v>
      </c>
      <c r="G264" s="130" t="s">
        <v>2737</v>
      </c>
      <c r="H264" s="130" t="s">
        <v>2736</v>
      </c>
      <c r="I264" s="130" t="s">
        <v>325</v>
      </c>
      <c r="J264" s="134">
        <f>'73511-11'!D$23</f>
        <v>1157</v>
      </c>
    </row>
    <row r="265" spans="1:10" x14ac:dyDescent="0.3">
      <c r="A265" s="128">
        <v>73511</v>
      </c>
      <c r="B265" s="128" t="s">
        <v>58</v>
      </c>
      <c r="C265" s="128" t="s">
        <v>2595</v>
      </c>
      <c r="D265" s="128">
        <v>2019</v>
      </c>
      <c r="E265" s="128" t="s">
        <v>32</v>
      </c>
      <c r="F265" s="128" t="str">
        <f>'73511-11'!A$23</f>
        <v xml:space="preserve">   Nr.1b: Renten und dauernde Lasten </v>
      </c>
      <c r="G265" s="130" t="s">
        <v>2737</v>
      </c>
      <c r="H265" s="130" t="s">
        <v>2736</v>
      </c>
      <c r="I265" s="128" t="s">
        <v>52</v>
      </c>
      <c r="J265" s="134">
        <f>'73511-11'!E$23</f>
        <v>20504</v>
      </c>
    </row>
    <row r="266" spans="1:10" x14ac:dyDescent="0.3">
      <c r="A266" s="128">
        <v>73511</v>
      </c>
      <c r="B266" s="128" t="s">
        <v>58</v>
      </c>
      <c r="C266" s="128" t="s">
        <v>2595</v>
      </c>
      <c r="D266" s="128">
        <v>2019</v>
      </c>
      <c r="E266" s="128" t="s">
        <v>32</v>
      </c>
      <c r="F266" s="128" t="str">
        <f>'73511-11'!A$23</f>
        <v xml:space="preserve">   Nr.1b: Renten und dauernde Lasten </v>
      </c>
      <c r="G266" s="130" t="s">
        <v>2738</v>
      </c>
      <c r="H266" s="130" t="s">
        <v>2736</v>
      </c>
      <c r="I266" s="130" t="s">
        <v>325</v>
      </c>
      <c r="J266" s="134">
        <f>'73511-11'!F$23</f>
        <v>497</v>
      </c>
    </row>
    <row r="267" spans="1:10" x14ac:dyDescent="0.3">
      <c r="A267" s="128">
        <v>73511</v>
      </c>
      <c r="B267" s="128" t="s">
        <v>58</v>
      </c>
      <c r="C267" s="128" t="s">
        <v>2595</v>
      </c>
      <c r="D267" s="128">
        <v>2019</v>
      </c>
      <c r="E267" s="128" t="s">
        <v>32</v>
      </c>
      <c r="F267" s="128" t="str">
        <f>'73511-11'!A$23</f>
        <v xml:space="preserve">   Nr.1b: Renten und dauernde Lasten </v>
      </c>
      <c r="G267" s="130" t="s">
        <v>2738</v>
      </c>
      <c r="H267" s="130" t="s">
        <v>2736</v>
      </c>
      <c r="I267" s="128" t="s">
        <v>52</v>
      </c>
      <c r="J267" s="134">
        <f>'73511-11'!G$23</f>
        <v>12508</v>
      </c>
    </row>
    <row r="268" spans="1:10" x14ac:dyDescent="0.3">
      <c r="A268" s="128">
        <v>73511</v>
      </c>
      <c r="B268" s="128" t="s">
        <v>58</v>
      </c>
      <c r="C268" s="128" t="s">
        <v>2595</v>
      </c>
      <c r="D268" s="128">
        <v>2019</v>
      </c>
      <c r="E268" s="128" t="s">
        <v>32</v>
      </c>
      <c r="F268" s="128" t="str">
        <f>'73511-11'!A$23</f>
        <v xml:space="preserve">   Nr.1b: Renten und dauernde Lasten </v>
      </c>
      <c r="G268" s="130" t="s">
        <v>2739</v>
      </c>
      <c r="H268" s="130" t="s">
        <v>2736</v>
      </c>
      <c r="I268" s="130" t="s">
        <v>325</v>
      </c>
      <c r="J268" s="134">
        <f>'73511-11'!H$23</f>
        <v>370</v>
      </c>
    </row>
    <row r="269" spans="1:10" x14ac:dyDescent="0.3">
      <c r="A269" s="128">
        <v>73511</v>
      </c>
      <c r="B269" s="128" t="s">
        <v>58</v>
      </c>
      <c r="C269" s="128" t="s">
        <v>2595</v>
      </c>
      <c r="D269" s="128">
        <v>2019</v>
      </c>
      <c r="E269" s="128" t="s">
        <v>32</v>
      </c>
      <c r="F269" s="128" t="str">
        <f>'73511-11'!A$23</f>
        <v xml:space="preserve">   Nr.1b: Renten und dauernde Lasten </v>
      </c>
      <c r="G269" s="130" t="s">
        <v>2739</v>
      </c>
      <c r="H269" s="130" t="s">
        <v>2736</v>
      </c>
      <c r="I269" s="128" t="s">
        <v>52</v>
      </c>
      <c r="J269" s="134">
        <f>'73511-11'!I$23</f>
        <v>6223</v>
      </c>
    </row>
    <row r="270" spans="1:10" x14ac:dyDescent="0.3">
      <c r="A270" s="128">
        <v>73511</v>
      </c>
      <c r="B270" s="128" t="s">
        <v>58</v>
      </c>
      <c r="C270" s="128" t="s">
        <v>2595</v>
      </c>
      <c r="D270" s="128">
        <v>2019</v>
      </c>
      <c r="E270" s="128" t="s">
        <v>32</v>
      </c>
      <c r="F270" s="128" t="str">
        <f>'73511-11'!A$23</f>
        <v xml:space="preserve">   Nr.1b: Renten und dauernde Lasten </v>
      </c>
      <c r="G270" s="130" t="s">
        <v>2740</v>
      </c>
      <c r="H270" s="130" t="s">
        <v>2736</v>
      </c>
      <c r="I270" s="130" t="s">
        <v>325</v>
      </c>
      <c r="J270" s="134">
        <f>'73511-11'!J$23</f>
        <v>290</v>
      </c>
    </row>
    <row r="271" spans="1:10" x14ac:dyDescent="0.3">
      <c r="A271" s="128">
        <v>73511</v>
      </c>
      <c r="B271" s="128" t="s">
        <v>58</v>
      </c>
      <c r="C271" s="128" t="s">
        <v>2595</v>
      </c>
      <c r="D271" s="128">
        <v>2019</v>
      </c>
      <c r="E271" s="128" t="s">
        <v>32</v>
      </c>
      <c r="F271" s="128" t="str">
        <f>'73511-11'!A$23</f>
        <v xml:space="preserve">   Nr.1b: Renten und dauernde Lasten </v>
      </c>
      <c r="G271" s="130" t="s">
        <v>2740</v>
      </c>
      <c r="H271" s="130" t="s">
        <v>2736</v>
      </c>
      <c r="I271" s="128" t="s">
        <v>52</v>
      </c>
      <c r="J271" s="134">
        <f>'73511-11'!K$23</f>
        <v>1773</v>
      </c>
    </row>
    <row r="272" spans="1:10" x14ac:dyDescent="0.3">
      <c r="A272" s="128">
        <v>73511</v>
      </c>
      <c r="B272" s="128" t="s">
        <v>58</v>
      </c>
      <c r="C272" s="128" t="s">
        <v>2595</v>
      </c>
      <c r="D272" s="128">
        <v>2019</v>
      </c>
      <c r="E272" s="128" t="s">
        <v>32</v>
      </c>
      <c r="F272" s="128" t="str">
        <f>'73511-11'!A$23</f>
        <v xml:space="preserve">   Nr.1b: Renten und dauernde Lasten </v>
      </c>
      <c r="G272" s="130" t="s">
        <v>2741</v>
      </c>
      <c r="H272" s="130" t="s">
        <v>2736</v>
      </c>
      <c r="I272" s="130" t="s">
        <v>325</v>
      </c>
      <c r="J272" s="134">
        <f>'73511-11'!L$23</f>
        <v>2008</v>
      </c>
    </row>
    <row r="273" spans="1:10" x14ac:dyDescent="0.3">
      <c r="A273" s="128">
        <v>73511</v>
      </c>
      <c r="B273" s="128" t="s">
        <v>58</v>
      </c>
      <c r="C273" s="128" t="s">
        <v>2595</v>
      </c>
      <c r="D273" s="128">
        <v>2019</v>
      </c>
      <c r="E273" s="128" t="s">
        <v>32</v>
      </c>
      <c r="F273" s="128" t="str">
        <f>'73511-11'!A$23</f>
        <v xml:space="preserve">   Nr.1b: Renten und dauernde Lasten </v>
      </c>
      <c r="G273" s="130" t="s">
        <v>2741</v>
      </c>
      <c r="H273" s="130" t="s">
        <v>2736</v>
      </c>
      <c r="I273" s="128" t="s">
        <v>52</v>
      </c>
      <c r="J273" s="134">
        <f>'73511-11'!M$23</f>
        <v>29438</v>
      </c>
    </row>
    <row r="274" spans="1:10" x14ac:dyDescent="0.3">
      <c r="A274" s="128">
        <v>73511</v>
      </c>
      <c r="B274" s="128" t="s">
        <v>58</v>
      </c>
      <c r="C274" s="128" t="s">
        <v>2595</v>
      </c>
      <c r="D274" s="128">
        <v>2019</v>
      </c>
      <c r="E274" s="128" t="s">
        <v>32</v>
      </c>
      <c r="F274" s="128" t="str">
        <f>'73511-11'!A$23</f>
        <v xml:space="preserve">   Nr.1b: Renten und dauernde Lasten </v>
      </c>
      <c r="G274" s="130" t="s">
        <v>2742</v>
      </c>
      <c r="H274" s="130" t="s">
        <v>2736</v>
      </c>
      <c r="I274" s="130" t="s">
        <v>325</v>
      </c>
      <c r="J274" s="134">
        <f>'73511-11'!N$23</f>
        <v>89</v>
      </c>
    </row>
    <row r="275" spans="1:10" x14ac:dyDescent="0.3">
      <c r="A275" s="128">
        <v>73511</v>
      </c>
      <c r="B275" s="128" t="s">
        <v>58</v>
      </c>
      <c r="C275" s="128" t="s">
        <v>2595</v>
      </c>
      <c r="D275" s="128">
        <v>2019</v>
      </c>
      <c r="E275" s="128" t="s">
        <v>32</v>
      </c>
      <c r="F275" s="128" t="str">
        <f>'73511-11'!A$23</f>
        <v xml:space="preserve">   Nr.1b: Renten und dauernde Lasten </v>
      </c>
      <c r="G275" s="130" t="s">
        <v>2742</v>
      </c>
      <c r="H275" s="130" t="s">
        <v>2736</v>
      </c>
      <c r="I275" s="128" t="s">
        <v>52</v>
      </c>
      <c r="J275" s="134">
        <f>'73511-11'!O$23</f>
        <v>605</v>
      </c>
    </row>
    <row r="276" spans="1:10" x14ac:dyDescent="0.3">
      <c r="A276" s="128">
        <v>73511</v>
      </c>
      <c r="B276" s="128" t="s">
        <v>58</v>
      </c>
      <c r="C276" s="128" t="s">
        <v>2595</v>
      </c>
      <c r="D276" s="128">
        <v>2019</v>
      </c>
      <c r="E276" s="128" t="s">
        <v>32</v>
      </c>
      <c r="F276" s="128" t="str">
        <f>'73511-11'!A$23</f>
        <v xml:space="preserve">   Nr.1b: Renten und dauernde Lasten </v>
      </c>
      <c r="G276" s="130" t="s">
        <v>2743</v>
      </c>
      <c r="H276" s="130" t="s">
        <v>2736</v>
      </c>
      <c r="I276" s="130" t="s">
        <v>325</v>
      </c>
      <c r="J276" s="134">
        <f>'73511-11'!P$23</f>
        <v>867</v>
      </c>
    </row>
    <row r="277" spans="1:10" x14ac:dyDescent="0.3">
      <c r="A277" s="128">
        <v>73511</v>
      </c>
      <c r="B277" s="128" t="s">
        <v>58</v>
      </c>
      <c r="C277" s="128" t="s">
        <v>2595</v>
      </c>
      <c r="D277" s="128">
        <v>2019</v>
      </c>
      <c r="E277" s="128" t="s">
        <v>32</v>
      </c>
      <c r="F277" s="128" t="str">
        <f>'73511-11'!A$23</f>
        <v xml:space="preserve">   Nr.1b: Renten und dauernde Lasten </v>
      </c>
      <c r="G277" s="130" t="s">
        <v>2743</v>
      </c>
      <c r="H277" s="130" t="s">
        <v>2736</v>
      </c>
      <c r="I277" s="128" t="s">
        <v>52</v>
      </c>
      <c r="J277" s="134">
        <f>'73511-11'!Q$23</f>
        <v>7020</v>
      </c>
    </row>
    <row r="278" spans="1:10" x14ac:dyDescent="0.3">
      <c r="A278" s="128">
        <v>73511</v>
      </c>
      <c r="B278" s="128" t="s">
        <v>58</v>
      </c>
      <c r="C278" s="128" t="s">
        <v>2595</v>
      </c>
      <c r="D278" s="128">
        <v>2019</v>
      </c>
      <c r="E278" s="128" t="s">
        <v>32</v>
      </c>
      <c r="F278" s="128" t="str">
        <f>'73511-11'!A$23</f>
        <v xml:space="preserve">   Nr.1b: Renten und dauernde Lasten </v>
      </c>
      <c r="G278" s="130" t="s">
        <v>2744</v>
      </c>
      <c r="H278" s="130" t="s">
        <v>2736</v>
      </c>
      <c r="I278" s="130" t="s">
        <v>325</v>
      </c>
      <c r="J278" s="134">
        <f>'73511-11'!R$23</f>
        <v>851</v>
      </c>
    </row>
    <row r="279" spans="1:10" x14ac:dyDescent="0.3">
      <c r="A279" s="128">
        <v>73511</v>
      </c>
      <c r="B279" s="128" t="s">
        <v>58</v>
      </c>
      <c r="C279" s="128" t="s">
        <v>2595</v>
      </c>
      <c r="D279" s="128">
        <v>2019</v>
      </c>
      <c r="E279" s="128" t="s">
        <v>32</v>
      </c>
      <c r="F279" s="128" t="str">
        <f>'73511-11'!A$23</f>
        <v xml:space="preserve">   Nr.1b: Renten und dauernde Lasten </v>
      </c>
      <c r="G279" s="130" t="s">
        <v>2744</v>
      </c>
      <c r="H279" s="130" t="s">
        <v>2736</v>
      </c>
      <c r="I279" s="128" t="s">
        <v>52</v>
      </c>
      <c r="J279" s="134">
        <f>'73511-11'!S$23</f>
        <v>11319</v>
      </c>
    </row>
    <row r="280" spans="1:10" x14ac:dyDescent="0.3">
      <c r="A280" s="128">
        <v>73511</v>
      </c>
      <c r="B280" s="128" t="s">
        <v>58</v>
      </c>
      <c r="C280" s="128" t="s">
        <v>2595</v>
      </c>
      <c r="D280" s="128">
        <v>2019</v>
      </c>
      <c r="E280" s="128" t="s">
        <v>32</v>
      </c>
      <c r="F280" s="128" t="str">
        <f>'73511-11'!A$23</f>
        <v xml:space="preserve">   Nr.1b: Renten und dauernde Lasten </v>
      </c>
      <c r="G280" s="130" t="s">
        <v>2745</v>
      </c>
      <c r="H280" s="130" t="s">
        <v>2736</v>
      </c>
      <c r="I280" s="130" t="s">
        <v>325</v>
      </c>
      <c r="J280" s="134">
        <f>'73511-11'!T$23</f>
        <v>201</v>
      </c>
    </row>
    <row r="281" spans="1:10" x14ac:dyDescent="0.3">
      <c r="A281" s="128">
        <v>73511</v>
      </c>
      <c r="B281" s="128" t="s">
        <v>58</v>
      </c>
      <c r="C281" s="128" t="s">
        <v>2595</v>
      </c>
      <c r="D281" s="128">
        <v>2019</v>
      </c>
      <c r="E281" s="128" t="s">
        <v>32</v>
      </c>
      <c r="F281" s="128" t="str">
        <f>'73511-11'!A$23</f>
        <v xml:space="preserve">   Nr.1b: Renten und dauernde Lasten </v>
      </c>
      <c r="G281" s="130" t="s">
        <v>2745</v>
      </c>
      <c r="H281" s="130" t="s">
        <v>2736</v>
      </c>
      <c r="I281" s="128" t="s">
        <v>52</v>
      </c>
      <c r="J281" s="134">
        <f>'73511-11'!U$23</f>
        <v>10494</v>
      </c>
    </row>
    <row r="282" spans="1:10" x14ac:dyDescent="0.3">
      <c r="A282" s="128">
        <v>73511</v>
      </c>
      <c r="B282" s="128" t="s">
        <v>58</v>
      </c>
      <c r="C282" s="128" t="s">
        <v>2595</v>
      </c>
      <c r="D282" s="128">
        <v>2019</v>
      </c>
      <c r="E282" s="128" t="s">
        <v>32</v>
      </c>
      <c r="F282" s="128" t="str">
        <f>'73511-11'!A$24</f>
        <v xml:space="preserve">   Nr.1c: Gewinnanteile der stillen Gesellschafter </v>
      </c>
      <c r="G282" s="130" t="s">
        <v>2734</v>
      </c>
      <c r="H282" s="130" t="s">
        <v>2736</v>
      </c>
      <c r="I282" s="130" t="s">
        <v>325</v>
      </c>
      <c r="J282" s="134">
        <f>'73511-11'!B$24</f>
        <v>9207</v>
      </c>
    </row>
    <row r="283" spans="1:10" x14ac:dyDescent="0.3">
      <c r="A283" s="128">
        <v>73511</v>
      </c>
      <c r="B283" s="128" t="s">
        <v>58</v>
      </c>
      <c r="C283" s="128" t="s">
        <v>2595</v>
      </c>
      <c r="D283" s="128">
        <v>2019</v>
      </c>
      <c r="E283" s="128" t="s">
        <v>32</v>
      </c>
      <c r="F283" s="128" t="str">
        <f>'73511-11'!A$24</f>
        <v xml:space="preserve">   Nr.1c: Gewinnanteile der stillen Gesellschafter </v>
      </c>
      <c r="G283" s="130" t="s">
        <v>2734</v>
      </c>
      <c r="H283" s="130" t="s">
        <v>2736</v>
      </c>
      <c r="I283" s="128" t="s">
        <v>52</v>
      </c>
      <c r="J283" s="134">
        <f>'73511-11'!C$24</f>
        <v>-233806</v>
      </c>
    </row>
    <row r="284" spans="1:10" x14ac:dyDescent="0.3">
      <c r="A284" s="128">
        <v>73511</v>
      </c>
      <c r="B284" s="128" t="s">
        <v>58</v>
      </c>
      <c r="C284" s="128" t="s">
        <v>2595</v>
      </c>
      <c r="D284" s="128">
        <v>2019</v>
      </c>
      <c r="E284" s="128" t="s">
        <v>32</v>
      </c>
      <c r="F284" s="128" t="str">
        <f>'73511-11'!A$24</f>
        <v xml:space="preserve">   Nr.1c: Gewinnanteile der stillen Gesellschafter </v>
      </c>
      <c r="G284" s="130" t="s">
        <v>2737</v>
      </c>
      <c r="H284" s="130" t="s">
        <v>2736</v>
      </c>
      <c r="I284" s="130" t="s">
        <v>325</v>
      </c>
      <c r="J284" s="134">
        <f>'73511-11'!D$24</f>
        <v>3559</v>
      </c>
    </row>
    <row r="285" spans="1:10" x14ac:dyDescent="0.3">
      <c r="A285" s="128">
        <v>73511</v>
      </c>
      <c r="B285" s="128" t="s">
        <v>58</v>
      </c>
      <c r="C285" s="128" t="s">
        <v>2595</v>
      </c>
      <c r="D285" s="128">
        <v>2019</v>
      </c>
      <c r="E285" s="128" t="s">
        <v>32</v>
      </c>
      <c r="F285" s="128" t="str">
        <f>'73511-11'!A$24</f>
        <v xml:space="preserve">   Nr.1c: Gewinnanteile der stillen Gesellschafter </v>
      </c>
      <c r="G285" s="130" t="s">
        <v>2737</v>
      </c>
      <c r="H285" s="130" t="s">
        <v>2736</v>
      </c>
      <c r="I285" s="128" t="s">
        <v>52</v>
      </c>
      <c r="J285" s="134">
        <f>'73511-11'!E$24</f>
        <v>-151874</v>
      </c>
    </row>
    <row r="286" spans="1:10" x14ac:dyDescent="0.3">
      <c r="A286" s="128">
        <v>73511</v>
      </c>
      <c r="B286" s="128" t="s">
        <v>58</v>
      </c>
      <c r="C286" s="128" t="s">
        <v>2595</v>
      </c>
      <c r="D286" s="128">
        <v>2019</v>
      </c>
      <c r="E286" s="128" t="s">
        <v>32</v>
      </c>
      <c r="F286" s="128" t="str">
        <f>'73511-11'!A$24</f>
        <v xml:space="preserve">   Nr.1c: Gewinnanteile der stillen Gesellschafter </v>
      </c>
      <c r="G286" s="130" t="s">
        <v>2738</v>
      </c>
      <c r="H286" s="130" t="s">
        <v>2736</v>
      </c>
      <c r="I286" s="130" t="s">
        <v>325</v>
      </c>
      <c r="J286" s="134">
        <f>'73511-11'!F$24</f>
        <v>1991</v>
      </c>
    </row>
    <row r="287" spans="1:10" x14ac:dyDescent="0.3">
      <c r="A287" s="128">
        <v>73511</v>
      </c>
      <c r="B287" s="128" t="s">
        <v>58</v>
      </c>
      <c r="C287" s="128" t="s">
        <v>2595</v>
      </c>
      <c r="D287" s="128">
        <v>2019</v>
      </c>
      <c r="E287" s="128" t="s">
        <v>32</v>
      </c>
      <c r="F287" s="128" t="str">
        <f>'73511-11'!A$24</f>
        <v xml:space="preserve">   Nr.1c: Gewinnanteile der stillen Gesellschafter </v>
      </c>
      <c r="G287" s="130" t="s">
        <v>2738</v>
      </c>
      <c r="H287" s="130" t="s">
        <v>2736</v>
      </c>
      <c r="I287" s="128" t="s">
        <v>52</v>
      </c>
      <c r="J287" s="134">
        <f>'73511-11'!G$24</f>
        <v>-187527</v>
      </c>
    </row>
    <row r="288" spans="1:10" x14ac:dyDescent="0.3">
      <c r="A288" s="128">
        <v>73511</v>
      </c>
      <c r="B288" s="128" t="s">
        <v>58</v>
      </c>
      <c r="C288" s="128" t="s">
        <v>2595</v>
      </c>
      <c r="D288" s="128">
        <v>2019</v>
      </c>
      <c r="E288" s="128" t="s">
        <v>32</v>
      </c>
      <c r="F288" s="128" t="str">
        <f>'73511-11'!A$24</f>
        <v xml:space="preserve">   Nr.1c: Gewinnanteile der stillen Gesellschafter </v>
      </c>
      <c r="G288" s="130" t="s">
        <v>2739</v>
      </c>
      <c r="H288" s="130" t="s">
        <v>2736</v>
      </c>
      <c r="I288" s="130" t="s">
        <v>325</v>
      </c>
      <c r="J288" s="134">
        <f>'73511-11'!H$24</f>
        <v>1163</v>
      </c>
    </row>
    <row r="289" spans="1:10" x14ac:dyDescent="0.3">
      <c r="A289" s="128">
        <v>73511</v>
      </c>
      <c r="B289" s="128" t="s">
        <v>58</v>
      </c>
      <c r="C289" s="128" t="s">
        <v>2595</v>
      </c>
      <c r="D289" s="128">
        <v>2019</v>
      </c>
      <c r="E289" s="128" t="s">
        <v>32</v>
      </c>
      <c r="F289" s="128" t="str">
        <f>'73511-11'!A$24</f>
        <v xml:space="preserve">   Nr.1c: Gewinnanteile der stillen Gesellschafter </v>
      </c>
      <c r="G289" s="130" t="s">
        <v>2739</v>
      </c>
      <c r="H289" s="130" t="s">
        <v>2736</v>
      </c>
      <c r="I289" s="128" t="s">
        <v>52</v>
      </c>
      <c r="J289" s="134">
        <f>'73511-11'!I$24</f>
        <v>31878</v>
      </c>
    </row>
    <row r="290" spans="1:10" x14ac:dyDescent="0.3">
      <c r="A290" s="128">
        <v>73511</v>
      </c>
      <c r="B290" s="128" t="s">
        <v>58</v>
      </c>
      <c r="C290" s="128" t="s">
        <v>2595</v>
      </c>
      <c r="D290" s="128">
        <v>2019</v>
      </c>
      <c r="E290" s="128" t="s">
        <v>32</v>
      </c>
      <c r="F290" s="128" t="str">
        <f>'73511-11'!A$24</f>
        <v xml:space="preserve">   Nr.1c: Gewinnanteile der stillen Gesellschafter </v>
      </c>
      <c r="G290" s="130" t="s">
        <v>2740</v>
      </c>
      <c r="H290" s="130" t="s">
        <v>2736</v>
      </c>
      <c r="I290" s="130" t="s">
        <v>325</v>
      </c>
      <c r="J290" s="134">
        <f>'73511-11'!J$24</f>
        <v>405</v>
      </c>
    </row>
    <row r="291" spans="1:10" x14ac:dyDescent="0.3">
      <c r="A291" s="128">
        <v>73511</v>
      </c>
      <c r="B291" s="128" t="s">
        <v>58</v>
      </c>
      <c r="C291" s="128" t="s">
        <v>2595</v>
      </c>
      <c r="D291" s="128">
        <v>2019</v>
      </c>
      <c r="E291" s="128" t="s">
        <v>32</v>
      </c>
      <c r="F291" s="128" t="str">
        <f>'73511-11'!A$24</f>
        <v xml:space="preserve">   Nr.1c: Gewinnanteile der stillen Gesellschafter </v>
      </c>
      <c r="G291" s="130" t="s">
        <v>2740</v>
      </c>
      <c r="H291" s="130" t="s">
        <v>2736</v>
      </c>
      <c r="I291" s="128" t="s">
        <v>52</v>
      </c>
      <c r="J291" s="134">
        <f>'73511-11'!K$24</f>
        <v>3774</v>
      </c>
    </row>
    <row r="292" spans="1:10" x14ac:dyDescent="0.3">
      <c r="A292" s="128">
        <v>73511</v>
      </c>
      <c r="B292" s="128" t="s">
        <v>58</v>
      </c>
      <c r="C292" s="128" t="s">
        <v>2595</v>
      </c>
      <c r="D292" s="128">
        <v>2019</v>
      </c>
      <c r="E292" s="128" t="s">
        <v>32</v>
      </c>
      <c r="F292" s="128" t="str">
        <f>'73511-11'!A$24</f>
        <v xml:space="preserve">   Nr.1c: Gewinnanteile der stillen Gesellschafter </v>
      </c>
      <c r="G292" s="130" t="s">
        <v>2741</v>
      </c>
      <c r="H292" s="130" t="s">
        <v>2736</v>
      </c>
      <c r="I292" s="130" t="s">
        <v>325</v>
      </c>
      <c r="J292" s="134">
        <f>'73511-11'!L$24</f>
        <v>5648</v>
      </c>
    </row>
    <row r="293" spans="1:10" x14ac:dyDescent="0.3">
      <c r="A293" s="128">
        <v>73511</v>
      </c>
      <c r="B293" s="128" t="s">
        <v>58</v>
      </c>
      <c r="C293" s="128" t="s">
        <v>2595</v>
      </c>
      <c r="D293" s="128">
        <v>2019</v>
      </c>
      <c r="E293" s="128" t="s">
        <v>32</v>
      </c>
      <c r="F293" s="128" t="str">
        <f>'73511-11'!A$24</f>
        <v xml:space="preserve">   Nr.1c: Gewinnanteile der stillen Gesellschafter </v>
      </c>
      <c r="G293" s="130" t="s">
        <v>2741</v>
      </c>
      <c r="H293" s="130" t="s">
        <v>2736</v>
      </c>
      <c r="I293" s="128" t="s">
        <v>52</v>
      </c>
      <c r="J293" s="134">
        <f>'73511-11'!M$24</f>
        <v>-81932</v>
      </c>
    </row>
    <row r="294" spans="1:10" x14ac:dyDescent="0.3">
      <c r="A294" s="128">
        <v>73511</v>
      </c>
      <c r="B294" s="128" t="s">
        <v>58</v>
      </c>
      <c r="C294" s="128" t="s">
        <v>2595</v>
      </c>
      <c r="D294" s="128">
        <v>2019</v>
      </c>
      <c r="E294" s="128" t="s">
        <v>32</v>
      </c>
      <c r="F294" s="128" t="str">
        <f>'73511-11'!A$24</f>
        <v xml:space="preserve">   Nr.1c: Gewinnanteile der stillen Gesellschafter </v>
      </c>
      <c r="G294" s="130" t="s">
        <v>2742</v>
      </c>
      <c r="H294" s="130" t="s">
        <v>2736</v>
      </c>
      <c r="I294" s="130" t="s">
        <v>325</v>
      </c>
      <c r="J294" s="134">
        <f>'73511-11'!N$24</f>
        <v>418</v>
      </c>
    </row>
    <row r="295" spans="1:10" x14ac:dyDescent="0.3">
      <c r="A295" s="128">
        <v>73511</v>
      </c>
      <c r="B295" s="128" t="s">
        <v>58</v>
      </c>
      <c r="C295" s="128" t="s">
        <v>2595</v>
      </c>
      <c r="D295" s="128">
        <v>2019</v>
      </c>
      <c r="E295" s="128" t="s">
        <v>32</v>
      </c>
      <c r="F295" s="128" t="str">
        <f>'73511-11'!A$24</f>
        <v xml:space="preserve">   Nr.1c: Gewinnanteile der stillen Gesellschafter </v>
      </c>
      <c r="G295" s="130" t="s">
        <v>2742</v>
      </c>
      <c r="H295" s="130" t="s">
        <v>2736</v>
      </c>
      <c r="I295" s="128" t="s">
        <v>52</v>
      </c>
      <c r="J295" s="134">
        <f>'73511-11'!O$24</f>
        <v>5234</v>
      </c>
    </row>
    <row r="296" spans="1:10" x14ac:dyDescent="0.3">
      <c r="A296" s="128">
        <v>73511</v>
      </c>
      <c r="B296" s="128" t="s">
        <v>58</v>
      </c>
      <c r="C296" s="128" t="s">
        <v>2595</v>
      </c>
      <c r="D296" s="128">
        <v>2019</v>
      </c>
      <c r="E296" s="128" t="s">
        <v>32</v>
      </c>
      <c r="F296" s="128" t="str">
        <f>'73511-11'!A$24</f>
        <v xml:space="preserve">   Nr.1c: Gewinnanteile der stillen Gesellschafter </v>
      </c>
      <c r="G296" s="130" t="s">
        <v>2743</v>
      </c>
      <c r="H296" s="130" t="s">
        <v>2736</v>
      </c>
      <c r="I296" s="130" t="s">
        <v>325</v>
      </c>
      <c r="J296" s="134">
        <f>'73511-11'!P$24</f>
        <v>1499</v>
      </c>
    </row>
    <row r="297" spans="1:10" x14ac:dyDescent="0.3">
      <c r="A297" s="128">
        <v>73511</v>
      </c>
      <c r="B297" s="128" t="s">
        <v>58</v>
      </c>
      <c r="C297" s="128" t="s">
        <v>2595</v>
      </c>
      <c r="D297" s="128">
        <v>2019</v>
      </c>
      <c r="E297" s="128" t="s">
        <v>32</v>
      </c>
      <c r="F297" s="128" t="str">
        <f>'73511-11'!A$24</f>
        <v xml:space="preserve">   Nr.1c: Gewinnanteile der stillen Gesellschafter </v>
      </c>
      <c r="G297" s="130" t="s">
        <v>2743</v>
      </c>
      <c r="H297" s="130" t="s">
        <v>2736</v>
      </c>
      <c r="I297" s="128" t="s">
        <v>52</v>
      </c>
      <c r="J297" s="134">
        <f>'73511-11'!Q$24</f>
        <v>30327</v>
      </c>
    </row>
    <row r="298" spans="1:10" x14ac:dyDescent="0.3">
      <c r="A298" s="128">
        <v>73511</v>
      </c>
      <c r="B298" s="128" t="s">
        <v>58</v>
      </c>
      <c r="C298" s="128" t="s">
        <v>2595</v>
      </c>
      <c r="D298" s="128">
        <v>2019</v>
      </c>
      <c r="E298" s="128" t="s">
        <v>32</v>
      </c>
      <c r="F298" s="128" t="str">
        <f>'73511-11'!A$24</f>
        <v xml:space="preserve">   Nr.1c: Gewinnanteile der stillen Gesellschafter </v>
      </c>
      <c r="G298" s="130" t="s">
        <v>2744</v>
      </c>
      <c r="H298" s="130" t="s">
        <v>2736</v>
      </c>
      <c r="I298" s="130" t="s">
        <v>325</v>
      </c>
      <c r="J298" s="134">
        <f>'73511-11'!R$24</f>
        <v>2873</v>
      </c>
    </row>
    <row r="299" spans="1:10" x14ac:dyDescent="0.3">
      <c r="A299" s="128">
        <v>73511</v>
      </c>
      <c r="B299" s="128" t="s">
        <v>58</v>
      </c>
      <c r="C299" s="128" t="s">
        <v>2595</v>
      </c>
      <c r="D299" s="128">
        <v>2019</v>
      </c>
      <c r="E299" s="128" t="s">
        <v>32</v>
      </c>
      <c r="F299" s="128" t="str">
        <f>'73511-11'!A$24</f>
        <v xml:space="preserve">   Nr.1c: Gewinnanteile der stillen Gesellschafter </v>
      </c>
      <c r="G299" s="130" t="s">
        <v>2744</v>
      </c>
      <c r="H299" s="130" t="s">
        <v>2736</v>
      </c>
      <c r="I299" s="128" t="s">
        <v>52</v>
      </c>
      <c r="J299" s="134">
        <f>'73511-11'!S$24</f>
        <v>110677</v>
      </c>
    </row>
    <row r="300" spans="1:10" x14ac:dyDescent="0.3">
      <c r="A300" s="128">
        <v>73511</v>
      </c>
      <c r="B300" s="128" t="s">
        <v>58</v>
      </c>
      <c r="C300" s="128" t="s">
        <v>2595</v>
      </c>
      <c r="D300" s="128">
        <v>2019</v>
      </c>
      <c r="E300" s="128" t="s">
        <v>32</v>
      </c>
      <c r="F300" s="128" t="str">
        <f>'73511-11'!A$24</f>
        <v xml:space="preserve">   Nr.1c: Gewinnanteile der stillen Gesellschafter </v>
      </c>
      <c r="G300" s="130" t="s">
        <v>2745</v>
      </c>
      <c r="H300" s="130" t="s">
        <v>2736</v>
      </c>
      <c r="I300" s="130" t="s">
        <v>325</v>
      </c>
      <c r="J300" s="134">
        <f>'73511-11'!T$24</f>
        <v>858</v>
      </c>
    </row>
    <row r="301" spans="1:10" x14ac:dyDescent="0.3">
      <c r="A301" s="128">
        <v>73511</v>
      </c>
      <c r="B301" s="128" t="s">
        <v>58</v>
      </c>
      <c r="C301" s="128" t="s">
        <v>2595</v>
      </c>
      <c r="D301" s="128">
        <v>2019</v>
      </c>
      <c r="E301" s="128" t="s">
        <v>32</v>
      </c>
      <c r="F301" s="128" t="str">
        <f>'73511-11'!A$24</f>
        <v xml:space="preserve">   Nr.1c: Gewinnanteile der stillen Gesellschafter </v>
      </c>
      <c r="G301" s="130" t="s">
        <v>2745</v>
      </c>
      <c r="H301" s="130" t="s">
        <v>2736</v>
      </c>
      <c r="I301" s="128" t="s">
        <v>52</v>
      </c>
      <c r="J301" s="134">
        <f>'73511-11'!U$24</f>
        <v>-228170</v>
      </c>
    </row>
    <row r="302" spans="1:10" x14ac:dyDescent="0.3">
      <c r="A302" s="128">
        <v>73511</v>
      </c>
      <c r="B302" s="128" t="s">
        <v>58</v>
      </c>
      <c r="C302" s="128" t="s">
        <v>2595</v>
      </c>
      <c r="D302" s="128">
        <v>2019</v>
      </c>
      <c r="E302" s="128" t="s">
        <v>32</v>
      </c>
      <c r="F302" s="128" t="str">
        <f>'73511-11'!A$25</f>
        <v xml:space="preserve">   Nr.1d: ein Fünftel der Miet- und Pachtzinsen für bewegliche Wirtschaftsgüter </v>
      </c>
      <c r="G302" s="130" t="s">
        <v>2734</v>
      </c>
      <c r="H302" s="130" t="s">
        <v>2736</v>
      </c>
      <c r="I302" s="130" t="s">
        <v>325</v>
      </c>
      <c r="J302" s="134">
        <f>'73511-11'!B$25</f>
        <v>1127883</v>
      </c>
    </row>
    <row r="303" spans="1:10" x14ac:dyDescent="0.3">
      <c r="A303" s="128">
        <v>73511</v>
      </c>
      <c r="B303" s="128" t="s">
        <v>58</v>
      </c>
      <c r="C303" s="128" t="s">
        <v>2595</v>
      </c>
      <c r="D303" s="128">
        <v>2019</v>
      </c>
      <c r="E303" s="128" t="s">
        <v>32</v>
      </c>
      <c r="F303" s="128" t="str">
        <f>'73511-11'!A$25</f>
        <v xml:space="preserve">   Nr.1d: ein Fünftel der Miet- und Pachtzinsen für bewegliche Wirtschaftsgüter </v>
      </c>
      <c r="G303" s="130" t="s">
        <v>2734</v>
      </c>
      <c r="H303" s="130" t="s">
        <v>2736</v>
      </c>
      <c r="I303" s="128" t="s">
        <v>52</v>
      </c>
      <c r="J303" s="134">
        <f>'73511-11'!C$25</f>
        <v>8434934</v>
      </c>
    </row>
    <row r="304" spans="1:10" x14ac:dyDescent="0.3">
      <c r="A304" s="128">
        <v>73511</v>
      </c>
      <c r="B304" s="128" t="s">
        <v>58</v>
      </c>
      <c r="C304" s="128" t="s">
        <v>2595</v>
      </c>
      <c r="D304" s="128">
        <v>2019</v>
      </c>
      <c r="E304" s="128" t="s">
        <v>32</v>
      </c>
      <c r="F304" s="128" t="str">
        <f>'73511-11'!A$25</f>
        <v xml:space="preserve">   Nr.1d: ein Fünftel der Miet- und Pachtzinsen für bewegliche Wirtschaftsgüter </v>
      </c>
      <c r="G304" s="130" t="s">
        <v>2737</v>
      </c>
      <c r="H304" s="130" t="s">
        <v>2736</v>
      </c>
      <c r="I304" s="130" t="s">
        <v>325</v>
      </c>
      <c r="J304" s="134">
        <f>'73511-11'!D$25</f>
        <v>410172</v>
      </c>
    </row>
    <row r="305" spans="1:10" x14ac:dyDescent="0.3">
      <c r="A305" s="128">
        <v>73511</v>
      </c>
      <c r="B305" s="128" t="s">
        <v>58</v>
      </c>
      <c r="C305" s="128" t="s">
        <v>2595</v>
      </c>
      <c r="D305" s="128">
        <v>2019</v>
      </c>
      <c r="E305" s="128" t="s">
        <v>32</v>
      </c>
      <c r="F305" s="128" t="str">
        <f>'73511-11'!A$25</f>
        <v xml:space="preserve">   Nr.1d: ein Fünftel der Miet- und Pachtzinsen für bewegliche Wirtschaftsgüter </v>
      </c>
      <c r="G305" s="130" t="s">
        <v>2737</v>
      </c>
      <c r="H305" s="130" t="s">
        <v>2736</v>
      </c>
      <c r="I305" s="128" t="s">
        <v>52</v>
      </c>
      <c r="J305" s="134">
        <f>'73511-11'!E$25</f>
        <v>2081862</v>
      </c>
    </row>
    <row r="306" spans="1:10" x14ac:dyDescent="0.3">
      <c r="A306" s="128">
        <v>73511</v>
      </c>
      <c r="B306" s="128" t="s">
        <v>58</v>
      </c>
      <c r="C306" s="128" t="s">
        <v>2595</v>
      </c>
      <c r="D306" s="128">
        <v>2019</v>
      </c>
      <c r="E306" s="128" t="s">
        <v>32</v>
      </c>
      <c r="F306" s="128" t="str">
        <f>'73511-11'!A$25</f>
        <v xml:space="preserve">   Nr.1d: ein Fünftel der Miet- und Pachtzinsen für bewegliche Wirtschaftsgüter </v>
      </c>
      <c r="G306" s="130" t="s">
        <v>2738</v>
      </c>
      <c r="H306" s="130" t="s">
        <v>2736</v>
      </c>
      <c r="I306" s="130" t="s">
        <v>325</v>
      </c>
      <c r="J306" s="134">
        <f>'73511-11'!F$25</f>
        <v>186591</v>
      </c>
    </row>
    <row r="307" spans="1:10" x14ac:dyDescent="0.3">
      <c r="A307" s="128">
        <v>73511</v>
      </c>
      <c r="B307" s="128" t="s">
        <v>58</v>
      </c>
      <c r="C307" s="128" t="s">
        <v>2595</v>
      </c>
      <c r="D307" s="128">
        <v>2019</v>
      </c>
      <c r="E307" s="128" t="s">
        <v>32</v>
      </c>
      <c r="F307" s="128" t="str">
        <f>'73511-11'!A$25</f>
        <v xml:space="preserve">   Nr.1d: ein Fünftel der Miet- und Pachtzinsen für bewegliche Wirtschaftsgüter </v>
      </c>
      <c r="G307" s="130" t="s">
        <v>2738</v>
      </c>
      <c r="H307" s="130" t="s">
        <v>2736</v>
      </c>
      <c r="I307" s="128" t="s">
        <v>52</v>
      </c>
      <c r="J307" s="134">
        <f>'73511-11'!G$25</f>
        <v>1487714</v>
      </c>
    </row>
    <row r="308" spans="1:10" x14ac:dyDescent="0.3">
      <c r="A308" s="128">
        <v>73511</v>
      </c>
      <c r="B308" s="128" t="s">
        <v>58</v>
      </c>
      <c r="C308" s="128" t="s">
        <v>2595</v>
      </c>
      <c r="D308" s="128">
        <v>2019</v>
      </c>
      <c r="E308" s="128" t="s">
        <v>32</v>
      </c>
      <c r="F308" s="128" t="str">
        <f>'73511-11'!A$25</f>
        <v xml:space="preserve">   Nr.1d: ein Fünftel der Miet- und Pachtzinsen für bewegliche Wirtschaftsgüter </v>
      </c>
      <c r="G308" s="130" t="s">
        <v>2739</v>
      </c>
      <c r="H308" s="130" t="s">
        <v>2736</v>
      </c>
      <c r="I308" s="130" t="s">
        <v>325</v>
      </c>
      <c r="J308" s="134">
        <f>'73511-11'!H$25</f>
        <v>91987</v>
      </c>
    </row>
    <row r="309" spans="1:10" x14ac:dyDescent="0.3">
      <c r="A309" s="128">
        <v>73511</v>
      </c>
      <c r="B309" s="128" t="s">
        <v>58</v>
      </c>
      <c r="C309" s="128" t="s">
        <v>2595</v>
      </c>
      <c r="D309" s="128">
        <v>2019</v>
      </c>
      <c r="E309" s="128" t="s">
        <v>32</v>
      </c>
      <c r="F309" s="128" t="str">
        <f>'73511-11'!A$25</f>
        <v xml:space="preserve">   Nr.1d: ein Fünftel der Miet- und Pachtzinsen für bewegliche Wirtschaftsgüter </v>
      </c>
      <c r="G309" s="130" t="s">
        <v>2739</v>
      </c>
      <c r="H309" s="130" t="s">
        <v>2736</v>
      </c>
      <c r="I309" s="128" t="s">
        <v>52</v>
      </c>
      <c r="J309" s="134">
        <f>'73511-11'!I$25</f>
        <v>467264</v>
      </c>
    </row>
    <row r="310" spans="1:10" x14ac:dyDescent="0.3">
      <c r="A310" s="128">
        <v>73511</v>
      </c>
      <c r="B310" s="128" t="s">
        <v>58</v>
      </c>
      <c r="C310" s="128" t="s">
        <v>2595</v>
      </c>
      <c r="D310" s="128">
        <v>2019</v>
      </c>
      <c r="E310" s="128" t="s">
        <v>32</v>
      </c>
      <c r="F310" s="128" t="str">
        <f>'73511-11'!A$25</f>
        <v xml:space="preserve">   Nr.1d: ein Fünftel der Miet- und Pachtzinsen für bewegliche Wirtschaftsgüter </v>
      </c>
      <c r="G310" s="130" t="s">
        <v>2740</v>
      </c>
      <c r="H310" s="130" t="s">
        <v>2736</v>
      </c>
      <c r="I310" s="130" t="s">
        <v>325</v>
      </c>
      <c r="J310" s="134">
        <f>'73511-11'!J$25</f>
        <v>131594</v>
      </c>
    </row>
    <row r="311" spans="1:10" x14ac:dyDescent="0.3">
      <c r="A311" s="128">
        <v>73511</v>
      </c>
      <c r="B311" s="128" t="s">
        <v>58</v>
      </c>
      <c r="C311" s="128" t="s">
        <v>2595</v>
      </c>
      <c r="D311" s="128">
        <v>2019</v>
      </c>
      <c r="E311" s="128" t="s">
        <v>32</v>
      </c>
      <c r="F311" s="128" t="str">
        <f>'73511-11'!A$25</f>
        <v xml:space="preserve">   Nr.1d: ein Fünftel der Miet- und Pachtzinsen für bewegliche Wirtschaftsgüter </v>
      </c>
      <c r="G311" s="130" t="s">
        <v>2740</v>
      </c>
      <c r="H311" s="130" t="s">
        <v>2736</v>
      </c>
      <c r="I311" s="128" t="s">
        <v>52</v>
      </c>
      <c r="J311" s="134">
        <f>'73511-11'!K$25</f>
        <v>126885</v>
      </c>
    </row>
    <row r="312" spans="1:10" x14ac:dyDescent="0.3">
      <c r="A312" s="128">
        <v>73511</v>
      </c>
      <c r="B312" s="128" t="s">
        <v>58</v>
      </c>
      <c r="C312" s="128" t="s">
        <v>2595</v>
      </c>
      <c r="D312" s="128">
        <v>2019</v>
      </c>
      <c r="E312" s="128" t="s">
        <v>32</v>
      </c>
      <c r="F312" s="128" t="str">
        <f>'73511-11'!A$25</f>
        <v xml:space="preserve">   Nr.1d: ein Fünftel der Miet- und Pachtzinsen für bewegliche Wirtschaftsgüter </v>
      </c>
      <c r="G312" s="130" t="s">
        <v>2741</v>
      </c>
      <c r="H312" s="130" t="s">
        <v>2736</v>
      </c>
      <c r="I312" s="130" t="s">
        <v>325</v>
      </c>
      <c r="J312" s="134">
        <f>'73511-11'!L$25</f>
        <v>717711</v>
      </c>
    </row>
    <row r="313" spans="1:10" x14ac:dyDescent="0.3">
      <c r="A313" s="128">
        <v>73511</v>
      </c>
      <c r="B313" s="128" t="s">
        <v>58</v>
      </c>
      <c r="C313" s="128" t="s">
        <v>2595</v>
      </c>
      <c r="D313" s="128">
        <v>2019</v>
      </c>
      <c r="E313" s="128" t="s">
        <v>32</v>
      </c>
      <c r="F313" s="128" t="str">
        <f>'73511-11'!A$25</f>
        <v xml:space="preserve">   Nr.1d: ein Fünftel der Miet- und Pachtzinsen für bewegliche Wirtschaftsgüter </v>
      </c>
      <c r="G313" s="130" t="s">
        <v>2741</v>
      </c>
      <c r="H313" s="130" t="s">
        <v>2736</v>
      </c>
      <c r="I313" s="128" t="s">
        <v>52</v>
      </c>
      <c r="J313" s="134">
        <f>'73511-11'!M$25</f>
        <v>6353072</v>
      </c>
    </row>
    <row r="314" spans="1:10" x14ac:dyDescent="0.3">
      <c r="A314" s="128">
        <v>73511</v>
      </c>
      <c r="B314" s="128" t="s">
        <v>58</v>
      </c>
      <c r="C314" s="128" t="s">
        <v>2595</v>
      </c>
      <c r="D314" s="128">
        <v>2019</v>
      </c>
      <c r="E314" s="128" t="s">
        <v>32</v>
      </c>
      <c r="F314" s="128" t="str">
        <f>'73511-11'!A$25</f>
        <v xml:space="preserve">   Nr.1d: ein Fünftel der Miet- und Pachtzinsen für bewegliche Wirtschaftsgüter </v>
      </c>
      <c r="G314" s="130" t="s">
        <v>2742</v>
      </c>
      <c r="H314" s="130" t="s">
        <v>2736</v>
      </c>
      <c r="I314" s="130" t="s">
        <v>325</v>
      </c>
      <c r="J314" s="134">
        <f>'73511-11'!N$25</f>
        <v>60566</v>
      </c>
    </row>
    <row r="315" spans="1:10" x14ac:dyDescent="0.3">
      <c r="A315" s="128">
        <v>73511</v>
      </c>
      <c r="B315" s="128" t="s">
        <v>58</v>
      </c>
      <c r="C315" s="128" t="s">
        <v>2595</v>
      </c>
      <c r="D315" s="128">
        <v>2019</v>
      </c>
      <c r="E315" s="128" t="s">
        <v>32</v>
      </c>
      <c r="F315" s="128" t="str">
        <f>'73511-11'!A$25</f>
        <v xml:space="preserve">   Nr.1d: ein Fünftel der Miet- und Pachtzinsen für bewegliche Wirtschaftsgüter </v>
      </c>
      <c r="G315" s="130" t="s">
        <v>2742</v>
      </c>
      <c r="H315" s="130" t="s">
        <v>2736</v>
      </c>
      <c r="I315" s="128" t="s">
        <v>52</v>
      </c>
      <c r="J315" s="134">
        <f>'73511-11'!O$25</f>
        <v>215236</v>
      </c>
    </row>
    <row r="316" spans="1:10" x14ac:dyDescent="0.3">
      <c r="A316" s="128">
        <v>73511</v>
      </c>
      <c r="B316" s="128" t="s">
        <v>58</v>
      </c>
      <c r="C316" s="128" t="s">
        <v>2595</v>
      </c>
      <c r="D316" s="128">
        <v>2019</v>
      </c>
      <c r="E316" s="128" t="s">
        <v>32</v>
      </c>
      <c r="F316" s="128" t="str">
        <f>'73511-11'!A$25</f>
        <v xml:space="preserve">   Nr.1d: ein Fünftel der Miet- und Pachtzinsen für bewegliche Wirtschaftsgüter </v>
      </c>
      <c r="G316" s="130" t="s">
        <v>2743</v>
      </c>
      <c r="H316" s="130" t="s">
        <v>2736</v>
      </c>
      <c r="I316" s="130" t="s">
        <v>325</v>
      </c>
      <c r="J316" s="134">
        <f>'73511-11'!P$25</f>
        <v>377355</v>
      </c>
    </row>
    <row r="317" spans="1:10" x14ac:dyDescent="0.3">
      <c r="A317" s="128">
        <v>73511</v>
      </c>
      <c r="B317" s="128" t="s">
        <v>58</v>
      </c>
      <c r="C317" s="128" t="s">
        <v>2595</v>
      </c>
      <c r="D317" s="128">
        <v>2019</v>
      </c>
      <c r="E317" s="128" t="s">
        <v>32</v>
      </c>
      <c r="F317" s="128" t="str">
        <f>'73511-11'!A$25</f>
        <v xml:space="preserve">   Nr.1d: ein Fünftel der Miet- und Pachtzinsen für bewegliche Wirtschaftsgüter </v>
      </c>
      <c r="G317" s="130" t="s">
        <v>2743</v>
      </c>
      <c r="H317" s="130" t="s">
        <v>2736</v>
      </c>
      <c r="I317" s="128" t="s">
        <v>52</v>
      </c>
      <c r="J317" s="134">
        <f>'73511-11'!Q$25</f>
        <v>816156</v>
      </c>
    </row>
    <row r="318" spans="1:10" x14ac:dyDescent="0.3">
      <c r="A318" s="128">
        <v>73511</v>
      </c>
      <c r="B318" s="128" t="s">
        <v>58</v>
      </c>
      <c r="C318" s="128" t="s">
        <v>2595</v>
      </c>
      <c r="D318" s="128">
        <v>2019</v>
      </c>
      <c r="E318" s="128" t="s">
        <v>32</v>
      </c>
      <c r="F318" s="128" t="str">
        <f>'73511-11'!A$25</f>
        <v xml:space="preserve">   Nr.1d: ein Fünftel der Miet- und Pachtzinsen für bewegliche Wirtschaftsgüter </v>
      </c>
      <c r="G318" s="130" t="s">
        <v>2744</v>
      </c>
      <c r="H318" s="130" t="s">
        <v>2736</v>
      </c>
      <c r="I318" s="130" t="s">
        <v>325</v>
      </c>
      <c r="J318" s="134">
        <f>'73511-11'!R$25</f>
        <v>250068</v>
      </c>
    </row>
    <row r="319" spans="1:10" x14ac:dyDescent="0.3">
      <c r="A319" s="128">
        <v>73511</v>
      </c>
      <c r="B319" s="128" t="s">
        <v>58</v>
      </c>
      <c r="C319" s="128" t="s">
        <v>2595</v>
      </c>
      <c r="D319" s="128">
        <v>2019</v>
      </c>
      <c r="E319" s="128" t="s">
        <v>32</v>
      </c>
      <c r="F319" s="128" t="str">
        <f>'73511-11'!A$25</f>
        <v xml:space="preserve">   Nr.1d: ein Fünftel der Miet- und Pachtzinsen für bewegliche Wirtschaftsgüter </v>
      </c>
      <c r="G319" s="130" t="s">
        <v>2744</v>
      </c>
      <c r="H319" s="130" t="s">
        <v>2736</v>
      </c>
      <c r="I319" s="128" t="s">
        <v>52</v>
      </c>
      <c r="J319" s="134">
        <f>'73511-11'!S$25</f>
        <v>2167488</v>
      </c>
    </row>
    <row r="320" spans="1:10" x14ac:dyDescent="0.3">
      <c r="A320" s="128">
        <v>73511</v>
      </c>
      <c r="B320" s="128" t="s">
        <v>58</v>
      </c>
      <c r="C320" s="128" t="s">
        <v>2595</v>
      </c>
      <c r="D320" s="128">
        <v>2019</v>
      </c>
      <c r="E320" s="128" t="s">
        <v>32</v>
      </c>
      <c r="F320" s="128" t="str">
        <f>'73511-11'!A$25</f>
        <v xml:space="preserve">   Nr.1d: ein Fünftel der Miet- und Pachtzinsen für bewegliche Wirtschaftsgüter </v>
      </c>
      <c r="G320" s="130" t="s">
        <v>2745</v>
      </c>
      <c r="H320" s="130" t="s">
        <v>2736</v>
      </c>
      <c r="I320" s="130" t="s">
        <v>325</v>
      </c>
      <c r="J320" s="134">
        <f>'73511-11'!T$25</f>
        <v>29722</v>
      </c>
    </row>
    <row r="321" spans="1:10" x14ac:dyDescent="0.3">
      <c r="A321" s="128">
        <v>73511</v>
      </c>
      <c r="B321" s="128" t="s">
        <v>58</v>
      </c>
      <c r="C321" s="128" t="s">
        <v>2595</v>
      </c>
      <c r="D321" s="128">
        <v>2019</v>
      </c>
      <c r="E321" s="128" t="s">
        <v>32</v>
      </c>
      <c r="F321" s="128" t="str">
        <f>'73511-11'!A$25</f>
        <v xml:space="preserve">   Nr.1d: ein Fünftel der Miet- und Pachtzinsen für bewegliche Wirtschaftsgüter </v>
      </c>
      <c r="G321" s="130" t="s">
        <v>2745</v>
      </c>
      <c r="H321" s="130" t="s">
        <v>2736</v>
      </c>
      <c r="I321" s="128" t="s">
        <v>52</v>
      </c>
      <c r="J321" s="134">
        <f>'73511-11'!U$25</f>
        <v>3154192</v>
      </c>
    </row>
    <row r="322" spans="1:10" x14ac:dyDescent="0.3">
      <c r="A322" s="128">
        <v>73511</v>
      </c>
      <c r="B322" s="128" t="s">
        <v>58</v>
      </c>
      <c r="C322" s="128" t="s">
        <v>2595</v>
      </c>
      <c r="D322" s="128">
        <v>2019</v>
      </c>
      <c r="E322" s="128" t="s">
        <v>32</v>
      </c>
      <c r="F322" s="128" t="str">
        <f>'73511-11'!A$26</f>
        <v xml:space="preserve">   Nr.1e: die Hälfte der Miet- und Pachtzinsen für unbewegliche Wirtschaftsgüter </v>
      </c>
      <c r="G322" s="130" t="s">
        <v>2734</v>
      </c>
      <c r="H322" s="130" t="s">
        <v>2736</v>
      </c>
      <c r="I322" s="130" t="s">
        <v>325</v>
      </c>
      <c r="J322" s="134">
        <f>'73511-11'!B$26</f>
        <v>1564410</v>
      </c>
    </row>
    <row r="323" spans="1:10" x14ac:dyDescent="0.3">
      <c r="A323" s="128">
        <v>73511</v>
      </c>
      <c r="B323" s="128" t="s">
        <v>58</v>
      </c>
      <c r="C323" s="128" t="s">
        <v>2595</v>
      </c>
      <c r="D323" s="128">
        <v>2019</v>
      </c>
      <c r="E323" s="128" t="s">
        <v>32</v>
      </c>
      <c r="F323" s="128" t="str">
        <f>'73511-11'!A$26</f>
        <v xml:space="preserve">   Nr.1e: die Hälfte der Miet- und Pachtzinsen für unbewegliche Wirtschaftsgüter </v>
      </c>
      <c r="G323" s="130" t="s">
        <v>2734</v>
      </c>
      <c r="H323" s="130" t="s">
        <v>2736</v>
      </c>
      <c r="I323" s="128" t="s">
        <v>52</v>
      </c>
      <c r="J323" s="134">
        <f>'73511-11'!C$26</f>
        <v>41625749</v>
      </c>
    </row>
    <row r="324" spans="1:10" x14ac:dyDescent="0.3">
      <c r="A324" s="128">
        <v>73511</v>
      </c>
      <c r="B324" s="128" t="s">
        <v>58</v>
      </c>
      <c r="C324" s="128" t="s">
        <v>2595</v>
      </c>
      <c r="D324" s="128">
        <v>2019</v>
      </c>
      <c r="E324" s="128" t="s">
        <v>32</v>
      </c>
      <c r="F324" s="128" t="str">
        <f>'73511-11'!A$26</f>
        <v xml:space="preserve">   Nr.1e: die Hälfte der Miet- und Pachtzinsen für unbewegliche Wirtschaftsgüter </v>
      </c>
      <c r="G324" s="130" t="s">
        <v>2737</v>
      </c>
      <c r="H324" s="130" t="s">
        <v>2736</v>
      </c>
      <c r="I324" s="130" t="s">
        <v>325</v>
      </c>
      <c r="J324" s="134">
        <f>'73511-11'!D$26</f>
        <v>680350</v>
      </c>
    </row>
    <row r="325" spans="1:10" x14ac:dyDescent="0.3">
      <c r="A325" s="128">
        <v>73511</v>
      </c>
      <c r="B325" s="128" t="s">
        <v>58</v>
      </c>
      <c r="C325" s="128" t="s">
        <v>2595</v>
      </c>
      <c r="D325" s="128">
        <v>2019</v>
      </c>
      <c r="E325" s="128" t="s">
        <v>32</v>
      </c>
      <c r="F325" s="128" t="str">
        <f>'73511-11'!A$26</f>
        <v xml:space="preserve">   Nr.1e: die Hälfte der Miet- und Pachtzinsen für unbewegliche Wirtschaftsgüter </v>
      </c>
      <c r="G325" s="130" t="s">
        <v>2737</v>
      </c>
      <c r="H325" s="130" t="s">
        <v>2736</v>
      </c>
      <c r="I325" s="128" t="s">
        <v>52</v>
      </c>
      <c r="J325" s="134">
        <f>'73511-11'!E$26</f>
        <v>11776822</v>
      </c>
    </row>
    <row r="326" spans="1:10" x14ac:dyDescent="0.3">
      <c r="A326" s="128">
        <v>73511</v>
      </c>
      <c r="B326" s="128" t="s">
        <v>58</v>
      </c>
      <c r="C326" s="128" t="s">
        <v>2595</v>
      </c>
      <c r="D326" s="128">
        <v>2019</v>
      </c>
      <c r="E326" s="128" t="s">
        <v>32</v>
      </c>
      <c r="F326" s="128" t="str">
        <f>'73511-11'!A$26</f>
        <v xml:space="preserve">   Nr.1e: die Hälfte der Miet- und Pachtzinsen für unbewegliche Wirtschaftsgüter </v>
      </c>
      <c r="G326" s="130" t="s">
        <v>2738</v>
      </c>
      <c r="H326" s="130" t="s">
        <v>2736</v>
      </c>
      <c r="I326" s="130" t="s">
        <v>325</v>
      </c>
      <c r="J326" s="134">
        <f>'73511-11'!F$26</f>
        <v>299168</v>
      </c>
    </row>
    <row r="327" spans="1:10" x14ac:dyDescent="0.3">
      <c r="A327" s="128">
        <v>73511</v>
      </c>
      <c r="B327" s="128" t="s">
        <v>58</v>
      </c>
      <c r="C327" s="128" t="s">
        <v>2595</v>
      </c>
      <c r="D327" s="128">
        <v>2019</v>
      </c>
      <c r="E327" s="128" t="s">
        <v>32</v>
      </c>
      <c r="F327" s="128" t="str">
        <f>'73511-11'!A$26</f>
        <v xml:space="preserve">   Nr.1e: die Hälfte der Miet- und Pachtzinsen für unbewegliche Wirtschaftsgüter </v>
      </c>
      <c r="G327" s="130" t="s">
        <v>2738</v>
      </c>
      <c r="H327" s="130" t="s">
        <v>2736</v>
      </c>
      <c r="I327" s="128" t="s">
        <v>52</v>
      </c>
      <c r="J327" s="134">
        <f>'73511-11'!G$26</f>
        <v>8137862</v>
      </c>
    </row>
    <row r="328" spans="1:10" x14ac:dyDescent="0.3">
      <c r="A328" s="128">
        <v>73511</v>
      </c>
      <c r="B328" s="128" t="s">
        <v>58</v>
      </c>
      <c r="C328" s="128" t="s">
        <v>2595</v>
      </c>
      <c r="D328" s="128">
        <v>2019</v>
      </c>
      <c r="E328" s="128" t="s">
        <v>32</v>
      </c>
      <c r="F328" s="128" t="str">
        <f>'73511-11'!A$26</f>
        <v xml:space="preserve">   Nr.1e: die Hälfte der Miet- und Pachtzinsen für unbewegliche Wirtschaftsgüter </v>
      </c>
      <c r="G328" s="130" t="s">
        <v>2739</v>
      </c>
      <c r="H328" s="130" t="s">
        <v>2736</v>
      </c>
      <c r="I328" s="130" t="s">
        <v>325</v>
      </c>
      <c r="J328" s="134">
        <f>'73511-11'!H$26</f>
        <v>139572</v>
      </c>
    </row>
    <row r="329" spans="1:10" x14ac:dyDescent="0.3">
      <c r="A329" s="128">
        <v>73511</v>
      </c>
      <c r="B329" s="128" t="s">
        <v>58</v>
      </c>
      <c r="C329" s="128" t="s">
        <v>2595</v>
      </c>
      <c r="D329" s="128">
        <v>2019</v>
      </c>
      <c r="E329" s="128" t="s">
        <v>32</v>
      </c>
      <c r="F329" s="128" t="str">
        <f>'73511-11'!A$26</f>
        <v xml:space="preserve">   Nr.1e: die Hälfte der Miet- und Pachtzinsen für unbewegliche Wirtschaftsgüter </v>
      </c>
      <c r="G329" s="130" t="s">
        <v>2739</v>
      </c>
      <c r="H329" s="130" t="s">
        <v>2736</v>
      </c>
      <c r="I329" s="128" t="s">
        <v>52</v>
      </c>
      <c r="J329" s="134">
        <f>'73511-11'!I$26</f>
        <v>2525561</v>
      </c>
    </row>
    <row r="330" spans="1:10" x14ac:dyDescent="0.3">
      <c r="A330" s="128">
        <v>73511</v>
      </c>
      <c r="B330" s="128" t="s">
        <v>58</v>
      </c>
      <c r="C330" s="128" t="s">
        <v>2595</v>
      </c>
      <c r="D330" s="128">
        <v>2019</v>
      </c>
      <c r="E330" s="128" t="s">
        <v>32</v>
      </c>
      <c r="F330" s="128" t="str">
        <f>'73511-11'!A$26</f>
        <v xml:space="preserve">   Nr.1e: die Hälfte der Miet- und Pachtzinsen für unbewegliche Wirtschaftsgüter </v>
      </c>
      <c r="G330" s="130" t="s">
        <v>2740</v>
      </c>
      <c r="H330" s="130" t="s">
        <v>2736</v>
      </c>
      <c r="I330" s="130" t="s">
        <v>325</v>
      </c>
      <c r="J330" s="134">
        <f>'73511-11'!J$26</f>
        <v>241610</v>
      </c>
    </row>
    <row r="331" spans="1:10" x14ac:dyDescent="0.3">
      <c r="A331" s="128">
        <v>73511</v>
      </c>
      <c r="B331" s="128" t="s">
        <v>58</v>
      </c>
      <c r="C331" s="128" t="s">
        <v>2595</v>
      </c>
      <c r="D331" s="128">
        <v>2019</v>
      </c>
      <c r="E331" s="128" t="s">
        <v>32</v>
      </c>
      <c r="F331" s="128" t="str">
        <f>'73511-11'!A$26</f>
        <v xml:space="preserve">   Nr.1e: die Hälfte der Miet- und Pachtzinsen für unbewegliche Wirtschaftsgüter </v>
      </c>
      <c r="G331" s="130" t="s">
        <v>2740</v>
      </c>
      <c r="H331" s="130" t="s">
        <v>2736</v>
      </c>
      <c r="I331" s="128" t="s">
        <v>52</v>
      </c>
      <c r="J331" s="134">
        <f>'73511-11'!K$26</f>
        <v>1113399</v>
      </c>
    </row>
    <row r="332" spans="1:10" x14ac:dyDescent="0.3">
      <c r="A332" s="128">
        <v>73511</v>
      </c>
      <c r="B332" s="128" t="s">
        <v>58</v>
      </c>
      <c r="C332" s="128" t="s">
        <v>2595</v>
      </c>
      <c r="D332" s="128">
        <v>2019</v>
      </c>
      <c r="E332" s="128" t="s">
        <v>32</v>
      </c>
      <c r="F332" s="128" t="str">
        <f>'73511-11'!A$26</f>
        <v xml:space="preserve">   Nr.1e: die Hälfte der Miet- und Pachtzinsen für unbewegliche Wirtschaftsgüter </v>
      </c>
      <c r="G332" s="130" t="s">
        <v>2741</v>
      </c>
      <c r="H332" s="130" t="s">
        <v>2736</v>
      </c>
      <c r="I332" s="130" t="s">
        <v>325</v>
      </c>
      <c r="J332" s="134">
        <f>'73511-11'!L$26</f>
        <v>884060</v>
      </c>
    </row>
    <row r="333" spans="1:10" x14ac:dyDescent="0.3">
      <c r="A333" s="128">
        <v>73511</v>
      </c>
      <c r="B333" s="128" t="s">
        <v>58</v>
      </c>
      <c r="C333" s="128" t="s">
        <v>2595</v>
      </c>
      <c r="D333" s="128">
        <v>2019</v>
      </c>
      <c r="E333" s="128" t="s">
        <v>32</v>
      </c>
      <c r="F333" s="128" t="str">
        <f>'73511-11'!A$26</f>
        <v xml:space="preserve">   Nr.1e: die Hälfte der Miet- und Pachtzinsen für unbewegliche Wirtschaftsgüter </v>
      </c>
      <c r="G333" s="130" t="s">
        <v>2741</v>
      </c>
      <c r="H333" s="130" t="s">
        <v>2736</v>
      </c>
      <c r="I333" s="128" t="s">
        <v>52</v>
      </c>
      <c r="J333" s="134">
        <f>'73511-11'!M$26</f>
        <v>29848927</v>
      </c>
    </row>
    <row r="334" spans="1:10" x14ac:dyDescent="0.3">
      <c r="A334" s="128">
        <v>73511</v>
      </c>
      <c r="B334" s="128" t="s">
        <v>58</v>
      </c>
      <c r="C334" s="128" t="s">
        <v>2595</v>
      </c>
      <c r="D334" s="128">
        <v>2019</v>
      </c>
      <c r="E334" s="128" t="s">
        <v>32</v>
      </c>
      <c r="F334" s="128" t="str">
        <f>'73511-11'!A$26</f>
        <v xml:space="preserve">   Nr.1e: die Hälfte der Miet- und Pachtzinsen für unbewegliche Wirtschaftsgüter </v>
      </c>
      <c r="G334" s="130" t="s">
        <v>2742</v>
      </c>
      <c r="H334" s="130" t="s">
        <v>2736</v>
      </c>
      <c r="I334" s="130" t="s">
        <v>325</v>
      </c>
      <c r="J334" s="134">
        <f>'73511-11'!N$26</f>
        <v>88883</v>
      </c>
    </row>
    <row r="335" spans="1:10" x14ac:dyDescent="0.3">
      <c r="A335" s="128">
        <v>73511</v>
      </c>
      <c r="B335" s="128" t="s">
        <v>58</v>
      </c>
      <c r="C335" s="128" t="s">
        <v>2595</v>
      </c>
      <c r="D335" s="128">
        <v>2019</v>
      </c>
      <c r="E335" s="128" t="s">
        <v>32</v>
      </c>
      <c r="F335" s="128" t="str">
        <f>'73511-11'!A$26</f>
        <v xml:space="preserve">   Nr.1e: die Hälfte der Miet- und Pachtzinsen für unbewegliche Wirtschaftsgüter </v>
      </c>
      <c r="G335" s="130" t="s">
        <v>2742</v>
      </c>
      <c r="H335" s="130" t="s">
        <v>2736</v>
      </c>
      <c r="I335" s="128" t="s">
        <v>52</v>
      </c>
      <c r="J335" s="134">
        <f>'73511-11'!O$26</f>
        <v>1095122</v>
      </c>
    </row>
    <row r="336" spans="1:10" x14ac:dyDescent="0.3">
      <c r="A336" s="128">
        <v>73511</v>
      </c>
      <c r="B336" s="128" t="s">
        <v>58</v>
      </c>
      <c r="C336" s="128" t="s">
        <v>2595</v>
      </c>
      <c r="D336" s="128">
        <v>2019</v>
      </c>
      <c r="E336" s="128" t="s">
        <v>32</v>
      </c>
      <c r="F336" s="128" t="str">
        <f>'73511-11'!A$26</f>
        <v xml:space="preserve">   Nr.1e: die Hälfte der Miet- und Pachtzinsen für unbewegliche Wirtschaftsgüter </v>
      </c>
      <c r="G336" s="130" t="s">
        <v>2743</v>
      </c>
      <c r="H336" s="130" t="s">
        <v>2736</v>
      </c>
      <c r="I336" s="130" t="s">
        <v>325</v>
      </c>
      <c r="J336" s="134">
        <f>'73511-11'!P$26</f>
        <v>490064</v>
      </c>
    </row>
    <row r="337" spans="1:10" x14ac:dyDescent="0.3">
      <c r="A337" s="128">
        <v>73511</v>
      </c>
      <c r="B337" s="128" t="s">
        <v>58</v>
      </c>
      <c r="C337" s="128" t="s">
        <v>2595</v>
      </c>
      <c r="D337" s="128">
        <v>2019</v>
      </c>
      <c r="E337" s="128" t="s">
        <v>32</v>
      </c>
      <c r="F337" s="128" t="str">
        <f>'73511-11'!A$26</f>
        <v xml:space="preserve">   Nr.1e: die Hälfte der Miet- und Pachtzinsen für unbewegliche Wirtschaftsgüter </v>
      </c>
      <c r="G337" s="130" t="s">
        <v>2743</v>
      </c>
      <c r="H337" s="130" t="s">
        <v>2736</v>
      </c>
      <c r="I337" s="128" t="s">
        <v>52</v>
      </c>
      <c r="J337" s="134">
        <f>'73511-11'!Q$26</f>
        <v>4623983</v>
      </c>
    </row>
    <row r="338" spans="1:10" x14ac:dyDescent="0.3">
      <c r="A338" s="128">
        <v>73511</v>
      </c>
      <c r="B338" s="128" t="s">
        <v>58</v>
      </c>
      <c r="C338" s="128" t="s">
        <v>2595</v>
      </c>
      <c r="D338" s="128">
        <v>2019</v>
      </c>
      <c r="E338" s="128" t="s">
        <v>32</v>
      </c>
      <c r="F338" s="128" t="str">
        <f>'73511-11'!A$26</f>
        <v xml:space="preserve">   Nr.1e: die Hälfte der Miet- und Pachtzinsen für unbewegliche Wirtschaftsgüter </v>
      </c>
      <c r="G338" s="130" t="s">
        <v>2744</v>
      </c>
      <c r="H338" s="130" t="s">
        <v>2736</v>
      </c>
      <c r="I338" s="130" t="s">
        <v>325</v>
      </c>
      <c r="J338" s="134">
        <f>'73511-11'!R$26</f>
        <v>274371</v>
      </c>
    </row>
    <row r="339" spans="1:10" x14ac:dyDescent="0.3">
      <c r="A339" s="128">
        <v>73511</v>
      </c>
      <c r="B339" s="128" t="s">
        <v>58</v>
      </c>
      <c r="C339" s="128" t="s">
        <v>2595</v>
      </c>
      <c r="D339" s="128">
        <v>2019</v>
      </c>
      <c r="E339" s="128" t="s">
        <v>32</v>
      </c>
      <c r="F339" s="128" t="str">
        <f>'73511-11'!A$26</f>
        <v xml:space="preserve">   Nr.1e: die Hälfte der Miet- und Pachtzinsen für unbewegliche Wirtschaftsgüter </v>
      </c>
      <c r="G339" s="130" t="s">
        <v>2744</v>
      </c>
      <c r="H339" s="130" t="s">
        <v>2736</v>
      </c>
      <c r="I339" s="128" t="s">
        <v>52</v>
      </c>
      <c r="J339" s="134">
        <f>'73511-11'!S$26</f>
        <v>9481830</v>
      </c>
    </row>
    <row r="340" spans="1:10" x14ac:dyDescent="0.3">
      <c r="A340" s="128">
        <v>73511</v>
      </c>
      <c r="B340" s="128" t="s">
        <v>58</v>
      </c>
      <c r="C340" s="128" t="s">
        <v>2595</v>
      </c>
      <c r="D340" s="128">
        <v>2019</v>
      </c>
      <c r="E340" s="128" t="s">
        <v>32</v>
      </c>
      <c r="F340" s="128" t="str">
        <f>'73511-11'!A$26</f>
        <v xml:space="preserve">   Nr.1e: die Hälfte der Miet- und Pachtzinsen für unbewegliche Wirtschaftsgüter </v>
      </c>
      <c r="G340" s="130" t="s">
        <v>2745</v>
      </c>
      <c r="H340" s="130" t="s">
        <v>2736</v>
      </c>
      <c r="I340" s="130" t="s">
        <v>325</v>
      </c>
      <c r="J340" s="134">
        <f>'73511-11'!T$26</f>
        <v>30742</v>
      </c>
    </row>
    <row r="341" spans="1:10" x14ac:dyDescent="0.3">
      <c r="A341" s="128">
        <v>73511</v>
      </c>
      <c r="B341" s="128" t="s">
        <v>58</v>
      </c>
      <c r="C341" s="128" t="s">
        <v>2595</v>
      </c>
      <c r="D341" s="128">
        <v>2019</v>
      </c>
      <c r="E341" s="128" t="s">
        <v>32</v>
      </c>
      <c r="F341" s="128" t="str">
        <f>'73511-11'!A$26</f>
        <v xml:space="preserve">   Nr.1e: die Hälfte der Miet- und Pachtzinsen für unbewegliche Wirtschaftsgüter </v>
      </c>
      <c r="G341" s="130" t="s">
        <v>2745</v>
      </c>
      <c r="H341" s="130" t="s">
        <v>2736</v>
      </c>
      <c r="I341" s="128" t="s">
        <v>52</v>
      </c>
      <c r="J341" s="134">
        <f>'73511-11'!U$26</f>
        <v>14647992</v>
      </c>
    </row>
    <row r="342" spans="1:10" x14ac:dyDescent="0.3">
      <c r="A342" s="128">
        <v>73511</v>
      </c>
      <c r="B342" s="128" t="s">
        <v>58</v>
      </c>
      <c r="C342" s="128" t="s">
        <v>2595</v>
      </c>
      <c r="D342" s="128">
        <v>2019</v>
      </c>
      <c r="E342" s="128" t="s">
        <v>32</v>
      </c>
      <c r="F342" s="128" t="str">
        <f>'73511-11'!A$27</f>
        <v xml:space="preserve">   Nr.1f: ein Viertel der Aufwendungen für Konzessionen/Lizenzen </v>
      </c>
      <c r="G342" s="130" t="s">
        <v>2734</v>
      </c>
      <c r="H342" s="130" t="s">
        <v>2736</v>
      </c>
      <c r="I342" s="130" t="s">
        <v>325</v>
      </c>
      <c r="J342" s="134">
        <f>'73511-11'!B$27</f>
        <v>252088</v>
      </c>
    </row>
    <row r="343" spans="1:10" x14ac:dyDescent="0.3">
      <c r="A343" s="128">
        <v>73511</v>
      </c>
      <c r="B343" s="128" t="s">
        <v>58</v>
      </c>
      <c r="C343" s="128" t="s">
        <v>2595</v>
      </c>
      <c r="D343" s="128">
        <v>2019</v>
      </c>
      <c r="E343" s="128" t="s">
        <v>32</v>
      </c>
      <c r="F343" s="128" t="str">
        <f>'73511-11'!A$27</f>
        <v xml:space="preserve">   Nr.1f: ein Viertel der Aufwendungen für Konzessionen/Lizenzen </v>
      </c>
      <c r="G343" s="130" t="s">
        <v>2734</v>
      </c>
      <c r="H343" s="130" t="s">
        <v>2736</v>
      </c>
      <c r="I343" s="128" t="s">
        <v>52</v>
      </c>
      <c r="J343" s="134">
        <f>'73511-11'!C$27</f>
        <v>5629601</v>
      </c>
    </row>
    <row r="344" spans="1:10" x14ac:dyDescent="0.3">
      <c r="A344" s="128">
        <v>73511</v>
      </c>
      <c r="B344" s="128" t="s">
        <v>58</v>
      </c>
      <c r="C344" s="128" t="s">
        <v>2595</v>
      </c>
      <c r="D344" s="128">
        <v>2019</v>
      </c>
      <c r="E344" s="128" t="s">
        <v>32</v>
      </c>
      <c r="F344" s="128" t="str">
        <f>'73511-11'!A$27</f>
        <v xml:space="preserve">   Nr.1f: ein Viertel der Aufwendungen für Konzessionen/Lizenzen </v>
      </c>
      <c r="G344" s="130" t="s">
        <v>2737</v>
      </c>
      <c r="H344" s="130" t="s">
        <v>2736</v>
      </c>
      <c r="I344" s="130" t="s">
        <v>325</v>
      </c>
      <c r="J344" s="134">
        <f>'73511-11'!D$27</f>
        <v>101227</v>
      </c>
    </row>
    <row r="345" spans="1:10" x14ac:dyDescent="0.3">
      <c r="A345" s="128">
        <v>73511</v>
      </c>
      <c r="B345" s="128" t="s">
        <v>58</v>
      </c>
      <c r="C345" s="128" t="s">
        <v>2595</v>
      </c>
      <c r="D345" s="128">
        <v>2019</v>
      </c>
      <c r="E345" s="128" t="s">
        <v>32</v>
      </c>
      <c r="F345" s="128" t="str">
        <f>'73511-11'!A$27</f>
        <v xml:space="preserve">   Nr.1f: ein Viertel der Aufwendungen für Konzessionen/Lizenzen </v>
      </c>
      <c r="G345" s="130" t="s">
        <v>2737</v>
      </c>
      <c r="H345" s="130" t="s">
        <v>2736</v>
      </c>
      <c r="I345" s="128" t="s">
        <v>52</v>
      </c>
      <c r="J345" s="134">
        <f>'73511-11'!E$27</f>
        <v>1791295</v>
      </c>
    </row>
    <row r="346" spans="1:10" x14ac:dyDescent="0.3">
      <c r="A346" s="128">
        <v>73511</v>
      </c>
      <c r="B346" s="128" t="s">
        <v>58</v>
      </c>
      <c r="C346" s="128" t="s">
        <v>2595</v>
      </c>
      <c r="D346" s="128">
        <v>2019</v>
      </c>
      <c r="E346" s="128" t="s">
        <v>32</v>
      </c>
      <c r="F346" s="128" t="str">
        <f>'73511-11'!A$27</f>
        <v xml:space="preserve">   Nr.1f: ein Viertel der Aufwendungen für Konzessionen/Lizenzen </v>
      </c>
      <c r="G346" s="130" t="s">
        <v>2738</v>
      </c>
      <c r="H346" s="130" t="s">
        <v>2736</v>
      </c>
      <c r="I346" s="130" t="s">
        <v>325</v>
      </c>
      <c r="J346" s="134">
        <f>'73511-11'!F$27</f>
        <v>58157</v>
      </c>
    </row>
    <row r="347" spans="1:10" x14ac:dyDescent="0.3">
      <c r="A347" s="128">
        <v>73511</v>
      </c>
      <c r="B347" s="128" t="s">
        <v>58</v>
      </c>
      <c r="C347" s="128" t="s">
        <v>2595</v>
      </c>
      <c r="D347" s="128">
        <v>2019</v>
      </c>
      <c r="E347" s="128" t="s">
        <v>32</v>
      </c>
      <c r="F347" s="128" t="str">
        <f>'73511-11'!A$27</f>
        <v xml:space="preserve">   Nr.1f: ein Viertel der Aufwendungen für Konzessionen/Lizenzen </v>
      </c>
      <c r="G347" s="130" t="s">
        <v>2738</v>
      </c>
      <c r="H347" s="130" t="s">
        <v>2736</v>
      </c>
      <c r="I347" s="128" t="s">
        <v>52</v>
      </c>
      <c r="J347" s="134">
        <f>'73511-11'!G$27</f>
        <v>1695724</v>
      </c>
    </row>
    <row r="348" spans="1:10" x14ac:dyDescent="0.3">
      <c r="A348" s="128">
        <v>73511</v>
      </c>
      <c r="B348" s="128" t="s">
        <v>58</v>
      </c>
      <c r="C348" s="128" t="s">
        <v>2595</v>
      </c>
      <c r="D348" s="128">
        <v>2019</v>
      </c>
      <c r="E348" s="128" t="s">
        <v>32</v>
      </c>
      <c r="F348" s="128" t="str">
        <f>'73511-11'!A$27</f>
        <v xml:space="preserve">   Nr.1f: ein Viertel der Aufwendungen für Konzessionen/Lizenzen </v>
      </c>
      <c r="G348" s="130" t="s">
        <v>2739</v>
      </c>
      <c r="H348" s="130" t="s">
        <v>2736</v>
      </c>
      <c r="I348" s="130" t="s">
        <v>325</v>
      </c>
      <c r="J348" s="134">
        <f>'73511-11'!H$27</f>
        <v>23198</v>
      </c>
    </row>
    <row r="349" spans="1:10" x14ac:dyDescent="0.3">
      <c r="A349" s="128">
        <v>73511</v>
      </c>
      <c r="B349" s="128" t="s">
        <v>58</v>
      </c>
      <c r="C349" s="128" t="s">
        <v>2595</v>
      </c>
      <c r="D349" s="128">
        <v>2019</v>
      </c>
      <c r="E349" s="128" t="s">
        <v>32</v>
      </c>
      <c r="F349" s="128" t="str">
        <f>'73511-11'!A$27</f>
        <v xml:space="preserve">   Nr.1f: ein Viertel der Aufwendungen für Konzessionen/Lizenzen </v>
      </c>
      <c r="G349" s="130" t="s">
        <v>2739</v>
      </c>
      <c r="H349" s="130" t="s">
        <v>2736</v>
      </c>
      <c r="I349" s="128" t="s">
        <v>52</v>
      </c>
      <c r="J349" s="134">
        <f>'73511-11'!I$27</f>
        <v>86799</v>
      </c>
    </row>
    <row r="350" spans="1:10" x14ac:dyDescent="0.3">
      <c r="A350" s="128">
        <v>73511</v>
      </c>
      <c r="B350" s="128" t="s">
        <v>58</v>
      </c>
      <c r="C350" s="128" t="s">
        <v>2595</v>
      </c>
      <c r="D350" s="128">
        <v>2019</v>
      </c>
      <c r="E350" s="128" t="s">
        <v>32</v>
      </c>
      <c r="F350" s="128" t="str">
        <f>'73511-11'!A$27</f>
        <v xml:space="preserve">   Nr.1f: ein Viertel der Aufwendungen für Konzessionen/Lizenzen </v>
      </c>
      <c r="G350" s="130" t="s">
        <v>2740</v>
      </c>
      <c r="H350" s="130" t="s">
        <v>2736</v>
      </c>
      <c r="I350" s="130" t="s">
        <v>325</v>
      </c>
      <c r="J350" s="134">
        <f>'73511-11'!J$27</f>
        <v>19872</v>
      </c>
    </row>
    <row r="351" spans="1:10" x14ac:dyDescent="0.3">
      <c r="A351" s="128">
        <v>73511</v>
      </c>
      <c r="B351" s="128" t="s">
        <v>58</v>
      </c>
      <c r="C351" s="128" t="s">
        <v>2595</v>
      </c>
      <c r="D351" s="128">
        <v>2019</v>
      </c>
      <c r="E351" s="128" t="s">
        <v>32</v>
      </c>
      <c r="F351" s="128" t="str">
        <f>'73511-11'!A$27</f>
        <v xml:space="preserve">   Nr.1f: ein Viertel der Aufwendungen für Konzessionen/Lizenzen </v>
      </c>
      <c r="G351" s="130" t="s">
        <v>2740</v>
      </c>
      <c r="H351" s="130" t="s">
        <v>2736</v>
      </c>
      <c r="I351" s="128" t="s">
        <v>52</v>
      </c>
      <c r="J351" s="134">
        <f>'73511-11'!K$27</f>
        <v>8772</v>
      </c>
    </row>
    <row r="352" spans="1:10" x14ac:dyDescent="0.3">
      <c r="A352" s="128">
        <v>73511</v>
      </c>
      <c r="B352" s="128" t="s">
        <v>58</v>
      </c>
      <c r="C352" s="128" t="s">
        <v>2595</v>
      </c>
      <c r="D352" s="128">
        <v>2019</v>
      </c>
      <c r="E352" s="128" t="s">
        <v>32</v>
      </c>
      <c r="F352" s="128" t="str">
        <f>'73511-11'!A$27</f>
        <v xml:space="preserve">   Nr.1f: ein Viertel der Aufwendungen für Konzessionen/Lizenzen </v>
      </c>
      <c r="G352" s="130" t="s">
        <v>2741</v>
      </c>
      <c r="H352" s="130" t="s">
        <v>2736</v>
      </c>
      <c r="I352" s="130" t="s">
        <v>325</v>
      </c>
      <c r="J352" s="134">
        <f>'73511-11'!L$27</f>
        <v>150861</v>
      </c>
    </row>
    <row r="353" spans="1:10" x14ac:dyDescent="0.3">
      <c r="A353" s="128">
        <v>73511</v>
      </c>
      <c r="B353" s="128" t="s">
        <v>58</v>
      </c>
      <c r="C353" s="128" t="s">
        <v>2595</v>
      </c>
      <c r="D353" s="128">
        <v>2019</v>
      </c>
      <c r="E353" s="128" t="s">
        <v>32</v>
      </c>
      <c r="F353" s="128" t="str">
        <f>'73511-11'!A$27</f>
        <v xml:space="preserve">   Nr.1f: ein Viertel der Aufwendungen für Konzessionen/Lizenzen </v>
      </c>
      <c r="G353" s="130" t="s">
        <v>2741</v>
      </c>
      <c r="H353" s="130" t="s">
        <v>2736</v>
      </c>
      <c r="I353" s="128" t="s">
        <v>52</v>
      </c>
      <c r="J353" s="134">
        <f>'73511-11'!M$27</f>
        <v>3838306</v>
      </c>
    </row>
    <row r="354" spans="1:10" x14ac:dyDescent="0.3">
      <c r="A354" s="128">
        <v>73511</v>
      </c>
      <c r="B354" s="128" t="s">
        <v>58</v>
      </c>
      <c r="C354" s="128" t="s">
        <v>2595</v>
      </c>
      <c r="D354" s="128">
        <v>2019</v>
      </c>
      <c r="E354" s="128" t="s">
        <v>32</v>
      </c>
      <c r="F354" s="128" t="str">
        <f>'73511-11'!A$27</f>
        <v xml:space="preserve">   Nr.1f: ein Viertel der Aufwendungen für Konzessionen/Lizenzen </v>
      </c>
      <c r="G354" s="130" t="s">
        <v>2742</v>
      </c>
      <c r="H354" s="130" t="s">
        <v>2736</v>
      </c>
      <c r="I354" s="130" t="s">
        <v>325</v>
      </c>
      <c r="J354" s="134">
        <f>'73511-11'!N$27</f>
        <v>16450</v>
      </c>
    </row>
    <row r="355" spans="1:10" x14ac:dyDescent="0.3">
      <c r="A355" s="128">
        <v>73511</v>
      </c>
      <c r="B355" s="128" t="s">
        <v>58</v>
      </c>
      <c r="C355" s="128" t="s">
        <v>2595</v>
      </c>
      <c r="D355" s="128">
        <v>2019</v>
      </c>
      <c r="E355" s="128" t="s">
        <v>32</v>
      </c>
      <c r="F355" s="128" t="str">
        <f>'73511-11'!A$27</f>
        <v xml:space="preserve">   Nr.1f: ein Viertel der Aufwendungen für Konzessionen/Lizenzen </v>
      </c>
      <c r="G355" s="130" t="s">
        <v>2742</v>
      </c>
      <c r="H355" s="130" t="s">
        <v>2736</v>
      </c>
      <c r="I355" s="128" t="s">
        <v>52</v>
      </c>
      <c r="J355" s="134">
        <f>'73511-11'!O$27</f>
        <v>23772</v>
      </c>
    </row>
    <row r="356" spans="1:10" x14ac:dyDescent="0.3">
      <c r="A356" s="128">
        <v>73511</v>
      </c>
      <c r="B356" s="128" t="s">
        <v>58</v>
      </c>
      <c r="C356" s="128" t="s">
        <v>2595</v>
      </c>
      <c r="D356" s="128">
        <v>2019</v>
      </c>
      <c r="E356" s="128" t="s">
        <v>32</v>
      </c>
      <c r="F356" s="128" t="str">
        <f>'73511-11'!A$27</f>
        <v xml:space="preserve">   Nr.1f: ein Viertel der Aufwendungen für Konzessionen/Lizenzen </v>
      </c>
      <c r="G356" s="130" t="s">
        <v>2743</v>
      </c>
      <c r="H356" s="130" t="s">
        <v>2736</v>
      </c>
      <c r="I356" s="130" t="s">
        <v>325</v>
      </c>
      <c r="J356" s="134">
        <f>'73511-11'!P$27</f>
        <v>61715</v>
      </c>
    </row>
    <row r="357" spans="1:10" x14ac:dyDescent="0.3">
      <c r="A357" s="128">
        <v>73511</v>
      </c>
      <c r="B357" s="128" t="s">
        <v>58</v>
      </c>
      <c r="C357" s="128" t="s">
        <v>2595</v>
      </c>
      <c r="D357" s="128">
        <v>2019</v>
      </c>
      <c r="E357" s="128" t="s">
        <v>32</v>
      </c>
      <c r="F357" s="128" t="str">
        <f>'73511-11'!A$27</f>
        <v xml:space="preserve">   Nr.1f: ein Viertel der Aufwendungen für Konzessionen/Lizenzen </v>
      </c>
      <c r="G357" s="130" t="s">
        <v>2743</v>
      </c>
      <c r="H357" s="130" t="s">
        <v>2736</v>
      </c>
      <c r="I357" s="128" t="s">
        <v>52</v>
      </c>
      <c r="J357" s="134">
        <f>'73511-11'!Q$27</f>
        <v>76924</v>
      </c>
    </row>
    <row r="358" spans="1:10" x14ac:dyDescent="0.3">
      <c r="A358" s="128">
        <v>73511</v>
      </c>
      <c r="B358" s="128" t="s">
        <v>58</v>
      </c>
      <c r="C358" s="128" t="s">
        <v>2595</v>
      </c>
      <c r="D358" s="128">
        <v>2019</v>
      </c>
      <c r="E358" s="128" t="s">
        <v>32</v>
      </c>
      <c r="F358" s="128" t="str">
        <f>'73511-11'!A$27</f>
        <v xml:space="preserve">   Nr.1f: ein Viertel der Aufwendungen für Konzessionen/Lizenzen </v>
      </c>
      <c r="G358" s="130" t="s">
        <v>2744</v>
      </c>
      <c r="H358" s="130" t="s">
        <v>2736</v>
      </c>
      <c r="I358" s="130" t="s">
        <v>325</v>
      </c>
      <c r="J358" s="134">
        <f>'73511-11'!R$27</f>
        <v>58599</v>
      </c>
    </row>
    <row r="359" spans="1:10" x14ac:dyDescent="0.3">
      <c r="A359" s="128">
        <v>73511</v>
      </c>
      <c r="B359" s="128" t="s">
        <v>58</v>
      </c>
      <c r="C359" s="128" t="s">
        <v>2595</v>
      </c>
      <c r="D359" s="128">
        <v>2019</v>
      </c>
      <c r="E359" s="128" t="s">
        <v>32</v>
      </c>
      <c r="F359" s="128" t="str">
        <f>'73511-11'!A$27</f>
        <v xml:space="preserve">   Nr.1f: ein Viertel der Aufwendungen für Konzessionen/Lizenzen </v>
      </c>
      <c r="G359" s="130" t="s">
        <v>2744</v>
      </c>
      <c r="H359" s="130" t="s">
        <v>2736</v>
      </c>
      <c r="I359" s="128" t="s">
        <v>52</v>
      </c>
      <c r="J359" s="134">
        <f>'73511-11'!S$27</f>
        <v>410130</v>
      </c>
    </row>
    <row r="360" spans="1:10" x14ac:dyDescent="0.3">
      <c r="A360" s="128">
        <v>73511</v>
      </c>
      <c r="B360" s="128" t="s">
        <v>58</v>
      </c>
      <c r="C360" s="128" t="s">
        <v>2595</v>
      </c>
      <c r="D360" s="128">
        <v>2019</v>
      </c>
      <c r="E360" s="128" t="s">
        <v>32</v>
      </c>
      <c r="F360" s="128" t="str">
        <f>'73511-11'!A$27</f>
        <v xml:space="preserve">   Nr.1f: ein Viertel der Aufwendungen für Konzessionen/Lizenzen </v>
      </c>
      <c r="G360" s="130" t="s">
        <v>2745</v>
      </c>
      <c r="H360" s="130" t="s">
        <v>2736</v>
      </c>
      <c r="I360" s="130" t="s">
        <v>325</v>
      </c>
      <c r="J360" s="134">
        <f>'73511-11'!T$27</f>
        <v>14097</v>
      </c>
    </row>
    <row r="361" spans="1:10" x14ac:dyDescent="0.3">
      <c r="A361" s="128">
        <v>73511</v>
      </c>
      <c r="B361" s="128" t="s">
        <v>58</v>
      </c>
      <c r="C361" s="128" t="s">
        <v>2595</v>
      </c>
      <c r="D361" s="128">
        <v>2019</v>
      </c>
      <c r="E361" s="128" t="s">
        <v>32</v>
      </c>
      <c r="F361" s="128" t="str">
        <f>'73511-11'!A$27</f>
        <v xml:space="preserve">   Nr.1f: ein Viertel der Aufwendungen für Konzessionen/Lizenzen </v>
      </c>
      <c r="G361" s="130" t="s">
        <v>2745</v>
      </c>
      <c r="H361" s="130" t="s">
        <v>2736</v>
      </c>
      <c r="I361" s="128" t="s">
        <v>52</v>
      </c>
      <c r="J361" s="134">
        <f>'73511-11'!U$27</f>
        <v>3327479</v>
      </c>
    </row>
    <row r="362" spans="1:10" x14ac:dyDescent="0.3">
      <c r="A362" s="128">
        <v>73511</v>
      </c>
      <c r="B362" s="128" t="s">
        <v>58</v>
      </c>
      <c r="C362" s="128" t="s">
        <v>2595</v>
      </c>
      <c r="D362" s="128">
        <v>2019</v>
      </c>
      <c r="E362" s="128" t="s">
        <v>32</v>
      </c>
      <c r="F362" s="128" t="str">
        <f>'73511-11'!A$28</f>
        <v xml:space="preserve">./. Kürzung des Hinzurechnungsbetrages nach § 8 Nr. 1 GewStG aufgrund des § 9 Nr. 2a S. 3, zweiter Halbsatz GewStG, § 9 Nr. 7 Satz 2 bzw. § 9 Nr. 8 S. 2 GewStG, ggf. i. V. mit § 7a Abs. 2 GewStG
</v>
      </c>
      <c r="G362" s="130" t="s">
        <v>2734</v>
      </c>
      <c r="H362" s="130" t="s">
        <v>2736</v>
      </c>
      <c r="I362" s="130" t="s">
        <v>325</v>
      </c>
      <c r="J362" s="134">
        <f>'73511-11'!B$28</f>
        <v>249</v>
      </c>
    </row>
    <row r="363" spans="1:10" x14ac:dyDescent="0.3">
      <c r="A363" s="128">
        <v>73511</v>
      </c>
      <c r="B363" s="128" t="s">
        <v>58</v>
      </c>
      <c r="C363" s="128" t="s">
        <v>2595</v>
      </c>
      <c r="D363" s="128">
        <v>2019</v>
      </c>
      <c r="E363" s="128" t="s">
        <v>32</v>
      </c>
      <c r="F363" s="128" t="str">
        <f>'73511-11'!A$28</f>
        <v xml:space="preserve">./. Kürzung des Hinzurechnungsbetrages nach § 8 Nr. 1 GewStG aufgrund des § 9 Nr. 2a S. 3, zweiter Halbsatz GewStG, § 9 Nr. 7 Satz 2 bzw. § 9 Nr. 8 S. 2 GewStG, ggf. i. V. mit § 7a Abs. 2 GewStG
</v>
      </c>
      <c r="G363" s="130" t="s">
        <v>2734</v>
      </c>
      <c r="H363" s="130" t="s">
        <v>2736</v>
      </c>
      <c r="I363" s="128" t="s">
        <v>52</v>
      </c>
      <c r="J363" s="134">
        <f>'73511-11'!C$28</f>
        <v>20886</v>
      </c>
    </row>
    <row r="364" spans="1:10" x14ac:dyDescent="0.3">
      <c r="A364" s="128">
        <v>73511</v>
      </c>
      <c r="B364" s="128" t="s">
        <v>58</v>
      </c>
      <c r="C364" s="128" t="s">
        <v>2595</v>
      </c>
      <c r="D364" s="128">
        <v>2019</v>
      </c>
      <c r="E364" s="128" t="s">
        <v>32</v>
      </c>
      <c r="F364" s="128" t="str">
        <f>'73511-11'!A$28</f>
        <v xml:space="preserve">./. Kürzung des Hinzurechnungsbetrages nach § 8 Nr. 1 GewStG aufgrund des § 9 Nr. 2a S. 3, zweiter Halbsatz GewStG, § 9 Nr. 7 Satz 2 bzw. § 9 Nr. 8 S. 2 GewStG, ggf. i. V. mit § 7a Abs. 2 GewStG
</v>
      </c>
      <c r="G364" s="130" t="s">
        <v>2737</v>
      </c>
      <c r="H364" s="130" t="s">
        <v>2736</v>
      </c>
      <c r="I364" s="130" t="s">
        <v>325</v>
      </c>
      <c r="J364" s="134">
        <f>'73511-11'!D$28</f>
        <v>88</v>
      </c>
    </row>
    <row r="365" spans="1:10" x14ac:dyDescent="0.3">
      <c r="A365" s="128">
        <v>73511</v>
      </c>
      <c r="B365" s="128" t="s">
        <v>58</v>
      </c>
      <c r="C365" s="128" t="s">
        <v>2595</v>
      </c>
      <c r="D365" s="128">
        <v>2019</v>
      </c>
      <c r="E365" s="128" t="s">
        <v>32</v>
      </c>
      <c r="F365" s="128" t="str">
        <f>'73511-11'!A$28</f>
        <v xml:space="preserve">./. Kürzung des Hinzurechnungsbetrages nach § 8 Nr. 1 GewStG aufgrund des § 9 Nr. 2a S. 3, zweiter Halbsatz GewStG, § 9 Nr. 7 Satz 2 bzw. § 9 Nr. 8 S. 2 GewStG, ggf. i. V. mit § 7a Abs. 2 GewStG
</v>
      </c>
      <c r="G365" s="130" t="s">
        <v>2737</v>
      </c>
      <c r="H365" s="130" t="s">
        <v>2736</v>
      </c>
      <c r="I365" s="128" t="s">
        <v>52</v>
      </c>
      <c r="J365" s="134">
        <f>'73511-11'!E$28</f>
        <v>12537</v>
      </c>
    </row>
    <row r="366" spans="1:10" x14ac:dyDescent="0.3">
      <c r="A366" s="128">
        <v>73511</v>
      </c>
      <c r="B366" s="128" t="s">
        <v>58</v>
      </c>
      <c r="C366" s="128" t="s">
        <v>2595</v>
      </c>
      <c r="D366" s="128">
        <v>2019</v>
      </c>
      <c r="E366" s="128" t="s">
        <v>32</v>
      </c>
      <c r="F366" s="128" t="str">
        <f>'73511-11'!A$28</f>
        <v xml:space="preserve">./. Kürzung des Hinzurechnungsbetrages nach § 8 Nr. 1 GewStG aufgrund des § 9 Nr. 2a S. 3, zweiter Halbsatz GewStG, § 9 Nr. 7 Satz 2 bzw. § 9 Nr. 8 S. 2 GewStG, ggf. i. V. mit § 7a Abs. 2 GewStG
</v>
      </c>
      <c r="G366" s="130" t="s">
        <v>2738</v>
      </c>
      <c r="H366" s="130" t="s">
        <v>2736</v>
      </c>
      <c r="I366" s="130" t="s">
        <v>325</v>
      </c>
      <c r="J366" s="134">
        <f>'73511-11'!F$28</f>
        <v>37</v>
      </c>
    </row>
    <row r="367" spans="1:10" x14ac:dyDescent="0.3">
      <c r="A367" s="128">
        <v>73511</v>
      </c>
      <c r="B367" s="128" t="s">
        <v>58</v>
      </c>
      <c r="C367" s="128" t="s">
        <v>2595</v>
      </c>
      <c r="D367" s="128">
        <v>2019</v>
      </c>
      <c r="E367" s="128" t="s">
        <v>32</v>
      </c>
      <c r="F367" s="128" t="str">
        <f>'73511-11'!A$28</f>
        <v xml:space="preserve">./. Kürzung des Hinzurechnungsbetrages nach § 8 Nr. 1 GewStG aufgrund des § 9 Nr. 2a S. 3, zweiter Halbsatz GewStG, § 9 Nr. 7 Satz 2 bzw. § 9 Nr. 8 S. 2 GewStG, ggf. i. V. mit § 7a Abs. 2 GewStG
</v>
      </c>
      <c r="G367" s="130" t="s">
        <v>2738</v>
      </c>
      <c r="H367" s="130" t="s">
        <v>2736</v>
      </c>
      <c r="I367" s="128" t="s">
        <v>52</v>
      </c>
      <c r="J367" s="134">
        <f>'73511-11'!G$28</f>
        <v>11217</v>
      </c>
    </row>
    <row r="368" spans="1:10" x14ac:dyDescent="0.3">
      <c r="A368" s="128">
        <v>73511</v>
      </c>
      <c r="B368" s="128" t="s">
        <v>58</v>
      </c>
      <c r="C368" s="128" t="s">
        <v>2595</v>
      </c>
      <c r="D368" s="128">
        <v>2019</v>
      </c>
      <c r="E368" s="128" t="s">
        <v>32</v>
      </c>
      <c r="F368" s="128" t="str">
        <f>'73511-11'!A$28</f>
        <v xml:space="preserve">./. Kürzung des Hinzurechnungsbetrages nach § 8 Nr. 1 GewStG aufgrund des § 9 Nr. 2a S. 3, zweiter Halbsatz GewStG, § 9 Nr. 7 Satz 2 bzw. § 9 Nr. 8 S. 2 GewStG, ggf. i. V. mit § 7a Abs. 2 GewStG
</v>
      </c>
      <c r="G368" s="130" t="s">
        <v>2739</v>
      </c>
      <c r="H368" s="130" t="s">
        <v>2736</v>
      </c>
      <c r="I368" s="130" t="s">
        <v>325</v>
      </c>
      <c r="J368" s="134">
        <f>'73511-11'!H$28</f>
        <v>16</v>
      </c>
    </row>
    <row r="369" spans="1:10" x14ac:dyDescent="0.3">
      <c r="A369" s="128">
        <v>73511</v>
      </c>
      <c r="B369" s="128" t="s">
        <v>58</v>
      </c>
      <c r="C369" s="128" t="s">
        <v>2595</v>
      </c>
      <c r="D369" s="128">
        <v>2019</v>
      </c>
      <c r="E369" s="128" t="s">
        <v>32</v>
      </c>
      <c r="F369" s="128" t="str">
        <f>'73511-11'!A$28</f>
        <v xml:space="preserve">./. Kürzung des Hinzurechnungsbetrages nach § 8 Nr. 1 GewStG aufgrund des § 9 Nr. 2a S. 3, zweiter Halbsatz GewStG, § 9 Nr. 7 Satz 2 bzw. § 9 Nr. 8 S. 2 GewStG, ggf. i. V. mit § 7a Abs. 2 GewStG
</v>
      </c>
      <c r="G369" s="130" t="s">
        <v>2739</v>
      </c>
      <c r="H369" s="130" t="s">
        <v>2736</v>
      </c>
      <c r="I369" s="128" t="s">
        <v>52</v>
      </c>
      <c r="J369" s="134">
        <f>'73511-11'!I$28</f>
        <v>953</v>
      </c>
    </row>
    <row r="370" spans="1:10" x14ac:dyDescent="0.3">
      <c r="A370" s="128">
        <v>73511</v>
      </c>
      <c r="B370" s="128" t="s">
        <v>58</v>
      </c>
      <c r="C370" s="128" t="s">
        <v>2595</v>
      </c>
      <c r="D370" s="128">
        <v>2019</v>
      </c>
      <c r="E370" s="128" t="s">
        <v>32</v>
      </c>
      <c r="F370" s="128" t="str">
        <f>'73511-11'!A$28</f>
        <v xml:space="preserve">./. Kürzung des Hinzurechnungsbetrages nach § 8 Nr. 1 GewStG aufgrund des § 9 Nr. 2a S. 3, zweiter Halbsatz GewStG, § 9 Nr. 7 Satz 2 bzw. § 9 Nr. 8 S. 2 GewStG, ggf. i. V. mit § 7a Abs. 2 GewStG
</v>
      </c>
      <c r="G370" s="130" t="s">
        <v>2740</v>
      </c>
      <c r="H370" s="130" t="s">
        <v>2736</v>
      </c>
      <c r="I370" s="130" t="s">
        <v>325</v>
      </c>
      <c r="J370" s="134">
        <f>'73511-11'!J$28</f>
        <v>35</v>
      </c>
    </row>
    <row r="371" spans="1:10" x14ac:dyDescent="0.3">
      <c r="A371" s="128">
        <v>73511</v>
      </c>
      <c r="B371" s="128" t="s">
        <v>58</v>
      </c>
      <c r="C371" s="128" t="s">
        <v>2595</v>
      </c>
      <c r="D371" s="128">
        <v>2019</v>
      </c>
      <c r="E371" s="128" t="s">
        <v>32</v>
      </c>
      <c r="F371" s="128" t="str">
        <f>'73511-11'!A$28</f>
        <v xml:space="preserve">./. Kürzung des Hinzurechnungsbetrages nach § 8 Nr. 1 GewStG aufgrund des § 9 Nr. 2a S. 3, zweiter Halbsatz GewStG, § 9 Nr. 7 Satz 2 bzw. § 9 Nr. 8 S. 2 GewStG, ggf. i. V. mit § 7a Abs. 2 GewStG
</v>
      </c>
      <c r="G371" s="130" t="s">
        <v>2740</v>
      </c>
      <c r="H371" s="130" t="s">
        <v>2736</v>
      </c>
      <c r="I371" s="128" t="s">
        <v>52</v>
      </c>
      <c r="J371" s="134">
        <f>'73511-11'!K$28</f>
        <v>367</v>
      </c>
    </row>
    <row r="372" spans="1:10" x14ac:dyDescent="0.3">
      <c r="A372" s="128">
        <v>73511</v>
      </c>
      <c r="B372" s="128" t="s">
        <v>58</v>
      </c>
      <c r="C372" s="128" t="s">
        <v>2595</v>
      </c>
      <c r="D372" s="128">
        <v>2019</v>
      </c>
      <c r="E372" s="128" t="s">
        <v>32</v>
      </c>
      <c r="F372" s="128" t="str">
        <f>'73511-11'!A$28</f>
        <v xml:space="preserve">./. Kürzung des Hinzurechnungsbetrages nach § 8 Nr. 1 GewStG aufgrund des § 9 Nr. 2a S. 3, zweiter Halbsatz GewStG, § 9 Nr. 7 Satz 2 bzw. § 9 Nr. 8 S. 2 GewStG, ggf. i. V. mit § 7a Abs. 2 GewStG
</v>
      </c>
      <c r="G372" s="130" t="s">
        <v>2741</v>
      </c>
      <c r="H372" s="130" t="s">
        <v>2736</v>
      </c>
      <c r="I372" s="130" t="s">
        <v>325</v>
      </c>
      <c r="J372" s="134">
        <f>'73511-11'!L$28</f>
        <v>161</v>
      </c>
    </row>
    <row r="373" spans="1:10" x14ac:dyDescent="0.3">
      <c r="A373" s="128">
        <v>73511</v>
      </c>
      <c r="B373" s="128" t="s">
        <v>58</v>
      </c>
      <c r="C373" s="128" t="s">
        <v>2595</v>
      </c>
      <c r="D373" s="128">
        <v>2019</v>
      </c>
      <c r="E373" s="128" t="s">
        <v>32</v>
      </c>
      <c r="F373" s="128" t="str">
        <f>'73511-11'!A$28</f>
        <v xml:space="preserve">./. Kürzung des Hinzurechnungsbetrages nach § 8 Nr. 1 GewStG aufgrund des § 9 Nr. 2a S. 3, zweiter Halbsatz GewStG, § 9 Nr. 7 Satz 2 bzw. § 9 Nr. 8 S. 2 GewStG, ggf. i. V. mit § 7a Abs. 2 GewStG
</v>
      </c>
      <c r="G373" s="130" t="s">
        <v>2741</v>
      </c>
      <c r="H373" s="130" t="s">
        <v>2736</v>
      </c>
      <c r="I373" s="128" t="s">
        <v>52</v>
      </c>
      <c r="J373" s="134">
        <f>'73511-11'!M$28</f>
        <v>8349</v>
      </c>
    </row>
    <row r="374" spans="1:10" x14ac:dyDescent="0.3">
      <c r="A374" s="128">
        <v>73511</v>
      </c>
      <c r="B374" s="128" t="s">
        <v>58</v>
      </c>
      <c r="C374" s="128" t="s">
        <v>2595</v>
      </c>
      <c r="D374" s="128">
        <v>2019</v>
      </c>
      <c r="E374" s="128" t="s">
        <v>32</v>
      </c>
      <c r="F374" s="128" t="str">
        <f>'73511-11'!A$28</f>
        <v xml:space="preserve">./. Kürzung des Hinzurechnungsbetrages nach § 8 Nr. 1 GewStG aufgrund des § 9 Nr. 2a S. 3, zweiter Halbsatz GewStG, § 9 Nr. 7 Satz 2 bzw. § 9 Nr. 8 S. 2 GewStG, ggf. i. V. mit § 7a Abs. 2 GewStG
</v>
      </c>
      <c r="G374" s="130" t="s">
        <v>2742</v>
      </c>
      <c r="H374" s="130" t="s">
        <v>2736</v>
      </c>
      <c r="I374" s="130" t="s">
        <v>325</v>
      </c>
      <c r="J374" s="134" t="str">
        <f>'73511-11'!N$28</f>
        <v>-</v>
      </c>
    </row>
    <row r="375" spans="1:10" x14ac:dyDescent="0.3">
      <c r="A375" s="128">
        <v>73511</v>
      </c>
      <c r="B375" s="128" t="s">
        <v>58</v>
      </c>
      <c r="C375" s="128" t="s">
        <v>2595</v>
      </c>
      <c r="D375" s="128">
        <v>2019</v>
      </c>
      <c r="E375" s="128" t="s">
        <v>32</v>
      </c>
      <c r="F375" s="128" t="str">
        <f>'73511-11'!A$28</f>
        <v xml:space="preserve">./. Kürzung des Hinzurechnungsbetrages nach § 8 Nr. 1 GewStG aufgrund des § 9 Nr. 2a S. 3, zweiter Halbsatz GewStG, § 9 Nr. 7 Satz 2 bzw. § 9 Nr. 8 S. 2 GewStG, ggf. i. V. mit § 7a Abs. 2 GewStG
</v>
      </c>
      <c r="G375" s="130" t="s">
        <v>2742</v>
      </c>
      <c r="H375" s="130" t="s">
        <v>2736</v>
      </c>
      <c r="I375" s="128" t="s">
        <v>52</v>
      </c>
      <c r="J375" s="134" t="str">
        <f>'73511-11'!O$28</f>
        <v>-</v>
      </c>
    </row>
    <row r="376" spans="1:10" x14ac:dyDescent="0.3">
      <c r="A376" s="128">
        <v>73511</v>
      </c>
      <c r="B376" s="128" t="s">
        <v>58</v>
      </c>
      <c r="C376" s="128" t="s">
        <v>2595</v>
      </c>
      <c r="D376" s="128">
        <v>2019</v>
      </c>
      <c r="E376" s="128" t="s">
        <v>32</v>
      </c>
      <c r="F376" s="128" t="str">
        <f>'73511-11'!A$28</f>
        <v xml:space="preserve">./. Kürzung des Hinzurechnungsbetrages nach § 8 Nr. 1 GewStG aufgrund des § 9 Nr. 2a S. 3, zweiter Halbsatz GewStG, § 9 Nr. 7 Satz 2 bzw. § 9 Nr. 8 S. 2 GewStG, ggf. i. V. mit § 7a Abs. 2 GewStG
</v>
      </c>
      <c r="G376" s="130" t="s">
        <v>2743</v>
      </c>
      <c r="H376" s="130" t="s">
        <v>2736</v>
      </c>
      <c r="I376" s="130" t="s">
        <v>325</v>
      </c>
      <c r="J376" s="134">
        <f>'73511-11'!P$28</f>
        <v>84</v>
      </c>
    </row>
    <row r="377" spans="1:10" x14ac:dyDescent="0.3">
      <c r="A377" s="128">
        <v>73511</v>
      </c>
      <c r="B377" s="128" t="s">
        <v>58</v>
      </c>
      <c r="C377" s="128" t="s">
        <v>2595</v>
      </c>
      <c r="D377" s="128">
        <v>2019</v>
      </c>
      <c r="E377" s="128" t="s">
        <v>32</v>
      </c>
      <c r="F377" s="128" t="str">
        <f>'73511-11'!A$28</f>
        <v xml:space="preserve">./. Kürzung des Hinzurechnungsbetrages nach § 8 Nr. 1 GewStG aufgrund des § 9 Nr. 2a S. 3, zweiter Halbsatz GewStG, § 9 Nr. 7 Satz 2 bzw. § 9 Nr. 8 S. 2 GewStG, ggf. i. V. mit § 7a Abs. 2 GewStG
</v>
      </c>
      <c r="G377" s="130" t="s">
        <v>2743</v>
      </c>
      <c r="H377" s="130" t="s">
        <v>2736</v>
      </c>
      <c r="I377" s="128" t="s">
        <v>52</v>
      </c>
      <c r="J377" s="134">
        <f>'73511-11'!Q$28</f>
        <v>409</v>
      </c>
    </row>
    <row r="378" spans="1:10" x14ac:dyDescent="0.3">
      <c r="A378" s="128">
        <v>73511</v>
      </c>
      <c r="B378" s="128" t="s">
        <v>58</v>
      </c>
      <c r="C378" s="128" t="s">
        <v>2595</v>
      </c>
      <c r="D378" s="128">
        <v>2019</v>
      </c>
      <c r="E378" s="128" t="s">
        <v>32</v>
      </c>
      <c r="F378" s="128" t="str">
        <f>'73511-11'!A$28</f>
        <v xml:space="preserve">./. Kürzung des Hinzurechnungsbetrages nach § 8 Nr. 1 GewStG aufgrund des § 9 Nr. 2a S. 3, zweiter Halbsatz GewStG, § 9 Nr. 7 Satz 2 bzw. § 9 Nr. 8 S. 2 GewStG, ggf. i. V. mit § 7a Abs. 2 GewStG
</v>
      </c>
      <c r="G378" s="130" t="s">
        <v>2744</v>
      </c>
      <c r="H378" s="130" t="s">
        <v>2736</v>
      </c>
      <c r="I378" s="130" t="s">
        <v>325</v>
      </c>
      <c r="J378" s="134">
        <f>'73511-11'!R$28</f>
        <v>63</v>
      </c>
    </row>
    <row r="379" spans="1:10" x14ac:dyDescent="0.3">
      <c r="A379" s="128">
        <v>73511</v>
      </c>
      <c r="B379" s="128" t="s">
        <v>58</v>
      </c>
      <c r="C379" s="128" t="s">
        <v>2595</v>
      </c>
      <c r="D379" s="128">
        <v>2019</v>
      </c>
      <c r="E379" s="128" t="s">
        <v>32</v>
      </c>
      <c r="F379" s="128" t="str">
        <f>'73511-11'!A$28</f>
        <v xml:space="preserve">./. Kürzung des Hinzurechnungsbetrages nach § 8 Nr. 1 GewStG aufgrund des § 9 Nr. 2a S. 3, zweiter Halbsatz GewStG, § 9 Nr. 7 Satz 2 bzw. § 9 Nr. 8 S. 2 GewStG, ggf. i. V. mit § 7a Abs. 2 GewStG
</v>
      </c>
      <c r="G379" s="130" t="s">
        <v>2744</v>
      </c>
      <c r="H379" s="130" t="s">
        <v>2736</v>
      </c>
      <c r="I379" s="128" t="s">
        <v>52</v>
      </c>
      <c r="J379" s="134">
        <f>'73511-11'!S$28</f>
        <v>3696</v>
      </c>
    </row>
    <row r="380" spans="1:10" x14ac:dyDescent="0.3">
      <c r="A380" s="128">
        <v>73511</v>
      </c>
      <c r="B380" s="128" t="s">
        <v>58</v>
      </c>
      <c r="C380" s="128" t="s">
        <v>2595</v>
      </c>
      <c r="D380" s="128">
        <v>2019</v>
      </c>
      <c r="E380" s="128" t="s">
        <v>32</v>
      </c>
      <c r="F380" s="128" t="str">
        <f>'73511-11'!A$28</f>
        <v xml:space="preserve">./. Kürzung des Hinzurechnungsbetrages nach § 8 Nr. 1 GewStG aufgrund des § 9 Nr. 2a S. 3, zweiter Halbsatz GewStG, § 9 Nr. 7 Satz 2 bzw. § 9 Nr. 8 S. 2 GewStG, ggf. i. V. mit § 7a Abs. 2 GewStG
</v>
      </c>
      <c r="G380" s="130" t="s">
        <v>2745</v>
      </c>
      <c r="H380" s="130" t="s">
        <v>2736</v>
      </c>
      <c r="I380" s="130" t="s">
        <v>325</v>
      </c>
      <c r="J380" s="134">
        <f>'73511-11'!T$28</f>
        <v>14</v>
      </c>
    </row>
    <row r="381" spans="1:10" x14ac:dyDescent="0.3">
      <c r="A381" s="128">
        <v>73511</v>
      </c>
      <c r="B381" s="128" t="s">
        <v>58</v>
      </c>
      <c r="C381" s="128" t="s">
        <v>2595</v>
      </c>
      <c r="D381" s="128">
        <v>2019</v>
      </c>
      <c r="E381" s="128" t="s">
        <v>32</v>
      </c>
      <c r="F381" s="128" t="str">
        <f>'73511-11'!A$28</f>
        <v xml:space="preserve">./. Kürzung des Hinzurechnungsbetrages nach § 8 Nr. 1 GewStG aufgrund des § 9 Nr. 2a S. 3, zweiter Halbsatz GewStG, § 9 Nr. 7 Satz 2 bzw. § 9 Nr. 8 S. 2 GewStG, ggf. i. V. mit § 7a Abs. 2 GewStG
</v>
      </c>
      <c r="G381" s="130" t="s">
        <v>2745</v>
      </c>
      <c r="H381" s="130" t="s">
        <v>2736</v>
      </c>
      <c r="I381" s="128" t="s">
        <v>52</v>
      </c>
      <c r="J381" s="134">
        <f>'73511-11'!U$28</f>
        <v>4244</v>
      </c>
    </row>
    <row r="382" spans="1:10" x14ac:dyDescent="0.3">
      <c r="A382" s="128">
        <v>73511</v>
      </c>
      <c r="B382" s="128" t="s">
        <v>58</v>
      </c>
      <c r="C382" s="128" t="s">
        <v>2595</v>
      </c>
      <c r="D382" s="128">
        <v>2019</v>
      </c>
      <c r="E382" s="128" t="s">
        <v>32</v>
      </c>
      <c r="F382" s="128" t="str">
        <f>'73511-11'!A$29</f>
        <v xml:space="preserve">   Finanzierungsanteile zusammen </v>
      </c>
      <c r="G382" s="130" t="s">
        <v>2734</v>
      </c>
      <c r="H382" s="130" t="s">
        <v>2736</v>
      </c>
      <c r="I382" s="130" t="s">
        <v>325</v>
      </c>
      <c r="J382" s="134">
        <f>'73511-11'!B$29</f>
        <v>2437264</v>
      </c>
    </row>
    <row r="383" spans="1:10" x14ac:dyDescent="0.3">
      <c r="A383" s="128">
        <v>73511</v>
      </c>
      <c r="B383" s="128" t="s">
        <v>58</v>
      </c>
      <c r="C383" s="128" t="s">
        <v>2595</v>
      </c>
      <c r="D383" s="128">
        <v>2019</v>
      </c>
      <c r="E383" s="128" t="s">
        <v>32</v>
      </c>
      <c r="F383" s="128" t="str">
        <f>'73511-11'!A$29</f>
        <v xml:space="preserve">   Finanzierungsanteile zusammen </v>
      </c>
      <c r="G383" s="130" t="s">
        <v>2734</v>
      </c>
      <c r="H383" s="130" t="s">
        <v>2736</v>
      </c>
      <c r="I383" s="128" t="s">
        <v>52</v>
      </c>
      <c r="J383" s="134">
        <f>'73511-11'!C$29</f>
        <v>111248703</v>
      </c>
    </row>
    <row r="384" spans="1:10" x14ac:dyDescent="0.3">
      <c r="A384" s="128">
        <v>73511</v>
      </c>
      <c r="B384" s="128" t="s">
        <v>58</v>
      </c>
      <c r="C384" s="128" t="s">
        <v>2595</v>
      </c>
      <c r="D384" s="128">
        <v>2019</v>
      </c>
      <c r="E384" s="128" t="s">
        <v>32</v>
      </c>
      <c r="F384" s="128" t="str">
        <f>'73511-11'!A$29</f>
        <v xml:space="preserve">   Finanzierungsanteile zusammen </v>
      </c>
      <c r="G384" s="130" t="s">
        <v>2737</v>
      </c>
      <c r="H384" s="130" t="s">
        <v>2736</v>
      </c>
      <c r="I384" s="130" t="s">
        <v>325</v>
      </c>
      <c r="J384" s="134">
        <f>'73511-11'!D$29</f>
        <v>1188753</v>
      </c>
    </row>
    <row r="385" spans="1:10" x14ac:dyDescent="0.3">
      <c r="A385" s="128">
        <v>73511</v>
      </c>
      <c r="B385" s="128" t="s">
        <v>58</v>
      </c>
      <c r="C385" s="128" t="s">
        <v>2595</v>
      </c>
      <c r="D385" s="128">
        <v>2019</v>
      </c>
      <c r="E385" s="128" t="s">
        <v>32</v>
      </c>
      <c r="F385" s="128" t="str">
        <f>'73511-11'!A$29</f>
        <v xml:space="preserve">   Finanzierungsanteile zusammen </v>
      </c>
      <c r="G385" s="130" t="s">
        <v>2737</v>
      </c>
      <c r="H385" s="130" t="s">
        <v>2736</v>
      </c>
      <c r="I385" s="128" t="s">
        <v>52</v>
      </c>
      <c r="J385" s="134">
        <f>'73511-11'!E$29</f>
        <v>37368753</v>
      </c>
    </row>
    <row r="386" spans="1:10" x14ac:dyDescent="0.3">
      <c r="A386" s="128">
        <v>73511</v>
      </c>
      <c r="B386" s="128" t="s">
        <v>58</v>
      </c>
      <c r="C386" s="128" t="s">
        <v>2595</v>
      </c>
      <c r="D386" s="128">
        <v>2019</v>
      </c>
      <c r="E386" s="128" t="s">
        <v>32</v>
      </c>
      <c r="F386" s="128" t="str">
        <f>'73511-11'!A$29</f>
        <v xml:space="preserve">   Finanzierungsanteile zusammen </v>
      </c>
      <c r="G386" s="130" t="s">
        <v>2738</v>
      </c>
      <c r="H386" s="130" t="s">
        <v>2736</v>
      </c>
      <c r="I386" s="130" t="s">
        <v>325</v>
      </c>
      <c r="J386" s="134">
        <f>'73511-11'!F$29</f>
        <v>517057</v>
      </c>
    </row>
    <row r="387" spans="1:10" x14ac:dyDescent="0.3">
      <c r="A387" s="128">
        <v>73511</v>
      </c>
      <c r="B387" s="128" t="s">
        <v>58</v>
      </c>
      <c r="C387" s="128" t="s">
        <v>2595</v>
      </c>
      <c r="D387" s="128">
        <v>2019</v>
      </c>
      <c r="E387" s="128" t="s">
        <v>32</v>
      </c>
      <c r="F387" s="128" t="str">
        <f>'73511-11'!A$29</f>
        <v xml:space="preserve">   Finanzierungsanteile zusammen </v>
      </c>
      <c r="G387" s="130" t="s">
        <v>2738</v>
      </c>
      <c r="H387" s="130" t="s">
        <v>2736</v>
      </c>
      <c r="I387" s="128" t="s">
        <v>52</v>
      </c>
      <c r="J387" s="134">
        <f>'73511-11'!G$29</f>
        <v>27230133</v>
      </c>
    </row>
    <row r="388" spans="1:10" x14ac:dyDescent="0.3">
      <c r="A388" s="128">
        <v>73511</v>
      </c>
      <c r="B388" s="128" t="s">
        <v>58</v>
      </c>
      <c r="C388" s="128" t="s">
        <v>2595</v>
      </c>
      <c r="D388" s="128">
        <v>2019</v>
      </c>
      <c r="E388" s="128" t="s">
        <v>32</v>
      </c>
      <c r="F388" s="128" t="str">
        <f>'73511-11'!A$29</f>
        <v xml:space="preserve">   Finanzierungsanteile zusammen </v>
      </c>
      <c r="G388" s="130" t="s">
        <v>2739</v>
      </c>
      <c r="H388" s="130" t="s">
        <v>2736</v>
      </c>
      <c r="I388" s="130" t="s">
        <v>325</v>
      </c>
      <c r="J388" s="134">
        <f>'73511-11'!H$29</f>
        <v>240228</v>
      </c>
    </row>
    <row r="389" spans="1:10" x14ac:dyDescent="0.3">
      <c r="A389" s="128">
        <v>73511</v>
      </c>
      <c r="B389" s="128" t="s">
        <v>58</v>
      </c>
      <c r="C389" s="128" t="s">
        <v>2595</v>
      </c>
      <c r="D389" s="128">
        <v>2019</v>
      </c>
      <c r="E389" s="128" t="s">
        <v>32</v>
      </c>
      <c r="F389" s="128" t="str">
        <f>'73511-11'!A$29</f>
        <v xml:space="preserve">   Finanzierungsanteile zusammen </v>
      </c>
      <c r="G389" s="130" t="s">
        <v>2739</v>
      </c>
      <c r="H389" s="130" t="s">
        <v>2736</v>
      </c>
      <c r="I389" s="128" t="s">
        <v>52</v>
      </c>
      <c r="J389" s="134">
        <f>'73511-11'!I$29</f>
        <v>8017851</v>
      </c>
    </row>
    <row r="390" spans="1:10" x14ac:dyDescent="0.3">
      <c r="A390" s="128">
        <v>73511</v>
      </c>
      <c r="B390" s="128" t="s">
        <v>58</v>
      </c>
      <c r="C390" s="128" t="s">
        <v>2595</v>
      </c>
      <c r="D390" s="128">
        <v>2019</v>
      </c>
      <c r="E390" s="128" t="s">
        <v>32</v>
      </c>
      <c r="F390" s="128" t="str">
        <f>'73511-11'!A$29</f>
        <v xml:space="preserve">   Finanzierungsanteile zusammen </v>
      </c>
      <c r="G390" s="130" t="s">
        <v>2740</v>
      </c>
      <c r="H390" s="130" t="s">
        <v>2736</v>
      </c>
      <c r="I390" s="130" t="s">
        <v>325</v>
      </c>
      <c r="J390" s="134">
        <f>'73511-11'!J$29</f>
        <v>431468</v>
      </c>
    </row>
    <row r="391" spans="1:10" x14ac:dyDescent="0.3">
      <c r="A391" s="128">
        <v>73511</v>
      </c>
      <c r="B391" s="128" t="s">
        <v>58</v>
      </c>
      <c r="C391" s="128" t="s">
        <v>2595</v>
      </c>
      <c r="D391" s="128">
        <v>2019</v>
      </c>
      <c r="E391" s="128" t="s">
        <v>32</v>
      </c>
      <c r="F391" s="128" t="str">
        <f>'73511-11'!A$29</f>
        <v xml:space="preserve">   Finanzierungsanteile zusammen </v>
      </c>
      <c r="G391" s="130" t="s">
        <v>2740</v>
      </c>
      <c r="H391" s="130" t="s">
        <v>2736</v>
      </c>
      <c r="I391" s="128" t="s">
        <v>52</v>
      </c>
      <c r="J391" s="134">
        <f>'73511-11'!K$29</f>
        <v>2120769</v>
      </c>
    </row>
    <row r="392" spans="1:10" x14ac:dyDescent="0.3">
      <c r="A392" s="128">
        <v>73511</v>
      </c>
      <c r="B392" s="128" t="s">
        <v>58</v>
      </c>
      <c r="C392" s="128" t="s">
        <v>2595</v>
      </c>
      <c r="D392" s="128">
        <v>2019</v>
      </c>
      <c r="E392" s="128" t="s">
        <v>32</v>
      </c>
      <c r="F392" s="128" t="str">
        <f>'73511-11'!A$29</f>
        <v xml:space="preserve">   Finanzierungsanteile zusammen </v>
      </c>
      <c r="G392" s="130" t="s">
        <v>2741</v>
      </c>
      <c r="H392" s="130" t="s">
        <v>2736</v>
      </c>
      <c r="I392" s="130" t="s">
        <v>325</v>
      </c>
      <c r="J392" s="134">
        <f>'73511-11'!L$29</f>
        <v>1248511</v>
      </c>
    </row>
    <row r="393" spans="1:10" x14ac:dyDescent="0.3">
      <c r="A393" s="128">
        <v>73511</v>
      </c>
      <c r="B393" s="128" t="s">
        <v>58</v>
      </c>
      <c r="C393" s="128" t="s">
        <v>2595</v>
      </c>
      <c r="D393" s="128">
        <v>2019</v>
      </c>
      <c r="E393" s="128" t="s">
        <v>32</v>
      </c>
      <c r="F393" s="128" t="str">
        <f>'73511-11'!A$29</f>
        <v xml:space="preserve">   Finanzierungsanteile zusammen </v>
      </c>
      <c r="G393" s="130" t="s">
        <v>2741</v>
      </c>
      <c r="H393" s="130" t="s">
        <v>2736</v>
      </c>
      <c r="I393" s="128" t="s">
        <v>52</v>
      </c>
      <c r="J393" s="134">
        <f>'73511-11'!M$29</f>
        <v>73879950</v>
      </c>
    </row>
    <row r="394" spans="1:10" x14ac:dyDescent="0.3">
      <c r="A394" s="128">
        <v>73511</v>
      </c>
      <c r="B394" s="128" t="s">
        <v>58</v>
      </c>
      <c r="C394" s="128" t="s">
        <v>2595</v>
      </c>
      <c r="D394" s="128">
        <v>2019</v>
      </c>
      <c r="E394" s="128" t="s">
        <v>32</v>
      </c>
      <c r="F394" s="128" t="str">
        <f>'73511-11'!A$29</f>
        <v xml:space="preserve">   Finanzierungsanteile zusammen </v>
      </c>
      <c r="G394" s="130" t="s">
        <v>2742</v>
      </c>
      <c r="H394" s="130" t="s">
        <v>2736</v>
      </c>
      <c r="I394" s="130" t="s">
        <v>325</v>
      </c>
      <c r="J394" s="134">
        <f>'73511-11'!N$29</f>
        <v>115733</v>
      </c>
    </row>
    <row r="395" spans="1:10" x14ac:dyDescent="0.3">
      <c r="A395" s="128">
        <v>73511</v>
      </c>
      <c r="B395" s="128" t="s">
        <v>58</v>
      </c>
      <c r="C395" s="128" t="s">
        <v>2595</v>
      </c>
      <c r="D395" s="128">
        <v>2019</v>
      </c>
      <c r="E395" s="128" t="s">
        <v>32</v>
      </c>
      <c r="F395" s="128" t="str">
        <f>'73511-11'!A$29</f>
        <v xml:space="preserve">   Finanzierungsanteile zusammen </v>
      </c>
      <c r="G395" s="130" t="s">
        <v>2742</v>
      </c>
      <c r="H395" s="130" t="s">
        <v>2736</v>
      </c>
      <c r="I395" s="128" t="s">
        <v>52</v>
      </c>
      <c r="J395" s="134">
        <f>'73511-11'!O$29</f>
        <v>1877722</v>
      </c>
    </row>
    <row r="396" spans="1:10" x14ac:dyDescent="0.3">
      <c r="A396" s="128">
        <v>73511</v>
      </c>
      <c r="B396" s="128" t="s">
        <v>58</v>
      </c>
      <c r="C396" s="128" t="s">
        <v>2595</v>
      </c>
      <c r="D396" s="128">
        <v>2019</v>
      </c>
      <c r="E396" s="128" t="s">
        <v>32</v>
      </c>
      <c r="F396" s="128" t="str">
        <f>'73511-11'!A$29</f>
        <v xml:space="preserve">   Finanzierungsanteile zusammen </v>
      </c>
      <c r="G396" s="130" t="s">
        <v>2743</v>
      </c>
      <c r="H396" s="130" t="s">
        <v>2736</v>
      </c>
      <c r="I396" s="130" t="s">
        <v>325</v>
      </c>
      <c r="J396" s="134">
        <f>'73511-11'!P$29</f>
        <v>735892</v>
      </c>
    </row>
    <row r="397" spans="1:10" x14ac:dyDescent="0.3">
      <c r="A397" s="128">
        <v>73511</v>
      </c>
      <c r="B397" s="128" t="s">
        <v>58</v>
      </c>
      <c r="C397" s="128" t="s">
        <v>2595</v>
      </c>
      <c r="D397" s="128">
        <v>2019</v>
      </c>
      <c r="E397" s="128" t="s">
        <v>32</v>
      </c>
      <c r="F397" s="128" t="str">
        <f>'73511-11'!A$29</f>
        <v xml:space="preserve">   Finanzierungsanteile zusammen </v>
      </c>
      <c r="G397" s="130" t="s">
        <v>2743</v>
      </c>
      <c r="H397" s="130" t="s">
        <v>2736</v>
      </c>
      <c r="I397" s="128" t="s">
        <v>52</v>
      </c>
      <c r="J397" s="134">
        <f>'73511-11'!Q$29</f>
        <v>8044804</v>
      </c>
    </row>
    <row r="398" spans="1:10" x14ac:dyDescent="0.3">
      <c r="A398" s="128">
        <v>73511</v>
      </c>
      <c r="B398" s="128" t="s">
        <v>58</v>
      </c>
      <c r="C398" s="128" t="s">
        <v>2595</v>
      </c>
      <c r="D398" s="128">
        <v>2019</v>
      </c>
      <c r="E398" s="128" t="s">
        <v>32</v>
      </c>
      <c r="F398" s="128" t="str">
        <f>'73511-11'!A$29</f>
        <v xml:space="preserve">   Finanzierungsanteile zusammen </v>
      </c>
      <c r="G398" s="130" t="s">
        <v>2744</v>
      </c>
      <c r="H398" s="130" t="s">
        <v>2736</v>
      </c>
      <c r="I398" s="130" t="s">
        <v>325</v>
      </c>
      <c r="J398" s="134">
        <f>'73511-11'!R$29</f>
        <v>360258</v>
      </c>
    </row>
    <row r="399" spans="1:10" x14ac:dyDescent="0.3">
      <c r="A399" s="128">
        <v>73511</v>
      </c>
      <c r="B399" s="128" t="s">
        <v>58</v>
      </c>
      <c r="C399" s="128" t="s">
        <v>2595</v>
      </c>
      <c r="D399" s="128">
        <v>2019</v>
      </c>
      <c r="E399" s="128" t="s">
        <v>32</v>
      </c>
      <c r="F399" s="128" t="str">
        <f>'73511-11'!A$29</f>
        <v xml:space="preserve">   Finanzierungsanteile zusammen </v>
      </c>
      <c r="G399" s="130" t="s">
        <v>2744</v>
      </c>
      <c r="H399" s="130" t="s">
        <v>2736</v>
      </c>
      <c r="I399" s="128" t="s">
        <v>52</v>
      </c>
      <c r="J399" s="134">
        <f>'73511-11'!S$29</f>
        <v>18093933</v>
      </c>
    </row>
    <row r="400" spans="1:10" x14ac:dyDescent="0.3">
      <c r="A400" s="128">
        <v>73511</v>
      </c>
      <c r="B400" s="128" t="s">
        <v>58</v>
      </c>
      <c r="C400" s="128" t="s">
        <v>2595</v>
      </c>
      <c r="D400" s="128">
        <v>2019</v>
      </c>
      <c r="E400" s="128" t="s">
        <v>32</v>
      </c>
      <c r="F400" s="128" t="str">
        <f>'73511-11'!A$29</f>
        <v xml:space="preserve">   Finanzierungsanteile zusammen </v>
      </c>
      <c r="G400" s="130" t="s">
        <v>2745</v>
      </c>
      <c r="H400" s="130" t="s">
        <v>2736</v>
      </c>
      <c r="I400" s="130" t="s">
        <v>325</v>
      </c>
      <c r="J400" s="134">
        <f>'73511-11'!T$29</f>
        <v>36628</v>
      </c>
    </row>
    <row r="401" spans="1:10" x14ac:dyDescent="0.3">
      <c r="A401" s="128">
        <v>73511</v>
      </c>
      <c r="B401" s="128" t="s">
        <v>58</v>
      </c>
      <c r="C401" s="128" t="s">
        <v>2595</v>
      </c>
      <c r="D401" s="128">
        <v>2019</v>
      </c>
      <c r="E401" s="128" t="s">
        <v>32</v>
      </c>
      <c r="F401" s="128" t="str">
        <f>'73511-11'!A$29</f>
        <v xml:space="preserve">   Finanzierungsanteile zusammen </v>
      </c>
      <c r="G401" s="130" t="s">
        <v>2745</v>
      </c>
      <c r="H401" s="130" t="s">
        <v>2736</v>
      </c>
      <c r="I401" s="128" t="s">
        <v>52</v>
      </c>
      <c r="J401" s="134">
        <f>'73511-11'!U$29</f>
        <v>45863491</v>
      </c>
    </row>
    <row r="402" spans="1:10" x14ac:dyDescent="0.3">
      <c r="A402" s="128">
        <v>73511</v>
      </c>
      <c r="B402" s="128" t="s">
        <v>58</v>
      </c>
      <c r="C402" s="128" t="s">
        <v>2595</v>
      </c>
      <c r="D402" s="128">
        <v>2019</v>
      </c>
      <c r="E402" s="128" t="s">
        <v>32</v>
      </c>
      <c r="F402" s="128" t="str">
        <f>'73511-11'!A$30</f>
        <v xml:space="preserve">   Freibetrag nach § 8 Nr.1 GewStG </v>
      </c>
      <c r="G402" s="130" t="s">
        <v>2734</v>
      </c>
      <c r="H402" s="130" t="s">
        <v>2736</v>
      </c>
      <c r="I402" s="130" t="s">
        <v>325</v>
      </c>
      <c r="J402" s="134">
        <f>'73511-11'!B$30</f>
        <v>2436968</v>
      </c>
    </row>
    <row r="403" spans="1:10" x14ac:dyDescent="0.3">
      <c r="A403" s="128">
        <v>73511</v>
      </c>
      <c r="B403" s="128" t="s">
        <v>58</v>
      </c>
      <c r="C403" s="128" t="s">
        <v>2595</v>
      </c>
      <c r="D403" s="128">
        <v>2019</v>
      </c>
      <c r="E403" s="128" t="s">
        <v>32</v>
      </c>
      <c r="F403" s="128" t="str">
        <f>'73511-11'!A$30</f>
        <v xml:space="preserve">   Freibetrag nach § 8 Nr.1 GewStG </v>
      </c>
      <c r="G403" s="130" t="s">
        <v>2734</v>
      </c>
      <c r="H403" s="130" t="s">
        <v>2736</v>
      </c>
      <c r="I403" s="128" t="s">
        <v>52</v>
      </c>
      <c r="J403" s="134">
        <f>'73511-11'!C$30</f>
        <v>35869115</v>
      </c>
    </row>
    <row r="404" spans="1:10" x14ac:dyDescent="0.3">
      <c r="A404" s="128">
        <v>73511</v>
      </c>
      <c r="B404" s="128" t="s">
        <v>58</v>
      </c>
      <c r="C404" s="128" t="s">
        <v>2595</v>
      </c>
      <c r="D404" s="128">
        <v>2019</v>
      </c>
      <c r="E404" s="128" t="s">
        <v>32</v>
      </c>
      <c r="F404" s="128" t="str">
        <f>'73511-11'!A$30</f>
        <v xml:space="preserve">   Freibetrag nach § 8 Nr.1 GewStG </v>
      </c>
      <c r="G404" s="130" t="s">
        <v>2737</v>
      </c>
      <c r="H404" s="130" t="s">
        <v>2736</v>
      </c>
      <c r="I404" s="130" t="s">
        <v>325</v>
      </c>
      <c r="J404" s="134">
        <f>'73511-11'!D$30</f>
        <v>1188478</v>
      </c>
    </row>
    <row r="405" spans="1:10" x14ac:dyDescent="0.3">
      <c r="A405" s="128">
        <v>73511</v>
      </c>
      <c r="B405" s="128" t="s">
        <v>58</v>
      </c>
      <c r="C405" s="128" t="s">
        <v>2595</v>
      </c>
      <c r="D405" s="128">
        <v>2019</v>
      </c>
      <c r="E405" s="128" t="s">
        <v>32</v>
      </c>
      <c r="F405" s="128" t="str">
        <f>'73511-11'!A$30</f>
        <v xml:space="preserve">   Freibetrag nach § 8 Nr.1 GewStG </v>
      </c>
      <c r="G405" s="130" t="s">
        <v>2737</v>
      </c>
      <c r="H405" s="130" t="s">
        <v>2736</v>
      </c>
      <c r="I405" s="128" t="s">
        <v>52</v>
      </c>
      <c r="J405" s="134">
        <f>'73511-11'!E$30</f>
        <v>14010548</v>
      </c>
    </row>
    <row r="406" spans="1:10" x14ac:dyDescent="0.3">
      <c r="A406" s="128">
        <v>73511</v>
      </c>
      <c r="B406" s="128" t="s">
        <v>58</v>
      </c>
      <c r="C406" s="128" t="s">
        <v>2595</v>
      </c>
      <c r="D406" s="128">
        <v>2019</v>
      </c>
      <c r="E406" s="128" t="s">
        <v>32</v>
      </c>
      <c r="F406" s="128" t="str">
        <f>'73511-11'!A$30</f>
        <v xml:space="preserve">   Freibetrag nach § 8 Nr.1 GewStG </v>
      </c>
      <c r="G406" s="130" t="s">
        <v>2738</v>
      </c>
      <c r="H406" s="130" t="s">
        <v>2736</v>
      </c>
      <c r="I406" s="130" t="s">
        <v>325</v>
      </c>
      <c r="J406" s="134">
        <f>'73511-11'!F$30</f>
        <v>516807</v>
      </c>
    </row>
    <row r="407" spans="1:10" x14ac:dyDescent="0.3">
      <c r="A407" s="128">
        <v>73511</v>
      </c>
      <c r="B407" s="128" t="s">
        <v>58</v>
      </c>
      <c r="C407" s="128" t="s">
        <v>2595</v>
      </c>
      <c r="D407" s="128">
        <v>2019</v>
      </c>
      <c r="E407" s="128" t="s">
        <v>32</v>
      </c>
      <c r="F407" s="128" t="str">
        <f>'73511-11'!A$30</f>
        <v xml:space="preserve">   Freibetrag nach § 8 Nr.1 GewStG </v>
      </c>
      <c r="G407" s="130" t="s">
        <v>2738</v>
      </c>
      <c r="H407" s="130" t="s">
        <v>2736</v>
      </c>
      <c r="I407" s="128" t="s">
        <v>52</v>
      </c>
      <c r="J407" s="134">
        <f>'73511-11'!G$30</f>
        <v>7877546</v>
      </c>
    </row>
    <row r="408" spans="1:10" x14ac:dyDescent="0.3">
      <c r="A408" s="128">
        <v>73511</v>
      </c>
      <c r="B408" s="128" t="s">
        <v>58</v>
      </c>
      <c r="C408" s="128" t="s">
        <v>2595</v>
      </c>
      <c r="D408" s="128">
        <v>2019</v>
      </c>
      <c r="E408" s="128" t="s">
        <v>32</v>
      </c>
      <c r="F408" s="128" t="str">
        <f>'73511-11'!A$30</f>
        <v xml:space="preserve">   Freibetrag nach § 8 Nr.1 GewStG </v>
      </c>
      <c r="G408" s="130" t="s">
        <v>2739</v>
      </c>
      <c r="H408" s="130" t="s">
        <v>2736</v>
      </c>
      <c r="I408" s="130" t="s">
        <v>325</v>
      </c>
      <c r="J408" s="134">
        <f>'73511-11'!H$30</f>
        <v>240209</v>
      </c>
    </row>
    <row r="409" spans="1:10" x14ac:dyDescent="0.3">
      <c r="A409" s="128">
        <v>73511</v>
      </c>
      <c r="B409" s="128" t="s">
        <v>58</v>
      </c>
      <c r="C409" s="128" t="s">
        <v>2595</v>
      </c>
      <c r="D409" s="128">
        <v>2019</v>
      </c>
      <c r="E409" s="128" t="s">
        <v>32</v>
      </c>
      <c r="F409" s="128" t="str">
        <f>'73511-11'!A$30</f>
        <v xml:space="preserve">   Freibetrag nach § 8 Nr.1 GewStG </v>
      </c>
      <c r="G409" s="130" t="s">
        <v>2739</v>
      </c>
      <c r="H409" s="130" t="s">
        <v>2736</v>
      </c>
      <c r="I409" s="128" t="s">
        <v>52</v>
      </c>
      <c r="J409" s="134">
        <f>'73511-11'!I$30</f>
        <v>4298779</v>
      </c>
    </row>
    <row r="410" spans="1:10" x14ac:dyDescent="0.3">
      <c r="A410" s="128">
        <v>73511</v>
      </c>
      <c r="B410" s="128" t="s">
        <v>58</v>
      </c>
      <c r="C410" s="128" t="s">
        <v>2595</v>
      </c>
      <c r="D410" s="128">
        <v>2019</v>
      </c>
      <c r="E410" s="128" t="s">
        <v>32</v>
      </c>
      <c r="F410" s="128" t="str">
        <f>'73511-11'!A$30</f>
        <v xml:space="preserve">   Freibetrag nach § 8 Nr.1 GewStG </v>
      </c>
      <c r="G410" s="130" t="s">
        <v>2740</v>
      </c>
      <c r="H410" s="130" t="s">
        <v>2736</v>
      </c>
      <c r="I410" s="130" t="s">
        <v>325</v>
      </c>
      <c r="J410" s="134">
        <f>'73511-11'!J$30</f>
        <v>431462</v>
      </c>
    </row>
    <row r="411" spans="1:10" x14ac:dyDescent="0.3">
      <c r="A411" s="128">
        <v>73511</v>
      </c>
      <c r="B411" s="128" t="s">
        <v>58</v>
      </c>
      <c r="C411" s="128" t="s">
        <v>2595</v>
      </c>
      <c r="D411" s="128">
        <v>2019</v>
      </c>
      <c r="E411" s="128" t="s">
        <v>32</v>
      </c>
      <c r="F411" s="128" t="str">
        <f>'73511-11'!A$30</f>
        <v xml:space="preserve">   Freibetrag nach § 8 Nr.1 GewStG </v>
      </c>
      <c r="G411" s="130" t="s">
        <v>2740</v>
      </c>
      <c r="H411" s="130" t="s">
        <v>2736</v>
      </c>
      <c r="I411" s="128" t="s">
        <v>52</v>
      </c>
      <c r="J411" s="134">
        <f>'73511-11'!K$30</f>
        <v>1834224</v>
      </c>
    </row>
    <row r="412" spans="1:10" x14ac:dyDescent="0.3">
      <c r="A412" s="128">
        <v>73511</v>
      </c>
      <c r="B412" s="128" t="s">
        <v>58</v>
      </c>
      <c r="C412" s="128" t="s">
        <v>2595</v>
      </c>
      <c r="D412" s="128">
        <v>2019</v>
      </c>
      <c r="E412" s="128" t="s">
        <v>32</v>
      </c>
      <c r="F412" s="128" t="str">
        <f>'73511-11'!A$30</f>
        <v xml:space="preserve">   Freibetrag nach § 8 Nr.1 GewStG </v>
      </c>
      <c r="G412" s="130" t="s">
        <v>2741</v>
      </c>
      <c r="H412" s="130" t="s">
        <v>2736</v>
      </c>
      <c r="I412" s="130" t="s">
        <v>325</v>
      </c>
      <c r="J412" s="134">
        <f>'73511-11'!L$30</f>
        <v>1248490</v>
      </c>
    </row>
    <row r="413" spans="1:10" x14ac:dyDescent="0.3">
      <c r="A413" s="128">
        <v>73511</v>
      </c>
      <c r="B413" s="128" t="s">
        <v>58</v>
      </c>
      <c r="C413" s="128" t="s">
        <v>2595</v>
      </c>
      <c r="D413" s="128">
        <v>2019</v>
      </c>
      <c r="E413" s="128" t="s">
        <v>32</v>
      </c>
      <c r="F413" s="128" t="str">
        <f>'73511-11'!A$30</f>
        <v xml:space="preserve">   Freibetrag nach § 8 Nr.1 GewStG </v>
      </c>
      <c r="G413" s="130" t="s">
        <v>2741</v>
      </c>
      <c r="H413" s="130" t="s">
        <v>2736</v>
      </c>
      <c r="I413" s="128" t="s">
        <v>52</v>
      </c>
      <c r="J413" s="134">
        <f>'73511-11'!M$30</f>
        <v>21858567</v>
      </c>
    </row>
    <row r="414" spans="1:10" x14ac:dyDescent="0.3">
      <c r="A414" s="128">
        <v>73511</v>
      </c>
      <c r="B414" s="128" t="s">
        <v>58</v>
      </c>
      <c r="C414" s="128" t="s">
        <v>2595</v>
      </c>
      <c r="D414" s="128">
        <v>2019</v>
      </c>
      <c r="E414" s="128" t="s">
        <v>32</v>
      </c>
      <c r="F414" s="128" t="str">
        <f>'73511-11'!A$30</f>
        <v xml:space="preserve">   Freibetrag nach § 8 Nr.1 GewStG </v>
      </c>
      <c r="G414" s="130" t="s">
        <v>2742</v>
      </c>
      <c r="H414" s="130" t="s">
        <v>2736</v>
      </c>
      <c r="I414" s="130" t="s">
        <v>325</v>
      </c>
      <c r="J414" s="134">
        <f>'73511-11'!N$30</f>
        <v>115730</v>
      </c>
    </row>
    <row r="415" spans="1:10" x14ac:dyDescent="0.3">
      <c r="A415" s="128">
        <v>73511</v>
      </c>
      <c r="B415" s="128" t="s">
        <v>58</v>
      </c>
      <c r="C415" s="128" t="s">
        <v>2595</v>
      </c>
      <c r="D415" s="128">
        <v>2019</v>
      </c>
      <c r="E415" s="128" t="s">
        <v>32</v>
      </c>
      <c r="F415" s="128" t="str">
        <f>'73511-11'!A$30</f>
        <v xml:space="preserve">   Freibetrag nach § 8 Nr.1 GewStG </v>
      </c>
      <c r="G415" s="130" t="s">
        <v>2742</v>
      </c>
      <c r="H415" s="130" t="s">
        <v>2736</v>
      </c>
      <c r="I415" s="128" t="s">
        <v>52</v>
      </c>
      <c r="J415" s="134">
        <f>'73511-11'!O$30</f>
        <v>1600563</v>
      </c>
    </row>
    <row r="416" spans="1:10" x14ac:dyDescent="0.3">
      <c r="A416" s="128">
        <v>73511</v>
      </c>
      <c r="B416" s="128" t="s">
        <v>58</v>
      </c>
      <c r="C416" s="128" t="s">
        <v>2595</v>
      </c>
      <c r="D416" s="128">
        <v>2019</v>
      </c>
      <c r="E416" s="128" t="s">
        <v>32</v>
      </c>
      <c r="F416" s="128" t="str">
        <f>'73511-11'!A$30</f>
        <v xml:space="preserve">   Freibetrag nach § 8 Nr.1 GewStG </v>
      </c>
      <c r="G416" s="130" t="s">
        <v>2743</v>
      </c>
      <c r="H416" s="130" t="s">
        <v>2736</v>
      </c>
      <c r="I416" s="130" t="s">
        <v>325</v>
      </c>
      <c r="J416" s="134">
        <f>'73511-11'!P$30</f>
        <v>735882</v>
      </c>
    </row>
    <row r="417" spans="1:10" x14ac:dyDescent="0.3">
      <c r="A417" s="128">
        <v>73511</v>
      </c>
      <c r="B417" s="128" t="s">
        <v>58</v>
      </c>
      <c r="C417" s="128" t="s">
        <v>2595</v>
      </c>
      <c r="D417" s="128">
        <v>2019</v>
      </c>
      <c r="E417" s="128" t="s">
        <v>32</v>
      </c>
      <c r="F417" s="128" t="str">
        <f>'73511-11'!A$30</f>
        <v xml:space="preserve">   Freibetrag nach § 8 Nr.1 GewStG </v>
      </c>
      <c r="G417" s="130" t="s">
        <v>2743</v>
      </c>
      <c r="H417" s="130" t="s">
        <v>2736</v>
      </c>
      <c r="I417" s="128" t="s">
        <v>52</v>
      </c>
      <c r="J417" s="134">
        <f>'73511-11'!Q$30</f>
        <v>6995375</v>
      </c>
    </row>
    <row r="418" spans="1:10" x14ac:dyDescent="0.3">
      <c r="A418" s="128">
        <v>73511</v>
      </c>
      <c r="B418" s="128" t="s">
        <v>58</v>
      </c>
      <c r="C418" s="128" t="s">
        <v>2595</v>
      </c>
      <c r="D418" s="128">
        <v>2019</v>
      </c>
      <c r="E418" s="128" t="s">
        <v>32</v>
      </c>
      <c r="F418" s="128" t="str">
        <f>'73511-11'!A$30</f>
        <v xml:space="preserve">   Freibetrag nach § 8 Nr.1 GewStG </v>
      </c>
      <c r="G418" s="130" t="s">
        <v>2744</v>
      </c>
      <c r="H418" s="130" t="s">
        <v>2736</v>
      </c>
      <c r="I418" s="130" t="s">
        <v>325</v>
      </c>
      <c r="J418" s="134">
        <f>'73511-11'!R$30</f>
        <v>360253</v>
      </c>
    </row>
    <row r="419" spans="1:10" x14ac:dyDescent="0.3">
      <c r="A419" s="128">
        <v>73511</v>
      </c>
      <c r="B419" s="128" t="s">
        <v>58</v>
      </c>
      <c r="C419" s="128" t="s">
        <v>2595</v>
      </c>
      <c r="D419" s="128">
        <v>2019</v>
      </c>
      <c r="E419" s="128" t="s">
        <v>32</v>
      </c>
      <c r="F419" s="128" t="str">
        <f>'73511-11'!A$30</f>
        <v xml:space="preserve">   Freibetrag nach § 8 Nr.1 GewStG </v>
      </c>
      <c r="G419" s="130" t="s">
        <v>2744</v>
      </c>
      <c r="H419" s="130" t="s">
        <v>2736</v>
      </c>
      <c r="I419" s="128" t="s">
        <v>52</v>
      </c>
      <c r="J419" s="134">
        <f>'73511-11'!S$30</f>
        <v>10400126</v>
      </c>
    </row>
    <row r="420" spans="1:10" x14ac:dyDescent="0.3">
      <c r="A420" s="128">
        <v>73511</v>
      </c>
      <c r="B420" s="128" t="s">
        <v>58</v>
      </c>
      <c r="C420" s="128" t="s">
        <v>2595</v>
      </c>
      <c r="D420" s="128">
        <v>2019</v>
      </c>
      <c r="E420" s="128" t="s">
        <v>32</v>
      </c>
      <c r="F420" s="128" t="str">
        <f>'73511-11'!A$30</f>
        <v xml:space="preserve">   Freibetrag nach § 8 Nr.1 GewStG </v>
      </c>
      <c r="G420" s="130" t="s">
        <v>2745</v>
      </c>
      <c r="H420" s="130" t="s">
        <v>2736</v>
      </c>
      <c r="I420" s="130" t="s">
        <v>325</v>
      </c>
      <c r="J420" s="134">
        <f>'73511-11'!T$30</f>
        <v>36625</v>
      </c>
    </row>
    <row r="421" spans="1:10" x14ac:dyDescent="0.3">
      <c r="A421" s="128">
        <v>73511</v>
      </c>
      <c r="B421" s="128" t="s">
        <v>58</v>
      </c>
      <c r="C421" s="128" t="s">
        <v>2595</v>
      </c>
      <c r="D421" s="128">
        <v>2019</v>
      </c>
      <c r="E421" s="128" t="s">
        <v>32</v>
      </c>
      <c r="F421" s="128" t="str">
        <f>'73511-11'!A$30</f>
        <v xml:space="preserve">   Freibetrag nach § 8 Nr.1 GewStG </v>
      </c>
      <c r="G421" s="130" t="s">
        <v>2745</v>
      </c>
      <c r="H421" s="130" t="s">
        <v>2736</v>
      </c>
      <c r="I421" s="128" t="s">
        <v>52</v>
      </c>
      <c r="J421" s="134">
        <f>'73511-11'!U$30</f>
        <v>2862504</v>
      </c>
    </row>
    <row r="422" spans="1:10" x14ac:dyDescent="0.3">
      <c r="A422" s="128">
        <v>73511</v>
      </c>
      <c r="B422" s="128" t="s">
        <v>58</v>
      </c>
      <c r="C422" s="128" t="s">
        <v>2595</v>
      </c>
      <c r="D422" s="128">
        <v>2019</v>
      </c>
      <c r="E422" s="128" t="s">
        <v>32</v>
      </c>
      <c r="F422" s="128" t="str">
        <f>'73511-11'!A$31</f>
        <v xml:space="preserve">+ anzurechnende Finanzierungsanteile nach § 8 Nr.1 GewStG, davon 25 v.H. </v>
      </c>
      <c r="G422" s="130" t="s">
        <v>2734</v>
      </c>
      <c r="H422" s="130" t="s">
        <v>2736</v>
      </c>
      <c r="I422" s="130" t="s">
        <v>325</v>
      </c>
      <c r="J422" s="134">
        <f>'73511-11'!B$31</f>
        <v>118338</v>
      </c>
    </row>
    <row r="423" spans="1:10" x14ac:dyDescent="0.3">
      <c r="A423" s="128">
        <v>73511</v>
      </c>
      <c r="B423" s="128" t="s">
        <v>58</v>
      </c>
      <c r="C423" s="128" t="s">
        <v>2595</v>
      </c>
      <c r="D423" s="128">
        <v>2019</v>
      </c>
      <c r="E423" s="128" t="s">
        <v>32</v>
      </c>
      <c r="F423" s="128" t="str">
        <f>'73511-11'!A$31</f>
        <v xml:space="preserve">+ anzurechnende Finanzierungsanteile nach § 8 Nr.1 GewStG, davon 25 v.H. </v>
      </c>
      <c r="G423" s="130" t="s">
        <v>2734</v>
      </c>
      <c r="H423" s="130" t="s">
        <v>2736</v>
      </c>
      <c r="I423" s="128" t="s">
        <v>52</v>
      </c>
      <c r="J423" s="134">
        <f>'73511-11'!C$31</f>
        <v>18843675</v>
      </c>
    </row>
    <row r="424" spans="1:10" x14ac:dyDescent="0.3">
      <c r="A424" s="128">
        <v>73511</v>
      </c>
      <c r="B424" s="128" t="s">
        <v>58</v>
      </c>
      <c r="C424" s="128" t="s">
        <v>2595</v>
      </c>
      <c r="D424" s="128">
        <v>2019</v>
      </c>
      <c r="E424" s="128" t="s">
        <v>32</v>
      </c>
      <c r="F424" s="128" t="str">
        <f>'73511-11'!A$31</f>
        <v xml:space="preserve">+ anzurechnende Finanzierungsanteile nach § 8 Nr.1 GewStG, davon 25 v.H. </v>
      </c>
      <c r="G424" s="130" t="s">
        <v>2737</v>
      </c>
      <c r="H424" s="130" t="s">
        <v>2736</v>
      </c>
      <c r="I424" s="130" t="s">
        <v>325</v>
      </c>
      <c r="J424" s="134">
        <f>'73511-11'!D$31</f>
        <v>44388</v>
      </c>
    </row>
    <row r="425" spans="1:10" x14ac:dyDescent="0.3">
      <c r="A425" s="128">
        <v>73511</v>
      </c>
      <c r="B425" s="128" t="s">
        <v>58</v>
      </c>
      <c r="C425" s="128" t="s">
        <v>2595</v>
      </c>
      <c r="D425" s="128">
        <v>2019</v>
      </c>
      <c r="E425" s="128" t="s">
        <v>32</v>
      </c>
      <c r="F425" s="128" t="str">
        <f>'73511-11'!A$31</f>
        <v xml:space="preserve">+ anzurechnende Finanzierungsanteile nach § 8 Nr.1 GewStG, davon 25 v.H. </v>
      </c>
      <c r="G425" s="130" t="s">
        <v>2737</v>
      </c>
      <c r="H425" s="130" t="s">
        <v>2736</v>
      </c>
      <c r="I425" s="128" t="s">
        <v>52</v>
      </c>
      <c r="J425" s="134">
        <f>'73511-11'!E$31</f>
        <v>5838897</v>
      </c>
    </row>
    <row r="426" spans="1:10" x14ac:dyDescent="0.3">
      <c r="A426" s="128">
        <v>73511</v>
      </c>
      <c r="B426" s="128" t="s">
        <v>58</v>
      </c>
      <c r="C426" s="128" t="s">
        <v>2595</v>
      </c>
      <c r="D426" s="128">
        <v>2019</v>
      </c>
      <c r="E426" s="128" t="s">
        <v>32</v>
      </c>
      <c r="F426" s="128" t="str">
        <f>'73511-11'!A$31</f>
        <v xml:space="preserve">+ anzurechnende Finanzierungsanteile nach § 8 Nr.1 GewStG, davon 25 v.H. </v>
      </c>
      <c r="G426" s="130" t="s">
        <v>2738</v>
      </c>
      <c r="H426" s="130" t="s">
        <v>2736</v>
      </c>
      <c r="I426" s="130" t="s">
        <v>325</v>
      </c>
      <c r="J426" s="134">
        <f>'73511-11'!F$31</f>
        <v>28942</v>
      </c>
    </row>
    <row r="427" spans="1:10" x14ac:dyDescent="0.3">
      <c r="A427" s="128">
        <v>73511</v>
      </c>
      <c r="B427" s="128" t="s">
        <v>58</v>
      </c>
      <c r="C427" s="128" t="s">
        <v>2595</v>
      </c>
      <c r="D427" s="128">
        <v>2019</v>
      </c>
      <c r="E427" s="128" t="s">
        <v>32</v>
      </c>
      <c r="F427" s="128" t="str">
        <f>'73511-11'!A$31</f>
        <v xml:space="preserve">+ anzurechnende Finanzierungsanteile nach § 8 Nr.1 GewStG, davon 25 v.H. </v>
      </c>
      <c r="G427" s="130" t="s">
        <v>2738</v>
      </c>
      <c r="H427" s="130" t="s">
        <v>2736</v>
      </c>
      <c r="I427" s="128" t="s">
        <v>52</v>
      </c>
      <c r="J427" s="134">
        <f>'73511-11'!G$31</f>
        <v>4837553</v>
      </c>
    </row>
    <row r="428" spans="1:10" x14ac:dyDescent="0.3">
      <c r="A428" s="128">
        <v>73511</v>
      </c>
      <c r="B428" s="128" t="s">
        <v>58</v>
      </c>
      <c r="C428" s="128" t="s">
        <v>2595</v>
      </c>
      <c r="D428" s="128">
        <v>2019</v>
      </c>
      <c r="E428" s="128" t="s">
        <v>32</v>
      </c>
      <c r="F428" s="128" t="str">
        <f>'73511-11'!A$31</f>
        <v xml:space="preserve">+ anzurechnende Finanzierungsanteile nach § 8 Nr.1 GewStG, davon 25 v.H. </v>
      </c>
      <c r="G428" s="130" t="s">
        <v>2739</v>
      </c>
      <c r="H428" s="130" t="s">
        <v>2736</v>
      </c>
      <c r="I428" s="130" t="s">
        <v>325</v>
      </c>
      <c r="J428" s="134">
        <f>'73511-11'!H$31</f>
        <v>14268</v>
      </c>
    </row>
    <row r="429" spans="1:10" x14ac:dyDescent="0.3">
      <c r="A429" s="128">
        <v>73511</v>
      </c>
      <c r="B429" s="128" t="s">
        <v>58</v>
      </c>
      <c r="C429" s="128" t="s">
        <v>2595</v>
      </c>
      <c r="D429" s="128">
        <v>2019</v>
      </c>
      <c r="E429" s="128" t="s">
        <v>32</v>
      </c>
      <c r="F429" s="128" t="str">
        <f>'73511-11'!A$31</f>
        <v xml:space="preserve">+ anzurechnende Finanzierungsanteile nach § 8 Nr.1 GewStG, davon 25 v.H. </v>
      </c>
      <c r="G429" s="130" t="s">
        <v>2739</v>
      </c>
      <c r="H429" s="130" t="s">
        <v>2736</v>
      </c>
      <c r="I429" s="128" t="s">
        <v>52</v>
      </c>
      <c r="J429" s="134">
        <f>'73511-11'!I$31</f>
        <v>929736</v>
      </c>
    </row>
    <row r="430" spans="1:10" x14ac:dyDescent="0.3">
      <c r="A430" s="128">
        <v>73511</v>
      </c>
      <c r="B430" s="128" t="s">
        <v>58</v>
      </c>
      <c r="C430" s="128" t="s">
        <v>2595</v>
      </c>
      <c r="D430" s="128">
        <v>2019</v>
      </c>
      <c r="E430" s="128" t="s">
        <v>32</v>
      </c>
      <c r="F430" s="128" t="str">
        <f>'73511-11'!A$31</f>
        <v xml:space="preserve">+ anzurechnende Finanzierungsanteile nach § 8 Nr.1 GewStG, davon 25 v.H. </v>
      </c>
      <c r="G430" s="130" t="s">
        <v>2740</v>
      </c>
      <c r="H430" s="130" t="s">
        <v>2736</v>
      </c>
      <c r="I430" s="130" t="s">
        <v>325</v>
      </c>
      <c r="J430" s="134">
        <f>'73511-11'!J$31</f>
        <v>1178</v>
      </c>
    </row>
    <row r="431" spans="1:10" x14ac:dyDescent="0.3">
      <c r="A431" s="128">
        <v>73511</v>
      </c>
      <c r="B431" s="128" t="s">
        <v>58</v>
      </c>
      <c r="C431" s="128" t="s">
        <v>2595</v>
      </c>
      <c r="D431" s="128">
        <v>2019</v>
      </c>
      <c r="E431" s="128" t="s">
        <v>32</v>
      </c>
      <c r="F431" s="128" t="str">
        <f>'73511-11'!A$31</f>
        <v xml:space="preserve">+ anzurechnende Finanzierungsanteile nach § 8 Nr.1 GewStG, davon 25 v.H. </v>
      </c>
      <c r="G431" s="130" t="s">
        <v>2740</v>
      </c>
      <c r="H431" s="130" t="s">
        <v>2736</v>
      </c>
      <c r="I431" s="128" t="s">
        <v>52</v>
      </c>
      <c r="J431" s="134">
        <f>'73511-11'!K$31</f>
        <v>71607</v>
      </c>
    </row>
    <row r="432" spans="1:10" x14ac:dyDescent="0.3">
      <c r="A432" s="128">
        <v>73511</v>
      </c>
      <c r="B432" s="128" t="s">
        <v>58</v>
      </c>
      <c r="C432" s="128" t="s">
        <v>2595</v>
      </c>
      <c r="D432" s="128">
        <v>2019</v>
      </c>
      <c r="E432" s="128" t="s">
        <v>32</v>
      </c>
      <c r="F432" s="128" t="str">
        <f>'73511-11'!A$31</f>
        <v xml:space="preserve">+ anzurechnende Finanzierungsanteile nach § 8 Nr.1 GewStG, davon 25 v.H. </v>
      </c>
      <c r="G432" s="130" t="s">
        <v>2741</v>
      </c>
      <c r="H432" s="130" t="s">
        <v>2736</v>
      </c>
      <c r="I432" s="130" t="s">
        <v>325</v>
      </c>
      <c r="J432" s="134">
        <f>'73511-11'!L$31</f>
        <v>73950</v>
      </c>
    </row>
    <row r="433" spans="1:10" x14ac:dyDescent="0.3">
      <c r="A433" s="128">
        <v>73511</v>
      </c>
      <c r="B433" s="128" t="s">
        <v>58</v>
      </c>
      <c r="C433" s="128" t="s">
        <v>2595</v>
      </c>
      <c r="D433" s="128">
        <v>2019</v>
      </c>
      <c r="E433" s="128" t="s">
        <v>32</v>
      </c>
      <c r="F433" s="128" t="str">
        <f>'73511-11'!A$31</f>
        <v xml:space="preserve">+ anzurechnende Finanzierungsanteile nach § 8 Nr.1 GewStG, davon 25 v.H. </v>
      </c>
      <c r="G433" s="130" t="s">
        <v>2741</v>
      </c>
      <c r="H433" s="130" t="s">
        <v>2736</v>
      </c>
      <c r="I433" s="128" t="s">
        <v>52</v>
      </c>
      <c r="J433" s="134">
        <f>'73511-11'!M$31</f>
        <v>13004779</v>
      </c>
    </row>
    <row r="434" spans="1:10" x14ac:dyDescent="0.3">
      <c r="A434" s="128">
        <v>73511</v>
      </c>
      <c r="B434" s="128" t="s">
        <v>58</v>
      </c>
      <c r="C434" s="128" t="s">
        <v>2595</v>
      </c>
      <c r="D434" s="128">
        <v>2019</v>
      </c>
      <c r="E434" s="128" t="s">
        <v>32</v>
      </c>
      <c r="F434" s="128" t="str">
        <f>'73511-11'!A$31</f>
        <v xml:space="preserve">+ anzurechnende Finanzierungsanteile nach § 8 Nr.1 GewStG, davon 25 v.H. </v>
      </c>
      <c r="G434" s="130" t="s">
        <v>2742</v>
      </c>
      <c r="H434" s="130" t="s">
        <v>2736</v>
      </c>
      <c r="I434" s="130" t="s">
        <v>325</v>
      </c>
      <c r="J434" s="134">
        <f>'73511-11'!N$31</f>
        <v>2368</v>
      </c>
    </row>
    <row r="435" spans="1:10" x14ac:dyDescent="0.3">
      <c r="A435" s="128">
        <v>73511</v>
      </c>
      <c r="B435" s="128" t="s">
        <v>58</v>
      </c>
      <c r="C435" s="128" t="s">
        <v>2595</v>
      </c>
      <c r="D435" s="128">
        <v>2019</v>
      </c>
      <c r="E435" s="128" t="s">
        <v>32</v>
      </c>
      <c r="F435" s="128" t="str">
        <f>'73511-11'!A$31</f>
        <v xml:space="preserve">+ anzurechnende Finanzierungsanteile nach § 8 Nr.1 GewStG, davon 25 v.H. </v>
      </c>
      <c r="G435" s="130" t="s">
        <v>2742</v>
      </c>
      <c r="H435" s="130" t="s">
        <v>2736</v>
      </c>
      <c r="I435" s="128" t="s">
        <v>52</v>
      </c>
      <c r="J435" s="134">
        <f>'73511-11'!O$31</f>
        <v>69287</v>
      </c>
    </row>
    <row r="436" spans="1:10" x14ac:dyDescent="0.3">
      <c r="A436" s="128">
        <v>73511</v>
      </c>
      <c r="B436" s="128" t="s">
        <v>58</v>
      </c>
      <c r="C436" s="128" t="s">
        <v>2595</v>
      </c>
      <c r="D436" s="128">
        <v>2019</v>
      </c>
      <c r="E436" s="128" t="s">
        <v>32</v>
      </c>
      <c r="F436" s="128" t="str">
        <f>'73511-11'!A$31</f>
        <v xml:space="preserve">+ anzurechnende Finanzierungsanteile nach § 8 Nr.1 GewStG, davon 25 v.H. </v>
      </c>
      <c r="G436" s="130" t="s">
        <v>2743</v>
      </c>
      <c r="H436" s="130" t="s">
        <v>2736</v>
      </c>
      <c r="I436" s="130" t="s">
        <v>325</v>
      </c>
      <c r="J436" s="134">
        <f>'73511-11'!P$31</f>
        <v>8901</v>
      </c>
    </row>
    <row r="437" spans="1:10" x14ac:dyDescent="0.3">
      <c r="A437" s="128">
        <v>73511</v>
      </c>
      <c r="B437" s="128" t="s">
        <v>58</v>
      </c>
      <c r="C437" s="128" t="s">
        <v>2595</v>
      </c>
      <c r="D437" s="128">
        <v>2019</v>
      </c>
      <c r="E437" s="128" t="s">
        <v>32</v>
      </c>
      <c r="F437" s="128" t="str">
        <f>'73511-11'!A$31</f>
        <v xml:space="preserve">+ anzurechnende Finanzierungsanteile nach § 8 Nr.1 GewStG, davon 25 v.H. </v>
      </c>
      <c r="G437" s="130" t="s">
        <v>2743</v>
      </c>
      <c r="H437" s="130" t="s">
        <v>2736</v>
      </c>
      <c r="I437" s="128" t="s">
        <v>52</v>
      </c>
      <c r="J437" s="134">
        <f>'73511-11'!Q$31</f>
        <v>262240</v>
      </c>
    </row>
    <row r="438" spans="1:10" x14ac:dyDescent="0.3">
      <c r="A438" s="128">
        <v>73511</v>
      </c>
      <c r="B438" s="128" t="s">
        <v>58</v>
      </c>
      <c r="C438" s="128" t="s">
        <v>2595</v>
      </c>
      <c r="D438" s="128">
        <v>2019</v>
      </c>
      <c r="E438" s="128" t="s">
        <v>32</v>
      </c>
      <c r="F438" s="128" t="str">
        <f>'73511-11'!A$31</f>
        <v xml:space="preserve">+ anzurechnende Finanzierungsanteile nach § 8 Nr.1 GewStG, davon 25 v.H. </v>
      </c>
      <c r="G438" s="130" t="s">
        <v>2744</v>
      </c>
      <c r="H438" s="130" t="s">
        <v>2736</v>
      </c>
      <c r="I438" s="130" t="s">
        <v>325</v>
      </c>
      <c r="J438" s="134">
        <f>'73511-11'!R$31</f>
        <v>39677</v>
      </c>
    </row>
    <row r="439" spans="1:10" x14ac:dyDescent="0.3">
      <c r="A439" s="128">
        <v>73511</v>
      </c>
      <c r="B439" s="128" t="s">
        <v>58</v>
      </c>
      <c r="C439" s="128" t="s">
        <v>2595</v>
      </c>
      <c r="D439" s="128">
        <v>2019</v>
      </c>
      <c r="E439" s="128" t="s">
        <v>32</v>
      </c>
      <c r="F439" s="128" t="str">
        <f>'73511-11'!A$31</f>
        <v xml:space="preserve">+ anzurechnende Finanzierungsanteile nach § 8 Nr.1 GewStG, davon 25 v.H. </v>
      </c>
      <c r="G439" s="130" t="s">
        <v>2744</v>
      </c>
      <c r="H439" s="130" t="s">
        <v>2736</v>
      </c>
      <c r="I439" s="128" t="s">
        <v>52</v>
      </c>
      <c r="J439" s="134">
        <f>'73511-11'!S$31</f>
        <v>1923229</v>
      </c>
    </row>
    <row r="440" spans="1:10" x14ac:dyDescent="0.3">
      <c r="A440" s="128">
        <v>73511</v>
      </c>
      <c r="B440" s="128" t="s">
        <v>58</v>
      </c>
      <c r="C440" s="128" t="s">
        <v>2595</v>
      </c>
      <c r="D440" s="128">
        <v>2019</v>
      </c>
      <c r="E440" s="128" t="s">
        <v>32</v>
      </c>
      <c r="F440" s="128" t="str">
        <f>'73511-11'!A$31</f>
        <v xml:space="preserve">+ anzurechnende Finanzierungsanteile nach § 8 Nr.1 GewStG, davon 25 v.H. </v>
      </c>
      <c r="G440" s="130" t="s">
        <v>2745</v>
      </c>
      <c r="H440" s="130" t="s">
        <v>2736</v>
      </c>
      <c r="I440" s="130" t="s">
        <v>325</v>
      </c>
      <c r="J440" s="134">
        <f>'73511-11'!T$31</f>
        <v>23004</v>
      </c>
    </row>
    <row r="441" spans="1:10" x14ac:dyDescent="0.3">
      <c r="A441" s="128">
        <v>73511</v>
      </c>
      <c r="B441" s="128" t="s">
        <v>58</v>
      </c>
      <c r="C441" s="128" t="s">
        <v>2595</v>
      </c>
      <c r="D441" s="128">
        <v>2019</v>
      </c>
      <c r="E441" s="128" t="s">
        <v>32</v>
      </c>
      <c r="F441" s="128" t="str">
        <f>'73511-11'!A$31</f>
        <v xml:space="preserve">+ anzurechnende Finanzierungsanteile nach § 8 Nr.1 GewStG, davon 25 v.H. </v>
      </c>
      <c r="G441" s="130" t="s">
        <v>2745</v>
      </c>
      <c r="H441" s="130" t="s">
        <v>2736</v>
      </c>
      <c r="I441" s="128" t="s">
        <v>52</v>
      </c>
      <c r="J441" s="134">
        <f>'73511-11'!U$31</f>
        <v>10750023</v>
      </c>
    </row>
    <row r="442" spans="1:10" x14ac:dyDescent="0.3">
      <c r="A442" s="128">
        <v>73511</v>
      </c>
      <c r="B442" s="128" t="s">
        <v>58</v>
      </c>
      <c r="C442" s="128" t="s">
        <v>2595</v>
      </c>
      <c r="D442" s="128">
        <v>2019</v>
      </c>
      <c r="E442" s="128" t="s">
        <v>32</v>
      </c>
      <c r="F442" s="128" t="str">
        <f>'73511-11'!A$32</f>
        <v xml:space="preserve">+ Nr.4: Gewinnanteile der persönlich haftenden Gesellschafter einer KGaA </v>
      </c>
      <c r="G442" s="130" t="s">
        <v>2734</v>
      </c>
      <c r="H442" s="130" t="s">
        <v>2736</v>
      </c>
      <c r="I442" s="130" t="s">
        <v>325</v>
      </c>
      <c r="J442" s="134">
        <f>'73511-11'!B$32</f>
        <v>184</v>
      </c>
    </row>
    <row r="443" spans="1:10" x14ac:dyDescent="0.3">
      <c r="A443" s="128">
        <v>73511</v>
      </c>
      <c r="B443" s="128" t="s">
        <v>58</v>
      </c>
      <c r="C443" s="128" t="s">
        <v>2595</v>
      </c>
      <c r="D443" s="128">
        <v>2019</v>
      </c>
      <c r="E443" s="128" t="s">
        <v>32</v>
      </c>
      <c r="F443" s="128" t="str">
        <f>'73511-11'!A$32</f>
        <v xml:space="preserve">+ Nr.4: Gewinnanteile der persönlich haftenden Gesellschafter einer KGaA </v>
      </c>
      <c r="G443" s="130" t="s">
        <v>2734</v>
      </c>
      <c r="H443" s="130" t="s">
        <v>2736</v>
      </c>
      <c r="I443" s="128" t="s">
        <v>52</v>
      </c>
      <c r="J443" s="134">
        <f>'73511-11'!C$32</f>
        <v>1120126</v>
      </c>
    </row>
    <row r="444" spans="1:10" x14ac:dyDescent="0.3">
      <c r="A444" s="128">
        <v>73511</v>
      </c>
      <c r="B444" s="128" t="s">
        <v>58</v>
      </c>
      <c r="C444" s="128" t="s">
        <v>2595</v>
      </c>
      <c r="D444" s="128">
        <v>2019</v>
      </c>
      <c r="E444" s="128" t="s">
        <v>32</v>
      </c>
      <c r="F444" s="128" t="str">
        <f>'73511-11'!A$32</f>
        <v xml:space="preserve">+ Nr.4: Gewinnanteile der persönlich haftenden Gesellschafter einer KGaA </v>
      </c>
      <c r="G444" s="130" t="s">
        <v>2737</v>
      </c>
      <c r="H444" s="130" t="s">
        <v>2736</v>
      </c>
      <c r="I444" s="130" t="s">
        <v>325</v>
      </c>
      <c r="J444" s="134">
        <f>'73511-11'!D$32</f>
        <v>94</v>
      </c>
    </row>
    <row r="445" spans="1:10" x14ac:dyDescent="0.3">
      <c r="A445" s="128">
        <v>73511</v>
      </c>
      <c r="B445" s="128" t="s">
        <v>58</v>
      </c>
      <c r="C445" s="128" t="s">
        <v>2595</v>
      </c>
      <c r="D445" s="128">
        <v>2019</v>
      </c>
      <c r="E445" s="128" t="s">
        <v>32</v>
      </c>
      <c r="F445" s="128" t="str">
        <f>'73511-11'!A$32</f>
        <v xml:space="preserve">+ Nr.4: Gewinnanteile der persönlich haftenden Gesellschafter einer KGaA </v>
      </c>
      <c r="G445" s="130" t="s">
        <v>2737</v>
      </c>
      <c r="H445" s="130" t="s">
        <v>2736</v>
      </c>
      <c r="I445" s="128" t="s">
        <v>52</v>
      </c>
      <c r="J445" s="134">
        <f>'73511-11'!E$32</f>
        <v>112060</v>
      </c>
    </row>
    <row r="446" spans="1:10" x14ac:dyDescent="0.3">
      <c r="A446" s="128">
        <v>73511</v>
      </c>
      <c r="B446" s="128" t="s">
        <v>58</v>
      </c>
      <c r="C446" s="128" t="s">
        <v>2595</v>
      </c>
      <c r="D446" s="128">
        <v>2019</v>
      </c>
      <c r="E446" s="128" t="s">
        <v>32</v>
      </c>
      <c r="F446" s="128" t="str">
        <f>'73511-11'!A$32</f>
        <v xml:space="preserve">+ Nr.4: Gewinnanteile der persönlich haftenden Gesellschafter einer KGaA </v>
      </c>
      <c r="G446" s="130" t="s">
        <v>2738</v>
      </c>
      <c r="H446" s="130" t="s">
        <v>2736</v>
      </c>
      <c r="I446" s="130" t="s">
        <v>325</v>
      </c>
      <c r="J446" s="134">
        <f>'73511-11'!F$32</f>
        <v>72</v>
      </c>
    </row>
    <row r="447" spans="1:10" x14ac:dyDescent="0.3">
      <c r="A447" s="128">
        <v>73511</v>
      </c>
      <c r="B447" s="128" t="s">
        <v>58</v>
      </c>
      <c r="C447" s="128" t="s">
        <v>2595</v>
      </c>
      <c r="D447" s="128">
        <v>2019</v>
      </c>
      <c r="E447" s="128" t="s">
        <v>32</v>
      </c>
      <c r="F447" s="128" t="str">
        <f>'73511-11'!A$32</f>
        <v xml:space="preserve">+ Nr.4: Gewinnanteile der persönlich haftenden Gesellschafter einer KGaA </v>
      </c>
      <c r="G447" s="130" t="s">
        <v>2738</v>
      </c>
      <c r="H447" s="130" t="s">
        <v>2736</v>
      </c>
      <c r="I447" s="128" t="s">
        <v>52</v>
      </c>
      <c r="J447" s="134">
        <f>'73511-11'!G$32</f>
        <v>109629</v>
      </c>
    </row>
    <row r="448" spans="1:10" x14ac:dyDescent="0.3">
      <c r="A448" s="128">
        <v>73511</v>
      </c>
      <c r="B448" s="128" t="s">
        <v>58</v>
      </c>
      <c r="C448" s="128" t="s">
        <v>2595</v>
      </c>
      <c r="D448" s="128">
        <v>2019</v>
      </c>
      <c r="E448" s="128" t="s">
        <v>32</v>
      </c>
      <c r="F448" s="128" t="str">
        <f>'73511-11'!A$32</f>
        <v xml:space="preserve">+ Nr.4: Gewinnanteile der persönlich haftenden Gesellschafter einer KGaA </v>
      </c>
      <c r="G448" s="130" t="s">
        <v>2739</v>
      </c>
      <c r="H448" s="130" t="s">
        <v>2736</v>
      </c>
      <c r="I448" s="130" t="s">
        <v>325</v>
      </c>
      <c r="J448" s="134">
        <f>'73511-11'!H$32</f>
        <v>22</v>
      </c>
    </row>
    <row r="449" spans="1:10" x14ac:dyDescent="0.3">
      <c r="A449" s="128">
        <v>73511</v>
      </c>
      <c r="B449" s="128" t="s">
        <v>58</v>
      </c>
      <c r="C449" s="128" t="s">
        <v>2595</v>
      </c>
      <c r="D449" s="128">
        <v>2019</v>
      </c>
      <c r="E449" s="128" t="s">
        <v>32</v>
      </c>
      <c r="F449" s="128" t="str">
        <f>'73511-11'!A$32</f>
        <v xml:space="preserve">+ Nr.4: Gewinnanteile der persönlich haftenden Gesellschafter einer KGaA </v>
      </c>
      <c r="G449" s="130" t="s">
        <v>2739</v>
      </c>
      <c r="H449" s="130" t="s">
        <v>2736</v>
      </c>
      <c r="I449" s="128" t="s">
        <v>52</v>
      </c>
      <c r="J449" s="134">
        <f>'73511-11'!I$32</f>
        <v>2431</v>
      </c>
    </row>
    <row r="450" spans="1:10" x14ac:dyDescent="0.3">
      <c r="A450" s="128">
        <v>73511</v>
      </c>
      <c r="B450" s="128" t="s">
        <v>58</v>
      </c>
      <c r="C450" s="128" t="s">
        <v>2595</v>
      </c>
      <c r="D450" s="128">
        <v>2019</v>
      </c>
      <c r="E450" s="128" t="s">
        <v>32</v>
      </c>
      <c r="F450" s="128" t="str">
        <f>'73511-11'!A$32</f>
        <v xml:space="preserve">+ Nr.4: Gewinnanteile der persönlich haftenden Gesellschafter einer KGaA </v>
      </c>
      <c r="G450" s="130" t="s">
        <v>2740</v>
      </c>
      <c r="H450" s="130" t="s">
        <v>2736</v>
      </c>
      <c r="I450" s="130" t="s">
        <v>325</v>
      </c>
      <c r="J450" s="134" t="str">
        <f>'73511-11'!J$32</f>
        <v>-</v>
      </c>
    </row>
    <row r="451" spans="1:10" x14ac:dyDescent="0.3">
      <c r="A451" s="128">
        <v>73511</v>
      </c>
      <c r="B451" s="128" t="s">
        <v>58</v>
      </c>
      <c r="C451" s="128" t="s">
        <v>2595</v>
      </c>
      <c r="D451" s="128">
        <v>2019</v>
      </c>
      <c r="E451" s="128" t="s">
        <v>32</v>
      </c>
      <c r="F451" s="128" t="str">
        <f>'73511-11'!A$32</f>
        <v xml:space="preserve">+ Nr.4: Gewinnanteile der persönlich haftenden Gesellschafter einer KGaA </v>
      </c>
      <c r="G451" s="130" t="s">
        <v>2740</v>
      </c>
      <c r="H451" s="130" t="s">
        <v>2736</v>
      </c>
      <c r="I451" s="128" t="s">
        <v>52</v>
      </c>
      <c r="J451" s="134" t="str">
        <f>'73511-11'!K$32</f>
        <v>-</v>
      </c>
    </row>
    <row r="452" spans="1:10" x14ac:dyDescent="0.3">
      <c r="A452" s="128">
        <v>73511</v>
      </c>
      <c r="B452" s="128" t="s">
        <v>58</v>
      </c>
      <c r="C452" s="128" t="s">
        <v>2595</v>
      </c>
      <c r="D452" s="128">
        <v>2019</v>
      </c>
      <c r="E452" s="128" t="s">
        <v>32</v>
      </c>
      <c r="F452" s="128" t="str">
        <f>'73511-11'!A$32</f>
        <v xml:space="preserve">+ Nr.4: Gewinnanteile der persönlich haftenden Gesellschafter einer KGaA </v>
      </c>
      <c r="G452" s="130" t="s">
        <v>2741</v>
      </c>
      <c r="H452" s="130" t="s">
        <v>2736</v>
      </c>
      <c r="I452" s="130" t="s">
        <v>325</v>
      </c>
      <c r="J452" s="134">
        <f>'73511-11'!L$32</f>
        <v>90</v>
      </c>
    </row>
    <row r="453" spans="1:10" x14ac:dyDescent="0.3">
      <c r="A453" s="128">
        <v>73511</v>
      </c>
      <c r="B453" s="128" t="s">
        <v>58</v>
      </c>
      <c r="C453" s="128" t="s">
        <v>2595</v>
      </c>
      <c r="D453" s="128">
        <v>2019</v>
      </c>
      <c r="E453" s="128" t="s">
        <v>32</v>
      </c>
      <c r="F453" s="128" t="str">
        <f>'73511-11'!A$32</f>
        <v xml:space="preserve">+ Nr.4: Gewinnanteile der persönlich haftenden Gesellschafter einer KGaA </v>
      </c>
      <c r="G453" s="130" t="s">
        <v>2741</v>
      </c>
      <c r="H453" s="130" t="s">
        <v>2736</v>
      </c>
      <c r="I453" s="128" t="s">
        <v>52</v>
      </c>
      <c r="J453" s="134">
        <f>'73511-11'!M$32</f>
        <v>1008066</v>
      </c>
    </row>
    <row r="454" spans="1:10" x14ac:dyDescent="0.3">
      <c r="A454" s="128">
        <v>73511</v>
      </c>
      <c r="B454" s="128" t="s">
        <v>58</v>
      </c>
      <c r="C454" s="128" t="s">
        <v>2595</v>
      </c>
      <c r="D454" s="128">
        <v>2019</v>
      </c>
      <c r="E454" s="128" t="s">
        <v>32</v>
      </c>
      <c r="F454" s="128" t="str">
        <f>'73511-11'!A$32</f>
        <v xml:space="preserve">+ Nr.4: Gewinnanteile der persönlich haftenden Gesellschafter einer KGaA </v>
      </c>
      <c r="G454" s="130" t="s">
        <v>2742</v>
      </c>
      <c r="H454" s="130" t="s">
        <v>2736</v>
      </c>
      <c r="I454" s="130" t="s">
        <v>325</v>
      </c>
      <c r="J454" s="134" t="str">
        <f>'73511-11'!N$32</f>
        <v>.</v>
      </c>
    </row>
    <row r="455" spans="1:10" x14ac:dyDescent="0.3">
      <c r="A455" s="128">
        <v>73511</v>
      </c>
      <c r="B455" s="128" t="s">
        <v>58</v>
      </c>
      <c r="C455" s="128" t="s">
        <v>2595</v>
      </c>
      <c r="D455" s="128">
        <v>2019</v>
      </c>
      <c r="E455" s="128" t="s">
        <v>32</v>
      </c>
      <c r="F455" s="128" t="str">
        <f>'73511-11'!A$32</f>
        <v xml:space="preserve">+ Nr.4: Gewinnanteile der persönlich haftenden Gesellschafter einer KGaA </v>
      </c>
      <c r="G455" s="130" t="s">
        <v>2742</v>
      </c>
      <c r="H455" s="130" t="s">
        <v>2736</v>
      </c>
      <c r="I455" s="128" t="s">
        <v>52</v>
      </c>
      <c r="J455" s="134" t="str">
        <f>'73511-11'!O$32</f>
        <v>.</v>
      </c>
    </row>
    <row r="456" spans="1:10" x14ac:dyDescent="0.3">
      <c r="A456" s="128">
        <v>73511</v>
      </c>
      <c r="B456" s="128" t="s">
        <v>58</v>
      </c>
      <c r="C456" s="128" t="s">
        <v>2595</v>
      </c>
      <c r="D456" s="128">
        <v>2019</v>
      </c>
      <c r="E456" s="128" t="s">
        <v>32</v>
      </c>
      <c r="F456" s="128" t="str">
        <f>'73511-11'!A$32</f>
        <v xml:space="preserve">+ Nr.4: Gewinnanteile der persönlich haftenden Gesellschafter einer KGaA </v>
      </c>
      <c r="G456" s="130" t="s">
        <v>2743</v>
      </c>
      <c r="H456" s="130" t="s">
        <v>2736</v>
      </c>
      <c r="I456" s="130" t="s">
        <v>325</v>
      </c>
      <c r="J456" s="134" t="str">
        <f>'73511-11'!P$32</f>
        <v>.</v>
      </c>
    </row>
    <row r="457" spans="1:10" x14ac:dyDescent="0.3">
      <c r="A457" s="128">
        <v>73511</v>
      </c>
      <c r="B457" s="128" t="s">
        <v>58</v>
      </c>
      <c r="C457" s="128" t="s">
        <v>2595</v>
      </c>
      <c r="D457" s="128">
        <v>2019</v>
      </c>
      <c r="E457" s="128" t="s">
        <v>32</v>
      </c>
      <c r="F457" s="128" t="str">
        <f>'73511-11'!A$32</f>
        <v xml:space="preserve">+ Nr.4: Gewinnanteile der persönlich haftenden Gesellschafter einer KGaA </v>
      </c>
      <c r="G457" s="130" t="s">
        <v>2743</v>
      </c>
      <c r="H457" s="130" t="s">
        <v>2736</v>
      </c>
      <c r="I457" s="128" t="s">
        <v>52</v>
      </c>
      <c r="J457" s="134" t="str">
        <f>'73511-11'!Q$32</f>
        <v>.</v>
      </c>
    </row>
    <row r="458" spans="1:10" x14ac:dyDescent="0.3">
      <c r="A458" s="128">
        <v>73511</v>
      </c>
      <c r="B458" s="128" t="s">
        <v>58</v>
      </c>
      <c r="C458" s="128" t="s">
        <v>2595</v>
      </c>
      <c r="D458" s="128">
        <v>2019</v>
      </c>
      <c r="E458" s="128" t="s">
        <v>32</v>
      </c>
      <c r="F458" s="128" t="str">
        <f>'73511-11'!A$32</f>
        <v xml:space="preserve">+ Nr.4: Gewinnanteile der persönlich haftenden Gesellschafter einer KGaA </v>
      </c>
      <c r="G458" s="130" t="s">
        <v>2744</v>
      </c>
      <c r="H458" s="130" t="s">
        <v>2736</v>
      </c>
      <c r="I458" s="130" t="s">
        <v>325</v>
      </c>
      <c r="J458" s="134">
        <f>'73511-11'!R$32</f>
        <v>21</v>
      </c>
    </row>
    <row r="459" spans="1:10" x14ac:dyDescent="0.3">
      <c r="A459" s="128">
        <v>73511</v>
      </c>
      <c r="B459" s="128" t="s">
        <v>58</v>
      </c>
      <c r="C459" s="128" t="s">
        <v>2595</v>
      </c>
      <c r="D459" s="128">
        <v>2019</v>
      </c>
      <c r="E459" s="128" t="s">
        <v>32</v>
      </c>
      <c r="F459" s="128" t="str">
        <f>'73511-11'!A$32</f>
        <v xml:space="preserve">+ Nr.4: Gewinnanteile der persönlich haftenden Gesellschafter einer KGaA </v>
      </c>
      <c r="G459" s="130" t="s">
        <v>2744</v>
      </c>
      <c r="H459" s="130" t="s">
        <v>2736</v>
      </c>
      <c r="I459" s="128" t="s">
        <v>52</v>
      </c>
      <c r="J459" s="134">
        <f>'73511-11'!S$32</f>
        <v>5736</v>
      </c>
    </row>
    <row r="460" spans="1:10" x14ac:dyDescent="0.3">
      <c r="A460" s="128">
        <v>73511</v>
      </c>
      <c r="B460" s="128" t="s">
        <v>58</v>
      </c>
      <c r="C460" s="128" t="s">
        <v>2595</v>
      </c>
      <c r="D460" s="128">
        <v>2019</v>
      </c>
      <c r="E460" s="128" t="s">
        <v>32</v>
      </c>
      <c r="F460" s="128" t="str">
        <f>'73511-11'!A$32</f>
        <v xml:space="preserve">+ Nr.4: Gewinnanteile der persönlich haftenden Gesellschafter einer KGaA </v>
      </c>
      <c r="G460" s="130" t="s">
        <v>2745</v>
      </c>
      <c r="H460" s="130" t="s">
        <v>2736</v>
      </c>
      <c r="I460" s="130" t="s">
        <v>325</v>
      </c>
      <c r="J460" s="134">
        <f>'73511-11'!T$32</f>
        <v>60</v>
      </c>
    </row>
    <row r="461" spans="1:10" x14ac:dyDescent="0.3">
      <c r="A461" s="128">
        <v>73511</v>
      </c>
      <c r="B461" s="128" t="s">
        <v>58</v>
      </c>
      <c r="C461" s="128" t="s">
        <v>2595</v>
      </c>
      <c r="D461" s="128">
        <v>2019</v>
      </c>
      <c r="E461" s="128" t="s">
        <v>32</v>
      </c>
      <c r="F461" s="128" t="str">
        <f>'73511-11'!A$32</f>
        <v xml:space="preserve">+ Nr.4: Gewinnanteile der persönlich haftenden Gesellschafter einer KGaA </v>
      </c>
      <c r="G461" s="130" t="s">
        <v>2745</v>
      </c>
      <c r="H461" s="130" t="s">
        <v>2736</v>
      </c>
      <c r="I461" s="128" t="s">
        <v>52</v>
      </c>
      <c r="J461" s="134">
        <f>'73511-11'!U$32</f>
        <v>1001907</v>
      </c>
    </row>
    <row r="462" spans="1:10" x14ac:dyDescent="0.3">
      <c r="A462" s="128">
        <v>73511</v>
      </c>
      <c r="B462" s="128" t="s">
        <v>58</v>
      </c>
      <c r="C462" s="128" t="s">
        <v>2595</v>
      </c>
      <c r="D462" s="128">
        <v>2019</v>
      </c>
      <c r="E462" s="128" t="s">
        <v>32</v>
      </c>
      <c r="F462" s="128" t="str">
        <f>'73511-11'!A$33</f>
        <v xml:space="preserve">+ Nr.5: Hinzurechnungsbetrag nach § 8 Nr. 5 GewStG </v>
      </c>
      <c r="G462" s="130" t="s">
        <v>2734</v>
      </c>
      <c r="H462" s="130" t="s">
        <v>2736</v>
      </c>
      <c r="I462" s="130" t="s">
        <v>325</v>
      </c>
      <c r="J462" s="134">
        <f>'73511-11'!B$33</f>
        <v>22195</v>
      </c>
    </row>
    <row r="463" spans="1:10" x14ac:dyDescent="0.3">
      <c r="A463" s="128">
        <v>73511</v>
      </c>
      <c r="B463" s="128" t="s">
        <v>58</v>
      </c>
      <c r="C463" s="128" t="s">
        <v>2595</v>
      </c>
      <c r="D463" s="128">
        <v>2019</v>
      </c>
      <c r="E463" s="128" t="s">
        <v>32</v>
      </c>
      <c r="F463" s="128" t="str">
        <f>'73511-11'!A$33</f>
        <v xml:space="preserve">+ Nr.5: Hinzurechnungsbetrag nach § 8 Nr. 5 GewStG </v>
      </c>
      <c r="G463" s="130" t="s">
        <v>2734</v>
      </c>
      <c r="H463" s="130" t="s">
        <v>2736</v>
      </c>
      <c r="I463" s="128" t="s">
        <v>52</v>
      </c>
      <c r="J463" s="134">
        <f>'73511-11'!C$33</f>
        <v>1624567</v>
      </c>
    </row>
    <row r="464" spans="1:10" x14ac:dyDescent="0.3">
      <c r="A464" s="128">
        <v>73511</v>
      </c>
      <c r="B464" s="128" t="s">
        <v>58</v>
      </c>
      <c r="C464" s="128" t="s">
        <v>2595</v>
      </c>
      <c r="D464" s="128">
        <v>2019</v>
      </c>
      <c r="E464" s="128" t="s">
        <v>32</v>
      </c>
      <c r="F464" s="128" t="str">
        <f>'73511-11'!A$33</f>
        <v xml:space="preserve">+ Nr.5: Hinzurechnungsbetrag nach § 8 Nr. 5 GewStG </v>
      </c>
      <c r="G464" s="130" t="s">
        <v>2737</v>
      </c>
      <c r="H464" s="130" t="s">
        <v>2736</v>
      </c>
      <c r="I464" s="130" t="s">
        <v>325</v>
      </c>
      <c r="J464" s="134">
        <f>'73511-11'!D$33</f>
        <v>4692</v>
      </c>
    </row>
    <row r="465" spans="1:10" x14ac:dyDescent="0.3">
      <c r="A465" s="128">
        <v>73511</v>
      </c>
      <c r="B465" s="128" t="s">
        <v>58</v>
      </c>
      <c r="C465" s="128" t="s">
        <v>2595</v>
      </c>
      <c r="D465" s="128">
        <v>2019</v>
      </c>
      <c r="E465" s="128" t="s">
        <v>32</v>
      </c>
      <c r="F465" s="128" t="str">
        <f>'73511-11'!A$33</f>
        <v xml:space="preserve">+ Nr.5: Hinzurechnungsbetrag nach § 8 Nr. 5 GewStG </v>
      </c>
      <c r="G465" s="130" t="s">
        <v>2737</v>
      </c>
      <c r="H465" s="130" t="s">
        <v>2736</v>
      </c>
      <c r="I465" s="128" t="s">
        <v>52</v>
      </c>
      <c r="J465" s="134">
        <f>'73511-11'!E$33</f>
        <v>176140</v>
      </c>
    </row>
    <row r="466" spans="1:10" x14ac:dyDescent="0.3">
      <c r="A466" s="128">
        <v>73511</v>
      </c>
      <c r="B466" s="128" t="s">
        <v>58</v>
      </c>
      <c r="C466" s="128" t="s">
        <v>2595</v>
      </c>
      <c r="D466" s="128">
        <v>2019</v>
      </c>
      <c r="E466" s="128" t="s">
        <v>32</v>
      </c>
      <c r="F466" s="128" t="str">
        <f>'73511-11'!A$33</f>
        <v xml:space="preserve">+ Nr.5: Hinzurechnungsbetrag nach § 8 Nr. 5 GewStG </v>
      </c>
      <c r="G466" s="130" t="s">
        <v>2738</v>
      </c>
      <c r="H466" s="130" t="s">
        <v>2736</v>
      </c>
      <c r="I466" s="130" t="s">
        <v>325</v>
      </c>
      <c r="J466" s="134">
        <f>'73511-11'!F$33</f>
        <v>1927</v>
      </c>
    </row>
    <row r="467" spans="1:10" x14ac:dyDescent="0.3">
      <c r="A467" s="128">
        <v>73511</v>
      </c>
      <c r="B467" s="128" t="s">
        <v>58</v>
      </c>
      <c r="C467" s="128" t="s">
        <v>2595</v>
      </c>
      <c r="D467" s="128">
        <v>2019</v>
      </c>
      <c r="E467" s="128" t="s">
        <v>32</v>
      </c>
      <c r="F467" s="128" t="str">
        <f>'73511-11'!A$33</f>
        <v xml:space="preserve">+ Nr.5: Hinzurechnungsbetrag nach § 8 Nr. 5 GewStG </v>
      </c>
      <c r="G467" s="130" t="s">
        <v>2738</v>
      </c>
      <c r="H467" s="130" t="s">
        <v>2736</v>
      </c>
      <c r="I467" s="128" t="s">
        <v>52</v>
      </c>
      <c r="J467" s="134">
        <f>'73511-11'!G$33</f>
        <v>141732</v>
      </c>
    </row>
    <row r="468" spans="1:10" x14ac:dyDescent="0.3">
      <c r="A468" s="128">
        <v>73511</v>
      </c>
      <c r="B468" s="128" t="s">
        <v>58</v>
      </c>
      <c r="C468" s="128" t="s">
        <v>2595</v>
      </c>
      <c r="D468" s="128">
        <v>2019</v>
      </c>
      <c r="E468" s="128" t="s">
        <v>32</v>
      </c>
      <c r="F468" s="128" t="str">
        <f>'73511-11'!A$33</f>
        <v xml:space="preserve">+ Nr.5: Hinzurechnungsbetrag nach § 8 Nr. 5 GewStG </v>
      </c>
      <c r="G468" s="130" t="s">
        <v>2739</v>
      </c>
      <c r="H468" s="130" t="s">
        <v>2736</v>
      </c>
      <c r="I468" s="130" t="s">
        <v>325</v>
      </c>
      <c r="J468" s="134">
        <f>'73511-11'!H$33</f>
        <v>1084</v>
      </c>
    </row>
    <row r="469" spans="1:10" x14ac:dyDescent="0.3">
      <c r="A469" s="128">
        <v>73511</v>
      </c>
      <c r="B469" s="128" t="s">
        <v>58</v>
      </c>
      <c r="C469" s="128" t="s">
        <v>2595</v>
      </c>
      <c r="D469" s="128">
        <v>2019</v>
      </c>
      <c r="E469" s="128" t="s">
        <v>32</v>
      </c>
      <c r="F469" s="128" t="str">
        <f>'73511-11'!A$33</f>
        <v xml:space="preserve">+ Nr.5: Hinzurechnungsbetrag nach § 8 Nr. 5 GewStG </v>
      </c>
      <c r="G469" s="130" t="s">
        <v>2739</v>
      </c>
      <c r="H469" s="130" t="s">
        <v>2736</v>
      </c>
      <c r="I469" s="128" t="s">
        <v>52</v>
      </c>
      <c r="J469" s="134">
        <f>'73511-11'!I$33</f>
        <v>31807</v>
      </c>
    </row>
    <row r="470" spans="1:10" x14ac:dyDescent="0.3">
      <c r="A470" s="128">
        <v>73511</v>
      </c>
      <c r="B470" s="128" t="s">
        <v>58</v>
      </c>
      <c r="C470" s="128" t="s">
        <v>2595</v>
      </c>
      <c r="D470" s="128">
        <v>2019</v>
      </c>
      <c r="E470" s="128" t="s">
        <v>32</v>
      </c>
      <c r="F470" s="128" t="str">
        <f>'73511-11'!A$33</f>
        <v xml:space="preserve">+ Nr.5: Hinzurechnungsbetrag nach § 8 Nr. 5 GewStG </v>
      </c>
      <c r="G470" s="130" t="s">
        <v>2740</v>
      </c>
      <c r="H470" s="130" t="s">
        <v>2736</v>
      </c>
      <c r="I470" s="130" t="s">
        <v>325</v>
      </c>
      <c r="J470" s="134">
        <f>'73511-11'!J$33</f>
        <v>1681</v>
      </c>
    </row>
    <row r="471" spans="1:10" x14ac:dyDescent="0.3">
      <c r="A471" s="128">
        <v>73511</v>
      </c>
      <c r="B471" s="128" t="s">
        <v>58</v>
      </c>
      <c r="C471" s="128" t="s">
        <v>2595</v>
      </c>
      <c r="D471" s="128">
        <v>2019</v>
      </c>
      <c r="E471" s="128" t="s">
        <v>32</v>
      </c>
      <c r="F471" s="128" t="str">
        <f>'73511-11'!A$33</f>
        <v xml:space="preserve">+ Nr.5: Hinzurechnungsbetrag nach § 8 Nr. 5 GewStG </v>
      </c>
      <c r="G471" s="130" t="s">
        <v>2740</v>
      </c>
      <c r="H471" s="130" t="s">
        <v>2736</v>
      </c>
      <c r="I471" s="128" t="s">
        <v>52</v>
      </c>
      <c r="J471" s="134">
        <f>'73511-11'!K$33</f>
        <v>2601</v>
      </c>
    </row>
    <row r="472" spans="1:10" x14ac:dyDescent="0.3">
      <c r="A472" s="128">
        <v>73511</v>
      </c>
      <c r="B472" s="128" t="s">
        <v>58</v>
      </c>
      <c r="C472" s="128" t="s">
        <v>2595</v>
      </c>
      <c r="D472" s="128">
        <v>2019</v>
      </c>
      <c r="E472" s="128" t="s">
        <v>32</v>
      </c>
      <c r="F472" s="128" t="str">
        <f>'73511-11'!A$33</f>
        <v xml:space="preserve">+ Nr.5: Hinzurechnungsbetrag nach § 8 Nr. 5 GewStG </v>
      </c>
      <c r="G472" s="130" t="s">
        <v>2741</v>
      </c>
      <c r="H472" s="130" t="s">
        <v>2736</v>
      </c>
      <c r="I472" s="130" t="s">
        <v>325</v>
      </c>
      <c r="J472" s="134">
        <f>'73511-11'!L$33</f>
        <v>17503</v>
      </c>
    </row>
    <row r="473" spans="1:10" x14ac:dyDescent="0.3">
      <c r="A473" s="128">
        <v>73511</v>
      </c>
      <c r="B473" s="128" t="s">
        <v>58</v>
      </c>
      <c r="C473" s="128" t="s">
        <v>2595</v>
      </c>
      <c r="D473" s="128">
        <v>2019</v>
      </c>
      <c r="E473" s="128" t="s">
        <v>32</v>
      </c>
      <c r="F473" s="128" t="str">
        <f>'73511-11'!A$33</f>
        <v xml:space="preserve">+ Nr.5: Hinzurechnungsbetrag nach § 8 Nr. 5 GewStG </v>
      </c>
      <c r="G473" s="130" t="s">
        <v>2741</v>
      </c>
      <c r="H473" s="130" t="s">
        <v>2736</v>
      </c>
      <c r="I473" s="128" t="s">
        <v>52</v>
      </c>
      <c r="J473" s="134">
        <f>'73511-11'!M$33</f>
        <v>1448428</v>
      </c>
    </row>
    <row r="474" spans="1:10" x14ac:dyDescent="0.3">
      <c r="A474" s="128">
        <v>73511</v>
      </c>
      <c r="B474" s="128" t="s">
        <v>58</v>
      </c>
      <c r="C474" s="128" t="s">
        <v>2595</v>
      </c>
      <c r="D474" s="128">
        <v>2019</v>
      </c>
      <c r="E474" s="128" t="s">
        <v>32</v>
      </c>
      <c r="F474" s="128" t="str">
        <f>'73511-11'!A$33</f>
        <v xml:space="preserve">+ Nr.5: Hinzurechnungsbetrag nach § 8 Nr. 5 GewStG </v>
      </c>
      <c r="G474" s="130" t="s">
        <v>2742</v>
      </c>
      <c r="H474" s="130" t="s">
        <v>2736</v>
      </c>
      <c r="I474" s="130" t="s">
        <v>325</v>
      </c>
      <c r="J474" s="134">
        <f>'73511-11'!N$33</f>
        <v>180</v>
      </c>
    </row>
    <row r="475" spans="1:10" x14ac:dyDescent="0.3">
      <c r="A475" s="128">
        <v>73511</v>
      </c>
      <c r="B475" s="128" t="s">
        <v>58</v>
      </c>
      <c r="C475" s="128" t="s">
        <v>2595</v>
      </c>
      <c r="D475" s="128">
        <v>2019</v>
      </c>
      <c r="E475" s="128" t="s">
        <v>32</v>
      </c>
      <c r="F475" s="128" t="str">
        <f>'73511-11'!A$33</f>
        <v xml:space="preserve">+ Nr.5: Hinzurechnungsbetrag nach § 8 Nr. 5 GewStG </v>
      </c>
      <c r="G475" s="130" t="s">
        <v>2742</v>
      </c>
      <c r="H475" s="130" t="s">
        <v>2736</v>
      </c>
      <c r="I475" s="128" t="s">
        <v>52</v>
      </c>
      <c r="J475" s="134">
        <f>'73511-11'!O$33</f>
        <v>3602</v>
      </c>
    </row>
    <row r="476" spans="1:10" x14ac:dyDescent="0.3">
      <c r="A476" s="128">
        <v>73511</v>
      </c>
      <c r="B476" s="128" t="s">
        <v>58</v>
      </c>
      <c r="C476" s="128" t="s">
        <v>2595</v>
      </c>
      <c r="D476" s="128">
        <v>2019</v>
      </c>
      <c r="E476" s="128" t="s">
        <v>32</v>
      </c>
      <c r="F476" s="128" t="str">
        <f>'73511-11'!A$33</f>
        <v xml:space="preserve">+ Nr.5: Hinzurechnungsbetrag nach § 8 Nr. 5 GewStG </v>
      </c>
      <c r="G476" s="130" t="s">
        <v>2743</v>
      </c>
      <c r="H476" s="130" t="s">
        <v>2736</v>
      </c>
      <c r="I476" s="130" t="s">
        <v>325</v>
      </c>
      <c r="J476" s="134">
        <f>'73511-11'!P$33</f>
        <v>5578</v>
      </c>
    </row>
    <row r="477" spans="1:10" x14ac:dyDescent="0.3">
      <c r="A477" s="128">
        <v>73511</v>
      </c>
      <c r="B477" s="128" t="s">
        <v>58</v>
      </c>
      <c r="C477" s="128" t="s">
        <v>2595</v>
      </c>
      <c r="D477" s="128">
        <v>2019</v>
      </c>
      <c r="E477" s="128" t="s">
        <v>32</v>
      </c>
      <c r="F477" s="128" t="str">
        <f>'73511-11'!A$33</f>
        <v xml:space="preserve">+ Nr.5: Hinzurechnungsbetrag nach § 8 Nr. 5 GewStG </v>
      </c>
      <c r="G477" s="130" t="s">
        <v>2743</v>
      </c>
      <c r="H477" s="130" t="s">
        <v>2736</v>
      </c>
      <c r="I477" s="128" t="s">
        <v>52</v>
      </c>
      <c r="J477" s="134">
        <f>'73511-11'!Q$33</f>
        <v>19319</v>
      </c>
    </row>
    <row r="478" spans="1:10" x14ac:dyDescent="0.3">
      <c r="A478" s="128">
        <v>73511</v>
      </c>
      <c r="B478" s="128" t="s">
        <v>58</v>
      </c>
      <c r="C478" s="128" t="s">
        <v>2595</v>
      </c>
      <c r="D478" s="128">
        <v>2019</v>
      </c>
      <c r="E478" s="128" t="s">
        <v>32</v>
      </c>
      <c r="F478" s="128" t="str">
        <f>'73511-11'!A$33</f>
        <v xml:space="preserve">+ Nr.5: Hinzurechnungsbetrag nach § 8 Nr. 5 GewStG </v>
      </c>
      <c r="G478" s="130" t="s">
        <v>2744</v>
      </c>
      <c r="H478" s="130" t="s">
        <v>2736</v>
      </c>
      <c r="I478" s="130" t="s">
        <v>325</v>
      </c>
      <c r="J478" s="134">
        <f>'73511-11'!R$33</f>
        <v>9501</v>
      </c>
    </row>
    <row r="479" spans="1:10" x14ac:dyDescent="0.3">
      <c r="A479" s="128">
        <v>73511</v>
      </c>
      <c r="B479" s="128" t="s">
        <v>58</v>
      </c>
      <c r="C479" s="128" t="s">
        <v>2595</v>
      </c>
      <c r="D479" s="128">
        <v>2019</v>
      </c>
      <c r="E479" s="128" t="s">
        <v>32</v>
      </c>
      <c r="F479" s="128" t="str">
        <f>'73511-11'!A$33</f>
        <v xml:space="preserve">+ Nr.5: Hinzurechnungsbetrag nach § 8 Nr. 5 GewStG </v>
      </c>
      <c r="G479" s="130" t="s">
        <v>2744</v>
      </c>
      <c r="H479" s="130" t="s">
        <v>2736</v>
      </c>
      <c r="I479" s="128" t="s">
        <v>52</v>
      </c>
      <c r="J479" s="134">
        <f>'73511-11'!S$33</f>
        <v>90536</v>
      </c>
    </row>
    <row r="480" spans="1:10" x14ac:dyDescent="0.3">
      <c r="A480" s="128">
        <v>73511</v>
      </c>
      <c r="B480" s="128" t="s">
        <v>58</v>
      </c>
      <c r="C480" s="128" t="s">
        <v>2595</v>
      </c>
      <c r="D480" s="128">
        <v>2019</v>
      </c>
      <c r="E480" s="128" t="s">
        <v>32</v>
      </c>
      <c r="F480" s="128" t="str">
        <f>'73511-11'!A$33</f>
        <v xml:space="preserve">+ Nr.5: Hinzurechnungsbetrag nach § 8 Nr. 5 GewStG </v>
      </c>
      <c r="G480" s="130" t="s">
        <v>2745</v>
      </c>
      <c r="H480" s="130" t="s">
        <v>2736</v>
      </c>
      <c r="I480" s="130" t="s">
        <v>325</v>
      </c>
      <c r="J480" s="134">
        <f>'73511-11'!T$33</f>
        <v>2244</v>
      </c>
    </row>
    <row r="481" spans="1:10" x14ac:dyDescent="0.3">
      <c r="A481" s="128">
        <v>73511</v>
      </c>
      <c r="B481" s="128" t="s">
        <v>58</v>
      </c>
      <c r="C481" s="128" t="s">
        <v>2595</v>
      </c>
      <c r="D481" s="128">
        <v>2019</v>
      </c>
      <c r="E481" s="128" t="s">
        <v>32</v>
      </c>
      <c r="F481" s="128" t="str">
        <f>'73511-11'!A$33</f>
        <v xml:space="preserve">+ Nr.5: Hinzurechnungsbetrag nach § 8 Nr. 5 GewStG </v>
      </c>
      <c r="G481" s="130" t="s">
        <v>2745</v>
      </c>
      <c r="H481" s="130" t="s">
        <v>2736</v>
      </c>
      <c r="I481" s="128" t="s">
        <v>52</v>
      </c>
      <c r="J481" s="134">
        <f>'73511-11'!U$33</f>
        <v>1334970</v>
      </c>
    </row>
    <row r="482" spans="1:10" x14ac:dyDescent="0.3">
      <c r="A482" s="128">
        <v>73511</v>
      </c>
      <c r="B482" s="128" t="s">
        <v>58</v>
      </c>
      <c r="C482" s="128" t="s">
        <v>2595</v>
      </c>
      <c r="D482" s="128">
        <v>2019</v>
      </c>
      <c r="E482" s="128" t="s">
        <v>32</v>
      </c>
      <c r="F482" s="128" t="str">
        <f>'73511-11'!A$34</f>
        <v xml:space="preserve">+ Nr.8: Anteil am Verlust von Personengesellschaften </v>
      </c>
      <c r="G482" s="130" t="s">
        <v>2734</v>
      </c>
      <c r="H482" s="130" t="s">
        <v>2736</v>
      </c>
      <c r="I482" s="130" t="s">
        <v>325</v>
      </c>
      <c r="J482" s="134">
        <f>'73511-11'!B$34</f>
        <v>19031</v>
      </c>
    </row>
    <row r="483" spans="1:10" x14ac:dyDescent="0.3">
      <c r="A483" s="128">
        <v>73511</v>
      </c>
      <c r="B483" s="128" t="s">
        <v>58</v>
      </c>
      <c r="C483" s="128" t="s">
        <v>2595</v>
      </c>
      <c r="D483" s="128">
        <v>2019</v>
      </c>
      <c r="E483" s="128" t="s">
        <v>32</v>
      </c>
      <c r="F483" s="128" t="str">
        <f>'73511-11'!A$34</f>
        <v xml:space="preserve">+ Nr.8: Anteil am Verlust von Personengesellschaften </v>
      </c>
      <c r="G483" s="130" t="s">
        <v>2734</v>
      </c>
      <c r="H483" s="130" t="s">
        <v>2736</v>
      </c>
      <c r="I483" s="128" t="s">
        <v>52</v>
      </c>
      <c r="J483" s="134">
        <f>'73511-11'!C$34</f>
        <v>7544421</v>
      </c>
    </row>
    <row r="484" spans="1:10" x14ac:dyDescent="0.3">
      <c r="A484" s="128">
        <v>73511</v>
      </c>
      <c r="B484" s="128" t="s">
        <v>58</v>
      </c>
      <c r="C484" s="128" t="s">
        <v>2595</v>
      </c>
      <c r="D484" s="128">
        <v>2019</v>
      </c>
      <c r="E484" s="128" t="s">
        <v>32</v>
      </c>
      <c r="F484" s="128" t="str">
        <f>'73511-11'!A$34</f>
        <v xml:space="preserve">+ Nr.8: Anteil am Verlust von Personengesellschaften </v>
      </c>
      <c r="G484" s="130" t="s">
        <v>2737</v>
      </c>
      <c r="H484" s="130" t="s">
        <v>2736</v>
      </c>
      <c r="I484" s="130" t="s">
        <v>325</v>
      </c>
      <c r="J484" s="134">
        <f>'73511-11'!D$34</f>
        <v>11737</v>
      </c>
    </row>
    <row r="485" spans="1:10" x14ac:dyDescent="0.3">
      <c r="A485" s="128">
        <v>73511</v>
      </c>
      <c r="B485" s="128" t="s">
        <v>58</v>
      </c>
      <c r="C485" s="128" t="s">
        <v>2595</v>
      </c>
      <c r="D485" s="128">
        <v>2019</v>
      </c>
      <c r="E485" s="128" t="s">
        <v>32</v>
      </c>
      <c r="F485" s="128" t="str">
        <f>'73511-11'!A$34</f>
        <v xml:space="preserve">+ Nr.8: Anteil am Verlust von Personengesellschaften </v>
      </c>
      <c r="G485" s="130" t="s">
        <v>2737</v>
      </c>
      <c r="H485" s="130" t="s">
        <v>2736</v>
      </c>
      <c r="I485" s="128" t="s">
        <v>52</v>
      </c>
      <c r="J485" s="134">
        <f>'73511-11'!E$34</f>
        <v>5247767</v>
      </c>
    </row>
    <row r="486" spans="1:10" x14ac:dyDescent="0.3">
      <c r="A486" s="128">
        <v>73511</v>
      </c>
      <c r="B486" s="128" t="s">
        <v>58</v>
      </c>
      <c r="C486" s="128" t="s">
        <v>2595</v>
      </c>
      <c r="D486" s="128">
        <v>2019</v>
      </c>
      <c r="E486" s="128" t="s">
        <v>32</v>
      </c>
      <c r="F486" s="128" t="str">
        <f>'73511-11'!A$34</f>
        <v xml:space="preserve">+ Nr.8: Anteil am Verlust von Personengesellschaften </v>
      </c>
      <c r="G486" s="130" t="s">
        <v>2738</v>
      </c>
      <c r="H486" s="130" t="s">
        <v>2736</v>
      </c>
      <c r="I486" s="130" t="s">
        <v>325</v>
      </c>
      <c r="J486" s="134">
        <f>'73511-11'!F$34</f>
        <v>8185</v>
      </c>
    </row>
    <row r="487" spans="1:10" x14ac:dyDescent="0.3">
      <c r="A487" s="128">
        <v>73511</v>
      </c>
      <c r="B487" s="128" t="s">
        <v>58</v>
      </c>
      <c r="C487" s="128" t="s">
        <v>2595</v>
      </c>
      <c r="D487" s="128">
        <v>2019</v>
      </c>
      <c r="E487" s="128" t="s">
        <v>32</v>
      </c>
      <c r="F487" s="128" t="str">
        <f>'73511-11'!A$34</f>
        <v xml:space="preserve">+ Nr.8: Anteil am Verlust von Personengesellschaften </v>
      </c>
      <c r="G487" s="130" t="s">
        <v>2738</v>
      </c>
      <c r="H487" s="130" t="s">
        <v>2736</v>
      </c>
      <c r="I487" s="128" t="s">
        <v>52</v>
      </c>
      <c r="J487" s="134">
        <f>'73511-11'!G$34</f>
        <v>4426833</v>
      </c>
    </row>
    <row r="488" spans="1:10" x14ac:dyDescent="0.3">
      <c r="A488" s="128">
        <v>73511</v>
      </c>
      <c r="B488" s="128" t="s">
        <v>58</v>
      </c>
      <c r="C488" s="128" t="s">
        <v>2595</v>
      </c>
      <c r="D488" s="128">
        <v>2019</v>
      </c>
      <c r="E488" s="128" t="s">
        <v>32</v>
      </c>
      <c r="F488" s="128" t="str">
        <f>'73511-11'!A$34</f>
        <v xml:space="preserve">+ Nr.8: Anteil am Verlust von Personengesellschaften </v>
      </c>
      <c r="G488" s="130" t="s">
        <v>2739</v>
      </c>
      <c r="H488" s="130" t="s">
        <v>2736</v>
      </c>
      <c r="I488" s="130" t="s">
        <v>325</v>
      </c>
      <c r="J488" s="134">
        <f>'73511-11'!H$34</f>
        <v>3240</v>
      </c>
    </row>
    <row r="489" spans="1:10" x14ac:dyDescent="0.3">
      <c r="A489" s="128">
        <v>73511</v>
      </c>
      <c r="B489" s="128" t="s">
        <v>58</v>
      </c>
      <c r="C489" s="128" t="s">
        <v>2595</v>
      </c>
      <c r="D489" s="128">
        <v>2019</v>
      </c>
      <c r="E489" s="128" t="s">
        <v>32</v>
      </c>
      <c r="F489" s="128" t="str">
        <f>'73511-11'!A$34</f>
        <v xml:space="preserve">+ Nr.8: Anteil am Verlust von Personengesellschaften </v>
      </c>
      <c r="G489" s="130" t="s">
        <v>2739</v>
      </c>
      <c r="H489" s="130" t="s">
        <v>2736</v>
      </c>
      <c r="I489" s="128" t="s">
        <v>52</v>
      </c>
      <c r="J489" s="134">
        <f>'73511-11'!I$34</f>
        <v>781444</v>
      </c>
    </row>
    <row r="490" spans="1:10" x14ac:dyDescent="0.3">
      <c r="A490" s="128">
        <v>73511</v>
      </c>
      <c r="B490" s="128" t="s">
        <v>58</v>
      </c>
      <c r="C490" s="128" t="s">
        <v>2595</v>
      </c>
      <c r="D490" s="128">
        <v>2019</v>
      </c>
      <c r="E490" s="128" t="s">
        <v>32</v>
      </c>
      <c r="F490" s="128" t="str">
        <f>'73511-11'!A$34</f>
        <v xml:space="preserve">+ Nr.8: Anteil am Verlust von Personengesellschaften </v>
      </c>
      <c r="G490" s="130" t="s">
        <v>2740</v>
      </c>
      <c r="H490" s="130" t="s">
        <v>2736</v>
      </c>
      <c r="I490" s="130" t="s">
        <v>325</v>
      </c>
      <c r="J490" s="134">
        <f>'73511-11'!J$34</f>
        <v>312</v>
      </c>
    </row>
    <row r="491" spans="1:10" x14ac:dyDescent="0.3">
      <c r="A491" s="128">
        <v>73511</v>
      </c>
      <c r="B491" s="128" t="s">
        <v>58</v>
      </c>
      <c r="C491" s="128" t="s">
        <v>2595</v>
      </c>
      <c r="D491" s="128">
        <v>2019</v>
      </c>
      <c r="E491" s="128" t="s">
        <v>32</v>
      </c>
      <c r="F491" s="128" t="str">
        <f>'73511-11'!A$34</f>
        <v xml:space="preserve">+ Nr.8: Anteil am Verlust von Personengesellschaften </v>
      </c>
      <c r="G491" s="130" t="s">
        <v>2740</v>
      </c>
      <c r="H491" s="130" t="s">
        <v>2736</v>
      </c>
      <c r="I491" s="128" t="s">
        <v>52</v>
      </c>
      <c r="J491" s="134">
        <f>'73511-11'!K$34</f>
        <v>39489</v>
      </c>
    </row>
    <row r="492" spans="1:10" x14ac:dyDescent="0.3">
      <c r="A492" s="128">
        <v>73511</v>
      </c>
      <c r="B492" s="128" t="s">
        <v>58</v>
      </c>
      <c r="C492" s="128" t="s">
        <v>2595</v>
      </c>
      <c r="D492" s="128">
        <v>2019</v>
      </c>
      <c r="E492" s="128" t="s">
        <v>32</v>
      </c>
      <c r="F492" s="128" t="str">
        <f>'73511-11'!A$34</f>
        <v xml:space="preserve">+ Nr.8: Anteil am Verlust von Personengesellschaften </v>
      </c>
      <c r="G492" s="130" t="s">
        <v>2741</v>
      </c>
      <c r="H492" s="130" t="s">
        <v>2736</v>
      </c>
      <c r="I492" s="130" t="s">
        <v>325</v>
      </c>
      <c r="J492" s="134">
        <f>'73511-11'!L$34</f>
        <v>7294</v>
      </c>
    </row>
    <row r="493" spans="1:10" x14ac:dyDescent="0.3">
      <c r="A493" s="128">
        <v>73511</v>
      </c>
      <c r="B493" s="128" t="s">
        <v>58</v>
      </c>
      <c r="C493" s="128" t="s">
        <v>2595</v>
      </c>
      <c r="D493" s="128">
        <v>2019</v>
      </c>
      <c r="E493" s="128" t="s">
        <v>32</v>
      </c>
      <c r="F493" s="128" t="str">
        <f>'73511-11'!A$34</f>
        <v xml:space="preserve">+ Nr.8: Anteil am Verlust von Personengesellschaften </v>
      </c>
      <c r="G493" s="130" t="s">
        <v>2741</v>
      </c>
      <c r="H493" s="130" t="s">
        <v>2736</v>
      </c>
      <c r="I493" s="128" t="s">
        <v>52</v>
      </c>
      <c r="J493" s="134">
        <f>'73511-11'!M$34</f>
        <v>2296655</v>
      </c>
    </row>
    <row r="494" spans="1:10" x14ac:dyDescent="0.3">
      <c r="A494" s="128">
        <v>73511</v>
      </c>
      <c r="B494" s="128" t="s">
        <v>58</v>
      </c>
      <c r="C494" s="128" t="s">
        <v>2595</v>
      </c>
      <c r="D494" s="128">
        <v>2019</v>
      </c>
      <c r="E494" s="128" t="s">
        <v>32</v>
      </c>
      <c r="F494" s="128" t="str">
        <f>'73511-11'!A$34</f>
        <v xml:space="preserve">+ Nr.8: Anteil am Verlust von Personengesellschaften </v>
      </c>
      <c r="G494" s="130" t="s">
        <v>2742</v>
      </c>
      <c r="H494" s="130" t="s">
        <v>2736</v>
      </c>
      <c r="I494" s="130" t="s">
        <v>325</v>
      </c>
      <c r="J494" s="134">
        <f>'73511-11'!N$34</f>
        <v>702</v>
      </c>
    </row>
    <row r="495" spans="1:10" x14ac:dyDescent="0.3">
      <c r="A495" s="128">
        <v>73511</v>
      </c>
      <c r="B495" s="128" t="s">
        <v>58</v>
      </c>
      <c r="C495" s="128" t="s">
        <v>2595</v>
      </c>
      <c r="D495" s="128">
        <v>2019</v>
      </c>
      <c r="E495" s="128" t="s">
        <v>32</v>
      </c>
      <c r="F495" s="128" t="str">
        <f>'73511-11'!A$34</f>
        <v xml:space="preserve">+ Nr.8: Anteil am Verlust von Personengesellschaften </v>
      </c>
      <c r="G495" s="130" t="s">
        <v>2742</v>
      </c>
      <c r="H495" s="130" t="s">
        <v>2736</v>
      </c>
      <c r="I495" s="128" t="s">
        <v>52</v>
      </c>
      <c r="J495" s="134">
        <f>'73511-11'!O$34</f>
        <v>24090</v>
      </c>
    </row>
    <row r="496" spans="1:10" x14ac:dyDescent="0.3">
      <c r="A496" s="128">
        <v>73511</v>
      </c>
      <c r="B496" s="128" t="s">
        <v>58</v>
      </c>
      <c r="C496" s="128" t="s">
        <v>2595</v>
      </c>
      <c r="D496" s="128">
        <v>2019</v>
      </c>
      <c r="E496" s="128" t="s">
        <v>32</v>
      </c>
      <c r="F496" s="128" t="str">
        <f>'73511-11'!A$34</f>
        <v xml:space="preserve">+ Nr.8: Anteil am Verlust von Personengesellschaften </v>
      </c>
      <c r="G496" s="130" t="s">
        <v>2743</v>
      </c>
      <c r="H496" s="130" t="s">
        <v>2736</v>
      </c>
      <c r="I496" s="130" t="s">
        <v>325</v>
      </c>
      <c r="J496" s="134">
        <f>'73511-11'!P$34</f>
        <v>1265</v>
      </c>
    </row>
    <row r="497" spans="1:10" x14ac:dyDescent="0.3">
      <c r="A497" s="128">
        <v>73511</v>
      </c>
      <c r="B497" s="128" t="s">
        <v>58</v>
      </c>
      <c r="C497" s="128" t="s">
        <v>2595</v>
      </c>
      <c r="D497" s="128">
        <v>2019</v>
      </c>
      <c r="E497" s="128" t="s">
        <v>32</v>
      </c>
      <c r="F497" s="128" t="str">
        <f>'73511-11'!A$34</f>
        <v xml:space="preserve">+ Nr.8: Anteil am Verlust von Personengesellschaften </v>
      </c>
      <c r="G497" s="130" t="s">
        <v>2743</v>
      </c>
      <c r="H497" s="130" t="s">
        <v>2736</v>
      </c>
      <c r="I497" s="128" t="s">
        <v>52</v>
      </c>
      <c r="J497" s="134">
        <f>'73511-11'!Q$34</f>
        <v>98714</v>
      </c>
    </row>
    <row r="498" spans="1:10" x14ac:dyDescent="0.3">
      <c r="A498" s="128">
        <v>73511</v>
      </c>
      <c r="B498" s="128" t="s">
        <v>58</v>
      </c>
      <c r="C498" s="128" t="s">
        <v>2595</v>
      </c>
      <c r="D498" s="128">
        <v>2019</v>
      </c>
      <c r="E498" s="128" t="s">
        <v>32</v>
      </c>
      <c r="F498" s="128" t="str">
        <f>'73511-11'!A$34</f>
        <v xml:space="preserve">+ Nr.8: Anteil am Verlust von Personengesellschaften </v>
      </c>
      <c r="G498" s="130" t="s">
        <v>2744</v>
      </c>
      <c r="H498" s="130" t="s">
        <v>2736</v>
      </c>
      <c r="I498" s="130" t="s">
        <v>325</v>
      </c>
      <c r="J498" s="134">
        <f>'73511-11'!R$34</f>
        <v>2943</v>
      </c>
    </row>
    <row r="499" spans="1:10" x14ac:dyDescent="0.3">
      <c r="A499" s="128">
        <v>73511</v>
      </c>
      <c r="B499" s="128" t="s">
        <v>58</v>
      </c>
      <c r="C499" s="128" t="s">
        <v>2595</v>
      </c>
      <c r="D499" s="128">
        <v>2019</v>
      </c>
      <c r="E499" s="128" t="s">
        <v>32</v>
      </c>
      <c r="F499" s="128" t="str">
        <f>'73511-11'!A$34</f>
        <v xml:space="preserve">+ Nr.8: Anteil am Verlust von Personengesellschaften </v>
      </c>
      <c r="G499" s="130" t="s">
        <v>2744</v>
      </c>
      <c r="H499" s="130" t="s">
        <v>2736</v>
      </c>
      <c r="I499" s="128" t="s">
        <v>52</v>
      </c>
      <c r="J499" s="134">
        <f>'73511-11'!S$34</f>
        <v>646701</v>
      </c>
    </row>
    <row r="500" spans="1:10" x14ac:dyDescent="0.3">
      <c r="A500" s="128">
        <v>73511</v>
      </c>
      <c r="B500" s="128" t="s">
        <v>58</v>
      </c>
      <c r="C500" s="128" t="s">
        <v>2595</v>
      </c>
      <c r="D500" s="128">
        <v>2019</v>
      </c>
      <c r="E500" s="128" t="s">
        <v>32</v>
      </c>
      <c r="F500" s="128" t="str">
        <f>'73511-11'!A$34</f>
        <v xml:space="preserve">+ Nr.8: Anteil am Verlust von Personengesellschaften </v>
      </c>
      <c r="G500" s="130" t="s">
        <v>2745</v>
      </c>
      <c r="H500" s="130" t="s">
        <v>2736</v>
      </c>
      <c r="I500" s="130" t="s">
        <v>325</v>
      </c>
      <c r="J500" s="134">
        <f>'73511-11'!T$34</f>
        <v>2384</v>
      </c>
    </row>
    <row r="501" spans="1:10" x14ac:dyDescent="0.3">
      <c r="A501" s="128">
        <v>73511</v>
      </c>
      <c r="B501" s="128" t="s">
        <v>58</v>
      </c>
      <c r="C501" s="128" t="s">
        <v>2595</v>
      </c>
      <c r="D501" s="128">
        <v>2019</v>
      </c>
      <c r="E501" s="128" t="s">
        <v>32</v>
      </c>
      <c r="F501" s="128" t="str">
        <f>'73511-11'!A$34</f>
        <v xml:space="preserve">+ Nr.8: Anteil am Verlust von Personengesellschaften </v>
      </c>
      <c r="G501" s="130" t="s">
        <v>2745</v>
      </c>
      <c r="H501" s="130" t="s">
        <v>2736</v>
      </c>
      <c r="I501" s="128" t="s">
        <v>52</v>
      </c>
      <c r="J501" s="134">
        <f>'73511-11'!U$34</f>
        <v>1527150</v>
      </c>
    </row>
    <row r="502" spans="1:10" x14ac:dyDescent="0.3">
      <c r="A502" s="128">
        <v>73511</v>
      </c>
      <c r="B502" s="128" t="s">
        <v>58</v>
      </c>
      <c r="C502" s="128" t="s">
        <v>2595</v>
      </c>
      <c r="D502" s="128">
        <v>2019</v>
      </c>
      <c r="E502" s="128" t="s">
        <v>32</v>
      </c>
      <c r="F502" s="128" t="str">
        <f>'73511-11'!A$35</f>
        <v xml:space="preserve">+ Nr.9: Zuwendungen i.S.d. § 9 Abs.1 Nr.2 KStG </v>
      </c>
      <c r="G502" s="130" t="s">
        <v>2734</v>
      </c>
      <c r="H502" s="130" t="s">
        <v>2736</v>
      </c>
      <c r="I502" s="130" t="s">
        <v>325</v>
      </c>
      <c r="J502" s="134">
        <f>'73511-11'!B$35</f>
        <v>208752</v>
      </c>
    </row>
    <row r="503" spans="1:10" x14ac:dyDescent="0.3">
      <c r="A503" s="128">
        <v>73511</v>
      </c>
      <c r="B503" s="128" t="s">
        <v>58</v>
      </c>
      <c r="C503" s="128" t="s">
        <v>2595</v>
      </c>
      <c r="D503" s="128">
        <v>2019</v>
      </c>
      <c r="E503" s="128" t="s">
        <v>32</v>
      </c>
      <c r="F503" s="128" t="str">
        <f>'73511-11'!A$35</f>
        <v xml:space="preserve">+ Nr.9: Zuwendungen i.S.d. § 9 Abs.1 Nr.2 KStG </v>
      </c>
      <c r="G503" s="130" t="s">
        <v>2734</v>
      </c>
      <c r="H503" s="130" t="s">
        <v>2736</v>
      </c>
      <c r="I503" s="128" t="s">
        <v>52</v>
      </c>
      <c r="J503" s="134">
        <f>'73511-11'!C$35</f>
        <v>1038168</v>
      </c>
    </row>
    <row r="504" spans="1:10" x14ac:dyDescent="0.3">
      <c r="A504" s="128">
        <v>73511</v>
      </c>
      <c r="B504" s="128" t="s">
        <v>58</v>
      </c>
      <c r="C504" s="128" t="s">
        <v>2595</v>
      </c>
      <c r="D504" s="128">
        <v>2019</v>
      </c>
      <c r="E504" s="128" t="s">
        <v>32</v>
      </c>
      <c r="F504" s="128" t="str">
        <f>'73511-11'!A$35</f>
        <v xml:space="preserve">+ Nr.9: Zuwendungen i.S.d. § 9 Abs.1 Nr.2 KStG </v>
      </c>
      <c r="G504" s="130" t="s">
        <v>2737</v>
      </c>
      <c r="H504" s="130" t="s">
        <v>2736</v>
      </c>
      <c r="I504" s="130" t="s">
        <v>325</v>
      </c>
      <c r="J504" s="134">
        <f>'73511-11'!D$35</f>
        <v>71420</v>
      </c>
    </row>
    <row r="505" spans="1:10" x14ac:dyDescent="0.3">
      <c r="A505" s="128">
        <v>73511</v>
      </c>
      <c r="B505" s="128" t="s">
        <v>58</v>
      </c>
      <c r="C505" s="128" t="s">
        <v>2595</v>
      </c>
      <c r="D505" s="128">
        <v>2019</v>
      </c>
      <c r="E505" s="128" t="s">
        <v>32</v>
      </c>
      <c r="F505" s="128" t="str">
        <f>'73511-11'!A$35</f>
        <v xml:space="preserve">+ Nr.9: Zuwendungen i.S.d. § 9 Abs.1 Nr.2 KStG </v>
      </c>
      <c r="G505" s="130" t="s">
        <v>2737</v>
      </c>
      <c r="H505" s="130" t="s">
        <v>2736</v>
      </c>
      <c r="I505" s="128" t="s">
        <v>52</v>
      </c>
      <c r="J505" s="134">
        <f>'73511-11'!E$35</f>
        <v>222103</v>
      </c>
    </row>
    <row r="506" spans="1:10" x14ac:dyDescent="0.3">
      <c r="A506" s="128">
        <v>73511</v>
      </c>
      <c r="B506" s="128" t="s">
        <v>58</v>
      </c>
      <c r="C506" s="128" t="s">
        <v>2595</v>
      </c>
      <c r="D506" s="128">
        <v>2019</v>
      </c>
      <c r="E506" s="128" t="s">
        <v>32</v>
      </c>
      <c r="F506" s="128" t="str">
        <f>'73511-11'!A$35</f>
        <v xml:space="preserve">+ Nr.9: Zuwendungen i.S.d. § 9 Abs.1 Nr.2 KStG </v>
      </c>
      <c r="G506" s="130" t="s">
        <v>2738</v>
      </c>
      <c r="H506" s="130" t="s">
        <v>2736</v>
      </c>
      <c r="I506" s="130" t="s">
        <v>325</v>
      </c>
      <c r="J506" s="134">
        <f>'73511-11'!F$35</f>
        <v>45264</v>
      </c>
    </row>
    <row r="507" spans="1:10" x14ac:dyDescent="0.3">
      <c r="A507" s="128">
        <v>73511</v>
      </c>
      <c r="B507" s="128" t="s">
        <v>58</v>
      </c>
      <c r="C507" s="128" t="s">
        <v>2595</v>
      </c>
      <c r="D507" s="128">
        <v>2019</v>
      </c>
      <c r="E507" s="128" t="s">
        <v>32</v>
      </c>
      <c r="F507" s="128" t="str">
        <f>'73511-11'!A$35</f>
        <v xml:space="preserve">+ Nr.9: Zuwendungen i.S.d. § 9 Abs.1 Nr.2 KStG </v>
      </c>
      <c r="G507" s="130" t="s">
        <v>2738</v>
      </c>
      <c r="H507" s="130" t="s">
        <v>2736</v>
      </c>
      <c r="I507" s="128" t="s">
        <v>52</v>
      </c>
      <c r="J507" s="134">
        <f>'73511-11'!G$35</f>
        <v>177515</v>
      </c>
    </row>
    <row r="508" spans="1:10" x14ac:dyDescent="0.3">
      <c r="A508" s="128">
        <v>73511</v>
      </c>
      <c r="B508" s="128" t="s">
        <v>58</v>
      </c>
      <c r="C508" s="128" t="s">
        <v>2595</v>
      </c>
      <c r="D508" s="128">
        <v>2019</v>
      </c>
      <c r="E508" s="128" t="s">
        <v>32</v>
      </c>
      <c r="F508" s="128" t="str">
        <f>'73511-11'!A$35</f>
        <v xml:space="preserve">+ Nr.9: Zuwendungen i.S.d. § 9 Abs.1 Nr.2 KStG </v>
      </c>
      <c r="G508" s="130" t="s">
        <v>2739</v>
      </c>
      <c r="H508" s="130" t="s">
        <v>2736</v>
      </c>
      <c r="I508" s="130" t="s">
        <v>325</v>
      </c>
      <c r="J508" s="134">
        <f>'73511-11'!H$35</f>
        <v>26061</v>
      </c>
    </row>
    <row r="509" spans="1:10" x14ac:dyDescent="0.3">
      <c r="A509" s="128">
        <v>73511</v>
      </c>
      <c r="B509" s="128" t="s">
        <v>58</v>
      </c>
      <c r="C509" s="128" t="s">
        <v>2595</v>
      </c>
      <c r="D509" s="128">
        <v>2019</v>
      </c>
      <c r="E509" s="128" t="s">
        <v>32</v>
      </c>
      <c r="F509" s="128" t="str">
        <f>'73511-11'!A$35</f>
        <v xml:space="preserve">+ Nr.9: Zuwendungen i.S.d. § 9 Abs.1 Nr.2 KStG </v>
      </c>
      <c r="G509" s="130" t="s">
        <v>2739</v>
      </c>
      <c r="H509" s="130" t="s">
        <v>2736</v>
      </c>
      <c r="I509" s="128" t="s">
        <v>52</v>
      </c>
      <c r="J509" s="134">
        <f>'73511-11'!I$35</f>
        <v>44460</v>
      </c>
    </row>
    <row r="510" spans="1:10" x14ac:dyDescent="0.3">
      <c r="A510" s="128">
        <v>73511</v>
      </c>
      <c r="B510" s="128" t="s">
        <v>58</v>
      </c>
      <c r="C510" s="128" t="s">
        <v>2595</v>
      </c>
      <c r="D510" s="128">
        <v>2019</v>
      </c>
      <c r="E510" s="128" t="s">
        <v>32</v>
      </c>
      <c r="F510" s="128" t="str">
        <f>'73511-11'!A$35</f>
        <v xml:space="preserve">+ Nr.9: Zuwendungen i.S.d. § 9 Abs.1 Nr.2 KStG </v>
      </c>
      <c r="G510" s="130" t="s">
        <v>2740</v>
      </c>
      <c r="H510" s="130" t="s">
        <v>2736</v>
      </c>
      <c r="I510" s="130" t="s">
        <v>325</v>
      </c>
      <c r="J510" s="134">
        <f>'73511-11'!J$35</f>
        <v>95</v>
      </c>
    </row>
    <row r="511" spans="1:10" x14ac:dyDescent="0.3">
      <c r="A511" s="128">
        <v>73511</v>
      </c>
      <c r="B511" s="128" t="s">
        <v>58</v>
      </c>
      <c r="C511" s="128" t="s">
        <v>2595</v>
      </c>
      <c r="D511" s="128">
        <v>2019</v>
      </c>
      <c r="E511" s="128" t="s">
        <v>32</v>
      </c>
      <c r="F511" s="128" t="str">
        <f>'73511-11'!A$35</f>
        <v xml:space="preserve">+ Nr.9: Zuwendungen i.S.d. § 9 Abs.1 Nr.2 KStG </v>
      </c>
      <c r="G511" s="130" t="s">
        <v>2740</v>
      </c>
      <c r="H511" s="130" t="s">
        <v>2736</v>
      </c>
      <c r="I511" s="128" t="s">
        <v>52</v>
      </c>
      <c r="J511" s="134">
        <f>'73511-11'!K$35</f>
        <v>128</v>
      </c>
    </row>
    <row r="512" spans="1:10" x14ac:dyDescent="0.3">
      <c r="A512" s="128">
        <v>73511</v>
      </c>
      <c r="B512" s="128" t="s">
        <v>58</v>
      </c>
      <c r="C512" s="128" t="s">
        <v>2595</v>
      </c>
      <c r="D512" s="128">
        <v>2019</v>
      </c>
      <c r="E512" s="128" t="s">
        <v>32</v>
      </c>
      <c r="F512" s="128" t="str">
        <f>'73511-11'!A$35</f>
        <v xml:space="preserve">+ Nr.9: Zuwendungen i.S.d. § 9 Abs.1 Nr.2 KStG </v>
      </c>
      <c r="G512" s="130" t="s">
        <v>2741</v>
      </c>
      <c r="H512" s="130" t="s">
        <v>2736</v>
      </c>
      <c r="I512" s="130" t="s">
        <v>325</v>
      </c>
      <c r="J512" s="134">
        <f>'73511-11'!L$35</f>
        <v>137332</v>
      </c>
    </row>
    <row r="513" spans="1:10" x14ac:dyDescent="0.3">
      <c r="A513" s="128">
        <v>73511</v>
      </c>
      <c r="B513" s="128" t="s">
        <v>58</v>
      </c>
      <c r="C513" s="128" t="s">
        <v>2595</v>
      </c>
      <c r="D513" s="128">
        <v>2019</v>
      </c>
      <c r="E513" s="128" t="s">
        <v>32</v>
      </c>
      <c r="F513" s="128" t="str">
        <f>'73511-11'!A$35</f>
        <v xml:space="preserve">+ Nr.9: Zuwendungen i.S.d. § 9 Abs.1 Nr.2 KStG </v>
      </c>
      <c r="G513" s="130" t="s">
        <v>2741</v>
      </c>
      <c r="H513" s="130" t="s">
        <v>2736</v>
      </c>
      <c r="I513" s="128" t="s">
        <v>52</v>
      </c>
      <c r="J513" s="134">
        <f>'73511-11'!M$35</f>
        <v>816065</v>
      </c>
    </row>
    <row r="514" spans="1:10" x14ac:dyDescent="0.3">
      <c r="A514" s="128">
        <v>73511</v>
      </c>
      <c r="B514" s="128" t="s">
        <v>58</v>
      </c>
      <c r="C514" s="128" t="s">
        <v>2595</v>
      </c>
      <c r="D514" s="128">
        <v>2019</v>
      </c>
      <c r="E514" s="128" t="s">
        <v>32</v>
      </c>
      <c r="F514" s="128" t="str">
        <f>'73511-11'!A$35</f>
        <v xml:space="preserve">+ Nr.9: Zuwendungen i.S.d. § 9 Abs.1 Nr.2 KStG </v>
      </c>
      <c r="G514" s="130" t="s">
        <v>2742</v>
      </c>
      <c r="H514" s="130" t="s">
        <v>2736</v>
      </c>
      <c r="I514" s="130" t="s">
        <v>325</v>
      </c>
      <c r="J514" s="134">
        <f>'73511-11'!N$35</f>
        <v>28234</v>
      </c>
    </row>
    <row r="515" spans="1:10" x14ac:dyDescent="0.3">
      <c r="A515" s="128">
        <v>73511</v>
      </c>
      <c r="B515" s="128" t="s">
        <v>58</v>
      </c>
      <c r="C515" s="128" t="s">
        <v>2595</v>
      </c>
      <c r="D515" s="128">
        <v>2019</v>
      </c>
      <c r="E515" s="128" t="s">
        <v>32</v>
      </c>
      <c r="F515" s="128" t="str">
        <f>'73511-11'!A$35</f>
        <v xml:space="preserve">+ Nr.9: Zuwendungen i.S.d. § 9 Abs.1 Nr.2 KStG </v>
      </c>
      <c r="G515" s="130" t="s">
        <v>2742</v>
      </c>
      <c r="H515" s="130" t="s">
        <v>2736</v>
      </c>
      <c r="I515" s="128" t="s">
        <v>52</v>
      </c>
      <c r="J515" s="134">
        <f>'73511-11'!O$35</f>
        <v>22568</v>
      </c>
    </row>
    <row r="516" spans="1:10" x14ac:dyDescent="0.3">
      <c r="A516" s="128">
        <v>73511</v>
      </c>
      <c r="B516" s="128" t="s">
        <v>58</v>
      </c>
      <c r="C516" s="128" t="s">
        <v>2595</v>
      </c>
      <c r="D516" s="128">
        <v>2019</v>
      </c>
      <c r="E516" s="128" t="s">
        <v>32</v>
      </c>
      <c r="F516" s="128" t="str">
        <f>'73511-11'!A$35</f>
        <v xml:space="preserve">+ Nr.9: Zuwendungen i.S.d. § 9 Abs.1 Nr.2 KStG </v>
      </c>
      <c r="G516" s="130" t="s">
        <v>2743</v>
      </c>
      <c r="H516" s="130" t="s">
        <v>2736</v>
      </c>
      <c r="I516" s="130" t="s">
        <v>325</v>
      </c>
      <c r="J516" s="134">
        <f>'73511-11'!P$35</f>
        <v>39131</v>
      </c>
    </row>
    <row r="517" spans="1:10" x14ac:dyDescent="0.3">
      <c r="A517" s="128">
        <v>73511</v>
      </c>
      <c r="B517" s="128" t="s">
        <v>58</v>
      </c>
      <c r="C517" s="128" t="s">
        <v>2595</v>
      </c>
      <c r="D517" s="128">
        <v>2019</v>
      </c>
      <c r="E517" s="128" t="s">
        <v>32</v>
      </c>
      <c r="F517" s="128" t="str">
        <f>'73511-11'!A$35</f>
        <v xml:space="preserve">+ Nr.9: Zuwendungen i.S.d. § 9 Abs.1 Nr.2 KStG </v>
      </c>
      <c r="G517" s="130" t="s">
        <v>2743</v>
      </c>
      <c r="H517" s="130" t="s">
        <v>2736</v>
      </c>
      <c r="I517" s="128" t="s">
        <v>52</v>
      </c>
      <c r="J517" s="134">
        <f>'73511-11'!Q$35</f>
        <v>50294</v>
      </c>
    </row>
    <row r="518" spans="1:10" x14ac:dyDescent="0.3">
      <c r="A518" s="128">
        <v>73511</v>
      </c>
      <c r="B518" s="128" t="s">
        <v>58</v>
      </c>
      <c r="C518" s="128" t="s">
        <v>2595</v>
      </c>
      <c r="D518" s="128">
        <v>2019</v>
      </c>
      <c r="E518" s="128" t="s">
        <v>32</v>
      </c>
      <c r="F518" s="128" t="str">
        <f>'73511-11'!A$35</f>
        <v xml:space="preserve">+ Nr.9: Zuwendungen i.S.d. § 9 Abs.1 Nr.2 KStG </v>
      </c>
      <c r="G518" s="130" t="s">
        <v>2744</v>
      </c>
      <c r="H518" s="130" t="s">
        <v>2736</v>
      </c>
      <c r="I518" s="130" t="s">
        <v>325</v>
      </c>
      <c r="J518" s="134">
        <f>'73511-11'!R$35</f>
        <v>55482</v>
      </c>
    </row>
    <row r="519" spans="1:10" x14ac:dyDescent="0.3">
      <c r="A519" s="128">
        <v>73511</v>
      </c>
      <c r="B519" s="128" t="s">
        <v>58</v>
      </c>
      <c r="C519" s="128" t="s">
        <v>2595</v>
      </c>
      <c r="D519" s="128">
        <v>2019</v>
      </c>
      <c r="E519" s="128" t="s">
        <v>32</v>
      </c>
      <c r="F519" s="128" t="str">
        <f>'73511-11'!A$35</f>
        <v xml:space="preserve">+ Nr.9: Zuwendungen i.S.d. § 9 Abs.1 Nr.2 KStG </v>
      </c>
      <c r="G519" s="130" t="s">
        <v>2744</v>
      </c>
      <c r="H519" s="130" t="s">
        <v>2736</v>
      </c>
      <c r="I519" s="128" t="s">
        <v>52</v>
      </c>
      <c r="J519" s="134">
        <f>'73511-11'!S$35</f>
        <v>159255</v>
      </c>
    </row>
    <row r="520" spans="1:10" x14ac:dyDescent="0.3">
      <c r="A520" s="128">
        <v>73511</v>
      </c>
      <c r="B520" s="128" t="s">
        <v>58</v>
      </c>
      <c r="C520" s="128" t="s">
        <v>2595</v>
      </c>
      <c r="D520" s="128">
        <v>2019</v>
      </c>
      <c r="E520" s="128" t="s">
        <v>32</v>
      </c>
      <c r="F520" s="128" t="str">
        <f>'73511-11'!A$35</f>
        <v xml:space="preserve">+ Nr.9: Zuwendungen i.S.d. § 9 Abs.1 Nr.2 KStG </v>
      </c>
      <c r="G520" s="130" t="s">
        <v>2745</v>
      </c>
      <c r="H520" s="130" t="s">
        <v>2736</v>
      </c>
      <c r="I520" s="130" t="s">
        <v>325</v>
      </c>
      <c r="J520" s="134">
        <f>'73511-11'!T$35</f>
        <v>14485</v>
      </c>
    </row>
    <row r="521" spans="1:10" x14ac:dyDescent="0.3">
      <c r="A521" s="128">
        <v>73511</v>
      </c>
      <c r="B521" s="128" t="s">
        <v>58</v>
      </c>
      <c r="C521" s="128" t="s">
        <v>2595</v>
      </c>
      <c r="D521" s="128">
        <v>2019</v>
      </c>
      <c r="E521" s="128" t="s">
        <v>32</v>
      </c>
      <c r="F521" s="128" t="str">
        <f>'73511-11'!A$35</f>
        <v xml:space="preserve">+ Nr.9: Zuwendungen i.S.d. § 9 Abs.1 Nr.2 KStG </v>
      </c>
      <c r="G521" s="130" t="s">
        <v>2745</v>
      </c>
      <c r="H521" s="130" t="s">
        <v>2736</v>
      </c>
      <c r="I521" s="128" t="s">
        <v>52</v>
      </c>
      <c r="J521" s="134">
        <f>'73511-11'!U$35</f>
        <v>583948</v>
      </c>
    </row>
    <row r="522" spans="1:10" x14ac:dyDescent="0.3">
      <c r="A522" s="128">
        <v>73511</v>
      </c>
      <c r="B522" s="128" t="s">
        <v>58</v>
      </c>
      <c r="C522" s="128" t="s">
        <v>2595</v>
      </c>
      <c r="D522" s="128">
        <v>2019</v>
      </c>
      <c r="E522" s="128" t="s">
        <v>32</v>
      </c>
      <c r="F522" s="128" t="str">
        <f>'73511-11'!A$36</f>
        <v xml:space="preserve">+ Nr.10: Gewinnminderung bei Beteiligungsbesitz </v>
      </c>
      <c r="G522" s="130" t="s">
        <v>2734</v>
      </c>
      <c r="H522" s="130" t="s">
        <v>2736</v>
      </c>
      <c r="I522" s="130" t="s">
        <v>325</v>
      </c>
      <c r="J522" s="134">
        <f>'73511-11'!B$36</f>
        <v>159</v>
      </c>
    </row>
    <row r="523" spans="1:10" x14ac:dyDescent="0.3">
      <c r="A523" s="128">
        <v>73511</v>
      </c>
      <c r="B523" s="128" t="s">
        <v>58</v>
      </c>
      <c r="C523" s="128" t="s">
        <v>2595</v>
      </c>
      <c r="D523" s="128">
        <v>2019</v>
      </c>
      <c r="E523" s="128" t="s">
        <v>32</v>
      </c>
      <c r="F523" s="128" t="str">
        <f>'73511-11'!A$36</f>
        <v xml:space="preserve">+ Nr.10: Gewinnminderung bei Beteiligungsbesitz </v>
      </c>
      <c r="G523" s="130" t="s">
        <v>2734</v>
      </c>
      <c r="H523" s="130" t="s">
        <v>2736</v>
      </c>
      <c r="I523" s="128" t="s">
        <v>52</v>
      </c>
      <c r="J523" s="134">
        <f>'73511-11'!C$36</f>
        <v>20301</v>
      </c>
    </row>
    <row r="524" spans="1:10" x14ac:dyDescent="0.3">
      <c r="A524" s="128">
        <v>73511</v>
      </c>
      <c r="B524" s="128" t="s">
        <v>58</v>
      </c>
      <c r="C524" s="128" t="s">
        <v>2595</v>
      </c>
      <c r="D524" s="128">
        <v>2019</v>
      </c>
      <c r="E524" s="128" t="s">
        <v>32</v>
      </c>
      <c r="F524" s="128" t="str">
        <f>'73511-11'!A$36</f>
        <v xml:space="preserve">+ Nr.10: Gewinnminderung bei Beteiligungsbesitz </v>
      </c>
      <c r="G524" s="130" t="s">
        <v>2737</v>
      </c>
      <c r="H524" s="130" t="s">
        <v>2736</v>
      </c>
      <c r="I524" s="130" t="s">
        <v>325</v>
      </c>
      <c r="J524" s="134">
        <f>'73511-11'!D$36</f>
        <v>56</v>
      </c>
    </row>
    <row r="525" spans="1:10" x14ac:dyDescent="0.3">
      <c r="A525" s="128">
        <v>73511</v>
      </c>
      <c r="B525" s="128" t="s">
        <v>58</v>
      </c>
      <c r="C525" s="128" t="s">
        <v>2595</v>
      </c>
      <c r="D525" s="128">
        <v>2019</v>
      </c>
      <c r="E525" s="128" t="s">
        <v>32</v>
      </c>
      <c r="F525" s="128" t="str">
        <f>'73511-11'!A$36</f>
        <v xml:space="preserve">+ Nr.10: Gewinnminderung bei Beteiligungsbesitz </v>
      </c>
      <c r="G525" s="130" t="s">
        <v>2737</v>
      </c>
      <c r="H525" s="130" t="s">
        <v>2736</v>
      </c>
      <c r="I525" s="128" t="s">
        <v>52</v>
      </c>
      <c r="J525" s="134">
        <f>'73511-11'!E$36</f>
        <v>6996</v>
      </c>
    </row>
    <row r="526" spans="1:10" x14ac:dyDescent="0.3">
      <c r="A526" s="128">
        <v>73511</v>
      </c>
      <c r="B526" s="128" t="s">
        <v>58</v>
      </c>
      <c r="C526" s="128" t="s">
        <v>2595</v>
      </c>
      <c r="D526" s="128">
        <v>2019</v>
      </c>
      <c r="E526" s="128" t="s">
        <v>32</v>
      </c>
      <c r="F526" s="128" t="str">
        <f>'73511-11'!A$36</f>
        <v xml:space="preserve">+ Nr.10: Gewinnminderung bei Beteiligungsbesitz </v>
      </c>
      <c r="G526" s="130" t="s">
        <v>2738</v>
      </c>
      <c r="H526" s="130" t="s">
        <v>2736</v>
      </c>
      <c r="I526" s="130" t="s">
        <v>325</v>
      </c>
      <c r="J526" s="134">
        <f>'73511-11'!F$36</f>
        <v>35</v>
      </c>
    </row>
    <row r="527" spans="1:10" x14ac:dyDescent="0.3">
      <c r="A527" s="128">
        <v>73511</v>
      </c>
      <c r="B527" s="128" t="s">
        <v>58</v>
      </c>
      <c r="C527" s="128" t="s">
        <v>2595</v>
      </c>
      <c r="D527" s="128">
        <v>2019</v>
      </c>
      <c r="E527" s="128" t="s">
        <v>32</v>
      </c>
      <c r="F527" s="128" t="str">
        <f>'73511-11'!A$36</f>
        <v xml:space="preserve">+ Nr.10: Gewinnminderung bei Beteiligungsbesitz </v>
      </c>
      <c r="G527" s="130" t="s">
        <v>2738</v>
      </c>
      <c r="H527" s="130" t="s">
        <v>2736</v>
      </c>
      <c r="I527" s="128" t="s">
        <v>52</v>
      </c>
      <c r="J527" s="134">
        <f>'73511-11'!G$36</f>
        <v>5538</v>
      </c>
    </row>
    <row r="528" spans="1:10" x14ac:dyDescent="0.3">
      <c r="A528" s="128">
        <v>73511</v>
      </c>
      <c r="B528" s="128" t="s">
        <v>58</v>
      </c>
      <c r="C528" s="128" t="s">
        <v>2595</v>
      </c>
      <c r="D528" s="128">
        <v>2019</v>
      </c>
      <c r="E528" s="128" t="s">
        <v>32</v>
      </c>
      <c r="F528" s="128" t="str">
        <f>'73511-11'!A$36</f>
        <v xml:space="preserve">+ Nr.10: Gewinnminderung bei Beteiligungsbesitz </v>
      </c>
      <c r="G528" s="130" t="s">
        <v>2739</v>
      </c>
      <c r="H528" s="130" t="s">
        <v>2736</v>
      </c>
      <c r="I528" s="130" t="s">
        <v>325</v>
      </c>
      <c r="J528" s="134">
        <f>'73511-11'!H$36</f>
        <v>16</v>
      </c>
    </row>
    <row r="529" spans="1:10" x14ac:dyDescent="0.3">
      <c r="A529" s="128">
        <v>73511</v>
      </c>
      <c r="B529" s="128" t="s">
        <v>58</v>
      </c>
      <c r="C529" s="128" t="s">
        <v>2595</v>
      </c>
      <c r="D529" s="128">
        <v>2019</v>
      </c>
      <c r="E529" s="128" t="s">
        <v>32</v>
      </c>
      <c r="F529" s="128" t="str">
        <f>'73511-11'!A$36</f>
        <v xml:space="preserve">+ Nr.10: Gewinnminderung bei Beteiligungsbesitz </v>
      </c>
      <c r="G529" s="130" t="s">
        <v>2739</v>
      </c>
      <c r="H529" s="130" t="s">
        <v>2736</v>
      </c>
      <c r="I529" s="128" t="s">
        <v>52</v>
      </c>
      <c r="J529" s="134">
        <f>'73511-11'!I$36</f>
        <v>803</v>
      </c>
    </row>
    <row r="530" spans="1:10" x14ac:dyDescent="0.3">
      <c r="A530" s="128">
        <v>73511</v>
      </c>
      <c r="B530" s="128" t="s">
        <v>58</v>
      </c>
      <c r="C530" s="128" t="s">
        <v>2595</v>
      </c>
      <c r="D530" s="128">
        <v>2019</v>
      </c>
      <c r="E530" s="128" t="s">
        <v>32</v>
      </c>
      <c r="F530" s="128" t="str">
        <f>'73511-11'!A$36</f>
        <v xml:space="preserve">+ Nr.10: Gewinnminderung bei Beteiligungsbesitz </v>
      </c>
      <c r="G530" s="130" t="s">
        <v>2740</v>
      </c>
      <c r="H530" s="130" t="s">
        <v>2736</v>
      </c>
      <c r="I530" s="130" t="s">
        <v>325</v>
      </c>
      <c r="J530" s="134">
        <f>'73511-11'!J$36</f>
        <v>5</v>
      </c>
    </row>
    <row r="531" spans="1:10" x14ac:dyDescent="0.3">
      <c r="A531" s="128">
        <v>73511</v>
      </c>
      <c r="B531" s="128" t="s">
        <v>58</v>
      </c>
      <c r="C531" s="128" t="s">
        <v>2595</v>
      </c>
      <c r="D531" s="128">
        <v>2019</v>
      </c>
      <c r="E531" s="128" t="s">
        <v>32</v>
      </c>
      <c r="F531" s="128" t="str">
        <f>'73511-11'!A$36</f>
        <v xml:space="preserve">+ Nr.10: Gewinnminderung bei Beteiligungsbesitz </v>
      </c>
      <c r="G531" s="130" t="s">
        <v>2740</v>
      </c>
      <c r="H531" s="130" t="s">
        <v>2736</v>
      </c>
      <c r="I531" s="128" t="s">
        <v>52</v>
      </c>
      <c r="J531" s="134">
        <f>'73511-11'!K$36</f>
        <v>655</v>
      </c>
    </row>
    <row r="532" spans="1:10" x14ac:dyDescent="0.3">
      <c r="A532" s="128">
        <v>73511</v>
      </c>
      <c r="B532" s="128" t="s">
        <v>58</v>
      </c>
      <c r="C532" s="128" t="s">
        <v>2595</v>
      </c>
      <c r="D532" s="128">
        <v>2019</v>
      </c>
      <c r="E532" s="128" t="s">
        <v>32</v>
      </c>
      <c r="F532" s="128" t="str">
        <f>'73511-11'!A$36</f>
        <v xml:space="preserve">+ Nr.10: Gewinnminderung bei Beteiligungsbesitz </v>
      </c>
      <c r="G532" s="130" t="s">
        <v>2741</v>
      </c>
      <c r="H532" s="130" t="s">
        <v>2736</v>
      </c>
      <c r="I532" s="130" t="s">
        <v>325</v>
      </c>
      <c r="J532" s="134">
        <f>'73511-11'!L$36</f>
        <v>103</v>
      </c>
    </row>
    <row r="533" spans="1:10" x14ac:dyDescent="0.3">
      <c r="A533" s="128">
        <v>73511</v>
      </c>
      <c r="B533" s="128" t="s">
        <v>58</v>
      </c>
      <c r="C533" s="128" t="s">
        <v>2595</v>
      </c>
      <c r="D533" s="128">
        <v>2019</v>
      </c>
      <c r="E533" s="128" t="s">
        <v>32</v>
      </c>
      <c r="F533" s="128" t="str">
        <f>'73511-11'!A$36</f>
        <v xml:space="preserve">+ Nr.10: Gewinnminderung bei Beteiligungsbesitz </v>
      </c>
      <c r="G533" s="130" t="s">
        <v>2741</v>
      </c>
      <c r="H533" s="130" t="s">
        <v>2736</v>
      </c>
      <c r="I533" s="128" t="s">
        <v>52</v>
      </c>
      <c r="J533" s="134">
        <f>'73511-11'!M$36</f>
        <v>13305</v>
      </c>
    </row>
    <row r="534" spans="1:10" x14ac:dyDescent="0.3">
      <c r="A534" s="128">
        <v>73511</v>
      </c>
      <c r="B534" s="128" t="s">
        <v>58</v>
      </c>
      <c r="C534" s="128" t="s">
        <v>2595</v>
      </c>
      <c r="D534" s="128">
        <v>2019</v>
      </c>
      <c r="E534" s="128" t="s">
        <v>32</v>
      </c>
      <c r="F534" s="128" t="str">
        <f>'73511-11'!A$36</f>
        <v xml:space="preserve">+ Nr.10: Gewinnminderung bei Beteiligungsbesitz </v>
      </c>
      <c r="G534" s="130" t="s">
        <v>2742</v>
      </c>
      <c r="H534" s="130" t="s">
        <v>2736</v>
      </c>
      <c r="I534" s="130" t="s">
        <v>325</v>
      </c>
      <c r="J534" s="134">
        <f>'73511-11'!N$36</f>
        <v>7</v>
      </c>
    </row>
    <row r="535" spans="1:10" x14ac:dyDescent="0.3">
      <c r="A535" s="128">
        <v>73511</v>
      </c>
      <c r="B535" s="128" t="s">
        <v>58</v>
      </c>
      <c r="C535" s="128" t="s">
        <v>2595</v>
      </c>
      <c r="D535" s="128">
        <v>2019</v>
      </c>
      <c r="E535" s="128" t="s">
        <v>32</v>
      </c>
      <c r="F535" s="128" t="str">
        <f>'73511-11'!A$36</f>
        <v xml:space="preserve">+ Nr.10: Gewinnminderung bei Beteiligungsbesitz </v>
      </c>
      <c r="G535" s="130" t="s">
        <v>2742</v>
      </c>
      <c r="H535" s="130" t="s">
        <v>2736</v>
      </c>
      <c r="I535" s="128" t="s">
        <v>52</v>
      </c>
      <c r="J535" s="134">
        <f>'73511-11'!O$36</f>
        <v>17</v>
      </c>
    </row>
    <row r="536" spans="1:10" x14ac:dyDescent="0.3">
      <c r="A536" s="128">
        <v>73511</v>
      </c>
      <c r="B536" s="128" t="s">
        <v>58</v>
      </c>
      <c r="C536" s="128" t="s">
        <v>2595</v>
      </c>
      <c r="D536" s="128">
        <v>2019</v>
      </c>
      <c r="E536" s="128" t="s">
        <v>32</v>
      </c>
      <c r="F536" s="128" t="str">
        <f>'73511-11'!A$36</f>
        <v xml:space="preserve">+ Nr.10: Gewinnminderung bei Beteiligungsbesitz </v>
      </c>
      <c r="G536" s="130" t="s">
        <v>2743</v>
      </c>
      <c r="H536" s="130" t="s">
        <v>2736</v>
      </c>
      <c r="I536" s="130" t="s">
        <v>325</v>
      </c>
      <c r="J536" s="134">
        <f>'73511-11'!P$36</f>
        <v>22</v>
      </c>
    </row>
    <row r="537" spans="1:10" x14ac:dyDescent="0.3">
      <c r="A537" s="128">
        <v>73511</v>
      </c>
      <c r="B537" s="128" t="s">
        <v>58</v>
      </c>
      <c r="C537" s="128" t="s">
        <v>2595</v>
      </c>
      <c r="D537" s="128">
        <v>2019</v>
      </c>
      <c r="E537" s="128" t="s">
        <v>32</v>
      </c>
      <c r="F537" s="128" t="str">
        <f>'73511-11'!A$36</f>
        <v xml:space="preserve">+ Nr.10: Gewinnminderung bei Beteiligungsbesitz </v>
      </c>
      <c r="G537" s="130" t="s">
        <v>2743</v>
      </c>
      <c r="H537" s="130" t="s">
        <v>2736</v>
      </c>
      <c r="I537" s="128" t="s">
        <v>52</v>
      </c>
      <c r="J537" s="134">
        <f>'73511-11'!Q$36</f>
        <v>318</v>
      </c>
    </row>
    <row r="538" spans="1:10" x14ac:dyDescent="0.3">
      <c r="A538" s="128">
        <v>73511</v>
      </c>
      <c r="B538" s="128" t="s">
        <v>58</v>
      </c>
      <c r="C538" s="128" t="s">
        <v>2595</v>
      </c>
      <c r="D538" s="128">
        <v>2019</v>
      </c>
      <c r="E538" s="128" t="s">
        <v>32</v>
      </c>
      <c r="F538" s="128" t="str">
        <f>'73511-11'!A$36</f>
        <v xml:space="preserve">+ Nr.10: Gewinnminderung bei Beteiligungsbesitz </v>
      </c>
      <c r="G538" s="130" t="s">
        <v>2744</v>
      </c>
      <c r="H538" s="130" t="s">
        <v>2736</v>
      </c>
      <c r="I538" s="130" t="s">
        <v>325</v>
      </c>
      <c r="J538" s="134">
        <f>'73511-11'!R$36</f>
        <v>52</v>
      </c>
    </row>
    <row r="539" spans="1:10" x14ac:dyDescent="0.3">
      <c r="A539" s="128">
        <v>73511</v>
      </c>
      <c r="B539" s="128" t="s">
        <v>58</v>
      </c>
      <c r="C539" s="128" t="s">
        <v>2595</v>
      </c>
      <c r="D539" s="128">
        <v>2019</v>
      </c>
      <c r="E539" s="128" t="s">
        <v>32</v>
      </c>
      <c r="F539" s="128" t="str">
        <f>'73511-11'!A$36</f>
        <v xml:space="preserve">+ Nr.10: Gewinnminderung bei Beteiligungsbesitz </v>
      </c>
      <c r="G539" s="130" t="s">
        <v>2744</v>
      </c>
      <c r="H539" s="130" t="s">
        <v>2736</v>
      </c>
      <c r="I539" s="128" t="s">
        <v>52</v>
      </c>
      <c r="J539" s="134">
        <f>'73511-11'!S$36</f>
        <v>1928</v>
      </c>
    </row>
    <row r="540" spans="1:10" x14ac:dyDescent="0.3">
      <c r="A540" s="128">
        <v>73511</v>
      </c>
      <c r="B540" s="128" t="s">
        <v>58</v>
      </c>
      <c r="C540" s="128" t="s">
        <v>2595</v>
      </c>
      <c r="D540" s="128">
        <v>2019</v>
      </c>
      <c r="E540" s="128" t="s">
        <v>32</v>
      </c>
      <c r="F540" s="128" t="str">
        <f>'73511-11'!A$36</f>
        <v xml:space="preserve">+ Nr.10: Gewinnminderung bei Beteiligungsbesitz </v>
      </c>
      <c r="G540" s="130" t="s">
        <v>2745</v>
      </c>
      <c r="H540" s="130" t="s">
        <v>2736</v>
      </c>
      <c r="I540" s="130" t="s">
        <v>325</v>
      </c>
      <c r="J540" s="134">
        <f>'73511-11'!T$36</f>
        <v>22</v>
      </c>
    </row>
    <row r="541" spans="1:10" x14ac:dyDescent="0.3">
      <c r="A541" s="128">
        <v>73511</v>
      </c>
      <c r="B541" s="128" t="s">
        <v>58</v>
      </c>
      <c r="C541" s="128" t="s">
        <v>2595</v>
      </c>
      <c r="D541" s="128">
        <v>2019</v>
      </c>
      <c r="E541" s="128" t="s">
        <v>32</v>
      </c>
      <c r="F541" s="128" t="str">
        <f>'73511-11'!A$36</f>
        <v xml:space="preserve">+ Nr.10: Gewinnminderung bei Beteiligungsbesitz </v>
      </c>
      <c r="G541" s="130" t="s">
        <v>2745</v>
      </c>
      <c r="H541" s="130" t="s">
        <v>2736</v>
      </c>
      <c r="I541" s="128" t="s">
        <v>52</v>
      </c>
      <c r="J541" s="134">
        <f>'73511-11'!U$36</f>
        <v>11041</v>
      </c>
    </row>
    <row r="542" spans="1:10" x14ac:dyDescent="0.3">
      <c r="A542" s="128">
        <v>73511</v>
      </c>
      <c r="B542" s="128" t="s">
        <v>58</v>
      </c>
      <c r="C542" s="128" t="s">
        <v>2595</v>
      </c>
      <c r="D542" s="128">
        <v>2019</v>
      </c>
      <c r="E542" s="128" t="s">
        <v>32</v>
      </c>
      <c r="F542" s="128" t="str">
        <f>'73511-11'!A$37</f>
        <v xml:space="preserve">+ Nr.12: Ausländische Steuern </v>
      </c>
      <c r="G542" s="130" t="s">
        <v>2734</v>
      </c>
      <c r="H542" s="130" t="s">
        <v>2736</v>
      </c>
      <c r="I542" s="130" t="s">
        <v>325</v>
      </c>
      <c r="J542" s="134">
        <f>'73511-11'!B$37</f>
        <v>109</v>
      </c>
    </row>
    <row r="543" spans="1:10" x14ac:dyDescent="0.3">
      <c r="A543" s="128">
        <v>73511</v>
      </c>
      <c r="B543" s="128" t="s">
        <v>58</v>
      </c>
      <c r="C543" s="128" t="s">
        <v>2595</v>
      </c>
      <c r="D543" s="128">
        <v>2019</v>
      </c>
      <c r="E543" s="128" t="s">
        <v>32</v>
      </c>
      <c r="F543" s="128" t="str">
        <f>'73511-11'!A$37</f>
        <v xml:space="preserve">+ Nr.12: Ausländische Steuern </v>
      </c>
      <c r="G543" s="130" t="s">
        <v>2734</v>
      </c>
      <c r="H543" s="130" t="s">
        <v>2736</v>
      </c>
      <c r="I543" s="128" t="s">
        <v>52</v>
      </c>
      <c r="J543" s="134">
        <f>'73511-11'!C$37</f>
        <v>140726</v>
      </c>
    </row>
    <row r="544" spans="1:10" x14ac:dyDescent="0.3">
      <c r="A544" s="128">
        <v>73511</v>
      </c>
      <c r="B544" s="128" t="s">
        <v>58</v>
      </c>
      <c r="C544" s="128" t="s">
        <v>2595</v>
      </c>
      <c r="D544" s="128">
        <v>2019</v>
      </c>
      <c r="E544" s="128" t="s">
        <v>32</v>
      </c>
      <c r="F544" s="128" t="str">
        <f>'73511-11'!A$37</f>
        <v xml:space="preserve">+ Nr.12: Ausländische Steuern </v>
      </c>
      <c r="G544" s="130" t="s">
        <v>2737</v>
      </c>
      <c r="H544" s="130" t="s">
        <v>2736</v>
      </c>
      <c r="I544" s="130" t="s">
        <v>325</v>
      </c>
      <c r="J544" s="134">
        <f>'73511-11'!D$37</f>
        <v>60</v>
      </c>
    </row>
    <row r="545" spans="1:10" x14ac:dyDescent="0.3">
      <c r="A545" s="128">
        <v>73511</v>
      </c>
      <c r="B545" s="128" t="s">
        <v>58</v>
      </c>
      <c r="C545" s="128" t="s">
        <v>2595</v>
      </c>
      <c r="D545" s="128">
        <v>2019</v>
      </c>
      <c r="E545" s="128" t="s">
        <v>32</v>
      </c>
      <c r="F545" s="128" t="str">
        <f>'73511-11'!A$37</f>
        <v xml:space="preserve">+ Nr.12: Ausländische Steuern </v>
      </c>
      <c r="G545" s="130" t="s">
        <v>2737</v>
      </c>
      <c r="H545" s="130" t="s">
        <v>2736</v>
      </c>
      <c r="I545" s="128" t="s">
        <v>52</v>
      </c>
      <c r="J545" s="134">
        <f>'73511-11'!E$37</f>
        <v>104809</v>
      </c>
    </row>
    <row r="546" spans="1:10" x14ac:dyDescent="0.3">
      <c r="A546" s="128">
        <v>73511</v>
      </c>
      <c r="B546" s="128" t="s">
        <v>58</v>
      </c>
      <c r="C546" s="128" t="s">
        <v>2595</v>
      </c>
      <c r="D546" s="128">
        <v>2019</v>
      </c>
      <c r="E546" s="128" t="s">
        <v>32</v>
      </c>
      <c r="F546" s="128" t="str">
        <f>'73511-11'!A$37</f>
        <v xml:space="preserve">+ Nr.12: Ausländische Steuern </v>
      </c>
      <c r="G546" s="130" t="s">
        <v>2738</v>
      </c>
      <c r="H546" s="130" t="s">
        <v>2736</v>
      </c>
      <c r="I546" s="130" t="s">
        <v>325</v>
      </c>
      <c r="J546" s="134">
        <f>'73511-11'!F$37</f>
        <v>44</v>
      </c>
    </row>
    <row r="547" spans="1:10" x14ac:dyDescent="0.3">
      <c r="A547" s="128">
        <v>73511</v>
      </c>
      <c r="B547" s="128" t="s">
        <v>58</v>
      </c>
      <c r="C547" s="128" t="s">
        <v>2595</v>
      </c>
      <c r="D547" s="128">
        <v>2019</v>
      </c>
      <c r="E547" s="128" t="s">
        <v>32</v>
      </c>
      <c r="F547" s="128" t="str">
        <f>'73511-11'!A$37</f>
        <v xml:space="preserve">+ Nr.12: Ausländische Steuern </v>
      </c>
      <c r="G547" s="130" t="s">
        <v>2738</v>
      </c>
      <c r="H547" s="130" t="s">
        <v>2736</v>
      </c>
      <c r="I547" s="128" t="s">
        <v>52</v>
      </c>
      <c r="J547" s="134">
        <f>'73511-11'!G$37</f>
        <v>104391</v>
      </c>
    </row>
    <row r="548" spans="1:10" x14ac:dyDescent="0.3">
      <c r="A548" s="128">
        <v>73511</v>
      </c>
      <c r="B548" s="128" t="s">
        <v>58</v>
      </c>
      <c r="C548" s="128" t="s">
        <v>2595</v>
      </c>
      <c r="D548" s="128">
        <v>2019</v>
      </c>
      <c r="E548" s="128" t="s">
        <v>32</v>
      </c>
      <c r="F548" s="128" t="str">
        <f>'73511-11'!A$37</f>
        <v xml:space="preserve">+ Nr.12: Ausländische Steuern </v>
      </c>
      <c r="G548" s="130" t="s">
        <v>2739</v>
      </c>
      <c r="H548" s="130" t="s">
        <v>2736</v>
      </c>
      <c r="I548" s="130" t="s">
        <v>325</v>
      </c>
      <c r="J548" s="134">
        <f>'73511-11'!H$37</f>
        <v>11</v>
      </c>
    </row>
    <row r="549" spans="1:10" x14ac:dyDescent="0.3">
      <c r="A549" s="128">
        <v>73511</v>
      </c>
      <c r="B549" s="128" t="s">
        <v>58</v>
      </c>
      <c r="C549" s="128" t="s">
        <v>2595</v>
      </c>
      <c r="D549" s="128">
        <v>2019</v>
      </c>
      <c r="E549" s="128" t="s">
        <v>32</v>
      </c>
      <c r="F549" s="128" t="str">
        <f>'73511-11'!A$37</f>
        <v xml:space="preserve">+ Nr.12: Ausländische Steuern </v>
      </c>
      <c r="G549" s="130" t="s">
        <v>2739</v>
      </c>
      <c r="H549" s="130" t="s">
        <v>2736</v>
      </c>
      <c r="I549" s="128" t="s">
        <v>52</v>
      </c>
      <c r="J549" s="134">
        <f>'73511-11'!I$37</f>
        <v>215</v>
      </c>
    </row>
    <row r="550" spans="1:10" x14ac:dyDescent="0.3">
      <c r="A550" s="128">
        <v>73511</v>
      </c>
      <c r="B550" s="128" t="s">
        <v>58</v>
      </c>
      <c r="C550" s="128" t="s">
        <v>2595</v>
      </c>
      <c r="D550" s="128">
        <v>2019</v>
      </c>
      <c r="E550" s="128" t="s">
        <v>32</v>
      </c>
      <c r="F550" s="128" t="str">
        <f>'73511-11'!A$37</f>
        <v xml:space="preserve">+ Nr.12: Ausländische Steuern </v>
      </c>
      <c r="G550" s="130" t="s">
        <v>2740</v>
      </c>
      <c r="H550" s="130" t="s">
        <v>2736</v>
      </c>
      <c r="I550" s="130" t="s">
        <v>325</v>
      </c>
      <c r="J550" s="134">
        <f>'73511-11'!J$37</f>
        <v>5</v>
      </c>
    </row>
    <row r="551" spans="1:10" x14ac:dyDescent="0.3">
      <c r="A551" s="128">
        <v>73511</v>
      </c>
      <c r="B551" s="128" t="s">
        <v>58</v>
      </c>
      <c r="C551" s="128" t="s">
        <v>2595</v>
      </c>
      <c r="D551" s="128">
        <v>2019</v>
      </c>
      <c r="E551" s="128" t="s">
        <v>32</v>
      </c>
      <c r="F551" s="128" t="str">
        <f>'73511-11'!A$37</f>
        <v xml:space="preserve">+ Nr.12: Ausländische Steuern </v>
      </c>
      <c r="G551" s="130" t="s">
        <v>2740</v>
      </c>
      <c r="H551" s="130" t="s">
        <v>2736</v>
      </c>
      <c r="I551" s="128" t="s">
        <v>52</v>
      </c>
      <c r="J551" s="134">
        <f>'73511-11'!K$37</f>
        <v>203</v>
      </c>
    </row>
    <row r="552" spans="1:10" x14ac:dyDescent="0.3">
      <c r="A552" s="128">
        <v>73511</v>
      </c>
      <c r="B552" s="128" t="s">
        <v>58</v>
      </c>
      <c r="C552" s="128" t="s">
        <v>2595</v>
      </c>
      <c r="D552" s="128">
        <v>2019</v>
      </c>
      <c r="E552" s="128" t="s">
        <v>32</v>
      </c>
      <c r="F552" s="128" t="str">
        <f>'73511-11'!A$37</f>
        <v xml:space="preserve">+ Nr.12: Ausländische Steuern </v>
      </c>
      <c r="G552" s="130" t="s">
        <v>2741</v>
      </c>
      <c r="H552" s="130" t="s">
        <v>2736</v>
      </c>
      <c r="I552" s="130" t="s">
        <v>325</v>
      </c>
      <c r="J552" s="134">
        <f>'73511-11'!L$37</f>
        <v>49</v>
      </c>
    </row>
    <row r="553" spans="1:10" x14ac:dyDescent="0.3">
      <c r="A553" s="128">
        <v>73511</v>
      </c>
      <c r="B553" s="128" t="s">
        <v>58</v>
      </c>
      <c r="C553" s="128" t="s">
        <v>2595</v>
      </c>
      <c r="D553" s="128">
        <v>2019</v>
      </c>
      <c r="E553" s="128" t="s">
        <v>32</v>
      </c>
      <c r="F553" s="128" t="str">
        <f>'73511-11'!A$37</f>
        <v xml:space="preserve">+ Nr.12: Ausländische Steuern </v>
      </c>
      <c r="G553" s="130" t="s">
        <v>2741</v>
      </c>
      <c r="H553" s="130" t="s">
        <v>2736</v>
      </c>
      <c r="I553" s="128" t="s">
        <v>52</v>
      </c>
      <c r="J553" s="134">
        <f>'73511-11'!M$37</f>
        <v>35918</v>
      </c>
    </row>
    <row r="554" spans="1:10" x14ac:dyDescent="0.3">
      <c r="A554" s="128">
        <v>73511</v>
      </c>
      <c r="B554" s="128" t="s">
        <v>58</v>
      </c>
      <c r="C554" s="128" t="s">
        <v>2595</v>
      </c>
      <c r="D554" s="128">
        <v>2019</v>
      </c>
      <c r="E554" s="128" t="s">
        <v>32</v>
      </c>
      <c r="F554" s="128" t="str">
        <f>'73511-11'!A$37</f>
        <v xml:space="preserve">+ Nr.12: Ausländische Steuern </v>
      </c>
      <c r="G554" s="130" t="s">
        <v>2742</v>
      </c>
      <c r="H554" s="130" t="s">
        <v>2736</v>
      </c>
      <c r="I554" s="130" t="s">
        <v>325</v>
      </c>
      <c r="J554" s="134" t="str">
        <f>'73511-11'!N$37</f>
        <v>.</v>
      </c>
    </row>
    <row r="555" spans="1:10" x14ac:dyDescent="0.3">
      <c r="A555" s="128">
        <v>73511</v>
      </c>
      <c r="B555" s="128" t="s">
        <v>58</v>
      </c>
      <c r="C555" s="128" t="s">
        <v>2595</v>
      </c>
      <c r="D555" s="128">
        <v>2019</v>
      </c>
      <c r="E555" s="128" t="s">
        <v>32</v>
      </c>
      <c r="F555" s="128" t="str">
        <f>'73511-11'!A$37</f>
        <v xml:space="preserve">+ Nr.12: Ausländische Steuern </v>
      </c>
      <c r="G555" s="130" t="s">
        <v>2742</v>
      </c>
      <c r="H555" s="130" t="s">
        <v>2736</v>
      </c>
      <c r="I555" s="128" t="s">
        <v>52</v>
      </c>
      <c r="J555" s="134" t="str">
        <f>'73511-11'!O$37</f>
        <v>.</v>
      </c>
    </row>
    <row r="556" spans="1:10" x14ac:dyDescent="0.3">
      <c r="A556" s="128">
        <v>73511</v>
      </c>
      <c r="B556" s="128" t="s">
        <v>58</v>
      </c>
      <c r="C556" s="128" t="s">
        <v>2595</v>
      </c>
      <c r="D556" s="128">
        <v>2019</v>
      </c>
      <c r="E556" s="128" t="s">
        <v>32</v>
      </c>
      <c r="F556" s="128" t="str">
        <f>'73511-11'!A$37</f>
        <v xml:space="preserve">+ Nr.12: Ausländische Steuern </v>
      </c>
      <c r="G556" s="130" t="s">
        <v>2743</v>
      </c>
      <c r="H556" s="130" t="s">
        <v>2736</v>
      </c>
      <c r="I556" s="130" t="s">
        <v>325</v>
      </c>
      <c r="J556" s="134" t="str">
        <f>'73511-11'!P$37</f>
        <v>.</v>
      </c>
    </row>
    <row r="557" spans="1:10" x14ac:dyDescent="0.3">
      <c r="A557" s="128">
        <v>73511</v>
      </c>
      <c r="B557" s="128" t="s">
        <v>58</v>
      </c>
      <c r="C557" s="128" t="s">
        <v>2595</v>
      </c>
      <c r="D557" s="128">
        <v>2019</v>
      </c>
      <c r="E557" s="128" t="s">
        <v>32</v>
      </c>
      <c r="F557" s="128" t="str">
        <f>'73511-11'!A$37</f>
        <v xml:space="preserve">+ Nr.12: Ausländische Steuern </v>
      </c>
      <c r="G557" s="130" t="s">
        <v>2743</v>
      </c>
      <c r="H557" s="130" t="s">
        <v>2736</v>
      </c>
      <c r="I557" s="128" t="s">
        <v>52</v>
      </c>
      <c r="J557" s="134" t="str">
        <f>'73511-11'!Q$37</f>
        <v>.</v>
      </c>
    </row>
    <row r="558" spans="1:10" x14ac:dyDescent="0.3">
      <c r="A558" s="128">
        <v>73511</v>
      </c>
      <c r="B558" s="128" t="s">
        <v>58</v>
      </c>
      <c r="C558" s="128" t="s">
        <v>2595</v>
      </c>
      <c r="D558" s="128">
        <v>2019</v>
      </c>
      <c r="E558" s="128" t="s">
        <v>32</v>
      </c>
      <c r="F558" s="128" t="str">
        <f>'73511-11'!A$37</f>
        <v xml:space="preserve">+ Nr.12: Ausländische Steuern </v>
      </c>
      <c r="G558" s="130" t="s">
        <v>2744</v>
      </c>
      <c r="H558" s="130" t="s">
        <v>2736</v>
      </c>
      <c r="I558" s="130" t="s">
        <v>325</v>
      </c>
      <c r="J558" s="134">
        <f>'73511-11'!R$37</f>
        <v>11</v>
      </c>
    </row>
    <row r="559" spans="1:10" x14ac:dyDescent="0.3">
      <c r="A559" s="128">
        <v>73511</v>
      </c>
      <c r="B559" s="128" t="s">
        <v>58</v>
      </c>
      <c r="C559" s="128" t="s">
        <v>2595</v>
      </c>
      <c r="D559" s="128">
        <v>2019</v>
      </c>
      <c r="E559" s="128" t="s">
        <v>32</v>
      </c>
      <c r="F559" s="128" t="str">
        <f>'73511-11'!A$37</f>
        <v xml:space="preserve">+ Nr.12: Ausländische Steuern </v>
      </c>
      <c r="G559" s="130" t="s">
        <v>2744</v>
      </c>
      <c r="H559" s="130" t="s">
        <v>2736</v>
      </c>
      <c r="I559" s="128" t="s">
        <v>52</v>
      </c>
      <c r="J559" s="134">
        <f>'73511-11'!S$37</f>
        <v>1602</v>
      </c>
    </row>
    <row r="560" spans="1:10" x14ac:dyDescent="0.3">
      <c r="A560" s="128">
        <v>73511</v>
      </c>
      <c r="B560" s="128" t="s">
        <v>58</v>
      </c>
      <c r="C560" s="128" t="s">
        <v>2595</v>
      </c>
      <c r="D560" s="128">
        <v>2019</v>
      </c>
      <c r="E560" s="128" t="s">
        <v>32</v>
      </c>
      <c r="F560" s="128" t="str">
        <f>'73511-11'!A$37</f>
        <v xml:space="preserve">+ Nr.12: Ausländische Steuern </v>
      </c>
      <c r="G560" s="130" t="s">
        <v>2745</v>
      </c>
      <c r="H560" s="130" t="s">
        <v>2736</v>
      </c>
      <c r="I560" s="130" t="s">
        <v>325</v>
      </c>
      <c r="J560" s="134">
        <f>'73511-11'!T$37</f>
        <v>28</v>
      </c>
    </row>
    <row r="561" spans="1:10" x14ac:dyDescent="0.3">
      <c r="A561" s="128">
        <v>73511</v>
      </c>
      <c r="B561" s="128" t="s">
        <v>58</v>
      </c>
      <c r="C561" s="128" t="s">
        <v>2595</v>
      </c>
      <c r="D561" s="128">
        <v>2019</v>
      </c>
      <c r="E561" s="128" t="s">
        <v>32</v>
      </c>
      <c r="F561" s="128" t="str">
        <f>'73511-11'!A$37</f>
        <v xml:space="preserve">+ Nr.12: Ausländische Steuern </v>
      </c>
      <c r="G561" s="130" t="s">
        <v>2745</v>
      </c>
      <c r="H561" s="130" t="s">
        <v>2736</v>
      </c>
      <c r="I561" s="128" t="s">
        <v>52</v>
      </c>
      <c r="J561" s="134">
        <f>'73511-11'!U$37</f>
        <v>34267</v>
      </c>
    </row>
    <row r="562" spans="1:10" x14ac:dyDescent="0.3">
      <c r="A562" s="128">
        <v>73511</v>
      </c>
      <c r="B562" s="128" t="s">
        <v>58</v>
      </c>
      <c r="C562" s="128" t="s">
        <v>2595</v>
      </c>
      <c r="D562" s="128">
        <v>2019</v>
      </c>
      <c r="E562" s="128" t="s">
        <v>32</v>
      </c>
      <c r="F562" s="128" t="str">
        <f>'73511-11'!A$38</f>
        <v xml:space="preserve">= Hinzurechnungen zusammen </v>
      </c>
      <c r="G562" s="130" t="s">
        <v>2734</v>
      </c>
      <c r="H562" s="130" t="s">
        <v>2736</v>
      </c>
      <c r="I562" s="130" t="s">
        <v>325</v>
      </c>
      <c r="J562" s="134">
        <f>'73511-11'!B$38</f>
        <v>318390</v>
      </c>
    </row>
    <row r="563" spans="1:10" x14ac:dyDescent="0.3">
      <c r="A563" s="128">
        <v>73511</v>
      </c>
      <c r="B563" s="128" t="s">
        <v>58</v>
      </c>
      <c r="C563" s="128" t="s">
        <v>2595</v>
      </c>
      <c r="D563" s="128">
        <v>2019</v>
      </c>
      <c r="E563" s="128" t="s">
        <v>32</v>
      </c>
      <c r="F563" s="128" t="str">
        <f>'73511-11'!A$38</f>
        <v xml:space="preserve">= Hinzurechnungen zusammen </v>
      </c>
      <c r="G563" s="130" t="s">
        <v>2734</v>
      </c>
      <c r="H563" s="130" t="s">
        <v>2736</v>
      </c>
      <c r="I563" s="128" t="s">
        <v>52</v>
      </c>
      <c r="J563" s="134">
        <f>'73511-11'!C$38</f>
        <v>30331985</v>
      </c>
    </row>
    <row r="564" spans="1:10" x14ac:dyDescent="0.3">
      <c r="A564" s="128">
        <v>73511</v>
      </c>
      <c r="B564" s="128" t="s">
        <v>58</v>
      </c>
      <c r="C564" s="128" t="s">
        <v>2595</v>
      </c>
      <c r="D564" s="128">
        <v>2019</v>
      </c>
      <c r="E564" s="128" t="s">
        <v>32</v>
      </c>
      <c r="F564" s="128" t="str">
        <f>'73511-11'!A$38</f>
        <v xml:space="preserve">= Hinzurechnungen zusammen </v>
      </c>
      <c r="G564" s="130" t="s">
        <v>2737</v>
      </c>
      <c r="H564" s="130" t="s">
        <v>2736</v>
      </c>
      <c r="I564" s="130" t="s">
        <v>325</v>
      </c>
      <c r="J564" s="134">
        <f>'73511-11'!D$38</f>
        <v>118270</v>
      </c>
    </row>
    <row r="565" spans="1:10" x14ac:dyDescent="0.3">
      <c r="A565" s="128">
        <v>73511</v>
      </c>
      <c r="B565" s="128" t="s">
        <v>58</v>
      </c>
      <c r="C565" s="128" t="s">
        <v>2595</v>
      </c>
      <c r="D565" s="128">
        <v>2019</v>
      </c>
      <c r="E565" s="128" t="s">
        <v>32</v>
      </c>
      <c r="F565" s="128" t="str">
        <f>'73511-11'!A$38</f>
        <v xml:space="preserve">= Hinzurechnungen zusammen </v>
      </c>
      <c r="G565" s="130" t="s">
        <v>2737</v>
      </c>
      <c r="H565" s="130" t="s">
        <v>2736</v>
      </c>
      <c r="I565" s="128" t="s">
        <v>52</v>
      </c>
      <c r="J565" s="134">
        <f>'73511-11'!E$38</f>
        <v>11708770</v>
      </c>
    </row>
    <row r="566" spans="1:10" x14ac:dyDescent="0.3">
      <c r="A566" s="128">
        <v>73511</v>
      </c>
      <c r="B566" s="128" t="s">
        <v>58</v>
      </c>
      <c r="C566" s="128" t="s">
        <v>2595</v>
      </c>
      <c r="D566" s="128">
        <v>2019</v>
      </c>
      <c r="E566" s="128" t="s">
        <v>32</v>
      </c>
      <c r="F566" s="128" t="str">
        <f>'73511-11'!A$38</f>
        <v xml:space="preserve">= Hinzurechnungen zusammen </v>
      </c>
      <c r="G566" s="130" t="s">
        <v>2738</v>
      </c>
      <c r="H566" s="130" t="s">
        <v>2736</v>
      </c>
      <c r="I566" s="130" t="s">
        <v>325</v>
      </c>
      <c r="J566" s="134">
        <f>'73511-11'!F$38</f>
        <v>74729</v>
      </c>
    </row>
    <row r="567" spans="1:10" x14ac:dyDescent="0.3">
      <c r="A567" s="128">
        <v>73511</v>
      </c>
      <c r="B567" s="128" t="s">
        <v>58</v>
      </c>
      <c r="C567" s="128" t="s">
        <v>2595</v>
      </c>
      <c r="D567" s="128">
        <v>2019</v>
      </c>
      <c r="E567" s="128" t="s">
        <v>32</v>
      </c>
      <c r="F567" s="128" t="str">
        <f>'73511-11'!A$38</f>
        <v xml:space="preserve">= Hinzurechnungen zusammen </v>
      </c>
      <c r="G567" s="130" t="s">
        <v>2738</v>
      </c>
      <c r="H567" s="130" t="s">
        <v>2736</v>
      </c>
      <c r="I567" s="128" t="s">
        <v>52</v>
      </c>
      <c r="J567" s="134">
        <f>'73511-11'!G$38</f>
        <v>9803190</v>
      </c>
    </row>
    <row r="568" spans="1:10" x14ac:dyDescent="0.3">
      <c r="A568" s="128">
        <v>73511</v>
      </c>
      <c r="B568" s="128" t="s">
        <v>58</v>
      </c>
      <c r="C568" s="128" t="s">
        <v>2595</v>
      </c>
      <c r="D568" s="128">
        <v>2019</v>
      </c>
      <c r="E568" s="128" t="s">
        <v>32</v>
      </c>
      <c r="F568" s="128" t="str">
        <f>'73511-11'!A$38</f>
        <v xml:space="preserve">= Hinzurechnungen zusammen </v>
      </c>
      <c r="G568" s="130" t="s">
        <v>2739</v>
      </c>
      <c r="H568" s="130" t="s">
        <v>2736</v>
      </c>
      <c r="I568" s="130" t="s">
        <v>325</v>
      </c>
      <c r="J568" s="134">
        <f>'73511-11'!H$38</f>
        <v>40339</v>
      </c>
    </row>
    <row r="569" spans="1:10" x14ac:dyDescent="0.3">
      <c r="A569" s="128">
        <v>73511</v>
      </c>
      <c r="B569" s="128" t="s">
        <v>58</v>
      </c>
      <c r="C569" s="128" t="s">
        <v>2595</v>
      </c>
      <c r="D569" s="128">
        <v>2019</v>
      </c>
      <c r="E569" s="128" t="s">
        <v>32</v>
      </c>
      <c r="F569" s="128" t="str">
        <f>'73511-11'!A$38</f>
        <v xml:space="preserve">= Hinzurechnungen zusammen </v>
      </c>
      <c r="G569" s="130" t="s">
        <v>2739</v>
      </c>
      <c r="H569" s="130" t="s">
        <v>2736</v>
      </c>
      <c r="I569" s="128" t="s">
        <v>52</v>
      </c>
      <c r="J569" s="134">
        <f>'73511-11'!I$38</f>
        <v>1790897</v>
      </c>
    </row>
    <row r="570" spans="1:10" x14ac:dyDescent="0.3">
      <c r="A570" s="128">
        <v>73511</v>
      </c>
      <c r="B570" s="128" t="s">
        <v>58</v>
      </c>
      <c r="C570" s="128" t="s">
        <v>2595</v>
      </c>
      <c r="D570" s="128">
        <v>2019</v>
      </c>
      <c r="E570" s="128" t="s">
        <v>32</v>
      </c>
      <c r="F570" s="128" t="str">
        <f>'73511-11'!A$38</f>
        <v xml:space="preserve">= Hinzurechnungen zusammen </v>
      </c>
      <c r="G570" s="130" t="s">
        <v>2740</v>
      </c>
      <c r="H570" s="130" t="s">
        <v>2736</v>
      </c>
      <c r="I570" s="130" t="s">
        <v>325</v>
      </c>
      <c r="J570" s="134">
        <f>'73511-11'!J$38</f>
        <v>3202</v>
      </c>
    </row>
    <row r="571" spans="1:10" x14ac:dyDescent="0.3">
      <c r="A571" s="128">
        <v>73511</v>
      </c>
      <c r="B571" s="128" t="s">
        <v>58</v>
      </c>
      <c r="C571" s="128" t="s">
        <v>2595</v>
      </c>
      <c r="D571" s="128">
        <v>2019</v>
      </c>
      <c r="E571" s="128" t="s">
        <v>32</v>
      </c>
      <c r="F571" s="128" t="str">
        <f>'73511-11'!A$38</f>
        <v xml:space="preserve">= Hinzurechnungen zusammen </v>
      </c>
      <c r="G571" s="130" t="s">
        <v>2740</v>
      </c>
      <c r="H571" s="130" t="s">
        <v>2736</v>
      </c>
      <c r="I571" s="128" t="s">
        <v>52</v>
      </c>
      <c r="J571" s="134">
        <f>'73511-11'!K$38</f>
        <v>114683</v>
      </c>
    </row>
    <row r="572" spans="1:10" x14ac:dyDescent="0.3">
      <c r="A572" s="128">
        <v>73511</v>
      </c>
      <c r="B572" s="128" t="s">
        <v>58</v>
      </c>
      <c r="C572" s="128" t="s">
        <v>2595</v>
      </c>
      <c r="D572" s="128">
        <v>2019</v>
      </c>
      <c r="E572" s="128" t="s">
        <v>32</v>
      </c>
      <c r="F572" s="128" t="str">
        <f>'73511-11'!A$38</f>
        <v xml:space="preserve">= Hinzurechnungen zusammen </v>
      </c>
      <c r="G572" s="130" t="s">
        <v>2741</v>
      </c>
      <c r="H572" s="130" t="s">
        <v>2736</v>
      </c>
      <c r="I572" s="130" t="s">
        <v>325</v>
      </c>
      <c r="J572" s="134">
        <f>'73511-11'!L$38</f>
        <v>200120</v>
      </c>
    </row>
    <row r="573" spans="1:10" x14ac:dyDescent="0.3">
      <c r="A573" s="128">
        <v>73511</v>
      </c>
      <c r="B573" s="128" t="s">
        <v>58</v>
      </c>
      <c r="C573" s="128" t="s">
        <v>2595</v>
      </c>
      <c r="D573" s="128">
        <v>2019</v>
      </c>
      <c r="E573" s="128" t="s">
        <v>32</v>
      </c>
      <c r="F573" s="128" t="str">
        <f>'73511-11'!A$38</f>
        <v xml:space="preserve">= Hinzurechnungen zusammen </v>
      </c>
      <c r="G573" s="130" t="s">
        <v>2741</v>
      </c>
      <c r="H573" s="130" t="s">
        <v>2736</v>
      </c>
      <c r="I573" s="128" t="s">
        <v>52</v>
      </c>
      <c r="J573" s="134">
        <f>'73511-11'!M$38</f>
        <v>18623215</v>
      </c>
    </row>
    <row r="574" spans="1:10" x14ac:dyDescent="0.3">
      <c r="A574" s="128">
        <v>73511</v>
      </c>
      <c r="B574" s="128" t="s">
        <v>58</v>
      </c>
      <c r="C574" s="128" t="s">
        <v>2595</v>
      </c>
      <c r="D574" s="128">
        <v>2019</v>
      </c>
      <c r="E574" s="128" t="s">
        <v>32</v>
      </c>
      <c r="F574" s="128" t="str">
        <f>'73511-11'!A$38</f>
        <v xml:space="preserve">= Hinzurechnungen zusammen </v>
      </c>
      <c r="G574" s="130" t="s">
        <v>2742</v>
      </c>
      <c r="H574" s="130" t="s">
        <v>2736</v>
      </c>
      <c r="I574" s="130" t="s">
        <v>325</v>
      </c>
      <c r="J574" s="134">
        <f>'73511-11'!N$38</f>
        <v>30449</v>
      </c>
    </row>
    <row r="575" spans="1:10" x14ac:dyDescent="0.3">
      <c r="A575" s="128">
        <v>73511</v>
      </c>
      <c r="B575" s="128" t="s">
        <v>58</v>
      </c>
      <c r="C575" s="128" t="s">
        <v>2595</v>
      </c>
      <c r="D575" s="128">
        <v>2019</v>
      </c>
      <c r="E575" s="128" t="s">
        <v>32</v>
      </c>
      <c r="F575" s="128" t="str">
        <f>'73511-11'!A$38</f>
        <v xml:space="preserve">= Hinzurechnungen zusammen </v>
      </c>
      <c r="G575" s="130" t="s">
        <v>2742</v>
      </c>
      <c r="H575" s="130" t="s">
        <v>2736</v>
      </c>
      <c r="I575" s="128" t="s">
        <v>52</v>
      </c>
      <c r="J575" s="134">
        <f>'73511-11'!O$38</f>
        <v>119580</v>
      </c>
    </row>
    <row r="576" spans="1:10" x14ac:dyDescent="0.3">
      <c r="A576" s="128">
        <v>73511</v>
      </c>
      <c r="B576" s="128" t="s">
        <v>58</v>
      </c>
      <c r="C576" s="128" t="s">
        <v>2595</v>
      </c>
      <c r="D576" s="128">
        <v>2019</v>
      </c>
      <c r="E576" s="128" t="s">
        <v>32</v>
      </c>
      <c r="F576" s="128" t="str">
        <f>'73511-11'!A$38</f>
        <v xml:space="preserve">= Hinzurechnungen zusammen </v>
      </c>
      <c r="G576" s="130" t="s">
        <v>2743</v>
      </c>
      <c r="H576" s="130" t="s">
        <v>2736</v>
      </c>
      <c r="I576" s="130" t="s">
        <v>325</v>
      </c>
      <c r="J576" s="134">
        <f>'73511-11'!P$38</f>
        <v>51481</v>
      </c>
    </row>
    <row r="577" spans="1:10" x14ac:dyDescent="0.3">
      <c r="A577" s="128">
        <v>73511</v>
      </c>
      <c r="B577" s="128" t="s">
        <v>58</v>
      </c>
      <c r="C577" s="128" t="s">
        <v>2595</v>
      </c>
      <c r="D577" s="128">
        <v>2019</v>
      </c>
      <c r="E577" s="128" t="s">
        <v>32</v>
      </c>
      <c r="F577" s="128" t="str">
        <f>'73511-11'!A$38</f>
        <v xml:space="preserve">= Hinzurechnungen zusammen </v>
      </c>
      <c r="G577" s="130" t="s">
        <v>2743</v>
      </c>
      <c r="H577" s="130" t="s">
        <v>2736</v>
      </c>
      <c r="I577" s="128" t="s">
        <v>52</v>
      </c>
      <c r="J577" s="134">
        <f>'73511-11'!Q$38</f>
        <v>431340</v>
      </c>
    </row>
    <row r="578" spans="1:10" x14ac:dyDescent="0.3">
      <c r="A578" s="128">
        <v>73511</v>
      </c>
      <c r="B578" s="128" t="s">
        <v>58</v>
      </c>
      <c r="C578" s="128" t="s">
        <v>2595</v>
      </c>
      <c r="D578" s="128">
        <v>2019</v>
      </c>
      <c r="E578" s="128" t="s">
        <v>32</v>
      </c>
      <c r="F578" s="128" t="str">
        <f>'73511-11'!A$38</f>
        <v xml:space="preserve">= Hinzurechnungen zusammen </v>
      </c>
      <c r="G578" s="130" t="s">
        <v>2744</v>
      </c>
      <c r="H578" s="130" t="s">
        <v>2736</v>
      </c>
      <c r="I578" s="130" t="s">
        <v>325</v>
      </c>
      <c r="J578" s="134">
        <f>'73511-11'!R$38</f>
        <v>90058</v>
      </c>
    </row>
    <row r="579" spans="1:10" x14ac:dyDescent="0.3">
      <c r="A579" s="128">
        <v>73511</v>
      </c>
      <c r="B579" s="128" t="s">
        <v>58</v>
      </c>
      <c r="C579" s="128" t="s">
        <v>2595</v>
      </c>
      <c r="D579" s="128">
        <v>2019</v>
      </c>
      <c r="E579" s="128" t="s">
        <v>32</v>
      </c>
      <c r="F579" s="128" t="str">
        <f>'73511-11'!A$38</f>
        <v xml:space="preserve">= Hinzurechnungen zusammen </v>
      </c>
      <c r="G579" s="130" t="s">
        <v>2744</v>
      </c>
      <c r="H579" s="130" t="s">
        <v>2736</v>
      </c>
      <c r="I579" s="128" t="s">
        <v>52</v>
      </c>
      <c r="J579" s="134">
        <f>'73511-11'!S$38</f>
        <v>2828988</v>
      </c>
    </row>
    <row r="580" spans="1:10" x14ac:dyDescent="0.3">
      <c r="A580" s="128">
        <v>73511</v>
      </c>
      <c r="B580" s="128" t="s">
        <v>58</v>
      </c>
      <c r="C580" s="128" t="s">
        <v>2595</v>
      </c>
      <c r="D580" s="128">
        <v>2019</v>
      </c>
      <c r="E580" s="128" t="s">
        <v>32</v>
      </c>
      <c r="F580" s="128" t="str">
        <f>'73511-11'!A$38</f>
        <v xml:space="preserve">= Hinzurechnungen zusammen </v>
      </c>
      <c r="G580" s="130" t="s">
        <v>2745</v>
      </c>
      <c r="H580" s="130" t="s">
        <v>2736</v>
      </c>
      <c r="I580" s="130" t="s">
        <v>325</v>
      </c>
      <c r="J580" s="134">
        <f>'73511-11'!T$38</f>
        <v>28132</v>
      </c>
    </row>
    <row r="581" spans="1:10" x14ac:dyDescent="0.3">
      <c r="A581" s="128">
        <v>73511</v>
      </c>
      <c r="B581" s="128" t="s">
        <v>58</v>
      </c>
      <c r="C581" s="128" t="s">
        <v>2595</v>
      </c>
      <c r="D581" s="128">
        <v>2019</v>
      </c>
      <c r="E581" s="128" t="s">
        <v>32</v>
      </c>
      <c r="F581" s="128" t="str">
        <f>'73511-11'!A$38</f>
        <v xml:space="preserve">= Hinzurechnungen zusammen </v>
      </c>
      <c r="G581" s="130" t="s">
        <v>2745</v>
      </c>
      <c r="H581" s="130" t="s">
        <v>2736</v>
      </c>
      <c r="I581" s="128" t="s">
        <v>52</v>
      </c>
      <c r="J581" s="134">
        <f>'73511-11'!U$38</f>
        <v>15243306</v>
      </c>
    </row>
    <row r="582" spans="1:10" x14ac:dyDescent="0.3">
      <c r="A582" s="128">
        <v>73511</v>
      </c>
      <c r="B582" s="128" t="s">
        <v>58</v>
      </c>
      <c r="C582" s="128" t="s">
        <v>2595</v>
      </c>
      <c r="D582" s="128">
        <v>2019</v>
      </c>
      <c r="E582" s="128" t="s">
        <v>32</v>
      </c>
      <c r="F582" s="128" t="str">
        <f>'73511-11'!A$39</f>
        <v xml:space="preserve">= Summe Gewinn und Hinzurechnungen </v>
      </c>
      <c r="G582" s="130" t="s">
        <v>2734</v>
      </c>
      <c r="H582" s="130" t="s">
        <v>2736</v>
      </c>
      <c r="I582" s="130" t="s">
        <v>325</v>
      </c>
      <c r="J582" s="134">
        <f>'73511-11'!B$39</f>
        <v>3905417</v>
      </c>
    </row>
    <row r="583" spans="1:10" x14ac:dyDescent="0.3">
      <c r="A583" s="128">
        <v>73511</v>
      </c>
      <c r="B583" s="128" t="s">
        <v>58</v>
      </c>
      <c r="C583" s="128" t="s">
        <v>2595</v>
      </c>
      <c r="D583" s="128">
        <v>2019</v>
      </c>
      <c r="E583" s="128" t="s">
        <v>32</v>
      </c>
      <c r="F583" s="128" t="str">
        <f>'73511-11'!A$39</f>
        <v xml:space="preserve">= Summe Gewinn und Hinzurechnungen </v>
      </c>
      <c r="G583" s="130" t="s">
        <v>2734</v>
      </c>
      <c r="H583" s="130" t="s">
        <v>2736</v>
      </c>
      <c r="I583" s="128" t="s">
        <v>52</v>
      </c>
      <c r="J583" s="134">
        <f>'73511-11'!C$39</f>
        <v>356691016</v>
      </c>
    </row>
    <row r="584" spans="1:10" x14ac:dyDescent="0.3">
      <c r="A584" s="128">
        <v>73511</v>
      </c>
      <c r="B584" s="128" t="s">
        <v>58</v>
      </c>
      <c r="C584" s="128" t="s">
        <v>2595</v>
      </c>
      <c r="D584" s="128">
        <v>2019</v>
      </c>
      <c r="E584" s="128" t="s">
        <v>32</v>
      </c>
      <c r="F584" s="128" t="str">
        <f>'73511-11'!A$39</f>
        <v xml:space="preserve">= Summe Gewinn und Hinzurechnungen </v>
      </c>
      <c r="G584" s="130" t="s">
        <v>2737</v>
      </c>
      <c r="H584" s="130" t="s">
        <v>2736</v>
      </c>
      <c r="I584" s="130" t="s">
        <v>325</v>
      </c>
      <c r="J584" s="134">
        <f>'73511-11'!D$39</f>
        <v>2306991</v>
      </c>
    </row>
    <row r="585" spans="1:10" x14ac:dyDescent="0.3">
      <c r="A585" s="128">
        <v>73511</v>
      </c>
      <c r="B585" s="128" t="s">
        <v>58</v>
      </c>
      <c r="C585" s="128" t="s">
        <v>2595</v>
      </c>
      <c r="D585" s="128">
        <v>2019</v>
      </c>
      <c r="E585" s="128" t="s">
        <v>32</v>
      </c>
      <c r="F585" s="128" t="str">
        <f>'73511-11'!A$39</f>
        <v xml:space="preserve">= Summe Gewinn und Hinzurechnungen </v>
      </c>
      <c r="G585" s="130" t="s">
        <v>2737</v>
      </c>
      <c r="H585" s="130" t="s">
        <v>2736</v>
      </c>
      <c r="I585" s="128" t="s">
        <v>52</v>
      </c>
      <c r="J585" s="134">
        <f>'73511-11'!E$39</f>
        <v>-13231766</v>
      </c>
    </row>
    <row r="586" spans="1:10" x14ac:dyDescent="0.3">
      <c r="A586" s="128">
        <v>73511</v>
      </c>
      <c r="B586" s="128" t="s">
        <v>58</v>
      </c>
      <c r="C586" s="128" t="s">
        <v>2595</v>
      </c>
      <c r="D586" s="128">
        <v>2019</v>
      </c>
      <c r="E586" s="128" t="s">
        <v>32</v>
      </c>
      <c r="F586" s="128" t="str">
        <f>'73511-11'!A$39</f>
        <v xml:space="preserve">= Summe Gewinn und Hinzurechnungen </v>
      </c>
      <c r="G586" s="130" t="s">
        <v>2738</v>
      </c>
      <c r="H586" s="130" t="s">
        <v>2736</v>
      </c>
      <c r="I586" s="130" t="s">
        <v>325</v>
      </c>
      <c r="J586" s="134">
        <f>'73511-11'!F$39</f>
        <v>1038153</v>
      </c>
    </row>
    <row r="587" spans="1:10" x14ac:dyDescent="0.3">
      <c r="A587" s="128">
        <v>73511</v>
      </c>
      <c r="B587" s="128" t="s">
        <v>58</v>
      </c>
      <c r="C587" s="128" t="s">
        <v>2595</v>
      </c>
      <c r="D587" s="128">
        <v>2019</v>
      </c>
      <c r="E587" s="128" t="s">
        <v>32</v>
      </c>
      <c r="F587" s="128" t="str">
        <f>'73511-11'!A$39</f>
        <v xml:space="preserve">= Summe Gewinn und Hinzurechnungen </v>
      </c>
      <c r="G587" s="130" t="s">
        <v>2738</v>
      </c>
      <c r="H587" s="130" t="s">
        <v>2736</v>
      </c>
      <c r="I587" s="128" t="s">
        <v>52</v>
      </c>
      <c r="J587" s="134">
        <f>'73511-11'!G$39</f>
        <v>-47837966</v>
      </c>
    </row>
    <row r="588" spans="1:10" x14ac:dyDescent="0.3">
      <c r="A588" s="128">
        <v>73511</v>
      </c>
      <c r="B588" s="128" t="s">
        <v>58</v>
      </c>
      <c r="C588" s="128" t="s">
        <v>2595</v>
      </c>
      <c r="D588" s="128">
        <v>2019</v>
      </c>
      <c r="E588" s="128" t="s">
        <v>32</v>
      </c>
      <c r="F588" s="128" t="str">
        <f>'73511-11'!A$39</f>
        <v xml:space="preserve">= Summe Gewinn und Hinzurechnungen </v>
      </c>
      <c r="G588" s="130" t="s">
        <v>2739</v>
      </c>
      <c r="H588" s="130" t="s">
        <v>2736</v>
      </c>
      <c r="I588" s="130" t="s">
        <v>325</v>
      </c>
      <c r="J588" s="134">
        <f>'73511-11'!H$39</f>
        <v>399779</v>
      </c>
    </row>
    <row r="589" spans="1:10" x14ac:dyDescent="0.3">
      <c r="A589" s="128">
        <v>73511</v>
      </c>
      <c r="B589" s="128" t="s">
        <v>58</v>
      </c>
      <c r="C589" s="128" t="s">
        <v>2595</v>
      </c>
      <c r="D589" s="128">
        <v>2019</v>
      </c>
      <c r="E589" s="128" t="s">
        <v>32</v>
      </c>
      <c r="F589" s="128" t="str">
        <f>'73511-11'!A$39</f>
        <v xml:space="preserve">= Summe Gewinn und Hinzurechnungen </v>
      </c>
      <c r="G589" s="130" t="s">
        <v>2739</v>
      </c>
      <c r="H589" s="130" t="s">
        <v>2736</v>
      </c>
      <c r="I589" s="128" t="s">
        <v>52</v>
      </c>
      <c r="J589" s="134">
        <f>'73511-11'!I$39</f>
        <v>22885427</v>
      </c>
    </row>
    <row r="590" spans="1:10" x14ac:dyDescent="0.3">
      <c r="A590" s="128">
        <v>73511</v>
      </c>
      <c r="B590" s="128" t="s">
        <v>58</v>
      </c>
      <c r="C590" s="128" t="s">
        <v>2595</v>
      </c>
      <c r="D590" s="128">
        <v>2019</v>
      </c>
      <c r="E590" s="128" t="s">
        <v>32</v>
      </c>
      <c r="F590" s="128" t="str">
        <f>'73511-11'!A$39</f>
        <v xml:space="preserve">= Summe Gewinn und Hinzurechnungen </v>
      </c>
      <c r="G590" s="130" t="s">
        <v>2740</v>
      </c>
      <c r="H590" s="130" t="s">
        <v>2736</v>
      </c>
      <c r="I590" s="130" t="s">
        <v>325</v>
      </c>
      <c r="J590" s="134">
        <f>'73511-11'!J$39</f>
        <v>869059</v>
      </c>
    </row>
    <row r="591" spans="1:10" x14ac:dyDescent="0.3">
      <c r="A591" s="128">
        <v>73511</v>
      </c>
      <c r="B591" s="128" t="s">
        <v>58</v>
      </c>
      <c r="C591" s="128" t="s">
        <v>2595</v>
      </c>
      <c r="D591" s="128">
        <v>2019</v>
      </c>
      <c r="E591" s="128" t="s">
        <v>32</v>
      </c>
      <c r="F591" s="128" t="str">
        <f>'73511-11'!A$39</f>
        <v xml:space="preserve">= Summe Gewinn und Hinzurechnungen </v>
      </c>
      <c r="G591" s="130" t="s">
        <v>2740</v>
      </c>
      <c r="H591" s="130" t="s">
        <v>2736</v>
      </c>
      <c r="I591" s="128" t="s">
        <v>52</v>
      </c>
      <c r="J591" s="134">
        <f>'73511-11'!K$39</f>
        <v>11720774</v>
      </c>
    </row>
    <row r="592" spans="1:10" x14ac:dyDescent="0.3">
      <c r="A592" s="128">
        <v>73511</v>
      </c>
      <c r="B592" s="128" t="s">
        <v>58</v>
      </c>
      <c r="C592" s="128" t="s">
        <v>2595</v>
      </c>
      <c r="D592" s="128">
        <v>2019</v>
      </c>
      <c r="E592" s="128" t="s">
        <v>32</v>
      </c>
      <c r="F592" s="128" t="str">
        <f>'73511-11'!A$39</f>
        <v xml:space="preserve">= Summe Gewinn und Hinzurechnungen </v>
      </c>
      <c r="G592" s="130" t="s">
        <v>2741</v>
      </c>
      <c r="H592" s="130" t="s">
        <v>2736</v>
      </c>
      <c r="I592" s="130" t="s">
        <v>325</v>
      </c>
      <c r="J592" s="134">
        <f>'73511-11'!L$39</f>
        <v>1598426</v>
      </c>
    </row>
    <row r="593" spans="1:10" x14ac:dyDescent="0.3">
      <c r="A593" s="128">
        <v>73511</v>
      </c>
      <c r="B593" s="128" t="s">
        <v>58</v>
      </c>
      <c r="C593" s="128" t="s">
        <v>2595</v>
      </c>
      <c r="D593" s="128">
        <v>2019</v>
      </c>
      <c r="E593" s="128" t="s">
        <v>32</v>
      </c>
      <c r="F593" s="128" t="str">
        <f>'73511-11'!A$39</f>
        <v xml:space="preserve">= Summe Gewinn und Hinzurechnungen </v>
      </c>
      <c r="G593" s="130" t="s">
        <v>2741</v>
      </c>
      <c r="H593" s="130" t="s">
        <v>2736</v>
      </c>
      <c r="I593" s="128" t="s">
        <v>52</v>
      </c>
      <c r="J593" s="134">
        <f>'73511-11'!M$39</f>
        <v>369922782</v>
      </c>
    </row>
    <row r="594" spans="1:10" x14ac:dyDescent="0.3">
      <c r="A594" s="128">
        <v>73511</v>
      </c>
      <c r="B594" s="128" t="s">
        <v>58</v>
      </c>
      <c r="C594" s="128" t="s">
        <v>2595</v>
      </c>
      <c r="D594" s="128">
        <v>2019</v>
      </c>
      <c r="E594" s="128" t="s">
        <v>32</v>
      </c>
      <c r="F594" s="128" t="str">
        <f>'73511-11'!A$39</f>
        <v xml:space="preserve">= Summe Gewinn und Hinzurechnungen </v>
      </c>
      <c r="G594" s="130" t="s">
        <v>2742</v>
      </c>
      <c r="H594" s="130" t="s">
        <v>2736</v>
      </c>
      <c r="I594" s="130" t="s">
        <v>325</v>
      </c>
      <c r="J594" s="134">
        <f>'73511-11'!N$39</f>
        <v>180707</v>
      </c>
    </row>
    <row r="595" spans="1:10" x14ac:dyDescent="0.3">
      <c r="A595" s="128">
        <v>73511</v>
      </c>
      <c r="B595" s="128" t="s">
        <v>58</v>
      </c>
      <c r="C595" s="128" t="s">
        <v>2595</v>
      </c>
      <c r="D595" s="128">
        <v>2019</v>
      </c>
      <c r="E595" s="128" t="s">
        <v>32</v>
      </c>
      <c r="F595" s="128" t="str">
        <f>'73511-11'!A$39</f>
        <v xml:space="preserve">= Summe Gewinn und Hinzurechnungen </v>
      </c>
      <c r="G595" s="130" t="s">
        <v>2742</v>
      </c>
      <c r="H595" s="130" t="s">
        <v>2736</v>
      </c>
      <c r="I595" s="128" t="s">
        <v>52</v>
      </c>
      <c r="J595" s="134">
        <f>'73511-11'!O$39</f>
        <v>3164274</v>
      </c>
    </row>
    <row r="596" spans="1:10" x14ac:dyDescent="0.3">
      <c r="A596" s="128">
        <v>73511</v>
      </c>
      <c r="B596" s="128" t="s">
        <v>58</v>
      </c>
      <c r="C596" s="128" t="s">
        <v>2595</v>
      </c>
      <c r="D596" s="128">
        <v>2019</v>
      </c>
      <c r="E596" s="128" t="s">
        <v>32</v>
      </c>
      <c r="F596" s="128" t="str">
        <f>'73511-11'!A$39</f>
        <v xml:space="preserve">= Summe Gewinn und Hinzurechnungen </v>
      </c>
      <c r="G596" s="130" t="s">
        <v>2743</v>
      </c>
      <c r="H596" s="130" t="s">
        <v>2736</v>
      </c>
      <c r="I596" s="130" t="s">
        <v>325</v>
      </c>
      <c r="J596" s="134">
        <f>'73511-11'!P$39</f>
        <v>976736</v>
      </c>
    </row>
    <row r="597" spans="1:10" x14ac:dyDescent="0.3">
      <c r="A597" s="128">
        <v>73511</v>
      </c>
      <c r="B597" s="128" t="s">
        <v>58</v>
      </c>
      <c r="C597" s="128" t="s">
        <v>2595</v>
      </c>
      <c r="D597" s="128">
        <v>2019</v>
      </c>
      <c r="E597" s="128" t="s">
        <v>32</v>
      </c>
      <c r="F597" s="128" t="str">
        <f>'73511-11'!A$39</f>
        <v xml:space="preserve">= Summe Gewinn und Hinzurechnungen </v>
      </c>
      <c r="G597" s="130" t="s">
        <v>2743</v>
      </c>
      <c r="H597" s="130" t="s">
        <v>2736</v>
      </c>
      <c r="I597" s="128" t="s">
        <v>52</v>
      </c>
      <c r="J597" s="134">
        <f>'73511-11'!Q$39</f>
        <v>53092347</v>
      </c>
    </row>
    <row r="598" spans="1:10" x14ac:dyDescent="0.3">
      <c r="A598" s="128">
        <v>73511</v>
      </c>
      <c r="B598" s="128" t="s">
        <v>58</v>
      </c>
      <c r="C598" s="128" t="s">
        <v>2595</v>
      </c>
      <c r="D598" s="128">
        <v>2019</v>
      </c>
      <c r="E598" s="128" t="s">
        <v>32</v>
      </c>
      <c r="F598" s="128" t="str">
        <f>'73511-11'!A$39</f>
        <v xml:space="preserve">= Summe Gewinn und Hinzurechnungen </v>
      </c>
      <c r="G598" s="130" t="s">
        <v>2744</v>
      </c>
      <c r="H598" s="130" t="s">
        <v>2736</v>
      </c>
      <c r="I598" s="130" t="s">
        <v>325</v>
      </c>
      <c r="J598" s="134">
        <f>'73511-11'!R$39</f>
        <v>402373</v>
      </c>
    </row>
    <row r="599" spans="1:10" x14ac:dyDescent="0.3">
      <c r="A599" s="128">
        <v>73511</v>
      </c>
      <c r="B599" s="128" t="s">
        <v>58</v>
      </c>
      <c r="C599" s="128" t="s">
        <v>2595</v>
      </c>
      <c r="D599" s="128">
        <v>2019</v>
      </c>
      <c r="E599" s="128" t="s">
        <v>32</v>
      </c>
      <c r="F599" s="128" t="str">
        <f>'73511-11'!A$39</f>
        <v xml:space="preserve">= Summe Gewinn und Hinzurechnungen </v>
      </c>
      <c r="G599" s="130" t="s">
        <v>2744</v>
      </c>
      <c r="H599" s="130" t="s">
        <v>2736</v>
      </c>
      <c r="I599" s="128" t="s">
        <v>52</v>
      </c>
      <c r="J599" s="134">
        <f>'73511-11'!S$39</f>
        <v>109150736</v>
      </c>
    </row>
    <row r="600" spans="1:10" x14ac:dyDescent="0.3">
      <c r="A600" s="128">
        <v>73511</v>
      </c>
      <c r="B600" s="128" t="s">
        <v>58</v>
      </c>
      <c r="C600" s="128" t="s">
        <v>2595</v>
      </c>
      <c r="D600" s="128">
        <v>2019</v>
      </c>
      <c r="E600" s="128" t="s">
        <v>32</v>
      </c>
      <c r="F600" s="128" t="str">
        <f>'73511-11'!A$39</f>
        <v xml:space="preserve">= Summe Gewinn und Hinzurechnungen </v>
      </c>
      <c r="G600" s="130" t="s">
        <v>2745</v>
      </c>
      <c r="H600" s="130" t="s">
        <v>2736</v>
      </c>
      <c r="I600" s="130" t="s">
        <v>325</v>
      </c>
      <c r="J600" s="134">
        <f>'73511-11'!T$39</f>
        <v>38610</v>
      </c>
    </row>
    <row r="601" spans="1:10" x14ac:dyDescent="0.3">
      <c r="A601" s="128">
        <v>73511</v>
      </c>
      <c r="B601" s="128" t="s">
        <v>58</v>
      </c>
      <c r="C601" s="128" t="s">
        <v>2595</v>
      </c>
      <c r="D601" s="128">
        <v>2019</v>
      </c>
      <c r="E601" s="128" t="s">
        <v>32</v>
      </c>
      <c r="F601" s="128" t="str">
        <f>'73511-11'!A$39</f>
        <v xml:space="preserve">= Summe Gewinn und Hinzurechnungen </v>
      </c>
      <c r="G601" s="130" t="s">
        <v>2745</v>
      </c>
      <c r="H601" s="130" t="s">
        <v>2736</v>
      </c>
      <c r="I601" s="128" t="s">
        <v>52</v>
      </c>
      <c r="J601" s="134">
        <f>'73511-11'!U$39</f>
        <v>204515425</v>
      </c>
    </row>
    <row r="602" spans="1:10" x14ac:dyDescent="0.3">
      <c r="A602" s="128">
        <v>73511</v>
      </c>
      <c r="B602" s="128" t="s">
        <v>58</v>
      </c>
      <c r="C602" s="128" t="s">
        <v>2595</v>
      </c>
      <c r="D602" s="128">
        <v>2019</v>
      </c>
      <c r="E602" s="128" t="s">
        <v>32</v>
      </c>
      <c r="F602" s="128" t="str">
        <f>'73511-11'!A$41</f>
        <v>./. Kürzungsbetrag nach § 9 Nr. 2a, 7 und 8 GewStG ggf. i. V. mit § 7a Abs. 2 GewStG</v>
      </c>
      <c r="G602" s="130" t="s">
        <v>2734</v>
      </c>
      <c r="H602" s="130" t="s">
        <v>2736</v>
      </c>
      <c r="I602" s="130" t="s">
        <v>325</v>
      </c>
      <c r="J602" s="134">
        <f>'73511-11'!B$41</f>
        <v>15033</v>
      </c>
    </row>
    <row r="603" spans="1:10" x14ac:dyDescent="0.3">
      <c r="A603" s="128">
        <v>73511</v>
      </c>
      <c r="B603" s="128" t="s">
        <v>58</v>
      </c>
      <c r="C603" s="128" t="s">
        <v>2595</v>
      </c>
      <c r="D603" s="128">
        <v>2019</v>
      </c>
      <c r="E603" s="128" t="s">
        <v>32</v>
      </c>
      <c r="F603" s="128" t="str">
        <f>'73511-11'!A$41</f>
        <v>./. Kürzungsbetrag nach § 9 Nr. 2a, 7 und 8 GewStG ggf. i. V. mit § 7a Abs. 2 GewStG</v>
      </c>
      <c r="G603" s="130" t="s">
        <v>2734</v>
      </c>
      <c r="H603" s="130" t="s">
        <v>2736</v>
      </c>
      <c r="I603" s="128" t="s">
        <v>52</v>
      </c>
      <c r="J603" s="134">
        <f>'73511-11'!C$41</f>
        <v>6228219</v>
      </c>
    </row>
    <row r="604" spans="1:10" x14ac:dyDescent="0.3">
      <c r="A604" s="128">
        <v>73511</v>
      </c>
      <c r="B604" s="128" t="s">
        <v>58</v>
      </c>
      <c r="C604" s="128" t="s">
        <v>2595</v>
      </c>
      <c r="D604" s="128">
        <v>2019</v>
      </c>
      <c r="E604" s="128" t="s">
        <v>32</v>
      </c>
      <c r="F604" s="128" t="str">
        <f>'73511-11'!A$41</f>
        <v>./. Kürzungsbetrag nach § 9 Nr. 2a, 7 und 8 GewStG ggf. i. V. mit § 7a Abs. 2 GewStG</v>
      </c>
      <c r="G604" s="130" t="s">
        <v>2737</v>
      </c>
      <c r="H604" s="130" t="s">
        <v>2736</v>
      </c>
      <c r="I604" s="130" t="s">
        <v>325</v>
      </c>
      <c r="J604" s="134">
        <f>'73511-11'!D$41</f>
        <v>5519</v>
      </c>
    </row>
    <row r="605" spans="1:10" x14ac:dyDescent="0.3">
      <c r="A605" s="128">
        <v>73511</v>
      </c>
      <c r="B605" s="128" t="s">
        <v>58</v>
      </c>
      <c r="C605" s="128" t="s">
        <v>2595</v>
      </c>
      <c r="D605" s="128">
        <v>2019</v>
      </c>
      <c r="E605" s="128" t="s">
        <v>32</v>
      </c>
      <c r="F605" s="128" t="str">
        <f>'73511-11'!A$41</f>
        <v>./. Kürzungsbetrag nach § 9 Nr. 2a, 7 und 8 GewStG ggf. i. V. mit § 7a Abs. 2 GewStG</v>
      </c>
      <c r="G605" s="130" t="s">
        <v>2737</v>
      </c>
      <c r="H605" s="130" t="s">
        <v>2736</v>
      </c>
      <c r="I605" s="128" t="s">
        <v>52</v>
      </c>
      <c r="J605" s="134">
        <f>'73511-11'!E$41</f>
        <v>2380776</v>
      </c>
    </row>
    <row r="606" spans="1:10" x14ac:dyDescent="0.3">
      <c r="A606" s="128">
        <v>73511</v>
      </c>
      <c r="B606" s="128" t="s">
        <v>58</v>
      </c>
      <c r="C606" s="128" t="s">
        <v>2595</v>
      </c>
      <c r="D606" s="128">
        <v>2019</v>
      </c>
      <c r="E606" s="128" t="s">
        <v>32</v>
      </c>
      <c r="F606" s="128" t="str">
        <f>'73511-11'!A$41</f>
        <v>./. Kürzungsbetrag nach § 9 Nr. 2a, 7 und 8 GewStG ggf. i. V. mit § 7a Abs. 2 GewStG</v>
      </c>
      <c r="G606" s="130" t="s">
        <v>2738</v>
      </c>
      <c r="H606" s="130" t="s">
        <v>2736</v>
      </c>
      <c r="I606" s="130" t="s">
        <v>325</v>
      </c>
      <c r="J606" s="134">
        <f>'73511-11'!F$41</f>
        <v>2068</v>
      </c>
    </row>
    <row r="607" spans="1:10" x14ac:dyDescent="0.3">
      <c r="A607" s="128">
        <v>73511</v>
      </c>
      <c r="B607" s="128" t="s">
        <v>58</v>
      </c>
      <c r="C607" s="128" t="s">
        <v>2595</v>
      </c>
      <c r="D607" s="128">
        <v>2019</v>
      </c>
      <c r="E607" s="128" t="s">
        <v>32</v>
      </c>
      <c r="F607" s="128" t="str">
        <f>'73511-11'!A$41</f>
        <v>./. Kürzungsbetrag nach § 9 Nr. 2a, 7 und 8 GewStG ggf. i. V. mit § 7a Abs. 2 GewStG</v>
      </c>
      <c r="G607" s="130" t="s">
        <v>2738</v>
      </c>
      <c r="H607" s="130" t="s">
        <v>2736</v>
      </c>
      <c r="I607" s="128" t="s">
        <v>52</v>
      </c>
      <c r="J607" s="134">
        <f>'73511-11'!G$41</f>
        <v>1778529</v>
      </c>
    </row>
    <row r="608" spans="1:10" x14ac:dyDescent="0.3">
      <c r="A608" s="128">
        <v>73511</v>
      </c>
      <c r="B608" s="128" t="s">
        <v>58</v>
      </c>
      <c r="C608" s="128" t="s">
        <v>2595</v>
      </c>
      <c r="D608" s="128">
        <v>2019</v>
      </c>
      <c r="E608" s="128" t="s">
        <v>32</v>
      </c>
      <c r="F608" s="128" t="str">
        <f>'73511-11'!A$41</f>
        <v>./. Kürzungsbetrag nach § 9 Nr. 2a, 7 und 8 GewStG ggf. i. V. mit § 7a Abs. 2 GewStG</v>
      </c>
      <c r="G608" s="130" t="s">
        <v>2739</v>
      </c>
      <c r="H608" s="130" t="s">
        <v>2736</v>
      </c>
      <c r="I608" s="130" t="s">
        <v>325</v>
      </c>
      <c r="J608" s="134">
        <f>'73511-11'!H$41</f>
        <v>897</v>
      </c>
    </row>
    <row r="609" spans="1:10" x14ac:dyDescent="0.3">
      <c r="A609" s="128">
        <v>73511</v>
      </c>
      <c r="B609" s="128" t="s">
        <v>58</v>
      </c>
      <c r="C609" s="128" t="s">
        <v>2595</v>
      </c>
      <c r="D609" s="128">
        <v>2019</v>
      </c>
      <c r="E609" s="128" t="s">
        <v>32</v>
      </c>
      <c r="F609" s="128" t="str">
        <f>'73511-11'!A$41</f>
        <v>./. Kürzungsbetrag nach § 9 Nr. 2a, 7 und 8 GewStG ggf. i. V. mit § 7a Abs. 2 GewStG</v>
      </c>
      <c r="G609" s="130" t="s">
        <v>2739</v>
      </c>
      <c r="H609" s="130" t="s">
        <v>2736</v>
      </c>
      <c r="I609" s="128" t="s">
        <v>52</v>
      </c>
      <c r="J609" s="134">
        <f>'73511-11'!I$41</f>
        <v>269311</v>
      </c>
    </row>
    <row r="610" spans="1:10" x14ac:dyDescent="0.3">
      <c r="A610" s="128">
        <v>73511</v>
      </c>
      <c r="B610" s="128" t="s">
        <v>58</v>
      </c>
      <c r="C610" s="128" t="s">
        <v>2595</v>
      </c>
      <c r="D610" s="128">
        <v>2019</v>
      </c>
      <c r="E610" s="128" t="s">
        <v>32</v>
      </c>
      <c r="F610" s="128" t="str">
        <f>'73511-11'!A$41</f>
        <v>./. Kürzungsbetrag nach § 9 Nr. 2a, 7 und 8 GewStG ggf. i. V. mit § 7a Abs. 2 GewStG</v>
      </c>
      <c r="G610" s="130" t="s">
        <v>2740</v>
      </c>
      <c r="H610" s="130" t="s">
        <v>2736</v>
      </c>
      <c r="I610" s="130" t="s">
        <v>325</v>
      </c>
      <c r="J610" s="134">
        <f>'73511-11'!J$41</f>
        <v>2554</v>
      </c>
    </row>
    <row r="611" spans="1:10" x14ac:dyDescent="0.3">
      <c r="A611" s="128">
        <v>73511</v>
      </c>
      <c r="B611" s="128" t="s">
        <v>58</v>
      </c>
      <c r="C611" s="128" t="s">
        <v>2595</v>
      </c>
      <c r="D611" s="128">
        <v>2019</v>
      </c>
      <c r="E611" s="128" t="s">
        <v>32</v>
      </c>
      <c r="F611" s="128" t="str">
        <f>'73511-11'!A$41</f>
        <v>./. Kürzungsbetrag nach § 9 Nr. 2a, 7 und 8 GewStG ggf. i. V. mit § 7a Abs. 2 GewStG</v>
      </c>
      <c r="G611" s="130" t="s">
        <v>2740</v>
      </c>
      <c r="H611" s="130" t="s">
        <v>2736</v>
      </c>
      <c r="I611" s="128" t="s">
        <v>52</v>
      </c>
      <c r="J611" s="134">
        <f>'73511-11'!K$41</f>
        <v>332936</v>
      </c>
    </row>
    <row r="612" spans="1:10" x14ac:dyDescent="0.3">
      <c r="A612" s="128">
        <v>73511</v>
      </c>
      <c r="B612" s="128" t="s">
        <v>58</v>
      </c>
      <c r="C612" s="128" t="s">
        <v>2595</v>
      </c>
      <c r="D612" s="128">
        <v>2019</v>
      </c>
      <c r="E612" s="128" t="s">
        <v>32</v>
      </c>
      <c r="F612" s="128" t="str">
        <f>'73511-11'!A$41</f>
        <v>./. Kürzungsbetrag nach § 9 Nr. 2a, 7 und 8 GewStG ggf. i. V. mit § 7a Abs. 2 GewStG</v>
      </c>
      <c r="G612" s="130" t="s">
        <v>2741</v>
      </c>
      <c r="H612" s="130" t="s">
        <v>2736</v>
      </c>
      <c r="I612" s="130" t="s">
        <v>325</v>
      </c>
      <c r="J612" s="134">
        <f>'73511-11'!L$41</f>
        <v>9514</v>
      </c>
    </row>
    <row r="613" spans="1:10" x14ac:dyDescent="0.3">
      <c r="A613" s="128">
        <v>73511</v>
      </c>
      <c r="B613" s="128" t="s">
        <v>58</v>
      </c>
      <c r="C613" s="128" t="s">
        <v>2595</v>
      </c>
      <c r="D613" s="128">
        <v>2019</v>
      </c>
      <c r="E613" s="128" t="s">
        <v>32</v>
      </c>
      <c r="F613" s="128" t="str">
        <f>'73511-11'!A$41</f>
        <v>./. Kürzungsbetrag nach § 9 Nr. 2a, 7 und 8 GewStG ggf. i. V. mit § 7a Abs. 2 GewStG</v>
      </c>
      <c r="G613" s="130" t="s">
        <v>2741</v>
      </c>
      <c r="H613" s="130" t="s">
        <v>2736</v>
      </c>
      <c r="I613" s="128" t="s">
        <v>52</v>
      </c>
      <c r="J613" s="134">
        <f>'73511-11'!M$41</f>
        <v>3847443</v>
      </c>
    </row>
    <row r="614" spans="1:10" x14ac:dyDescent="0.3">
      <c r="A614" s="128">
        <v>73511</v>
      </c>
      <c r="B614" s="128" t="s">
        <v>58</v>
      </c>
      <c r="C614" s="128" t="s">
        <v>2595</v>
      </c>
      <c r="D614" s="128">
        <v>2019</v>
      </c>
      <c r="E614" s="128" t="s">
        <v>32</v>
      </c>
      <c r="F614" s="128" t="str">
        <f>'73511-11'!A$41</f>
        <v>./. Kürzungsbetrag nach § 9 Nr. 2a, 7 und 8 GewStG ggf. i. V. mit § 7a Abs. 2 GewStG</v>
      </c>
      <c r="G614" s="130" t="s">
        <v>2742</v>
      </c>
      <c r="H614" s="130" t="s">
        <v>2736</v>
      </c>
      <c r="I614" s="130" t="s">
        <v>325</v>
      </c>
      <c r="J614" s="134">
        <f>'73511-11'!N$41</f>
        <v>17</v>
      </c>
    </row>
    <row r="615" spans="1:10" x14ac:dyDescent="0.3">
      <c r="A615" s="128">
        <v>73511</v>
      </c>
      <c r="B615" s="128" t="s">
        <v>58</v>
      </c>
      <c r="C615" s="128" t="s">
        <v>2595</v>
      </c>
      <c r="D615" s="128">
        <v>2019</v>
      </c>
      <c r="E615" s="128" t="s">
        <v>32</v>
      </c>
      <c r="F615" s="128" t="str">
        <f>'73511-11'!A$41</f>
        <v>./. Kürzungsbetrag nach § 9 Nr. 2a, 7 und 8 GewStG ggf. i. V. mit § 7a Abs. 2 GewStG</v>
      </c>
      <c r="G615" s="130" t="s">
        <v>2742</v>
      </c>
      <c r="H615" s="130" t="s">
        <v>2736</v>
      </c>
      <c r="I615" s="128" t="s">
        <v>52</v>
      </c>
      <c r="J615" s="134">
        <f>'73511-11'!O$41</f>
        <v>4581</v>
      </c>
    </row>
    <row r="616" spans="1:10" x14ac:dyDescent="0.3">
      <c r="A616" s="128">
        <v>73511</v>
      </c>
      <c r="B616" s="128" t="s">
        <v>58</v>
      </c>
      <c r="C616" s="128" t="s">
        <v>2595</v>
      </c>
      <c r="D616" s="128">
        <v>2019</v>
      </c>
      <c r="E616" s="128" t="s">
        <v>32</v>
      </c>
      <c r="F616" s="128" t="str">
        <f>'73511-11'!A$41</f>
        <v>./. Kürzungsbetrag nach § 9 Nr. 2a, 7 und 8 GewStG ggf. i. V. mit § 7a Abs. 2 GewStG</v>
      </c>
      <c r="G616" s="130" t="s">
        <v>2743</v>
      </c>
      <c r="H616" s="130" t="s">
        <v>2736</v>
      </c>
      <c r="I616" s="130" t="s">
        <v>325</v>
      </c>
      <c r="J616" s="134">
        <f>'73511-11'!P$41</f>
        <v>4196</v>
      </c>
    </row>
    <row r="617" spans="1:10" x14ac:dyDescent="0.3">
      <c r="A617" s="128">
        <v>73511</v>
      </c>
      <c r="B617" s="128" t="s">
        <v>58</v>
      </c>
      <c r="C617" s="128" t="s">
        <v>2595</v>
      </c>
      <c r="D617" s="128">
        <v>2019</v>
      </c>
      <c r="E617" s="128" t="s">
        <v>32</v>
      </c>
      <c r="F617" s="128" t="str">
        <f>'73511-11'!A$41</f>
        <v>./. Kürzungsbetrag nach § 9 Nr. 2a, 7 und 8 GewStG ggf. i. V. mit § 7a Abs. 2 GewStG</v>
      </c>
      <c r="G617" s="130" t="s">
        <v>2743</v>
      </c>
      <c r="H617" s="130" t="s">
        <v>2736</v>
      </c>
      <c r="I617" s="128" t="s">
        <v>52</v>
      </c>
      <c r="J617" s="134">
        <f>'73511-11'!Q$41</f>
        <v>712983</v>
      </c>
    </row>
    <row r="618" spans="1:10" x14ac:dyDescent="0.3">
      <c r="A618" s="128">
        <v>73511</v>
      </c>
      <c r="B618" s="128" t="s">
        <v>58</v>
      </c>
      <c r="C618" s="128" t="s">
        <v>2595</v>
      </c>
      <c r="D618" s="128">
        <v>2019</v>
      </c>
      <c r="E618" s="128" t="s">
        <v>32</v>
      </c>
      <c r="F618" s="128" t="str">
        <f>'73511-11'!A$41</f>
        <v>./. Kürzungsbetrag nach § 9 Nr. 2a, 7 und 8 GewStG ggf. i. V. mit § 7a Abs. 2 GewStG</v>
      </c>
      <c r="G618" s="130" t="s">
        <v>2744</v>
      </c>
      <c r="H618" s="130" t="s">
        <v>2736</v>
      </c>
      <c r="I618" s="130" t="s">
        <v>325</v>
      </c>
      <c r="J618" s="134">
        <f>'73511-11'!R$41</f>
        <v>4169</v>
      </c>
    </row>
    <row r="619" spans="1:10" x14ac:dyDescent="0.3">
      <c r="A619" s="128">
        <v>73511</v>
      </c>
      <c r="B619" s="128" t="s">
        <v>58</v>
      </c>
      <c r="C619" s="128" t="s">
        <v>2595</v>
      </c>
      <c r="D619" s="128">
        <v>2019</v>
      </c>
      <c r="E619" s="128" t="s">
        <v>32</v>
      </c>
      <c r="F619" s="128" t="str">
        <f>'73511-11'!A$41</f>
        <v>./. Kürzungsbetrag nach § 9 Nr. 2a, 7 und 8 GewStG ggf. i. V. mit § 7a Abs. 2 GewStG</v>
      </c>
      <c r="G619" s="130" t="s">
        <v>2744</v>
      </c>
      <c r="H619" s="130" t="s">
        <v>2736</v>
      </c>
      <c r="I619" s="128" t="s">
        <v>52</v>
      </c>
      <c r="J619" s="134">
        <f>'73511-11'!S$41</f>
        <v>1686900</v>
      </c>
    </row>
    <row r="620" spans="1:10" x14ac:dyDescent="0.3">
      <c r="A620" s="128">
        <v>73511</v>
      </c>
      <c r="B620" s="128" t="s">
        <v>58</v>
      </c>
      <c r="C620" s="128" t="s">
        <v>2595</v>
      </c>
      <c r="D620" s="128">
        <v>2019</v>
      </c>
      <c r="E620" s="128" t="s">
        <v>32</v>
      </c>
      <c r="F620" s="128" t="str">
        <f>'73511-11'!A$41</f>
        <v>./. Kürzungsbetrag nach § 9 Nr. 2a, 7 und 8 GewStG ggf. i. V. mit § 7a Abs. 2 GewStG</v>
      </c>
      <c r="G620" s="130" t="s">
        <v>2745</v>
      </c>
      <c r="H620" s="130" t="s">
        <v>2736</v>
      </c>
      <c r="I620" s="130" t="s">
        <v>325</v>
      </c>
      <c r="J620" s="134">
        <f>'73511-11'!T$41</f>
        <v>1132</v>
      </c>
    </row>
    <row r="621" spans="1:10" x14ac:dyDescent="0.3">
      <c r="A621" s="128">
        <v>73511</v>
      </c>
      <c r="B621" s="128" t="s">
        <v>58</v>
      </c>
      <c r="C621" s="128" t="s">
        <v>2595</v>
      </c>
      <c r="D621" s="128">
        <v>2019</v>
      </c>
      <c r="E621" s="128" t="s">
        <v>32</v>
      </c>
      <c r="F621" s="128" t="str">
        <f>'73511-11'!A$41</f>
        <v>./. Kürzungsbetrag nach § 9 Nr. 2a, 7 und 8 GewStG ggf. i. V. mit § 7a Abs. 2 GewStG</v>
      </c>
      <c r="G621" s="130" t="s">
        <v>2745</v>
      </c>
      <c r="H621" s="130" t="s">
        <v>2736</v>
      </c>
      <c r="I621" s="128" t="s">
        <v>52</v>
      </c>
      <c r="J621" s="134">
        <f>'73511-11'!U$41</f>
        <v>1442978</v>
      </c>
    </row>
    <row r="622" spans="1:10" x14ac:dyDescent="0.3">
      <c r="A622" s="128">
        <v>73511</v>
      </c>
      <c r="B622" s="128" t="s">
        <v>58</v>
      </c>
      <c r="C622" s="128" t="s">
        <v>2595</v>
      </c>
      <c r="D622" s="128">
        <v>2019</v>
      </c>
      <c r="E622" s="128" t="s">
        <v>32</v>
      </c>
      <c r="F622" s="128" t="str">
        <f>'73511-11'!A$42</f>
        <v xml:space="preserve">./. Nr.1 S.1: Einheitswert des Grundbesitzes, davon 1,2 v.H. </v>
      </c>
      <c r="G622" s="130" t="s">
        <v>2734</v>
      </c>
      <c r="H622" s="130" t="s">
        <v>2736</v>
      </c>
      <c r="I622" s="130" t="s">
        <v>325</v>
      </c>
      <c r="J622" s="134">
        <f>'73511-11'!B$42</f>
        <v>250089</v>
      </c>
    </row>
    <row r="623" spans="1:10" x14ac:dyDescent="0.3">
      <c r="A623" s="128">
        <v>73511</v>
      </c>
      <c r="B623" s="128" t="s">
        <v>58</v>
      </c>
      <c r="C623" s="128" t="s">
        <v>2595</v>
      </c>
      <c r="D623" s="128">
        <v>2019</v>
      </c>
      <c r="E623" s="128" t="s">
        <v>32</v>
      </c>
      <c r="F623" s="128" t="str">
        <f>'73511-11'!A$42</f>
        <v xml:space="preserve">./. Nr.1 S.1: Einheitswert des Grundbesitzes, davon 1,2 v.H. </v>
      </c>
      <c r="G623" s="130" t="s">
        <v>2734</v>
      </c>
      <c r="H623" s="130" t="s">
        <v>2736</v>
      </c>
      <c r="I623" s="128" t="s">
        <v>52</v>
      </c>
      <c r="J623" s="134">
        <f>'73511-11'!C$42</f>
        <v>2279423</v>
      </c>
    </row>
    <row r="624" spans="1:10" x14ac:dyDescent="0.3">
      <c r="A624" s="128">
        <v>73511</v>
      </c>
      <c r="B624" s="128" t="s">
        <v>58</v>
      </c>
      <c r="C624" s="128" t="s">
        <v>2595</v>
      </c>
      <c r="D624" s="128">
        <v>2019</v>
      </c>
      <c r="E624" s="128" t="s">
        <v>32</v>
      </c>
      <c r="F624" s="128" t="str">
        <f>'73511-11'!A$42</f>
        <v xml:space="preserve">./. Nr.1 S.1: Einheitswert des Grundbesitzes, davon 1,2 v.H. </v>
      </c>
      <c r="G624" s="130" t="s">
        <v>2737</v>
      </c>
      <c r="H624" s="130" t="s">
        <v>2736</v>
      </c>
      <c r="I624" s="130" t="s">
        <v>325</v>
      </c>
      <c r="J624" s="134">
        <f>'73511-11'!D$42</f>
        <v>86578</v>
      </c>
    </row>
    <row r="625" spans="1:10" x14ac:dyDescent="0.3">
      <c r="A625" s="128">
        <v>73511</v>
      </c>
      <c r="B625" s="128" t="s">
        <v>58</v>
      </c>
      <c r="C625" s="128" t="s">
        <v>2595</v>
      </c>
      <c r="D625" s="128">
        <v>2019</v>
      </c>
      <c r="E625" s="128" t="s">
        <v>32</v>
      </c>
      <c r="F625" s="128" t="str">
        <f>'73511-11'!A$42</f>
        <v xml:space="preserve">./. Nr.1 S.1: Einheitswert des Grundbesitzes, davon 1,2 v.H. </v>
      </c>
      <c r="G625" s="130" t="s">
        <v>2737</v>
      </c>
      <c r="H625" s="130" t="s">
        <v>2736</v>
      </c>
      <c r="I625" s="128" t="s">
        <v>52</v>
      </c>
      <c r="J625" s="134">
        <f>'73511-11'!E$42</f>
        <v>720064</v>
      </c>
    </row>
    <row r="626" spans="1:10" x14ac:dyDescent="0.3">
      <c r="A626" s="128">
        <v>73511</v>
      </c>
      <c r="B626" s="128" t="s">
        <v>58</v>
      </c>
      <c r="C626" s="128" t="s">
        <v>2595</v>
      </c>
      <c r="D626" s="128">
        <v>2019</v>
      </c>
      <c r="E626" s="128" t="s">
        <v>32</v>
      </c>
      <c r="F626" s="128" t="str">
        <f>'73511-11'!A$42</f>
        <v xml:space="preserve">./. Nr.1 S.1: Einheitswert des Grundbesitzes, davon 1,2 v.H. </v>
      </c>
      <c r="G626" s="130" t="s">
        <v>2738</v>
      </c>
      <c r="H626" s="130" t="s">
        <v>2736</v>
      </c>
      <c r="I626" s="130" t="s">
        <v>325</v>
      </c>
      <c r="J626" s="134">
        <f>'73511-11'!F$42</f>
        <v>41373</v>
      </c>
    </row>
    <row r="627" spans="1:10" x14ac:dyDescent="0.3">
      <c r="A627" s="128">
        <v>73511</v>
      </c>
      <c r="B627" s="128" t="s">
        <v>58</v>
      </c>
      <c r="C627" s="128" t="s">
        <v>2595</v>
      </c>
      <c r="D627" s="128">
        <v>2019</v>
      </c>
      <c r="E627" s="128" t="s">
        <v>32</v>
      </c>
      <c r="F627" s="128" t="str">
        <f>'73511-11'!A$42</f>
        <v xml:space="preserve">./. Nr.1 S.1: Einheitswert des Grundbesitzes, davon 1,2 v.H. </v>
      </c>
      <c r="G627" s="130" t="s">
        <v>2738</v>
      </c>
      <c r="H627" s="130" t="s">
        <v>2736</v>
      </c>
      <c r="I627" s="128" t="s">
        <v>52</v>
      </c>
      <c r="J627" s="134">
        <f>'73511-11'!G$42</f>
        <v>521727</v>
      </c>
    </row>
    <row r="628" spans="1:10" x14ac:dyDescent="0.3">
      <c r="A628" s="128">
        <v>73511</v>
      </c>
      <c r="B628" s="128" t="s">
        <v>58</v>
      </c>
      <c r="C628" s="128" t="s">
        <v>2595</v>
      </c>
      <c r="D628" s="128">
        <v>2019</v>
      </c>
      <c r="E628" s="128" t="s">
        <v>32</v>
      </c>
      <c r="F628" s="128" t="str">
        <f>'73511-11'!A$42</f>
        <v xml:space="preserve">./. Nr.1 S.1: Einheitswert des Grundbesitzes, davon 1,2 v.H. </v>
      </c>
      <c r="G628" s="130" t="s">
        <v>2739</v>
      </c>
      <c r="H628" s="130" t="s">
        <v>2736</v>
      </c>
      <c r="I628" s="130" t="s">
        <v>325</v>
      </c>
      <c r="J628" s="134">
        <f>'73511-11'!H$42</f>
        <v>18214</v>
      </c>
    </row>
    <row r="629" spans="1:10" x14ac:dyDescent="0.3">
      <c r="A629" s="128">
        <v>73511</v>
      </c>
      <c r="B629" s="128" t="s">
        <v>58</v>
      </c>
      <c r="C629" s="128" t="s">
        <v>2595</v>
      </c>
      <c r="D629" s="128">
        <v>2019</v>
      </c>
      <c r="E629" s="128" t="s">
        <v>32</v>
      </c>
      <c r="F629" s="128" t="str">
        <f>'73511-11'!A$42</f>
        <v xml:space="preserve">./. Nr.1 S.1: Einheitswert des Grundbesitzes, davon 1,2 v.H. </v>
      </c>
      <c r="G629" s="130" t="s">
        <v>2739</v>
      </c>
      <c r="H629" s="130" t="s">
        <v>2736</v>
      </c>
      <c r="I629" s="128" t="s">
        <v>52</v>
      </c>
      <c r="J629" s="134">
        <f>'73511-11'!I$42</f>
        <v>160252</v>
      </c>
    </row>
    <row r="630" spans="1:10" x14ac:dyDescent="0.3">
      <c r="A630" s="128">
        <v>73511</v>
      </c>
      <c r="B630" s="128" t="s">
        <v>58</v>
      </c>
      <c r="C630" s="128" t="s">
        <v>2595</v>
      </c>
      <c r="D630" s="128">
        <v>2019</v>
      </c>
      <c r="E630" s="128" t="s">
        <v>32</v>
      </c>
      <c r="F630" s="128" t="str">
        <f>'73511-11'!A$42</f>
        <v xml:space="preserve">./. Nr.1 S.1: Einheitswert des Grundbesitzes, davon 1,2 v.H. </v>
      </c>
      <c r="G630" s="130" t="s">
        <v>2740</v>
      </c>
      <c r="H630" s="130" t="s">
        <v>2736</v>
      </c>
      <c r="I630" s="130" t="s">
        <v>325</v>
      </c>
      <c r="J630" s="134">
        <f>'73511-11'!J$42</f>
        <v>26991</v>
      </c>
    </row>
    <row r="631" spans="1:10" x14ac:dyDescent="0.3">
      <c r="A631" s="128">
        <v>73511</v>
      </c>
      <c r="B631" s="128" t="s">
        <v>58</v>
      </c>
      <c r="C631" s="128" t="s">
        <v>2595</v>
      </c>
      <c r="D631" s="128">
        <v>2019</v>
      </c>
      <c r="E631" s="128" t="s">
        <v>32</v>
      </c>
      <c r="F631" s="128" t="str">
        <f>'73511-11'!A$42</f>
        <v xml:space="preserve">./. Nr.1 S.1: Einheitswert des Grundbesitzes, davon 1,2 v.H. </v>
      </c>
      <c r="G631" s="130" t="s">
        <v>2740</v>
      </c>
      <c r="H631" s="130" t="s">
        <v>2736</v>
      </c>
      <c r="I631" s="128" t="s">
        <v>52</v>
      </c>
      <c r="J631" s="134">
        <f>'73511-11'!K$42</f>
        <v>38085</v>
      </c>
    </row>
    <row r="632" spans="1:10" x14ac:dyDescent="0.3">
      <c r="A632" s="128">
        <v>73511</v>
      </c>
      <c r="B632" s="128" t="s">
        <v>58</v>
      </c>
      <c r="C632" s="128" t="s">
        <v>2595</v>
      </c>
      <c r="D632" s="128">
        <v>2019</v>
      </c>
      <c r="E632" s="128" t="s">
        <v>32</v>
      </c>
      <c r="F632" s="128" t="str">
        <f>'73511-11'!A$42</f>
        <v xml:space="preserve">./. Nr.1 S.1: Einheitswert des Grundbesitzes, davon 1,2 v.H. </v>
      </c>
      <c r="G632" s="130" t="s">
        <v>2741</v>
      </c>
      <c r="H632" s="130" t="s">
        <v>2736</v>
      </c>
      <c r="I632" s="130" t="s">
        <v>325</v>
      </c>
      <c r="J632" s="134">
        <f>'73511-11'!L$42</f>
        <v>163511</v>
      </c>
    </row>
    <row r="633" spans="1:10" x14ac:dyDescent="0.3">
      <c r="A633" s="128">
        <v>73511</v>
      </c>
      <c r="B633" s="128" t="s">
        <v>58</v>
      </c>
      <c r="C633" s="128" t="s">
        <v>2595</v>
      </c>
      <c r="D633" s="128">
        <v>2019</v>
      </c>
      <c r="E633" s="128" t="s">
        <v>32</v>
      </c>
      <c r="F633" s="128" t="str">
        <f>'73511-11'!A$42</f>
        <v xml:space="preserve">./. Nr.1 S.1: Einheitswert des Grundbesitzes, davon 1,2 v.H. </v>
      </c>
      <c r="G633" s="130" t="s">
        <v>2741</v>
      </c>
      <c r="H633" s="130" t="s">
        <v>2736</v>
      </c>
      <c r="I633" s="128" t="s">
        <v>52</v>
      </c>
      <c r="J633" s="134">
        <f>'73511-11'!M$42</f>
        <v>1559358</v>
      </c>
    </row>
    <row r="634" spans="1:10" x14ac:dyDescent="0.3">
      <c r="A634" s="128">
        <v>73511</v>
      </c>
      <c r="B634" s="128" t="s">
        <v>58</v>
      </c>
      <c r="C634" s="128" t="s">
        <v>2595</v>
      </c>
      <c r="D634" s="128">
        <v>2019</v>
      </c>
      <c r="E634" s="128" t="s">
        <v>32</v>
      </c>
      <c r="F634" s="128" t="str">
        <f>'73511-11'!A$42</f>
        <v xml:space="preserve">./. Nr.1 S.1: Einheitswert des Grundbesitzes, davon 1,2 v.H. </v>
      </c>
      <c r="G634" s="130" t="s">
        <v>2742</v>
      </c>
      <c r="H634" s="130" t="s">
        <v>2736</v>
      </c>
      <c r="I634" s="130" t="s">
        <v>325</v>
      </c>
      <c r="J634" s="134">
        <f>'73511-11'!N$42</f>
        <v>3780</v>
      </c>
    </row>
    <row r="635" spans="1:10" x14ac:dyDescent="0.3">
      <c r="A635" s="128">
        <v>73511</v>
      </c>
      <c r="B635" s="128" t="s">
        <v>58</v>
      </c>
      <c r="C635" s="128" t="s">
        <v>2595</v>
      </c>
      <c r="D635" s="128">
        <v>2019</v>
      </c>
      <c r="E635" s="128" t="s">
        <v>32</v>
      </c>
      <c r="F635" s="128" t="str">
        <f>'73511-11'!A$42</f>
        <v xml:space="preserve">./. Nr.1 S.1: Einheitswert des Grundbesitzes, davon 1,2 v.H. </v>
      </c>
      <c r="G635" s="130" t="s">
        <v>2742</v>
      </c>
      <c r="H635" s="130" t="s">
        <v>2736</v>
      </c>
      <c r="I635" s="128" t="s">
        <v>52</v>
      </c>
      <c r="J635" s="134">
        <f>'73511-11'!O$42</f>
        <v>9427</v>
      </c>
    </row>
    <row r="636" spans="1:10" x14ac:dyDescent="0.3">
      <c r="A636" s="128">
        <v>73511</v>
      </c>
      <c r="B636" s="128" t="s">
        <v>58</v>
      </c>
      <c r="C636" s="128" t="s">
        <v>2595</v>
      </c>
      <c r="D636" s="128">
        <v>2019</v>
      </c>
      <c r="E636" s="128" t="s">
        <v>32</v>
      </c>
      <c r="F636" s="128" t="str">
        <f>'73511-11'!A$42</f>
        <v xml:space="preserve">./. Nr.1 S.1: Einheitswert des Grundbesitzes, davon 1,2 v.H. </v>
      </c>
      <c r="G636" s="130" t="s">
        <v>2743</v>
      </c>
      <c r="H636" s="130" t="s">
        <v>2736</v>
      </c>
      <c r="I636" s="130" t="s">
        <v>325</v>
      </c>
      <c r="J636" s="134">
        <f>'73511-11'!P$42</f>
        <v>73658</v>
      </c>
    </row>
    <row r="637" spans="1:10" x14ac:dyDescent="0.3">
      <c r="A637" s="128">
        <v>73511</v>
      </c>
      <c r="B637" s="128" t="s">
        <v>58</v>
      </c>
      <c r="C637" s="128" t="s">
        <v>2595</v>
      </c>
      <c r="D637" s="128">
        <v>2019</v>
      </c>
      <c r="E637" s="128" t="s">
        <v>32</v>
      </c>
      <c r="F637" s="128" t="str">
        <f>'73511-11'!A$42</f>
        <v xml:space="preserve">./. Nr.1 S.1: Einheitswert des Grundbesitzes, davon 1,2 v.H. </v>
      </c>
      <c r="G637" s="130" t="s">
        <v>2743</v>
      </c>
      <c r="H637" s="130" t="s">
        <v>2736</v>
      </c>
      <c r="I637" s="128" t="s">
        <v>52</v>
      </c>
      <c r="J637" s="134">
        <f>'73511-11'!Q$42</f>
        <v>147908</v>
      </c>
    </row>
    <row r="638" spans="1:10" x14ac:dyDescent="0.3">
      <c r="A638" s="128">
        <v>73511</v>
      </c>
      <c r="B638" s="128" t="s">
        <v>58</v>
      </c>
      <c r="C638" s="128" t="s">
        <v>2595</v>
      </c>
      <c r="D638" s="128">
        <v>2019</v>
      </c>
      <c r="E638" s="128" t="s">
        <v>32</v>
      </c>
      <c r="F638" s="128" t="str">
        <f>'73511-11'!A$42</f>
        <v xml:space="preserve">./. Nr.1 S.1: Einheitswert des Grundbesitzes, davon 1,2 v.H. </v>
      </c>
      <c r="G638" s="130" t="s">
        <v>2744</v>
      </c>
      <c r="H638" s="130" t="s">
        <v>2736</v>
      </c>
      <c r="I638" s="130" t="s">
        <v>325</v>
      </c>
      <c r="J638" s="134">
        <f>'73511-11'!R$42</f>
        <v>71293</v>
      </c>
    </row>
    <row r="639" spans="1:10" x14ac:dyDescent="0.3">
      <c r="A639" s="128">
        <v>73511</v>
      </c>
      <c r="B639" s="128" t="s">
        <v>58</v>
      </c>
      <c r="C639" s="128" t="s">
        <v>2595</v>
      </c>
      <c r="D639" s="128">
        <v>2019</v>
      </c>
      <c r="E639" s="128" t="s">
        <v>32</v>
      </c>
      <c r="F639" s="128" t="str">
        <f>'73511-11'!A$42</f>
        <v xml:space="preserve">./. Nr.1 S.1: Einheitswert des Grundbesitzes, davon 1,2 v.H. </v>
      </c>
      <c r="G639" s="130" t="s">
        <v>2744</v>
      </c>
      <c r="H639" s="130" t="s">
        <v>2736</v>
      </c>
      <c r="I639" s="128" t="s">
        <v>52</v>
      </c>
      <c r="J639" s="134">
        <f>'73511-11'!S$42</f>
        <v>445696</v>
      </c>
    </row>
    <row r="640" spans="1:10" x14ac:dyDescent="0.3">
      <c r="A640" s="128">
        <v>73511</v>
      </c>
      <c r="B640" s="128" t="s">
        <v>58</v>
      </c>
      <c r="C640" s="128" t="s">
        <v>2595</v>
      </c>
      <c r="D640" s="128">
        <v>2019</v>
      </c>
      <c r="E640" s="128" t="s">
        <v>32</v>
      </c>
      <c r="F640" s="128" t="str">
        <f>'73511-11'!A$42</f>
        <v xml:space="preserve">./. Nr.1 S.1: Einheitswert des Grundbesitzes, davon 1,2 v.H. </v>
      </c>
      <c r="G640" s="130" t="s">
        <v>2745</v>
      </c>
      <c r="H640" s="130" t="s">
        <v>2736</v>
      </c>
      <c r="I640" s="130" t="s">
        <v>325</v>
      </c>
      <c r="J640" s="134">
        <f>'73511-11'!T$42</f>
        <v>14780</v>
      </c>
    </row>
    <row r="641" spans="1:10" x14ac:dyDescent="0.3">
      <c r="A641" s="128">
        <v>73511</v>
      </c>
      <c r="B641" s="128" t="s">
        <v>58</v>
      </c>
      <c r="C641" s="128" t="s">
        <v>2595</v>
      </c>
      <c r="D641" s="128">
        <v>2019</v>
      </c>
      <c r="E641" s="128" t="s">
        <v>32</v>
      </c>
      <c r="F641" s="128" t="str">
        <f>'73511-11'!A$42</f>
        <v xml:space="preserve">./. Nr.1 S.1: Einheitswert des Grundbesitzes, davon 1,2 v.H. </v>
      </c>
      <c r="G641" s="130" t="s">
        <v>2745</v>
      </c>
      <c r="H641" s="130" t="s">
        <v>2736</v>
      </c>
      <c r="I641" s="128" t="s">
        <v>52</v>
      </c>
      <c r="J641" s="134">
        <f>'73511-11'!U$42</f>
        <v>956328</v>
      </c>
    </row>
    <row r="642" spans="1:10" x14ac:dyDescent="0.3">
      <c r="A642" s="128">
        <v>73511</v>
      </c>
      <c r="B642" s="128" t="s">
        <v>58</v>
      </c>
      <c r="C642" s="128" t="s">
        <v>2595</v>
      </c>
      <c r="D642" s="128">
        <v>2019</v>
      </c>
      <c r="E642" s="128" t="s">
        <v>32</v>
      </c>
      <c r="F642" s="128" t="str">
        <f>'73511-11'!A$43</f>
        <v xml:space="preserve">./. Nr.1 S.2 u. 3: Erweiterte Kürzung bei Grundstücksunternehmen  </v>
      </c>
      <c r="G642" s="130" t="s">
        <v>2734</v>
      </c>
      <c r="H642" s="130" t="s">
        <v>2736</v>
      </c>
      <c r="I642" s="130" t="s">
        <v>325</v>
      </c>
      <c r="J642" s="134">
        <f>'73511-11'!B$43</f>
        <v>32987</v>
      </c>
    </row>
    <row r="643" spans="1:10" x14ac:dyDescent="0.3">
      <c r="A643" s="128">
        <v>73511</v>
      </c>
      <c r="B643" s="128" t="s">
        <v>58</v>
      </c>
      <c r="C643" s="128" t="s">
        <v>2595</v>
      </c>
      <c r="D643" s="128">
        <v>2019</v>
      </c>
      <c r="E643" s="128" t="s">
        <v>32</v>
      </c>
      <c r="F643" s="128" t="str">
        <f>'73511-11'!A$43</f>
        <v xml:space="preserve">./. Nr.1 S.2 u. 3: Erweiterte Kürzung bei Grundstücksunternehmen  </v>
      </c>
      <c r="G643" s="130" t="s">
        <v>2734</v>
      </c>
      <c r="H643" s="130" t="s">
        <v>2736</v>
      </c>
      <c r="I643" s="128" t="s">
        <v>52</v>
      </c>
      <c r="J643" s="134">
        <f>'73511-11'!C$43</f>
        <v>11188151</v>
      </c>
    </row>
    <row r="644" spans="1:10" x14ac:dyDescent="0.3">
      <c r="A644" s="128">
        <v>73511</v>
      </c>
      <c r="B644" s="128" t="s">
        <v>58</v>
      </c>
      <c r="C644" s="128" t="s">
        <v>2595</v>
      </c>
      <c r="D644" s="128">
        <v>2019</v>
      </c>
      <c r="E644" s="128" t="s">
        <v>32</v>
      </c>
      <c r="F644" s="128" t="str">
        <f>'73511-11'!A$43</f>
        <v xml:space="preserve">./. Nr.1 S.2 u. 3: Erweiterte Kürzung bei Grundstücksunternehmen  </v>
      </c>
      <c r="G644" s="130" t="s">
        <v>2737</v>
      </c>
      <c r="H644" s="130" t="s">
        <v>2736</v>
      </c>
      <c r="I644" s="130" t="s">
        <v>325</v>
      </c>
      <c r="J644" s="134">
        <f>'73511-11'!D$43</f>
        <v>30594</v>
      </c>
    </row>
    <row r="645" spans="1:10" x14ac:dyDescent="0.3">
      <c r="A645" s="128">
        <v>73511</v>
      </c>
      <c r="B645" s="128" t="s">
        <v>58</v>
      </c>
      <c r="C645" s="128" t="s">
        <v>2595</v>
      </c>
      <c r="D645" s="128">
        <v>2019</v>
      </c>
      <c r="E645" s="128" t="s">
        <v>32</v>
      </c>
      <c r="F645" s="128" t="str">
        <f>'73511-11'!A$43</f>
        <v xml:space="preserve">./. Nr.1 S.2 u. 3: Erweiterte Kürzung bei Grundstücksunternehmen  </v>
      </c>
      <c r="G645" s="130" t="s">
        <v>2737</v>
      </c>
      <c r="H645" s="130" t="s">
        <v>2736</v>
      </c>
      <c r="I645" s="128" t="s">
        <v>52</v>
      </c>
      <c r="J645" s="134">
        <f>'73511-11'!E$43</f>
        <v>9191141</v>
      </c>
    </row>
    <row r="646" spans="1:10" x14ac:dyDescent="0.3">
      <c r="A646" s="128">
        <v>73511</v>
      </c>
      <c r="B646" s="128" t="s">
        <v>58</v>
      </c>
      <c r="C646" s="128" t="s">
        <v>2595</v>
      </c>
      <c r="D646" s="128">
        <v>2019</v>
      </c>
      <c r="E646" s="128" t="s">
        <v>32</v>
      </c>
      <c r="F646" s="128" t="str">
        <f>'73511-11'!A$43</f>
        <v xml:space="preserve">./. Nr.1 S.2 u. 3: Erweiterte Kürzung bei Grundstücksunternehmen  </v>
      </c>
      <c r="G646" s="130" t="s">
        <v>2738</v>
      </c>
      <c r="H646" s="130" t="s">
        <v>2736</v>
      </c>
      <c r="I646" s="130" t="s">
        <v>325</v>
      </c>
      <c r="J646" s="134">
        <f>'73511-11'!F$43</f>
        <v>1185</v>
      </c>
    </row>
    <row r="647" spans="1:10" x14ac:dyDescent="0.3">
      <c r="A647" s="128">
        <v>73511</v>
      </c>
      <c r="B647" s="128" t="s">
        <v>58</v>
      </c>
      <c r="C647" s="128" t="s">
        <v>2595</v>
      </c>
      <c r="D647" s="128">
        <v>2019</v>
      </c>
      <c r="E647" s="128" t="s">
        <v>32</v>
      </c>
      <c r="F647" s="128" t="str">
        <f>'73511-11'!A$43</f>
        <v xml:space="preserve">./. Nr.1 S.2 u. 3: Erweiterte Kürzung bei Grundstücksunternehmen  </v>
      </c>
      <c r="G647" s="130" t="s">
        <v>2738</v>
      </c>
      <c r="H647" s="130" t="s">
        <v>2736</v>
      </c>
      <c r="I647" s="128" t="s">
        <v>52</v>
      </c>
      <c r="J647" s="134">
        <f>'73511-11'!G$43</f>
        <v>495485</v>
      </c>
    </row>
    <row r="648" spans="1:10" x14ac:dyDescent="0.3">
      <c r="A648" s="128">
        <v>73511</v>
      </c>
      <c r="B648" s="128" t="s">
        <v>58</v>
      </c>
      <c r="C648" s="128" t="s">
        <v>2595</v>
      </c>
      <c r="D648" s="128">
        <v>2019</v>
      </c>
      <c r="E648" s="128" t="s">
        <v>32</v>
      </c>
      <c r="F648" s="128" t="str">
        <f>'73511-11'!A$43</f>
        <v xml:space="preserve">./. Nr.1 S.2 u. 3: Erweiterte Kürzung bei Grundstücksunternehmen  </v>
      </c>
      <c r="G648" s="130" t="s">
        <v>2739</v>
      </c>
      <c r="H648" s="130" t="s">
        <v>2736</v>
      </c>
      <c r="I648" s="130" t="s">
        <v>325</v>
      </c>
      <c r="J648" s="134">
        <f>'73511-11'!H$43</f>
        <v>26856</v>
      </c>
    </row>
    <row r="649" spans="1:10" x14ac:dyDescent="0.3">
      <c r="A649" s="128">
        <v>73511</v>
      </c>
      <c r="B649" s="128" t="s">
        <v>58</v>
      </c>
      <c r="C649" s="128" t="s">
        <v>2595</v>
      </c>
      <c r="D649" s="128">
        <v>2019</v>
      </c>
      <c r="E649" s="128" t="s">
        <v>32</v>
      </c>
      <c r="F649" s="128" t="str">
        <f>'73511-11'!A$43</f>
        <v xml:space="preserve">./. Nr.1 S.2 u. 3: Erweiterte Kürzung bei Grundstücksunternehmen  </v>
      </c>
      <c r="G649" s="130" t="s">
        <v>2739</v>
      </c>
      <c r="H649" s="130" t="s">
        <v>2736</v>
      </c>
      <c r="I649" s="128" t="s">
        <v>52</v>
      </c>
      <c r="J649" s="134">
        <f>'73511-11'!I$43</f>
        <v>7398826</v>
      </c>
    </row>
    <row r="650" spans="1:10" x14ac:dyDescent="0.3">
      <c r="A650" s="128">
        <v>73511</v>
      </c>
      <c r="B650" s="128" t="s">
        <v>58</v>
      </c>
      <c r="C650" s="128" t="s">
        <v>2595</v>
      </c>
      <c r="D650" s="128">
        <v>2019</v>
      </c>
      <c r="E650" s="128" t="s">
        <v>32</v>
      </c>
      <c r="F650" s="128" t="str">
        <f>'73511-11'!A$43</f>
        <v xml:space="preserve">./. Nr.1 S.2 u. 3: Erweiterte Kürzung bei Grundstücksunternehmen  </v>
      </c>
      <c r="G650" s="130" t="s">
        <v>2740</v>
      </c>
      <c r="H650" s="130" t="s">
        <v>2736</v>
      </c>
      <c r="I650" s="130" t="s">
        <v>325</v>
      </c>
      <c r="J650" s="134">
        <f>'73511-11'!J$43</f>
        <v>2553</v>
      </c>
    </row>
    <row r="651" spans="1:10" x14ac:dyDescent="0.3">
      <c r="A651" s="128">
        <v>73511</v>
      </c>
      <c r="B651" s="128" t="s">
        <v>58</v>
      </c>
      <c r="C651" s="128" t="s">
        <v>2595</v>
      </c>
      <c r="D651" s="128">
        <v>2019</v>
      </c>
      <c r="E651" s="128" t="s">
        <v>32</v>
      </c>
      <c r="F651" s="128" t="str">
        <f>'73511-11'!A$43</f>
        <v xml:space="preserve">./. Nr.1 S.2 u. 3: Erweiterte Kürzung bei Grundstücksunternehmen  </v>
      </c>
      <c r="G651" s="130" t="s">
        <v>2740</v>
      </c>
      <c r="H651" s="130" t="s">
        <v>2736</v>
      </c>
      <c r="I651" s="128" t="s">
        <v>52</v>
      </c>
      <c r="J651" s="134">
        <f>'73511-11'!K$43</f>
        <v>1296829</v>
      </c>
    </row>
    <row r="652" spans="1:10" x14ac:dyDescent="0.3">
      <c r="A652" s="128">
        <v>73511</v>
      </c>
      <c r="B652" s="128" t="s">
        <v>58</v>
      </c>
      <c r="C652" s="128" t="s">
        <v>2595</v>
      </c>
      <c r="D652" s="128">
        <v>2019</v>
      </c>
      <c r="E652" s="128" t="s">
        <v>32</v>
      </c>
      <c r="F652" s="128" t="str">
        <f>'73511-11'!A$43</f>
        <v xml:space="preserve">./. Nr.1 S.2 u. 3: Erweiterte Kürzung bei Grundstücksunternehmen  </v>
      </c>
      <c r="G652" s="130" t="s">
        <v>2741</v>
      </c>
      <c r="H652" s="130" t="s">
        <v>2736</v>
      </c>
      <c r="I652" s="130" t="s">
        <v>325</v>
      </c>
      <c r="J652" s="134">
        <f>'73511-11'!L$43</f>
        <v>2393</v>
      </c>
    </row>
    <row r="653" spans="1:10" x14ac:dyDescent="0.3">
      <c r="A653" s="128">
        <v>73511</v>
      </c>
      <c r="B653" s="128" t="s">
        <v>58</v>
      </c>
      <c r="C653" s="128" t="s">
        <v>2595</v>
      </c>
      <c r="D653" s="128">
        <v>2019</v>
      </c>
      <c r="E653" s="128" t="s">
        <v>32</v>
      </c>
      <c r="F653" s="128" t="str">
        <f>'73511-11'!A$43</f>
        <v xml:space="preserve">./. Nr.1 S.2 u. 3: Erweiterte Kürzung bei Grundstücksunternehmen  </v>
      </c>
      <c r="G653" s="130" t="s">
        <v>2741</v>
      </c>
      <c r="H653" s="130" t="s">
        <v>2736</v>
      </c>
      <c r="I653" s="128" t="s">
        <v>52</v>
      </c>
      <c r="J653" s="134">
        <f>'73511-11'!M$43</f>
        <v>1997011</v>
      </c>
    </row>
    <row r="654" spans="1:10" x14ac:dyDescent="0.3">
      <c r="A654" s="128">
        <v>73511</v>
      </c>
      <c r="B654" s="128" t="s">
        <v>58</v>
      </c>
      <c r="C654" s="128" t="s">
        <v>2595</v>
      </c>
      <c r="D654" s="128">
        <v>2019</v>
      </c>
      <c r="E654" s="128" t="s">
        <v>32</v>
      </c>
      <c r="F654" s="128" t="str">
        <f>'73511-11'!A$43</f>
        <v xml:space="preserve">./. Nr.1 S.2 u. 3: Erweiterte Kürzung bei Grundstücksunternehmen  </v>
      </c>
      <c r="G654" s="130" t="s">
        <v>2742</v>
      </c>
      <c r="H654" s="130" t="s">
        <v>2736</v>
      </c>
      <c r="I654" s="130" t="s">
        <v>325</v>
      </c>
      <c r="J654" s="134">
        <f>'73511-11'!N$43</f>
        <v>937</v>
      </c>
    </row>
    <row r="655" spans="1:10" x14ac:dyDescent="0.3">
      <c r="A655" s="128">
        <v>73511</v>
      </c>
      <c r="B655" s="128" t="s">
        <v>58</v>
      </c>
      <c r="C655" s="128" t="s">
        <v>2595</v>
      </c>
      <c r="D655" s="128">
        <v>2019</v>
      </c>
      <c r="E655" s="128" t="s">
        <v>32</v>
      </c>
      <c r="F655" s="128" t="str">
        <f>'73511-11'!A$43</f>
        <v xml:space="preserve">./. Nr.1 S.2 u. 3: Erweiterte Kürzung bei Grundstücksunternehmen  </v>
      </c>
      <c r="G655" s="130" t="s">
        <v>2742</v>
      </c>
      <c r="H655" s="130" t="s">
        <v>2736</v>
      </c>
      <c r="I655" s="128" t="s">
        <v>52</v>
      </c>
      <c r="J655" s="134">
        <f>'73511-11'!O$43</f>
        <v>363627</v>
      </c>
    </row>
    <row r="656" spans="1:10" x14ac:dyDescent="0.3">
      <c r="A656" s="128">
        <v>73511</v>
      </c>
      <c r="B656" s="128" t="s">
        <v>58</v>
      </c>
      <c r="C656" s="128" t="s">
        <v>2595</v>
      </c>
      <c r="D656" s="128">
        <v>2019</v>
      </c>
      <c r="E656" s="128" t="s">
        <v>32</v>
      </c>
      <c r="F656" s="128" t="str">
        <f>'73511-11'!A$43</f>
        <v xml:space="preserve">./. Nr.1 S.2 u. 3: Erweiterte Kürzung bei Grundstücksunternehmen  </v>
      </c>
      <c r="G656" s="130" t="s">
        <v>2743</v>
      </c>
      <c r="H656" s="130" t="s">
        <v>2736</v>
      </c>
      <c r="I656" s="130" t="s">
        <v>325</v>
      </c>
      <c r="J656" s="134">
        <f>'73511-11'!P$43</f>
        <v>872</v>
      </c>
    </row>
    <row r="657" spans="1:10" x14ac:dyDescent="0.3">
      <c r="A657" s="128">
        <v>73511</v>
      </c>
      <c r="B657" s="128" t="s">
        <v>58</v>
      </c>
      <c r="C657" s="128" t="s">
        <v>2595</v>
      </c>
      <c r="D657" s="128">
        <v>2019</v>
      </c>
      <c r="E657" s="128" t="s">
        <v>32</v>
      </c>
      <c r="F657" s="128" t="str">
        <f>'73511-11'!A$43</f>
        <v xml:space="preserve">./. Nr.1 S.2 u. 3: Erweiterte Kürzung bei Grundstücksunternehmen  </v>
      </c>
      <c r="G657" s="130" t="s">
        <v>2743</v>
      </c>
      <c r="H657" s="130" t="s">
        <v>2736</v>
      </c>
      <c r="I657" s="128" t="s">
        <v>52</v>
      </c>
      <c r="J657" s="134">
        <f>'73511-11'!Q$43</f>
        <v>701802</v>
      </c>
    </row>
    <row r="658" spans="1:10" x14ac:dyDescent="0.3">
      <c r="A658" s="128">
        <v>73511</v>
      </c>
      <c r="B658" s="128" t="s">
        <v>58</v>
      </c>
      <c r="C658" s="128" t="s">
        <v>2595</v>
      </c>
      <c r="D658" s="128">
        <v>2019</v>
      </c>
      <c r="E658" s="128" t="s">
        <v>32</v>
      </c>
      <c r="F658" s="128" t="str">
        <f>'73511-11'!A$43</f>
        <v xml:space="preserve">./. Nr.1 S.2 u. 3: Erweiterte Kürzung bei Grundstücksunternehmen  </v>
      </c>
      <c r="G658" s="130" t="s">
        <v>2744</v>
      </c>
      <c r="H658" s="130" t="s">
        <v>2736</v>
      </c>
      <c r="I658" s="130" t="s">
        <v>325</v>
      </c>
      <c r="J658" s="134">
        <f>'73511-11'!R$43</f>
        <v>525</v>
      </c>
    </row>
    <row r="659" spans="1:10" x14ac:dyDescent="0.3">
      <c r="A659" s="128">
        <v>73511</v>
      </c>
      <c r="B659" s="128" t="s">
        <v>58</v>
      </c>
      <c r="C659" s="128" t="s">
        <v>2595</v>
      </c>
      <c r="D659" s="128">
        <v>2019</v>
      </c>
      <c r="E659" s="128" t="s">
        <v>32</v>
      </c>
      <c r="F659" s="128" t="str">
        <f>'73511-11'!A$43</f>
        <v xml:space="preserve">./. Nr.1 S.2 u. 3: Erweiterte Kürzung bei Grundstücksunternehmen  </v>
      </c>
      <c r="G659" s="130" t="s">
        <v>2744</v>
      </c>
      <c r="H659" s="130" t="s">
        <v>2736</v>
      </c>
      <c r="I659" s="128" t="s">
        <v>52</v>
      </c>
      <c r="J659" s="134">
        <f>'73511-11'!S$43</f>
        <v>593595</v>
      </c>
    </row>
    <row r="660" spans="1:10" x14ac:dyDescent="0.3">
      <c r="A660" s="128">
        <v>73511</v>
      </c>
      <c r="B660" s="128" t="s">
        <v>58</v>
      </c>
      <c r="C660" s="128" t="s">
        <v>2595</v>
      </c>
      <c r="D660" s="128">
        <v>2019</v>
      </c>
      <c r="E660" s="128" t="s">
        <v>32</v>
      </c>
      <c r="F660" s="128" t="str">
        <f>'73511-11'!A$43</f>
        <v xml:space="preserve">./. Nr.1 S.2 u. 3: Erweiterte Kürzung bei Grundstücksunternehmen  </v>
      </c>
      <c r="G660" s="130" t="s">
        <v>2745</v>
      </c>
      <c r="H660" s="130" t="s">
        <v>2736</v>
      </c>
      <c r="I660" s="130" t="s">
        <v>325</v>
      </c>
      <c r="J660" s="134">
        <f>'73511-11'!T$43</f>
        <v>59</v>
      </c>
    </row>
    <row r="661" spans="1:10" x14ac:dyDescent="0.3">
      <c r="A661" s="128">
        <v>73511</v>
      </c>
      <c r="B661" s="128" t="s">
        <v>58</v>
      </c>
      <c r="C661" s="128" t="s">
        <v>2595</v>
      </c>
      <c r="D661" s="128">
        <v>2019</v>
      </c>
      <c r="E661" s="128" t="s">
        <v>32</v>
      </c>
      <c r="F661" s="128" t="str">
        <f>'73511-11'!A$43</f>
        <v xml:space="preserve">./. Nr.1 S.2 u. 3: Erweiterte Kürzung bei Grundstücksunternehmen  </v>
      </c>
      <c r="G661" s="130" t="s">
        <v>2745</v>
      </c>
      <c r="H661" s="130" t="s">
        <v>2736</v>
      </c>
      <c r="I661" s="128" t="s">
        <v>52</v>
      </c>
      <c r="J661" s="134">
        <f>'73511-11'!U$43</f>
        <v>337986</v>
      </c>
    </row>
    <row r="662" spans="1:10" x14ac:dyDescent="0.3">
      <c r="A662" s="128">
        <v>73511</v>
      </c>
      <c r="B662" s="128" t="s">
        <v>58</v>
      </c>
      <c r="C662" s="128" t="s">
        <v>2595</v>
      </c>
      <c r="D662" s="128">
        <v>2019</v>
      </c>
      <c r="E662" s="128" t="s">
        <v>32</v>
      </c>
      <c r="F662" s="128" t="str">
        <f>'73511-11'!A$44</f>
        <v xml:space="preserve">./. Nr.2: Anteile am Gewinn von Personengesellschaften </v>
      </c>
      <c r="G662" s="130" t="s">
        <v>2734</v>
      </c>
      <c r="H662" s="130" t="s">
        <v>2736</v>
      </c>
      <c r="I662" s="130" t="s">
        <v>325</v>
      </c>
      <c r="J662" s="134">
        <f>'73511-11'!B$44</f>
        <v>196299</v>
      </c>
    </row>
    <row r="663" spans="1:10" x14ac:dyDescent="0.3">
      <c r="A663" s="128">
        <v>73511</v>
      </c>
      <c r="B663" s="128" t="s">
        <v>58</v>
      </c>
      <c r="C663" s="128" t="s">
        <v>2595</v>
      </c>
      <c r="D663" s="128">
        <v>2019</v>
      </c>
      <c r="E663" s="128" t="s">
        <v>32</v>
      </c>
      <c r="F663" s="128" t="str">
        <f>'73511-11'!A$44</f>
        <v xml:space="preserve">./. Nr.2: Anteile am Gewinn von Personengesellschaften </v>
      </c>
      <c r="G663" s="130" t="s">
        <v>2734</v>
      </c>
      <c r="H663" s="130" t="s">
        <v>2736</v>
      </c>
      <c r="I663" s="128" t="s">
        <v>52</v>
      </c>
      <c r="J663" s="134">
        <f>'73511-11'!C$44</f>
        <v>57613321</v>
      </c>
    </row>
    <row r="664" spans="1:10" x14ac:dyDescent="0.3">
      <c r="A664" s="128">
        <v>73511</v>
      </c>
      <c r="B664" s="128" t="s">
        <v>58</v>
      </c>
      <c r="C664" s="128" t="s">
        <v>2595</v>
      </c>
      <c r="D664" s="128">
        <v>2019</v>
      </c>
      <c r="E664" s="128" t="s">
        <v>32</v>
      </c>
      <c r="F664" s="128" t="str">
        <f>'73511-11'!A$44</f>
        <v xml:space="preserve">./. Nr.2: Anteile am Gewinn von Personengesellschaften </v>
      </c>
      <c r="G664" s="130" t="s">
        <v>2737</v>
      </c>
      <c r="H664" s="130" t="s">
        <v>2736</v>
      </c>
      <c r="I664" s="130" t="s">
        <v>325</v>
      </c>
      <c r="J664" s="134">
        <f>'73511-11'!D$44</f>
        <v>170666</v>
      </c>
    </row>
    <row r="665" spans="1:10" x14ac:dyDescent="0.3">
      <c r="A665" s="128">
        <v>73511</v>
      </c>
      <c r="B665" s="128" t="s">
        <v>58</v>
      </c>
      <c r="C665" s="128" t="s">
        <v>2595</v>
      </c>
      <c r="D665" s="128">
        <v>2019</v>
      </c>
      <c r="E665" s="128" t="s">
        <v>32</v>
      </c>
      <c r="F665" s="128" t="str">
        <f>'73511-11'!A$44</f>
        <v xml:space="preserve">./. Nr.2: Anteile am Gewinn von Personengesellschaften </v>
      </c>
      <c r="G665" s="130" t="s">
        <v>2737</v>
      </c>
      <c r="H665" s="130" t="s">
        <v>2736</v>
      </c>
      <c r="I665" s="128" t="s">
        <v>52</v>
      </c>
      <c r="J665" s="134">
        <f>'73511-11'!E$44</f>
        <v>36918376</v>
      </c>
    </row>
    <row r="666" spans="1:10" x14ac:dyDescent="0.3">
      <c r="A666" s="128">
        <v>73511</v>
      </c>
      <c r="B666" s="128" t="s">
        <v>58</v>
      </c>
      <c r="C666" s="128" t="s">
        <v>2595</v>
      </c>
      <c r="D666" s="128">
        <v>2019</v>
      </c>
      <c r="E666" s="128" t="s">
        <v>32</v>
      </c>
      <c r="F666" s="128" t="str">
        <f>'73511-11'!A$44</f>
        <v xml:space="preserve">./. Nr.2: Anteile am Gewinn von Personengesellschaften </v>
      </c>
      <c r="G666" s="130" t="s">
        <v>2738</v>
      </c>
      <c r="H666" s="130" t="s">
        <v>2736</v>
      </c>
      <c r="I666" s="130" t="s">
        <v>325</v>
      </c>
      <c r="J666" s="134">
        <f>'73511-11'!F$44</f>
        <v>150141</v>
      </c>
    </row>
    <row r="667" spans="1:10" x14ac:dyDescent="0.3">
      <c r="A667" s="128">
        <v>73511</v>
      </c>
      <c r="B667" s="128" t="s">
        <v>58</v>
      </c>
      <c r="C667" s="128" t="s">
        <v>2595</v>
      </c>
      <c r="D667" s="128">
        <v>2019</v>
      </c>
      <c r="E667" s="128" t="s">
        <v>32</v>
      </c>
      <c r="F667" s="128" t="str">
        <f>'73511-11'!A$44</f>
        <v xml:space="preserve">./. Nr.2: Anteile am Gewinn von Personengesellschaften </v>
      </c>
      <c r="G667" s="130" t="s">
        <v>2738</v>
      </c>
      <c r="H667" s="130" t="s">
        <v>2736</v>
      </c>
      <c r="I667" s="128" t="s">
        <v>52</v>
      </c>
      <c r="J667" s="134">
        <f>'73511-11'!G$44</f>
        <v>29760527</v>
      </c>
    </row>
    <row r="668" spans="1:10" x14ac:dyDescent="0.3">
      <c r="A668" s="128">
        <v>73511</v>
      </c>
      <c r="B668" s="128" t="s">
        <v>58</v>
      </c>
      <c r="C668" s="128" t="s">
        <v>2595</v>
      </c>
      <c r="D668" s="128">
        <v>2019</v>
      </c>
      <c r="E668" s="128" t="s">
        <v>32</v>
      </c>
      <c r="F668" s="128" t="str">
        <f>'73511-11'!A$44</f>
        <v xml:space="preserve">./. Nr.2: Anteile am Gewinn von Personengesellschaften </v>
      </c>
      <c r="G668" s="130" t="s">
        <v>2739</v>
      </c>
      <c r="H668" s="130" t="s">
        <v>2736</v>
      </c>
      <c r="I668" s="130" t="s">
        <v>325</v>
      </c>
      <c r="J668" s="134">
        <f>'73511-11'!H$44</f>
        <v>19060</v>
      </c>
    </row>
    <row r="669" spans="1:10" x14ac:dyDescent="0.3">
      <c r="A669" s="128">
        <v>73511</v>
      </c>
      <c r="B669" s="128" t="s">
        <v>58</v>
      </c>
      <c r="C669" s="128" t="s">
        <v>2595</v>
      </c>
      <c r="D669" s="128">
        <v>2019</v>
      </c>
      <c r="E669" s="128" t="s">
        <v>32</v>
      </c>
      <c r="F669" s="128" t="str">
        <f>'73511-11'!A$44</f>
        <v xml:space="preserve">./. Nr.2: Anteile am Gewinn von Personengesellschaften </v>
      </c>
      <c r="G669" s="130" t="s">
        <v>2739</v>
      </c>
      <c r="H669" s="130" t="s">
        <v>2736</v>
      </c>
      <c r="I669" s="128" t="s">
        <v>52</v>
      </c>
      <c r="J669" s="134">
        <f>'73511-11'!I$44</f>
        <v>6765563</v>
      </c>
    </row>
    <row r="670" spans="1:10" x14ac:dyDescent="0.3">
      <c r="A670" s="128">
        <v>73511</v>
      </c>
      <c r="B670" s="128" t="s">
        <v>58</v>
      </c>
      <c r="C670" s="128" t="s">
        <v>2595</v>
      </c>
      <c r="D670" s="128">
        <v>2019</v>
      </c>
      <c r="E670" s="128" t="s">
        <v>32</v>
      </c>
      <c r="F670" s="128" t="str">
        <f>'73511-11'!A$44</f>
        <v xml:space="preserve">./. Nr.2: Anteile am Gewinn von Personengesellschaften </v>
      </c>
      <c r="G670" s="130" t="s">
        <v>2740</v>
      </c>
      <c r="H670" s="130" t="s">
        <v>2736</v>
      </c>
      <c r="I670" s="130" t="s">
        <v>325</v>
      </c>
      <c r="J670" s="134">
        <f>'73511-11'!J$44</f>
        <v>1465</v>
      </c>
    </row>
    <row r="671" spans="1:10" x14ac:dyDescent="0.3">
      <c r="A671" s="128">
        <v>73511</v>
      </c>
      <c r="B671" s="128" t="s">
        <v>58</v>
      </c>
      <c r="C671" s="128" t="s">
        <v>2595</v>
      </c>
      <c r="D671" s="128">
        <v>2019</v>
      </c>
      <c r="E671" s="128" t="s">
        <v>32</v>
      </c>
      <c r="F671" s="128" t="str">
        <f>'73511-11'!A$44</f>
        <v xml:space="preserve">./. Nr.2: Anteile am Gewinn von Personengesellschaften </v>
      </c>
      <c r="G671" s="130" t="s">
        <v>2740</v>
      </c>
      <c r="H671" s="130" t="s">
        <v>2736</v>
      </c>
      <c r="I671" s="128" t="s">
        <v>52</v>
      </c>
      <c r="J671" s="134">
        <f>'73511-11'!K$44</f>
        <v>392286</v>
      </c>
    </row>
    <row r="672" spans="1:10" x14ac:dyDescent="0.3">
      <c r="A672" s="128">
        <v>73511</v>
      </c>
      <c r="B672" s="128" t="s">
        <v>58</v>
      </c>
      <c r="C672" s="128" t="s">
        <v>2595</v>
      </c>
      <c r="D672" s="128">
        <v>2019</v>
      </c>
      <c r="E672" s="128" t="s">
        <v>32</v>
      </c>
      <c r="F672" s="128" t="str">
        <f>'73511-11'!A$44</f>
        <v xml:space="preserve">./. Nr.2: Anteile am Gewinn von Personengesellschaften </v>
      </c>
      <c r="G672" s="130" t="s">
        <v>2741</v>
      </c>
      <c r="H672" s="130" t="s">
        <v>2736</v>
      </c>
      <c r="I672" s="130" t="s">
        <v>325</v>
      </c>
      <c r="J672" s="134">
        <f>'73511-11'!L$44</f>
        <v>25633</v>
      </c>
    </row>
    <row r="673" spans="1:10" x14ac:dyDescent="0.3">
      <c r="A673" s="128">
        <v>73511</v>
      </c>
      <c r="B673" s="128" t="s">
        <v>58</v>
      </c>
      <c r="C673" s="128" t="s">
        <v>2595</v>
      </c>
      <c r="D673" s="128">
        <v>2019</v>
      </c>
      <c r="E673" s="128" t="s">
        <v>32</v>
      </c>
      <c r="F673" s="128" t="str">
        <f>'73511-11'!A$44</f>
        <v xml:space="preserve">./. Nr.2: Anteile am Gewinn von Personengesellschaften </v>
      </c>
      <c r="G673" s="130" t="s">
        <v>2741</v>
      </c>
      <c r="H673" s="130" t="s">
        <v>2736</v>
      </c>
      <c r="I673" s="128" t="s">
        <v>52</v>
      </c>
      <c r="J673" s="134">
        <f>'73511-11'!M$44</f>
        <v>20694945</v>
      </c>
    </row>
    <row r="674" spans="1:10" x14ac:dyDescent="0.3">
      <c r="A674" s="128">
        <v>73511</v>
      </c>
      <c r="B674" s="128" t="s">
        <v>58</v>
      </c>
      <c r="C674" s="128" t="s">
        <v>2595</v>
      </c>
      <c r="D674" s="128">
        <v>2019</v>
      </c>
      <c r="E674" s="128" t="s">
        <v>32</v>
      </c>
      <c r="F674" s="128" t="str">
        <f>'73511-11'!A$44</f>
        <v xml:space="preserve">./. Nr.2: Anteile am Gewinn von Personengesellschaften </v>
      </c>
      <c r="G674" s="130" t="s">
        <v>2742</v>
      </c>
      <c r="H674" s="130" t="s">
        <v>2736</v>
      </c>
      <c r="I674" s="130" t="s">
        <v>325</v>
      </c>
      <c r="J674" s="134">
        <f>'73511-11'!N$44</f>
        <v>6436</v>
      </c>
    </row>
    <row r="675" spans="1:10" x14ac:dyDescent="0.3">
      <c r="A675" s="128">
        <v>73511</v>
      </c>
      <c r="B675" s="128" t="s">
        <v>58</v>
      </c>
      <c r="C675" s="128" t="s">
        <v>2595</v>
      </c>
      <c r="D675" s="128">
        <v>2019</v>
      </c>
      <c r="E675" s="128" t="s">
        <v>32</v>
      </c>
      <c r="F675" s="128" t="str">
        <f>'73511-11'!A$44</f>
        <v xml:space="preserve">./. Nr.2: Anteile am Gewinn von Personengesellschaften </v>
      </c>
      <c r="G675" s="130" t="s">
        <v>2742</v>
      </c>
      <c r="H675" s="130" t="s">
        <v>2736</v>
      </c>
      <c r="I675" s="128" t="s">
        <v>52</v>
      </c>
      <c r="J675" s="134">
        <f>'73511-11'!O$44</f>
        <v>374655</v>
      </c>
    </row>
    <row r="676" spans="1:10" x14ac:dyDescent="0.3">
      <c r="A676" s="128">
        <v>73511</v>
      </c>
      <c r="B676" s="128" t="s">
        <v>58</v>
      </c>
      <c r="C676" s="128" t="s">
        <v>2595</v>
      </c>
      <c r="D676" s="128">
        <v>2019</v>
      </c>
      <c r="E676" s="128" t="s">
        <v>32</v>
      </c>
      <c r="F676" s="128" t="str">
        <f>'73511-11'!A$44</f>
        <v xml:space="preserve">./. Nr.2: Anteile am Gewinn von Personengesellschaften </v>
      </c>
      <c r="G676" s="130" t="s">
        <v>2743</v>
      </c>
      <c r="H676" s="130" t="s">
        <v>2736</v>
      </c>
      <c r="I676" s="130" t="s">
        <v>325</v>
      </c>
      <c r="J676" s="134">
        <f>'73511-11'!P$44</f>
        <v>5194</v>
      </c>
    </row>
    <row r="677" spans="1:10" x14ac:dyDescent="0.3">
      <c r="A677" s="128">
        <v>73511</v>
      </c>
      <c r="B677" s="128" t="s">
        <v>58</v>
      </c>
      <c r="C677" s="128" t="s">
        <v>2595</v>
      </c>
      <c r="D677" s="128">
        <v>2019</v>
      </c>
      <c r="E677" s="128" t="s">
        <v>32</v>
      </c>
      <c r="F677" s="128" t="str">
        <f>'73511-11'!A$44</f>
        <v xml:space="preserve">./. Nr.2: Anteile am Gewinn von Personengesellschaften </v>
      </c>
      <c r="G677" s="130" t="s">
        <v>2743</v>
      </c>
      <c r="H677" s="130" t="s">
        <v>2736</v>
      </c>
      <c r="I677" s="128" t="s">
        <v>52</v>
      </c>
      <c r="J677" s="134">
        <f>'73511-11'!Q$44</f>
        <v>1161600</v>
      </c>
    </row>
    <row r="678" spans="1:10" x14ac:dyDescent="0.3">
      <c r="A678" s="128">
        <v>73511</v>
      </c>
      <c r="B678" s="128" t="s">
        <v>58</v>
      </c>
      <c r="C678" s="128" t="s">
        <v>2595</v>
      </c>
      <c r="D678" s="128">
        <v>2019</v>
      </c>
      <c r="E678" s="128" t="s">
        <v>32</v>
      </c>
      <c r="F678" s="128" t="str">
        <f>'73511-11'!A$44</f>
        <v xml:space="preserve">./. Nr.2: Anteile am Gewinn von Personengesellschaften </v>
      </c>
      <c r="G678" s="130" t="s">
        <v>2744</v>
      </c>
      <c r="H678" s="130" t="s">
        <v>2736</v>
      </c>
      <c r="I678" s="130" t="s">
        <v>325</v>
      </c>
      <c r="J678" s="134">
        <f>'73511-11'!R$44</f>
        <v>9151</v>
      </c>
    </row>
    <row r="679" spans="1:10" x14ac:dyDescent="0.3">
      <c r="A679" s="128">
        <v>73511</v>
      </c>
      <c r="B679" s="128" t="s">
        <v>58</v>
      </c>
      <c r="C679" s="128" t="s">
        <v>2595</v>
      </c>
      <c r="D679" s="128">
        <v>2019</v>
      </c>
      <c r="E679" s="128" t="s">
        <v>32</v>
      </c>
      <c r="F679" s="128" t="str">
        <f>'73511-11'!A$44</f>
        <v xml:space="preserve">./. Nr.2: Anteile am Gewinn von Personengesellschaften </v>
      </c>
      <c r="G679" s="130" t="s">
        <v>2744</v>
      </c>
      <c r="H679" s="130" t="s">
        <v>2736</v>
      </c>
      <c r="I679" s="128" t="s">
        <v>52</v>
      </c>
      <c r="J679" s="134">
        <f>'73511-11'!S$44</f>
        <v>4960037</v>
      </c>
    </row>
    <row r="680" spans="1:10" x14ac:dyDescent="0.3">
      <c r="A680" s="128">
        <v>73511</v>
      </c>
      <c r="B680" s="128" t="s">
        <v>58</v>
      </c>
      <c r="C680" s="128" t="s">
        <v>2595</v>
      </c>
      <c r="D680" s="128">
        <v>2019</v>
      </c>
      <c r="E680" s="128" t="s">
        <v>32</v>
      </c>
      <c r="F680" s="128" t="str">
        <f>'73511-11'!A$44</f>
        <v xml:space="preserve">./. Nr.2: Anteile am Gewinn von Personengesellschaften </v>
      </c>
      <c r="G680" s="130" t="s">
        <v>2745</v>
      </c>
      <c r="H680" s="130" t="s">
        <v>2736</v>
      </c>
      <c r="I680" s="130" t="s">
        <v>325</v>
      </c>
      <c r="J680" s="134">
        <f>'73511-11'!T$44</f>
        <v>4852</v>
      </c>
    </row>
    <row r="681" spans="1:10" x14ac:dyDescent="0.3">
      <c r="A681" s="128">
        <v>73511</v>
      </c>
      <c r="B681" s="128" t="s">
        <v>58</v>
      </c>
      <c r="C681" s="128" t="s">
        <v>2595</v>
      </c>
      <c r="D681" s="128">
        <v>2019</v>
      </c>
      <c r="E681" s="128" t="s">
        <v>32</v>
      </c>
      <c r="F681" s="128" t="str">
        <f>'73511-11'!A$44</f>
        <v xml:space="preserve">./. Nr.2: Anteile am Gewinn von Personengesellschaften </v>
      </c>
      <c r="G681" s="130" t="s">
        <v>2745</v>
      </c>
      <c r="H681" s="130" t="s">
        <v>2736</v>
      </c>
      <c r="I681" s="128" t="s">
        <v>52</v>
      </c>
      <c r="J681" s="134">
        <f>'73511-11'!U$44</f>
        <v>14198653</v>
      </c>
    </row>
    <row r="682" spans="1:10" x14ac:dyDescent="0.3">
      <c r="A682" s="128">
        <v>73511</v>
      </c>
      <c r="B682" s="128" t="s">
        <v>58</v>
      </c>
      <c r="C682" s="128" t="s">
        <v>2595</v>
      </c>
      <c r="D682" s="128">
        <v>2019</v>
      </c>
      <c r="E682" s="128" t="s">
        <v>32</v>
      </c>
      <c r="F682" s="128" t="str">
        <f>'73511-11'!A$45</f>
        <v xml:space="preserve">./. Nr.2b: Dem Gewerbeertrag einer KGaA hinzugerechneten Gewinnanteile </v>
      </c>
      <c r="G682" s="130" t="s">
        <v>2734</v>
      </c>
      <c r="H682" s="130" t="s">
        <v>2736</v>
      </c>
      <c r="I682" s="130" t="s">
        <v>325</v>
      </c>
      <c r="J682" s="134">
        <f>'73511-11'!B$45</f>
        <v>315</v>
      </c>
    </row>
    <row r="683" spans="1:10" x14ac:dyDescent="0.3">
      <c r="A683" s="128">
        <v>73511</v>
      </c>
      <c r="B683" s="128" t="s">
        <v>58</v>
      </c>
      <c r="C683" s="128" t="s">
        <v>2595</v>
      </c>
      <c r="D683" s="128">
        <v>2019</v>
      </c>
      <c r="E683" s="128" t="s">
        <v>32</v>
      </c>
      <c r="F683" s="128" t="str">
        <f>'73511-11'!A$45</f>
        <v xml:space="preserve">./. Nr.2b: Dem Gewerbeertrag einer KGaA hinzugerechneten Gewinnanteile </v>
      </c>
      <c r="G683" s="130" t="s">
        <v>2734</v>
      </c>
      <c r="H683" s="130" t="s">
        <v>2736</v>
      </c>
      <c r="I683" s="128" t="s">
        <v>52</v>
      </c>
      <c r="J683" s="134">
        <f>'73511-11'!C$45</f>
        <v>1173784</v>
      </c>
    </row>
    <row r="684" spans="1:10" x14ac:dyDescent="0.3">
      <c r="A684" s="128">
        <v>73511</v>
      </c>
      <c r="B684" s="128" t="s">
        <v>58</v>
      </c>
      <c r="C684" s="128" t="s">
        <v>2595</v>
      </c>
      <c r="D684" s="128">
        <v>2019</v>
      </c>
      <c r="E684" s="128" t="s">
        <v>32</v>
      </c>
      <c r="F684" s="128" t="str">
        <f>'73511-11'!A$45</f>
        <v xml:space="preserve">./. Nr.2b: Dem Gewerbeertrag einer KGaA hinzugerechneten Gewinnanteile </v>
      </c>
      <c r="G684" s="130" t="s">
        <v>2737</v>
      </c>
      <c r="H684" s="130" t="s">
        <v>2736</v>
      </c>
      <c r="I684" s="130" t="s">
        <v>325</v>
      </c>
      <c r="J684" s="134">
        <f>'73511-11'!D$45</f>
        <v>268</v>
      </c>
    </row>
    <row r="685" spans="1:10" x14ac:dyDescent="0.3">
      <c r="A685" s="128">
        <v>73511</v>
      </c>
      <c r="B685" s="128" t="s">
        <v>58</v>
      </c>
      <c r="C685" s="128" t="s">
        <v>2595</v>
      </c>
      <c r="D685" s="128">
        <v>2019</v>
      </c>
      <c r="E685" s="128" t="s">
        <v>32</v>
      </c>
      <c r="F685" s="128" t="str">
        <f>'73511-11'!A$45</f>
        <v xml:space="preserve">./. Nr.2b: Dem Gewerbeertrag einer KGaA hinzugerechneten Gewinnanteile </v>
      </c>
      <c r="G685" s="130" t="s">
        <v>2737</v>
      </c>
      <c r="H685" s="130" t="s">
        <v>2736</v>
      </c>
      <c r="I685" s="128" t="s">
        <v>52</v>
      </c>
      <c r="J685" s="134">
        <f>'73511-11'!E$45</f>
        <v>1130703</v>
      </c>
    </row>
    <row r="686" spans="1:10" x14ac:dyDescent="0.3">
      <c r="A686" s="128">
        <v>73511</v>
      </c>
      <c r="B686" s="128" t="s">
        <v>58</v>
      </c>
      <c r="C686" s="128" t="s">
        <v>2595</v>
      </c>
      <c r="D686" s="128">
        <v>2019</v>
      </c>
      <c r="E686" s="128" t="s">
        <v>32</v>
      </c>
      <c r="F686" s="128" t="str">
        <f>'73511-11'!A$45</f>
        <v xml:space="preserve">./. Nr.2b: Dem Gewerbeertrag einer KGaA hinzugerechneten Gewinnanteile </v>
      </c>
      <c r="G686" s="130" t="s">
        <v>2738</v>
      </c>
      <c r="H686" s="130" t="s">
        <v>2736</v>
      </c>
      <c r="I686" s="130" t="s">
        <v>325</v>
      </c>
      <c r="J686" s="134">
        <f>'73511-11'!F$45</f>
        <v>215</v>
      </c>
    </row>
    <row r="687" spans="1:10" x14ac:dyDescent="0.3">
      <c r="A687" s="128">
        <v>73511</v>
      </c>
      <c r="B687" s="128" t="s">
        <v>58</v>
      </c>
      <c r="C687" s="128" t="s">
        <v>2595</v>
      </c>
      <c r="D687" s="128">
        <v>2019</v>
      </c>
      <c r="E687" s="128" t="s">
        <v>32</v>
      </c>
      <c r="F687" s="128" t="str">
        <f>'73511-11'!A$45</f>
        <v xml:space="preserve">./. Nr.2b: Dem Gewerbeertrag einer KGaA hinzugerechneten Gewinnanteile </v>
      </c>
      <c r="G687" s="130" t="s">
        <v>2738</v>
      </c>
      <c r="H687" s="130" t="s">
        <v>2736</v>
      </c>
      <c r="I687" s="128" t="s">
        <v>52</v>
      </c>
      <c r="J687" s="134">
        <f>'73511-11'!G$45</f>
        <v>1111256</v>
      </c>
    </row>
    <row r="688" spans="1:10" x14ac:dyDescent="0.3">
      <c r="A688" s="128">
        <v>73511</v>
      </c>
      <c r="B688" s="128" t="s">
        <v>58</v>
      </c>
      <c r="C688" s="128" t="s">
        <v>2595</v>
      </c>
      <c r="D688" s="128">
        <v>2019</v>
      </c>
      <c r="E688" s="128" t="s">
        <v>32</v>
      </c>
      <c r="F688" s="128" t="str">
        <f>'73511-11'!A$45</f>
        <v xml:space="preserve">./. Nr.2b: Dem Gewerbeertrag einer KGaA hinzugerechneten Gewinnanteile </v>
      </c>
      <c r="G688" s="130" t="s">
        <v>2739</v>
      </c>
      <c r="H688" s="130" t="s">
        <v>2736</v>
      </c>
      <c r="I688" s="130" t="s">
        <v>325</v>
      </c>
      <c r="J688" s="134">
        <f>'73511-11'!H$45</f>
        <v>44</v>
      </c>
    </row>
    <row r="689" spans="1:10" x14ac:dyDescent="0.3">
      <c r="A689" s="128">
        <v>73511</v>
      </c>
      <c r="B689" s="128" t="s">
        <v>58</v>
      </c>
      <c r="C689" s="128" t="s">
        <v>2595</v>
      </c>
      <c r="D689" s="128">
        <v>2019</v>
      </c>
      <c r="E689" s="128" t="s">
        <v>32</v>
      </c>
      <c r="F689" s="128" t="str">
        <f>'73511-11'!A$45</f>
        <v xml:space="preserve">./. Nr.2b: Dem Gewerbeertrag einer KGaA hinzugerechneten Gewinnanteile </v>
      </c>
      <c r="G689" s="130" t="s">
        <v>2739</v>
      </c>
      <c r="H689" s="130" t="s">
        <v>2736</v>
      </c>
      <c r="I689" s="128" t="s">
        <v>52</v>
      </c>
      <c r="J689" s="134">
        <f>'73511-11'!I$45</f>
        <v>18146</v>
      </c>
    </row>
    <row r="690" spans="1:10" x14ac:dyDescent="0.3">
      <c r="A690" s="128">
        <v>73511</v>
      </c>
      <c r="B690" s="128" t="s">
        <v>58</v>
      </c>
      <c r="C690" s="128" t="s">
        <v>2595</v>
      </c>
      <c r="D690" s="128">
        <v>2019</v>
      </c>
      <c r="E690" s="128" t="s">
        <v>32</v>
      </c>
      <c r="F690" s="128" t="str">
        <f>'73511-11'!A$45</f>
        <v xml:space="preserve">./. Nr.2b: Dem Gewerbeertrag einer KGaA hinzugerechneten Gewinnanteile </v>
      </c>
      <c r="G690" s="130" t="s">
        <v>2740</v>
      </c>
      <c r="H690" s="130" t="s">
        <v>2736</v>
      </c>
      <c r="I690" s="130" t="s">
        <v>325</v>
      </c>
      <c r="J690" s="134">
        <f>'73511-11'!J$45</f>
        <v>9</v>
      </c>
    </row>
    <row r="691" spans="1:10" x14ac:dyDescent="0.3">
      <c r="A691" s="128">
        <v>73511</v>
      </c>
      <c r="B691" s="128" t="s">
        <v>58</v>
      </c>
      <c r="C691" s="128" t="s">
        <v>2595</v>
      </c>
      <c r="D691" s="128">
        <v>2019</v>
      </c>
      <c r="E691" s="128" t="s">
        <v>32</v>
      </c>
      <c r="F691" s="128" t="str">
        <f>'73511-11'!A$45</f>
        <v xml:space="preserve">./. Nr.2b: Dem Gewerbeertrag einer KGaA hinzugerechneten Gewinnanteile </v>
      </c>
      <c r="G691" s="130" t="s">
        <v>2740</v>
      </c>
      <c r="H691" s="130" t="s">
        <v>2736</v>
      </c>
      <c r="I691" s="128" t="s">
        <v>52</v>
      </c>
      <c r="J691" s="134">
        <f>'73511-11'!K$45</f>
        <v>1301</v>
      </c>
    </row>
    <row r="692" spans="1:10" x14ac:dyDescent="0.3">
      <c r="A692" s="128">
        <v>73511</v>
      </c>
      <c r="B692" s="128" t="s">
        <v>58</v>
      </c>
      <c r="C692" s="128" t="s">
        <v>2595</v>
      </c>
      <c r="D692" s="128">
        <v>2019</v>
      </c>
      <c r="E692" s="128" t="s">
        <v>32</v>
      </c>
      <c r="F692" s="128" t="str">
        <f>'73511-11'!A$45</f>
        <v xml:space="preserve">./. Nr.2b: Dem Gewerbeertrag einer KGaA hinzugerechneten Gewinnanteile </v>
      </c>
      <c r="G692" s="130" t="s">
        <v>2741</v>
      </c>
      <c r="H692" s="130" t="s">
        <v>2736</v>
      </c>
      <c r="I692" s="130" t="s">
        <v>325</v>
      </c>
      <c r="J692" s="134">
        <f>'73511-11'!L$45</f>
        <v>47</v>
      </c>
    </row>
    <row r="693" spans="1:10" x14ac:dyDescent="0.3">
      <c r="A693" s="128">
        <v>73511</v>
      </c>
      <c r="B693" s="128" t="s">
        <v>58</v>
      </c>
      <c r="C693" s="128" t="s">
        <v>2595</v>
      </c>
      <c r="D693" s="128">
        <v>2019</v>
      </c>
      <c r="E693" s="128" t="s">
        <v>32</v>
      </c>
      <c r="F693" s="128" t="str">
        <f>'73511-11'!A$45</f>
        <v xml:space="preserve">./. Nr.2b: Dem Gewerbeertrag einer KGaA hinzugerechneten Gewinnanteile </v>
      </c>
      <c r="G693" s="130" t="s">
        <v>2741</v>
      </c>
      <c r="H693" s="130" t="s">
        <v>2736</v>
      </c>
      <c r="I693" s="128" t="s">
        <v>52</v>
      </c>
      <c r="J693" s="134">
        <f>'73511-11'!M$45</f>
        <v>43080</v>
      </c>
    </row>
    <row r="694" spans="1:10" x14ac:dyDescent="0.3">
      <c r="A694" s="128">
        <v>73511</v>
      </c>
      <c r="B694" s="128" t="s">
        <v>58</v>
      </c>
      <c r="C694" s="128" t="s">
        <v>2595</v>
      </c>
      <c r="D694" s="128">
        <v>2019</v>
      </c>
      <c r="E694" s="128" t="s">
        <v>32</v>
      </c>
      <c r="F694" s="128" t="str">
        <f>'73511-11'!A$45</f>
        <v xml:space="preserve">./. Nr.2b: Dem Gewerbeertrag einer KGaA hinzugerechneten Gewinnanteile </v>
      </c>
      <c r="G694" s="130" t="s">
        <v>2742</v>
      </c>
      <c r="H694" s="130" t="s">
        <v>2736</v>
      </c>
      <c r="I694" s="130" t="s">
        <v>325</v>
      </c>
      <c r="J694" s="134">
        <f>'73511-11'!N$45</f>
        <v>11</v>
      </c>
    </row>
    <row r="695" spans="1:10" x14ac:dyDescent="0.3">
      <c r="A695" s="128">
        <v>73511</v>
      </c>
      <c r="B695" s="128" t="s">
        <v>58</v>
      </c>
      <c r="C695" s="128" t="s">
        <v>2595</v>
      </c>
      <c r="D695" s="128">
        <v>2019</v>
      </c>
      <c r="E695" s="128" t="s">
        <v>32</v>
      </c>
      <c r="F695" s="128" t="str">
        <f>'73511-11'!A$45</f>
        <v xml:space="preserve">./. Nr.2b: Dem Gewerbeertrag einer KGaA hinzugerechneten Gewinnanteile </v>
      </c>
      <c r="G695" s="130" t="s">
        <v>2742</v>
      </c>
      <c r="H695" s="130" t="s">
        <v>2736</v>
      </c>
      <c r="I695" s="128" t="s">
        <v>52</v>
      </c>
      <c r="J695" s="134">
        <f>'73511-11'!O$45</f>
        <v>752</v>
      </c>
    </row>
    <row r="696" spans="1:10" x14ac:dyDescent="0.3">
      <c r="A696" s="128">
        <v>73511</v>
      </c>
      <c r="B696" s="128" t="s">
        <v>58</v>
      </c>
      <c r="C696" s="128" t="s">
        <v>2595</v>
      </c>
      <c r="D696" s="128">
        <v>2019</v>
      </c>
      <c r="E696" s="128" t="s">
        <v>32</v>
      </c>
      <c r="F696" s="128" t="str">
        <f>'73511-11'!A$45</f>
        <v xml:space="preserve">./. Nr.2b: Dem Gewerbeertrag einer KGaA hinzugerechneten Gewinnanteile </v>
      </c>
      <c r="G696" s="130" t="s">
        <v>2743</v>
      </c>
      <c r="H696" s="130" t="s">
        <v>2736</v>
      </c>
      <c r="I696" s="130" t="s">
        <v>325</v>
      </c>
      <c r="J696" s="134">
        <f>'73511-11'!P$45</f>
        <v>9</v>
      </c>
    </row>
    <row r="697" spans="1:10" x14ac:dyDescent="0.3">
      <c r="A697" s="128">
        <v>73511</v>
      </c>
      <c r="B697" s="128" t="s">
        <v>58</v>
      </c>
      <c r="C697" s="128" t="s">
        <v>2595</v>
      </c>
      <c r="D697" s="128">
        <v>2019</v>
      </c>
      <c r="E697" s="128" t="s">
        <v>32</v>
      </c>
      <c r="F697" s="128" t="str">
        <f>'73511-11'!A$45</f>
        <v xml:space="preserve">./. Nr.2b: Dem Gewerbeertrag einer KGaA hinzugerechneten Gewinnanteile </v>
      </c>
      <c r="G697" s="130" t="s">
        <v>2743</v>
      </c>
      <c r="H697" s="130" t="s">
        <v>2736</v>
      </c>
      <c r="I697" s="128" t="s">
        <v>52</v>
      </c>
      <c r="J697" s="134">
        <f>'73511-11'!Q$45</f>
        <v>230</v>
      </c>
    </row>
    <row r="698" spans="1:10" x14ac:dyDescent="0.3">
      <c r="A698" s="128">
        <v>73511</v>
      </c>
      <c r="B698" s="128" t="s">
        <v>58</v>
      </c>
      <c r="C698" s="128" t="s">
        <v>2595</v>
      </c>
      <c r="D698" s="128">
        <v>2019</v>
      </c>
      <c r="E698" s="128" t="s">
        <v>32</v>
      </c>
      <c r="F698" s="128" t="str">
        <f>'73511-11'!A$45</f>
        <v xml:space="preserve">./. Nr.2b: Dem Gewerbeertrag einer KGaA hinzugerechneten Gewinnanteile </v>
      </c>
      <c r="G698" s="130" t="s">
        <v>2744</v>
      </c>
      <c r="H698" s="130" t="s">
        <v>2736</v>
      </c>
      <c r="I698" s="130" t="s">
        <v>325</v>
      </c>
      <c r="J698" s="134">
        <f>'73511-11'!R$45</f>
        <v>19</v>
      </c>
    </row>
    <row r="699" spans="1:10" x14ac:dyDescent="0.3">
      <c r="A699" s="128">
        <v>73511</v>
      </c>
      <c r="B699" s="128" t="s">
        <v>58</v>
      </c>
      <c r="C699" s="128" t="s">
        <v>2595</v>
      </c>
      <c r="D699" s="128">
        <v>2019</v>
      </c>
      <c r="E699" s="128" t="s">
        <v>32</v>
      </c>
      <c r="F699" s="128" t="str">
        <f>'73511-11'!A$45</f>
        <v xml:space="preserve">./. Nr.2b: Dem Gewerbeertrag einer KGaA hinzugerechneten Gewinnanteile </v>
      </c>
      <c r="G699" s="130" t="s">
        <v>2744</v>
      </c>
      <c r="H699" s="130" t="s">
        <v>2736</v>
      </c>
      <c r="I699" s="128" t="s">
        <v>52</v>
      </c>
      <c r="J699" s="134">
        <f>'73511-11'!S$45</f>
        <v>3749</v>
      </c>
    </row>
    <row r="700" spans="1:10" x14ac:dyDescent="0.3">
      <c r="A700" s="128">
        <v>73511</v>
      </c>
      <c r="B700" s="128" t="s">
        <v>58</v>
      </c>
      <c r="C700" s="128" t="s">
        <v>2595</v>
      </c>
      <c r="D700" s="128">
        <v>2019</v>
      </c>
      <c r="E700" s="128" t="s">
        <v>32</v>
      </c>
      <c r="F700" s="128" t="str">
        <f>'73511-11'!A$45</f>
        <v xml:space="preserve">./. Nr.2b: Dem Gewerbeertrag einer KGaA hinzugerechneten Gewinnanteile </v>
      </c>
      <c r="G700" s="130" t="s">
        <v>2745</v>
      </c>
      <c r="H700" s="130" t="s">
        <v>2736</v>
      </c>
      <c r="I700" s="130" t="s">
        <v>325</v>
      </c>
      <c r="J700" s="134">
        <f>'73511-11'!T$45</f>
        <v>8</v>
      </c>
    </row>
    <row r="701" spans="1:10" x14ac:dyDescent="0.3">
      <c r="A701" s="128">
        <v>73511</v>
      </c>
      <c r="B701" s="128" t="s">
        <v>58</v>
      </c>
      <c r="C701" s="128" t="s">
        <v>2595</v>
      </c>
      <c r="D701" s="128">
        <v>2019</v>
      </c>
      <c r="E701" s="128" t="s">
        <v>32</v>
      </c>
      <c r="F701" s="128" t="str">
        <f>'73511-11'!A$45</f>
        <v xml:space="preserve">./. Nr.2b: Dem Gewerbeertrag einer KGaA hinzugerechneten Gewinnanteile </v>
      </c>
      <c r="G701" s="130" t="s">
        <v>2745</v>
      </c>
      <c r="H701" s="130" t="s">
        <v>2736</v>
      </c>
      <c r="I701" s="128" t="s">
        <v>52</v>
      </c>
      <c r="J701" s="134">
        <f>'73511-11'!U$45</f>
        <v>38348</v>
      </c>
    </row>
    <row r="702" spans="1:10" x14ac:dyDescent="0.3">
      <c r="A702" s="128">
        <v>73511</v>
      </c>
      <c r="B702" s="128" t="s">
        <v>58</v>
      </c>
      <c r="C702" s="128" t="s">
        <v>2595</v>
      </c>
      <c r="D702" s="128">
        <v>2019</v>
      </c>
      <c r="E702" s="128" t="s">
        <v>32</v>
      </c>
      <c r="F702" s="128" t="str">
        <f>'73511-11'!A$46</f>
        <v xml:space="preserve">./. Nr.3: Positiver Teil des Gewerbeertrags ausländischer Betriebsstätten </v>
      </c>
      <c r="G702" s="130" t="s">
        <v>2734</v>
      </c>
      <c r="H702" s="130" t="s">
        <v>2736</v>
      </c>
      <c r="I702" s="130" t="s">
        <v>325</v>
      </c>
      <c r="J702" s="134">
        <f>'73511-11'!B$46</f>
        <v>956</v>
      </c>
    </row>
    <row r="703" spans="1:10" x14ac:dyDescent="0.3">
      <c r="A703" s="128">
        <v>73511</v>
      </c>
      <c r="B703" s="128" t="s">
        <v>58</v>
      </c>
      <c r="C703" s="128" t="s">
        <v>2595</v>
      </c>
      <c r="D703" s="128">
        <v>2019</v>
      </c>
      <c r="E703" s="128" t="s">
        <v>32</v>
      </c>
      <c r="F703" s="128" t="str">
        <f>'73511-11'!A$46</f>
        <v xml:space="preserve">./. Nr.3: Positiver Teil des Gewerbeertrags ausländischer Betriebsstätten </v>
      </c>
      <c r="G703" s="130" t="s">
        <v>2734</v>
      </c>
      <c r="H703" s="130" t="s">
        <v>2736</v>
      </c>
      <c r="I703" s="128" t="s">
        <v>52</v>
      </c>
      <c r="J703" s="134">
        <f>'73511-11'!C$46</f>
        <v>808005</v>
      </c>
    </row>
    <row r="704" spans="1:10" x14ac:dyDescent="0.3">
      <c r="A704" s="128">
        <v>73511</v>
      </c>
      <c r="B704" s="128" t="s">
        <v>58</v>
      </c>
      <c r="C704" s="128" t="s">
        <v>2595</v>
      </c>
      <c r="D704" s="128">
        <v>2019</v>
      </c>
      <c r="E704" s="128" t="s">
        <v>32</v>
      </c>
      <c r="F704" s="128" t="str">
        <f>'73511-11'!A$46</f>
        <v xml:space="preserve">./. Nr.3: Positiver Teil des Gewerbeertrags ausländischer Betriebsstätten </v>
      </c>
      <c r="G704" s="130" t="s">
        <v>2737</v>
      </c>
      <c r="H704" s="130" t="s">
        <v>2736</v>
      </c>
      <c r="I704" s="130" t="s">
        <v>325</v>
      </c>
      <c r="J704" s="134">
        <f>'73511-11'!D$46</f>
        <v>579</v>
      </c>
    </row>
    <row r="705" spans="1:10" x14ac:dyDescent="0.3">
      <c r="A705" s="128">
        <v>73511</v>
      </c>
      <c r="B705" s="128" t="s">
        <v>58</v>
      </c>
      <c r="C705" s="128" t="s">
        <v>2595</v>
      </c>
      <c r="D705" s="128">
        <v>2019</v>
      </c>
      <c r="E705" s="128" t="s">
        <v>32</v>
      </c>
      <c r="F705" s="128" t="str">
        <f>'73511-11'!A$46</f>
        <v xml:space="preserve">./. Nr.3: Positiver Teil des Gewerbeertrags ausländischer Betriebsstätten </v>
      </c>
      <c r="G705" s="130" t="s">
        <v>2737</v>
      </c>
      <c r="H705" s="130" t="s">
        <v>2736</v>
      </c>
      <c r="I705" s="128" t="s">
        <v>52</v>
      </c>
      <c r="J705" s="134">
        <f>'73511-11'!E$46</f>
        <v>135438</v>
      </c>
    </row>
    <row r="706" spans="1:10" x14ac:dyDescent="0.3">
      <c r="A706" s="128">
        <v>73511</v>
      </c>
      <c r="B706" s="128" t="s">
        <v>58</v>
      </c>
      <c r="C706" s="128" t="s">
        <v>2595</v>
      </c>
      <c r="D706" s="128">
        <v>2019</v>
      </c>
      <c r="E706" s="128" t="s">
        <v>32</v>
      </c>
      <c r="F706" s="128" t="str">
        <f>'73511-11'!A$46</f>
        <v xml:space="preserve">./. Nr.3: Positiver Teil des Gewerbeertrags ausländischer Betriebsstätten </v>
      </c>
      <c r="G706" s="130" t="s">
        <v>2738</v>
      </c>
      <c r="H706" s="130" t="s">
        <v>2736</v>
      </c>
      <c r="I706" s="130" t="s">
        <v>325</v>
      </c>
      <c r="J706" s="134">
        <f>'73511-11'!F$46</f>
        <v>357</v>
      </c>
    </row>
    <row r="707" spans="1:10" x14ac:dyDescent="0.3">
      <c r="A707" s="128">
        <v>73511</v>
      </c>
      <c r="B707" s="128" t="s">
        <v>58</v>
      </c>
      <c r="C707" s="128" t="s">
        <v>2595</v>
      </c>
      <c r="D707" s="128">
        <v>2019</v>
      </c>
      <c r="E707" s="128" t="s">
        <v>32</v>
      </c>
      <c r="F707" s="128" t="str">
        <f>'73511-11'!A$46</f>
        <v xml:space="preserve">./. Nr.3: Positiver Teil des Gewerbeertrags ausländischer Betriebsstätten </v>
      </c>
      <c r="G707" s="130" t="s">
        <v>2738</v>
      </c>
      <c r="H707" s="130" t="s">
        <v>2736</v>
      </c>
      <c r="I707" s="128" t="s">
        <v>52</v>
      </c>
      <c r="J707" s="134">
        <f>'73511-11'!G$46</f>
        <v>-46797</v>
      </c>
    </row>
    <row r="708" spans="1:10" x14ac:dyDescent="0.3">
      <c r="A708" s="128">
        <v>73511</v>
      </c>
      <c r="B708" s="128" t="s">
        <v>58</v>
      </c>
      <c r="C708" s="128" t="s">
        <v>2595</v>
      </c>
      <c r="D708" s="128">
        <v>2019</v>
      </c>
      <c r="E708" s="128" t="s">
        <v>32</v>
      </c>
      <c r="F708" s="128" t="str">
        <f>'73511-11'!A$46</f>
        <v xml:space="preserve">./. Nr.3: Positiver Teil des Gewerbeertrags ausländischer Betriebsstätten </v>
      </c>
      <c r="G708" s="130" t="s">
        <v>2739</v>
      </c>
      <c r="H708" s="130" t="s">
        <v>2736</v>
      </c>
      <c r="I708" s="130" t="s">
        <v>325</v>
      </c>
      <c r="J708" s="134">
        <f>'73511-11'!H$46</f>
        <v>182</v>
      </c>
    </row>
    <row r="709" spans="1:10" x14ac:dyDescent="0.3">
      <c r="A709" s="128">
        <v>73511</v>
      </c>
      <c r="B709" s="128" t="s">
        <v>58</v>
      </c>
      <c r="C709" s="128" t="s">
        <v>2595</v>
      </c>
      <c r="D709" s="128">
        <v>2019</v>
      </c>
      <c r="E709" s="128" t="s">
        <v>32</v>
      </c>
      <c r="F709" s="128" t="str">
        <f>'73511-11'!A$46</f>
        <v xml:space="preserve">./. Nr.3: Positiver Teil des Gewerbeertrags ausländischer Betriebsstätten </v>
      </c>
      <c r="G709" s="130" t="s">
        <v>2739</v>
      </c>
      <c r="H709" s="130" t="s">
        <v>2736</v>
      </c>
      <c r="I709" s="128" t="s">
        <v>52</v>
      </c>
      <c r="J709" s="134">
        <f>'73511-11'!I$46</f>
        <v>176454</v>
      </c>
    </row>
    <row r="710" spans="1:10" x14ac:dyDescent="0.3">
      <c r="A710" s="128">
        <v>73511</v>
      </c>
      <c r="B710" s="128" t="s">
        <v>58</v>
      </c>
      <c r="C710" s="128" t="s">
        <v>2595</v>
      </c>
      <c r="D710" s="128">
        <v>2019</v>
      </c>
      <c r="E710" s="128" t="s">
        <v>32</v>
      </c>
      <c r="F710" s="128" t="str">
        <f>'73511-11'!A$46</f>
        <v xml:space="preserve">./. Nr.3: Positiver Teil des Gewerbeertrags ausländischer Betriebsstätten </v>
      </c>
      <c r="G710" s="130" t="s">
        <v>2740</v>
      </c>
      <c r="H710" s="130" t="s">
        <v>2736</v>
      </c>
      <c r="I710" s="130" t="s">
        <v>325</v>
      </c>
      <c r="J710" s="134">
        <f>'73511-11'!J$46</f>
        <v>40</v>
      </c>
    </row>
    <row r="711" spans="1:10" x14ac:dyDescent="0.3">
      <c r="A711" s="128">
        <v>73511</v>
      </c>
      <c r="B711" s="128" t="s">
        <v>58</v>
      </c>
      <c r="C711" s="128" t="s">
        <v>2595</v>
      </c>
      <c r="D711" s="128">
        <v>2019</v>
      </c>
      <c r="E711" s="128" t="s">
        <v>32</v>
      </c>
      <c r="F711" s="128" t="str">
        <f>'73511-11'!A$46</f>
        <v xml:space="preserve">./. Nr.3: Positiver Teil des Gewerbeertrags ausländischer Betriebsstätten </v>
      </c>
      <c r="G711" s="130" t="s">
        <v>2740</v>
      </c>
      <c r="H711" s="130" t="s">
        <v>2736</v>
      </c>
      <c r="I711" s="128" t="s">
        <v>52</v>
      </c>
      <c r="J711" s="134">
        <f>'73511-11'!K$46</f>
        <v>5781</v>
      </c>
    </row>
    <row r="712" spans="1:10" x14ac:dyDescent="0.3">
      <c r="A712" s="128">
        <v>73511</v>
      </c>
      <c r="B712" s="128" t="s">
        <v>58</v>
      </c>
      <c r="C712" s="128" t="s">
        <v>2595</v>
      </c>
      <c r="D712" s="128">
        <v>2019</v>
      </c>
      <c r="E712" s="128" t="s">
        <v>32</v>
      </c>
      <c r="F712" s="128" t="str">
        <f>'73511-11'!A$46</f>
        <v xml:space="preserve">./. Nr.3: Positiver Teil des Gewerbeertrags ausländischer Betriebsstätten </v>
      </c>
      <c r="G712" s="130" t="s">
        <v>2741</v>
      </c>
      <c r="H712" s="130" t="s">
        <v>2736</v>
      </c>
      <c r="I712" s="130" t="s">
        <v>325</v>
      </c>
      <c r="J712" s="134">
        <f>'73511-11'!L$46</f>
        <v>377</v>
      </c>
    </row>
    <row r="713" spans="1:10" x14ac:dyDescent="0.3">
      <c r="A713" s="128">
        <v>73511</v>
      </c>
      <c r="B713" s="128" t="s">
        <v>58</v>
      </c>
      <c r="C713" s="128" t="s">
        <v>2595</v>
      </c>
      <c r="D713" s="128">
        <v>2019</v>
      </c>
      <c r="E713" s="128" t="s">
        <v>32</v>
      </c>
      <c r="F713" s="128" t="str">
        <f>'73511-11'!A$46</f>
        <v xml:space="preserve">./. Nr.3: Positiver Teil des Gewerbeertrags ausländischer Betriebsstätten </v>
      </c>
      <c r="G713" s="130" t="s">
        <v>2741</v>
      </c>
      <c r="H713" s="130" t="s">
        <v>2736</v>
      </c>
      <c r="I713" s="128" t="s">
        <v>52</v>
      </c>
      <c r="J713" s="134">
        <f>'73511-11'!M$46</f>
        <v>672568</v>
      </c>
    </row>
    <row r="714" spans="1:10" x14ac:dyDescent="0.3">
      <c r="A714" s="128">
        <v>73511</v>
      </c>
      <c r="B714" s="128" t="s">
        <v>58</v>
      </c>
      <c r="C714" s="128" t="s">
        <v>2595</v>
      </c>
      <c r="D714" s="128">
        <v>2019</v>
      </c>
      <c r="E714" s="128" t="s">
        <v>32</v>
      </c>
      <c r="F714" s="128" t="str">
        <f>'73511-11'!A$46</f>
        <v xml:space="preserve">./. Nr.3: Positiver Teil des Gewerbeertrags ausländischer Betriebsstätten </v>
      </c>
      <c r="G714" s="130" t="s">
        <v>2742</v>
      </c>
      <c r="H714" s="130" t="s">
        <v>2736</v>
      </c>
      <c r="I714" s="130" t="s">
        <v>325</v>
      </c>
      <c r="J714" s="134">
        <f>'73511-11'!N$46</f>
        <v>14</v>
      </c>
    </row>
    <row r="715" spans="1:10" x14ac:dyDescent="0.3">
      <c r="A715" s="128">
        <v>73511</v>
      </c>
      <c r="B715" s="128" t="s">
        <v>58</v>
      </c>
      <c r="C715" s="128" t="s">
        <v>2595</v>
      </c>
      <c r="D715" s="128">
        <v>2019</v>
      </c>
      <c r="E715" s="128" t="s">
        <v>32</v>
      </c>
      <c r="F715" s="128" t="str">
        <f>'73511-11'!A$46</f>
        <v xml:space="preserve">./. Nr.3: Positiver Teil des Gewerbeertrags ausländischer Betriebsstätten </v>
      </c>
      <c r="G715" s="130" t="s">
        <v>2742</v>
      </c>
      <c r="H715" s="130" t="s">
        <v>2736</v>
      </c>
      <c r="I715" s="128" t="s">
        <v>52</v>
      </c>
      <c r="J715" s="134">
        <f>'73511-11'!O$46</f>
        <v>767</v>
      </c>
    </row>
    <row r="716" spans="1:10" x14ac:dyDescent="0.3">
      <c r="A716" s="128">
        <v>73511</v>
      </c>
      <c r="B716" s="128" t="s">
        <v>58</v>
      </c>
      <c r="C716" s="128" t="s">
        <v>2595</v>
      </c>
      <c r="D716" s="128">
        <v>2019</v>
      </c>
      <c r="E716" s="128" t="s">
        <v>32</v>
      </c>
      <c r="F716" s="128" t="str">
        <f>'73511-11'!A$46</f>
        <v xml:space="preserve">./. Nr.3: Positiver Teil des Gewerbeertrags ausländischer Betriebsstätten </v>
      </c>
      <c r="G716" s="130" t="s">
        <v>2743</v>
      </c>
      <c r="H716" s="130" t="s">
        <v>2736</v>
      </c>
      <c r="I716" s="130" t="s">
        <v>325</v>
      </c>
      <c r="J716" s="134">
        <f>'73511-11'!P$46</f>
        <v>50</v>
      </c>
    </row>
    <row r="717" spans="1:10" x14ac:dyDescent="0.3">
      <c r="A717" s="128">
        <v>73511</v>
      </c>
      <c r="B717" s="128" t="s">
        <v>58</v>
      </c>
      <c r="C717" s="128" t="s">
        <v>2595</v>
      </c>
      <c r="D717" s="128">
        <v>2019</v>
      </c>
      <c r="E717" s="128" t="s">
        <v>32</v>
      </c>
      <c r="F717" s="128" t="str">
        <f>'73511-11'!A$46</f>
        <v xml:space="preserve">./. Nr.3: Positiver Teil des Gewerbeertrags ausländischer Betriebsstätten </v>
      </c>
      <c r="G717" s="130" t="s">
        <v>2743</v>
      </c>
      <c r="H717" s="130" t="s">
        <v>2736</v>
      </c>
      <c r="I717" s="128" t="s">
        <v>52</v>
      </c>
      <c r="J717" s="134">
        <f>'73511-11'!Q$46</f>
        <v>2894</v>
      </c>
    </row>
    <row r="718" spans="1:10" x14ac:dyDescent="0.3">
      <c r="A718" s="128">
        <v>73511</v>
      </c>
      <c r="B718" s="128" t="s">
        <v>58</v>
      </c>
      <c r="C718" s="128" t="s">
        <v>2595</v>
      </c>
      <c r="D718" s="128">
        <v>2019</v>
      </c>
      <c r="E718" s="128" t="s">
        <v>32</v>
      </c>
      <c r="F718" s="128" t="str">
        <f>'73511-11'!A$46</f>
        <v xml:space="preserve">./. Nr.3: Positiver Teil des Gewerbeertrags ausländischer Betriebsstätten </v>
      </c>
      <c r="G718" s="130" t="s">
        <v>2744</v>
      </c>
      <c r="H718" s="130" t="s">
        <v>2736</v>
      </c>
      <c r="I718" s="130" t="s">
        <v>325</v>
      </c>
      <c r="J718" s="134">
        <f>'73511-11'!R$46</f>
        <v>137</v>
      </c>
    </row>
    <row r="719" spans="1:10" x14ac:dyDescent="0.3">
      <c r="A719" s="128">
        <v>73511</v>
      </c>
      <c r="B719" s="128" t="s">
        <v>58</v>
      </c>
      <c r="C719" s="128" t="s">
        <v>2595</v>
      </c>
      <c r="D719" s="128">
        <v>2019</v>
      </c>
      <c r="E719" s="128" t="s">
        <v>32</v>
      </c>
      <c r="F719" s="128" t="str">
        <f>'73511-11'!A$46</f>
        <v xml:space="preserve">./. Nr.3: Positiver Teil des Gewerbeertrags ausländischer Betriebsstätten </v>
      </c>
      <c r="G719" s="130" t="s">
        <v>2744</v>
      </c>
      <c r="H719" s="130" t="s">
        <v>2736</v>
      </c>
      <c r="I719" s="128" t="s">
        <v>52</v>
      </c>
      <c r="J719" s="134">
        <f>'73511-11'!S$46</f>
        <v>88586</v>
      </c>
    </row>
    <row r="720" spans="1:10" x14ac:dyDescent="0.3">
      <c r="A720" s="128">
        <v>73511</v>
      </c>
      <c r="B720" s="128" t="s">
        <v>58</v>
      </c>
      <c r="C720" s="128" t="s">
        <v>2595</v>
      </c>
      <c r="D720" s="128">
        <v>2019</v>
      </c>
      <c r="E720" s="128" t="s">
        <v>32</v>
      </c>
      <c r="F720" s="128" t="str">
        <f>'73511-11'!A$46</f>
        <v xml:space="preserve">./. Nr.3: Positiver Teil des Gewerbeertrags ausländischer Betriebsstätten </v>
      </c>
      <c r="G720" s="130" t="s">
        <v>2745</v>
      </c>
      <c r="H720" s="130" t="s">
        <v>2736</v>
      </c>
      <c r="I720" s="130" t="s">
        <v>325</v>
      </c>
      <c r="J720" s="134">
        <f>'73511-11'!T$46</f>
        <v>176</v>
      </c>
    </row>
    <row r="721" spans="1:10" x14ac:dyDescent="0.3">
      <c r="A721" s="128">
        <v>73511</v>
      </c>
      <c r="B721" s="128" t="s">
        <v>58</v>
      </c>
      <c r="C721" s="128" t="s">
        <v>2595</v>
      </c>
      <c r="D721" s="128">
        <v>2019</v>
      </c>
      <c r="E721" s="128" t="s">
        <v>32</v>
      </c>
      <c r="F721" s="128" t="str">
        <f>'73511-11'!A$46</f>
        <v xml:space="preserve">./. Nr.3: Positiver Teil des Gewerbeertrags ausländischer Betriebsstätten </v>
      </c>
      <c r="G721" s="130" t="s">
        <v>2745</v>
      </c>
      <c r="H721" s="130" t="s">
        <v>2736</v>
      </c>
      <c r="I721" s="128" t="s">
        <v>52</v>
      </c>
      <c r="J721" s="134">
        <f>'73511-11'!U$46</f>
        <v>580320</v>
      </c>
    </row>
    <row r="722" spans="1:10" x14ac:dyDescent="0.3">
      <c r="A722" s="128">
        <v>73511</v>
      </c>
      <c r="B722" s="128" t="s">
        <v>58</v>
      </c>
      <c r="C722" s="128" t="s">
        <v>2595</v>
      </c>
      <c r="D722" s="128">
        <v>2019</v>
      </c>
      <c r="E722" s="128" t="s">
        <v>32</v>
      </c>
      <c r="F722" s="128" t="str">
        <f>'73511-11'!A$47</f>
        <v xml:space="preserve">./. Nr.5: Abziehbare Zuwendungen </v>
      </c>
      <c r="G722" s="130" t="s">
        <v>2734</v>
      </c>
      <c r="H722" s="130" t="s">
        <v>2736</v>
      </c>
      <c r="I722" s="130" t="s">
        <v>325</v>
      </c>
      <c r="J722" s="134">
        <f>'73511-11'!B$47</f>
        <v>386298</v>
      </c>
    </row>
    <row r="723" spans="1:10" x14ac:dyDescent="0.3">
      <c r="A723" s="128">
        <v>73511</v>
      </c>
      <c r="B723" s="128" t="s">
        <v>58</v>
      </c>
      <c r="C723" s="128" t="s">
        <v>2595</v>
      </c>
      <c r="D723" s="128">
        <v>2019</v>
      </c>
      <c r="E723" s="128" t="s">
        <v>32</v>
      </c>
      <c r="F723" s="128" t="str">
        <f>'73511-11'!A$47</f>
        <v xml:space="preserve">./. Nr.5: Abziehbare Zuwendungen </v>
      </c>
      <c r="G723" s="130" t="s">
        <v>2734</v>
      </c>
      <c r="H723" s="130" t="s">
        <v>2736</v>
      </c>
      <c r="I723" s="128" t="s">
        <v>52</v>
      </c>
      <c r="J723" s="134">
        <f>'73511-11'!C$47</f>
        <v>1402097</v>
      </c>
    </row>
    <row r="724" spans="1:10" x14ac:dyDescent="0.3">
      <c r="A724" s="128">
        <v>73511</v>
      </c>
      <c r="B724" s="128" t="s">
        <v>58</v>
      </c>
      <c r="C724" s="128" t="s">
        <v>2595</v>
      </c>
      <c r="D724" s="128">
        <v>2019</v>
      </c>
      <c r="E724" s="128" t="s">
        <v>32</v>
      </c>
      <c r="F724" s="128" t="str">
        <f>'73511-11'!A$47</f>
        <v xml:space="preserve">./. Nr.5: Abziehbare Zuwendungen </v>
      </c>
      <c r="G724" s="130" t="s">
        <v>2737</v>
      </c>
      <c r="H724" s="130" t="s">
        <v>2736</v>
      </c>
      <c r="I724" s="130" t="s">
        <v>325</v>
      </c>
      <c r="J724" s="134">
        <f>'73511-11'!D$47</f>
        <v>110632</v>
      </c>
    </row>
    <row r="725" spans="1:10" x14ac:dyDescent="0.3">
      <c r="A725" s="128">
        <v>73511</v>
      </c>
      <c r="B725" s="128" t="s">
        <v>58</v>
      </c>
      <c r="C725" s="128" t="s">
        <v>2595</v>
      </c>
      <c r="D725" s="128">
        <v>2019</v>
      </c>
      <c r="E725" s="128" t="s">
        <v>32</v>
      </c>
      <c r="F725" s="128" t="str">
        <f>'73511-11'!A$47</f>
        <v xml:space="preserve">./. Nr.5: Abziehbare Zuwendungen </v>
      </c>
      <c r="G725" s="130" t="s">
        <v>2737</v>
      </c>
      <c r="H725" s="130" t="s">
        <v>2736</v>
      </c>
      <c r="I725" s="128" t="s">
        <v>52</v>
      </c>
      <c r="J725" s="134">
        <f>'73511-11'!E$47</f>
        <v>254090</v>
      </c>
    </row>
    <row r="726" spans="1:10" x14ac:dyDescent="0.3">
      <c r="A726" s="128">
        <v>73511</v>
      </c>
      <c r="B726" s="128" t="s">
        <v>58</v>
      </c>
      <c r="C726" s="128" t="s">
        <v>2595</v>
      </c>
      <c r="D726" s="128">
        <v>2019</v>
      </c>
      <c r="E726" s="128" t="s">
        <v>32</v>
      </c>
      <c r="F726" s="128" t="str">
        <f>'73511-11'!A$47</f>
        <v xml:space="preserve">./. Nr.5: Abziehbare Zuwendungen </v>
      </c>
      <c r="G726" s="130" t="s">
        <v>2738</v>
      </c>
      <c r="H726" s="130" t="s">
        <v>2736</v>
      </c>
      <c r="I726" s="130" t="s">
        <v>325</v>
      </c>
      <c r="J726" s="134">
        <f>'73511-11'!F$47</f>
        <v>57304</v>
      </c>
    </row>
    <row r="727" spans="1:10" x14ac:dyDescent="0.3">
      <c r="A727" s="128">
        <v>73511</v>
      </c>
      <c r="B727" s="128" t="s">
        <v>58</v>
      </c>
      <c r="C727" s="128" t="s">
        <v>2595</v>
      </c>
      <c r="D727" s="128">
        <v>2019</v>
      </c>
      <c r="E727" s="128" t="s">
        <v>32</v>
      </c>
      <c r="F727" s="128" t="str">
        <f>'73511-11'!A$47</f>
        <v xml:space="preserve">./. Nr.5: Abziehbare Zuwendungen </v>
      </c>
      <c r="G727" s="130" t="s">
        <v>2738</v>
      </c>
      <c r="H727" s="130" t="s">
        <v>2736</v>
      </c>
      <c r="I727" s="128" t="s">
        <v>52</v>
      </c>
      <c r="J727" s="134">
        <f>'73511-11'!G$47</f>
        <v>198534</v>
      </c>
    </row>
    <row r="728" spans="1:10" x14ac:dyDescent="0.3">
      <c r="A728" s="128">
        <v>73511</v>
      </c>
      <c r="B728" s="128" t="s">
        <v>58</v>
      </c>
      <c r="C728" s="128" t="s">
        <v>2595</v>
      </c>
      <c r="D728" s="128">
        <v>2019</v>
      </c>
      <c r="E728" s="128" t="s">
        <v>32</v>
      </c>
      <c r="F728" s="128" t="str">
        <f>'73511-11'!A$47</f>
        <v xml:space="preserve">./. Nr.5: Abziehbare Zuwendungen </v>
      </c>
      <c r="G728" s="130" t="s">
        <v>2739</v>
      </c>
      <c r="H728" s="130" t="s">
        <v>2736</v>
      </c>
      <c r="I728" s="130" t="s">
        <v>325</v>
      </c>
      <c r="J728" s="134">
        <f>'73511-11'!H$47</f>
        <v>32163</v>
      </c>
    </row>
    <row r="729" spans="1:10" x14ac:dyDescent="0.3">
      <c r="A729" s="128">
        <v>73511</v>
      </c>
      <c r="B729" s="128" t="s">
        <v>58</v>
      </c>
      <c r="C729" s="128" t="s">
        <v>2595</v>
      </c>
      <c r="D729" s="128">
        <v>2019</v>
      </c>
      <c r="E729" s="128" t="s">
        <v>32</v>
      </c>
      <c r="F729" s="128" t="str">
        <f>'73511-11'!A$47</f>
        <v xml:space="preserve">./. Nr.5: Abziehbare Zuwendungen </v>
      </c>
      <c r="G729" s="130" t="s">
        <v>2739</v>
      </c>
      <c r="H729" s="130" t="s">
        <v>2736</v>
      </c>
      <c r="I729" s="128" t="s">
        <v>52</v>
      </c>
      <c r="J729" s="134">
        <f>'73511-11'!I$47</f>
        <v>45191</v>
      </c>
    </row>
    <row r="730" spans="1:10" x14ac:dyDescent="0.3">
      <c r="A730" s="128">
        <v>73511</v>
      </c>
      <c r="B730" s="128" t="s">
        <v>58</v>
      </c>
      <c r="C730" s="128" t="s">
        <v>2595</v>
      </c>
      <c r="D730" s="128">
        <v>2019</v>
      </c>
      <c r="E730" s="128" t="s">
        <v>32</v>
      </c>
      <c r="F730" s="128" t="str">
        <f>'73511-11'!A$47</f>
        <v xml:space="preserve">./. Nr.5: Abziehbare Zuwendungen </v>
      </c>
      <c r="G730" s="130" t="s">
        <v>2740</v>
      </c>
      <c r="H730" s="130" t="s">
        <v>2736</v>
      </c>
      <c r="I730" s="130" t="s">
        <v>325</v>
      </c>
      <c r="J730" s="134">
        <f>'73511-11'!J$47</f>
        <v>21165</v>
      </c>
    </row>
    <row r="731" spans="1:10" x14ac:dyDescent="0.3">
      <c r="A731" s="128">
        <v>73511</v>
      </c>
      <c r="B731" s="128" t="s">
        <v>58</v>
      </c>
      <c r="C731" s="128" t="s">
        <v>2595</v>
      </c>
      <c r="D731" s="128">
        <v>2019</v>
      </c>
      <c r="E731" s="128" t="s">
        <v>32</v>
      </c>
      <c r="F731" s="128" t="str">
        <f>'73511-11'!A$47</f>
        <v xml:space="preserve">./. Nr.5: Abziehbare Zuwendungen </v>
      </c>
      <c r="G731" s="130" t="s">
        <v>2740</v>
      </c>
      <c r="H731" s="130" t="s">
        <v>2736</v>
      </c>
      <c r="I731" s="128" t="s">
        <v>52</v>
      </c>
      <c r="J731" s="134">
        <f>'73511-11'!K$47</f>
        <v>10364</v>
      </c>
    </row>
    <row r="732" spans="1:10" x14ac:dyDescent="0.3">
      <c r="A732" s="128">
        <v>73511</v>
      </c>
      <c r="B732" s="128" t="s">
        <v>58</v>
      </c>
      <c r="C732" s="128" t="s">
        <v>2595</v>
      </c>
      <c r="D732" s="128">
        <v>2019</v>
      </c>
      <c r="E732" s="128" t="s">
        <v>32</v>
      </c>
      <c r="F732" s="128" t="str">
        <f>'73511-11'!A$47</f>
        <v xml:space="preserve">./. Nr.5: Abziehbare Zuwendungen </v>
      </c>
      <c r="G732" s="130" t="s">
        <v>2741</v>
      </c>
      <c r="H732" s="130" t="s">
        <v>2736</v>
      </c>
      <c r="I732" s="130" t="s">
        <v>325</v>
      </c>
      <c r="J732" s="134">
        <f>'73511-11'!L$47</f>
        <v>275666</v>
      </c>
    </row>
    <row r="733" spans="1:10" x14ac:dyDescent="0.3">
      <c r="A733" s="128">
        <v>73511</v>
      </c>
      <c r="B733" s="128" t="s">
        <v>58</v>
      </c>
      <c r="C733" s="128" t="s">
        <v>2595</v>
      </c>
      <c r="D733" s="128">
        <v>2019</v>
      </c>
      <c r="E733" s="128" t="s">
        <v>32</v>
      </c>
      <c r="F733" s="128" t="str">
        <f>'73511-11'!A$47</f>
        <v xml:space="preserve">./. Nr.5: Abziehbare Zuwendungen </v>
      </c>
      <c r="G733" s="130" t="s">
        <v>2741</v>
      </c>
      <c r="H733" s="130" t="s">
        <v>2736</v>
      </c>
      <c r="I733" s="128" t="s">
        <v>52</v>
      </c>
      <c r="J733" s="134">
        <f>'73511-11'!M$47</f>
        <v>1148008</v>
      </c>
    </row>
    <row r="734" spans="1:10" x14ac:dyDescent="0.3">
      <c r="A734" s="128">
        <v>73511</v>
      </c>
      <c r="B734" s="128" t="s">
        <v>58</v>
      </c>
      <c r="C734" s="128" t="s">
        <v>2595</v>
      </c>
      <c r="D734" s="128">
        <v>2019</v>
      </c>
      <c r="E734" s="128" t="s">
        <v>32</v>
      </c>
      <c r="F734" s="128" t="str">
        <f>'73511-11'!A$47</f>
        <v xml:space="preserve">./. Nr.5: Abziehbare Zuwendungen </v>
      </c>
      <c r="G734" s="130" t="s">
        <v>2742</v>
      </c>
      <c r="H734" s="130" t="s">
        <v>2736</v>
      </c>
      <c r="I734" s="130" t="s">
        <v>325</v>
      </c>
      <c r="J734" s="134">
        <f>'73511-11'!N$47</f>
        <v>28409</v>
      </c>
    </row>
    <row r="735" spans="1:10" x14ac:dyDescent="0.3">
      <c r="A735" s="128">
        <v>73511</v>
      </c>
      <c r="B735" s="128" t="s">
        <v>58</v>
      </c>
      <c r="C735" s="128" t="s">
        <v>2595</v>
      </c>
      <c r="D735" s="128">
        <v>2019</v>
      </c>
      <c r="E735" s="128" t="s">
        <v>32</v>
      </c>
      <c r="F735" s="128" t="str">
        <f>'73511-11'!A$47</f>
        <v xml:space="preserve">./. Nr.5: Abziehbare Zuwendungen </v>
      </c>
      <c r="G735" s="130" t="s">
        <v>2742</v>
      </c>
      <c r="H735" s="130" t="s">
        <v>2736</v>
      </c>
      <c r="I735" s="128" t="s">
        <v>52</v>
      </c>
      <c r="J735" s="134">
        <f>'73511-11'!O$47</f>
        <v>23196</v>
      </c>
    </row>
    <row r="736" spans="1:10" x14ac:dyDescent="0.3">
      <c r="A736" s="128">
        <v>73511</v>
      </c>
      <c r="B736" s="128" t="s">
        <v>58</v>
      </c>
      <c r="C736" s="128" t="s">
        <v>2595</v>
      </c>
      <c r="D736" s="128">
        <v>2019</v>
      </c>
      <c r="E736" s="128" t="s">
        <v>32</v>
      </c>
      <c r="F736" s="128" t="str">
        <f>'73511-11'!A$47</f>
        <v xml:space="preserve">./. Nr.5: Abziehbare Zuwendungen </v>
      </c>
      <c r="G736" s="130" t="s">
        <v>2743</v>
      </c>
      <c r="H736" s="130" t="s">
        <v>2736</v>
      </c>
      <c r="I736" s="130" t="s">
        <v>325</v>
      </c>
      <c r="J736" s="134">
        <f>'73511-11'!P$47</f>
        <v>106831</v>
      </c>
    </row>
    <row r="737" spans="1:10" x14ac:dyDescent="0.3">
      <c r="A737" s="128">
        <v>73511</v>
      </c>
      <c r="B737" s="128" t="s">
        <v>58</v>
      </c>
      <c r="C737" s="128" t="s">
        <v>2595</v>
      </c>
      <c r="D737" s="128">
        <v>2019</v>
      </c>
      <c r="E737" s="128" t="s">
        <v>32</v>
      </c>
      <c r="F737" s="128" t="str">
        <f>'73511-11'!A$47</f>
        <v xml:space="preserve">./. Nr.5: Abziehbare Zuwendungen </v>
      </c>
      <c r="G737" s="130" t="s">
        <v>2743</v>
      </c>
      <c r="H737" s="130" t="s">
        <v>2736</v>
      </c>
      <c r="I737" s="128" t="s">
        <v>52</v>
      </c>
      <c r="J737" s="134">
        <f>'73511-11'!Q$47</f>
        <v>93829</v>
      </c>
    </row>
    <row r="738" spans="1:10" x14ac:dyDescent="0.3">
      <c r="A738" s="128">
        <v>73511</v>
      </c>
      <c r="B738" s="128" t="s">
        <v>58</v>
      </c>
      <c r="C738" s="128" t="s">
        <v>2595</v>
      </c>
      <c r="D738" s="128">
        <v>2019</v>
      </c>
      <c r="E738" s="128" t="s">
        <v>32</v>
      </c>
      <c r="F738" s="128" t="str">
        <f>'73511-11'!A$47</f>
        <v xml:space="preserve">./. Nr.5: Abziehbare Zuwendungen </v>
      </c>
      <c r="G738" s="130" t="s">
        <v>2744</v>
      </c>
      <c r="H738" s="130" t="s">
        <v>2736</v>
      </c>
      <c r="I738" s="130" t="s">
        <v>325</v>
      </c>
      <c r="J738" s="134">
        <f>'73511-11'!R$47</f>
        <v>118152</v>
      </c>
    </row>
    <row r="739" spans="1:10" x14ac:dyDescent="0.3">
      <c r="A739" s="128">
        <v>73511</v>
      </c>
      <c r="B739" s="128" t="s">
        <v>58</v>
      </c>
      <c r="C739" s="128" t="s">
        <v>2595</v>
      </c>
      <c r="D739" s="128">
        <v>2019</v>
      </c>
      <c r="E739" s="128" t="s">
        <v>32</v>
      </c>
      <c r="F739" s="128" t="str">
        <f>'73511-11'!A$47</f>
        <v xml:space="preserve">./. Nr.5: Abziehbare Zuwendungen </v>
      </c>
      <c r="G739" s="130" t="s">
        <v>2744</v>
      </c>
      <c r="H739" s="130" t="s">
        <v>2736</v>
      </c>
      <c r="I739" s="128" t="s">
        <v>52</v>
      </c>
      <c r="J739" s="134">
        <f>'73511-11'!S$47</f>
        <v>260345</v>
      </c>
    </row>
    <row r="740" spans="1:10" x14ac:dyDescent="0.3">
      <c r="A740" s="128">
        <v>73511</v>
      </c>
      <c r="B740" s="128" t="s">
        <v>58</v>
      </c>
      <c r="C740" s="128" t="s">
        <v>2595</v>
      </c>
      <c r="D740" s="128">
        <v>2019</v>
      </c>
      <c r="E740" s="128" t="s">
        <v>32</v>
      </c>
      <c r="F740" s="128" t="str">
        <f>'73511-11'!A$47</f>
        <v xml:space="preserve">./. Nr.5: Abziehbare Zuwendungen </v>
      </c>
      <c r="G740" s="130" t="s">
        <v>2745</v>
      </c>
      <c r="H740" s="130" t="s">
        <v>2736</v>
      </c>
      <c r="I740" s="130" t="s">
        <v>325</v>
      </c>
      <c r="J740" s="134">
        <f>'73511-11'!T$47</f>
        <v>22274</v>
      </c>
    </row>
    <row r="741" spans="1:10" x14ac:dyDescent="0.3">
      <c r="A741" s="128">
        <v>73511</v>
      </c>
      <c r="B741" s="128" t="s">
        <v>58</v>
      </c>
      <c r="C741" s="128" t="s">
        <v>2595</v>
      </c>
      <c r="D741" s="128">
        <v>2019</v>
      </c>
      <c r="E741" s="128" t="s">
        <v>32</v>
      </c>
      <c r="F741" s="128" t="str">
        <f>'73511-11'!A$47</f>
        <v xml:space="preserve">./. Nr.5: Abziehbare Zuwendungen </v>
      </c>
      <c r="G741" s="130" t="s">
        <v>2745</v>
      </c>
      <c r="H741" s="130" t="s">
        <v>2736</v>
      </c>
      <c r="I741" s="128" t="s">
        <v>52</v>
      </c>
      <c r="J741" s="134">
        <f>'73511-11'!U$47</f>
        <v>770638</v>
      </c>
    </row>
    <row r="742" spans="1:10" x14ac:dyDescent="0.3">
      <c r="A742" s="128">
        <v>73511</v>
      </c>
      <c r="B742" s="128" t="s">
        <v>58</v>
      </c>
      <c r="C742" s="128" t="s">
        <v>2595</v>
      </c>
      <c r="D742" s="128">
        <v>2019</v>
      </c>
      <c r="E742" s="128" t="s">
        <v>32</v>
      </c>
      <c r="F742" s="128" t="str">
        <f>'73511-11'!A$48</f>
        <v xml:space="preserve">= Kürzungen zusammen </v>
      </c>
      <c r="G742" s="130" t="s">
        <v>2734</v>
      </c>
      <c r="H742" s="130" t="s">
        <v>2736</v>
      </c>
      <c r="I742" s="130" t="s">
        <v>325</v>
      </c>
      <c r="J742" s="134">
        <f>'73511-11'!B$48</f>
        <v>780674</v>
      </c>
    </row>
    <row r="743" spans="1:10" x14ac:dyDescent="0.3">
      <c r="A743" s="128">
        <v>73511</v>
      </c>
      <c r="B743" s="128" t="s">
        <v>58</v>
      </c>
      <c r="C743" s="128" t="s">
        <v>2595</v>
      </c>
      <c r="D743" s="128">
        <v>2019</v>
      </c>
      <c r="E743" s="128" t="s">
        <v>32</v>
      </c>
      <c r="F743" s="128" t="str">
        <f>'73511-11'!A$48</f>
        <v xml:space="preserve">= Kürzungen zusammen </v>
      </c>
      <c r="G743" s="130" t="s">
        <v>2734</v>
      </c>
      <c r="H743" s="130" t="s">
        <v>2736</v>
      </c>
      <c r="I743" s="128" t="s">
        <v>52</v>
      </c>
      <c r="J743" s="134">
        <f>'73511-11'!C$48</f>
        <v>80693000</v>
      </c>
    </row>
    <row r="744" spans="1:10" x14ac:dyDescent="0.3">
      <c r="A744" s="128">
        <v>73511</v>
      </c>
      <c r="B744" s="128" t="s">
        <v>58</v>
      </c>
      <c r="C744" s="128" t="s">
        <v>2595</v>
      </c>
      <c r="D744" s="128">
        <v>2019</v>
      </c>
      <c r="E744" s="128" t="s">
        <v>32</v>
      </c>
      <c r="F744" s="128" t="str">
        <f>'73511-11'!A$48</f>
        <v xml:space="preserve">= Kürzungen zusammen </v>
      </c>
      <c r="G744" s="130" t="s">
        <v>2737</v>
      </c>
      <c r="H744" s="130" t="s">
        <v>2736</v>
      </c>
      <c r="I744" s="130" t="s">
        <v>325</v>
      </c>
      <c r="J744" s="134">
        <f>'73511-11'!D$48</f>
        <v>378200</v>
      </c>
    </row>
    <row r="745" spans="1:10" x14ac:dyDescent="0.3">
      <c r="A745" s="128">
        <v>73511</v>
      </c>
      <c r="B745" s="128" t="s">
        <v>58</v>
      </c>
      <c r="C745" s="128" t="s">
        <v>2595</v>
      </c>
      <c r="D745" s="128">
        <v>2019</v>
      </c>
      <c r="E745" s="128" t="s">
        <v>32</v>
      </c>
      <c r="F745" s="128" t="str">
        <f>'73511-11'!A$48</f>
        <v xml:space="preserve">= Kürzungen zusammen </v>
      </c>
      <c r="G745" s="130" t="s">
        <v>2737</v>
      </c>
      <c r="H745" s="130" t="s">
        <v>2736</v>
      </c>
      <c r="I745" s="128" t="s">
        <v>52</v>
      </c>
      <c r="J745" s="134">
        <f>'73511-11'!E$48</f>
        <v>50730587</v>
      </c>
    </row>
    <row r="746" spans="1:10" x14ac:dyDescent="0.3">
      <c r="A746" s="128">
        <v>73511</v>
      </c>
      <c r="B746" s="128" t="s">
        <v>58</v>
      </c>
      <c r="C746" s="128" t="s">
        <v>2595</v>
      </c>
      <c r="D746" s="128">
        <v>2019</v>
      </c>
      <c r="E746" s="128" t="s">
        <v>32</v>
      </c>
      <c r="F746" s="128" t="str">
        <f>'73511-11'!A$48</f>
        <v xml:space="preserve">= Kürzungen zusammen </v>
      </c>
      <c r="G746" s="130" t="s">
        <v>2738</v>
      </c>
      <c r="H746" s="130" t="s">
        <v>2736</v>
      </c>
      <c r="I746" s="130" t="s">
        <v>325</v>
      </c>
      <c r="J746" s="134">
        <f>'73511-11'!F$48</f>
        <v>237996</v>
      </c>
    </row>
    <row r="747" spans="1:10" x14ac:dyDescent="0.3">
      <c r="A747" s="128">
        <v>73511</v>
      </c>
      <c r="B747" s="128" t="s">
        <v>58</v>
      </c>
      <c r="C747" s="128" t="s">
        <v>2595</v>
      </c>
      <c r="D747" s="128">
        <v>2019</v>
      </c>
      <c r="E747" s="128" t="s">
        <v>32</v>
      </c>
      <c r="F747" s="128" t="str">
        <f>'73511-11'!A$48</f>
        <v xml:space="preserve">= Kürzungen zusammen </v>
      </c>
      <c r="G747" s="130" t="s">
        <v>2738</v>
      </c>
      <c r="H747" s="130" t="s">
        <v>2736</v>
      </c>
      <c r="I747" s="128" t="s">
        <v>52</v>
      </c>
      <c r="J747" s="134">
        <f>'73511-11'!G$48</f>
        <v>33819261</v>
      </c>
    </row>
    <row r="748" spans="1:10" x14ac:dyDescent="0.3">
      <c r="A748" s="128">
        <v>73511</v>
      </c>
      <c r="B748" s="128" t="s">
        <v>58</v>
      </c>
      <c r="C748" s="128" t="s">
        <v>2595</v>
      </c>
      <c r="D748" s="128">
        <v>2019</v>
      </c>
      <c r="E748" s="128" t="s">
        <v>32</v>
      </c>
      <c r="F748" s="128" t="str">
        <f>'73511-11'!A$48</f>
        <v xml:space="preserve">= Kürzungen zusammen </v>
      </c>
      <c r="G748" s="130" t="s">
        <v>2739</v>
      </c>
      <c r="H748" s="130" t="s">
        <v>2736</v>
      </c>
      <c r="I748" s="130" t="s">
        <v>325</v>
      </c>
      <c r="J748" s="134">
        <f>'73511-11'!H$48</f>
        <v>89941</v>
      </c>
    </row>
    <row r="749" spans="1:10" x14ac:dyDescent="0.3">
      <c r="A749" s="128">
        <v>73511</v>
      </c>
      <c r="B749" s="128" t="s">
        <v>58</v>
      </c>
      <c r="C749" s="128" t="s">
        <v>2595</v>
      </c>
      <c r="D749" s="128">
        <v>2019</v>
      </c>
      <c r="E749" s="128" t="s">
        <v>32</v>
      </c>
      <c r="F749" s="128" t="str">
        <f>'73511-11'!A$48</f>
        <v xml:space="preserve">= Kürzungen zusammen </v>
      </c>
      <c r="G749" s="130" t="s">
        <v>2739</v>
      </c>
      <c r="H749" s="130" t="s">
        <v>2736</v>
      </c>
      <c r="I749" s="128" t="s">
        <v>52</v>
      </c>
      <c r="J749" s="134">
        <f>'73511-11'!I$48</f>
        <v>14833743</v>
      </c>
    </row>
    <row r="750" spans="1:10" x14ac:dyDescent="0.3">
      <c r="A750" s="128">
        <v>73511</v>
      </c>
      <c r="B750" s="128" t="s">
        <v>58</v>
      </c>
      <c r="C750" s="128" t="s">
        <v>2595</v>
      </c>
      <c r="D750" s="128">
        <v>2019</v>
      </c>
      <c r="E750" s="128" t="s">
        <v>32</v>
      </c>
      <c r="F750" s="128" t="str">
        <f>'73511-11'!A$48</f>
        <v xml:space="preserve">= Kürzungen zusammen </v>
      </c>
      <c r="G750" s="130" t="s">
        <v>2740</v>
      </c>
      <c r="H750" s="130" t="s">
        <v>2736</v>
      </c>
      <c r="I750" s="130" t="s">
        <v>325</v>
      </c>
      <c r="J750" s="134">
        <f>'73511-11'!J$48</f>
        <v>50263</v>
      </c>
    </row>
    <row r="751" spans="1:10" x14ac:dyDescent="0.3">
      <c r="A751" s="128">
        <v>73511</v>
      </c>
      <c r="B751" s="128" t="s">
        <v>58</v>
      </c>
      <c r="C751" s="128" t="s">
        <v>2595</v>
      </c>
      <c r="D751" s="128">
        <v>2019</v>
      </c>
      <c r="E751" s="128" t="s">
        <v>32</v>
      </c>
      <c r="F751" s="128" t="str">
        <f>'73511-11'!A$48</f>
        <v xml:space="preserve">= Kürzungen zusammen </v>
      </c>
      <c r="G751" s="130" t="s">
        <v>2740</v>
      </c>
      <c r="H751" s="130" t="s">
        <v>2736</v>
      </c>
      <c r="I751" s="128" t="s">
        <v>52</v>
      </c>
      <c r="J751" s="134">
        <f>'73511-11'!K$48</f>
        <v>2077584</v>
      </c>
    </row>
    <row r="752" spans="1:10" x14ac:dyDescent="0.3">
      <c r="A752" s="128">
        <v>73511</v>
      </c>
      <c r="B752" s="128" t="s">
        <v>58</v>
      </c>
      <c r="C752" s="128" t="s">
        <v>2595</v>
      </c>
      <c r="D752" s="128">
        <v>2019</v>
      </c>
      <c r="E752" s="128" t="s">
        <v>32</v>
      </c>
      <c r="F752" s="128" t="str">
        <f>'73511-11'!A$48</f>
        <v xml:space="preserve">= Kürzungen zusammen </v>
      </c>
      <c r="G752" s="130" t="s">
        <v>2741</v>
      </c>
      <c r="H752" s="130" t="s">
        <v>2736</v>
      </c>
      <c r="I752" s="130" t="s">
        <v>325</v>
      </c>
      <c r="J752" s="134">
        <f>'73511-11'!L$48</f>
        <v>402474</v>
      </c>
    </row>
    <row r="753" spans="1:10" x14ac:dyDescent="0.3">
      <c r="A753" s="128">
        <v>73511</v>
      </c>
      <c r="B753" s="128" t="s">
        <v>58</v>
      </c>
      <c r="C753" s="128" t="s">
        <v>2595</v>
      </c>
      <c r="D753" s="128">
        <v>2019</v>
      </c>
      <c r="E753" s="128" t="s">
        <v>32</v>
      </c>
      <c r="F753" s="128" t="str">
        <f>'73511-11'!A$48</f>
        <v xml:space="preserve">= Kürzungen zusammen </v>
      </c>
      <c r="G753" s="130" t="s">
        <v>2741</v>
      </c>
      <c r="H753" s="130" t="s">
        <v>2736</v>
      </c>
      <c r="I753" s="128" t="s">
        <v>52</v>
      </c>
      <c r="J753" s="134">
        <f>'73511-11'!M$48</f>
        <v>29962413</v>
      </c>
    </row>
    <row r="754" spans="1:10" x14ac:dyDescent="0.3">
      <c r="A754" s="128">
        <v>73511</v>
      </c>
      <c r="B754" s="128" t="s">
        <v>58</v>
      </c>
      <c r="C754" s="128" t="s">
        <v>2595</v>
      </c>
      <c r="D754" s="128">
        <v>2019</v>
      </c>
      <c r="E754" s="128" t="s">
        <v>32</v>
      </c>
      <c r="F754" s="128" t="str">
        <f>'73511-11'!A$48</f>
        <v xml:space="preserve">= Kürzungen zusammen </v>
      </c>
      <c r="G754" s="130" t="s">
        <v>2742</v>
      </c>
      <c r="H754" s="130" t="s">
        <v>2736</v>
      </c>
      <c r="I754" s="130" t="s">
        <v>325</v>
      </c>
      <c r="J754" s="134">
        <f>'73511-11'!N$48</f>
        <v>37614</v>
      </c>
    </row>
    <row r="755" spans="1:10" x14ac:dyDescent="0.3">
      <c r="A755" s="128">
        <v>73511</v>
      </c>
      <c r="B755" s="128" t="s">
        <v>58</v>
      </c>
      <c r="C755" s="128" t="s">
        <v>2595</v>
      </c>
      <c r="D755" s="128">
        <v>2019</v>
      </c>
      <c r="E755" s="128" t="s">
        <v>32</v>
      </c>
      <c r="F755" s="128" t="str">
        <f>'73511-11'!A$48</f>
        <v xml:space="preserve">= Kürzungen zusammen </v>
      </c>
      <c r="G755" s="130" t="s">
        <v>2742</v>
      </c>
      <c r="H755" s="130" t="s">
        <v>2736</v>
      </c>
      <c r="I755" s="128" t="s">
        <v>52</v>
      </c>
      <c r="J755" s="134">
        <f>'73511-11'!O$48</f>
        <v>777006</v>
      </c>
    </row>
    <row r="756" spans="1:10" x14ac:dyDescent="0.3">
      <c r="A756" s="128">
        <v>73511</v>
      </c>
      <c r="B756" s="128" t="s">
        <v>58</v>
      </c>
      <c r="C756" s="128" t="s">
        <v>2595</v>
      </c>
      <c r="D756" s="128">
        <v>2019</v>
      </c>
      <c r="E756" s="128" t="s">
        <v>32</v>
      </c>
      <c r="F756" s="128" t="str">
        <f>'73511-11'!A$48</f>
        <v xml:space="preserve">= Kürzungen zusammen </v>
      </c>
      <c r="G756" s="130" t="s">
        <v>2743</v>
      </c>
      <c r="H756" s="130" t="s">
        <v>2736</v>
      </c>
      <c r="I756" s="130" t="s">
        <v>325</v>
      </c>
      <c r="J756" s="134">
        <f>'73511-11'!P$48</f>
        <v>169884</v>
      </c>
    </row>
    <row r="757" spans="1:10" x14ac:dyDescent="0.3">
      <c r="A757" s="128">
        <v>73511</v>
      </c>
      <c r="B757" s="128" t="s">
        <v>58</v>
      </c>
      <c r="C757" s="128" t="s">
        <v>2595</v>
      </c>
      <c r="D757" s="128">
        <v>2019</v>
      </c>
      <c r="E757" s="128" t="s">
        <v>32</v>
      </c>
      <c r="F757" s="128" t="str">
        <f>'73511-11'!A$48</f>
        <v xml:space="preserve">= Kürzungen zusammen </v>
      </c>
      <c r="G757" s="130" t="s">
        <v>2743</v>
      </c>
      <c r="H757" s="130" t="s">
        <v>2736</v>
      </c>
      <c r="I757" s="128" t="s">
        <v>52</v>
      </c>
      <c r="J757" s="134">
        <f>'73511-11'!Q$48</f>
        <v>2821247</v>
      </c>
    </row>
    <row r="758" spans="1:10" x14ac:dyDescent="0.3">
      <c r="A758" s="128">
        <v>73511</v>
      </c>
      <c r="B758" s="128" t="s">
        <v>58</v>
      </c>
      <c r="C758" s="128" t="s">
        <v>2595</v>
      </c>
      <c r="D758" s="128">
        <v>2019</v>
      </c>
      <c r="E758" s="128" t="s">
        <v>32</v>
      </c>
      <c r="F758" s="128" t="str">
        <f>'73511-11'!A$48</f>
        <v xml:space="preserve">= Kürzungen zusammen </v>
      </c>
      <c r="G758" s="130" t="s">
        <v>2744</v>
      </c>
      <c r="H758" s="130" t="s">
        <v>2736</v>
      </c>
      <c r="I758" s="130" t="s">
        <v>325</v>
      </c>
      <c r="J758" s="134">
        <f>'73511-11'!R$48</f>
        <v>167216</v>
      </c>
    </row>
    <row r="759" spans="1:10" x14ac:dyDescent="0.3">
      <c r="A759" s="128">
        <v>73511</v>
      </c>
      <c r="B759" s="128" t="s">
        <v>58</v>
      </c>
      <c r="C759" s="128" t="s">
        <v>2595</v>
      </c>
      <c r="D759" s="128">
        <v>2019</v>
      </c>
      <c r="E759" s="128" t="s">
        <v>32</v>
      </c>
      <c r="F759" s="128" t="str">
        <f>'73511-11'!A$48</f>
        <v xml:space="preserve">= Kürzungen zusammen </v>
      </c>
      <c r="G759" s="130" t="s">
        <v>2744</v>
      </c>
      <c r="H759" s="130" t="s">
        <v>2736</v>
      </c>
      <c r="I759" s="128" t="s">
        <v>52</v>
      </c>
      <c r="J759" s="134">
        <f>'73511-11'!S$48</f>
        <v>8038909</v>
      </c>
    </row>
    <row r="760" spans="1:10" x14ac:dyDescent="0.3">
      <c r="A760" s="128">
        <v>73511</v>
      </c>
      <c r="B760" s="128" t="s">
        <v>58</v>
      </c>
      <c r="C760" s="128" t="s">
        <v>2595</v>
      </c>
      <c r="D760" s="128">
        <v>2019</v>
      </c>
      <c r="E760" s="128" t="s">
        <v>32</v>
      </c>
      <c r="F760" s="128" t="str">
        <f>'73511-11'!A$48</f>
        <v xml:space="preserve">= Kürzungen zusammen </v>
      </c>
      <c r="G760" s="130" t="s">
        <v>2745</v>
      </c>
      <c r="H760" s="130" t="s">
        <v>2736</v>
      </c>
      <c r="I760" s="130" t="s">
        <v>325</v>
      </c>
      <c r="J760" s="134">
        <f>'73511-11'!T$48</f>
        <v>27760</v>
      </c>
    </row>
    <row r="761" spans="1:10" x14ac:dyDescent="0.3">
      <c r="A761" s="128">
        <v>73511</v>
      </c>
      <c r="B761" s="128" t="s">
        <v>58</v>
      </c>
      <c r="C761" s="128" t="s">
        <v>2595</v>
      </c>
      <c r="D761" s="128">
        <v>2019</v>
      </c>
      <c r="E761" s="128" t="s">
        <v>32</v>
      </c>
      <c r="F761" s="128" t="str">
        <f>'73511-11'!A$48</f>
        <v xml:space="preserve">= Kürzungen zusammen </v>
      </c>
      <c r="G761" s="130" t="s">
        <v>2745</v>
      </c>
      <c r="H761" s="130" t="s">
        <v>2736</v>
      </c>
      <c r="I761" s="128" t="s">
        <v>52</v>
      </c>
      <c r="J761" s="134">
        <f>'73511-11'!U$48</f>
        <v>18325251</v>
      </c>
    </row>
    <row r="762" spans="1:10" x14ac:dyDescent="0.3">
      <c r="A762" s="128">
        <v>73511</v>
      </c>
      <c r="B762" s="128" t="s">
        <v>58</v>
      </c>
      <c r="C762" s="128" t="s">
        <v>2595</v>
      </c>
      <c r="D762" s="128">
        <v>2019</v>
      </c>
      <c r="E762" s="128" t="s">
        <v>32</v>
      </c>
      <c r="F762" s="128" t="str">
        <f>'73511-11'!A$49</f>
        <v xml:space="preserve">= Summe Gewinn, Hinzurechnungen, Kürzungen </v>
      </c>
      <c r="G762" s="130" t="s">
        <v>2734</v>
      </c>
      <c r="H762" s="130" t="s">
        <v>2736</v>
      </c>
      <c r="I762" s="130" t="s">
        <v>325</v>
      </c>
      <c r="J762" s="134">
        <f>'73511-11'!B$49</f>
        <v>3875691</v>
      </c>
    </row>
    <row r="763" spans="1:10" x14ac:dyDescent="0.3">
      <c r="A763" s="128">
        <v>73511</v>
      </c>
      <c r="B763" s="128" t="s">
        <v>58</v>
      </c>
      <c r="C763" s="128" t="s">
        <v>2595</v>
      </c>
      <c r="D763" s="128">
        <v>2019</v>
      </c>
      <c r="E763" s="128" t="s">
        <v>32</v>
      </c>
      <c r="F763" s="128" t="str">
        <f>'73511-11'!A$49</f>
        <v xml:space="preserve">= Summe Gewinn, Hinzurechnungen, Kürzungen </v>
      </c>
      <c r="G763" s="130" t="s">
        <v>2734</v>
      </c>
      <c r="H763" s="130" t="s">
        <v>2736</v>
      </c>
      <c r="I763" s="128" t="s">
        <v>52</v>
      </c>
      <c r="J763" s="134">
        <f>'73511-11'!C$49</f>
        <v>276753572</v>
      </c>
    </row>
    <row r="764" spans="1:10" x14ac:dyDescent="0.3">
      <c r="A764" s="128">
        <v>73511</v>
      </c>
      <c r="B764" s="128" t="s">
        <v>58</v>
      </c>
      <c r="C764" s="128" t="s">
        <v>2595</v>
      </c>
      <c r="D764" s="128">
        <v>2019</v>
      </c>
      <c r="E764" s="128" t="s">
        <v>32</v>
      </c>
      <c r="F764" s="128" t="str">
        <f>'73511-11'!A$49</f>
        <v xml:space="preserve">= Summe Gewinn, Hinzurechnungen, Kürzungen </v>
      </c>
      <c r="G764" s="130" t="s">
        <v>2737</v>
      </c>
      <c r="H764" s="130" t="s">
        <v>2736</v>
      </c>
      <c r="I764" s="130" t="s">
        <v>325</v>
      </c>
      <c r="J764" s="134">
        <f>'73511-11'!D$49</f>
        <v>2277275</v>
      </c>
    </row>
    <row r="765" spans="1:10" x14ac:dyDescent="0.3">
      <c r="A765" s="128">
        <v>73511</v>
      </c>
      <c r="B765" s="128" t="s">
        <v>58</v>
      </c>
      <c r="C765" s="128" t="s">
        <v>2595</v>
      </c>
      <c r="D765" s="128">
        <v>2019</v>
      </c>
      <c r="E765" s="128" t="s">
        <v>32</v>
      </c>
      <c r="F765" s="128" t="str">
        <f>'73511-11'!A$49</f>
        <v xml:space="preserve">= Summe Gewinn, Hinzurechnungen, Kürzungen </v>
      </c>
      <c r="G765" s="130" t="s">
        <v>2737</v>
      </c>
      <c r="H765" s="130" t="s">
        <v>2736</v>
      </c>
      <c r="I765" s="128" t="s">
        <v>52</v>
      </c>
      <c r="J765" s="134">
        <f>'73511-11'!E$49</f>
        <v>-63263314</v>
      </c>
    </row>
    <row r="766" spans="1:10" x14ac:dyDescent="0.3">
      <c r="A766" s="128">
        <v>73511</v>
      </c>
      <c r="B766" s="128" t="s">
        <v>58</v>
      </c>
      <c r="C766" s="128" t="s">
        <v>2595</v>
      </c>
      <c r="D766" s="128">
        <v>2019</v>
      </c>
      <c r="E766" s="128" t="s">
        <v>32</v>
      </c>
      <c r="F766" s="128" t="str">
        <f>'73511-11'!A$49</f>
        <v xml:space="preserve">= Summe Gewinn, Hinzurechnungen, Kürzungen </v>
      </c>
      <c r="G766" s="130" t="s">
        <v>2738</v>
      </c>
      <c r="H766" s="130" t="s">
        <v>2736</v>
      </c>
      <c r="I766" s="130" t="s">
        <v>325</v>
      </c>
      <c r="J766" s="134">
        <f>'73511-11'!F$49</f>
        <v>1039076</v>
      </c>
    </row>
    <row r="767" spans="1:10" x14ac:dyDescent="0.3">
      <c r="A767" s="128">
        <v>73511</v>
      </c>
      <c r="B767" s="128" t="s">
        <v>58</v>
      </c>
      <c r="C767" s="128" t="s">
        <v>2595</v>
      </c>
      <c r="D767" s="128">
        <v>2019</v>
      </c>
      <c r="E767" s="128" t="s">
        <v>32</v>
      </c>
      <c r="F767" s="128" t="str">
        <f>'73511-11'!A$49</f>
        <v xml:space="preserve">= Summe Gewinn, Hinzurechnungen, Kürzungen </v>
      </c>
      <c r="G767" s="130" t="s">
        <v>2738</v>
      </c>
      <c r="H767" s="130" t="s">
        <v>2736</v>
      </c>
      <c r="I767" s="128" t="s">
        <v>52</v>
      </c>
      <c r="J767" s="134">
        <f>'73511-11'!G$49</f>
        <v>-80958577</v>
      </c>
    </row>
    <row r="768" spans="1:10" x14ac:dyDescent="0.3">
      <c r="A768" s="128">
        <v>73511</v>
      </c>
      <c r="B768" s="128" t="s">
        <v>58</v>
      </c>
      <c r="C768" s="128" t="s">
        <v>2595</v>
      </c>
      <c r="D768" s="128">
        <v>2019</v>
      </c>
      <c r="E768" s="128" t="s">
        <v>32</v>
      </c>
      <c r="F768" s="128" t="str">
        <f>'73511-11'!A$49</f>
        <v xml:space="preserve">= Summe Gewinn, Hinzurechnungen, Kürzungen </v>
      </c>
      <c r="G768" s="130" t="s">
        <v>2739</v>
      </c>
      <c r="H768" s="130" t="s">
        <v>2736</v>
      </c>
      <c r="I768" s="130" t="s">
        <v>325</v>
      </c>
      <c r="J768" s="134">
        <f>'73511-11'!H$49</f>
        <v>369141</v>
      </c>
    </row>
    <row r="769" spans="1:10" x14ac:dyDescent="0.3">
      <c r="A769" s="128">
        <v>73511</v>
      </c>
      <c r="B769" s="128" t="s">
        <v>58</v>
      </c>
      <c r="C769" s="128" t="s">
        <v>2595</v>
      </c>
      <c r="D769" s="128">
        <v>2019</v>
      </c>
      <c r="E769" s="128" t="s">
        <v>32</v>
      </c>
      <c r="F769" s="128" t="str">
        <f>'73511-11'!A$49</f>
        <v xml:space="preserve">= Summe Gewinn, Hinzurechnungen, Kürzungen </v>
      </c>
      <c r="G769" s="130" t="s">
        <v>2739</v>
      </c>
      <c r="H769" s="130" t="s">
        <v>2736</v>
      </c>
      <c r="I769" s="128" t="s">
        <v>52</v>
      </c>
      <c r="J769" s="134">
        <f>'73511-11'!I$49</f>
        <v>8052074</v>
      </c>
    </row>
    <row r="770" spans="1:10" x14ac:dyDescent="0.3">
      <c r="A770" s="128">
        <v>73511</v>
      </c>
      <c r="B770" s="128" t="s">
        <v>58</v>
      </c>
      <c r="C770" s="128" t="s">
        <v>2595</v>
      </c>
      <c r="D770" s="128">
        <v>2019</v>
      </c>
      <c r="E770" s="128" t="s">
        <v>32</v>
      </c>
      <c r="F770" s="128" t="str">
        <f>'73511-11'!A$49</f>
        <v xml:space="preserve">= Summe Gewinn, Hinzurechnungen, Kürzungen </v>
      </c>
      <c r="G770" s="130" t="s">
        <v>2740</v>
      </c>
      <c r="H770" s="130" t="s">
        <v>2736</v>
      </c>
      <c r="I770" s="130" t="s">
        <v>325</v>
      </c>
      <c r="J770" s="134">
        <f>'73511-11'!J$49</f>
        <v>869058</v>
      </c>
    </row>
    <row r="771" spans="1:10" x14ac:dyDescent="0.3">
      <c r="A771" s="128">
        <v>73511</v>
      </c>
      <c r="B771" s="128" t="s">
        <v>58</v>
      </c>
      <c r="C771" s="128" t="s">
        <v>2595</v>
      </c>
      <c r="D771" s="128">
        <v>2019</v>
      </c>
      <c r="E771" s="128" t="s">
        <v>32</v>
      </c>
      <c r="F771" s="128" t="str">
        <f>'73511-11'!A$49</f>
        <v xml:space="preserve">= Summe Gewinn, Hinzurechnungen, Kürzungen </v>
      </c>
      <c r="G771" s="130" t="s">
        <v>2740</v>
      </c>
      <c r="H771" s="130" t="s">
        <v>2736</v>
      </c>
      <c r="I771" s="128" t="s">
        <v>52</v>
      </c>
      <c r="J771" s="134">
        <f>'73511-11'!K$49</f>
        <v>9643190</v>
      </c>
    </row>
    <row r="772" spans="1:10" x14ac:dyDescent="0.3">
      <c r="A772" s="128">
        <v>73511</v>
      </c>
      <c r="B772" s="128" t="s">
        <v>58</v>
      </c>
      <c r="C772" s="128" t="s">
        <v>2595</v>
      </c>
      <c r="D772" s="128">
        <v>2019</v>
      </c>
      <c r="E772" s="128" t="s">
        <v>32</v>
      </c>
      <c r="F772" s="128" t="str">
        <f>'73511-11'!A$49</f>
        <v xml:space="preserve">= Summe Gewinn, Hinzurechnungen, Kürzungen </v>
      </c>
      <c r="G772" s="130" t="s">
        <v>2741</v>
      </c>
      <c r="H772" s="130" t="s">
        <v>2736</v>
      </c>
      <c r="I772" s="130" t="s">
        <v>325</v>
      </c>
      <c r="J772" s="134">
        <f>'73511-11'!L$49</f>
        <v>1598416</v>
      </c>
    </row>
    <row r="773" spans="1:10" x14ac:dyDescent="0.3">
      <c r="A773" s="128">
        <v>73511</v>
      </c>
      <c r="B773" s="128" t="s">
        <v>58</v>
      </c>
      <c r="C773" s="128" t="s">
        <v>2595</v>
      </c>
      <c r="D773" s="128">
        <v>2019</v>
      </c>
      <c r="E773" s="128" t="s">
        <v>32</v>
      </c>
      <c r="F773" s="128" t="str">
        <f>'73511-11'!A$49</f>
        <v xml:space="preserve">= Summe Gewinn, Hinzurechnungen, Kürzungen </v>
      </c>
      <c r="G773" s="130" t="s">
        <v>2741</v>
      </c>
      <c r="H773" s="130" t="s">
        <v>2736</v>
      </c>
      <c r="I773" s="128" t="s">
        <v>52</v>
      </c>
      <c r="J773" s="134">
        <f>'73511-11'!M$49</f>
        <v>340016886</v>
      </c>
    </row>
    <row r="774" spans="1:10" x14ac:dyDescent="0.3">
      <c r="A774" s="128">
        <v>73511</v>
      </c>
      <c r="B774" s="128" t="s">
        <v>58</v>
      </c>
      <c r="C774" s="128" t="s">
        <v>2595</v>
      </c>
      <c r="D774" s="128">
        <v>2019</v>
      </c>
      <c r="E774" s="128" t="s">
        <v>32</v>
      </c>
      <c r="F774" s="128" t="str">
        <f>'73511-11'!A$49</f>
        <v xml:space="preserve">= Summe Gewinn, Hinzurechnungen, Kürzungen </v>
      </c>
      <c r="G774" s="130" t="s">
        <v>2742</v>
      </c>
      <c r="H774" s="130" t="s">
        <v>2736</v>
      </c>
      <c r="I774" s="130" t="s">
        <v>325</v>
      </c>
      <c r="J774" s="134">
        <f>'73511-11'!N$49</f>
        <v>180702</v>
      </c>
    </row>
    <row r="775" spans="1:10" x14ac:dyDescent="0.3">
      <c r="A775" s="128">
        <v>73511</v>
      </c>
      <c r="B775" s="128" t="s">
        <v>58</v>
      </c>
      <c r="C775" s="128" t="s">
        <v>2595</v>
      </c>
      <c r="D775" s="128">
        <v>2019</v>
      </c>
      <c r="E775" s="128" t="s">
        <v>32</v>
      </c>
      <c r="F775" s="128" t="str">
        <f>'73511-11'!A$49</f>
        <v xml:space="preserve">= Summe Gewinn, Hinzurechnungen, Kürzungen </v>
      </c>
      <c r="G775" s="130" t="s">
        <v>2742</v>
      </c>
      <c r="H775" s="130" t="s">
        <v>2736</v>
      </c>
      <c r="I775" s="128" t="s">
        <v>52</v>
      </c>
      <c r="J775" s="134">
        <f>'73511-11'!O$49</f>
        <v>2387289</v>
      </c>
    </row>
    <row r="776" spans="1:10" x14ac:dyDescent="0.3">
      <c r="A776" s="128">
        <v>73511</v>
      </c>
      <c r="B776" s="128" t="s">
        <v>58</v>
      </c>
      <c r="C776" s="128" t="s">
        <v>2595</v>
      </c>
      <c r="D776" s="128">
        <v>2019</v>
      </c>
      <c r="E776" s="128" t="s">
        <v>32</v>
      </c>
      <c r="F776" s="128" t="str">
        <f>'73511-11'!A$49</f>
        <v xml:space="preserve">= Summe Gewinn, Hinzurechnungen, Kürzungen </v>
      </c>
      <c r="G776" s="130" t="s">
        <v>2743</v>
      </c>
      <c r="H776" s="130" t="s">
        <v>2736</v>
      </c>
      <c r="I776" s="130" t="s">
        <v>325</v>
      </c>
      <c r="J776" s="134">
        <f>'73511-11'!P$49</f>
        <v>976736</v>
      </c>
    </row>
    <row r="777" spans="1:10" x14ac:dyDescent="0.3">
      <c r="A777" s="128">
        <v>73511</v>
      </c>
      <c r="B777" s="128" t="s">
        <v>58</v>
      </c>
      <c r="C777" s="128" t="s">
        <v>2595</v>
      </c>
      <c r="D777" s="128">
        <v>2019</v>
      </c>
      <c r="E777" s="128" t="s">
        <v>32</v>
      </c>
      <c r="F777" s="128" t="str">
        <f>'73511-11'!A$49</f>
        <v xml:space="preserve">= Summe Gewinn, Hinzurechnungen, Kürzungen </v>
      </c>
      <c r="G777" s="130" t="s">
        <v>2743</v>
      </c>
      <c r="H777" s="130" t="s">
        <v>2736</v>
      </c>
      <c r="I777" s="128" t="s">
        <v>52</v>
      </c>
      <c r="J777" s="134">
        <f>'73511-11'!Q$49</f>
        <v>50271107</v>
      </c>
    </row>
    <row r="778" spans="1:10" x14ac:dyDescent="0.3">
      <c r="A778" s="128">
        <v>73511</v>
      </c>
      <c r="B778" s="128" t="s">
        <v>58</v>
      </c>
      <c r="C778" s="128" t="s">
        <v>2595</v>
      </c>
      <c r="D778" s="128">
        <v>2019</v>
      </c>
      <c r="E778" s="128" t="s">
        <v>32</v>
      </c>
      <c r="F778" s="128" t="str">
        <f>'73511-11'!A$49</f>
        <v xml:space="preserve">= Summe Gewinn, Hinzurechnungen, Kürzungen </v>
      </c>
      <c r="G778" s="130" t="s">
        <v>2744</v>
      </c>
      <c r="H778" s="130" t="s">
        <v>2736</v>
      </c>
      <c r="I778" s="130" t="s">
        <v>325</v>
      </c>
      <c r="J778" s="134">
        <f>'73511-11'!R$49</f>
        <v>402371</v>
      </c>
    </row>
    <row r="779" spans="1:10" x14ac:dyDescent="0.3">
      <c r="A779" s="128">
        <v>73511</v>
      </c>
      <c r="B779" s="128" t="s">
        <v>58</v>
      </c>
      <c r="C779" s="128" t="s">
        <v>2595</v>
      </c>
      <c r="D779" s="128">
        <v>2019</v>
      </c>
      <c r="E779" s="128" t="s">
        <v>32</v>
      </c>
      <c r="F779" s="128" t="str">
        <f>'73511-11'!A$49</f>
        <v xml:space="preserve">= Summe Gewinn, Hinzurechnungen, Kürzungen </v>
      </c>
      <c r="G779" s="130" t="s">
        <v>2744</v>
      </c>
      <c r="H779" s="130" t="s">
        <v>2736</v>
      </c>
      <c r="I779" s="128" t="s">
        <v>52</v>
      </c>
      <c r="J779" s="134">
        <f>'73511-11'!S$49</f>
        <v>101111995</v>
      </c>
    </row>
    <row r="780" spans="1:10" x14ac:dyDescent="0.3">
      <c r="A780" s="128">
        <v>73511</v>
      </c>
      <c r="B780" s="128" t="s">
        <v>58</v>
      </c>
      <c r="C780" s="128" t="s">
        <v>2595</v>
      </c>
      <c r="D780" s="128">
        <v>2019</v>
      </c>
      <c r="E780" s="128" t="s">
        <v>32</v>
      </c>
      <c r="F780" s="128" t="str">
        <f>'73511-11'!A$49</f>
        <v xml:space="preserve">= Summe Gewinn, Hinzurechnungen, Kürzungen </v>
      </c>
      <c r="G780" s="130" t="s">
        <v>2745</v>
      </c>
      <c r="H780" s="130" t="s">
        <v>2736</v>
      </c>
      <c r="I780" s="130" t="s">
        <v>325</v>
      </c>
      <c r="J780" s="134">
        <f>'73511-11'!T$49</f>
        <v>38607</v>
      </c>
    </row>
    <row r="781" spans="1:10" x14ac:dyDescent="0.3">
      <c r="A781" s="128">
        <v>73511</v>
      </c>
      <c r="B781" s="128" t="s">
        <v>58</v>
      </c>
      <c r="C781" s="128" t="s">
        <v>2595</v>
      </c>
      <c r="D781" s="128">
        <v>2019</v>
      </c>
      <c r="E781" s="128" t="s">
        <v>32</v>
      </c>
      <c r="F781" s="128" t="str">
        <f>'73511-11'!A$49</f>
        <v xml:space="preserve">= Summe Gewinn, Hinzurechnungen, Kürzungen </v>
      </c>
      <c r="G781" s="130" t="s">
        <v>2745</v>
      </c>
      <c r="H781" s="130" t="s">
        <v>2736</v>
      </c>
      <c r="I781" s="128" t="s">
        <v>52</v>
      </c>
      <c r="J781" s="134">
        <f>'73511-11'!U$49</f>
        <v>186246494</v>
      </c>
    </row>
    <row r="782" spans="1:10" x14ac:dyDescent="0.3">
      <c r="A782" s="128">
        <v>73511</v>
      </c>
      <c r="B782" s="128" t="s">
        <v>58</v>
      </c>
      <c r="C782" s="128" t="s">
        <v>2595</v>
      </c>
      <c r="D782" s="128">
        <v>2019</v>
      </c>
      <c r="E782" s="128" t="s">
        <v>32</v>
      </c>
      <c r="F782" s="128" t="str">
        <f>'73511-11'!A$50</f>
        <v xml:space="preserve">+ Gewerbeertrag aus dem Betrieb von Handelsschiffen im internationalen Verkehr </v>
      </c>
      <c r="G782" s="130" t="s">
        <v>2734</v>
      </c>
      <c r="H782" s="130" t="s">
        <v>2736</v>
      </c>
      <c r="I782" s="130" t="s">
        <v>325</v>
      </c>
      <c r="J782" s="134">
        <f>'73511-11'!B$50</f>
        <v>1665</v>
      </c>
    </row>
    <row r="783" spans="1:10" x14ac:dyDescent="0.3">
      <c r="A783" s="128">
        <v>73511</v>
      </c>
      <c r="B783" s="128" t="s">
        <v>58</v>
      </c>
      <c r="C783" s="128" t="s">
        <v>2595</v>
      </c>
      <c r="D783" s="128">
        <v>2019</v>
      </c>
      <c r="E783" s="128" t="s">
        <v>32</v>
      </c>
      <c r="F783" s="128" t="str">
        <f>'73511-11'!A$50</f>
        <v xml:space="preserve">+ Gewerbeertrag aus dem Betrieb von Handelsschiffen im internationalen Verkehr </v>
      </c>
      <c r="G783" s="130" t="s">
        <v>2734</v>
      </c>
      <c r="H783" s="130" t="s">
        <v>2736</v>
      </c>
      <c r="I783" s="128" t="s">
        <v>52</v>
      </c>
      <c r="J783" s="134">
        <f>'73511-11'!C$50</f>
        <v>71192</v>
      </c>
    </row>
    <row r="784" spans="1:10" x14ac:dyDescent="0.3">
      <c r="A784" s="128">
        <v>73511</v>
      </c>
      <c r="B784" s="128" t="s">
        <v>58</v>
      </c>
      <c r="C784" s="128" t="s">
        <v>2595</v>
      </c>
      <c r="D784" s="128">
        <v>2019</v>
      </c>
      <c r="E784" s="128" t="s">
        <v>32</v>
      </c>
      <c r="F784" s="128" t="str">
        <f>'73511-11'!A$50</f>
        <v xml:space="preserve">+ Gewerbeertrag aus dem Betrieb von Handelsschiffen im internationalen Verkehr </v>
      </c>
      <c r="G784" s="130" t="s">
        <v>2737</v>
      </c>
      <c r="H784" s="130" t="s">
        <v>2736</v>
      </c>
      <c r="I784" s="130" t="s">
        <v>325</v>
      </c>
      <c r="J784" s="134">
        <f>'73511-11'!D$50</f>
        <v>768</v>
      </c>
    </row>
    <row r="785" spans="1:10" x14ac:dyDescent="0.3">
      <c r="A785" s="128">
        <v>73511</v>
      </c>
      <c r="B785" s="128" t="s">
        <v>58</v>
      </c>
      <c r="C785" s="128" t="s">
        <v>2595</v>
      </c>
      <c r="D785" s="128">
        <v>2019</v>
      </c>
      <c r="E785" s="128" t="s">
        <v>32</v>
      </c>
      <c r="F785" s="128" t="str">
        <f>'73511-11'!A$50</f>
        <v xml:space="preserve">+ Gewerbeertrag aus dem Betrieb von Handelsschiffen im internationalen Verkehr </v>
      </c>
      <c r="G785" s="130" t="s">
        <v>2737</v>
      </c>
      <c r="H785" s="130" t="s">
        <v>2736</v>
      </c>
      <c r="I785" s="128" t="s">
        <v>52</v>
      </c>
      <c r="J785" s="134">
        <f>'73511-11'!E$50</f>
        <v>7302</v>
      </c>
    </row>
    <row r="786" spans="1:10" x14ac:dyDescent="0.3">
      <c r="A786" s="128">
        <v>73511</v>
      </c>
      <c r="B786" s="128" t="s">
        <v>58</v>
      </c>
      <c r="C786" s="128" t="s">
        <v>2595</v>
      </c>
      <c r="D786" s="128">
        <v>2019</v>
      </c>
      <c r="E786" s="128" t="s">
        <v>32</v>
      </c>
      <c r="F786" s="128" t="str">
        <f>'73511-11'!A$50</f>
        <v xml:space="preserve">+ Gewerbeertrag aus dem Betrieb von Handelsschiffen im internationalen Verkehr </v>
      </c>
      <c r="G786" s="130" t="s">
        <v>2738</v>
      </c>
      <c r="H786" s="130" t="s">
        <v>2736</v>
      </c>
      <c r="I786" s="130" t="s">
        <v>325</v>
      </c>
      <c r="J786" s="134">
        <f>'73511-11'!F$50</f>
        <v>63</v>
      </c>
    </row>
    <row r="787" spans="1:10" x14ac:dyDescent="0.3">
      <c r="A787" s="128">
        <v>73511</v>
      </c>
      <c r="B787" s="128" t="s">
        <v>58</v>
      </c>
      <c r="C787" s="128" t="s">
        <v>2595</v>
      </c>
      <c r="D787" s="128">
        <v>2019</v>
      </c>
      <c r="E787" s="128" t="s">
        <v>32</v>
      </c>
      <c r="F787" s="128" t="str">
        <f>'73511-11'!A$50</f>
        <v xml:space="preserve">+ Gewerbeertrag aus dem Betrieb von Handelsschiffen im internationalen Verkehr </v>
      </c>
      <c r="G787" s="130" t="s">
        <v>2738</v>
      </c>
      <c r="H787" s="130" t="s">
        <v>2736</v>
      </c>
      <c r="I787" s="128" t="s">
        <v>52</v>
      </c>
      <c r="J787" s="134">
        <f>'73511-11'!G$50</f>
        <v>1175</v>
      </c>
    </row>
    <row r="788" spans="1:10" x14ac:dyDescent="0.3">
      <c r="A788" s="128">
        <v>73511</v>
      </c>
      <c r="B788" s="128" t="s">
        <v>58</v>
      </c>
      <c r="C788" s="128" t="s">
        <v>2595</v>
      </c>
      <c r="D788" s="128">
        <v>2019</v>
      </c>
      <c r="E788" s="128" t="s">
        <v>32</v>
      </c>
      <c r="F788" s="128" t="str">
        <f>'73511-11'!A$50</f>
        <v xml:space="preserve">+ Gewerbeertrag aus dem Betrieb von Handelsschiffen im internationalen Verkehr </v>
      </c>
      <c r="G788" s="130" t="s">
        <v>2739</v>
      </c>
      <c r="H788" s="130" t="s">
        <v>2736</v>
      </c>
      <c r="I788" s="130" t="s">
        <v>325</v>
      </c>
      <c r="J788" s="134">
        <f>'73511-11'!H$50</f>
        <v>44</v>
      </c>
    </row>
    <row r="789" spans="1:10" x14ac:dyDescent="0.3">
      <c r="A789" s="128">
        <v>73511</v>
      </c>
      <c r="B789" s="128" t="s">
        <v>58</v>
      </c>
      <c r="C789" s="128" t="s">
        <v>2595</v>
      </c>
      <c r="D789" s="128">
        <v>2019</v>
      </c>
      <c r="E789" s="128" t="s">
        <v>32</v>
      </c>
      <c r="F789" s="128" t="str">
        <f>'73511-11'!A$50</f>
        <v xml:space="preserve">+ Gewerbeertrag aus dem Betrieb von Handelsschiffen im internationalen Verkehr </v>
      </c>
      <c r="G789" s="130" t="s">
        <v>2739</v>
      </c>
      <c r="H789" s="130" t="s">
        <v>2736</v>
      </c>
      <c r="I789" s="128" t="s">
        <v>52</v>
      </c>
      <c r="J789" s="134">
        <f>'73511-11'!I$50</f>
        <v>629</v>
      </c>
    </row>
    <row r="790" spans="1:10" x14ac:dyDescent="0.3">
      <c r="A790" s="128">
        <v>73511</v>
      </c>
      <c r="B790" s="128" t="s">
        <v>58</v>
      </c>
      <c r="C790" s="128" t="s">
        <v>2595</v>
      </c>
      <c r="D790" s="128">
        <v>2019</v>
      </c>
      <c r="E790" s="128" t="s">
        <v>32</v>
      </c>
      <c r="F790" s="128" t="str">
        <f>'73511-11'!A$50</f>
        <v xml:space="preserve">+ Gewerbeertrag aus dem Betrieb von Handelsschiffen im internationalen Verkehr </v>
      </c>
      <c r="G790" s="130" t="s">
        <v>2740</v>
      </c>
      <c r="H790" s="130" t="s">
        <v>2736</v>
      </c>
      <c r="I790" s="130" t="s">
        <v>325</v>
      </c>
      <c r="J790" s="134">
        <f>'73511-11'!J$50</f>
        <v>661</v>
      </c>
    </row>
    <row r="791" spans="1:10" x14ac:dyDescent="0.3">
      <c r="A791" s="128">
        <v>73511</v>
      </c>
      <c r="B791" s="128" t="s">
        <v>58</v>
      </c>
      <c r="C791" s="128" t="s">
        <v>2595</v>
      </c>
      <c r="D791" s="128">
        <v>2019</v>
      </c>
      <c r="E791" s="128" t="s">
        <v>32</v>
      </c>
      <c r="F791" s="128" t="str">
        <f>'73511-11'!A$50</f>
        <v xml:space="preserve">+ Gewerbeertrag aus dem Betrieb von Handelsschiffen im internationalen Verkehr </v>
      </c>
      <c r="G791" s="130" t="s">
        <v>2740</v>
      </c>
      <c r="H791" s="130" t="s">
        <v>2736</v>
      </c>
      <c r="I791" s="128" t="s">
        <v>52</v>
      </c>
      <c r="J791" s="134">
        <f>'73511-11'!K$50</f>
        <v>5497</v>
      </c>
    </row>
    <row r="792" spans="1:10" x14ac:dyDescent="0.3">
      <c r="A792" s="128">
        <v>73511</v>
      </c>
      <c r="B792" s="128" t="s">
        <v>58</v>
      </c>
      <c r="C792" s="128" t="s">
        <v>2595</v>
      </c>
      <c r="D792" s="128">
        <v>2019</v>
      </c>
      <c r="E792" s="128" t="s">
        <v>32</v>
      </c>
      <c r="F792" s="128" t="str">
        <f>'73511-11'!A$50</f>
        <v xml:space="preserve">+ Gewerbeertrag aus dem Betrieb von Handelsschiffen im internationalen Verkehr </v>
      </c>
      <c r="G792" s="130" t="s">
        <v>2741</v>
      </c>
      <c r="H792" s="130" t="s">
        <v>2736</v>
      </c>
      <c r="I792" s="130" t="s">
        <v>325</v>
      </c>
      <c r="J792" s="134">
        <f>'73511-11'!L$50</f>
        <v>897</v>
      </c>
    </row>
    <row r="793" spans="1:10" x14ac:dyDescent="0.3">
      <c r="A793" s="128">
        <v>73511</v>
      </c>
      <c r="B793" s="128" t="s">
        <v>58</v>
      </c>
      <c r="C793" s="128" t="s">
        <v>2595</v>
      </c>
      <c r="D793" s="128">
        <v>2019</v>
      </c>
      <c r="E793" s="128" t="s">
        <v>32</v>
      </c>
      <c r="F793" s="128" t="str">
        <f>'73511-11'!A$50</f>
        <v xml:space="preserve">+ Gewerbeertrag aus dem Betrieb von Handelsschiffen im internationalen Verkehr </v>
      </c>
      <c r="G793" s="130" t="s">
        <v>2741</v>
      </c>
      <c r="H793" s="130" t="s">
        <v>2736</v>
      </c>
      <c r="I793" s="128" t="s">
        <v>52</v>
      </c>
      <c r="J793" s="134">
        <f>'73511-11'!M$50</f>
        <v>63890</v>
      </c>
    </row>
    <row r="794" spans="1:10" x14ac:dyDescent="0.3">
      <c r="A794" s="128">
        <v>73511</v>
      </c>
      <c r="B794" s="128" t="s">
        <v>58</v>
      </c>
      <c r="C794" s="128" t="s">
        <v>2595</v>
      </c>
      <c r="D794" s="128">
        <v>2019</v>
      </c>
      <c r="E794" s="128" t="s">
        <v>32</v>
      </c>
      <c r="F794" s="128" t="str">
        <f>'73511-11'!A$50</f>
        <v xml:space="preserve">+ Gewerbeertrag aus dem Betrieb von Handelsschiffen im internationalen Verkehr </v>
      </c>
      <c r="G794" s="130" t="s">
        <v>2742</v>
      </c>
      <c r="H794" s="130" t="s">
        <v>2736</v>
      </c>
      <c r="I794" s="130" t="s">
        <v>325</v>
      </c>
      <c r="J794" s="134">
        <f>'73511-11'!N$50</f>
        <v>5</v>
      </c>
    </row>
    <row r="795" spans="1:10" x14ac:dyDescent="0.3">
      <c r="A795" s="128">
        <v>73511</v>
      </c>
      <c r="B795" s="128" t="s">
        <v>58</v>
      </c>
      <c r="C795" s="128" t="s">
        <v>2595</v>
      </c>
      <c r="D795" s="128">
        <v>2019</v>
      </c>
      <c r="E795" s="128" t="s">
        <v>32</v>
      </c>
      <c r="F795" s="128" t="str">
        <f>'73511-11'!A$50</f>
        <v xml:space="preserve">+ Gewerbeertrag aus dem Betrieb von Handelsschiffen im internationalen Verkehr </v>
      </c>
      <c r="G795" s="130" t="s">
        <v>2742</v>
      </c>
      <c r="H795" s="130" t="s">
        <v>2736</v>
      </c>
      <c r="I795" s="128" t="s">
        <v>52</v>
      </c>
      <c r="J795" s="134">
        <f>'73511-11'!O$50</f>
        <v>16</v>
      </c>
    </row>
    <row r="796" spans="1:10" x14ac:dyDescent="0.3">
      <c r="A796" s="128">
        <v>73511</v>
      </c>
      <c r="B796" s="128" t="s">
        <v>58</v>
      </c>
      <c r="C796" s="128" t="s">
        <v>2595</v>
      </c>
      <c r="D796" s="128">
        <v>2019</v>
      </c>
      <c r="E796" s="128" t="s">
        <v>32</v>
      </c>
      <c r="F796" s="128" t="str">
        <f>'73511-11'!A$50</f>
        <v xml:space="preserve">+ Gewerbeertrag aus dem Betrieb von Handelsschiffen im internationalen Verkehr </v>
      </c>
      <c r="G796" s="130" t="s">
        <v>2743</v>
      </c>
      <c r="H796" s="130" t="s">
        <v>2736</v>
      </c>
      <c r="I796" s="130" t="s">
        <v>325</v>
      </c>
      <c r="J796" s="134">
        <f>'73511-11'!P$50</f>
        <v>647</v>
      </c>
    </row>
    <row r="797" spans="1:10" x14ac:dyDescent="0.3">
      <c r="A797" s="128">
        <v>73511</v>
      </c>
      <c r="B797" s="128" t="s">
        <v>58</v>
      </c>
      <c r="C797" s="128" t="s">
        <v>2595</v>
      </c>
      <c r="D797" s="128">
        <v>2019</v>
      </c>
      <c r="E797" s="128" t="s">
        <v>32</v>
      </c>
      <c r="F797" s="128" t="str">
        <f>'73511-11'!A$50</f>
        <v xml:space="preserve">+ Gewerbeertrag aus dem Betrieb von Handelsschiffen im internationalen Verkehr </v>
      </c>
      <c r="G797" s="130" t="s">
        <v>2743</v>
      </c>
      <c r="H797" s="130" t="s">
        <v>2736</v>
      </c>
      <c r="I797" s="128" t="s">
        <v>52</v>
      </c>
      <c r="J797" s="134">
        <f>'73511-11'!Q$50</f>
        <v>17404</v>
      </c>
    </row>
    <row r="798" spans="1:10" x14ac:dyDescent="0.3">
      <c r="A798" s="128">
        <v>73511</v>
      </c>
      <c r="B798" s="128" t="s">
        <v>58</v>
      </c>
      <c r="C798" s="128" t="s">
        <v>2595</v>
      </c>
      <c r="D798" s="128">
        <v>2019</v>
      </c>
      <c r="E798" s="128" t="s">
        <v>32</v>
      </c>
      <c r="F798" s="128" t="str">
        <f>'73511-11'!A$50</f>
        <v xml:space="preserve">+ Gewerbeertrag aus dem Betrieb von Handelsschiffen im internationalen Verkehr </v>
      </c>
      <c r="G798" s="130" t="s">
        <v>2744</v>
      </c>
      <c r="H798" s="130" t="s">
        <v>2736</v>
      </c>
      <c r="I798" s="130" t="s">
        <v>325</v>
      </c>
      <c r="J798" s="134">
        <f>'73511-11'!R$50</f>
        <v>224</v>
      </c>
    </row>
    <row r="799" spans="1:10" x14ac:dyDescent="0.3">
      <c r="A799" s="128">
        <v>73511</v>
      </c>
      <c r="B799" s="128" t="s">
        <v>58</v>
      </c>
      <c r="C799" s="128" t="s">
        <v>2595</v>
      </c>
      <c r="D799" s="128">
        <v>2019</v>
      </c>
      <c r="E799" s="128" t="s">
        <v>32</v>
      </c>
      <c r="F799" s="128" t="str">
        <f>'73511-11'!A$50</f>
        <v xml:space="preserve">+ Gewerbeertrag aus dem Betrieb von Handelsschiffen im internationalen Verkehr </v>
      </c>
      <c r="G799" s="130" t="s">
        <v>2744</v>
      </c>
      <c r="H799" s="130" t="s">
        <v>2736</v>
      </c>
      <c r="I799" s="128" t="s">
        <v>52</v>
      </c>
      <c r="J799" s="134">
        <f>'73511-11'!S$50</f>
        <v>11441</v>
      </c>
    </row>
    <row r="800" spans="1:10" x14ac:dyDescent="0.3">
      <c r="A800" s="128">
        <v>73511</v>
      </c>
      <c r="B800" s="128" t="s">
        <v>58</v>
      </c>
      <c r="C800" s="128" t="s">
        <v>2595</v>
      </c>
      <c r="D800" s="128">
        <v>2019</v>
      </c>
      <c r="E800" s="128" t="s">
        <v>32</v>
      </c>
      <c r="F800" s="128" t="str">
        <f>'73511-11'!A$50</f>
        <v xml:space="preserve">+ Gewerbeertrag aus dem Betrieb von Handelsschiffen im internationalen Verkehr </v>
      </c>
      <c r="G800" s="130" t="s">
        <v>2745</v>
      </c>
      <c r="H800" s="130" t="s">
        <v>2736</v>
      </c>
      <c r="I800" s="130" t="s">
        <v>325</v>
      </c>
      <c r="J800" s="134">
        <f>'73511-11'!T$50</f>
        <v>21</v>
      </c>
    </row>
    <row r="801" spans="1:10" x14ac:dyDescent="0.3">
      <c r="A801" s="128">
        <v>73511</v>
      </c>
      <c r="B801" s="128" t="s">
        <v>58</v>
      </c>
      <c r="C801" s="128" t="s">
        <v>2595</v>
      </c>
      <c r="D801" s="128">
        <v>2019</v>
      </c>
      <c r="E801" s="128" t="s">
        <v>32</v>
      </c>
      <c r="F801" s="128" t="str">
        <f>'73511-11'!A$50</f>
        <v xml:space="preserve">+ Gewerbeertrag aus dem Betrieb von Handelsschiffen im internationalen Verkehr </v>
      </c>
      <c r="G801" s="130" t="s">
        <v>2745</v>
      </c>
      <c r="H801" s="130" t="s">
        <v>2736</v>
      </c>
      <c r="I801" s="128" t="s">
        <v>52</v>
      </c>
      <c r="J801" s="134">
        <f>'73511-11'!U$50</f>
        <v>35029</v>
      </c>
    </row>
    <row r="802" spans="1:10" x14ac:dyDescent="0.3">
      <c r="A802" s="128">
        <v>73511</v>
      </c>
      <c r="B802" s="128" t="s">
        <v>58</v>
      </c>
      <c r="C802" s="128" t="s">
        <v>2595</v>
      </c>
      <c r="D802" s="128">
        <v>2019</v>
      </c>
      <c r="E802" s="128" t="s">
        <v>32</v>
      </c>
      <c r="F802" s="128" t="str">
        <f>'73511-11'!A$51</f>
        <v xml:space="preserve">+ Gewerbeertrag bei öffentlich-rechtlichen Rundfunkanstalten </v>
      </c>
      <c r="G802" s="130" t="s">
        <v>2734</v>
      </c>
      <c r="H802" s="130" t="s">
        <v>2736</v>
      </c>
      <c r="I802" s="130" t="s">
        <v>325</v>
      </c>
      <c r="J802" s="134">
        <f>'73511-11'!B$51</f>
        <v>3</v>
      </c>
    </row>
    <row r="803" spans="1:10" x14ac:dyDescent="0.3">
      <c r="A803" s="128">
        <v>73511</v>
      </c>
      <c r="B803" s="128" t="s">
        <v>58</v>
      </c>
      <c r="C803" s="128" t="s">
        <v>2595</v>
      </c>
      <c r="D803" s="128">
        <v>2019</v>
      </c>
      <c r="E803" s="128" t="s">
        <v>32</v>
      </c>
      <c r="F803" s="128" t="str">
        <f>'73511-11'!A$51</f>
        <v xml:space="preserve">+ Gewerbeertrag bei öffentlich-rechtlichen Rundfunkanstalten </v>
      </c>
      <c r="G803" s="130" t="s">
        <v>2734</v>
      </c>
      <c r="H803" s="130" t="s">
        <v>2736</v>
      </c>
      <c r="I803" s="128" t="s">
        <v>52</v>
      </c>
      <c r="J803" s="134">
        <f>'73511-11'!C$51</f>
        <v>27918</v>
      </c>
    </row>
    <row r="804" spans="1:10" x14ac:dyDescent="0.3">
      <c r="A804" s="128">
        <v>73511</v>
      </c>
      <c r="B804" s="128" t="s">
        <v>58</v>
      </c>
      <c r="C804" s="128" t="s">
        <v>2595</v>
      </c>
      <c r="D804" s="128">
        <v>2019</v>
      </c>
      <c r="E804" s="128" t="s">
        <v>32</v>
      </c>
      <c r="F804" s="128" t="str">
        <f>'73511-11'!A$51</f>
        <v xml:space="preserve">+ Gewerbeertrag bei öffentlich-rechtlichen Rundfunkanstalten </v>
      </c>
      <c r="G804" s="130" t="s">
        <v>2737</v>
      </c>
      <c r="H804" s="130" t="s">
        <v>2736</v>
      </c>
      <c r="I804" s="130" t="s">
        <v>325</v>
      </c>
      <c r="J804" s="134" t="str">
        <f>'73511-11'!D$51</f>
        <v>.</v>
      </c>
    </row>
    <row r="805" spans="1:10" x14ac:dyDescent="0.3">
      <c r="A805" s="128">
        <v>73511</v>
      </c>
      <c r="B805" s="128" t="s">
        <v>58</v>
      </c>
      <c r="C805" s="128" t="s">
        <v>2595</v>
      </c>
      <c r="D805" s="128">
        <v>2019</v>
      </c>
      <c r="E805" s="128" t="s">
        <v>32</v>
      </c>
      <c r="F805" s="128" t="str">
        <f>'73511-11'!A$51</f>
        <v xml:space="preserve">+ Gewerbeertrag bei öffentlich-rechtlichen Rundfunkanstalten </v>
      </c>
      <c r="G805" s="130" t="s">
        <v>2737</v>
      </c>
      <c r="H805" s="130" t="s">
        <v>2736</v>
      </c>
      <c r="I805" s="128" t="s">
        <v>52</v>
      </c>
      <c r="J805" s="134" t="str">
        <f>'73511-11'!E$51</f>
        <v>.</v>
      </c>
    </row>
    <row r="806" spans="1:10" x14ac:dyDescent="0.3">
      <c r="A806" s="128">
        <v>73511</v>
      </c>
      <c r="B806" s="128" t="s">
        <v>58</v>
      </c>
      <c r="C806" s="128" t="s">
        <v>2595</v>
      </c>
      <c r="D806" s="128">
        <v>2019</v>
      </c>
      <c r="E806" s="128" t="s">
        <v>32</v>
      </c>
      <c r="F806" s="128" t="str">
        <f>'73511-11'!A$51</f>
        <v xml:space="preserve">+ Gewerbeertrag bei öffentlich-rechtlichen Rundfunkanstalten </v>
      </c>
      <c r="G806" s="130" t="s">
        <v>2738</v>
      </c>
      <c r="H806" s="130" t="s">
        <v>2736</v>
      </c>
      <c r="I806" s="130" t="s">
        <v>325</v>
      </c>
      <c r="J806" s="134" t="str">
        <f>'73511-11'!F$51</f>
        <v>.</v>
      </c>
    </row>
    <row r="807" spans="1:10" x14ac:dyDescent="0.3">
      <c r="A807" s="128">
        <v>73511</v>
      </c>
      <c r="B807" s="128" t="s">
        <v>58</v>
      </c>
      <c r="C807" s="128" t="s">
        <v>2595</v>
      </c>
      <c r="D807" s="128">
        <v>2019</v>
      </c>
      <c r="E807" s="128" t="s">
        <v>32</v>
      </c>
      <c r="F807" s="128" t="str">
        <f>'73511-11'!A$51</f>
        <v xml:space="preserve">+ Gewerbeertrag bei öffentlich-rechtlichen Rundfunkanstalten </v>
      </c>
      <c r="G807" s="130" t="s">
        <v>2738</v>
      </c>
      <c r="H807" s="130" t="s">
        <v>2736</v>
      </c>
      <c r="I807" s="128" t="s">
        <v>52</v>
      </c>
      <c r="J807" s="134" t="str">
        <f>'73511-11'!G$51</f>
        <v>.</v>
      </c>
    </row>
    <row r="808" spans="1:10" x14ac:dyDescent="0.3">
      <c r="A808" s="128">
        <v>73511</v>
      </c>
      <c r="B808" s="128" t="s">
        <v>58</v>
      </c>
      <c r="C808" s="128" t="s">
        <v>2595</v>
      </c>
      <c r="D808" s="128">
        <v>2019</v>
      </c>
      <c r="E808" s="128" t="s">
        <v>32</v>
      </c>
      <c r="F808" s="128" t="str">
        <f>'73511-11'!A$51</f>
        <v xml:space="preserve">+ Gewerbeertrag bei öffentlich-rechtlichen Rundfunkanstalten </v>
      </c>
      <c r="G808" s="130" t="s">
        <v>2739</v>
      </c>
      <c r="H808" s="130" t="s">
        <v>2736</v>
      </c>
      <c r="I808" s="130" t="s">
        <v>325</v>
      </c>
      <c r="J808" s="134" t="str">
        <f>'73511-11'!H$51</f>
        <v>-</v>
      </c>
    </row>
    <row r="809" spans="1:10" x14ac:dyDescent="0.3">
      <c r="A809" s="128">
        <v>73511</v>
      </c>
      <c r="B809" s="128" t="s">
        <v>58</v>
      </c>
      <c r="C809" s="128" t="s">
        <v>2595</v>
      </c>
      <c r="D809" s="128">
        <v>2019</v>
      </c>
      <c r="E809" s="128" t="s">
        <v>32</v>
      </c>
      <c r="F809" s="128" t="str">
        <f>'73511-11'!A$51</f>
        <v xml:space="preserve">+ Gewerbeertrag bei öffentlich-rechtlichen Rundfunkanstalten </v>
      </c>
      <c r="G809" s="130" t="s">
        <v>2739</v>
      </c>
      <c r="H809" s="130" t="s">
        <v>2736</v>
      </c>
      <c r="I809" s="128" t="s">
        <v>52</v>
      </c>
      <c r="J809" s="134" t="str">
        <f>'73511-11'!I$51</f>
        <v>-</v>
      </c>
    </row>
    <row r="810" spans="1:10" x14ac:dyDescent="0.3">
      <c r="A810" s="128">
        <v>73511</v>
      </c>
      <c r="B810" s="128" t="s">
        <v>58</v>
      </c>
      <c r="C810" s="128" t="s">
        <v>2595</v>
      </c>
      <c r="D810" s="128">
        <v>2019</v>
      </c>
      <c r="E810" s="128" t="s">
        <v>32</v>
      </c>
      <c r="F810" s="128" t="str">
        <f>'73511-11'!A$51</f>
        <v xml:space="preserve">+ Gewerbeertrag bei öffentlich-rechtlichen Rundfunkanstalten </v>
      </c>
      <c r="G810" s="130" t="s">
        <v>2740</v>
      </c>
      <c r="H810" s="130" t="s">
        <v>2736</v>
      </c>
      <c r="I810" s="130" t="s">
        <v>325</v>
      </c>
      <c r="J810" s="134" t="str">
        <f>'73511-11'!J$51</f>
        <v>-</v>
      </c>
    </row>
    <row r="811" spans="1:10" x14ac:dyDescent="0.3">
      <c r="A811" s="128">
        <v>73511</v>
      </c>
      <c r="B811" s="128" t="s">
        <v>58</v>
      </c>
      <c r="C811" s="128" t="s">
        <v>2595</v>
      </c>
      <c r="D811" s="128">
        <v>2019</v>
      </c>
      <c r="E811" s="128" t="s">
        <v>32</v>
      </c>
      <c r="F811" s="128" t="str">
        <f>'73511-11'!A$51</f>
        <v xml:space="preserve">+ Gewerbeertrag bei öffentlich-rechtlichen Rundfunkanstalten </v>
      </c>
      <c r="G811" s="130" t="s">
        <v>2740</v>
      </c>
      <c r="H811" s="130" t="s">
        <v>2736</v>
      </c>
      <c r="I811" s="128" t="s">
        <v>52</v>
      </c>
      <c r="J811" s="134" t="str">
        <f>'73511-11'!K$51</f>
        <v>-</v>
      </c>
    </row>
    <row r="812" spans="1:10" x14ac:dyDescent="0.3">
      <c r="A812" s="128">
        <v>73511</v>
      </c>
      <c r="B812" s="128" t="s">
        <v>58</v>
      </c>
      <c r="C812" s="128" t="s">
        <v>2595</v>
      </c>
      <c r="D812" s="128">
        <v>2019</v>
      </c>
      <c r="E812" s="128" t="s">
        <v>32</v>
      </c>
      <c r="F812" s="128" t="str">
        <f>'73511-11'!A$51</f>
        <v xml:space="preserve">+ Gewerbeertrag bei öffentlich-rechtlichen Rundfunkanstalten </v>
      </c>
      <c r="G812" s="130" t="s">
        <v>2741</v>
      </c>
      <c r="H812" s="130" t="s">
        <v>2736</v>
      </c>
      <c r="I812" s="130" t="s">
        <v>325</v>
      </c>
      <c r="J812" s="134" t="str">
        <f>'73511-11'!L$51</f>
        <v>.</v>
      </c>
    </row>
    <row r="813" spans="1:10" x14ac:dyDescent="0.3">
      <c r="A813" s="128">
        <v>73511</v>
      </c>
      <c r="B813" s="128" t="s">
        <v>58</v>
      </c>
      <c r="C813" s="128" t="s">
        <v>2595</v>
      </c>
      <c r="D813" s="128">
        <v>2019</v>
      </c>
      <c r="E813" s="128" t="s">
        <v>32</v>
      </c>
      <c r="F813" s="128" t="str">
        <f>'73511-11'!A$51</f>
        <v xml:space="preserve">+ Gewerbeertrag bei öffentlich-rechtlichen Rundfunkanstalten </v>
      </c>
      <c r="G813" s="130" t="s">
        <v>2741</v>
      </c>
      <c r="H813" s="130" t="s">
        <v>2736</v>
      </c>
      <c r="I813" s="128" t="s">
        <v>52</v>
      </c>
      <c r="J813" s="134" t="str">
        <f>'73511-11'!M$51</f>
        <v>.</v>
      </c>
    </row>
    <row r="814" spans="1:10" x14ac:dyDescent="0.3">
      <c r="A814" s="128">
        <v>73511</v>
      </c>
      <c r="B814" s="128" t="s">
        <v>58</v>
      </c>
      <c r="C814" s="128" t="s">
        <v>2595</v>
      </c>
      <c r="D814" s="128">
        <v>2019</v>
      </c>
      <c r="E814" s="128" t="s">
        <v>32</v>
      </c>
      <c r="F814" s="128" t="str">
        <f>'73511-11'!A$51</f>
        <v xml:space="preserve">+ Gewerbeertrag bei öffentlich-rechtlichen Rundfunkanstalten </v>
      </c>
      <c r="G814" s="130" t="s">
        <v>2742</v>
      </c>
      <c r="H814" s="130" t="s">
        <v>2736</v>
      </c>
      <c r="I814" s="130" t="s">
        <v>325</v>
      </c>
      <c r="J814" s="134" t="str">
        <f>'73511-11'!N$51</f>
        <v>-</v>
      </c>
    </row>
    <row r="815" spans="1:10" x14ac:dyDescent="0.3">
      <c r="A815" s="128">
        <v>73511</v>
      </c>
      <c r="B815" s="128" t="s">
        <v>58</v>
      </c>
      <c r="C815" s="128" t="s">
        <v>2595</v>
      </c>
      <c r="D815" s="128">
        <v>2019</v>
      </c>
      <c r="E815" s="128" t="s">
        <v>32</v>
      </c>
      <c r="F815" s="128" t="str">
        <f>'73511-11'!A$51</f>
        <v xml:space="preserve">+ Gewerbeertrag bei öffentlich-rechtlichen Rundfunkanstalten </v>
      </c>
      <c r="G815" s="130" t="s">
        <v>2742</v>
      </c>
      <c r="H815" s="130" t="s">
        <v>2736</v>
      </c>
      <c r="I815" s="128" t="s">
        <v>52</v>
      </c>
      <c r="J815" s="134" t="str">
        <f>'73511-11'!O$51</f>
        <v>-</v>
      </c>
    </row>
    <row r="816" spans="1:10" x14ac:dyDescent="0.3">
      <c r="A816" s="128">
        <v>73511</v>
      </c>
      <c r="B816" s="128" t="s">
        <v>58</v>
      </c>
      <c r="C816" s="128" t="s">
        <v>2595</v>
      </c>
      <c r="D816" s="128">
        <v>2019</v>
      </c>
      <c r="E816" s="128" t="s">
        <v>32</v>
      </c>
      <c r="F816" s="128" t="str">
        <f>'73511-11'!A$51</f>
        <v xml:space="preserve">+ Gewerbeertrag bei öffentlich-rechtlichen Rundfunkanstalten </v>
      </c>
      <c r="G816" s="130" t="s">
        <v>2743</v>
      </c>
      <c r="H816" s="130" t="s">
        <v>2736</v>
      </c>
      <c r="I816" s="130" t="s">
        <v>325</v>
      </c>
      <c r="J816" s="134" t="str">
        <f>'73511-11'!P$51</f>
        <v>-</v>
      </c>
    </row>
    <row r="817" spans="1:10" x14ac:dyDescent="0.3">
      <c r="A817" s="128">
        <v>73511</v>
      </c>
      <c r="B817" s="128" t="s">
        <v>58</v>
      </c>
      <c r="C817" s="128" t="s">
        <v>2595</v>
      </c>
      <c r="D817" s="128">
        <v>2019</v>
      </c>
      <c r="E817" s="128" t="s">
        <v>32</v>
      </c>
      <c r="F817" s="128" t="str">
        <f>'73511-11'!A$51</f>
        <v xml:space="preserve">+ Gewerbeertrag bei öffentlich-rechtlichen Rundfunkanstalten </v>
      </c>
      <c r="G817" s="130" t="s">
        <v>2743</v>
      </c>
      <c r="H817" s="130" t="s">
        <v>2736</v>
      </c>
      <c r="I817" s="128" t="s">
        <v>52</v>
      </c>
      <c r="J817" s="134" t="str">
        <f>'73511-11'!Q$51</f>
        <v>-</v>
      </c>
    </row>
    <row r="818" spans="1:10" x14ac:dyDescent="0.3">
      <c r="A818" s="128">
        <v>73511</v>
      </c>
      <c r="B818" s="128" t="s">
        <v>58</v>
      </c>
      <c r="C818" s="128" t="s">
        <v>2595</v>
      </c>
      <c r="D818" s="128">
        <v>2019</v>
      </c>
      <c r="E818" s="128" t="s">
        <v>32</v>
      </c>
      <c r="F818" s="128" t="str">
        <f>'73511-11'!A$51</f>
        <v xml:space="preserve">+ Gewerbeertrag bei öffentlich-rechtlichen Rundfunkanstalten </v>
      </c>
      <c r="G818" s="130" t="s">
        <v>2744</v>
      </c>
      <c r="H818" s="130" t="s">
        <v>2736</v>
      </c>
      <c r="I818" s="130" t="s">
        <v>325</v>
      </c>
      <c r="J818" s="134" t="str">
        <f>'73511-11'!R$51</f>
        <v>.</v>
      </c>
    </row>
    <row r="819" spans="1:10" x14ac:dyDescent="0.3">
      <c r="A819" s="128">
        <v>73511</v>
      </c>
      <c r="B819" s="128" t="s">
        <v>58</v>
      </c>
      <c r="C819" s="128" t="s">
        <v>2595</v>
      </c>
      <c r="D819" s="128">
        <v>2019</v>
      </c>
      <c r="E819" s="128" t="s">
        <v>32</v>
      </c>
      <c r="F819" s="128" t="str">
        <f>'73511-11'!A$51</f>
        <v xml:space="preserve">+ Gewerbeertrag bei öffentlich-rechtlichen Rundfunkanstalten </v>
      </c>
      <c r="G819" s="130" t="s">
        <v>2744</v>
      </c>
      <c r="H819" s="130" t="s">
        <v>2736</v>
      </c>
      <c r="I819" s="128" t="s">
        <v>52</v>
      </c>
      <c r="J819" s="134" t="str">
        <f>'73511-11'!S$51</f>
        <v>.</v>
      </c>
    </row>
    <row r="820" spans="1:10" x14ac:dyDescent="0.3">
      <c r="A820" s="128">
        <v>73511</v>
      </c>
      <c r="B820" s="128" t="s">
        <v>58</v>
      </c>
      <c r="C820" s="128" t="s">
        <v>2595</v>
      </c>
      <c r="D820" s="128">
        <v>2019</v>
      </c>
      <c r="E820" s="128" t="s">
        <v>32</v>
      </c>
      <c r="F820" s="128" t="str">
        <f>'73511-11'!A$51</f>
        <v xml:space="preserve">+ Gewerbeertrag bei öffentlich-rechtlichen Rundfunkanstalten </v>
      </c>
      <c r="G820" s="130" t="s">
        <v>2745</v>
      </c>
      <c r="H820" s="130" t="s">
        <v>2736</v>
      </c>
      <c r="I820" s="130" t="s">
        <v>325</v>
      </c>
      <c r="J820" s="134" t="str">
        <f>'73511-11'!T$51</f>
        <v>.</v>
      </c>
    </row>
    <row r="821" spans="1:10" x14ac:dyDescent="0.3">
      <c r="A821" s="128">
        <v>73511</v>
      </c>
      <c r="B821" s="128" t="s">
        <v>58</v>
      </c>
      <c r="C821" s="128" t="s">
        <v>2595</v>
      </c>
      <c r="D821" s="128">
        <v>2019</v>
      </c>
      <c r="E821" s="128" t="s">
        <v>32</v>
      </c>
      <c r="F821" s="128" t="str">
        <f>'73511-11'!A$51</f>
        <v xml:space="preserve">+ Gewerbeertrag bei öffentlich-rechtlichen Rundfunkanstalten </v>
      </c>
      <c r="G821" s="130" t="s">
        <v>2745</v>
      </c>
      <c r="H821" s="130" t="s">
        <v>2736</v>
      </c>
      <c r="I821" s="128" t="s">
        <v>52</v>
      </c>
      <c r="J821" s="134" t="str">
        <f>'73511-11'!U$51</f>
        <v>.</v>
      </c>
    </row>
    <row r="822" spans="1:10" x14ac:dyDescent="0.3">
      <c r="A822" s="128">
        <v>73511</v>
      </c>
      <c r="B822" s="128" t="s">
        <v>58</v>
      </c>
      <c r="C822" s="128" t="s">
        <v>2595</v>
      </c>
      <c r="D822" s="128">
        <v>2019</v>
      </c>
      <c r="E822" s="128" t="s">
        <v>32</v>
      </c>
      <c r="F822" s="128" t="str">
        <f>'73511-11'!A$52</f>
        <v xml:space="preserve">+ Nicht ausgleichsfähiger oder  wegfallender Gewerbeverlust </v>
      </c>
      <c r="G822" s="130" t="s">
        <v>2734</v>
      </c>
      <c r="H822" s="130" t="s">
        <v>2736</v>
      </c>
      <c r="I822" s="130" t="s">
        <v>325</v>
      </c>
      <c r="J822" s="134">
        <f>'73511-11'!B$52</f>
        <v>4233</v>
      </c>
    </row>
    <row r="823" spans="1:10" x14ac:dyDescent="0.3">
      <c r="A823" s="128">
        <v>73511</v>
      </c>
      <c r="B823" s="128" t="s">
        <v>58</v>
      </c>
      <c r="C823" s="128" t="s">
        <v>2595</v>
      </c>
      <c r="D823" s="128">
        <v>2019</v>
      </c>
      <c r="E823" s="128" t="s">
        <v>32</v>
      </c>
      <c r="F823" s="128" t="str">
        <f>'73511-11'!A$52</f>
        <v xml:space="preserve">+ Nicht ausgleichsfähiger oder  wegfallender Gewerbeverlust </v>
      </c>
      <c r="G823" s="130" t="s">
        <v>2734</v>
      </c>
      <c r="H823" s="130" t="s">
        <v>2736</v>
      </c>
      <c r="I823" s="128" t="s">
        <v>52</v>
      </c>
      <c r="J823" s="134">
        <f>'73511-11'!C$52</f>
        <v>-127790</v>
      </c>
    </row>
    <row r="824" spans="1:10" x14ac:dyDescent="0.3">
      <c r="A824" s="128">
        <v>73511</v>
      </c>
      <c r="B824" s="128" t="s">
        <v>58</v>
      </c>
      <c r="C824" s="128" t="s">
        <v>2595</v>
      </c>
      <c r="D824" s="128">
        <v>2019</v>
      </c>
      <c r="E824" s="128" t="s">
        <v>32</v>
      </c>
      <c r="F824" s="128" t="str">
        <f>'73511-11'!A$52</f>
        <v xml:space="preserve">+ Nicht ausgleichsfähiger oder  wegfallender Gewerbeverlust </v>
      </c>
      <c r="G824" s="130" t="s">
        <v>2737</v>
      </c>
      <c r="H824" s="130" t="s">
        <v>2736</v>
      </c>
      <c r="I824" s="130" t="s">
        <v>325</v>
      </c>
      <c r="J824" s="134">
        <f>'73511-11'!D$52</f>
        <v>4132</v>
      </c>
    </row>
    <row r="825" spans="1:10" x14ac:dyDescent="0.3">
      <c r="A825" s="128">
        <v>73511</v>
      </c>
      <c r="B825" s="128" t="s">
        <v>58</v>
      </c>
      <c r="C825" s="128" t="s">
        <v>2595</v>
      </c>
      <c r="D825" s="128">
        <v>2019</v>
      </c>
      <c r="E825" s="128" t="s">
        <v>32</v>
      </c>
      <c r="F825" s="128" t="str">
        <f>'73511-11'!A$52</f>
        <v xml:space="preserve">+ Nicht ausgleichsfähiger oder  wegfallender Gewerbeverlust </v>
      </c>
      <c r="G825" s="130" t="s">
        <v>2737</v>
      </c>
      <c r="H825" s="130" t="s">
        <v>2736</v>
      </c>
      <c r="I825" s="128" t="s">
        <v>52</v>
      </c>
      <c r="J825" s="134">
        <f>'73511-11'!E$52</f>
        <v>-140496</v>
      </c>
    </row>
    <row r="826" spans="1:10" x14ac:dyDescent="0.3">
      <c r="A826" s="128">
        <v>73511</v>
      </c>
      <c r="B826" s="128" t="s">
        <v>58</v>
      </c>
      <c r="C826" s="128" t="s">
        <v>2595</v>
      </c>
      <c r="D826" s="128">
        <v>2019</v>
      </c>
      <c r="E826" s="128" t="s">
        <v>32</v>
      </c>
      <c r="F826" s="128" t="str">
        <f>'73511-11'!A$52</f>
        <v xml:space="preserve">+ Nicht ausgleichsfähiger oder  wegfallender Gewerbeverlust </v>
      </c>
      <c r="G826" s="130" t="s">
        <v>2738</v>
      </c>
      <c r="H826" s="130" t="s">
        <v>2736</v>
      </c>
      <c r="I826" s="130" t="s">
        <v>325</v>
      </c>
      <c r="J826" s="134">
        <f>'73511-11'!F$52</f>
        <v>3641</v>
      </c>
    </row>
    <row r="827" spans="1:10" x14ac:dyDescent="0.3">
      <c r="A827" s="128">
        <v>73511</v>
      </c>
      <c r="B827" s="128" t="s">
        <v>58</v>
      </c>
      <c r="C827" s="128" t="s">
        <v>2595</v>
      </c>
      <c r="D827" s="128">
        <v>2019</v>
      </c>
      <c r="E827" s="128" t="s">
        <v>32</v>
      </c>
      <c r="F827" s="128" t="str">
        <f>'73511-11'!A$52</f>
        <v xml:space="preserve">+ Nicht ausgleichsfähiger oder  wegfallender Gewerbeverlust </v>
      </c>
      <c r="G827" s="130" t="s">
        <v>2738</v>
      </c>
      <c r="H827" s="130" t="s">
        <v>2736</v>
      </c>
      <c r="I827" s="128" t="s">
        <v>52</v>
      </c>
      <c r="J827" s="134">
        <f>'73511-11'!G$52</f>
        <v>411797</v>
      </c>
    </row>
    <row r="828" spans="1:10" x14ac:dyDescent="0.3">
      <c r="A828" s="128">
        <v>73511</v>
      </c>
      <c r="B828" s="128" t="s">
        <v>58</v>
      </c>
      <c r="C828" s="128" t="s">
        <v>2595</v>
      </c>
      <c r="D828" s="128">
        <v>2019</v>
      </c>
      <c r="E828" s="128" t="s">
        <v>32</v>
      </c>
      <c r="F828" s="128" t="str">
        <f>'73511-11'!A$52</f>
        <v xml:space="preserve">+ Nicht ausgleichsfähiger oder  wegfallender Gewerbeverlust </v>
      </c>
      <c r="G828" s="130" t="s">
        <v>2739</v>
      </c>
      <c r="H828" s="130" t="s">
        <v>2736</v>
      </c>
      <c r="I828" s="130" t="s">
        <v>325</v>
      </c>
      <c r="J828" s="134">
        <f>'73511-11'!H$52</f>
        <v>487</v>
      </c>
    </row>
    <row r="829" spans="1:10" x14ac:dyDescent="0.3">
      <c r="A829" s="128">
        <v>73511</v>
      </c>
      <c r="B829" s="128" t="s">
        <v>58</v>
      </c>
      <c r="C829" s="128" t="s">
        <v>2595</v>
      </c>
      <c r="D829" s="128">
        <v>2019</v>
      </c>
      <c r="E829" s="128" t="s">
        <v>32</v>
      </c>
      <c r="F829" s="128" t="str">
        <f>'73511-11'!A$52</f>
        <v xml:space="preserve">+ Nicht ausgleichsfähiger oder  wegfallender Gewerbeverlust </v>
      </c>
      <c r="G829" s="130" t="s">
        <v>2739</v>
      </c>
      <c r="H829" s="130" t="s">
        <v>2736</v>
      </c>
      <c r="I829" s="128" t="s">
        <v>52</v>
      </c>
      <c r="J829" s="134">
        <f>'73511-11'!I$52</f>
        <v>-552313</v>
      </c>
    </row>
    <row r="830" spans="1:10" x14ac:dyDescent="0.3">
      <c r="A830" s="128">
        <v>73511</v>
      </c>
      <c r="B830" s="128" t="s">
        <v>58</v>
      </c>
      <c r="C830" s="128" t="s">
        <v>2595</v>
      </c>
      <c r="D830" s="128">
        <v>2019</v>
      </c>
      <c r="E830" s="128" t="s">
        <v>32</v>
      </c>
      <c r="F830" s="128" t="str">
        <f>'73511-11'!A$52</f>
        <v xml:space="preserve">+ Nicht ausgleichsfähiger oder  wegfallender Gewerbeverlust </v>
      </c>
      <c r="G830" s="130" t="s">
        <v>2740</v>
      </c>
      <c r="H830" s="130" t="s">
        <v>2736</v>
      </c>
      <c r="I830" s="130" t="s">
        <v>325</v>
      </c>
      <c r="J830" s="134">
        <f>'73511-11'!J$52</f>
        <v>4</v>
      </c>
    </row>
    <row r="831" spans="1:10" x14ac:dyDescent="0.3">
      <c r="A831" s="128">
        <v>73511</v>
      </c>
      <c r="B831" s="128" t="s">
        <v>58</v>
      </c>
      <c r="C831" s="128" t="s">
        <v>2595</v>
      </c>
      <c r="D831" s="128">
        <v>2019</v>
      </c>
      <c r="E831" s="128" t="s">
        <v>32</v>
      </c>
      <c r="F831" s="128" t="str">
        <f>'73511-11'!A$52</f>
        <v xml:space="preserve">+ Nicht ausgleichsfähiger oder  wegfallender Gewerbeverlust </v>
      </c>
      <c r="G831" s="130" t="s">
        <v>2740</v>
      </c>
      <c r="H831" s="130" t="s">
        <v>2736</v>
      </c>
      <c r="I831" s="128" t="s">
        <v>52</v>
      </c>
      <c r="J831" s="134">
        <f>'73511-11'!K$52</f>
        <v>21</v>
      </c>
    </row>
    <row r="832" spans="1:10" x14ac:dyDescent="0.3">
      <c r="A832" s="128">
        <v>73511</v>
      </c>
      <c r="B832" s="128" t="s">
        <v>58</v>
      </c>
      <c r="C832" s="128" t="s">
        <v>2595</v>
      </c>
      <c r="D832" s="128">
        <v>2019</v>
      </c>
      <c r="E832" s="128" t="s">
        <v>32</v>
      </c>
      <c r="F832" s="128" t="str">
        <f>'73511-11'!A$52</f>
        <v xml:space="preserve">+ Nicht ausgleichsfähiger oder  wegfallender Gewerbeverlust </v>
      </c>
      <c r="G832" s="130" t="s">
        <v>2741</v>
      </c>
      <c r="H832" s="130" t="s">
        <v>2736</v>
      </c>
      <c r="I832" s="130" t="s">
        <v>325</v>
      </c>
      <c r="J832" s="134">
        <f>'73511-11'!L$52</f>
        <v>101</v>
      </c>
    </row>
    <row r="833" spans="1:10" x14ac:dyDescent="0.3">
      <c r="A833" s="128">
        <v>73511</v>
      </c>
      <c r="B833" s="128" t="s">
        <v>58</v>
      </c>
      <c r="C833" s="128" t="s">
        <v>2595</v>
      </c>
      <c r="D833" s="128">
        <v>2019</v>
      </c>
      <c r="E833" s="128" t="s">
        <v>32</v>
      </c>
      <c r="F833" s="128" t="str">
        <f>'73511-11'!A$52</f>
        <v xml:space="preserve">+ Nicht ausgleichsfähiger oder  wegfallender Gewerbeverlust </v>
      </c>
      <c r="G833" s="130" t="s">
        <v>2741</v>
      </c>
      <c r="H833" s="130" t="s">
        <v>2736</v>
      </c>
      <c r="I833" s="128" t="s">
        <v>52</v>
      </c>
      <c r="J833" s="134">
        <f>'73511-11'!M$52</f>
        <v>12706</v>
      </c>
    </row>
    <row r="834" spans="1:10" x14ac:dyDescent="0.3">
      <c r="A834" s="128">
        <v>73511</v>
      </c>
      <c r="B834" s="128" t="s">
        <v>58</v>
      </c>
      <c r="C834" s="128" t="s">
        <v>2595</v>
      </c>
      <c r="D834" s="128">
        <v>2019</v>
      </c>
      <c r="E834" s="128" t="s">
        <v>32</v>
      </c>
      <c r="F834" s="128" t="str">
        <f>'73511-11'!A$52</f>
        <v xml:space="preserve">+ Nicht ausgleichsfähiger oder  wegfallender Gewerbeverlust </v>
      </c>
      <c r="G834" s="130" t="s">
        <v>2742</v>
      </c>
      <c r="H834" s="130" t="s">
        <v>2736</v>
      </c>
      <c r="I834" s="130" t="s">
        <v>325</v>
      </c>
      <c r="J834" s="134">
        <f>'73511-11'!N$52</f>
        <v>35</v>
      </c>
    </row>
    <row r="835" spans="1:10" x14ac:dyDescent="0.3">
      <c r="A835" s="128">
        <v>73511</v>
      </c>
      <c r="B835" s="128" t="s">
        <v>58</v>
      </c>
      <c r="C835" s="128" t="s">
        <v>2595</v>
      </c>
      <c r="D835" s="128">
        <v>2019</v>
      </c>
      <c r="E835" s="128" t="s">
        <v>32</v>
      </c>
      <c r="F835" s="128" t="str">
        <f>'73511-11'!A$52</f>
        <v xml:space="preserve">+ Nicht ausgleichsfähiger oder  wegfallender Gewerbeverlust </v>
      </c>
      <c r="G835" s="130" t="s">
        <v>2742</v>
      </c>
      <c r="H835" s="130" t="s">
        <v>2736</v>
      </c>
      <c r="I835" s="128" t="s">
        <v>52</v>
      </c>
      <c r="J835" s="134">
        <f>'73511-11'!O$52</f>
        <v>1205</v>
      </c>
    </row>
    <row r="836" spans="1:10" x14ac:dyDescent="0.3">
      <c r="A836" s="128">
        <v>73511</v>
      </c>
      <c r="B836" s="128" t="s">
        <v>58</v>
      </c>
      <c r="C836" s="128" t="s">
        <v>2595</v>
      </c>
      <c r="D836" s="128">
        <v>2019</v>
      </c>
      <c r="E836" s="128" t="s">
        <v>32</v>
      </c>
      <c r="F836" s="128" t="str">
        <f>'73511-11'!A$52</f>
        <v xml:space="preserve">+ Nicht ausgleichsfähiger oder  wegfallender Gewerbeverlust </v>
      </c>
      <c r="G836" s="130" t="s">
        <v>2743</v>
      </c>
      <c r="H836" s="130" t="s">
        <v>2736</v>
      </c>
      <c r="I836" s="130" t="s">
        <v>325</v>
      </c>
      <c r="J836" s="134">
        <f>'73511-11'!P$52</f>
        <v>23</v>
      </c>
    </row>
    <row r="837" spans="1:10" x14ac:dyDescent="0.3">
      <c r="A837" s="128">
        <v>73511</v>
      </c>
      <c r="B837" s="128" t="s">
        <v>58</v>
      </c>
      <c r="C837" s="128" t="s">
        <v>2595</v>
      </c>
      <c r="D837" s="128">
        <v>2019</v>
      </c>
      <c r="E837" s="128" t="s">
        <v>32</v>
      </c>
      <c r="F837" s="128" t="str">
        <f>'73511-11'!A$52</f>
        <v xml:space="preserve">+ Nicht ausgleichsfähiger oder  wegfallender Gewerbeverlust </v>
      </c>
      <c r="G837" s="130" t="s">
        <v>2743</v>
      </c>
      <c r="H837" s="130" t="s">
        <v>2736</v>
      </c>
      <c r="I837" s="128" t="s">
        <v>52</v>
      </c>
      <c r="J837" s="134">
        <f>'73511-11'!Q$52</f>
        <v>1383</v>
      </c>
    </row>
    <row r="838" spans="1:10" x14ac:dyDescent="0.3">
      <c r="A838" s="128">
        <v>73511</v>
      </c>
      <c r="B838" s="128" t="s">
        <v>58</v>
      </c>
      <c r="C838" s="128" t="s">
        <v>2595</v>
      </c>
      <c r="D838" s="128">
        <v>2019</v>
      </c>
      <c r="E838" s="128" t="s">
        <v>32</v>
      </c>
      <c r="F838" s="128" t="str">
        <f>'73511-11'!A$52</f>
        <v xml:space="preserve">+ Nicht ausgleichsfähiger oder  wegfallender Gewerbeverlust </v>
      </c>
      <c r="G838" s="130" t="s">
        <v>2744</v>
      </c>
      <c r="H838" s="130" t="s">
        <v>2736</v>
      </c>
      <c r="I838" s="130" t="s">
        <v>325</v>
      </c>
      <c r="J838" s="134">
        <f>'73511-11'!R$52</f>
        <v>15</v>
      </c>
    </row>
    <row r="839" spans="1:10" x14ac:dyDescent="0.3">
      <c r="A839" s="128">
        <v>73511</v>
      </c>
      <c r="B839" s="128" t="s">
        <v>58</v>
      </c>
      <c r="C839" s="128" t="s">
        <v>2595</v>
      </c>
      <c r="D839" s="128">
        <v>2019</v>
      </c>
      <c r="E839" s="128" t="s">
        <v>32</v>
      </c>
      <c r="F839" s="128" t="str">
        <f>'73511-11'!A$52</f>
        <v xml:space="preserve">+ Nicht ausgleichsfähiger oder  wegfallender Gewerbeverlust </v>
      </c>
      <c r="G839" s="130" t="s">
        <v>2744</v>
      </c>
      <c r="H839" s="130" t="s">
        <v>2736</v>
      </c>
      <c r="I839" s="128" t="s">
        <v>52</v>
      </c>
      <c r="J839" s="134">
        <f>'73511-11'!S$52</f>
        <v>-5567</v>
      </c>
    </row>
    <row r="840" spans="1:10" x14ac:dyDescent="0.3">
      <c r="A840" s="128">
        <v>73511</v>
      </c>
      <c r="B840" s="128" t="s">
        <v>58</v>
      </c>
      <c r="C840" s="128" t="s">
        <v>2595</v>
      </c>
      <c r="D840" s="128">
        <v>2019</v>
      </c>
      <c r="E840" s="128" t="s">
        <v>32</v>
      </c>
      <c r="F840" s="128" t="str">
        <f>'73511-11'!A$52</f>
        <v xml:space="preserve">+ Nicht ausgleichsfähiger oder  wegfallender Gewerbeverlust </v>
      </c>
      <c r="G840" s="130" t="s">
        <v>2745</v>
      </c>
      <c r="H840" s="130" t="s">
        <v>2736</v>
      </c>
      <c r="I840" s="130" t="s">
        <v>325</v>
      </c>
      <c r="J840" s="134">
        <f>'73511-11'!T$52</f>
        <v>28</v>
      </c>
    </row>
    <row r="841" spans="1:10" x14ac:dyDescent="0.3">
      <c r="A841" s="128">
        <v>73511</v>
      </c>
      <c r="B841" s="128" t="s">
        <v>58</v>
      </c>
      <c r="C841" s="128" t="s">
        <v>2595</v>
      </c>
      <c r="D841" s="128">
        <v>2019</v>
      </c>
      <c r="E841" s="128" t="s">
        <v>32</v>
      </c>
      <c r="F841" s="128" t="str">
        <f>'73511-11'!A$52</f>
        <v xml:space="preserve">+ Nicht ausgleichsfähiger oder  wegfallender Gewerbeverlust </v>
      </c>
      <c r="G841" s="130" t="s">
        <v>2745</v>
      </c>
      <c r="H841" s="130" t="s">
        <v>2736</v>
      </c>
      <c r="I841" s="128" t="s">
        <v>52</v>
      </c>
      <c r="J841" s="134">
        <f>'73511-11'!U$52</f>
        <v>15686</v>
      </c>
    </row>
    <row r="842" spans="1:10" x14ac:dyDescent="0.3">
      <c r="A842" s="128">
        <v>73511</v>
      </c>
      <c r="B842" s="128" t="s">
        <v>58</v>
      </c>
      <c r="C842" s="128" t="s">
        <v>2595</v>
      </c>
      <c r="D842" s="128">
        <v>2019</v>
      </c>
      <c r="E842" s="128" t="s">
        <v>32</v>
      </c>
      <c r="F842" s="128" t="str">
        <f>'73511-11'!A$53</f>
        <v>+ Mind. des neg. Gewerbeertrags des Sanierungsjahres bei unternehmensbez. Sanierung nach § 7b Abs. 2 Satz 1 Nr. 1 GewStG ggf. i.V. mit Abs. 3 Satz 2 GewStG</v>
      </c>
      <c r="G842" s="130" t="s">
        <v>2734</v>
      </c>
      <c r="H842" s="130" t="s">
        <v>2736</v>
      </c>
      <c r="I842" s="130" t="s">
        <v>325</v>
      </c>
      <c r="J842" s="134">
        <f>'73511-11'!B$53</f>
        <v>17</v>
      </c>
    </row>
    <row r="843" spans="1:10" x14ac:dyDescent="0.3">
      <c r="A843" s="128">
        <v>73511</v>
      </c>
      <c r="B843" s="128" t="s">
        <v>58</v>
      </c>
      <c r="C843" s="128" t="s">
        <v>2595</v>
      </c>
      <c r="D843" s="128">
        <v>2019</v>
      </c>
      <c r="E843" s="128" t="s">
        <v>32</v>
      </c>
      <c r="F843" s="128" t="str">
        <f>'73511-11'!A$53</f>
        <v>+ Mind. des neg. Gewerbeertrags des Sanierungsjahres bei unternehmensbez. Sanierung nach § 7b Abs. 2 Satz 1 Nr. 1 GewStG ggf. i.V. mit Abs. 3 Satz 2 GewStG</v>
      </c>
      <c r="G843" s="130" t="s">
        <v>2734</v>
      </c>
      <c r="H843" s="130" t="s">
        <v>2736</v>
      </c>
      <c r="I843" s="128" t="s">
        <v>52</v>
      </c>
      <c r="J843" s="134">
        <f>'73511-11'!C$53</f>
        <v>150520</v>
      </c>
    </row>
    <row r="844" spans="1:10" x14ac:dyDescent="0.3">
      <c r="A844" s="128">
        <v>73511</v>
      </c>
      <c r="B844" s="128" t="s">
        <v>58</v>
      </c>
      <c r="C844" s="128" t="s">
        <v>2595</v>
      </c>
      <c r="D844" s="128">
        <v>2019</v>
      </c>
      <c r="E844" s="128" t="s">
        <v>32</v>
      </c>
      <c r="F844" s="128" t="str">
        <f>'73511-11'!A$53</f>
        <v>+ Mind. des neg. Gewerbeertrags des Sanierungsjahres bei unternehmensbez. Sanierung nach § 7b Abs. 2 Satz 1 Nr. 1 GewStG ggf. i.V. mit Abs. 3 Satz 2 GewStG</v>
      </c>
      <c r="G844" s="130" t="s">
        <v>2737</v>
      </c>
      <c r="H844" s="130" t="s">
        <v>2736</v>
      </c>
      <c r="I844" s="130" t="s">
        <v>325</v>
      </c>
      <c r="J844" s="134" t="str">
        <f>'73511-11'!D$53</f>
        <v>.</v>
      </c>
    </row>
    <row r="845" spans="1:10" x14ac:dyDescent="0.3">
      <c r="A845" s="128">
        <v>73511</v>
      </c>
      <c r="B845" s="128" t="s">
        <v>58</v>
      </c>
      <c r="C845" s="128" t="s">
        <v>2595</v>
      </c>
      <c r="D845" s="128">
        <v>2019</v>
      </c>
      <c r="E845" s="128" t="s">
        <v>32</v>
      </c>
      <c r="F845" s="128" t="str">
        <f>'73511-11'!A$53</f>
        <v>+ Mind. des neg. Gewerbeertrags des Sanierungsjahres bei unternehmensbez. Sanierung nach § 7b Abs. 2 Satz 1 Nr. 1 GewStG ggf. i.V. mit Abs. 3 Satz 2 GewStG</v>
      </c>
      <c r="G845" s="130" t="s">
        <v>2737</v>
      </c>
      <c r="H845" s="130" t="s">
        <v>2736</v>
      </c>
      <c r="I845" s="128" t="s">
        <v>52</v>
      </c>
      <c r="J845" s="134" t="str">
        <f>'73511-11'!E$53</f>
        <v>.</v>
      </c>
    </row>
    <row r="846" spans="1:10" x14ac:dyDescent="0.3">
      <c r="A846" s="128">
        <v>73511</v>
      </c>
      <c r="B846" s="128" t="s">
        <v>58</v>
      </c>
      <c r="C846" s="128" t="s">
        <v>2595</v>
      </c>
      <c r="D846" s="128">
        <v>2019</v>
      </c>
      <c r="E846" s="128" t="s">
        <v>32</v>
      </c>
      <c r="F846" s="128" t="str">
        <f>'73511-11'!A$53</f>
        <v>+ Mind. des neg. Gewerbeertrags des Sanierungsjahres bei unternehmensbez. Sanierung nach § 7b Abs. 2 Satz 1 Nr. 1 GewStG ggf. i.V. mit Abs. 3 Satz 2 GewStG</v>
      </c>
      <c r="G846" s="130" t="s">
        <v>2738</v>
      </c>
      <c r="H846" s="130" t="s">
        <v>2736</v>
      </c>
      <c r="I846" s="130" t="s">
        <v>325</v>
      </c>
      <c r="J846" s="134" t="str">
        <f>'73511-11'!F$53</f>
        <v>.</v>
      </c>
    </row>
    <row r="847" spans="1:10" x14ac:dyDescent="0.3">
      <c r="A847" s="128">
        <v>73511</v>
      </c>
      <c r="B847" s="128" t="s">
        <v>58</v>
      </c>
      <c r="C847" s="128" t="s">
        <v>2595</v>
      </c>
      <c r="D847" s="128">
        <v>2019</v>
      </c>
      <c r="E847" s="128" t="s">
        <v>32</v>
      </c>
      <c r="F847" s="128" t="str">
        <f>'73511-11'!A$53</f>
        <v>+ Mind. des neg. Gewerbeertrags des Sanierungsjahres bei unternehmensbez. Sanierung nach § 7b Abs. 2 Satz 1 Nr. 1 GewStG ggf. i.V. mit Abs. 3 Satz 2 GewStG</v>
      </c>
      <c r="G847" s="130" t="s">
        <v>2738</v>
      </c>
      <c r="H847" s="130" t="s">
        <v>2736</v>
      </c>
      <c r="I847" s="128" t="s">
        <v>52</v>
      </c>
      <c r="J847" s="134" t="str">
        <f>'73511-11'!G$53</f>
        <v>.</v>
      </c>
    </row>
    <row r="848" spans="1:10" x14ac:dyDescent="0.3">
      <c r="A848" s="128">
        <v>73511</v>
      </c>
      <c r="B848" s="128" t="s">
        <v>58</v>
      </c>
      <c r="C848" s="128" t="s">
        <v>2595</v>
      </c>
      <c r="D848" s="128">
        <v>2019</v>
      </c>
      <c r="E848" s="128" t="s">
        <v>32</v>
      </c>
      <c r="F848" s="128" t="str">
        <f>'73511-11'!A$53</f>
        <v>+ Mind. des neg. Gewerbeertrags des Sanierungsjahres bei unternehmensbez. Sanierung nach § 7b Abs. 2 Satz 1 Nr. 1 GewStG ggf. i.V. mit Abs. 3 Satz 2 GewStG</v>
      </c>
      <c r="G848" s="130" t="s">
        <v>2739</v>
      </c>
      <c r="H848" s="130" t="s">
        <v>2736</v>
      </c>
      <c r="I848" s="130" t="s">
        <v>325</v>
      </c>
      <c r="J848" s="134" t="str">
        <f>'73511-11'!H$53</f>
        <v>.</v>
      </c>
    </row>
    <row r="849" spans="1:10" x14ac:dyDescent="0.3">
      <c r="A849" s="128">
        <v>73511</v>
      </c>
      <c r="B849" s="128" t="s">
        <v>58</v>
      </c>
      <c r="C849" s="128" t="s">
        <v>2595</v>
      </c>
      <c r="D849" s="128">
        <v>2019</v>
      </c>
      <c r="E849" s="128" t="s">
        <v>32</v>
      </c>
      <c r="F849" s="128" t="str">
        <f>'73511-11'!A$53</f>
        <v>+ Mind. des neg. Gewerbeertrags des Sanierungsjahres bei unternehmensbez. Sanierung nach § 7b Abs. 2 Satz 1 Nr. 1 GewStG ggf. i.V. mit Abs. 3 Satz 2 GewStG</v>
      </c>
      <c r="G849" s="130" t="s">
        <v>2739</v>
      </c>
      <c r="H849" s="130" t="s">
        <v>2736</v>
      </c>
      <c r="I849" s="128" t="s">
        <v>52</v>
      </c>
      <c r="J849" s="134" t="str">
        <f>'73511-11'!I$53</f>
        <v>.</v>
      </c>
    </row>
    <row r="850" spans="1:10" x14ac:dyDescent="0.3">
      <c r="A850" s="128">
        <v>73511</v>
      </c>
      <c r="B850" s="128" t="s">
        <v>58</v>
      </c>
      <c r="C850" s="128" t="s">
        <v>2595</v>
      </c>
      <c r="D850" s="128">
        <v>2019</v>
      </c>
      <c r="E850" s="128" t="s">
        <v>32</v>
      </c>
      <c r="F850" s="128" t="str">
        <f>'73511-11'!A$53</f>
        <v>+ Mind. des neg. Gewerbeertrags des Sanierungsjahres bei unternehmensbez. Sanierung nach § 7b Abs. 2 Satz 1 Nr. 1 GewStG ggf. i.V. mit Abs. 3 Satz 2 GewStG</v>
      </c>
      <c r="G850" s="130" t="s">
        <v>2740</v>
      </c>
      <c r="H850" s="130" t="s">
        <v>2736</v>
      </c>
      <c r="I850" s="130" t="s">
        <v>325</v>
      </c>
      <c r="J850" s="134" t="str">
        <f>'73511-11'!J$53</f>
        <v>-</v>
      </c>
    </row>
    <row r="851" spans="1:10" x14ac:dyDescent="0.3">
      <c r="A851" s="128">
        <v>73511</v>
      </c>
      <c r="B851" s="128" t="s">
        <v>58</v>
      </c>
      <c r="C851" s="128" t="s">
        <v>2595</v>
      </c>
      <c r="D851" s="128">
        <v>2019</v>
      </c>
      <c r="E851" s="128" t="s">
        <v>32</v>
      </c>
      <c r="F851" s="128" t="str">
        <f>'73511-11'!A$53</f>
        <v>+ Mind. des neg. Gewerbeertrags des Sanierungsjahres bei unternehmensbez. Sanierung nach § 7b Abs. 2 Satz 1 Nr. 1 GewStG ggf. i.V. mit Abs. 3 Satz 2 GewStG</v>
      </c>
      <c r="G851" s="130" t="s">
        <v>2740</v>
      </c>
      <c r="H851" s="130" t="s">
        <v>2736</v>
      </c>
      <c r="I851" s="128" t="s">
        <v>52</v>
      </c>
      <c r="J851" s="134" t="str">
        <f>'73511-11'!K$53</f>
        <v>-</v>
      </c>
    </row>
    <row r="852" spans="1:10" x14ac:dyDescent="0.3">
      <c r="A852" s="128">
        <v>73511</v>
      </c>
      <c r="B852" s="128" t="s">
        <v>58</v>
      </c>
      <c r="C852" s="128" t="s">
        <v>2595</v>
      </c>
      <c r="D852" s="128">
        <v>2019</v>
      </c>
      <c r="E852" s="128" t="s">
        <v>32</v>
      </c>
      <c r="F852" s="128" t="str">
        <f>'73511-11'!A$53</f>
        <v>+ Mind. des neg. Gewerbeertrags des Sanierungsjahres bei unternehmensbez. Sanierung nach § 7b Abs. 2 Satz 1 Nr. 1 GewStG ggf. i.V. mit Abs. 3 Satz 2 GewStG</v>
      </c>
      <c r="G852" s="130" t="s">
        <v>2741</v>
      </c>
      <c r="H852" s="130" t="s">
        <v>2736</v>
      </c>
      <c r="I852" s="130" t="s">
        <v>325</v>
      </c>
      <c r="J852" s="134" t="str">
        <f>'73511-11'!L$53</f>
        <v>-</v>
      </c>
    </row>
    <row r="853" spans="1:10" x14ac:dyDescent="0.3">
      <c r="A853" s="128">
        <v>73511</v>
      </c>
      <c r="B853" s="128" t="s">
        <v>58</v>
      </c>
      <c r="C853" s="128" t="s">
        <v>2595</v>
      </c>
      <c r="D853" s="128">
        <v>2019</v>
      </c>
      <c r="E853" s="128" t="s">
        <v>32</v>
      </c>
      <c r="F853" s="128" t="str">
        <f>'73511-11'!A$53</f>
        <v>+ Mind. des neg. Gewerbeertrags des Sanierungsjahres bei unternehmensbez. Sanierung nach § 7b Abs. 2 Satz 1 Nr. 1 GewStG ggf. i.V. mit Abs. 3 Satz 2 GewStG</v>
      </c>
      <c r="G853" s="130" t="s">
        <v>2741</v>
      </c>
      <c r="H853" s="130" t="s">
        <v>2736</v>
      </c>
      <c r="I853" s="128" t="s">
        <v>52</v>
      </c>
      <c r="J853" s="134" t="str">
        <f>'73511-11'!M$53</f>
        <v>-</v>
      </c>
    </row>
    <row r="854" spans="1:10" x14ac:dyDescent="0.3">
      <c r="A854" s="128">
        <v>73511</v>
      </c>
      <c r="B854" s="128" t="s">
        <v>58</v>
      </c>
      <c r="C854" s="128" t="s">
        <v>2595</v>
      </c>
      <c r="D854" s="128">
        <v>2019</v>
      </c>
      <c r="E854" s="128" t="s">
        <v>32</v>
      </c>
      <c r="F854" s="128" t="str">
        <f>'73511-11'!A$53</f>
        <v>+ Mind. des neg. Gewerbeertrags des Sanierungsjahres bei unternehmensbez. Sanierung nach § 7b Abs. 2 Satz 1 Nr. 1 GewStG ggf. i.V. mit Abs. 3 Satz 2 GewStG</v>
      </c>
      <c r="G854" s="130" t="s">
        <v>2742</v>
      </c>
      <c r="H854" s="130" t="s">
        <v>2736</v>
      </c>
      <c r="I854" s="130" t="s">
        <v>325</v>
      </c>
      <c r="J854" s="134" t="str">
        <f>'73511-11'!N$53</f>
        <v>-</v>
      </c>
    </row>
    <row r="855" spans="1:10" x14ac:dyDescent="0.3">
      <c r="A855" s="128">
        <v>73511</v>
      </c>
      <c r="B855" s="128" t="s">
        <v>58</v>
      </c>
      <c r="C855" s="128" t="s">
        <v>2595</v>
      </c>
      <c r="D855" s="128">
        <v>2019</v>
      </c>
      <c r="E855" s="128" t="s">
        <v>32</v>
      </c>
      <c r="F855" s="128" t="str">
        <f>'73511-11'!A$53</f>
        <v>+ Mind. des neg. Gewerbeertrags des Sanierungsjahres bei unternehmensbez. Sanierung nach § 7b Abs. 2 Satz 1 Nr. 1 GewStG ggf. i.V. mit Abs. 3 Satz 2 GewStG</v>
      </c>
      <c r="G855" s="130" t="s">
        <v>2742</v>
      </c>
      <c r="H855" s="130" t="s">
        <v>2736</v>
      </c>
      <c r="I855" s="128" t="s">
        <v>52</v>
      </c>
      <c r="J855" s="134" t="str">
        <f>'73511-11'!O$53</f>
        <v>-</v>
      </c>
    </row>
    <row r="856" spans="1:10" x14ac:dyDescent="0.3">
      <c r="A856" s="128">
        <v>73511</v>
      </c>
      <c r="B856" s="128" t="s">
        <v>58</v>
      </c>
      <c r="C856" s="128" t="s">
        <v>2595</v>
      </c>
      <c r="D856" s="128">
        <v>2019</v>
      </c>
      <c r="E856" s="128" t="s">
        <v>32</v>
      </c>
      <c r="F856" s="128" t="str">
        <f>'73511-11'!A$53</f>
        <v>+ Mind. des neg. Gewerbeertrags des Sanierungsjahres bei unternehmensbez. Sanierung nach § 7b Abs. 2 Satz 1 Nr. 1 GewStG ggf. i.V. mit Abs. 3 Satz 2 GewStG</v>
      </c>
      <c r="G856" s="130" t="s">
        <v>2743</v>
      </c>
      <c r="H856" s="130" t="s">
        <v>2736</v>
      </c>
      <c r="I856" s="130" t="s">
        <v>325</v>
      </c>
      <c r="J856" s="134" t="str">
        <f>'73511-11'!P$53</f>
        <v>-</v>
      </c>
    </row>
    <row r="857" spans="1:10" x14ac:dyDescent="0.3">
      <c r="A857" s="128">
        <v>73511</v>
      </c>
      <c r="B857" s="128" t="s">
        <v>58</v>
      </c>
      <c r="C857" s="128" t="s">
        <v>2595</v>
      </c>
      <c r="D857" s="128">
        <v>2019</v>
      </c>
      <c r="E857" s="128" t="s">
        <v>32</v>
      </c>
      <c r="F857" s="128" t="str">
        <f>'73511-11'!A$53</f>
        <v>+ Mind. des neg. Gewerbeertrags des Sanierungsjahres bei unternehmensbez. Sanierung nach § 7b Abs. 2 Satz 1 Nr. 1 GewStG ggf. i.V. mit Abs. 3 Satz 2 GewStG</v>
      </c>
      <c r="G857" s="130" t="s">
        <v>2743</v>
      </c>
      <c r="H857" s="130" t="s">
        <v>2736</v>
      </c>
      <c r="I857" s="128" t="s">
        <v>52</v>
      </c>
      <c r="J857" s="134" t="str">
        <f>'73511-11'!Q$53</f>
        <v>-</v>
      </c>
    </row>
    <row r="858" spans="1:10" x14ac:dyDescent="0.3">
      <c r="A858" s="128">
        <v>73511</v>
      </c>
      <c r="B858" s="128" t="s">
        <v>58</v>
      </c>
      <c r="C858" s="128" t="s">
        <v>2595</v>
      </c>
      <c r="D858" s="128">
        <v>2019</v>
      </c>
      <c r="E858" s="128" t="s">
        <v>32</v>
      </c>
      <c r="F858" s="128" t="str">
        <f>'73511-11'!A$53</f>
        <v>+ Mind. des neg. Gewerbeertrags des Sanierungsjahres bei unternehmensbez. Sanierung nach § 7b Abs. 2 Satz 1 Nr. 1 GewStG ggf. i.V. mit Abs. 3 Satz 2 GewStG</v>
      </c>
      <c r="G858" s="130" t="s">
        <v>2744</v>
      </c>
      <c r="H858" s="130" t="s">
        <v>2736</v>
      </c>
      <c r="I858" s="130" t="s">
        <v>325</v>
      </c>
      <c r="J858" s="134" t="str">
        <f>'73511-11'!R$53</f>
        <v>-</v>
      </c>
    </row>
    <row r="859" spans="1:10" x14ac:dyDescent="0.3">
      <c r="A859" s="128">
        <v>73511</v>
      </c>
      <c r="B859" s="128" t="s">
        <v>58</v>
      </c>
      <c r="C859" s="128" t="s">
        <v>2595</v>
      </c>
      <c r="D859" s="128">
        <v>2019</v>
      </c>
      <c r="E859" s="128" t="s">
        <v>32</v>
      </c>
      <c r="F859" s="128" t="str">
        <f>'73511-11'!A$53</f>
        <v>+ Mind. des neg. Gewerbeertrags des Sanierungsjahres bei unternehmensbez. Sanierung nach § 7b Abs. 2 Satz 1 Nr. 1 GewStG ggf. i.V. mit Abs. 3 Satz 2 GewStG</v>
      </c>
      <c r="G859" s="130" t="s">
        <v>2744</v>
      </c>
      <c r="H859" s="130" t="s">
        <v>2736</v>
      </c>
      <c r="I859" s="128" t="s">
        <v>52</v>
      </c>
      <c r="J859" s="134" t="str">
        <f>'73511-11'!S$53</f>
        <v>-</v>
      </c>
    </row>
    <row r="860" spans="1:10" x14ac:dyDescent="0.3">
      <c r="A860" s="128">
        <v>73511</v>
      </c>
      <c r="B860" s="128" t="s">
        <v>58</v>
      </c>
      <c r="C860" s="128" t="s">
        <v>2595</v>
      </c>
      <c r="D860" s="128">
        <v>2019</v>
      </c>
      <c r="E860" s="128" t="s">
        <v>32</v>
      </c>
      <c r="F860" s="128" t="str">
        <f>'73511-11'!A$53</f>
        <v>+ Mind. des neg. Gewerbeertrags des Sanierungsjahres bei unternehmensbez. Sanierung nach § 7b Abs. 2 Satz 1 Nr. 1 GewStG ggf. i.V. mit Abs. 3 Satz 2 GewStG</v>
      </c>
      <c r="G860" s="130" t="s">
        <v>2745</v>
      </c>
      <c r="H860" s="130" t="s">
        <v>2736</v>
      </c>
      <c r="I860" s="130" t="s">
        <v>325</v>
      </c>
      <c r="J860" s="134" t="str">
        <f>'73511-11'!T$53</f>
        <v>-</v>
      </c>
    </row>
    <row r="861" spans="1:10" x14ac:dyDescent="0.3">
      <c r="A861" s="128">
        <v>73511</v>
      </c>
      <c r="B861" s="128" t="s">
        <v>58</v>
      </c>
      <c r="C861" s="128" t="s">
        <v>2595</v>
      </c>
      <c r="D861" s="128">
        <v>2019</v>
      </c>
      <c r="E861" s="128" t="s">
        <v>32</v>
      </c>
      <c r="F861" s="128" t="str">
        <f>'73511-11'!A$53</f>
        <v>+ Mind. des neg. Gewerbeertrags des Sanierungsjahres bei unternehmensbez. Sanierung nach § 7b Abs. 2 Satz 1 Nr. 1 GewStG ggf. i.V. mit Abs. 3 Satz 2 GewStG</v>
      </c>
      <c r="G861" s="130" t="s">
        <v>2745</v>
      </c>
      <c r="H861" s="130" t="s">
        <v>2736</v>
      </c>
      <c r="I861" s="128" t="s">
        <v>52</v>
      </c>
      <c r="J861" s="134" t="str">
        <f>'73511-11'!U$53</f>
        <v>-</v>
      </c>
    </row>
    <row r="862" spans="1:10" x14ac:dyDescent="0.3">
      <c r="A862" s="128">
        <v>73511</v>
      </c>
      <c r="B862" s="128" t="s">
        <v>58</v>
      </c>
      <c r="C862" s="128" t="s">
        <v>2595</v>
      </c>
      <c r="D862" s="128">
        <v>2019</v>
      </c>
      <c r="E862" s="128" t="s">
        <v>32</v>
      </c>
      <c r="F862" s="128" t="str">
        <f>'73511-11'!A$54</f>
        <v xml:space="preserve">+ Gewerbeertrag der Organgesellschaften </v>
      </c>
      <c r="G862" s="130" t="s">
        <v>2734</v>
      </c>
      <c r="H862" s="130" t="s">
        <v>2736</v>
      </c>
      <c r="I862" s="130" t="s">
        <v>325</v>
      </c>
      <c r="J862" s="134">
        <f>'73511-11'!B$54</f>
        <v>11855</v>
      </c>
    </row>
    <row r="863" spans="1:10" x14ac:dyDescent="0.3">
      <c r="A863" s="128">
        <v>73511</v>
      </c>
      <c r="B863" s="128" t="s">
        <v>58</v>
      </c>
      <c r="C863" s="128" t="s">
        <v>2595</v>
      </c>
      <c r="D863" s="128">
        <v>2019</v>
      </c>
      <c r="E863" s="128" t="s">
        <v>32</v>
      </c>
      <c r="F863" s="128" t="str">
        <f>'73511-11'!A$54</f>
        <v xml:space="preserve">+ Gewerbeertrag der Organgesellschaften </v>
      </c>
      <c r="G863" s="130" t="s">
        <v>2734</v>
      </c>
      <c r="H863" s="130" t="s">
        <v>2736</v>
      </c>
      <c r="I863" s="128" t="s">
        <v>52</v>
      </c>
      <c r="J863" s="134">
        <f>'73511-11'!C$54</f>
        <v>73398345</v>
      </c>
    </row>
    <row r="864" spans="1:10" x14ac:dyDescent="0.3">
      <c r="A864" s="128">
        <v>73511</v>
      </c>
      <c r="B864" s="128" t="s">
        <v>58</v>
      </c>
      <c r="C864" s="128" t="s">
        <v>2595</v>
      </c>
      <c r="D864" s="128">
        <v>2019</v>
      </c>
      <c r="E864" s="128" t="s">
        <v>32</v>
      </c>
      <c r="F864" s="128" t="str">
        <f>'73511-11'!A$54</f>
        <v xml:space="preserve">+ Gewerbeertrag der Organgesellschaften </v>
      </c>
      <c r="G864" s="130" t="s">
        <v>2737</v>
      </c>
      <c r="H864" s="130" t="s">
        <v>2736</v>
      </c>
      <c r="I864" s="130" t="s">
        <v>325</v>
      </c>
      <c r="J864" s="134">
        <f>'73511-11'!D$54</f>
        <v>4404</v>
      </c>
    </row>
    <row r="865" spans="1:10" x14ac:dyDescent="0.3">
      <c r="A865" s="128">
        <v>73511</v>
      </c>
      <c r="B865" s="128" t="s">
        <v>58</v>
      </c>
      <c r="C865" s="128" t="s">
        <v>2595</v>
      </c>
      <c r="D865" s="128">
        <v>2019</v>
      </c>
      <c r="E865" s="128" t="s">
        <v>32</v>
      </c>
      <c r="F865" s="128" t="str">
        <f>'73511-11'!A$54</f>
        <v xml:space="preserve">+ Gewerbeertrag der Organgesellschaften </v>
      </c>
      <c r="G865" s="130" t="s">
        <v>2737</v>
      </c>
      <c r="H865" s="130" t="s">
        <v>2736</v>
      </c>
      <c r="I865" s="128" t="s">
        <v>52</v>
      </c>
      <c r="J865" s="134">
        <f>'73511-11'!E$54</f>
        <v>-12277591</v>
      </c>
    </row>
    <row r="866" spans="1:10" x14ac:dyDescent="0.3">
      <c r="A866" s="128">
        <v>73511</v>
      </c>
      <c r="B866" s="128" t="s">
        <v>58</v>
      </c>
      <c r="C866" s="128" t="s">
        <v>2595</v>
      </c>
      <c r="D866" s="128">
        <v>2019</v>
      </c>
      <c r="E866" s="128" t="s">
        <v>32</v>
      </c>
      <c r="F866" s="128" t="str">
        <f>'73511-11'!A$54</f>
        <v xml:space="preserve">+ Gewerbeertrag der Organgesellschaften </v>
      </c>
      <c r="G866" s="130" t="s">
        <v>2738</v>
      </c>
      <c r="H866" s="130" t="s">
        <v>2736</v>
      </c>
      <c r="I866" s="130" t="s">
        <v>325</v>
      </c>
      <c r="J866" s="134">
        <f>'73511-11'!F$54</f>
        <v>3264</v>
      </c>
    </row>
    <row r="867" spans="1:10" x14ac:dyDescent="0.3">
      <c r="A867" s="128">
        <v>73511</v>
      </c>
      <c r="B867" s="128" t="s">
        <v>58</v>
      </c>
      <c r="C867" s="128" t="s">
        <v>2595</v>
      </c>
      <c r="D867" s="128">
        <v>2019</v>
      </c>
      <c r="E867" s="128" t="s">
        <v>32</v>
      </c>
      <c r="F867" s="128" t="str">
        <f>'73511-11'!A$54</f>
        <v xml:space="preserve">+ Gewerbeertrag der Organgesellschaften </v>
      </c>
      <c r="G867" s="130" t="s">
        <v>2738</v>
      </c>
      <c r="H867" s="130" t="s">
        <v>2736</v>
      </c>
      <c r="I867" s="128" t="s">
        <v>52</v>
      </c>
      <c r="J867" s="134">
        <f>'73511-11'!G$54</f>
        <v>-12320607</v>
      </c>
    </row>
    <row r="868" spans="1:10" x14ac:dyDescent="0.3">
      <c r="A868" s="128">
        <v>73511</v>
      </c>
      <c r="B868" s="128" t="s">
        <v>58</v>
      </c>
      <c r="C868" s="128" t="s">
        <v>2595</v>
      </c>
      <c r="D868" s="128">
        <v>2019</v>
      </c>
      <c r="E868" s="128" t="s">
        <v>32</v>
      </c>
      <c r="F868" s="128" t="str">
        <f>'73511-11'!A$54</f>
        <v xml:space="preserve">+ Gewerbeertrag der Organgesellschaften </v>
      </c>
      <c r="G868" s="130" t="s">
        <v>2739</v>
      </c>
      <c r="H868" s="130" t="s">
        <v>2736</v>
      </c>
      <c r="I868" s="130" t="s">
        <v>325</v>
      </c>
      <c r="J868" s="134">
        <f>'73511-11'!H$54</f>
        <v>1085</v>
      </c>
    </row>
    <row r="869" spans="1:10" x14ac:dyDescent="0.3">
      <c r="A869" s="128">
        <v>73511</v>
      </c>
      <c r="B869" s="128" t="s">
        <v>58</v>
      </c>
      <c r="C869" s="128" t="s">
        <v>2595</v>
      </c>
      <c r="D869" s="128">
        <v>2019</v>
      </c>
      <c r="E869" s="128" t="s">
        <v>32</v>
      </c>
      <c r="F869" s="128" t="str">
        <f>'73511-11'!A$54</f>
        <v xml:space="preserve">+ Gewerbeertrag der Organgesellschaften </v>
      </c>
      <c r="G869" s="130" t="s">
        <v>2739</v>
      </c>
      <c r="H869" s="130" t="s">
        <v>2736</v>
      </c>
      <c r="I869" s="128" t="s">
        <v>52</v>
      </c>
      <c r="J869" s="134">
        <f>'73511-11'!I$54</f>
        <v>41723</v>
      </c>
    </row>
    <row r="870" spans="1:10" x14ac:dyDescent="0.3">
      <c r="A870" s="128">
        <v>73511</v>
      </c>
      <c r="B870" s="128" t="s">
        <v>58</v>
      </c>
      <c r="C870" s="128" t="s">
        <v>2595</v>
      </c>
      <c r="D870" s="128">
        <v>2019</v>
      </c>
      <c r="E870" s="128" t="s">
        <v>32</v>
      </c>
      <c r="F870" s="128" t="str">
        <f>'73511-11'!A$54</f>
        <v xml:space="preserve">+ Gewerbeertrag der Organgesellschaften </v>
      </c>
      <c r="G870" s="130" t="s">
        <v>2740</v>
      </c>
      <c r="H870" s="130" t="s">
        <v>2736</v>
      </c>
      <c r="I870" s="130" t="s">
        <v>325</v>
      </c>
      <c r="J870" s="134">
        <f>'73511-11'!J$54</f>
        <v>55</v>
      </c>
    </row>
    <row r="871" spans="1:10" x14ac:dyDescent="0.3">
      <c r="A871" s="128">
        <v>73511</v>
      </c>
      <c r="B871" s="128" t="s">
        <v>58</v>
      </c>
      <c r="C871" s="128" t="s">
        <v>2595</v>
      </c>
      <c r="D871" s="128">
        <v>2019</v>
      </c>
      <c r="E871" s="128" t="s">
        <v>32</v>
      </c>
      <c r="F871" s="128" t="str">
        <f>'73511-11'!A$54</f>
        <v xml:space="preserve">+ Gewerbeertrag der Organgesellschaften </v>
      </c>
      <c r="G871" s="130" t="s">
        <v>2740</v>
      </c>
      <c r="H871" s="130" t="s">
        <v>2736</v>
      </c>
      <c r="I871" s="128" t="s">
        <v>52</v>
      </c>
      <c r="J871" s="134">
        <f>'73511-11'!K$54</f>
        <v>1293</v>
      </c>
    </row>
    <row r="872" spans="1:10" x14ac:dyDescent="0.3">
      <c r="A872" s="128">
        <v>73511</v>
      </c>
      <c r="B872" s="128" t="s">
        <v>58</v>
      </c>
      <c r="C872" s="128" t="s">
        <v>2595</v>
      </c>
      <c r="D872" s="128">
        <v>2019</v>
      </c>
      <c r="E872" s="128" t="s">
        <v>32</v>
      </c>
      <c r="F872" s="128" t="str">
        <f>'73511-11'!A$54</f>
        <v xml:space="preserve">+ Gewerbeertrag der Organgesellschaften </v>
      </c>
      <c r="G872" s="130" t="s">
        <v>2741</v>
      </c>
      <c r="H872" s="130" t="s">
        <v>2736</v>
      </c>
      <c r="I872" s="130" t="s">
        <v>325</v>
      </c>
      <c r="J872" s="134">
        <f>'73511-11'!L$54</f>
        <v>7451</v>
      </c>
    </row>
    <row r="873" spans="1:10" x14ac:dyDescent="0.3">
      <c r="A873" s="128">
        <v>73511</v>
      </c>
      <c r="B873" s="128" t="s">
        <v>58</v>
      </c>
      <c r="C873" s="128" t="s">
        <v>2595</v>
      </c>
      <c r="D873" s="128">
        <v>2019</v>
      </c>
      <c r="E873" s="128" t="s">
        <v>32</v>
      </c>
      <c r="F873" s="128" t="str">
        <f>'73511-11'!A$54</f>
        <v xml:space="preserve">+ Gewerbeertrag der Organgesellschaften </v>
      </c>
      <c r="G873" s="130" t="s">
        <v>2741</v>
      </c>
      <c r="H873" s="130" t="s">
        <v>2736</v>
      </c>
      <c r="I873" s="128" t="s">
        <v>52</v>
      </c>
      <c r="J873" s="134">
        <f>'73511-11'!M$54</f>
        <v>85675936</v>
      </c>
    </row>
    <row r="874" spans="1:10" x14ac:dyDescent="0.3">
      <c r="A874" s="128">
        <v>73511</v>
      </c>
      <c r="B874" s="128" t="s">
        <v>58</v>
      </c>
      <c r="C874" s="128" t="s">
        <v>2595</v>
      </c>
      <c r="D874" s="128">
        <v>2019</v>
      </c>
      <c r="E874" s="128" t="s">
        <v>32</v>
      </c>
      <c r="F874" s="128" t="str">
        <f>'73511-11'!A$54</f>
        <v xml:space="preserve">+ Gewerbeertrag der Organgesellschaften </v>
      </c>
      <c r="G874" s="130" t="s">
        <v>2742</v>
      </c>
      <c r="H874" s="130" t="s">
        <v>2736</v>
      </c>
      <c r="I874" s="130" t="s">
        <v>325</v>
      </c>
      <c r="J874" s="134">
        <f>'73511-11'!N$54</f>
        <v>171</v>
      </c>
    </row>
    <row r="875" spans="1:10" x14ac:dyDescent="0.3">
      <c r="A875" s="128">
        <v>73511</v>
      </c>
      <c r="B875" s="128" t="s">
        <v>58</v>
      </c>
      <c r="C875" s="128" t="s">
        <v>2595</v>
      </c>
      <c r="D875" s="128">
        <v>2019</v>
      </c>
      <c r="E875" s="128" t="s">
        <v>32</v>
      </c>
      <c r="F875" s="128" t="str">
        <f>'73511-11'!A$54</f>
        <v xml:space="preserve">+ Gewerbeertrag der Organgesellschaften </v>
      </c>
      <c r="G875" s="130" t="s">
        <v>2742</v>
      </c>
      <c r="H875" s="130" t="s">
        <v>2736</v>
      </c>
      <c r="I875" s="128" t="s">
        <v>52</v>
      </c>
      <c r="J875" s="134">
        <f>'73511-11'!O$54</f>
        <v>21604</v>
      </c>
    </row>
    <row r="876" spans="1:10" x14ac:dyDescent="0.3">
      <c r="A876" s="128">
        <v>73511</v>
      </c>
      <c r="B876" s="128" t="s">
        <v>58</v>
      </c>
      <c r="C876" s="128" t="s">
        <v>2595</v>
      </c>
      <c r="D876" s="128">
        <v>2019</v>
      </c>
      <c r="E876" s="128" t="s">
        <v>32</v>
      </c>
      <c r="F876" s="128" t="str">
        <f>'73511-11'!A$54</f>
        <v xml:space="preserve">+ Gewerbeertrag der Organgesellschaften </v>
      </c>
      <c r="G876" s="130" t="s">
        <v>2743</v>
      </c>
      <c r="H876" s="130" t="s">
        <v>2736</v>
      </c>
      <c r="I876" s="130" t="s">
        <v>325</v>
      </c>
      <c r="J876" s="134">
        <f>'73511-11'!P$54</f>
        <v>494</v>
      </c>
    </row>
    <row r="877" spans="1:10" x14ac:dyDescent="0.3">
      <c r="A877" s="128">
        <v>73511</v>
      </c>
      <c r="B877" s="128" t="s">
        <v>58</v>
      </c>
      <c r="C877" s="128" t="s">
        <v>2595</v>
      </c>
      <c r="D877" s="128">
        <v>2019</v>
      </c>
      <c r="E877" s="128" t="s">
        <v>32</v>
      </c>
      <c r="F877" s="128" t="str">
        <f>'73511-11'!A$54</f>
        <v xml:space="preserve">+ Gewerbeertrag der Organgesellschaften </v>
      </c>
      <c r="G877" s="130" t="s">
        <v>2743</v>
      </c>
      <c r="H877" s="130" t="s">
        <v>2736</v>
      </c>
      <c r="I877" s="128" t="s">
        <v>52</v>
      </c>
      <c r="J877" s="134">
        <f>'73511-11'!Q$54</f>
        <v>96483</v>
      </c>
    </row>
    <row r="878" spans="1:10" x14ac:dyDescent="0.3">
      <c r="A878" s="128">
        <v>73511</v>
      </c>
      <c r="B878" s="128" t="s">
        <v>58</v>
      </c>
      <c r="C878" s="128" t="s">
        <v>2595</v>
      </c>
      <c r="D878" s="128">
        <v>2019</v>
      </c>
      <c r="E878" s="128" t="s">
        <v>32</v>
      </c>
      <c r="F878" s="128" t="str">
        <f>'73511-11'!A$54</f>
        <v xml:space="preserve">+ Gewerbeertrag der Organgesellschaften </v>
      </c>
      <c r="G878" s="130" t="s">
        <v>2744</v>
      </c>
      <c r="H878" s="130" t="s">
        <v>2736</v>
      </c>
      <c r="I878" s="130" t="s">
        <v>325</v>
      </c>
      <c r="J878" s="134">
        <f>'73511-11'!R$54</f>
        <v>2414</v>
      </c>
    </row>
    <row r="879" spans="1:10" x14ac:dyDescent="0.3">
      <c r="A879" s="128">
        <v>73511</v>
      </c>
      <c r="B879" s="128" t="s">
        <v>58</v>
      </c>
      <c r="C879" s="128" t="s">
        <v>2595</v>
      </c>
      <c r="D879" s="128">
        <v>2019</v>
      </c>
      <c r="E879" s="128" t="s">
        <v>32</v>
      </c>
      <c r="F879" s="128" t="str">
        <f>'73511-11'!A$54</f>
        <v xml:space="preserve">+ Gewerbeertrag der Organgesellschaften </v>
      </c>
      <c r="G879" s="130" t="s">
        <v>2744</v>
      </c>
      <c r="H879" s="130" t="s">
        <v>2736</v>
      </c>
      <c r="I879" s="128" t="s">
        <v>52</v>
      </c>
      <c r="J879" s="134">
        <f>'73511-11'!S$54</f>
        <v>1144453</v>
      </c>
    </row>
    <row r="880" spans="1:10" x14ac:dyDescent="0.3">
      <c r="A880" s="128">
        <v>73511</v>
      </c>
      <c r="B880" s="128" t="s">
        <v>58</v>
      </c>
      <c r="C880" s="128" t="s">
        <v>2595</v>
      </c>
      <c r="D880" s="128">
        <v>2019</v>
      </c>
      <c r="E880" s="128" t="s">
        <v>32</v>
      </c>
      <c r="F880" s="128" t="str">
        <f>'73511-11'!A$54</f>
        <v xml:space="preserve">+ Gewerbeertrag der Organgesellschaften </v>
      </c>
      <c r="G880" s="130" t="s">
        <v>2745</v>
      </c>
      <c r="H880" s="130" t="s">
        <v>2736</v>
      </c>
      <c r="I880" s="130" t="s">
        <v>325</v>
      </c>
      <c r="J880" s="134">
        <f>'73511-11'!T$54</f>
        <v>4372</v>
      </c>
    </row>
    <row r="881" spans="1:10" x14ac:dyDescent="0.3">
      <c r="A881" s="128">
        <v>73511</v>
      </c>
      <c r="B881" s="128" t="s">
        <v>58</v>
      </c>
      <c r="C881" s="128" t="s">
        <v>2595</v>
      </c>
      <c r="D881" s="128">
        <v>2019</v>
      </c>
      <c r="E881" s="128" t="s">
        <v>32</v>
      </c>
      <c r="F881" s="128" t="str">
        <f>'73511-11'!A$54</f>
        <v xml:space="preserve">+ Gewerbeertrag der Organgesellschaften </v>
      </c>
      <c r="G881" s="130" t="s">
        <v>2745</v>
      </c>
      <c r="H881" s="130" t="s">
        <v>2736</v>
      </c>
      <c r="I881" s="128" t="s">
        <v>52</v>
      </c>
      <c r="J881" s="134">
        <f>'73511-11'!U$54</f>
        <v>84413395</v>
      </c>
    </row>
    <row r="882" spans="1:10" x14ac:dyDescent="0.3">
      <c r="A882" s="128">
        <v>73511</v>
      </c>
      <c r="B882" s="128" t="s">
        <v>58</v>
      </c>
      <c r="C882" s="128" t="s">
        <v>2595</v>
      </c>
      <c r="D882" s="128">
        <v>2019</v>
      </c>
      <c r="E882" s="128" t="s">
        <v>32</v>
      </c>
      <c r="F882" s="128" t="str">
        <f>'73511-11'!A$55</f>
        <v xml:space="preserve">+ Gewerbeertrag der Organgesellschaften, hier Korrekturbeträge wg. § 8b KStG </v>
      </c>
      <c r="G882" s="130" t="s">
        <v>2734</v>
      </c>
      <c r="H882" s="130" t="s">
        <v>2736</v>
      </c>
      <c r="I882" s="130" t="s">
        <v>325</v>
      </c>
      <c r="J882" s="134">
        <f>'73511-11'!B$55</f>
        <v>1044</v>
      </c>
    </row>
    <row r="883" spans="1:10" x14ac:dyDescent="0.3">
      <c r="A883" s="128">
        <v>73511</v>
      </c>
      <c r="B883" s="128" t="s">
        <v>58</v>
      </c>
      <c r="C883" s="128" t="s">
        <v>2595</v>
      </c>
      <c r="D883" s="128">
        <v>2019</v>
      </c>
      <c r="E883" s="128" t="s">
        <v>32</v>
      </c>
      <c r="F883" s="128" t="str">
        <f>'73511-11'!A$55</f>
        <v xml:space="preserve">+ Gewerbeertrag der Organgesellschaften, hier Korrekturbeträge wg. § 8b KStG </v>
      </c>
      <c r="G883" s="130" t="s">
        <v>2734</v>
      </c>
      <c r="H883" s="130" t="s">
        <v>2736</v>
      </c>
      <c r="I883" s="128" t="s">
        <v>52</v>
      </c>
      <c r="J883" s="134">
        <f>'73511-11'!C$55</f>
        <v>1623292</v>
      </c>
    </row>
    <row r="884" spans="1:10" x14ac:dyDescent="0.3">
      <c r="A884" s="128">
        <v>73511</v>
      </c>
      <c r="B884" s="128" t="s">
        <v>58</v>
      </c>
      <c r="C884" s="128" t="s">
        <v>2595</v>
      </c>
      <c r="D884" s="128">
        <v>2019</v>
      </c>
      <c r="E884" s="128" t="s">
        <v>32</v>
      </c>
      <c r="F884" s="128" t="str">
        <f>'73511-11'!A$55</f>
        <v xml:space="preserve">+ Gewerbeertrag der Organgesellschaften, hier Korrekturbeträge wg. § 8b KStG </v>
      </c>
      <c r="G884" s="130" t="s">
        <v>2737</v>
      </c>
      <c r="H884" s="130" t="s">
        <v>2736</v>
      </c>
      <c r="I884" s="130" t="s">
        <v>325</v>
      </c>
      <c r="J884" s="134">
        <f>'73511-11'!D$55</f>
        <v>364</v>
      </c>
    </row>
    <row r="885" spans="1:10" x14ac:dyDescent="0.3">
      <c r="A885" s="128">
        <v>73511</v>
      </c>
      <c r="B885" s="128" t="s">
        <v>58</v>
      </c>
      <c r="C885" s="128" t="s">
        <v>2595</v>
      </c>
      <c r="D885" s="128">
        <v>2019</v>
      </c>
      <c r="E885" s="128" t="s">
        <v>32</v>
      </c>
      <c r="F885" s="128" t="str">
        <f>'73511-11'!A$55</f>
        <v xml:space="preserve">+ Gewerbeertrag der Organgesellschaften, hier Korrekturbeträge wg. § 8b KStG </v>
      </c>
      <c r="G885" s="130" t="s">
        <v>2737</v>
      </c>
      <c r="H885" s="130" t="s">
        <v>2736</v>
      </c>
      <c r="I885" s="128" t="s">
        <v>52</v>
      </c>
      <c r="J885" s="134">
        <f>'73511-11'!E$55</f>
        <v>2355824</v>
      </c>
    </row>
    <row r="886" spans="1:10" x14ac:dyDescent="0.3">
      <c r="A886" s="128">
        <v>73511</v>
      </c>
      <c r="B886" s="128" t="s">
        <v>58</v>
      </c>
      <c r="C886" s="128" t="s">
        <v>2595</v>
      </c>
      <c r="D886" s="128">
        <v>2019</v>
      </c>
      <c r="E886" s="128" t="s">
        <v>32</v>
      </c>
      <c r="F886" s="128" t="str">
        <f>'73511-11'!A$55</f>
        <v xml:space="preserve">+ Gewerbeertrag der Organgesellschaften, hier Korrekturbeträge wg. § 8b KStG </v>
      </c>
      <c r="G886" s="130" t="s">
        <v>2738</v>
      </c>
      <c r="H886" s="130" t="s">
        <v>2736</v>
      </c>
      <c r="I886" s="130" t="s">
        <v>325</v>
      </c>
      <c r="J886" s="134">
        <f>'73511-11'!F$55</f>
        <v>313</v>
      </c>
    </row>
    <row r="887" spans="1:10" x14ac:dyDescent="0.3">
      <c r="A887" s="128">
        <v>73511</v>
      </c>
      <c r="B887" s="128" t="s">
        <v>58</v>
      </c>
      <c r="C887" s="128" t="s">
        <v>2595</v>
      </c>
      <c r="D887" s="128">
        <v>2019</v>
      </c>
      <c r="E887" s="128" t="s">
        <v>32</v>
      </c>
      <c r="F887" s="128" t="str">
        <f>'73511-11'!A$55</f>
        <v xml:space="preserve">+ Gewerbeertrag der Organgesellschaften, hier Korrekturbeträge wg. § 8b KStG </v>
      </c>
      <c r="G887" s="130" t="s">
        <v>2738</v>
      </c>
      <c r="H887" s="130" t="s">
        <v>2736</v>
      </c>
      <c r="I887" s="128" t="s">
        <v>52</v>
      </c>
      <c r="J887" s="134">
        <f>'73511-11'!G$55</f>
        <v>2233868</v>
      </c>
    </row>
    <row r="888" spans="1:10" x14ac:dyDescent="0.3">
      <c r="A888" s="128">
        <v>73511</v>
      </c>
      <c r="B888" s="128" t="s">
        <v>58</v>
      </c>
      <c r="C888" s="128" t="s">
        <v>2595</v>
      </c>
      <c r="D888" s="128">
        <v>2019</v>
      </c>
      <c r="E888" s="128" t="s">
        <v>32</v>
      </c>
      <c r="F888" s="128" t="str">
        <f>'73511-11'!A$55</f>
        <v xml:space="preserve">+ Gewerbeertrag der Organgesellschaften, hier Korrekturbeträge wg. § 8b KStG </v>
      </c>
      <c r="G888" s="130" t="s">
        <v>2739</v>
      </c>
      <c r="H888" s="130" t="s">
        <v>2736</v>
      </c>
      <c r="I888" s="130" t="s">
        <v>325</v>
      </c>
      <c r="J888" s="134">
        <f>'73511-11'!H$55</f>
        <v>48</v>
      </c>
    </row>
    <row r="889" spans="1:10" x14ac:dyDescent="0.3">
      <c r="A889" s="128">
        <v>73511</v>
      </c>
      <c r="B889" s="128" t="s">
        <v>58</v>
      </c>
      <c r="C889" s="128" t="s">
        <v>2595</v>
      </c>
      <c r="D889" s="128">
        <v>2019</v>
      </c>
      <c r="E889" s="128" t="s">
        <v>32</v>
      </c>
      <c r="F889" s="128" t="str">
        <f>'73511-11'!A$55</f>
        <v xml:space="preserve">+ Gewerbeertrag der Organgesellschaften, hier Korrekturbeträge wg. § 8b KStG </v>
      </c>
      <c r="G889" s="130" t="s">
        <v>2739</v>
      </c>
      <c r="H889" s="130" t="s">
        <v>2736</v>
      </c>
      <c r="I889" s="128" t="s">
        <v>52</v>
      </c>
      <c r="J889" s="134">
        <f>'73511-11'!I$55</f>
        <v>121956</v>
      </c>
    </row>
    <row r="890" spans="1:10" x14ac:dyDescent="0.3">
      <c r="A890" s="128">
        <v>73511</v>
      </c>
      <c r="B890" s="128" t="s">
        <v>58</v>
      </c>
      <c r="C890" s="128" t="s">
        <v>2595</v>
      </c>
      <c r="D890" s="128">
        <v>2019</v>
      </c>
      <c r="E890" s="128" t="s">
        <v>32</v>
      </c>
      <c r="F890" s="128" t="str">
        <f>'73511-11'!A$55</f>
        <v xml:space="preserve">+ Gewerbeertrag der Organgesellschaften, hier Korrekturbeträge wg. § 8b KStG </v>
      </c>
      <c r="G890" s="130" t="s">
        <v>2740</v>
      </c>
      <c r="H890" s="130" t="s">
        <v>2736</v>
      </c>
      <c r="I890" s="130" t="s">
        <v>325</v>
      </c>
      <c r="J890" s="134">
        <f>'73511-11'!J$55</f>
        <v>3</v>
      </c>
    </row>
    <row r="891" spans="1:10" x14ac:dyDescent="0.3">
      <c r="A891" s="128">
        <v>73511</v>
      </c>
      <c r="B891" s="128" t="s">
        <v>58</v>
      </c>
      <c r="C891" s="128" t="s">
        <v>2595</v>
      </c>
      <c r="D891" s="128">
        <v>2019</v>
      </c>
      <c r="E891" s="128" t="s">
        <v>32</v>
      </c>
      <c r="F891" s="128" t="str">
        <f>'73511-11'!A$55</f>
        <v xml:space="preserve">+ Gewerbeertrag der Organgesellschaften, hier Korrekturbeträge wg. § 8b KStG </v>
      </c>
      <c r="G891" s="130" t="s">
        <v>2740</v>
      </c>
      <c r="H891" s="130" t="s">
        <v>2736</v>
      </c>
      <c r="I891" s="128" t="s">
        <v>52</v>
      </c>
      <c r="J891" s="134">
        <f>'73511-11'!K$55</f>
        <v>0</v>
      </c>
    </row>
    <row r="892" spans="1:10" x14ac:dyDescent="0.3">
      <c r="A892" s="128">
        <v>73511</v>
      </c>
      <c r="B892" s="128" t="s">
        <v>58</v>
      </c>
      <c r="C892" s="128" t="s">
        <v>2595</v>
      </c>
      <c r="D892" s="128">
        <v>2019</v>
      </c>
      <c r="E892" s="128" t="s">
        <v>32</v>
      </c>
      <c r="F892" s="128" t="str">
        <f>'73511-11'!A$55</f>
        <v xml:space="preserve">+ Gewerbeertrag der Organgesellschaften, hier Korrekturbeträge wg. § 8b KStG </v>
      </c>
      <c r="G892" s="130" t="s">
        <v>2741</v>
      </c>
      <c r="H892" s="130" t="s">
        <v>2736</v>
      </c>
      <c r="I892" s="130" t="s">
        <v>325</v>
      </c>
      <c r="J892" s="134">
        <f>'73511-11'!L$55</f>
        <v>680</v>
      </c>
    </row>
    <row r="893" spans="1:10" x14ac:dyDescent="0.3">
      <c r="A893" s="128">
        <v>73511</v>
      </c>
      <c r="B893" s="128" t="s">
        <v>58</v>
      </c>
      <c r="C893" s="128" t="s">
        <v>2595</v>
      </c>
      <c r="D893" s="128">
        <v>2019</v>
      </c>
      <c r="E893" s="128" t="s">
        <v>32</v>
      </c>
      <c r="F893" s="128" t="str">
        <f>'73511-11'!A$55</f>
        <v xml:space="preserve">+ Gewerbeertrag der Organgesellschaften, hier Korrekturbeträge wg. § 8b KStG </v>
      </c>
      <c r="G893" s="130" t="s">
        <v>2741</v>
      </c>
      <c r="H893" s="130" t="s">
        <v>2736</v>
      </c>
      <c r="I893" s="128" t="s">
        <v>52</v>
      </c>
      <c r="J893" s="134">
        <f>'73511-11'!M$55</f>
        <v>-732532</v>
      </c>
    </row>
    <row r="894" spans="1:10" x14ac:dyDescent="0.3">
      <c r="A894" s="128">
        <v>73511</v>
      </c>
      <c r="B894" s="128" t="s">
        <v>58</v>
      </c>
      <c r="C894" s="128" t="s">
        <v>2595</v>
      </c>
      <c r="D894" s="128">
        <v>2019</v>
      </c>
      <c r="E894" s="128" t="s">
        <v>32</v>
      </c>
      <c r="F894" s="128" t="str">
        <f>'73511-11'!A$55</f>
        <v xml:space="preserve">+ Gewerbeertrag der Organgesellschaften, hier Korrekturbeträge wg. § 8b KStG </v>
      </c>
      <c r="G894" s="130" t="s">
        <v>2742</v>
      </c>
      <c r="H894" s="130" t="s">
        <v>2736</v>
      </c>
      <c r="I894" s="130" t="s">
        <v>325</v>
      </c>
      <c r="J894" s="134">
        <f>'73511-11'!N$55</f>
        <v>5</v>
      </c>
    </row>
    <row r="895" spans="1:10" x14ac:dyDescent="0.3">
      <c r="A895" s="128">
        <v>73511</v>
      </c>
      <c r="B895" s="128" t="s">
        <v>58</v>
      </c>
      <c r="C895" s="128" t="s">
        <v>2595</v>
      </c>
      <c r="D895" s="128">
        <v>2019</v>
      </c>
      <c r="E895" s="128" t="s">
        <v>32</v>
      </c>
      <c r="F895" s="128" t="str">
        <f>'73511-11'!A$55</f>
        <v xml:space="preserve">+ Gewerbeertrag der Organgesellschaften, hier Korrekturbeträge wg. § 8b KStG </v>
      </c>
      <c r="G895" s="130" t="s">
        <v>2742</v>
      </c>
      <c r="H895" s="130" t="s">
        <v>2736</v>
      </c>
      <c r="I895" s="128" t="s">
        <v>52</v>
      </c>
      <c r="J895" s="134">
        <f>'73511-11'!O$55</f>
        <v>671</v>
      </c>
    </row>
    <row r="896" spans="1:10" x14ac:dyDescent="0.3">
      <c r="A896" s="128">
        <v>73511</v>
      </c>
      <c r="B896" s="128" t="s">
        <v>58</v>
      </c>
      <c r="C896" s="128" t="s">
        <v>2595</v>
      </c>
      <c r="D896" s="128">
        <v>2019</v>
      </c>
      <c r="E896" s="128" t="s">
        <v>32</v>
      </c>
      <c r="F896" s="128" t="str">
        <f>'73511-11'!A$55</f>
        <v xml:space="preserve">+ Gewerbeertrag der Organgesellschaften, hier Korrekturbeträge wg. § 8b KStG </v>
      </c>
      <c r="G896" s="130" t="s">
        <v>2743</v>
      </c>
      <c r="H896" s="130" t="s">
        <v>2736</v>
      </c>
      <c r="I896" s="130" t="s">
        <v>325</v>
      </c>
      <c r="J896" s="134">
        <f>'73511-11'!P$55</f>
        <v>16</v>
      </c>
    </row>
    <row r="897" spans="1:10" x14ac:dyDescent="0.3">
      <c r="A897" s="128">
        <v>73511</v>
      </c>
      <c r="B897" s="128" t="s">
        <v>58</v>
      </c>
      <c r="C897" s="128" t="s">
        <v>2595</v>
      </c>
      <c r="D897" s="128">
        <v>2019</v>
      </c>
      <c r="E897" s="128" t="s">
        <v>32</v>
      </c>
      <c r="F897" s="128" t="str">
        <f>'73511-11'!A$55</f>
        <v xml:space="preserve">+ Gewerbeertrag der Organgesellschaften, hier Korrekturbeträge wg. § 8b KStG </v>
      </c>
      <c r="G897" s="130" t="s">
        <v>2743</v>
      </c>
      <c r="H897" s="130" t="s">
        <v>2736</v>
      </c>
      <c r="I897" s="128" t="s">
        <v>52</v>
      </c>
      <c r="J897" s="134">
        <f>'73511-11'!Q$55</f>
        <v>639</v>
      </c>
    </row>
    <row r="898" spans="1:10" x14ac:dyDescent="0.3">
      <c r="A898" s="128">
        <v>73511</v>
      </c>
      <c r="B898" s="128" t="s">
        <v>58</v>
      </c>
      <c r="C898" s="128" t="s">
        <v>2595</v>
      </c>
      <c r="D898" s="128">
        <v>2019</v>
      </c>
      <c r="E898" s="128" t="s">
        <v>32</v>
      </c>
      <c r="F898" s="128" t="str">
        <f>'73511-11'!A$55</f>
        <v xml:space="preserve">+ Gewerbeertrag der Organgesellschaften, hier Korrekturbeträge wg. § 8b KStG </v>
      </c>
      <c r="G898" s="130" t="s">
        <v>2744</v>
      </c>
      <c r="H898" s="130" t="s">
        <v>2736</v>
      </c>
      <c r="I898" s="130" t="s">
        <v>325</v>
      </c>
      <c r="J898" s="134">
        <f>'73511-11'!R$55</f>
        <v>101</v>
      </c>
    </row>
    <row r="899" spans="1:10" x14ac:dyDescent="0.3">
      <c r="A899" s="128">
        <v>73511</v>
      </c>
      <c r="B899" s="128" t="s">
        <v>58</v>
      </c>
      <c r="C899" s="128" t="s">
        <v>2595</v>
      </c>
      <c r="D899" s="128">
        <v>2019</v>
      </c>
      <c r="E899" s="128" t="s">
        <v>32</v>
      </c>
      <c r="F899" s="128" t="str">
        <f>'73511-11'!A$55</f>
        <v xml:space="preserve">+ Gewerbeertrag der Organgesellschaften, hier Korrekturbeträge wg. § 8b KStG </v>
      </c>
      <c r="G899" s="130" t="s">
        <v>2744</v>
      </c>
      <c r="H899" s="130" t="s">
        <v>2736</v>
      </c>
      <c r="I899" s="128" t="s">
        <v>52</v>
      </c>
      <c r="J899" s="134">
        <f>'73511-11'!S$55</f>
        <v>-6281</v>
      </c>
    </row>
    <row r="900" spans="1:10" x14ac:dyDescent="0.3">
      <c r="A900" s="128">
        <v>73511</v>
      </c>
      <c r="B900" s="128" t="s">
        <v>58</v>
      </c>
      <c r="C900" s="128" t="s">
        <v>2595</v>
      </c>
      <c r="D900" s="128">
        <v>2019</v>
      </c>
      <c r="E900" s="128" t="s">
        <v>32</v>
      </c>
      <c r="F900" s="128" t="str">
        <f>'73511-11'!A$55</f>
        <v xml:space="preserve">+ Gewerbeertrag der Organgesellschaften, hier Korrekturbeträge wg. § 8b KStG </v>
      </c>
      <c r="G900" s="130" t="s">
        <v>2745</v>
      </c>
      <c r="H900" s="130" t="s">
        <v>2736</v>
      </c>
      <c r="I900" s="130" t="s">
        <v>325</v>
      </c>
      <c r="J900" s="134">
        <f>'73511-11'!T$55</f>
        <v>558</v>
      </c>
    </row>
    <row r="901" spans="1:10" x14ac:dyDescent="0.3">
      <c r="A901" s="128">
        <v>73511</v>
      </c>
      <c r="B901" s="128" t="s">
        <v>58</v>
      </c>
      <c r="C901" s="128" t="s">
        <v>2595</v>
      </c>
      <c r="D901" s="128">
        <v>2019</v>
      </c>
      <c r="E901" s="128" t="s">
        <v>32</v>
      </c>
      <c r="F901" s="128" t="str">
        <f>'73511-11'!A$55</f>
        <v xml:space="preserve">+ Gewerbeertrag der Organgesellschaften, hier Korrekturbeträge wg. § 8b KStG </v>
      </c>
      <c r="G901" s="130" t="s">
        <v>2745</v>
      </c>
      <c r="H901" s="130" t="s">
        <v>2736</v>
      </c>
      <c r="I901" s="128" t="s">
        <v>52</v>
      </c>
      <c r="J901" s="134">
        <f>'73511-11'!U$55</f>
        <v>-727560</v>
      </c>
    </row>
    <row r="902" spans="1:10" x14ac:dyDescent="0.3">
      <c r="A902" s="128">
        <v>73511</v>
      </c>
      <c r="B902" s="128" t="s">
        <v>58</v>
      </c>
      <c r="C902" s="128" t="s">
        <v>2595</v>
      </c>
      <c r="D902" s="128">
        <v>2019</v>
      </c>
      <c r="E902" s="128" t="s">
        <v>32</v>
      </c>
      <c r="F902" s="128" t="str">
        <f>'73511-11'!A$56</f>
        <v>+ von Organgesellschaften zu versteuernder Übertragungsgewinn</v>
      </c>
      <c r="G902" s="130" t="s">
        <v>2734</v>
      </c>
      <c r="H902" s="130" t="s">
        <v>2736</v>
      </c>
      <c r="I902" s="130" t="s">
        <v>325</v>
      </c>
      <c r="J902" s="134">
        <f>'73511-11'!B$56</f>
        <v>19</v>
      </c>
    </row>
    <row r="903" spans="1:10" x14ac:dyDescent="0.3">
      <c r="A903" s="128">
        <v>73511</v>
      </c>
      <c r="B903" s="128" t="s">
        <v>58</v>
      </c>
      <c r="C903" s="128" t="s">
        <v>2595</v>
      </c>
      <c r="D903" s="128">
        <v>2019</v>
      </c>
      <c r="E903" s="128" t="s">
        <v>32</v>
      </c>
      <c r="F903" s="128" t="str">
        <f>'73511-11'!A$56</f>
        <v>+ von Organgesellschaften zu versteuernder Übertragungsgewinn</v>
      </c>
      <c r="G903" s="130" t="s">
        <v>2734</v>
      </c>
      <c r="H903" s="130" t="s">
        <v>2736</v>
      </c>
      <c r="I903" s="128" t="s">
        <v>52</v>
      </c>
      <c r="J903" s="134">
        <f>'73511-11'!C$56</f>
        <v>1032</v>
      </c>
    </row>
    <row r="904" spans="1:10" x14ac:dyDescent="0.3">
      <c r="A904" s="128">
        <v>73511</v>
      </c>
      <c r="B904" s="128" t="s">
        <v>58</v>
      </c>
      <c r="C904" s="128" t="s">
        <v>2595</v>
      </c>
      <c r="D904" s="128">
        <v>2019</v>
      </c>
      <c r="E904" s="128" t="s">
        <v>32</v>
      </c>
      <c r="F904" s="128" t="str">
        <f>'73511-11'!A$56</f>
        <v>+ von Organgesellschaften zu versteuernder Übertragungsgewinn</v>
      </c>
      <c r="G904" s="130" t="s">
        <v>2737</v>
      </c>
      <c r="H904" s="130" t="s">
        <v>2736</v>
      </c>
      <c r="I904" s="130" t="s">
        <v>325</v>
      </c>
      <c r="J904" s="134" t="str">
        <f>'73511-11'!D$56</f>
        <v>.</v>
      </c>
    </row>
    <row r="905" spans="1:10" x14ac:dyDescent="0.3">
      <c r="A905" s="128">
        <v>73511</v>
      </c>
      <c r="B905" s="128" t="s">
        <v>58</v>
      </c>
      <c r="C905" s="128" t="s">
        <v>2595</v>
      </c>
      <c r="D905" s="128">
        <v>2019</v>
      </c>
      <c r="E905" s="128" t="s">
        <v>32</v>
      </c>
      <c r="F905" s="128" t="str">
        <f>'73511-11'!A$56</f>
        <v>+ von Organgesellschaften zu versteuernder Übertragungsgewinn</v>
      </c>
      <c r="G905" s="130" t="s">
        <v>2737</v>
      </c>
      <c r="H905" s="130" t="s">
        <v>2736</v>
      </c>
      <c r="I905" s="128" t="s">
        <v>52</v>
      </c>
      <c r="J905" s="134" t="str">
        <f>'73511-11'!E$56</f>
        <v>.</v>
      </c>
    </row>
    <row r="906" spans="1:10" x14ac:dyDescent="0.3">
      <c r="A906" s="128">
        <v>73511</v>
      </c>
      <c r="B906" s="128" t="s">
        <v>58</v>
      </c>
      <c r="C906" s="128" t="s">
        <v>2595</v>
      </c>
      <c r="D906" s="128">
        <v>2019</v>
      </c>
      <c r="E906" s="128" t="s">
        <v>32</v>
      </c>
      <c r="F906" s="128" t="str">
        <f>'73511-11'!A$56</f>
        <v>+ von Organgesellschaften zu versteuernder Übertragungsgewinn</v>
      </c>
      <c r="G906" s="130" t="s">
        <v>2738</v>
      </c>
      <c r="H906" s="130" t="s">
        <v>2736</v>
      </c>
      <c r="I906" s="130" t="s">
        <v>325</v>
      </c>
      <c r="J906" s="134" t="str">
        <f>'73511-11'!F$56</f>
        <v>-</v>
      </c>
    </row>
    <row r="907" spans="1:10" x14ac:dyDescent="0.3">
      <c r="A907" s="128">
        <v>73511</v>
      </c>
      <c r="B907" s="128" t="s">
        <v>58</v>
      </c>
      <c r="C907" s="128" t="s">
        <v>2595</v>
      </c>
      <c r="D907" s="128">
        <v>2019</v>
      </c>
      <c r="E907" s="128" t="s">
        <v>32</v>
      </c>
      <c r="F907" s="128" t="str">
        <f>'73511-11'!A$56</f>
        <v>+ von Organgesellschaften zu versteuernder Übertragungsgewinn</v>
      </c>
      <c r="G907" s="130" t="s">
        <v>2738</v>
      </c>
      <c r="H907" s="130" t="s">
        <v>2736</v>
      </c>
      <c r="I907" s="128" t="s">
        <v>52</v>
      </c>
      <c r="J907" s="134" t="str">
        <f>'73511-11'!G$56</f>
        <v>-</v>
      </c>
    </row>
    <row r="908" spans="1:10" x14ac:dyDescent="0.3">
      <c r="A908" s="128">
        <v>73511</v>
      </c>
      <c r="B908" s="128" t="s">
        <v>58</v>
      </c>
      <c r="C908" s="128" t="s">
        <v>2595</v>
      </c>
      <c r="D908" s="128">
        <v>2019</v>
      </c>
      <c r="E908" s="128" t="s">
        <v>32</v>
      </c>
      <c r="F908" s="128" t="str">
        <f>'73511-11'!A$56</f>
        <v>+ von Organgesellschaften zu versteuernder Übertragungsgewinn</v>
      </c>
      <c r="G908" s="130" t="s">
        <v>2739</v>
      </c>
      <c r="H908" s="130" t="s">
        <v>2736</v>
      </c>
      <c r="I908" s="130" t="s">
        <v>325</v>
      </c>
      <c r="J908" s="134" t="str">
        <f>'73511-11'!H$56</f>
        <v>-</v>
      </c>
    </row>
    <row r="909" spans="1:10" x14ac:dyDescent="0.3">
      <c r="A909" s="128">
        <v>73511</v>
      </c>
      <c r="B909" s="128" t="s">
        <v>58</v>
      </c>
      <c r="C909" s="128" t="s">
        <v>2595</v>
      </c>
      <c r="D909" s="128">
        <v>2019</v>
      </c>
      <c r="E909" s="128" t="s">
        <v>32</v>
      </c>
      <c r="F909" s="128" t="str">
        <f>'73511-11'!A$56</f>
        <v>+ von Organgesellschaften zu versteuernder Übertragungsgewinn</v>
      </c>
      <c r="G909" s="130" t="s">
        <v>2739</v>
      </c>
      <c r="H909" s="130" t="s">
        <v>2736</v>
      </c>
      <c r="I909" s="128" t="s">
        <v>52</v>
      </c>
      <c r="J909" s="134" t="str">
        <f>'73511-11'!I$56</f>
        <v>-</v>
      </c>
    </row>
    <row r="910" spans="1:10" x14ac:dyDescent="0.3">
      <c r="A910" s="128">
        <v>73511</v>
      </c>
      <c r="B910" s="128" t="s">
        <v>58</v>
      </c>
      <c r="C910" s="128" t="s">
        <v>2595</v>
      </c>
      <c r="D910" s="128">
        <v>2019</v>
      </c>
      <c r="E910" s="128" t="s">
        <v>32</v>
      </c>
      <c r="F910" s="128" t="str">
        <f>'73511-11'!A$56</f>
        <v>+ von Organgesellschaften zu versteuernder Übertragungsgewinn</v>
      </c>
      <c r="G910" s="130" t="s">
        <v>2740</v>
      </c>
      <c r="H910" s="130" t="s">
        <v>2736</v>
      </c>
      <c r="I910" s="130" t="s">
        <v>325</v>
      </c>
      <c r="J910" s="134" t="str">
        <f>'73511-11'!J$56</f>
        <v>.</v>
      </c>
    </row>
    <row r="911" spans="1:10" x14ac:dyDescent="0.3">
      <c r="A911" s="128">
        <v>73511</v>
      </c>
      <c r="B911" s="128" t="s">
        <v>58</v>
      </c>
      <c r="C911" s="128" t="s">
        <v>2595</v>
      </c>
      <c r="D911" s="128">
        <v>2019</v>
      </c>
      <c r="E911" s="128" t="s">
        <v>32</v>
      </c>
      <c r="F911" s="128" t="str">
        <f>'73511-11'!A$56</f>
        <v>+ von Organgesellschaften zu versteuernder Übertragungsgewinn</v>
      </c>
      <c r="G911" s="130" t="s">
        <v>2740</v>
      </c>
      <c r="H911" s="130" t="s">
        <v>2736</v>
      </c>
      <c r="I911" s="128" t="s">
        <v>52</v>
      </c>
      <c r="J911" s="134" t="str">
        <f>'73511-11'!K$56</f>
        <v>.</v>
      </c>
    </row>
    <row r="912" spans="1:10" x14ac:dyDescent="0.3">
      <c r="A912" s="128">
        <v>73511</v>
      </c>
      <c r="B912" s="128" t="s">
        <v>58</v>
      </c>
      <c r="C912" s="128" t="s">
        <v>2595</v>
      </c>
      <c r="D912" s="128">
        <v>2019</v>
      </c>
      <c r="E912" s="128" t="s">
        <v>32</v>
      </c>
      <c r="F912" s="128" t="str">
        <f>'73511-11'!A$56</f>
        <v>+ von Organgesellschaften zu versteuernder Übertragungsgewinn</v>
      </c>
      <c r="G912" s="130" t="s">
        <v>2741</v>
      </c>
      <c r="H912" s="130" t="s">
        <v>2736</v>
      </c>
      <c r="I912" s="130" t="s">
        <v>325</v>
      </c>
      <c r="J912" s="134" t="str">
        <f>'73511-11'!L$56</f>
        <v>.</v>
      </c>
    </row>
    <row r="913" spans="1:10" x14ac:dyDescent="0.3">
      <c r="A913" s="128">
        <v>73511</v>
      </c>
      <c r="B913" s="128" t="s">
        <v>58</v>
      </c>
      <c r="C913" s="128" t="s">
        <v>2595</v>
      </c>
      <c r="D913" s="128">
        <v>2019</v>
      </c>
      <c r="E913" s="128" t="s">
        <v>32</v>
      </c>
      <c r="F913" s="128" t="str">
        <f>'73511-11'!A$56</f>
        <v>+ von Organgesellschaften zu versteuernder Übertragungsgewinn</v>
      </c>
      <c r="G913" s="130" t="s">
        <v>2741</v>
      </c>
      <c r="H913" s="130" t="s">
        <v>2736</v>
      </c>
      <c r="I913" s="128" t="s">
        <v>52</v>
      </c>
      <c r="J913" s="134" t="str">
        <f>'73511-11'!M$56</f>
        <v>.</v>
      </c>
    </row>
    <row r="914" spans="1:10" x14ac:dyDescent="0.3">
      <c r="A914" s="128">
        <v>73511</v>
      </c>
      <c r="B914" s="128" t="s">
        <v>58</v>
      </c>
      <c r="C914" s="128" t="s">
        <v>2595</v>
      </c>
      <c r="D914" s="128">
        <v>2019</v>
      </c>
      <c r="E914" s="128" t="s">
        <v>32</v>
      </c>
      <c r="F914" s="128" t="str">
        <f>'73511-11'!A$56</f>
        <v>+ von Organgesellschaften zu versteuernder Übertragungsgewinn</v>
      </c>
      <c r="G914" s="130" t="s">
        <v>2742</v>
      </c>
      <c r="H914" s="130" t="s">
        <v>2736</v>
      </c>
      <c r="I914" s="130" t="s">
        <v>325</v>
      </c>
      <c r="J914" s="134" t="str">
        <f>'73511-11'!N$56</f>
        <v>.</v>
      </c>
    </row>
    <row r="915" spans="1:10" x14ac:dyDescent="0.3">
      <c r="A915" s="128">
        <v>73511</v>
      </c>
      <c r="B915" s="128" t="s">
        <v>58</v>
      </c>
      <c r="C915" s="128" t="s">
        <v>2595</v>
      </c>
      <c r="D915" s="128">
        <v>2019</v>
      </c>
      <c r="E915" s="128" t="s">
        <v>32</v>
      </c>
      <c r="F915" s="128" t="str">
        <f>'73511-11'!A$56</f>
        <v>+ von Organgesellschaften zu versteuernder Übertragungsgewinn</v>
      </c>
      <c r="G915" s="130" t="s">
        <v>2742</v>
      </c>
      <c r="H915" s="130" t="s">
        <v>2736</v>
      </c>
      <c r="I915" s="128" t="s">
        <v>52</v>
      </c>
      <c r="J915" s="134" t="str">
        <f>'73511-11'!O$56</f>
        <v>.</v>
      </c>
    </row>
    <row r="916" spans="1:10" x14ac:dyDescent="0.3">
      <c r="A916" s="128">
        <v>73511</v>
      </c>
      <c r="B916" s="128" t="s">
        <v>58</v>
      </c>
      <c r="C916" s="128" t="s">
        <v>2595</v>
      </c>
      <c r="D916" s="128">
        <v>2019</v>
      </c>
      <c r="E916" s="128" t="s">
        <v>32</v>
      </c>
      <c r="F916" s="128" t="str">
        <f>'73511-11'!A$56</f>
        <v>+ von Organgesellschaften zu versteuernder Übertragungsgewinn</v>
      </c>
      <c r="G916" s="130" t="s">
        <v>2743</v>
      </c>
      <c r="H916" s="130" t="s">
        <v>2736</v>
      </c>
      <c r="I916" s="130" t="s">
        <v>325</v>
      </c>
      <c r="J916" s="134">
        <f>'73511-11'!P$56</f>
        <v>8</v>
      </c>
    </row>
    <row r="917" spans="1:10" x14ac:dyDescent="0.3">
      <c r="A917" s="128">
        <v>73511</v>
      </c>
      <c r="B917" s="128" t="s">
        <v>58</v>
      </c>
      <c r="C917" s="128" t="s">
        <v>2595</v>
      </c>
      <c r="D917" s="128">
        <v>2019</v>
      </c>
      <c r="E917" s="128" t="s">
        <v>32</v>
      </c>
      <c r="F917" s="128" t="str">
        <f>'73511-11'!A$56</f>
        <v>+ von Organgesellschaften zu versteuernder Übertragungsgewinn</v>
      </c>
      <c r="G917" s="130" t="s">
        <v>2743</v>
      </c>
      <c r="H917" s="130" t="s">
        <v>2736</v>
      </c>
      <c r="I917" s="128" t="s">
        <v>52</v>
      </c>
      <c r="J917" s="134">
        <f>'73511-11'!Q$56</f>
        <v>415</v>
      </c>
    </row>
    <row r="918" spans="1:10" x14ac:dyDescent="0.3">
      <c r="A918" s="128">
        <v>73511</v>
      </c>
      <c r="B918" s="128" t="s">
        <v>58</v>
      </c>
      <c r="C918" s="128" t="s">
        <v>2595</v>
      </c>
      <c r="D918" s="128">
        <v>2019</v>
      </c>
      <c r="E918" s="128" t="s">
        <v>32</v>
      </c>
      <c r="F918" s="128" t="str">
        <f>'73511-11'!A$56</f>
        <v>+ von Organgesellschaften zu versteuernder Übertragungsgewinn</v>
      </c>
      <c r="G918" s="130" t="s">
        <v>2744</v>
      </c>
      <c r="H918" s="130" t="s">
        <v>2736</v>
      </c>
      <c r="I918" s="130" t="s">
        <v>325</v>
      </c>
      <c r="J918" s="134" t="str">
        <f>'73511-11'!R$56</f>
        <v>.</v>
      </c>
    </row>
    <row r="919" spans="1:10" x14ac:dyDescent="0.3">
      <c r="A919" s="128">
        <v>73511</v>
      </c>
      <c r="B919" s="128" t="s">
        <v>58</v>
      </c>
      <c r="C919" s="128" t="s">
        <v>2595</v>
      </c>
      <c r="D919" s="128">
        <v>2019</v>
      </c>
      <c r="E919" s="128" t="s">
        <v>32</v>
      </c>
      <c r="F919" s="128" t="str">
        <f>'73511-11'!A$56</f>
        <v>+ von Organgesellschaften zu versteuernder Übertragungsgewinn</v>
      </c>
      <c r="G919" s="130" t="s">
        <v>2744</v>
      </c>
      <c r="H919" s="130" t="s">
        <v>2736</v>
      </c>
      <c r="I919" s="128" t="s">
        <v>52</v>
      </c>
      <c r="J919" s="134" t="str">
        <f>'73511-11'!S$56</f>
        <v>.</v>
      </c>
    </row>
    <row r="920" spans="1:10" x14ac:dyDescent="0.3">
      <c r="A920" s="128">
        <v>73511</v>
      </c>
      <c r="B920" s="128" t="s">
        <v>58</v>
      </c>
      <c r="C920" s="128" t="s">
        <v>2595</v>
      </c>
      <c r="D920" s="128">
        <v>2019</v>
      </c>
      <c r="E920" s="128" t="s">
        <v>32</v>
      </c>
      <c r="F920" s="128" t="str">
        <f>'73511-11'!A$56</f>
        <v>+ von Organgesellschaften zu versteuernder Übertragungsgewinn</v>
      </c>
      <c r="G920" s="130" t="s">
        <v>2745</v>
      </c>
      <c r="H920" s="130" t="s">
        <v>2736</v>
      </c>
      <c r="I920" s="130" t="s">
        <v>325</v>
      </c>
      <c r="J920" s="134" t="str">
        <f>'73511-11'!T$56</f>
        <v>-</v>
      </c>
    </row>
    <row r="921" spans="1:10" x14ac:dyDescent="0.3">
      <c r="A921" s="128">
        <v>73511</v>
      </c>
      <c r="B921" s="128" t="s">
        <v>58</v>
      </c>
      <c r="C921" s="128" t="s">
        <v>2595</v>
      </c>
      <c r="D921" s="128">
        <v>2019</v>
      </c>
      <c r="E921" s="128" t="s">
        <v>32</v>
      </c>
      <c r="F921" s="128" t="str">
        <f>'73511-11'!A$56</f>
        <v>+ von Organgesellschaften zu versteuernder Übertragungsgewinn</v>
      </c>
      <c r="G921" s="130" t="s">
        <v>2745</v>
      </c>
      <c r="H921" s="130" t="s">
        <v>2736</v>
      </c>
      <c r="I921" s="128" t="s">
        <v>52</v>
      </c>
      <c r="J921" s="134" t="str">
        <f>'73511-11'!U$56</f>
        <v>-</v>
      </c>
    </row>
    <row r="922" spans="1:10" x14ac:dyDescent="0.3">
      <c r="A922" s="128">
        <v>73511</v>
      </c>
      <c r="B922" s="128" t="s">
        <v>58</v>
      </c>
      <c r="C922" s="128" t="s">
        <v>2595</v>
      </c>
      <c r="D922" s="128">
        <v>2019</v>
      </c>
      <c r="E922" s="128" t="s">
        <v>32</v>
      </c>
      <c r="F922" s="128" t="str">
        <f>'73511-11'!A$57</f>
        <v xml:space="preserve">./. Verlustverbrauch nach § 10a GewStG </v>
      </c>
      <c r="G922" s="130" t="s">
        <v>2734</v>
      </c>
      <c r="H922" s="130" t="s">
        <v>2736</v>
      </c>
      <c r="I922" s="130" t="s">
        <v>325</v>
      </c>
      <c r="J922" s="134">
        <f>'73511-11'!B$57</f>
        <v>542543</v>
      </c>
    </row>
    <row r="923" spans="1:10" x14ac:dyDescent="0.3">
      <c r="A923" s="128">
        <v>73511</v>
      </c>
      <c r="B923" s="128" t="s">
        <v>58</v>
      </c>
      <c r="C923" s="128" t="s">
        <v>2595</v>
      </c>
      <c r="D923" s="128">
        <v>2019</v>
      </c>
      <c r="E923" s="128" t="s">
        <v>32</v>
      </c>
      <c r="F923" s="128" t="str">
        <f>'73511-11'!A$57</f>
        <v xml:space="preserve">./. Verlustverbrauch nach § 10a GewStG </v>
      </c>
      <c r="G923" s="130" t="s">
        <v>2734</v>
      </c>
      <c r="H923" s="130" t="s">
        <v>2736</v>
      </c>
      <c r="I923" s="128" t="s">
        <v>52</v>
      </c>
      <c r="J923" s="134">
        <f>'73511-11'!C$57</f>
        <v>30560468</v>
      </c>
    </row>
    <row r="924" spans="1:10" x14ac:dyDescent="0.3">
      <c r="A924" s="128">
        <v>73511</v>
      </c>
      <c r="B924" s="128" t="s">
        <v>58</v>
      </c>
      <c r="C924" s="128" t="s">
        <v>2595</v>
      </c>
      <c r="D924" s="128">
        <v>2019</v>
      </c>
      <c r="E924" s="128" t="s">
        <v>32</v>
      </c>
      <c r="F924" s="128" t="str">
        <f>'73511-11'!A$57</f>
        <v xml:space="preserve">./. Verlustverbrauch nach § 10a GewStG </v>
      </c>
      <c r="G924" s="130" t="s">
        <v>2737</v>
      </c>
      <c r="H924" s="130" t="s">
        <v>2736</v>
      </c>
      <c r="I924" s="130" t="s">
        <v>325</v>
      </c>
      <c r="J924" s="134">
        <f>'73511-11'!D$57</f>
        <v>445296</v>
      </c>
    </row>
    <row r="925" spans="1:10" x14ac:dyDescent="0.3">
      <c r="A925" s="128">
        <v>73511</v>
      </c>
      <c r="B925" s="128" t="s">
        <v>58</v>
      </c>
      <c r="C925" s="128" t="s">
        <v>2595</v>
      </c>
      <c r="D925" s="128">
        <v>2019</v>
      </c>
      <c r="E925" s="128" t="s">
        <v>32</v>
      </c>
      <c r="F925" s="128" t="str">
        <f>'73511-11'!A$57</f>
        <v xml:space="preserve">./. Verlustverbrauch nach § 10a GewStG </v>
      </c>
      <c r="G925" s="130" t="s">
        <v>2737</v>
      </c>
      <c r="H925" s="130" t="s">
        <v>2736</v>
      </c>
      <c r="I925" s="128" t="s">
        <v>52</v>
      </c>
      <c r="J925" s="134">
        <f>'73511-11'!E$57</f>
        <v>9611714</v>
      </c>
    </row>
    <row r="926" spans="1:10" x14ac:dyDescent="0.3">
      <c r="A926" s="128">
        <v>73511</v>
      </c>
      <c r="B926" s="128" t="s">
        <v>58</v>
      </c>
      <c r="C926" s="128" t="s">
        <v>2595</v>
      </c>
      <c r="D926" s="128">
        <v>2019</v>
      </c>
      <c r="E926" s="128" t="s">
        <v>32</v>
      </c>
      <c r="F926" s="128" t="str">
        <f>'73511-11'!A$57</f>
        <v xml:space="preserve">./. Verlustverbrauch nach § 10a GewStG </v>
      </c>
      <c r="G926" s="130" t="s">
        <v>2738</v>
      </c>
      <c r="H926" s="130" t="s">
        <v>2736</v>
      </c>
      <c r="I926" s="130" t="s">
        <v>325</v>
      </c>
      <c r="J926" s="134">
        <f>'73511-11'!F$57</f>
        <v>335</v>
      </c>
    </row>
    <row r="927" spans="1:10" x14ac:dyDescent="0.3">
      <c r="A927" s="128">
        <v>73511</v>
      </c>
      <c r="B927" s="128" t="s">
        <v>58</v>
      </c>
      <c r="C927" s="128" t="s">
        <v>2595</v>
      </c>
      <c r="D927" s="128">
        <v>2019</v>
      </c>
      <c r="E927" s="128" t="s">
        <v>32</v>
      </c>
      <c r="F927" s="128" t="str">
        <f>'73511-11'!A$57</f>
        <v xml:space="preserve">./. Verlustverbrauch nach § 10a GewStG </v>
      </c>
      <c r="G927" s="130" t="s">
        <v>2738</v>
      </c>
      <c r="H927" s="130" t="s">
        <v>2736</v>
      </c>
      <c r="I927" s="128" t="s">
        <v>52</v>
      </c>
      <c r="J927" s="134">
        <f>'73511-11'!G$57</f>
        <v>18692</v>
      </c>
    </row>
    <row r="928" spans="1:10" x14ac:dyDescent="0.3">
      <c r="A928" s="128">
        <v>73511</v>
      </c>
      <c r="B928" s="128" t="s">
        <v>58</v>
      </c>
      <c r="C928" s="128" t="s">
        <v>2595</v>
      </c>
      <c r="D928" s="128">
        <v>2019</v>
      </c>
      <c r="E928" s="128" t="s">
        <v>32</v>
      </c>
      <c r="F928" s="128" t="str">
        <f>'73511-11'!A$57</f>
        <v xml:space="preserve">./. Verlustverbrauch nach § 10a GewStG </v>
      </c>
      <c r="G928" s="130" t="s">
        <v>2739</v>
      </c>
      <c r="H928" s="130" t="s">
        <v>2736</v>
      </c>
      <c r="I928" s="130" t="s">
        <v>325</v>
      </c>
      <c r="J928" s="134">
        <f>'73511-11'!H$57</f>
        <v>358719</v>
      </c>
    </row>
    <row r="929" spans="1:10" x14ac:dyDescent="0.3">
      <c r="A929" s="128">
        <v>73511</v>
      </c>
      <c r="B929" s="128" t="s">
        <v>58</v>
      </c>
      <c r="C929" s="128" t="s">
        <v>2595</v>
      </c>
      <c r="D929" s="128">
        <v>2019</v>
      </c>
      <c r="E929" s="128" t="s">
        <v>32</v>
      </c>
      <c r="F929" s="128" t="str">
        <f>'73511-11'!A$57</f>
        <v xml:space="preserve">./. Verlustverbrauch nach § 10a GewStG </v>
      </c>
      <c r="G929" s="130" t="s">
        <v>2739</v>
      </c>
      <c r="H929" s="130" t="s">
        <v>2736</v>
      </c>
      <c r="I929" s="128" t="s">
        <v>52</v>
      </c>
      <c r="J929" s="134">
        <f>'73511-11'!I$57</f>
        <v>8919092</v>
      </c>
    </row>
    <row r="930" spans="1:10" x14ac:dyDescent="0.3">
      <c r="A930" s="128">
        <v>73511</v>
      </c>
      <c r="B930" s="128" t="s">
        <v>58</v>
      </c>
      <c r="C930" s="128" t="s">
        <v>2595</v>
      </c>
      <c r="D930" s="128">
        <v>2019</v>
      </c>
      <c r="E930" s="128" t="s">
        <v>32</v>
      </c>
      <c r="F930" s="128" t="str">
        <f>'73511-11'!A$57</f>
        <v xml:space="preserve">./. Verlustverbrauch nach § 10a GewStG </v>
      </c>
      <c r="G930" s="130" t="s">
        <v>2740</v>
      </c>
      <c r="H930" s="130" t="s">
        <v>2736</v>
      </c>
      <c r="I930" s="130" t="s">
        <v>325</v>
      </c>
      <c r="J930" s="134">
        <f>'73511-11'!J$57</f>
        <v>86242</v>
      </c>
    </row>
    <row r="931" spans="1:10" x14ac:dyDescent="0.3">
      <c r="A931" s="128">
        <v>73511</v>
      </c>
      <c r="B931" s="128" t="s">
        <v>58</v>
      </c>
      <c r="C931" s="128" t="s">
        <v>2595</v>
      </c>
      <c r="D931" s="128">
        <v>2019</v>
      </c>
      <c r="E931" s="128" t="s">
        <v>32</v>
      </c>
      <c r="F931" s="128" t="str">
        <f>'73511-11'!A$57</f>
        <v xml:space="preserve">./. Verlustverbrauch nach § 10a GewStG </v>
      </c>
      <c r="G931" s="130" t="s">
        <v>2740</v>
      </c>
      <c r="H931" s="130" t="s">
        <v>2736</v>
      </c>
      <c r="I931" s="128" t="s">
        <v>52</v>
      </c>
      <c r="J931" s="134">
        <f>'73511-11'!K$57</f>
        <v>673930</v>
      </c>
    </row>
    <row r="932" spans="1:10" x14ac:dyDescent="0.3">
      <c r="A932" s="128">
        <v>73511</v>
      </c>
      <c r="B932" s="128" t="s">
        <v>58</v>
      </c>
      <c r="C932" s="128" t="s">
        <v>2595</v>
      </c>
      <c r="D932" s="128">
        <v>2019</v>
      </c>
      <c r="E932" s="128" t="s">
        <v>32</v>
      </c>
      <c r="F932" s="128" t="str">
        <f>'73511-11'!A$57</f>
        <v xml:space="preserve">./. Verlustverbrauch nach § 10a GewStG </v>
      </c>
      <c r="G932" s="130" t="s">
        <v>2741</v>
      </c>
      <c r="H932" s="130" t="s">
        <v>2736</v>
      </c>
      <c r="I932" s="130" t="s">
        <v>325</v>
      </c>
      <c r="J932" s="134">
        <f>'73511-11'!L$57</f>
        <v>97247</v>
      </c>
    </row>
    <row r="933" spans="1:10" x14ac:dyDescent="0.3">
      <c r="A933" s="128">
        <v>73511</v>
      </c>
      <c r="B933" s="128" t="s">
        <v>58</v>
      </c>
      <c r="C933" s="128" t="s">
        <v>2595</v>
      </c>
      <c r="D933" s="128">
        <v>2019</v>
      </c>
      <c r="E933" s="128" t="s">
        <v>32</v>
      </c>
      <c r="F933" s="128" t="str">
        <f>'73511-11'!A$57</f>
        <v xml:space="preserve">./. Verlustverbrauch nach § 10a GewStG </v>
      </c>
      <c r="G933" s="130" t="s">
        <v>2741</v>
      </c>
      <c r="H933" s="130" t="s">
        <v>2736</v>
      </c>
      <c r="I933" s="128" t="s">
        <v>52</v>
      </c>
      <c r="J933" s="134">
        <f>'73511-11'!M$57</f>
        <v>20948754</v>
      </c>
    </row>
    <row r="934" spans="1:10" x14ac:dyDescent="0.3">
      <c r="A934" s="128">
        <v>73511</v>
      </c>
      <c r="B934" s="128" t="s">
        <v>58</v>
      </c>
      <c r="C934" s="128" t="s">
        <v>2595</v>
      </c>
      <c r="D934" s="128">
        <v>2019</v>
      </c>
      <c r="E934" s="128" t="s">
        <v>32</v>
      </c>
      <c r="F934" s="128" t="str">
        <f>'73511-11'!A$57</f>
        <v xml:space="preserve">./. Verlustverbrauch nach § 10a GewStG </v>
      </c>
      <c r="G934" s="130" t="s">
        <v>2742</v>
      </c>
      <c r="H934" s="130" t="s">
        <v>2736</v>
      </c>
      <c r="I934" s="130" t="s">
        <v>325</v>
      </c>
      <c r="J934" s="134">
        <f>'73511-11'!N$57</f>
        <v>41886</v>
      </c>
    </row>
    <row r="935" spans="1:10" x14ac:dyDescent="0.3">
      <c r="A935" s="128">
        <v>73511</v>
      </c>
      <c r="B935" s="128" t="s">
        <v>58</v>
      </c>
      <c r="C935" s="128" t="s">
        <v>2595</v>
      </c>
      <c r="D935" s="128">
        <v>2019</v>
      </c>
      <c r="E935" s="128" t="s">
        <v>32</v>
      </c>
      <c r="F935" s="128" t="str">
        <f>'73511-11'!A$57</f>
        <v xml:space="preserve">./. Verlustverbrauch nach § 10a GewStG </v>
      </c>
      <c r="G935" s="130" t="s">
        <v>2742</v>
      </c>
      <c r="H935" s="130" t="s">
        <v>2736</v>
      </c>
      <c r="I935" s="128" t="s">
        <v>52</v>
      </c>
      <c r="J935" s="134">
        <f>'73511-11'!O$57</f>
        <v>730312</v>
      </c>
    </row>
    <row r="936" spans="1:10" x14ac:dyDescent="0.3">
      <c r="A936" s="128">
        <v>73511</v>
      </c>
      <c r="B936" s="128" t="s">
        <v>58</v>
      </c>
      <c r="C936" s="128" t="s">
        <v>2595</v>
      </c>
      <c r="D936" s="128">
        <v>2019</v>
      </c>
      <c r="E936" s="128" t="s">
        <v>32</v>
      </c>
      <c r="F936" s="128" t="str">
        <f>'73511-11'!A$57</f>
        <v xml:space="preserve">./. Verlustverbrauch nach § 10a GewStG </v>
      </c>
      <c r="G936" s="130" t="s">
        <v>2743</v>
      </c>
      <c r="H936" s="130" t="s">
        <v>2736</v>
      </c>
      <c r="I936" s="130" t="s">
        <v>325</v>
      </c>
      <c r="J936" s="134">
        <f>'73511-11'!P$57</f>
        <v>36198</v>
      </c>
    </row>
    <row r="937" spans="1:10" x14ac:dyDescent="0.3">
      <c r="A937" s="128">
        <v>73511</v>
      </c>
      <c r="B937" s="128" t="s">
        <v>58</v>
      </c>
      <c r="C937" s="128" t="s">
        <v>2595</v>
      </c>
      <c r="D937" s="128">
        <v>2019</v>
      </c>
      <c r="E937" s="128" t="s">
        <v>32</v>
      </c>
      <c r="F937" s="128" t="str">
        <f>'73511-11'!A$57</f>
        <v xml:space="preserve">./. Verlustverbrauch nach § 10a GewStG </v>
      </c>
      <c r="G937" s="130" t="s">
        <v>2743</v>
      </c>
      <c r="H937" s="130" t="s">
        <v>2736</v>
      </c>
      <c r="I937" s="128" t="s">
        <v>52</v>
      </c>
      <c r="J937" s="134">
        <f>'73511-11'!Q$57</f>
        <v>1385124</v>
      </c>
    </row>
    <row r="938" spans="1:10" x14ac:dyDescent="0.3">
      <c r="A938" s="128">
        <v>73511</v>
      </c>
      <c r="B938" s="128" t="s">
        <v>58</v>
      </c>
      <c r="C938" s="128" t="s">
        <v>2595</v>
      </c>
      <c r="D938" s="128">
        <v>2019</v>
      </c>
      <c r="E938" s="128" t="s">
        <v>32</v>
      </c>
      <c r="F938" s="128" t="str">
        <f>'73511-11'!A$57</f>
        <v xml:space="preserve">./. Verlustverbrauch nach § 10a GewStG </v>
      </c>
      <c r="G938" s="130" t="s">
        <v>2744</v>
      </c>
      <c r="H938" s="130" t="s">
        <v>2736</v>
      </c>
      <c r="I938" s="130" t="s">
        <v>325</v>
      </c>
      <c r="J938" s="134">
        <f>'73511-11'!R$57</f>
        <v>16080</v>
      </c>
    </row>
    <row r="939" spans="1:10" x14ac:dyDescent="0.3">
      <c r="A939" s="128">
        <v>73511</v>
      </c>
      <c r="B939" s="128" t="s">
        <v>58</v>
      </c>
      <c r="C939" s="128" t="s">
        <v>2595</v>
      </c>
      <c r="D939" s="128">
        <v>2019</v>
      </c>
      <c r="E939" s="128" t="s">
        <v>32</v>
      </c>
      <c r="F939" s="128" t="str">
        <f>'73511-11'!A$57</f>
        <v xml:space="preserve">./. Verlustverbrauch nach § 10a GewStG </v>
      </c>
      <c r="G939" s="130" t="s">
        <v>2744</v>
      </c>
      <c r="H939" s="130" t="s">
        <v>2736</v>
      </c>
      <c r="I939" s="128" t="s">
        <v>52</v>
      </c>
      <c r="J939" s="134">
        <f>'73511-11'!S$57</f>
        <v>3472811</v>
      </c>
    </row>
    <row r="940" spans="1:10" x14ac:dyDescent="0.3">
      <c r="A940" s="128">
        <v>73511</v>
      </c>
      <c r="B940" s="128" t="s">
        <v>58</v>
      </c>
      <c r="C940" s="128" t="s">
        <v>2595</v>
      </c>
      <c r="D940" s="128">
        <v>2019</v>
      </c>
      <c r="E940" s="128" t="s">
        <v>32</v>
      </c>
      <c r="F940" s="128" t="str">
        <f>'73511-11'!A$57</f>
        <v xml:space="preserve">./. Verlustverbrauch nach § 10a GewStG </v>
      </c>
      <c r="G940" s="130" t="s">
        <v>2745</v>
      </c>
      <c r="H940" s="130" t="s">
        <v>2736</v>
      </c>
      <c r="I940" s="130" t="s">
        <v>325</v>
      </c>
      <c r="J940" s="134">
        <f>'73511-11'!T$57</f>
        <v>3083</v>
      </c>
    </row>
    <row r="941" spans="1:10" x14ac:dyDescent="0.3">
      <c r="A941" s="128">
        <v>73511</v>
      </c>
      <c r="B941" s="128" t="s">
        <v>58</v>
      </c>
      <c r="C941" s="128" t="s">
        <v>2595</v>
      </c>
      <c r="D941" s="128">
        <v>2019</v>
      </c>
      <c r="E941" s="128" t="s">
        <v>32</v>
      </c>
      <c r="F941" s="128" t="str">
        <f>'73511-11'!A$57</f>
        <v xml:space="preserve">./. Verlustverbrauch nach § 10a GewStG </v>
      </c>
      <c r="G941" s="130" t="s">
        <v>2745</v>
      </c>
      <c r="H941" s="130" t="s">
        <v>2736</v>
      </c>
      <c r="I941" s="128" t="s">
        <v>52</v>
      </c>
      <c r="J941" s="134">
        <f>'73511-11'!U$57</f>
        <v>15360507</v>
      </c>
    </row>
    <row r="942" spans="1:10" x14ac:dyDescent="0.3">
      <c r="A942" s="128">
        <v>73511</v>
      </c>
      <c r="B942" s="128" t="s">
        <v>58</v>
      </c>
      <c r="C942" s="128" t="s">
        <v>2595</v>
      </c>
      <c r="D942" s="128">
        <v>2019</v>
      </c>
      <c r="E942" s="128" t="s">
        <v>32</v>
      </c>
      <c r="F942" s="128" t="str">
        <f>'73511-11'!A$58</f>
        <v xml:space="preserve">+ Maßgebender Gewerbeertrag aus den Spartensummen </v>
      </c>
      <c r="G942" s="130" t="s">
        <v>2734</v>
      </c>
      <c r="H942" s="130" t="s">
        <v>2736</v>
      </c>
      <c r="I942" s="130" t="s">
        <v>325</v>
      </c>
      <c r="J942" s="134">
        <f>'73511-11'!B$58</f>
        <v>454</v>
      </c>
    </row>
    <row r="943" spans="1:10" x14ac:dyDescent="0.3">
      <c r="A943" s="128">
        <v>73511</v>
      </c>
      <c r="B943" s="128" t="s">
        <v>58</v>
      </c>
      <c r="C943" s="128" t="s">
        <v>2595</v>
      </c>
      <c r="D943" s="128">
        <v>2019</v>
      </c>
      <c r="E943" s="128" t="s">
        <v>32</v>
      </c>
      <c r="F943" s="128" t="str">
        <f>'73511-11'!A$58</f>
        <v xml:space="preserve">+ Maßgebender Gewerbeertrag aus den Spartensummen </v>
      </c>
      <c r="G943" s="130" t="s">
        <v>2734</v>
      </c>
      <c r="H943" s="130" t="s">
        <v>2736</v>
      </c>
      <c r="I943" s="128" t="s">
        <v>52</v>
      </c>
      <c r="J943" s="134">
        <f>'73511-11'!C$58</f>
        <v>1774051</v>
      </c>
    </row>
    <row r="944" spans="1:10" x14ac:dyDescent="0.3">
      <c r="A944" s="128">
        <v>73511</v>
      </c>
      <c r="B944" s="128" t="s">
        <v>58</v>
      </c>
      <c r="C944" s="128" t="s">
        <v>2595</v>
      </c>
      <c r="D944" s="128">
        <v>2019</v>
      </c>
      <c r="E944" s="128" t="s">
        <v>32</v>
      </c>
      <c r="F944" s="128" t="str">
        <f>'73511-11'!A$58</f>
        <v xml:space="preserve">+ Maßgebender Gewerbeertrag aus den Spartensummen </v>
      </c>
      <c r="G944" s="130" t="s">
        <v>2737</v>
      </c>
      <c r="H944" s="130" t="s">
        <v>2736</v>
      </c>
      <c r="I944" s="130" t="s">
        <v>325</v>
      </c>
      <c r="J944" s="134">
        <f>'73511-11'!D$58</f>
        <v>6</v>
      </c>
    </row>
    <row r="945" spans="1:10" x14ac:dyDescent="0.3">
      <c r="A945" s="128">
        <v>73511</v>
      </c>
      <c r="B945" s="128" t="s">
        <v>58</v>
      </c>
      <c r="C945" s="128" t="s">
        <v>2595</v>
      </c>
      <c r="D945" s="128">
        <v>2019</v>
      </c>
      <c r="E945" s="128" t="s">
        <v>32</v>
      </c>
      <c r="F945" s="128" t="str">
        <f>'73511-11'!A$58</f>
        <v xml:space="preserve">+ Maßgebender Gewerbeertrag aus den Spartensummen </v>
      </c>
      <c r="G945" s="130" t="s">
        <v>2737</v>
      </c>
      <c r="H945" s="130" t="s">
        <v>2736</v>
      </c>
      <c r="I945" s="128" t="s">
        <v>52</v>
      </c>
      <c r="J945" s="134">
        <f>'73511-11'!E$58</f>
        <v>101</v>
      </c>
    </row>
    <row r="946" spans="1:10" x14ac:dyDescent="0.3">
      <c r="A946" s="128">
        <v>73511</v>
      </c>
      <c r="B946" s="128" t="s">
        <v>58</v>
      </c>
      <c r="C946" s="128" t="s">
        <v>2595</v>
      </c>
      <c r="D946" s="128">
        <v>2019</v>
      </c>
      <c r="E946" s="128" t="s">
        <v>32</v>
      </c>
      <c r="F946" s="128" t="str">
        <f>'73511-11'!A$58</f>
        <v xml:space="preserve">+ Maßgebender Gewerbeertrag aus den Spartensummen </v>
      </c>
      <c r="G946" s="130" t="s">
        <v>2738</v>
      </c>
      <c r="H946" s="130" t="s">
        <v>2736</v>
      </c>
      <c r="I946" s="130" t="s">
        <v>325</v>
      </c>
      <c r="J946" s="134" t="str">
        <f>'73511-11'!F$58</f>
        <v>-</v>
      </c>
    </row>
    <row r="947" spans="1:10" x14ac:dyDescent="0.3">
      <c r="A947" s="128">
        <v>73511</v>
      </c>
      <c r="B947" s="128" t="s">
        <v>58</v>
      </c>
      <c r="C947" s="128" t="s">
        <v>2595</v>
      </c>
      <c r="D947" s="128">
        <v>2019</v>
      </c>
      <c r="E947" s="128" t="s">
        <v>32</v>
      </c>
      <c r="F947" s="128" t="str">
        <f>'73511-11'!A$58</f>
        <v xml:space="preserve">+ Maßgebender Gewerbeertrag aus den Spartensummen </v>
      </c>
      <c r="G947" s="130" t="s">
        <v>2738</v>
      </c>
      <c r="H947" s="130" t="s">
        <v>2736</v>
      </c>
      <c r="I947" s="128" t="s">
        <v>52</v>
      </c>
      <c r="J947" s="134" t="str">
        <f>'73511-11'!G$58</f>
        <v>-</v>
      </c>
    </row>
    <row r="948" spans="1:10" x14ac:dyDescent="0.3">
      <c r="A948" s="128">
        <v>73511</v>
      </c>
      <c r="B948" s="128" t="s">
        <v>58</v>
      </c>
      <c r="C948" s="128" t="s">
        <v>2595</v>
      </c>
      <c r="D948" s="128">
        <v>2019</v>
      </c>
      <c r="E948" s="128" t="s">
        <v>32</v>
      </c>
      <c r="F948" s="128" t="str">
        <f>'73511-11'!A$58</f>
        <v xml:space="preserve">+ Maßgebender Gewerbeertrag aus den Spartensummen </v>
      </c>
      <c r="G948" s="130" t="s">
        <v>2739</v>
      </c>
      <c r="H948" s="130" t="s">
        <v>2736</v>
      </c>
      <c r="I948" s="130" t="s">
        <v>325</v>
      </c>
      <c r="J948" s="134" t="str">
        <f>'73511-11'!H$58</f>
        <v>.</v>
      </c>
    </row>
    <row r="949" spans="1:10" x14ac:dyDescent="0.3">
      <c r="A949" s="128">
        <v>73511</v>
      </c>
      <c r="B949" s="128" t="s">
        <v>58</v>
      </c>
      <c r="C949" s="128" t="s">
        <v>2595</v>
      </c>
      <c r="D949" s="128">
        <v>2019</v>
      </c>
      <c r="E949" s="128" t="s">
        <v>32</v>
      </c>
      <c r="F949" s="128" t="str">
        <f>'73511-11'!A$58</f>
        <v xml:space="preserve">+ Maßgebender Gewerbeertrag aus den Spartensummen </v>
      </c>
      <c r="G949" s="130" t="s">
        <v>2739</v>
      </c>
      <c r="H949" s="130" t="s">
        <v>2736</v>
      </c>
      <c r="I949" s="128" t="s">
        <v>52</v>
      </c>
      <c r="J949" s="134" t="str">
        <f>'73511-11'!I$58</f>
        <v>.</v>
      </c>
    </row>
    <row r="950" spans="1:10" x14ac:dyDescent="0.3">
      <c r="A950" s="128">
        <v>73511</v>
      </c>
      <c r="B950" s="128" t="s">
        <v>58</v>
      </c>
      <c r="C950" s="128" t="s">
        <v>2595</v>
      </c>
      <c r="D950" s="128">
        <v>2019</v>
      </c>
      <c r="E950" s="128" t="s">
        <v>32</v>
      </c>
      <c r="F950" s="128" t="str">
        <f>'73511-11'!A$58</f>
        <v xml:space="preserve">+ Maßgebender Gewerbeertrag aus den Spartensummen </v>
      </c>
      <c r="G950" s="130" t="s">
        <v>2740</v>
      </c>
      <c r="H950" s="130" t="s">
        <v>2736</v>
      </c>
      <c r="I950" s="130" t="s">
        <v>325</v>
      </c>
      <c r="J950" s="134" t="str">
        <f>'73511-11'!J$58</f>
        <v>.</v>
      </c>
    </row>
    <row r="951" spans="1:10" x14ac:dyDescent="0.3">
      <c r="A951" s="128">
        <v>73511</v>
      </c>
      <c r="B951" s="128" t="s">
        <v>58</v>
      </c>
      <c r="C951" s="128" t="s">
        <v>2595</v>
      </c>
      <c r="D951" s="128">
        <v>2019</v>
      </c>
      <c r="E951" s="128" t="s">
        <v>32</v>
      </c>
      <c r="F951" s="128" t="str">
        <f>'73511-11'!A$58</f>
        <v xml:space="preserve">+ Maßgebender Gewerbeertrag aus den Spartensummen </v>
      </c>
      <c r="G951" s="130" t="s">
        <v>2740</v>
      </c>
      <c r="H951" s="130" t="s">
        <v>2736</v>
      </c>
      <c r="I951" s="128" t="s">
        <v>52</v>
      </c>
      <c r="J951" s="134" t="str">
        <f>'73511-11'!K$58</f>
        <v>.</v>
      </c>
    </row>
    <row r="952" spans="1:10" x14ac:dyDescent="0.3">
      <c r="A952" s="128">
        <v>73511</v>
      </c>
      <c r="B952" s="128" t="s">
        <v>58</v>
      </c>
      <c r="C952" s="128" t="s">
        <v>2595</v>
      </c>
      <c r="D952" s="128">
        <v>2019</v>
      </c>
      <c r="E952" s="128" t="s">
        <v>32</v>
      </c>
      <c r="F952" s="128" t="str">
        <f>'73511-11'!A$58</f>
        <v xml:space="preserve">+ Maßgebender Gewerbeertrag aus den Spartensummen </v>
      </c>
      <c r="G952" s="130" t="s">
        <v>2741</v>
      </c>
      <c r="H952" s="130" t="s">
        <v>2736</v>
      </c>
      <c r="I952" s="130" t="s">
        <v>325</v>
      </c>
      <c r="J952" s="134">
        <f>'73511-11'!L$58</f>
        <v>448</v>
      </c>
    </row>
    <row r="953" spans="1:10" x14ac:dyDescent="0.3">
      <c r="A953" s="128">
        <v>73511</v>
      </c>
      <c r="B953" s="128" t="s">
        <v>58</v>
      </c>
      <c r="C953" s="128" t="s">
        <v>2595</v>
      </c>
      <c r="D953" s="128">
        <v>2019</v>
      </c>
      <c r="E953" s="128" t="s">
        <v>32</v>
      </c>
      <c r="F953" s="128" t="str">
        <f>'73511-11'!A$58</f>
        <v xml:space="preserve">+ Maßgebender Gewerbeertrag aus den Spartensummen </v>
      </c>
      <c r="G953" s="130" t="s">
        <v>2741</v>
      </c>
      <c r="H953" s="130" t="s">
        <v>2736</v>
      </c>
      <c r="I953" s="128" t="s">
        <v>52</v>
      </c>
      <c r="J953" s="134">
        <f>'73511-11'!M$58</f>
        <v>1773951</v>
      </c>
    </row>
    <row r="954" spans="1:10" x14ac:dyDescent="0.3">
      <c r="A954" s="128">
        <v>73511</v>
      </c>
      <c r="B954" s="128" t="s">
        <v>58</v>
      </c>
      <c r="C954" s="128" t="s">
        <v>2595</v>
      </c>
      <c r="D954" s="128">
        <v>2019</v>
      </c>
      <c r="E954" s="128" t="s">
        <v>32</v>
      </c>
      <c r="F954" s="128" t="str">
        <f>'73511-11'!A$58</f>
        <v xml:space="preserve">+ Maßgebender Gewerbeertrag aus den Spartensummen </v>
      </c>
      <c r="G954" s="130" t="s">
        <v>2742</v>
      </c>
      <c r="H954" s="130" t="s">
        <v>2736</v>
      </c>
      <c r="I954" s="130" t="s">
        <v>325</v>
      </c>
      <c r="J954" s="134" t="str">
        <f>'73511-11'!N$58</f>
        <v>.</v>
      </c>
    </row>
    <row r="955" spans="1:10" x14ac:dyDescent="0.3">
      <c r="A955" s="128">
        <v>73511</v>
      </c>
      <c r="B955" s="128" t="s">
        <v>58</v>
      </c>
      <c r="C955" s="128" t="s">
        <v>2595</v>
      </c>
      <c r="D955" s="128">
        <v>2019</v>
      </c>
      <c r="E955" s="128" t="s">
        <v>32</v>
      </c>
      <c r="F955" s="128" t="str">
        <f>'73511-11'!A$58</f>
        <v xml:space="preserve">+ Maßgebender Gewerbeertrag aus den Spartensummen </v>
      </c>
      <c r="G955" s="130" t="s">
        <v>2742</v>
      </c>
      <c r="H955" s="130" t="s">
        <v>2736</v>
      </c>
      <c r="I955" s="128" t="s">
        <v>52</v>
      </c>
      <c r="J955" s="134" t="str">
        <f>'73511-11'!O$58</f>
        <v>.</v>
      </c>
    </row>
    <row r="956" spans="1:10" x14ac:dyDescent="0.3">
      <c r="A956" s="128">
        <v>73511</v>
      </c>
      <c r="B956" s="128" t="s">
        <v>58</v>
      </c>
      <c r="C956" s="128" t="s">
        <v>2595</v>
      </c>
      <c r="D956" s="128">
        <v>2019</v>
      </c>
      <c r="E956" s="128" t="s">
        <v>32</v>
      </c>
      <c r="F956" s="128" t="str">
        <f>'73511-11'!A$58</f>
        <v xml:space="preserve">+ Maßgebender Gewerbeertrag aus den Spartensummen </v>
      </c>
      <c r="G956" s="130" t="s">
        <v>2743</v>
      </c>
      <c r="H956" s="130" t="s">
        <v>2736</v>
      </c>
      <c r="I956" s="130" t="s">
        <v>325</v>
      </c>
      <c r="J956" s="134">
        <f>'73511-11'!P$58</f>
        <v>69</v>
      </c>
    </row>
    <row r="957" spans="1:10" x14ac:dyDescent="0.3">
      <c r="A957" s="128">
        <v>73511</v>
      </c>
      <c r="B957" s="128" t="s">
        <v>58</v>
      </c>
      <c r="C957" s="128" t="s">
        <v>2595</v>
      </c>
      <c r="D957" s="128">
        <v>2019</v>
      </c>
      <c r="E957" s="128" t="s">
        <v>32</v>
      </c>
      <c r="F957" s="128" t="str">
        <f>'73511-11'!A$58</f>
        <v xml:space="preserve">+ Maßgebender Gewerbeertrag aus den Spartensummen </v>
      </c>
      <c r="G957" s="130" t="s">
        <v>2743</v>
      </c>
      <c r="H957" s="130" t="s">
        <v>2736</v>
      </c>
      <c r="I957" s="128" t="s">
        <v>52</v>
      </c>
      <c r="J957" s="134">
        <f>'73511-11'!Q$58</f>
        <v>3896</v>
      </c>
    </row>
    <row r="958" spans="1:10" x14ac:dyDescent="0.3">
      <c r="A958" s="128">
        <v>73511</v>
      </c>
      <c r="B958" s="128" t="s">
        <v>58</v>
      </c>
      <c r="C958" s="128" t="s">
        <v>2595</v>
      </c>
      <c r="D958" s="128">
        <v>2019</v>
      </c>
      <c r="E958" s="128" t="s">
        <v>32</v>
      </c>
      <c r="F958" s="128" t="str">
        <f>'73511-11'!A$58</f>
        <v xml:space="preserve">+ Maßgebender Gewerbeertrag aus den Spartensummen </v>
      </c>
      <c r="G958" s="130" t="s">
        <v>2744</v>
      </c>
      <c r="H958" s="130" t="s">
        <v>2736</v>
      </c>
      <c r="I958" s="130" t="s">
        <v>325</v>
      </c>
      <c r="J958" s="134" t="str">
        <f>'73511-11'!R$58</f>
        <v>.</v>
      </c>
    </row>
    <row r="959" spans="1:10" x14ac:dyDescent="0.3">
      <c r="A959" s="128">
        <v>73511</v>
      </c>
      <c r="B959" s="128" t="s">
        <v>58</v>
      </c>
      <c r="C959" s="128" t="s">
        <v>2595</v>
      </c>
      <c r="D959" s="128">
        <v>2019</v>
      </c>
      <c r="E959" s="128" t="s">
        <v>32</v>
      </c>
      <c r="F959" s="128" t="str">
        <f>'73511-11'!A$58</f>
        <v xml:space="preserve">+ Maßgebender Gewerbeertrag aus den Spartensummen </v>
      </c>
      <c r="G959" s="130" t="s">
        <v>2744</v>
      </c>
      <c r="H959" s="130" t="s">
        <v>2736</v>
      </c>
      <c r="I959" s="128" t="s">
        <v>52</v>
      </c>
      <c r="J959" s="134" t="str">
        <f>'73511-11'!S$58</f>
        <v>.</v>
      </c>
    </row>
    <row r="960" spans="1:10" x14ac:dyDescent="0.3">
      <c r="A960" s="128">
        <v>73511</v>
      </c>
      <c r="B960" s="128" t="s">
        <v>58</v>
      </c>
      <c r="C960" s="128" t="s">
        <v>2595</v>
      </c>
      <c r="D960" s="128">
        <v>2019</v>
      </c>
      <c r="E960" s="128" t="s">
        <v>32</v>
      </c>
      <c r="F960" s="128" t="str">
        <f>'73511-11'!A$58</f>
        <v xml:space="preserve">+ Maßgebender Gewerbeertrag aus den Spartensummen </v>
      </c>
      <c r="G960" s="130" t="s">
        <v>2745</v>
      </c>
      <c r="H960" s="130" t="s">
        <v>2736</v>
      </c>
      <c r="I960" s="130" t="s">
        <v>325</v>
      </c>
      <c r="J960" s="134">
        <f>'73511-11'!T$58</f>
        <v>226</v>
      </c>
    </row>
    <row r="961" spans="1:10" x14ac:dyDescent="0.3">
      <c r="A961" s="128">
        <v>73511</v>
      </c>
      <c r="B961" s="128" t="s">
        <v>58</v>
      </c>
      <c r="C961" s="128" t="s">
        <v>2595</v>
      </c>
      <c r="D961" s="128">
        <v>2019</v>
      </c>
      <c r="E961" s="128" t="s">
        <v>32</v>
      </c>
      <c r="F961" s="128" t="str">
        <f>'73511-11'!A$58</f>
        <v xml:space="preserve">+ Maßgebender Gewerbeertrag aus den Spartensummen </v>
      </c>
      <c r="G961" s="130" t="s">
        <v>2745</v>
      </c>
      <c r="H961" s="130" t="s">
        <v>2736</v>
      </c>
      <c r="I961" s="128" t="s">
        <v>52</v>
      </c>
      <c r="J961" s="134">
        <f>'73511-11'!U$58</f>
        <v>1714939</v>
      </c>
    </row>
    <row r="962" spans="1:10" x14ac:dyDescent="0.3">
      <c r="A962" s="128">
        <v>73511</v>
      </c>
      <c r="B962" s="128" t="s">
        <v>58</v>
      </c>
      <c r="C962" s="128" t="s">
        <v>2595</v>
      </c>
      <c r="D962" s="128">
        <v>2019</v>
      </c>
      <c r="E962" s="128" t="s">
        <v>32</v>
      </c>
      <c r="F962" s="128" t="str">
        <f>'73511-11'!A$59</f>
        <v xml:space="preserve">= Abgerundeter Gewerbeertrag </v>
      </c>
      <c r="G962" s="130" t="s">
        <v>2734</v>
      </c>
      <c r="H962" s="130" t="s">
        <v>2736</v>
      </c>
      <c r="I962" s="130" t="s">
        <v>325</v>
      </c>
      <c r="J962" s="134">
        <f>'73511-11'!B$59</f>
        <v>4065409</v>
      </c>
    </row>
    <row r="963" spans="1:10" x14ac:dyDescent="0.3">
      <c r="A963" s="128">
        <v>73511</v>
      </c>
      <c r="B963" s="128" t="s">
        <v>58</v>
      </c>
      <c r="C963" s="128" t="s">
        <v>2595</v>
      </c>
      <c r="D963" s="128">
        <v>2019</v>
      </c>
      <c r="E963" s="128" t="s">
        <v>32</v>
      </c>
      <c r="F963" s="128" t="str">
        <f>'73511-11'!A$59</f>
        <v xml:space="preserve">= Abgerundeter Gewerbeertrag </v>
      </c>
      <c r="G963" s="130" t="s">
        <v>2734</v>
      </c>
      <c r="H963" s="130" t="s">
        <v>2736</v>
      </c>
      <c r="I963" s="128" t="s">
        <v>52</v>
      </c>
      <c r="J963" s="134">
        <f>'73511-11'!C$59</f>
        <v>323972019</v>
      </c>
    </row>
    <row r="964" spans="1:10" x14ac:dyDescent="0.3">
      <c r="A964" s="128">
        <v>73511</v>
      </c>
      <c r="B964" s="128" t="s">
        <v>58</v>
      </c>
      <c r="C964" s="128" t="s">
        <v>2595</v>
      </c>
      <c r="D964" s="128">
        <v>2019</v>
      </c>
      <c r="E964" s="128" t="s">
        <v>32</v>
      </c>
      <c r="F964" s="128" t="str">
        <f>'73511-11'!A$59</f>
        <v xml:space="preserve">= Abgerundeter Gewerbeertrag </v>
      </c>
      <c r="G964" s="130" t="s">
        <v>2737</v>
      </c>
      <c r="H964" s="130" t="s">
        <v>2736</v>
      </c>
      <c r="I964" s="130" t="s">
        <v>325</v>
      </c>
      <c r="J964" s="134">
        <f>'73511-11'!D$59</f>
        <v>2466266</v>
      </c>
    </row>
    <row r="965" spans="1:10" x14ac:dyDescent="0.3">
      <c r="A965" s="128">
        <v>73511</v>
      </c>
      <c r="B965" s="128" t="s">
        <v>58</v>
      </c>
      <c r="C965" s="128" t="s">
        <v>2595</v>
      </c>
      <c r="D965" s="128">
        <v>2019</v>
      </c>
      <c r="E965" s="128" t="s">
        <v>32</v>
      </c>
      <c r="F965" s="128" t="str">
        <f>'73511-11'!A$59</f>
        <v xml:space="preserve">= Abgerundeter Gewerbeertrag </v>
      </c>
      <c r="G965" s="130" t="s">
        <v>2737</v>
      </c>
      <c r="H965" s="130" t="s">
        <v>2736</v>
      </c>
      <c r="I965" s="128" t="s">
        <v>52</v>
      </c>
      <c r="J965" s="134">
        <f>'73511-11'!E$59</f>
        <v>-82506020</v>
      </c>
    </row>
    <row r="966" spans="1:10" x14ac:dyDescent="0.3">
      <c r="A966" s="128">
        <v>73511</v>
      </c>
      <c r="B966" s="128" t="s">
        <v>58</v>
      </c>
      <c r="C966" s="128" t="s">
        <v>2595</v>
      </c>
      <c r="D966" s="128">
        <v>2019</v>
      </c>
      <c r="E966" s="128" t="s">
        <v>32</v>
      </c>
      <c r="F966" s="128" t="str">
        <f>'73511-11'!A$59</f>
        <v xml:space="preserve">= Abgerundeter Gewerbeertrag </v>
      </c>
      <c r="G966" s="130" t="s">
        <v>2738</v>
      </c>
      <c r="H966" s="130" t="s">
        <v>2736</v>
      </c>
      <c r="I966" s="130" t="s">
        <v>325</v>
      </c>
      <c r="J966" s="134">
        <f>'73511-11'!F$59</f>
        <v>1039439</v>
      </c>
    </row>
    <row r="967" spans="1:10" x14ac:dyDescent="0.3">
      <c r="A967" s="128">
        <v>73511</v>
      </c>
      <c r="B967" s="128" t="s">
        <v>58</v>
      </c>
      <c r="C967" s="128" t="s">
        <v>2595</v>
      </c>
      <c r="D967" s="128">
        <v>2019</v>
      </c>
      <c r="E967" s="128" t="s">
        <v>32</v>
      </c>
      <c r="F967" s="128" t="str">
        <f>'73511-11'!A$59</f>
        <v xml:space="preserve">= Abgerundeter Gewerbeertrag </v>
      </c>
      <c r="G967" s="130" t="s">
        <v>2738</v>
      </c>
      <c r="H967" s="130" t="s">
        <v>2736</v>
      </c>
      <c r="I967" s="128" t="s">
        <v>52</v>
      </c>
      <c r="J967" s="134">
        <f>'73511-11'!G$59</f>
        <v>-91439998</v>
      </c>
    </row>
    <row r="968" spans="1:10" x14ac:dyDescent="0.3">
      <c r="A968" s="128">
        <v>73511</v>
      </c>
      <c r="B968" s="128" t="s">
        <v>58</v>
      </c>
      <c r="C968" s="128" t="s">
        <v>2595</v>
      </c>
      <c r="D968" s="128">
        <v>2019</v>
      </c>
      <c r="E968" s="128" t="s">
        <v>32</v>
      </c>
      <c r="F968" s="128" t="str">
        <f>'73511-11'!A$59</f>
        <v xml:space="preserve">= Abgerundeter Gewerbeertrag </v>
      </c>
      <c r="G968" s="130" t="s">
        <v>2739</v>
      </c>
      <c r="H968" s="130" t="s">
        <v>2736</v>
      </c>
      <c r="I968" s="130" t="s">
        <v>325</v>
      </c>
      <c r="J968" s="134">
        <f>'73511-11'!H$59</f>
        <v>557522</v>
      </c>
    </row>
    <row r="969" spans="1:10" x14ac:dyDescent="0.3">
      <c r="A969" s="128">
        <v>73511</v>
      </c>
      <c r="B969" s="128" t="s">
        <v>58</v>
      </c>
      <c r="C969" s="128" t="s">
        <v>2595</v>
      </c>
      <c r="D969" s="128">
        <v>2019</v>
      </c>
      <c r="E969" s="128" t="s">
        <v>32</v>
      </c>
      <c r="F969" s="128" t="str">
        <f>'73511-11'!A$59</f>
        <v xml:space="preserve">= Abgerundeter Gewerbeertrag </v>
      </c>
      <c r="G969" s="130" t="s">
        <v>2739</v>
      </c>
      <c r="H969" s="130" t="s">
        <v>2736</v>
      </c>
      <c r="I969" s="128" t="s">
        <v>52</v>
      </c>
      <c r="J969" s="134" t="str">
        <f>'73511-11'!I$59</f>
        <v>-</v>
      </c>
    </row>
    <row r="970" spans="1:10" x14ac:dyDescent="0.3">
      <c r="A970" s="128">
        <v>73511</v>
      </c>
      <c r="B970" s="128" t="s">
        <v>58</v>
      </c>
      <c r="C970" s="128" t="s">
        <v>2595</v>
      </c>
      <c r="D970" s="128">
        <v>2019</v>
      </c>
      <c r="E970" s="128" t="s">
        <v>32</v>
      </c>
      <c r="F970" s="128" t="str">
        <f>'73511-11'!A$59</f>
        <v xml:space="preserve">= Abgerundeter Gewerbeertrag </v>
      </c>
      <c r="G970" s="130" t="s">
        <v>2740</v>
      </c>
      <c r="H970" s="130" t="s">
        <v>2736</v>
      </c>
      <c r="I970" s="130" t="s">
        <v>325</v>
      </c>
      <c r="J970" s="134">
        <f>'73511-11'!J$59</f>
        <v>869305</v>
      </c>
    </row>
    <row r="971" spans="1:10" x14ac:dyDescent="0.3">
      <c r="A971" s="128">
        <v>73511</v>
      </c>
      <c r="B971" s="128" t="s">
        <v>58</v>
      </c>
      <c r="C971" s="128" t="s">
        <v>2595</v>
      </c>
      <c r="D971" s="128">
        <v>2019</v>
      </c>
      <c r="E971" s="128" t="s">
        <v>32</v>
      </c>
      <c r="F971" s="128" t="str">
        <f>'73511-11'!A$59</f>
        <v xml:space="preserve">= Abgerundeter Gewerbeertrag </v>
      </c>
      <c r="G971" s="130" t="s">
        <v>2740</v>
      </c>
      <c r="H971" s="130" t="s">
        <v>2736</v>
      </c>
      <c r="I971" s="128" t="s">
        <v>52</v>
      </c>
      <c r="J971" s="134">
        <f>'73511-11'!K$59</f>
        <v>8933978</v>
      </c>
    </row>
    <row r="972" spans="1:10" x14ac:dyDescent="0.3">
      <c r="A972" s="128">
        <v>73511</v>
      </c>
      <c r="B972" s="128" t="s">
        <v>58</v>
      </c>
      <c r="C972" s="128" t="s">
        <v>2595</v>
      </c>
      <c r="D972" s="128">
        <v>2019</v>
      </c>
      <c r="E972" s="128" t="s">
        <v>32</v>
      </c>
      <c r="F972" s="128" t="str">
        <f>'73511-11'!A$59</f>
        <v xml:space="preserve">= Abgerundeter Gewerbeertrag </v>
      </c>
      <c r="G972" s="130" t="s">
        <v>2741</v>
      </c>
      <c r="H972" s="130" t="s">
        <v>2736</v>
      </c>
      <c r="I972" s="130" t="s">
        <v>325</v>
      </c>
      <c r="J972" s="134">
        <f>'73511-11'!L$59</f>
        <v>1599143</v>
      </c>
    </row>
    <row r="973" spans="1:10" x14ac:dyDescent="0.3">
      <c r="A973" s="128">
        <v>73511</v>
      </c>
      <c r="B973" s="128" t="s">
        <v>58</v>
      </c>
      <c r="C973" s="128" t="s">
        <v>2595</v>
      </c>
      <c r="D973" s="128">
        <v>2019</v>
      </c>
      <c r="E973" s="128" t="s">
        <v>32</v>
      </c>
      <c r="F973" s="128" t="str">
        <f>'73511-11'!A$59</f>
        <v xml:space="preserve">= Abgerundeter Gewerbeertrag </v>
      </c>
      <c r="G973" s="130" t="s">
        <v>2741</v>
      </c>
      <c r="H973" s="130" t="s">
        <v>2736</v>
      </c>
      <c r="I973" s="128" t="s">
        <v>52</v>
      </c>
      <c r="J973" s="134">
        <f>'73511-11'!M$59</f>
        <v>406478039</v>
      </c>
    </row>
    <row r="974" spans="1:10" x14ac:dyDescent="0.3">
      <c r="A974" s="128">
        <v>73511</v>
      </c>
      <c r="B974" s="128" t="s">
        <v>58</v>
      </c>
      <c r="C974" s="128" t="s">
        <v>2595</v>
      </c>
      <c r="D974" s="128">
        <v>2019</v>
      </c>
      <c r="E974" s="128" t="s">
        <v>32</v>
      </c>
      <c r="F974" s="128" t="str">
        <f>'73511-11'!A$59</f>
        <v xml:space="preserve">= Abgerundeter Gewerbeertrag </v>
      </c>
      <c r="G974" s="130" t="s">
        <v>2742</v>
      </c>
      <c r="H974" s="130" t="s">
        <v>2736</v>
      </c>
      <c r="I974" s="130" t="s">
        <v>325</v>
      </c>
      <c r="J974" s="134">
        <f>'73511-11'!N$59</f>
        <v>180785</v>
      </c>
    </row>
    <row r="975" spans="1:10" x14ac:dyDescent="0.3">
      <c r="A975" s="128">
        <v>73511</v>
      </c>
      <c r="B975" s="128" t="s">
        <v>58</v>
      </c>
      <c r="C975" s="128" t="s">
        <v>2595</v>
      </c>
      <c r="D975" s="128">
        <v>2019</v>
      </c>
      <c r="E975" s="128" t="s">
        <v>32</v>
      </c>
      <c r="F975" s="128" t="str">
        <f>'73511-11'!A$59</f>
        <v xml:space="preserve">= Abgerundeter Gewerbeertrag </v>
      </c>
      <c r="G975" s="130" t="s">
        <v>2742</v>
      </c>
      <c r="H975" s="130" t="s">
        <v>2736</v>
      </c>
      <c r="I975" s="128" t="s">
        <v>52</v>
      </c>
      <c r="J975" s="134">
        <f>'73511-11'!O$59</f>
        <v>1674622</v>
      </c>
    </row>
    <row r="976" spans="1:10" x14ac:dyDescent="0.3">
      <c r="A976" s="128">
        <v>73511</v>
      </c>
      <c r="B976" s="128" t="s">
        <v>58</v>
      </c>
      <c r="C976" s="128" t="s">
        <v>2595</v>
      </c>
      <c r="D976" s="128">
        <v>2019</v>
      </c>
      <c r="E976" s="128" t="s">
        <v>32</v>
      </c>
      <c r="F976" s="128" t="str">
        <f>'73511-11'!A$59</f>
        <v xml:space="preserve">= Abgerundeter Gewerbeertrag </v>
      </c>
      <c r="G976" s="130" t="s">
        <v>2743</v>
      </c>
      <c r="H976" s="130" t="s">
        <v>2736</v>
      </c>
      <c r="I976" s="130" t="s">
        <v>325</v>
      </c>
      <c r="J976" s="134">
        <f>'73511-11'!P$59</f>
        <v>976876</v>
      </c>
    </row>
    <row r="977" spans="1:10" x14ac:dyDescent="0.3">
      <c r="A977" s="128">
        <v>73511</v>
      </c>
      <c r="B977" s="128" t="s">
        <v>58</v>
      </c>
      <c r="C977" s="128" t="s">
        <v>2595</v>
      </c>
      <c r="D977" s="128">
        <v>2019</v>
      </c>
      <c r="E977" s="128" t="s">
        <v>32</v>
      </c>
      <c r="F977" s="128" t="str">
        <f>'73511-11'!A$59</f>
        <v xml:space="preserve">= Abgerundeter Gewerbeertrag </v>
      </c>
      <c r="G977" s="130" t="s">
        <v>2743</v>
      </c>
      <c r="H977" s="130" t="s">
        <v>2736</v>
      </c>
      <c r="I977" s="128" t="s">
        <v>52</v>
      </c>
      <c r="J977" s="134">
        <f>'73511-11'!Q$59</f>
        <v>48961229</v>
      </c>
    </row>
    <row r="978" spans="1:10" x14ac:dyDescent="0.3">
      <c r="A978" s="128">
        <v>73511</v>
      </c>
      <c r="B978" s="128" t="s">
        <v>58</v>
      </c>
      <c r="C978" s="128" t="s">
        <v>2595</v>
      </c>
      <c r="D978" s="128">
        <v>2019</v>
      </c>
      <c r="E978" s="128" t="s">
        <v>32</v>
      </c>
      <c r="F978" s="128" t="str">
        <f>'73511-11'!A$59</f>
        <v xml:space="preserve">= Abgerundeter Gewerbeertrag </v>
      </c>
      <c r="G978" s="130" t="s">
        <v>2744</v>
      </c>
      <c r="H978" s="130" t="s">
        <v>2736</v>
      </c>
      <c r="I978" s="130" t="s">
        <v>325</v>
      </c>
      <c r="J978" s="134">
        <f>'73511-11'!R$59</f>
        <v>402590</v>
      </c>
    </row>
    <row r="979" spans="1:10" x14ac:dyDescent="0.3">
      <c r="A979" s="128">
        <v>73511</v>
      </c>
      <c r="B979" s="128" t="s">
        <v>58</v>
      </c>
      <c r="C979" s="128" t="s">
        <v>2595</v>
      </c>
      <c r="D979" s="128">
        <v>2019</v>
      </c>
      <c r="E979" s="128" t="s">
        <v>32</v>
      </c>
      <c r="F979" s="128" t="str">
        <f>'73511-11'!A$59</f>
        <v xml:space="preserve">= Abgerundeter Gewerbeertrag </v>
      </c>
      <c r="G979" s="130" t="s">
        <v>2744</v>
      </c>
      <c r="H979" s="130" t="s">
        <v>2736</v>
      </c>
      <c r="I979" s="128" t="s">
        <v>52</v>
      </c>
      <c r="J979" s="134">
        <f>'73511-11'!S$59</f>
        <v>98848965</v>
      </c>
    </row>
    <row r="980" spans="1:10" x14ac:dyDescent="0.3">
      <c r="A980" s="128">
        <v>73511</v>
      </c>
      <c r="B980" s="128" t="s">
        <v>58</v>
      </c>
      <c r="C980" s="128" t="s">
        <v>2595</v>
      </c>
      <c r="D980" s="128">
        <v>2019</v>
      </c>
      <c r="E980" s="128" t="s">
        <v>32</v>
      </c>
      <c r="F980" s="128" t="str">
        <f>'73511-11'!A$59</f>
        <v xml:space="preserve">= Abgerundeter Gewerbeertrag </v>
      </c>
      <c r="G980" s="130" t="s">
        <v>2745</v>
      </c>
      <c r="H980" s="130" t="s">
        <v>2736</v>
      </c>
      <c r="I980" s="130" t="s">
        <v>325</v>
      </c>
      <c r="J980" s="134">
        <f>'73511-11'!T$59</f>
        <v>38892</v>
      </c>
    </row>
    <row r="981" spans="1:10" x14ac:dyDescent="0.3">
      <c r="A981" s="128">
        <v>73511</v>
      </c>
      <c r="B981" s="128" t="s">
        <v>58</v>
      </c>
      <c r="C981" s="128" t="s">
        <v>2595</v>
      </c>
      <c r="D981" s="128">
        <v>2019</v>
      </c>
      <c r="E981" s="128" t="s">
        <v>32</v>
      </c>
      <c r="F981" s="128" t="str">
        <f>'73511-11'!A$59</f>
        <v xml:space="preserve">= Abgerundeter Gewerbeertrag </v>
      </c>
      <c r="G981" s="130" t="s">
        <v>2745</v>
      </c>
      <c r="H981" s="130" t="s">
        <v>2736</v>
      </c>
      <c r="I981" s="128" t="s">
        <v>52</v>
      </c>
      <c r="J981" s="134">
        <f>'73511-11'!U$59</f>
        <v>256993223</v>
      </c>
    </row>
    <row r="982" spans="1:10" x14ac:dyDescent="0.3">
      <c r="A982" s="128">
        <v>73511</v>
      </c>
      <c r="B982" s="128" t="s">
        <v>58</v>
      </c>
      <c r="C982" s="128" t="s">
        <v>2595</v>
      </c>
      <c r="D982" s="128">
        <v>2019</v>
      </c>
      <c r="E982" s="128" t="s">
        <v>32</v>
      </c>
      <c r="F982" s="128" t="str">
        <f>'73511-11'!A$60</f>
        <v xml:space="preserve">./. Freibetrag für den Gewerbeertrag </v>
      </c>
      <c r="G982" s="130" t="s">
        <v>2734</v>
      </c>
      <c r="H982" s="130" t="s">
        <v>2736</v>
      </c>
      <c r="I982" s="130" t="s">
        <v>325</v>
      </c>
      <c r="J982" s="134">
        <f>'73511-11'!B$60</f>
        <v>2028102</v>
      </c>
    </row>
    <row r="983" spans="1:10" x14ac:dyDescent="0.3">
      <c r="A983" s="128">
        <v>73511</v>
      </c>
      <c r="B983" s="128" t="s">
        <v>58</v>
      </c>
      <c r="C983" s="128" t="s">
        <v>2595</v>
      </c>
      <c r="D983" s="128">
        <v>2019</v>
      </c>
      <c r="E983" s="128" t="s">
        <v>32</v>
      </c>
      <c r="F983" s="128" t="str">
        <f>'73511-11'!A$60</f>
        <v xml:space="preserve">./. Freibetrag für den Gewerbeertrag </v>
      </c>
      <c r="G983" s="130" t="s">
        <v>2734</v>
      </c>
      <c r="H983" s="130" t="s">
        <v>2736</v>
      </c>
      <c r="I983" s="128" t="s">
        <v>52</v>
      </c>
      <c r="J983" s="134">
        <f>'73511-11'!C$60</f>
        <v>36946154</v>
      </c>
    </row>
    <row r="984" spans="1:10" x14ac:dyDescent="0.3">
      <c r="A984" s="128">
        <v>73511</v>
      </c>
      <c r="B984" s="128" t="s">
        <v>58</v>
      </c>
      <c r="C984" s="128" t="s">
        <v>2595</v>
      </c>
      <c r="D984" s="128">
        <v>2019</v>
      </c>
      <c r="E984" s="128" t="s">
        <v>32</v>
      </c>
      <c r="F984" s="128" t="str">
        <f>'73511-11'!A$60</f>
        <v xml:space="preserve">./. Freibetrag für den Gewerbeertrag </v>
      </c>
      <c r="G984" s="130" t="s">
        <v>2737</v>
      </c>
      <c r="H984" s="130" t="s">
        <v>2736</v>
      </c>
      <c r="I984" s="130" t="s">
        <v>325</v>
      </c>
      <c r="J984" s="134">
        <f>'73511-11'!D$60</f>
        <v>869231</v>
      </c>
    </row>
    <row r="985" spans="1:10" x14ac:dyDescent="0.3">
      <c r="A985" s="128">
        <v>73511</v>
      </c>
      <c r="B985" s="128" t="s">
        <v>58</v>
      </c>
      <c r="C985" s="128" t="s">
        <v>2595</v>
      </c>
      <c r="D985" s="128">
        <v>2019</v>
      </c>
      <c r="E985" s="128" t="s">
        <v>32</v>
      </c>
      <c r="F985" s="128" t="str">
        <f>'73511-11'!A$60</f>
        <v xml:space="preserve">./. Freibetrag für den Gewerbeertrag </v>
      </c>
      <c r="G985" s="130" t="s">
        <v>2737</v>
      </c>
      <c r="H985" s="130" t="s">
        <v>2736</v>
      </c>
      <c r="I985" s="128" t="s">
        <v>52</v>
      </c>
      <c r="J985" s="134">
        <f>'73511-11'!E$60</f>
        <v>8921862</v>
      </c>
    </row>
    <row r="986" spans="1:10" x14ac:dyDescent="0.3">
      <c r="A986" s="128">
        <v>73511</v>
      </c>
      <c r="B986" s="128" t="s">
        <v>58</v>
      </c>
      <c r="C986" s="128" t="s">
        <v>2595</v>
      </c>
      <c r="D986" s="128">
        <v>2019</v>
      </c>
      <c r="E986" s="128" t="s">
        <v>32</v>
      </c>
      <c r="F986" s="128" t="str">
        <f>'73511-11'!A$60</f>
        <v xml:space="preserve">./. Freibetrag für den Gewerbeertrag </v>
      </c>
      <c r="G986" s="130" t="s">
        <v>2738</v>
      </c>
      <c r="H986" s="130" t="s">
        <v>2736</v>
      </c>
      <c r="I986" s="130" t="s">
        <v>325</v>
      </c>
      <c r="J986" s="134" t="str">
        <f>'73511-11'!F$60</f>
        <v>-</v>
      </c>
    </row>
    <row r="987" spans="1:10" x14ac:dyDescent="0.3">
      <c r="A987" s="128">
        <v>73511</v>
      </c>
      <c r="B987" s="128" t="s">
        <v>58</v>
      </c>
      <c r="C987" s="128" t="s">
        <v>2595</v>
      </c>
      <c r="D987" s="128">
        <v>2019</v>
      </c>
      <c r="E987" s="128" t="s">
        <v>32</v>
      </c>
      <c r="F987" s="128" t="str">
        <f>'73511-11'!A$60</f>
        <v xml:space="preserve">./. Freibetrag für den Gewerbeertrag </v>
      </c>
      <c r="G987" s="130" t="s">
        <v>2738</v>
      </c>
      <c r="H987" s="130" t="s">
        <v>2736</v>
      </c>
      <c r="I987" s="128" t="s">
        <v>52</v>
      </c>
      <c r="J987" s="134" t="str">
        <f>'73511-11'!G$60</f>
        <v>-</v>
      </c>
    </row>
    <row r="988" spans="1:10" x14ac:dyDescent="0.3">
      <c r="A988" s="128">
        <v>73511</v>
      </c>
      <c r="B988" s="128" t="s">
        <v>58</v>
      </c>
      <c r="C988" s="128" t="s">
        <v>2595</v>
      </c>
      <c r="D988" s="128">
        <v>2019</v>
      </c>
      <c r="E988" s="128" t="s">
        <v>32</v>
      </c>
      <c r="F988" s="128" t="str">
        <f>'73511-11'!A$60</f>
        <v xml:space="preserve">./. Freibetrag für den Gewerbeertrag </v>
      </c>
      <c r="G988" s="130" t="s">
        <v>2739</v>
      </c>
      <c r="H988" s="130" t="s">
        <v>2736</v>
      </c>
      <c r="I988" s="130" t="s">
        <v>325</v>
      </c>
      <c r="J988" s="134" t="str">
        <f>'73511-11'!H$60</f>
        <v>-</v>
      </c>
    </row>
    <row r="989" spans="1:10" x14ac:dyDescent="0.3">
      <c r="A989" s="128">
        <v>73511</v>
      </c>
      <c r="B989" s="128" t="s">
        <v>58</v>
      </c>
      <c r="C989" s="128" t="s">
        <v>2595</v>
      </c>
      <c r="D989" s="128">
        <v>2019</v>
      </c>
      <c r="E989" s="128" t="s">
        <v>32</v>
      </c>
      <c r="F989" s="128" t="str">
        <f>'73511-11'!A$60</f>
        <v xml:space="preserve">./. Freibetrag für den Gewerbeertrag </v>
      </c>
      <c r="G989" s="130" t="s">
        <v>2739</v>
      </c>
      <c r="H989" s="130" t="s">
        <v>2736</v>
      </c>
      <c r="I989" s="128" t="s">
        <v>52</v>
      </c>
      <c r="J989" s="134" t="str">
        <f>'73511-11'!I$60</f>
        <v>-</v>
      </c>
    </row>
    <row r="990" spans="1:10" x14ac:dyDescent="0.3">
      <c r="A990" s="128">
        <v>73511</v>
      </c>
      <c r="B990" s="128" t="s">
        <v>58</v>
      </c>
      <c r="C990" s="128" t="s">
        <v>2595</v>
      </c>
      <c r="D990" s="128">
        <v>2019</v>
      </c>
      <c r="E990" s="128" t="s">
        <v>32</v>
      </c>
      <c r="F990" s="128" t="str">
        <f>'73511-11'!A$60</f>
        <v xml:space="preserve">./. Freibetrag für den Gewerbeertrag </v>
      </c>
      <c r="G990" s="130" t="s">
        <v>2740</v>
      </c>
      <c r="H990" s="130" t="s">
        <v>2736</v>
      </c>
      <c r="I990" s="130" t="s">
        <v>325</v>
      </c>
      <c r="J990" s="134">
        <f>'73511-11'!J$60</f>
        <v>869231</v>
      </c>
    </row>
    <row r="991" spans="1:10" x14ac:dyDescent="0.3">
      <c r="A991" s="128">
        <v>73511</v>
      </c>
      <c r="B991" s="128" t="s">
        <v>58</v>
      </c>
      <c r="C991" s="128" t="s">
        <v>2595</v>
      </c>
      <c r="D991" s="128">
        <v>2019</v>
      </c>
      <c r="E991" s="128" t="s">
        <v>32</v>
      </c>
      <c r="F991" s="128" t="str">
        <f>'73511-11'!A$60</f>
        <v xml:space="preserve">./. Freibetrag für den Gewerbeertrag </v>
      </c>
      <c r="G991" s="130" t="s">
        <v>2740</v>
      </c>
      <c r="H991" s="130" t="s">
        <v>2736</v>
      </c>
      <c r="I991" s="128" t="s">
        <v>52</v>
      </c>
      <c r="J991" s="134">
        <f>'73511-11'!K$60</f>
        <v>8921862</v>
      </c>
    </row>
    <row r="992" spans="1:10" x14ac:dyDescent="0.3">
      <c r="A992" s="128">
        <v>73511</v>
      </c>
      <c r="B992" s="128" t="s">
        <v>58</v>
      </c>
      <c r="C992" s="128" t="s">
        <v>2595</v>
      </c>
      <c r="D992" s="128">
        <v>2019</v>
      </c>
      <c r="E992" s="128" t="s">
        <v>32</v>
      </c>
      <c r="F992" s="128" t="str">
        <f>'73511-11'!A$60</f>
        <v xml:space="preserve">./. Freibetrag für den Gewerbeertrag </v>
      </c>
      <c r="G992" s="130" t="s">
        <v>2741</v>
      </c>
      <c r="H992" s="130" t="s">
        <v>2736</v>
      </c>
      <c r="I992" s="130" t="s">
        <v>325</v>
      </c>
      <c r="J992" s="134">
        <f>'73511-11'!L$60</f>
        <v>1158871</v>
      </c>
    </row>
    <row r="993" spans="1:10" x14ac:dyDescent="0.3">
      <c r="A993" s="128">
        <v>73511</v>
      </c>
      <c r="B993" s="128" t="s">
        <v>58</v>
      </c>
      <c r="C993" s="128" t="s">
        <v>2595</v>
      </c>
      <c r="D993" s="128">
        <v>2019</v>
      </c>
      <c r="E993" s="128" t="s">
        <v>32</v>
      </c>
      <c r="F993" s="128" t="str">
        <f>'73511-11'!A$60</f>
        <v xml:space="preserve">./. Freibetrag für den Gewerbeertrag </v>
      </c>
      <c r="G993" s="130" t="s">
        <v>2741</v>
      </c>
      <c r="H993" s="130" t="s">
        <v>2736</v>
      </c>
      <c r="I993" s="128" t="s">
        <v>52</v>
      </c>
      <c r="J993" s="134">
        <f>'73511-11'!M$60</f>
        <v>28024292</v>
      </c>
    </row>
    <row r="994" spans="1:10" x14ac:dyDescent="0.3">
      <c r="A994" s="128">
        <v>73511</v>
      </c>
      <c r="B994" s="128" t="s">
        <v>58</v>
      </c>
      <c r="C994" s="128" t="s">
        <v>2595</v>
      </c>
      <c r="D994" s="128">
        <v>2019</v>
      </c>
      <c r="E994" s="128" t="s">
        <v>32</v>
      </c>
      <c r="F994" s="128" t="str">
        <f>'73511-11'!A$60</f>
        <v xml:space="preserve">./. Freibetrag für den Gewerbeertrag </v>
      </c>
      <c r="G994" s="130" t="s">
        <v>2742</v>
      </c>
      <c r="H994" s="130" t="s">
        <v>2736</v>
      </c>
      <c r="I994" s="130" t="s">
        <v>325</v>
      </c>
      <c r="J994" s="134">
        <f>'73511-11'!N$60</f>
        <v>12335</v>
      </c>
    </row>
    <row r="995" spans="1:10" x14ac:dyDescent="0.3">
      <c r="A995" s="128">
        <v>73511</v>
      </c>
      <c r="B995" s="128" t="s">
        <v>58</v>
      </c>
      <c r="C995" s="128" t="s">
        <v>2595</v>
      </c>
      <c r="D995" s="128">
        <v>2019</v>
      </c>
      <c r="E995" s="128" t="s">
        <v>32</v>
      </c>
      <c r="F995" s="128" t="str">
        <f>'73511-11'!A$60</f>
        <v xml:space="preserve">./. Freibetrag für den Gewerbeertrag </v>
      </c>
      <c r="G995" s="130" t="s">
        <v>2742</v>
      </c>
      <c r="H995" s="130" t="s">
        <v>2736</v>
      </c>
      <c r="I995" s="128" t="s">
        <v>52</v>
      </c>
      <c r="J995" s="134">
        <f>'73511-11'!O$60</f>
        <v>61843</v>
      </c>
    </row>
    <row r="996" spans="1:10" x14ac:dyDescent="0.3">
      <c r="A996" s="128">
        <v>73511</v>
      </c>
      <c r="B996" s="128" t="s">
        <v>58</v>
      </c>
      <c r="C996" s="128" t="s">
        <v>2595</v>
      </c>
      <c r="D996" s="128">
        <v>2019</v>
      </c>
      <c r="E996" s="128" t="s">
        <v>32</v>
      </c>
      <c r="F996" s="128" t="str">
        <f>'73511-11'!A$60</f>
        <v xml:space="preserve">./. Freibetrag für den Gewerbeertrag </v>
      </c>
      <c r="G996" s="130" t="s">
        <v>2743</v>
      </c>
      <c r="H996" s="130" t="s">
        <v>2736</v>
      </c>
      <c r="I996" s="130" t="s">
        <v>325</v>
      </c>
      <c r="J996" s="134">
        <f>'73511-11'!P$60</f>
        <v>849451</v>
      </c>
    </row>
    <row r="997" spans="1:10" x14ac:dyDescent="0.3">
      <c r="A997" s="128">
        <v>73511</v>
      </c>
      <c r="B997" s="128" t="s">
        <v>58</v>
      </c>
      <c r="C997" s="128" t="s">
        <v>2595</v>
      </c>
      <c r="D997" s="128">
        <v>2019</v>
      </c>
      <c r="E997" s="128" t="s">
        <v>32</v>
      </c>
      <c r="F997" s="128" t="str">
        <f>'73511-11'!A$60</f>
        <v xml:space="preserve">./. Freibetrag für den Gewerbeertrag </v>
      </c>
      <c r="G997" s="130" t="s">
        <v>2743</v>
      </c>
      <c r="H997" s="130" t="s">
        <v>2736</v>
      </c>
      <c r="I997" s="128" t="s">
        <v>52</v>
      </c>
      <c r="J997" s="134">
        <f>'73511-11'!Q$60</f>
        <v>20728007</v>
      </c>
    </row>
    <row r="998" spans="1:10" x14ac:dyDescent="0.3">
      <c r="A998" s="128">
        <v>73511</v>
      </c>
      <c r="B998" s="128" t="s">
        <v>58</v>
      </c>
      <c r="C998" s="128" t="s">
        <v>2595</v>
      </c>
      <c r="D998" s="128">
        <v>2019</v>
      </c>
      <c r="E998" s="128" t="s">
        <v>32</v>
      </c>
      <c r="F998" s="128" t="str">
        <f>'73511-11'!A$60</f>
        <v xml:space="preserve">./. Freibetrag für den Gewerbeertrag </v>
      </c>
      <c r="G998" s="130" t="s">
        <v>2744</v>
      </c>
      <c r="H998" s="130" t="s">
        <v>2736</v>
      </c>
      <c r="I998" s="130" t="s">
        <v>325</v>
      </c>
      <c r="J998" s="134">
        <f>'73511-11'!R$60</f>
        <v>281867</v>
      </c>
    </row>
    <row r="999" spans="1:10" x14ac:dyDescent="0.3">
      <c r="A999" s="128">
        <v>73511</v>
      </c>
      <c r="B999" s="128" t="s">
        <v>58</v>
      </c>
      <c r="C999" s="128" t="s">
        <v>2595</v>
      </c>
      <c r="D999" s="128">
        <v>2019</v>
      </c>
      <c r="E999" s="128" t="s">
        <v>32</v>
      </c>
      <c r="F999" s="128" t="str">
        <f>'73511-11'!A$60</f>
        <v xml:space="preserve">./. Freibetrag für den Gewerbeertrag </v>
      </c>
      <c r="G999" s="130" t="s">
        <v>2744</v>
      </c>
      <c r="H999" s="130" t="s">
        <v>2736</v>
      </c>
      <c r="I999" s="128" t="s">
        <v>52</v>
      </c>
      <c r="J999" s="134">
        <f>'73511-11'!S$60</f>
        <v>6873968</v>
      </c>
    </row>
    <row r="1000" spans="1:10" x14ac:dyDescent="0.3">
      <c r="A1000" s="128">
        <v>73511</v>
      </c>
      <c r="B1000" s="128" t="s">
        <v>58</v>
      </c>
      <c r="C1000" s="128" t="s">
        <v>2595</v>
      </c>
      <c r="D1000" s="128">
        <v>2019</v>
      </c>
      <c r="E1000" s="128" t="s">
        <v>32</v>
      </c>
      <c r="F1000" s="128" t="str">
        <f>'73511-11'!A$60</f>
        <v xml:space="preserve">./. Freibetrag für den Gewerbeertrag </v>
      </c>
      <c r="G1000" s="130" t="s">
        <v>2745</v>
      </c>
      <c r="H1000" s="130" t="s">
        <v>2736</v>
      </c>
      <c r="I1000" s="130" t="s">
        <v>325</v>
      </c>
      <c r="J1000" s="134">
        <f>'73511-11'!T$60</f>
        <v>15218</v>
      </c>
    </row>
    <row r="1001" spans="1:10" x14ac:dyDescent="0.3">
      <c r="A1001" s="128">
        <v>73511</v>
      </c>
      <c r="B1001" s="128" t="s">
        <v>58</v>
      </c>
      <c r="C1001" s="128" t="s">
        <v>2595</v>
      </c>
      <c r="D1001" s="128">
        <v>2019</v>
      </c>
      <c r="E1001" s="128" t="s">
        <v>32</v>
      </c>
      <c r="F1001" s="128" t="str">
        <f>'73511-11'!A$60</f>
        <v xml:space="preserve">./. Freibetrag für den Gewerbeertrag </v>
      </c>
      <c r="G1001" s="130" t="s">
        <v>2745</v>
      </c>
      <c r="H1001" s="130" t="s">
        <v>2736</v>
      </c>
      <c r="I1001" s="128" t="s">
        <v>52</v>
      </c>
      <c r="J1001" s="134">
        <f>'73511-11'!U$60</f>
        <v>360474</v>
      </c>
    </row>
    <row r="1002" spans="1:10" x14ac:dyDescent="0.3">
      <c r="A1002" s="128">
        <v>73511</v>
      </c>
      <c r="B1002" s="128" t="s">
        <v>58</v>
      </c>
      <c r="C1002" s="128" t="s">
        <v>2595</v>
      </c>
      <c r="D1002" s="128">
        <v>2019</v>
      </c>
      <c r="E1002" s="128" t="s">
        <v>32</v>
      </c>
      <c r="F1002" s="128" t="str">
        <f>'73511-11'!A$61</f>
        <v xml:space="preserve">= Verbleibender Betrag nach Abzug  des Freibetrags </v>
      </c>
      <c r="G1002" s="130" t="s">
        <v>2734</v>
      </c>
      <c r="H1002" s="130" t="s">
        <v>2736</v>
      </c>
      <c r="I1002" s="130" t="s">
        <v>325</v>
      </c>
      <c r="J1002" s="134">
        <f>'73511-11'!B$61</f>
        <v>2638731</v>
      </c>
    </row>
    <row r="1003" spans="1:10" x14ac:dyDescent="0.3">
      <c r="A1003" s="128">
        <v>73511</v>
      </c>
      <c r="B1003" s="128" t="s">
        <v>58</v>
      </c>
      <c r="C1003" s="128" t="s">
        <v>2595</v>
      </c>
      <c r="D1003" s="128">
        <v>2019</v>
      </c>
      <c r="E1003" s="128" t="s">
        <v>32</v>
      </c>
      <c r="F1003" s="128" t="str">
        <f>'73511-11'!A$61</f>
        <v xml:space="preserve">= Verbleibender Betrag nach Abzug  des Freibetrags </v>
      </c>
      <c r="G1003" s="130" t="s">
        <v>2734</v>
      </c>
      <c r="H1003" s="130" t="s">
        <v>2736</v>
      </c>
      <c r="I1003" s="128" t="s">
        <v>52</v>
      </c>
      <c r="J1003" s="134">
        <f>'73511-11'!C$61</f>
        <v>287025866</v>
      </c>
    </row>
    <row r="1004" spans="1:10" x14ac:dyDescent="0.3">
      <c r="A1004" s="128">
        <v>73511</v>
      </c>
      <c r="B1004" s="128" t="s">
        <v>58</v>
      </c>
      <c r="C1004" s="128" t="s">
        <v>2595</v>
      </c>
      <c r="D1004" s="128">
        <v>2019</v>
      </c>
      <c r="E1004" s="128" t="s">
        <v>32</v>
      </c>
      <c r="F1004" s="128" t="str">
        <f>'73511-11'!A$61</f>
        <v xml:space="preserve">= Verbleibender Betrag nach Abzug  des Freibetrags </v>
      </c>
      <c r="G1004" s="130" t="s">
        <v>2737</v>
      </c>
      <c r="H1004" s="130" t="s">
        <v>2736</v>
      </c>
      <c r="I1004" s="130" t="s">
        <v>325</v>
      </c>
      <c r="J1004" s="134">
        <f>'73511-11'!D$61</f>
        <v>1039588</v>
      </c>
    </row>
    <row r="1005" spans="1:10" x14ac:dyDescent="0.3">
      <c r="A1005" s="128">
        <v>73511</v>
      </c>
      <c r="B1005" s="128" t="s">
        <v>58</v>
      </c>
      <c r="C1005" s="128" t="s">
        <v>2595</v>
      </c>
      <c r="D1005" s="128">
        <v>2019</v>
      </c>
      <c r="E1005" s="128" t="s">
        <v>32</v>
      </c>
      <c r="F1005" s="128" t="str">
        <f>'73511-11'!A$61</f>
        <v xml:space="preserve">= Verbleibender Betrag nach Abzug  des Freibetrags </v>
      </c>
      <c r="G1005" s="130" t="s">
        <v>2737</v>
      </c>
      <c r="H1005" s="130" t="s">
        <v>2736</v>
      </c>
      <c r="I1005" s="128" t="s">
        <v>52</v>
      </c>
      <c r="J1005" s="134">
        <f>'73511-11'!E$61</f>
        <v>-91427882</v>
      </c>
    </row>
    <row r="1006" spans="1:10" x14ac:dyDescent="0.3">
      <c r="A1006" s="128">
        <v>73511</v>
      </c>
      <c r="B1006" s="128" t="s">
        <v>58</v>
      </c>
      <c r="C1006" s="128" t="s">
        <v>2595</v>
      </c>
      <c r="D1006" s="128">
        <v>2019</v>
      </c>
      <c r="E1006" s="128" t="s">
        <v>32</v>
      </c>
      <c r="F1006" s="128" t="str">
        <f>'73511-11'!A$61</f>
        <v xml:space="preserve">= Verbleibender Betrag nach Abzug  des Freibetrags </v>
      </c>
      <c r="G1006" s="130" t="s">
        <v>2738</v>
      </c>
      <c r="H1006" s="130" t="s">
        <v>2736</v>
      </c>
      <c r="I1006" s="130" t="s">
        <v>325</v>
      </c>
      <c r="J1006" s="134">
        <f>'73511-11'!F$61</f>
        <v>1039439</v>
      </c>
    </row>
    <row r="1007" spans="1:10" x14ac:dyDescent="0.3">
      <c r="A1007" s="128">
        <v>73511</v>
      </c>
      <c r="B1007" s="128" t="s">
        <v>58</v>
      </c>
      <c r="C1007" s="128" t="s">
        <v>2595</v>
      </c>
      <c r="D1007" s="128">
        <v>2019</v>
      </c>
      <c r="E1007" s="128" t="s">
        <v>32</v>
      </c>
      <c r="F1007" s="128" t="str">
        <f>'73511-11'!A$61</f>
        <v xml:space="preserve">= Verbleibender Betrag nach Abzug  des Freibetrags </v>
      </c>
      <c r="G1007" s="130" t="s">
        <v>2738</v>
      </c>
      <c r="H1007" s="130" t="s">
        <v>2736</v>
      </c>
      <c r="I1007" s="128" t="s">
        <v>52</v>
      </c>
      <c r="J1007" s="134">
        <f>'73511-11'!G$61</f>
        <v>-91439998</v>
      </c>
    </row>
    <row r="1008" spans="1:10" x14ac:dyDescent="0.3">
      <c r="A1008" s="128">
        <v>73511</v>
      </c>
      <c r="B1008" s="128" t="s">
        <v>58</v>
      </c>
      <c r="C1008" s="128" t="s">
        <v>2595</v>
      </c>
      <c r="D1008" s="128">
        <v>2019</v>
      </c>
      <c r="E1008" s="128" t="s">
        <v>32</v>
      </c>
      <c r="F1008" s="128" t="str">
        <f>'73511-11'!A$61</f>
        <v xml:space="preserve">= Verbleibender Betrag nach Abzug  des Freibetrags </v>
      </c>
      <c r="G1008" s="130" t="s">
        <v>2739</v>
      </c>
      <c r="H1008" s="130" t="s">
        <v>2736</v>
      </c>
      <c r="I1008" s="130" t="s">
        <v>325</v>
      </c>
      <c r="J1008" s="134" t="str">
        <f>'73511-11'!H$61</f>
        <v>-</v>
      </c>
    </row>
    <row r="1009" spans="1:10" x14ac:dyDescent="0.3">
      <c r="A1009" s="128">
        <v>73511</v>
      </c>
      <c r="B1009" s="128" t="s">
        <v>58</v>
      </c>
      <c r="C1009" s="128" t="s">
        <v>2595</v>
      </c>
      <c r="D1009" s="128">
        <v>2019</v>
      </c>
      <c r="E1009" s="128" t="s">
        <v>32</v>
      </c>
      <c r="F1009" s="128" t="str">
        <f>'73511-11'!A$61</f>
        <v xml:space="preserve">= Verbleibender Betrag nach Abzug  des Freibetrags </v>
      </c>
      <c r="G1009" s="130" t="s">
        <v>2739</v>
      </c>
      <c r="H1009" s="130" t="s">
        <v>2736</v>
      </c>
      <c r="I1009" s="128" t="s">
        <v>52</v>
      </c>
      <c r="J1009" s="134" t="str">
        <f>'73511-11'!I$61</f>
        <v>-</v>
      </c>
    </row>
    <row r="1010" spans="1:10" x14ac:dyDescent="0.3">
      <c r="A1010" s="128">
        <v>73511</v>
      </c>
      <c r="B1010" s="128" t="s">
        <v>58</v>
      </c>
      <c r="C1010" s="128" t="s">
        <v>2595</v>
      </c>
      <c r="D1010" s="128">
        <v>2019</v>
      </c>
      <c r="E1010" s="128" t="s">
        <v>32</v>
      </c>
      <c r="F1010" s="128" t="str">
        <f>'73511-11'!A$61</f>
        <v xml:space="preserve">= Verbleibender Betrag nach Abzug  des Freibetrags </v>
      </c>
      <c r="G1010" s="130" t="s">
        <v>2740</v>
      </c>
      <c r="H1010" s="130" t="s">
        <v>2736</v>
      </c>
      <c r="I1010" s="130" t="s">
        <v>325</v>
      </c>
      <c r="J1010" s="134">
        <f>'73511-11'!J$61</f>
        <v>149</v>
      </c>
    </row>
    <row r="1011" spans="1:10" x14ac:dyDescent="0.3">
      <c r="A1011" s="128">
        <v>73511</v>
      </c>
      <c r="B1011" s="128" t="s">
        <v>58</v>
      </c>
      <c r="C1011" s="128" t="s">
        <v>2595</v>
      </c>
      <c r="D1011" s="128">
        <v>2019</v>
      </c>
      <c r="E1011" s="128" t="s">
        <v>32</v>
      </c>
      <c r="F1011" s="128" t="str">
        <f>'73511-11'!A$61</f>
        <v xml:space="preserve">= Verbleibender Betrag nach Abzug  des Freibetrags </v>
      </c>
      <c r="G1011" s="130" t="s">
        <v>2740</v>
      </c>
      <c r="H1011" s="130" t="s">
        <v>2736</v>
      </c>
      <c r="I1011" s="128" t="s">
        <v>52</v>
      </c>
      <c r="J1011" s="134">
        <f>'73511-11'!K$61</f>
        <v>12116</v>
      </c>
    </row>
    <row r="1012" spans="1:10" x14ac:dyDescent="0.3">
      <c r="A1012" s="128">
        <v>73511</v>
      </c>
      <c r="B1012" s="128" t="s">
        <v>58</v>
      </c>
      <c r="C1012" s="128" t="s">
        <v>2595</v>
      </c>
      <c r="D1012" s="128">
        <v>2019</v>
      </c>
      <c r="E1012" s="128" t="s">
        <v>32</v>
      </c>
      <c r="F1012" s="128" t="str">
        <f>'73511-11'!A$61</f>
        <v xml:space="preserve">= Verbleibender Betrag nach Abzug  des Freibetrags </v>
      </c>
      <c r="G1012" s="130" t="s">
        <v>2741</v>
      </c>
      <c r="H1012" s="130" t="s">
        <v>2736</v>
      </c>
      <c r="I1012" s="130" t="s">
        <v>325</v>
      </c>
      <c r="J1012" s="134">
        <f>'73511-11'!L$61</f>
        <v>1599143</v>
      </c>
    </row>
    <row r="1013" spans="1:10" x14ac:dyDescent="0.3">
      <c r="A1013" s="128">
        <v>73511</v>
      </c>
      <c r="B1013" s="128" t="s">
        <v>58</v>
      </c>
      <c r="C1013" s="128" t="s">
        <v>2595</v>
      </c>
      <c r="D1013" s="128">
        <v>2019</v>
      </c>
      <c r="E1013" s="128" t="s">
        <v>32</v>
      </c>
      <c r="F1013" s="128" t="str">
        <f>'73511-11'!A$61</f>
        <v xml:space="preserve">= Verbleibender Betrag nach Abzug  des Freibetrags </v>
      </c>
      <c r="G1013" s="130" t="s">
        <v>2741</v>
      </c>
      <c r="H1013" s="130" t="s">
        <v>2736</v>
      </c>
      <c r="I1013" s="128" t="s">
        <v>52</v>
      </c>
      <c r="J1013" s="134">
        <f>'73511-11'!M$61</f>
        <v>378453748</v>
      </c>
    </row>
    <row r="1014" spans="1:10" x14ac:dyDescent="0.3">
      <c r="A1014" s="128">
        <v>73511</v>
      </c>
      <c r="B1014" s="128" t="s">
        <v>58</v>
      </c>
      <c r="C1014" s="128" t="s">
        <v>2595</v>
      </c>
      <c r="D1014" s="128">
        <v>2019</v>
      </c>
      <c r="E1014" s="128" t="s">
        <v>32</v>
      </c>
      <c r="F1014" s="128" t="str">
        <f>'73511-11'!A$61</f>
        <v xml:space="preserve">= Verbleibender Betrag nach Abzug  des Freibetrags </v>
      </c>
      <c r="G1014" s="130" t="s">
        <v>2742</v>
      </c>
      <c r="H1014" s="130" t="s">
        <v>2736</v>
      </c>
      <c r="I1014" s="130" t="s">
        <v>325</v>
      </c>
      <c r="J1014" s="134">
        <f>'73511-11'!N$61</f>
        <v>180785</v>
      </c>
    </row>
    <row r="1015" spans="1:10" x14ac:dyDescent="0.3">
      <c r="A1015" s="128">
        <v>73511</v>
      </c>
      <c r="B1015" s="128" t="s">
        <v>58</v>
      </c>
      <c r="C1015" s="128" t="s">
        <v>2595</v>
      </c>
      <c r="D1015" s="128">
        <v>2019</v>
      </c>
      <c r="E1015" s="128" t="s">
        <v>32</v>
      </c>
      <c r="F1015" s="128" t="str">
        <f>'73511-11'!A$61</f>
        <v xml:space="preserve">= Verbleibender Betrag nach Abzug  des Freibetrags </v>
      </c>
      <c r="G1015" s="130" t="s">
        <v>2742</v>
      </c>
      <c r="H1015" s="130" t="s">
        <v>2736</v>
      </c>
      <c r="I1015" s="128" t="s">
        <v>52</v>
      </c>
      <c r="J1015" s="134">
        <f>'73511-11'!O$61</f>
        <v>1612780</v>
      </c>
    </row>
    <row r="1016" spans="1:10" x14ac:dyDescent="0.3">
      <c r="A1016" s="128">
        <v>73511</v>
      </c>
      <c r="B1016" s="128" t="s">
        <v>58</v>
      </c>
      <c r="C1016" s="128" t="s">
        <v>2595</v>
      </c>
      <c r="D1016" s="128">
        <v>2019</v>
      </c>
      <c r="E1016" s="128" t="s">
        <v>32</v>
      </c>
      <c r="F1016" s="128" t="str">
        <f>'73511-11'!A$61</f>
        <v xml:space="preserve">= Verbleibender Betrag nach Abzug  des Freibetrags </v>
      </c>
      <c r="G1016" s="130" t="s">
        <v>2743</v>
      </c>
      <c r="H1016" s="130" t="s">
        <v>2736</v>
      </c>
      <c r="I1016" s="130" t="s">
        <v>325</v>
      </c>
      <c r="J1016" s="134">
        <f>'73511-11'!P$61</f>
        <v>976876</v>
      </c>
    </row>
    <row r="1017" spans="1:10" x14ac:dyDescent="0.3">
      <c r="A1017" s="128">
        <v>73511</v>
      </c>
      <c r="B1017" s="128" t="s">
        <v>58</v>
      </c>
      <c r="C1017" s="128" t="s">
        <v>2595</v>
      </c>
      <c r="D1017" s="128">
        <v>2019</v>
      </c>
      <c r="E1017" s="128" t="s">
        <v>32</v>
      </c>
      <c r="F1017" s="128" t="str">
        <f>'73511-11'!A$61</f>
        <v xml:space="preserve">= Verbleibender Betrag nach Abzug  des Freibetrags </v>
      </c>
      <c r="G1017" s="130" t="s">
        <v>2743</v>
      </c>
      <c r="H1017" s="130" t="s">
        <v>2736</v>
      </c>
      <c r="I1017" s="128" t="s">
        <v>52</v>
      </c>
      <c r="J1017" s="134">
        <f>'73511-11'!Q$61</f>
        <v>28233222</v>
      </c>
    </row>
    <row r="1018" spans="1:10" x14ac:dyDescent="0.3">
      <c r="A1018" s="128">
        <v>73511</v>
      </c>
      <c r="B1018" s="128" t="s">
        <v>58</v>
      </c>
      <c r="C1018" s="128" t="s">
        <v>2595</v>
      </c>
      <c r="D1018" s="128">
        <v>2019</v>
      </c>
      <c r="E1018" s="128" t="s">
        <v>32</v>
      </c>
      <c r="F1018" s="128" t="str">
        <f>'73511-11'!A$61</f>
        <v xml:space="preserve">= Verbleibender Betrag nach Abzug  des Freibetrags </v>
      </c>
      <c r="G1018" s="130" t="s">
        <v>2744</v>
      </c>
      <c r="H1018" s="130" t="s">
        <v>2736</v>
      </c>
      <c r="I1018" s="130" t="s">
        <v>325</v>
      </c>
      <c r="J1018" s="134">
        <f>'73511-11'!R$61</f>
        <v>402590</v>
      </c>
    </row>
    <row r="1019" spans="1:10" x14ac:dyDescent="0.3">
      <c r="A1019" s="128">
        <v>73511</v>
      </c>
      <c r="B1019" s="128" t="s">
        <v>58</v>
      </c>
      <c r="C1019" s="128" t="s">
        <v>2595</v>
      </c>
      <c r="D1019" s="128">
        <v>2019</v>
      </c>
      <c r="E1019" s="128" t="s">
        <v>32</v>
      </c>
      <c r="F1019" s="128" t="str">
        <f>'73511-11'!A$61</f>
        <v xml:space="preserve">= Verbleibender Betrag nach Abzug  des Freibetrags </v>
      </c>
      <c r="G1019" s="130" t="s">
        <v>2744</v>
      </c>
      <c r="H1019" s="130" t="s">
        <v>2736</v>
      </c>
      <c r="I1019" s="128" t="s">
        <v>52</v>
      </c>
      <c r="J1019" s="134">
        <f>'73511-11'!S$61</f>
        <v>91974997</v>
      </c>
    </row>
    <row r="1020" spans="1:10" x14ac:dyDescent="0.3">
      <c r="A1020" s="128">
        <v>73511</v>
      </c>
      <c r="B1020" s="128" t="s">
        <v>58</v>
      </c>
      <c r="C1020" s="128" t="s">
        <v>2595</v>
      </c>
      <c r="D1020" s="128">
        <v>2019</v>
      </c>
      <c r="E1020" s="128" t="s">
        <v>32</v>
      </c>
      <c r="F1020" s="128" t="str">
        <f>'73511-11'!A$61</f>
        <v xml:space="preserve">= Verbleibender Betrag nach Abzug  des Freibetrags </v>
      </c>
      <c r="G1020" s="130" t="s">
        <v>2745</v>
      </c>
      <c r="H1020" s="130" t="s">
        <v>2736</v>
      </c>
      <c r="I1020" s="130" t="s">
        <v>325</v>
      </c>
      <c r="J1020" s="134">
        <f>'73511-11'!T$61</f>
        <v>38892</v>
      </c>
    </row>
    <row r="1021" spans="1:10" x14ac:dyDescent="0.3">
      <c r="A1021" s="128">
        <v>73511</v>
      </c>
      <c r="B1021" s="128" t="s">
        <v>58</v>
      </c>
      <c r="C1021" s="128" t="s">
        <v>2595</v>
      </c>
      <c r="D1021" s="128">
        <v>2019</v>
      </c>
      <c r="E1021" s="128" t="s">
        <v>32</v>
      </c>
      <c r="F1021" s="128" t="str">
        <f>'73511-11'!A$61</f>
        <v xml:space="preserve">= Verbleibender Betrag nach Abzug  des Freibetrags </v>
      </c>
      <c r="G1021" s="130" t="s">
        <v>2745</v>
      </c>
      <c r="H1021" s="130" t="s">
        <v>2736</v>
      </c>
      <c r="I1021" s="128" t="s">
        <v>52</v>
      </c>
      <c r="J1021" s="134">
        <f>'73511-11'!U$61</f>
        <v>256632748</v>
      </c>
    </row>
    <row r="1022" spans="1:10" x14ac:dyDescent="0.3">
      <c r="A1022" s="128">
        <v>73511</v>
      </c>
      <c r="B1022" s="128" t="s">
        <v>58</v>
      </c>
      <c r="C1022" s="128" t="s">
        <v>2595</v>
      </c>
      <c r="D1022" s="128">
        <v>2019</v>
      </c>
      <c r="E1022" s="128" t="s">
        <v>32</v>
      </c>
      <c r="F1022" s="128" t="str">
        <f>'73511-11'!A$62</f>
        <v>= Steuermessbetrag 4</v>
      </c>
      <c r="G1022" s="130" t="s">
        <v>2734</v>
      </c>
      <c r="H1022" s="130" t="s">
        <v>2736</v>
      </c>
      <c r="I1022" s="130" t="s">
        <v>325</v>
      </c>
      <c r="J1022" s="134">
        <f>'73511-11'!B$62</f>
        <v>4065409</v>
      </c>
    </row>
    <row r="1023" spans="1:10" x14ac:dyDescent="0.3">
      <c r="A1023" s="128">
        <v>73511</v>
      </c>
      <c r="B1023" s="128" t="s">
        <v>58</v>
      </c>
      <c r="C1023" s="128" t="s">
        <v>2595</v>
      </c>
      <c r="D1023" s="128">
        <v>2019</v>
      </c>
      <c r="E1023" s="128" t="s">
        <v>32</v>
      </c>
      <c r="F1023" s="128" t="str">
        <f>'73511-11'!A$62</f>
        <v>= Steuermessbetrag 4</v>
      </c>
      <c r="G1023" s="130" t="s">
        <v>2734</v>
      </c>
      <c r="H1023" s="130" t="s">
        <v>2736</v>
      </c>
      <c r="I1023" s="128" t="s">
        <v>52</v>
      </c>
      <c r="J1023" s="134">
        <f>'73511-11'!C$62</f>
        <v>13245213</v>
      </c>
    </row>
    <row r="1024" spans="1:10" x14ac:dyDescent="0.3">
      <c r="A1024" s="128">
        <v>73511</v>
      </c>
      <c r="B1024" s="128" t="s">
        <v>58</v>
      </c>
      <c r="C1024" s="128" t="s">
        <v>2595</v>
      </c>
      <c r="D1024" s="128">
        <v>2019</v>
      </c>
      <c r="E1024" s="128" t="s">
        <v>32</v>
      </c>
      <c r="F1024" s="128" t="str">
        <f>'73511-11'!A$62</f>
        <v>= Steuermessbetrag 4</v>
      </c>
      <c r="G1024" s="130" t="s">
        <v>2737</v>
      </c>
      <c r="H1024" s="130" t="s">
        <v>2736</v>
      </c>
      <c r="I1024" s="130" t="s">
        <v>325</v>
      </c>
      <c r="J1024" s="134">
        <f>'73511-11'!D$62</f>
        <v>2466266</v>
      </c>
    </row>
    <row r="1025" spans="1:10" x14ac:dyDescent="0.3">
      <c r="A1025" s="128">
        <v>73511</v>
      </c>
      <c r="B1025" s="128" t="s">
        <v>58</v>
      </c>
      <c r="C1025" s="128" t="s">
        <v>2595</v>
      </c>
      <c r="D1025" s="128">
        <v>2019</v>
      </c>
      <c r="E1025" s="128" t="s">
        <v>32</v>
      </c>
      <c r="F1025" s="128" t="str">
        <f>'73511-11'!A$62</f>
        <v>= Steuermessbetrag 4</v>
      </c>
      <c r="G1025" s="130" t="s">
        <v>2737</v>
      </c>
      <c r="H1025" s="130" t="s">
        <v>2736</v>
      </c>
      <c r="I1025" s="128" t="s">
        <v>52</v>
      </c>
      <c r="J1025" s="134" t="str">
        <f>'73511-11'!E$62</f>
        <v>-</v>
      </c>
    </row>
    <row r="1026" spans="1:10" x14ac:dyDescent="0.3">
      <c r="A1026" s="128">
        <v>73511</v>
      </c>
      <c r="B1026" s="128" t="s">
        <v>58</v>
      </c>
      <c r="C1026" s="128" t="s">
        <v>2595</v>
      </c>
      <c r="D1026" s="128">
        <v>2019</v>
      </c>
      <c r="E1026" s="128" t="s">
        <v>32</v>
      </c>
      <c r="F1026" s="128" t="str">
        <f>'73511-11'!A$62</f>
        <v>= Steuermessbetrag 4</v>
      </c>
      <c r="G1026" s="130" t="s">
        <v>2738</v>
      </c>
      <c r="H1026" s="130" t="s">
        <v>2736</v>
      </c>
      <c r="I1026" s="130" t="s">
        <v>325</v>
      </c>
      <c r="J1026" s="134">
        <f>'73511-11'!F$62</f>
        <v>1039439</v>
      </c>
    </row>
    <row r="1027" spans="1:10" x14ac:dyDescent="0.3">
      <c r="A1027" s="128">
        <v>73511</v>
      </c>
      <c r="B1027" s="128" t="s">
        <v>58</v>
      </c>
      <c r="C1027" s="128" t="s">
        <v>2595</v>
      </c>
      <c r="D1027" s="128">
        <v>2019</v>
      </c>
      <c r="E1027" s="128" t="s">
        <v>32</v>
      </c>
      <c r="F1027" s="128" t="str">
        <f>'73511-11'!A$62</f>
        <v>= Steuermessbetrag 4</v>
      </c>
      <c r="G1027" s="130" t="s">
        <v>2738</v>
      </c>
      <c r="H1027" s="130" t="s">
        <v>2736</v>
      </c>
      <c r="I1027" s="128" t="s">
        <v>52</v>
      </c>
      <c r="J1027" s="134" t="str">
        <f>'73511-11'!G$62</f>
        <v>-</v>
      </c>
    </row>
    <row r="1028" spans="1:10" x14ac:dyDescent="0.3">
      <c r="A1028" s="128">
        <v>73511</v>
      </c>
      <c r="B1028" s="128" t="s">
        <v>58</v>
      </c>
      <c r="C1028" s="128" t="s">
        <v>2595</v>
      </c>
      <c r="D1028" s="128">
        <v>2019</v>
      </c>
      <c r="E1028" s="128" t="s">
        <v>32</v>
      </c>
      <c r="F1028" s="128" t="str">
        <f>'73511-11'!A$62</f>
        <v>= Steuermessbetrag 4</v>
      </c>
      <c r="G1028" s="130" t="s">
        <v>2739</v>
      </c>
      <c r="H1028" s="130" t="s">
        <v>2736</v>
      </c>
      <c r="I1028" s="130" t="s">
        <v>325</v>
      </c>
      <c r="J1028" s="134">
        <f>'73511-11'!H$62</f>
        <v>557522</v>
      </c>
    </row>
    <row r="1029" spans="1:10" x14ac:dyDescent="0.3">
      <c r="A1029" s="128">
        <v>73511</v>
      </c>
      <c r="B1029" s="128" t="s">
        <v>58</v>
      </c>
      <c r="C1029" s="128" t="s">
        <v>2595</v>
      </c>
      <c r="D1029" s="128">
        <v>2019</v>
      </c>
      <c r="E1029" s="128" t="s">
        <v>32</v>
      </c>
      <c r="F1029" s="128" t="str">
        <f>'73511-11'!A$62</f>
        <v>= Steuermessbetrag 4</v>
      </c>
      <c r="G1029" s="130" t="s">
        <v>2739</v>
      </c>
      <c r="H1029" s="130" t="s">
        <v>2736</v>
      </c>
      <c r="I1029" s="128" t="s">
        <v>52</v>
      </c>
      <c r="J1029" s="134" t="str">
        <f>'73511-11'!I$62</f>
        <v>-</v>
      </c>
    </row>
    <row r="1030" spans="1:10" x14ac:dyDescent="0.3">
      <c r="A1030" s="128">
        <v>73511</v>
      </c>
      <c r="B1030" s="128" t="s">
        <v>58</v>
      </c>
      <c r="C1030" s="128" t="s">
        <v>2595</v>
      </c>
      <c r="D1030" s="128">
        <v>2019</v>
      </c>
      <c r="E1030" s="128" t="s">
        <v>32</v>
      </c>
      <c r="F1030" s="128" t="str">
        <f>'73511-11'!A$62</f>
        <v>= Steuermessbetrag 4</v>
      </c>
      <c r="G1030" s="130" t="s">
        <v>2740</v>
      </c>
      <c r="H1030" s="130" t="s">
        <v>2736</v>
      </c>
      <c r="I1030" s="130" t="s">
        <v>325</v>
      </c>
      <c r="J1030" s="134">
        <f>'73511-11'!J$62</f>
        <v>869305</v>
      </c>
    </row>
    <row r="1031" spans="1:10" x14ac:dyDescent="0.3">
      <c r="A1031" s="128">
        <v>73511</v>
      </c>
      <c r="B1031" s="128" t="s">
        <v>58</v>
      </c>
      <c r="C1031" s="128" t="s">
        <v>2595</v>
      </c>
      <c r="D1031" s="128">
        <v>2019</v>
      </c>
      <c r="E1031" s="128" t="s">
        <v>32</v>
      </c>
      <c r="F1031" s="128" t="str">
        <f>'73511-11'!A$62</f>
        <v>= Steuermessbetrag 4</v>
      </c>
      <c r="G1031" s="130" t="s">
        <v>2740</v>
      </c>
      <c r="H1031" s="130" t="s">
        <v>2736</v>
      </c>
      <c r="I1031" s="128" t="s">
        <v>52</v>
      </c>
      <c r="J1031" s="134" t="str">
        <f>'73511-11'!K$62</f>
        <v>-</v>
      </c>
    </row>
    <row r="1032" spans="1:10" x14ac:dyDescent="0.3">
      <c r="A1032" s="128">
        <v>73511</v>
      </c>
      <c r="B1032" s="128" t="s">
        <v>58</v>
      </c>
      <c r="C1032" s="128" t="s">
        <v>2595</v>
      </c>
      <c r="D1032" s="128">
        <v>2019</v>
      </c>
      <c r="E1032" s="128" t="s">
        <v>32</v>
      </c>
      <c r="F1032" s="128" t="str">
        <f>'73511-11'!A$62</f>
        <v>= Steuermessbetrag 4</v>
      </c>
      <c r="G1032" s="130" t="s">
        <v>2741</v>
      </c>
      <c r="H1032" s="130" t="s">
        <v>2736</v>
      </c>
      <c r="I1032" s="130" t="s">
        <v>325</v>
      </c>
      <c r="J1032" s="134">
        <f>'73511-11'!L$62</f>
        <v>1599143</v>
      </c>
    </row>
    <row r="1033" spans="1:10" x14ac:dyDescent="0.3">
      <c r="A1033" s="128">
        <v>73511</v>
      </c>
      <c r="B1033" s="128" t="s">
        <v>58</v>
      </c>
      <c r="C1033" s="128" t="s">
        <v>2595</v>
      </c>
      <c r="D1033" s="128">
        <v>2019</v>
      </c>
      <c r="E1033" s="128" t="s">
        <v>32</v>
      </c>
      <c r="F1033" s="128" t="str">
        <f>'73511-11'!A$62</f>
        <v>= Steuermessbetrag 4</v>
      </c>
      <c r="G1033" s="130" t="s">
        <v>2741</v>
      </c>
      <c r="H1033" s="130" t="s">
        <v>2736</v>
      </c>
      <c r="I1033" s="128" t="s">
        <v>52</v>
      </c>
      <c r="J1033" s="134">
        <f>'73511-11'!M$62</f>
        <v>13245213</v>
      </c>
    </row>
    <row r="1034" spans="1:10" x14ac:dyDescent="0.3">
      <c r="A1034" s="128">
        <v>73511</v>
      </c>
      <c r="B1034" s="128" t="s">
        <v>58</v>
      </c>
      <c r="C1034" s="128" t="s">
        <v>2595</v>
      </c>
      <c r="D1034" s="128">
        <v>2019</v>
      </c>
      <c r="E1034" s="128" t="s">
        <v>32</v>
      </c>
      <c r="F1034" s="128" t="str">
        <f>'73511-11'!A$62</f>
        <v>= Steuermessbetrag 4</v>
      </c>
      <c r="G1034" s="130" t="s">
        <v>2742</v>
      </c>
      <c r="H1034" s="130" t="s">
        <v>2736</v>
      </c>
      <c r="I1034" s="130" t="s">
        <v>325</v>
      </c>
      <c r="J1034" s="134">
        <f>'73511-11'!N$62</f>
        <v>180785</v>
      </c>
    </row>
    <row r="1035" spans="1:10" x14ac:dyDescent="0.3">
      <c r="A1035" s="128">
        <v>73511</v>
      </c>
      <c r="B1035" s="128" t="s">
        <v>58</v>
      </c>
      <c r="C1035" s="128" t="s">
        <v>2595</v>
      </c>
      <c r="D1035" s="128">
        <v>2019</v>
      </c>
      <c r="E1035" s="128" t="s">
        <v>32</v>
      </c>
      <c r="F1035" s="128" t="str">
        <f>'73511-11'!A$62</f>
        <v>= Steuermessbetrag 4</v>
      </c>
      <c r="G1035" s="130" t="s">
        <v>2742</v>
      </c>
      <c r="H1035" s="130" t="s">
        <v>2736</v>
      </c>
      <c r="I1035" s="128" t="s">
        <v>52</v>
      </c>
      <c r="J1035" s="134">
        <f>'73511-11'!O$62</f>
        <v>56442</v>
      </c>
    </row>
    <row r="1036" spans="1:10" x14ac:dyDescent="0.3">
      <c r="A1036" s="128">
        <v>73511</v>
      </c>
      <c r="B1036" s="128" t="s">
        <v>58</v>
      </c>
      <c r="C1036" s="128" t="s">
        <v>2595</v>
      </c>
      <c r="D1036" s="128">
        <v>2019</v>
      </c>
      <c r="E1036" s="128" t="s">
        <v>32</v>
      </c>
      <c r="F1036" s="128" t="str">
        <f>'73511-11'!A$62</f>
        <v>= Steuermessbetrag 4</v>
      </c>
      <c r="G1036" s="130" t="s">
        <v>2743</v>
      </c>
      <c r="H1036" s="130" t="s">
        <v>2736</v>
      </c>
      <c r="I1036" s="130" t="s">
        <v>325</v>
      </c>
      <c r="J1036" s="134">
        <f>'73511-11'!P$62</f>
        <v>976876</v>
      </c>
    </row>
    <row r="1037" spans="1:10" x14ac:dyDescent="0.3">
      <c r="A1037" s="128">
        <v>73511</v>
      </c>
      <c r="B1037" s="128" t="s">
        <v>58</v>
      </c>
      <c r="C1037" s="128" t="s">
        <v>2595</v>
      </c>
      <c r="D1037" s="128">
        <v>2019</v>
      </c>
      <c r="E1037" s="128" t="s">
        <v>32</v>
      </c>
      <c r="F1037" s="128" t="str">
        <f>'73511-11'!A$62</f>
        <v>= Steuermessbetrag 4</v>
      </c>
      <c r="G1037" s="130" t="s">
        <v>2743</v>
      </c>
      <c r="H1037" s="130" t="s">
        <v>2736</v>
      </c>
      <c r="I1037" s="128" t="s">
        <v>52</v>
      </c>
      <c r="J1037" s="134">
        <f>'73511-11'!Q$62</f>
        <v>987691</v>
      </c>
    </row>
    <row r="1038" spans="1:10" x14ac:dyDescent="0.3">
      <c r="A1038" s="128">
        <v>73511</v>
      </c>
      <c r="B1038" s="128" t="s">
        <v>58</v>
      </c>
      <c r="C1038" s="128" t="s">
        <v>2595</v>
      </c>
      <c r="D1038" s="128">
        <v>2019</v>
      </c>
      <c r="E1038" s="128" t="s">
        <v>32</v>
      </c>
      <c r="F1038" s="128" t="str">
        <f>'73511-11'!A$62</f>
        <v>= Steuermessbetrag 4</v>
      </c>
      <c r="G1038" s="130" t="s">
        <v>2744</v>
      </c>
      <c r="H1038" s="130" t="s">
        <v>2736</v>
      </c>
      <c r="I1038" s="130" t="s">
        <v>325</v>
      </c>
      <c r="J1038" s="134">
        <f>'73511-11'!R$62</f>
        <v>402590</v>
      </c>
    </row>
    <row r="1039" spans="1:10" x14ac:dyDescent="0.3">
      <c r="A1039" s="128">
        <v>73511</v>
      </c>
      <c r="B1039" s="128" t="s">
        <v>58</v>
      </c>
      <c r="C1039" s="128" t="s">
        <v>2595</v>
      </c>
      <c r="D1039" s="128">
        <v>2019</v>
      </c>
      <c r="E1039" s="128" t="s">
        <v>32</v>
      </c>
      <c r="F1039" s="128" t="str">
        <f>'73511-11'!A$62</f>
        <v>= Steuermessbetrag 4</v>
      </c>
      <c r="G1039" s="130" t="s">
        <v>2744</v>
      </c>
      <c r="H1039" s="130" t="s">
        <v>2736</v>
      </c>
      <c r="I1039" s="128" t="s">
        <v>52</v>
      </c>
      <c r="J1039" s="134">
        <f>'73511-11'!S$62</f>
        <v>3218945</v>
      </c>
    </row>
    <row r="1040" spans="1:10" x14ac:dyDescent="0.3">
      <c r="A1040" s="128">
        <v>73511</v>
      </c>
      <c r="B1040" s="128" t="s">
        <v>58</v>
      </c>
      <c r="C1040" s="128" t="s">
        <v>2595</v>
      </c>
      <c r="D1040" s="128">
        <v>2019</v>
      </c>
      <c r="E1040" s="128" t="s">
        <v>32</v>
      </c>
      <c r="F1040" s="128" t="str">
        <f>'73511-11'!A$62</f>
        <v>= Steuermessbetrag 4</v>
      </c>
      <c r="G1040" s="130" t="s">
        <v>2745</v>
      </c>
      <c r="H1040" s="130" t="s">
        <v>2736</v>
      </c>
      <c r="I1040" s="130" t="s">
        <v>325</v>
      </c>
      <c r="J1040" s="134">
        <f>'73511-11'!T$62</f>
        <v>38892</v>
      </c>
    </row>
    <row r="1041" spans="1:10" x14ac:dyDescent="0.3">
      <c r="A1041" s="128">
        <v>73511</v>
      </c>
      <c r="B1041" s="128" t="s">
        <v>58</v>
      </c>
      <c r="C1041" s="128" t="s">
        <v>2595</v>
      </c>
      <c r="D1041" s="128">
        <v>2019</v>
      </c>
      <c r="E1041" s="128" t="s">
        <v>32</v>
      </c>
      <c r="F1041" s="128" t="str">
        <f>'73511-11'!A$62</f>
        <v>= Steuermessbetrag 4</v>
      </c>
      <c r="G1041" s="130" t="s">
        <v>2745</v>
      </c>
      <c r="H1041" s="130" t="s">
        <v>2736</v>
      </c>
      <c r="I1041" s="128" t="s">
        <v>52</v>
      </c>
      <c r="J1041" s="134">
        <f>'73511-11'!U$62</f>
        <v>8982135</v>
      </c>
    </row>
    <row r="1042" spans="1:10" x14ac:dyDescent="0.3">
      <c r="A1042" s="128">
        <v>73511</v>
      </c>
      <c r="B1042" s="128" t="s">
        <v>58</v>
      </c>
      <c r="C1042" s="128" t="s">
        <v>2595</v>
      </c>
      <c r="D1042" s="128">
        <v>2019</v>
      </c>
      <c r="E1042" s="128" t="s">
        <v>32</v>
      </c>
      <c r="F1042" s="128" t="str">
        <f>'73511-11'!A$64</f>
        <v xml:space="preserve">Festgesetzter vortragsfähiger Verlust zum 31.12. </v>
      </c>
      <c r="G1042" s="130" t="s">
        <v>2734</v>
      </c>
      <c r="H1042" s="130" t="s">
        <v>2736</v>
      </c>
      <c r="I1042" s="130" t="s">
        <v>325</v>
      </c>
      <c r="J1042" s="134">
        <f>'73511-11'!B$64</f>
        <v>1472856</v>
      </c>
    </row>
    <row r="1043" spans="1:10" x14ac:dyDescent="0.3">
      <c r="A1043" s="128">
        <v>73511</v>
      </c>
      <c r="B1043" s="128" t="s">
        <v>58</v>
      </c>
      <c r="C1043" s="128" t="s">
        <v>2595</v>
      </c>
      <c r="D1043" s="128">
        <v>2019</v>
      </c>
      <c r="E1043" s="128" t="s">
        <v>32</v>
      </c>
      <c r="F1043" s="128" t="str">
        <f>'73511-11'!A$64</f>
        <v xml:space="preserve">Festgesetzter vortragsfähiger Verlust zum 31.12. </v>
      </c>
      <c r="G1043" s="130" t="s">
        <v>2734</v>
      </c>
      <c r="H1043" s="130" t="s">
        <v>2736</v>
      </c>
      <c r="I1043" s="128" t="s">
        <v>52</v>
      </c>
      <c r="J1043" s="134">
        <f>'73511-11'!C$64</f>
        <v>740407911</v>
      </c>
    </row>
    <row r="1044" spans="1:10" x14ac:dyDescent="0.3">
      <c r="A1044" s="128">
        <v>73511</v>
      </c>
      <c r="B1044" s="128" t="s">
        <v>58</v>
      </c>
      <c r="C1044" s="128" t="s">
        <v>2595</v>
      </c>
      <c r="D1044" s="128">
        <v>2019</v>
      </c>
      <c r="E1044" s="128" t="s">
        <v>32</v>
      </c>
      <c r="F1044" s="128" t="str">
        <f>'73511-11'!A$64</f>
        <v xml:space="preserve">Festgesetzter vortragsfähiger Verlust zum 31.12. </v>
      </c>
      <c r="G1044" s="130" t="s">
        <v>2737</v>
      </c>
      <c r="H1044" s="130" t="s">
        <v>2736</v>
      </c>
      <c r="I1044" s="130" t="s">
        <v>325</v>
      </c>
      <c r="J1044" s="134">
        <f>'73511-11'!D$64</f>
        <v>1469075</v>
      </c>
    </row>
    <row r="1045" spans="1:10" x14ac:dyDescent="0.3">
      <c r="A1045" s="128">
        <v>73511</v>
      </c>
      <c r="B1045" s="128" t="s">
        <v>58</v>
      </c>
      <c r="C1045" s="128" t="s">
        <v>2595</v>
      </c>
      <c r="D1045" s="128">
        <v>2019</v>
      </c>
      <c r="E1045" s="128" t="s">
        <v>32</v>
      </c>
      <c r="F1045" s="128" t="str">
        <f>'73511-11'!A$64</f>
        <v xml:space="preserve">Festgesetzter vortragsfähiger Verlust zum 31.12. </v>
      </c>
      <c r="G1045" s="130" t="s">
        <v>2737</v>
      </c>
      <c r="H1045" s="130" t="s">
        <v>2736</v>
      </c>
      <c r="I1045" s="128" t="s">
        <v>52</v>
      </c>
      <c r="J1045" s="134">
        <f>'73511-11'!E$64</f>
        <v>608959111</v>
      </c>
    </row>
    <row r="1046" spans="1:10" x14ac:dyDescent="0.3">
      <c r="A1046" s="128">
        <v>73511</v>
      </c>
      <c r="B1046" s="128" t="s">
        <v>58</v>
      </c>
      <c r="C1046" s="128" t="s">
        <v>2595</v>
      </c>
      <c r="D1046" s="128">
        <v>2019</v>
      </c>
      <c r="E1046" s="128" t="s">
        <v>32</v>
      </c>
      <c r="F1046" s="128" t="str">
        <f>'73511-11'!A$64</f>
        <v xml:space="preserve">Festgesetzter vortragsfähiger Verlust zum 31.12. </v>
      </c>
      <c r="G1046" s="130" t="s">
        <v>2738</v>
      </c>
      <c r="H1046" s="130" t="s">
        <v>2736</v>
      </c>
      <c r="I1046" s="130" t="s">
        <v>325</v>
      </c>
      <c r="J1046" s="134">
        <f>'73511-11'!F$64</f>
        <v>1036604</v>
      </c>
    </row>
    <row r="1047" spans="1:10" x14ac:dyDescent="0.3">
      <c r="A1047" s="128">
        <v>73511</v>
      </c>
      <c r="B1047" s="128" t="s">
        <v>58</v>
      </c>
      <c r="C1047" s="128" t="s">
        <v>2595</v>
      </c>
      <c r="D1047" s="128">
        <v>2019</v>
      </c>
      <c r="E1047" s="128" t="s">
        <v>32</v>
      </c>
      <c r="F1047" s="128" t="str">
        <f>'73511-11'!A$64</f>
        <v xml:space="preserve">Festgesetzter vortragsfähiger Verlust zum 31.12. </v>
      </c>
      <c r="G1047" s="130" t="s">
        <v>2738</v>
      </c>
      <c r="H1047" s="130" t="s">
        <v>2736</v>
      </c>
      <c r="I1047" s="128" t="s">
        <v>52</v>
      </c>
      <c r="J1047" s="134">
        <f>'73511-11'!G$64</f>
        <v>470561647</v>
      </c>
    </row>
    <row r="1048" spans="1:10" x14ac:dyDescent="0.3">
      <c r="A1048" s="128">
        <v>73511</v>
      </c>
      <c r="B1048" s="128" t="s">
        <v>58</v>
      </c>
      <c r="C1048" s="128" t="s">
        <v>2595</v>
      </c>
      <c r="D1048" s="128">
        <v>2019</v>
      </c>
      <c r="E1048" s="128" t="s">
        <v>32</v>
      </c>
      <c r="F1048" s="128" t="str">
        <f>'73511-11'!A$64</f>
        <v xml:space="preserve">Festgesetzter vortragsfähiger Verlust zum 31.12. </v>
      </c>
      <c r="G1048" s="130" t="s">
        <v>2739</v>
      </c>
      <c r="H1048" s="130" t="s">
        <v>2736</v>
      </c>
      <c r="I1048" s="130" t="s">
        <v>325</v>
      </c>
      <c r="J1048" s="134">
        <f>'73511-11'!H$64</f>
        <v>430010</v>
      </c>
    </row>
    <row r="1049" spans="1:10" x14ac:dyDescent="0.3">
      <c r="A1049" s="128">
        <v>73511</v>
      </c>
      <c r="B1049" s="128" t="s">
        <v>58</v>
      </c>
      <c r="C1049" s="128" t="s">
        <v>2595</v>
      </c>
      <c r="D1049" s="128">
        <v>2019</v>
      </c>
      <c r="E1049" s="128" t="s">
        <v>32</v>
      </c>
      <c r="F1049" s="128" t="str">
        <f>'73511-11'!A$64</f>
        <v xml:space="preserve">Festgesetzter vortragsfähiger Verlust zum 31.12. </v>
      </c>
      <c r="G1049" s="130" t="s">
        <v>2739</v>
      </c>
      <c r="H1049" s="130" t="s">
        <v>2736</v>
      </c>
      <c r="I1049" s="128" t="s">
        <v>52</v>
      </c>
      <c r="J1049" s="134">
        <f>'73511-11'!I$64</f>
        <v>137165836</v>
      </c>
    </row>
    <row r="1050" spans="1:10" x14ac:dyDescent="0.3">
      <c r="A1050" s="128">
        <v>73511</v>
      </c>
      <c r="B1050" s="128" t="s">
        <v>58</v>
      </c>
      <c r="C1050" s="128" t="s">
        <v>2595</v>
      </c>
      <c r="D1050" s="128">
        <v>2019</v>
      </c>
      <c r="E1050" s="128" t="s">
        <v>32</v>
      </c>
      <c r="F1050" s="128" t="str">
        <f>'73511-11'!A$64</f>
        <v xml:space="preserve">Festgesetzter vortragsfähiger Verlust zum 31.12. </v>
      </c>
      <c r="G1050" s="130" t="s">
        <v>2740</v>
      </c>
      <c r="H1050" s="130" t="s">
        <v>2736</v>
      </c>
      <c r="I1050" s="130" t="s">
        <v>325</v>
      </c>
      <c r="J1050" s="134">
        <f>'73511-11'!J$64</f>
        <v>2461</v>
      </c>
    </row>
    <row r="1051" spans="1:10" x14ac:dyDescent="0.3">
      <c r="A1051" s="128">
        <v>73511</v>
      </c>
      <c r="B1051" s="128" t="s">
        <v>58</v>
      </c>
      <c r="C1051" s="128" t="s">
        <v>2595</v>
      </c>
      <c r="D1051" s="128">
        <v>2019</v>
      </c>
      <c r="E1051" s="128" t="s">
        <v>32</v>
      </c>
      <c r="F1051" s="128" t="str">
        <f>'73511-11'!A$64</f>
        <v xml:space="preserve">Festgesetzter vortragsfähiger Verlust zum 31.12. </v>
      </c>
      <c r="G1051" s="130" t="s">
        <v>2740</v>
      </c>
      <c r="H1051" s="130" t="s">
        <v>2736</v>
      </c>
      <c r="I1051" s="128" t="s">
        <v>52</v>
      </c>
      <c r="J1051" s="134">
        <f>'73511-11'!K$64</f>
        <v>1231628</v>
      </c>
    </row>
    <row r="1052" spans="1:10" x14ac:dyDescent="0.3">
      <c r="A1052" s="128">
        <v>73511</v>
      </c>
      <c r="B1052" s="128" t="s">
        <v>58</v>
      </c>
      <c r="C1052" s="128" t="s">
        <v>2595</v>
      </c>
      <c r="D1052" s="128">
        <v>2019</v>
      </c>
      <c r="E1052" s="128" t="s">
        <v>32</v>
      </c>
      <c r="F1052" s="128" t="str">
        <f>'73511-11'!A$64</f>
        <v xml:space="preserve">Festgesetzter vortragsfähiger Verlust zum 31.12. </v>
      </c>
      <c r="G1052" s="130" t="s">
        <v>2741</v>
      </c>
      <c r="H1052" s="130" t="s">
        <v>2736</v>
      </c>
      <c r="I1052" s="130" t="s">
        <v>325</v>
      </c>
      <c r="J1052" s="134">
        <f>'73511-11'!L$64</f>
        <v>3781</v>
      </c>
    </row>
    <row r="1053" spans="1:10" x14ac:dyDescent="0.3">
      <c r="A1053" s="128">
        <v>73511</v>
      </c>
      <c r="B1053" s="128" t="s">
        <v>58</v>
      </c>
      <c r="C1053" s="128" t="s">
        <v>2595</v>
      </c>
      <c r="D1053" s="128">
        <v>2019</v>
      </c>
      <c r="E1053" s="128" t="s">
        <v>32</v>
      </c>
      <c r="F1053" s="128" t="str">
        <f>'73511-11'!A$64</f>
        <v xml:space="preserve">Festgesetzter vortragsfähiger Verlust zum 31.12. </v>
      </c>
      <c r="G1053" s="130" t="s">
        <v>2741</v>
      </c>
      <c r="H1053" s="130" t="s">
        <v>2736</v>
      </c>
      <c r="I1053" s="128" t="s">
        <v>52</v>
      </c>
      <c r="J1053" s="134">
        <f>'73511-11'!M$64</f>
        <v>131448800</v>
      </c>
    </row>
    <row r="1054" spans="1:10" x14ac:dyDescent="0.3">
      <c r="A1054" s="128">
        <v>73511</v>
      </c>
      <c r="B1054" s="128" t="s">
        <v>58</v>
      </c>
      <c r="C1054" s="128" t="s">
        <v>2595</v>
      </c>
      <c r="D1054" s="128">
        <v>2019</v>
      </c>
      <c r="E1054" s="128" t="s">
        <v>32</v>
      </c>
      <c r="F1054" s="128" t="str">
        <f>'73511-11'!A$64</f>
        <v xml:space="preserve">Festgesetzter vortragsfähiger Verlust zum 31.12. </v>
      </c>
      <c r="G1054" s="130" t="s">
        <v>2742</v>
      </c>
      <c r="H1054" s="130" t="s">
        <v>2736</v>
      </c>
      <c r="I1054" s="130" t="s">
        <v>325</v>
      </c>
      <c r="J1054" s="134">
        <f>'73511-11'!N$64</f>
        <v>137</v>
      </c>
    </row>
    <row r="1055" spans="1:10" x14ac:dyDescent="0.3">
      <c r="A1055" s="128">
        <v>73511</v>
      </c>
      <c r="B1055" s="128" t="s">
        <v>58</v>
      </c>
      <c r="C1055" s="128" t="s">
        <v>2595</v>
      </c>
      <c r="D1055" s="128">
        <v>2019</v>
      </c>
      <c r="E1055" s="128" t="s">
        <v>32</v>
      </c>
      <c r="F1055" s="128" t="str">
        <f>'73511-11'!A$64</f>
        <v xml:space="preserve">Festgesetzter vortragsfähiger Verlust zum 31.12. </v>
      </c>
      <c r="G1055" s="130" t="s">
        <v>2742</v>
      </c>
      <c r="H1055" s="130" t="s">
        <v>2736</v>
      </c>
      <c r="I1055" s="128" t="s">
        <v>52</v>
      </c>
      <c r="J1055" s="134">
        <f>'73511-11'!O$64</f>
        <v>1051796</v>
      </c>
    </row>
    <row r="1056" spans="1:10" x14ac:dyDescent="0.3">
      <c r="A1056" s="128">
        <v>73511</v>
      </c>
      <c r="B1056" s="128" t="s">
        <v>58</v>
      </c>
      <c r="C1056" s="128" t="s">
        <v>2595</v>
      </c>
      <c r="D1056" s="128">
        <v>2019</v>
      </c>
      <c r="E1056" s="128" t="s">
        <v>32</v>
      </c>
      <c r="F1056" s="128" t="str">
        <f>'73511-11'!A$64</f>
        <v xml:space="preserve">Festgesetzter vortragsfähiger Verlust zum 31.12. </v>
      </c>
      <c r="G1056" s="130" t="s">
        <v>2743</v>
      </c>
      <c r="H1056" s="130" t="s">
        <v>2736</v>
      </c>
      <c r="I1056" s="130" t="s">
        <v>325</v>
      </c>
      <c r="J1056" s="134">
        <f>'73511-11'!P$64</f>
        <v>955</v>
      </c>
    </row>
    <row r="1057" spans="1:10" x14ac:dyDescent="0.3">
      <c r="A1057" s="128">
        <v>73511</v>
      </c>
      <c r="B1057" s="128" t="s">
        <v>58</v>
      </c>
      <c r="C1057" s="128" t="s">
        <v>2595</v>
      </c>
      <c r="D1057" s="128">
        <v>2019</v>
      </c>
      <c r="E1057" s="128" t="s">
        <v>32</v>
      </c>
      <c r="F1057" s="128" t="str">
        <f>'73511-11'!A$64</f>
        <v xml:space="preserve">Festgesetzter vortragsfähiger Verlust zum 31.12. </v>
      </c>
      <c r="G1057" s="130" t="s">
        <v>2743</v>
      </c>
      <c r="H1057" s="130" t="s">
        <v>2736</v>
      </c>
      <c r="I1057" s="128" t="s">
        <v>52</v>
      </c>
      <c r="J1057" s="134">
        <f>'73511-11'!Q$64</f>
        <v>3873535</v>
      </c>
    </row>
    <row r="1058" spans="1:10" x14ac:dyDescent="0.3">
      <c r="A1058" s="128">
        <v>73511</v>
      </c>
      <c r="B1058" s="128" t="s">
        <v>58</v>
      </c>
      <c r="C1058" s="128" t="s">
        <v>2595</v>
      </c>
      <c r="D1058" s="128">
        <v>2019</v>
      </c>
      <c r="E1058" s="128" t="s">
        <v>32</v>
      </c>
      <c r="F1058" s="128" t="str">
        <f>'73511-11'!A$64</f>
        <v xml:space="preserve">Festgesetzter vortragsfähiger Verlust zum 31.12. </v>
      </c>
      <c r="G1058" s="130" t="s">
        <v>2744</v>
      </c>
      <c r="H1058" s="130" t="s">
        <v>2736</v>
      </c>
      <c r="I1058" s="130" t="s">
        <v>325</v>
      </c>
      <c r="J1058" s="134">
        <f>'73511-11'!R$64</f>
        <v>1656</v>
      </c>
    </row>
    <row r="1059" spans="1:10" x14ac:dyDescent="0.3">
      <c r="A1059" s="128">
        <v>73511</v>
      </c>
      <c r="B1059" s="128" t="s">
        <v>58</v>
      </c>
      <c r="C1059" s="128" t="s">
        <v>2595</v>
      </c>
      <c r="D1059" s="128">
        <v>2019</v>
      </c>
      <c r="E1059" s="128" t="s">
        <v>32</v>
      </c>
      <c r="F1059" s="128" t="str">
        <f>'73511-11'!A$64</f>
        <v xml:space="preserve">Festgesetzter vortragsfähiger Verlust zum 31.12. </v>
      </c>
      <c r="G1059" s="130" t="s">
        <v>2744</v>
      </c>
      <c r="H1059" s="130" t="s">
        <v>2736</v>
      </c>
      <c r="I1059" s="128" t="s">
        <v>52</v>
      </c>
      <c r="J1059" s="134">
        <f>'73511-11'!S$64</f>
        <v>16985977</v>
      </c>
    </row>
    <row r="1060" spans="1:10" x14ac:dyDescent="0.3">
      <c r="A1060" s="128">
        <v>73511</v>
      </c>
      <c r="B1060" s="128" t="s">
        <v>58</v>
      </c>
      <c r="C1060" s="128" t="s">
        <v>2595</v>
      </c>
      <c r="D1060" s="128">
        <v>2019</v>
      </c>
      <c r="E1060" s="128" t="s">
        <v>32</v>
      </c>
      <c r="F1060" s="128" t="str">
        <f>'73511-11'!A$64</f>
        <v xml:space="preserve">Festgesetzter vortragsfähiger Verlust zum 31.12. </v>
      </c>
      <c r="G1060" s="130" t="s">
        <v>2745</v>
      </c>
      <c r="H1060" s="130" t="s">
        <v>2736</v>
      </c>
      <c r="I1060" s="130" t="s">
        <v>325</v>
      </c>
      <c r="J1060" s="134">
        <f>'73511-11'!T$64</f>
        <v>1033</v>
      </c>
    </row>
    <row r="1061" spans="1:10" x14ac:dyDescent="0.3">
      <c r="A1061" s="128">
        <v>73511</v>
      </c>
      <c r="B1061" s="128" t="s">
        <v>58</v>
      </c>
      <c r="C1061" s="128" t="s">
        <v>2595</v>
      </c>
      <c r="D1061" s="128">
        <v>2019</v>
      </c>
      <c r="E1061" s="128" t="s">
        <v>32</v>
      </c>
      <c r="F1061" s="128" t="str">
        <f>'73511-11'!A$64</f>
        <v xml:space="preserve">Festgesetzter vortragsfähiger Verlust zum 31.12. </v>
      </c>
      <c r="G1061" s="130" t="s">
        <v>2745</v>
      </c>
      <c r="H1061" s="130" t="s">
        <v>2736</v>
      </c>
      <c r="I1061" s="128" t="s">
        <v>52</v>
      </c>
      <c r="J1061" s="134">
        <f>'73511-11'!U$64</f>
        <v>109537492</v>
      </c>
    </row>
    <row r="1062" spans="1:10" x14ac:dyDescent="0.3">
      <c r="A1062" s="128">
        <v>73511</v>
      </c>
      <c r="B1062" s="128" t="s">
        <v>58</v>
      </c>
      <c r="C1062" s="128" t="s">
        <v>2595</v>
      </c>
      <c r="D1062" s="128">
        <v>2019</v>
      </c>
      <c r="E1062" s="128" t="s">
        <v>32</v>
      </c>
      <c r="F1062" s="128" t="str">
        <f>'73511-11'!A$66</f>
        <v xml:space="preserve">Gewinn aus Gewerbebetrieb </v>
      </c>
      <c r="G1062" s="130" t="s">
        <v>2734</v>
      </c>
      <c r="H1062" s="130" t="s">
        <v>2484</v>
      </c>
      <c r="I1062" s="130" t="s">
        <v>325</v>
      </c>
      <c r="J1062" s="134">
        <f>'73511-11'!B$66</f>
        <v>3133692</v>
      </c>
    </row>
    <row r="1063" spans="1:10" x14ac:dyDescent="0.3">
      <c r="A1063" s="128">
        <v>73511</v>
      </c>
      <c r="B1063" s="128" t="s">
        <v>58</v>
      </c>
      <c r="C1063" s="128" t="s">
        <v>2595</v>
      </c>
      <c r="D1063" s="128">
        <v>2019</v>
      </c>
      <c r="E1063" s="128" t="s">
        <v>32</v>
      </c>
      <c r="F1063" s="128" t="str">
        <f>'73511-11'!A$66</f>
        <v xml:space="preserve">Gewinn aus Gewerbebetrieb </v>
      </c>
      <c r="G1063" s="130" t="s">
        <v>2734</v>
      </c>
      <c r="H1063" s="130" t="s">
        <v>2484</v>
      </c>
      <c r="I1063" s="128" t="s">
        <v>52</v>
      </c>
      <c r="J1063" s="134">
        <f>'73511-11'!C$66</f>
        <v>394134669</v>
      </c>
    </row>
    <row r="1064" spans="1:10" x14ac:dyDescent="0.3">
      <c r="A1064" s="128">
        <v>73511</v>
      </c>
      <c r="B1064" s="128" t="s">
        <v>58</v>
      </c>
      <c r="C1064" s="128" t="s">
        <v>2595</v>
      </c>
      <c r="D1064" s="128">
        <v>2019</v>
      </c>
      <c r="E1064" s="128" t="s">
        <v>32</v>
      </c>
      <c r="F1064" s="128" t="str">
        <f>'73511-11'!A$66</f>
        <v xml:space="preserve">Gewinn aus Gewerbebetrieb </v>
      </c>
      <c r="G1064" s="130" t="s">
        <v>2737</v>
      </c>
      <c r="H1064" s="130" t="s">
        <v>2484</v>
      </c>
      <c r="I1064" s="130" t="s">
        <v>325</v>
      </c>
      <c r="J1064" s="134">
        <f>'73511-11'!D$66</f>
        <v>1544365</v>
      </c>
    </row>
    <row r="1065" spans="1:10" x14ac:dyDescent="0.3">
      <c r="A1065" s="128">
        <v>73511</v>
      </c>
      <c r="B1065" s="128" t="s">
        <v>58</v>
      </c>
      <c r="C1065" s="128" t="s">
        <v>2595</v>
      </c>
      <c r="D1065" s="128">
        <v>2019</v>
      </c>
      <c r="E1065" s="128" t="s">
        <v>32</v>
      </c>
      <c r="F1065" s="128" t="str">
        <f>'73511-11'!A$66</f>
        <v xml:space="preserve">Gewinn aus Gewerbebetrieb </v>
      </c>
      <c r="G1065" s="130" t="s">
        <v>2737</v>
      </c>
      <c r="H1065" s="130" t="s">
        <v>2484</v>
      </c>
      <c r="I1065" s="128" t="s">
        <v>52</v>
      </c>
      <c r="J1065" s="134">
        <f>'73511-11'!E$66</f>
        <v>56627795</v>
      </c>
    </row>
    <row r="1066" spans="1:10" x14ac:dyDescent="0.3">
      <c r="A1066" s="128">
        <v>73511</v>
      </c>
      <c r="B1066" s="128" t="s">
        <v>58</v>
      </c>
      <c r="C1066" s="128" t="s">
        <v>2595</v>
      </c>
      <c r="D1066" s="128">
        <v>2019</v>
      </c>
      <c r="E1066" s="128" t="s">
        <v>32</v>
      </c>
      <c r="F1066" s="128" t="str">
        <f>'73511-11'!A$66</f>
        <v xml:space="preserve">Gewinn aus Gewerbebetrieb </v>
      </c>
      <c r="G1066" s="130" t="s">
        <v>2738</v>
      </c>
      <c r="H1066" s="130" t="s">
        <v>2484</v>
      </c>
      <c r="I1066" s="130" t="s">
        <v>325</v>
      </c>
      <c r="J1066" s="134">
        <f>'73511-11'!F$66</f>
        <v>124660</v>
      </c>
    </row>
    <row r="1067" spans="1:10" x14ac:dyDescent="0.3">
      <c r="A1067" s="128">
        <v>73511</v>
      </c>
      <c r="B1067" s="128" t="s">
        <v>58</v>
      </c>
      <c r="C1067" s="128" t="s">
        <v>2595</v>
      </c>
      <c r="D1067" s="128">
        <v>2019</v>
      </c>
      <c r="E1067" s="128" t="s">
        <v>32</v>
      </c>
      <c r="F1067" s="128" t="str">
        <f>'73511-11'!A$66</f>
        <v xml:space="preserve">Gewinn aus Gewerbebetrieb </v>
      </c>
      <c r="G1067" s="130" t="s">
        <v>2738</v>
      </c>
      <c r="H1067" s="130" t="s">
        <v>2484</v>
      </c>
      <c r="I1067" s="128" t="s">
        <v>52</v>
      </c>
      <c r="J1067" s="134">
        <f>'73511-11'!G$66</f>
        <v>23544438</v>
      </c>
    </row>
    <row r="1068" spans="1:10" x14ac:dyDescent="0.3">
      <c r="A1068" s="128">
        <v>73511</v>
      </c>
      <c r="B1068" s="128" t="s">
        <v>58</v>
      </c>
      <c r="C1068" s="128" t="s">
        <v>2595</v>
      </c>
      <c r="D1068" s="128">
        <v>2019</v>
      </c>
      <c r="E1068" s="128" t="s">
        <v>32</v>
      </c>
      <c r="F1068" s="128" t="str">
        <f>'73511-11'!A$66</f>
        <v xml:space="preserve">Gewinn aus Gewerbebetrieb </v>
      </c>
      <c r="G1068" s="130" t="s">
        <v>2739</v>
      </c>
      <c r="H1068" s="130" t="s">
        <v>2484</v>
      </c>
      <c r="I1068" s="130" t="s">
        <v>325</v>
      </c>
      <c r="J1068" s="134">
        <f>'73511-11'!H$66</f>
        <v>550828</v>
      </c>
    </row>
    <row r="1069" spans="1:10" x14ac:dyDescent="0.3">
      <c r="A1069" s="128">
        <v>73511</v>
      </c>
      <c r="B1069" s="128" t="s">
        <v>58</v>
      </c>
      <c r="C1069" s="128" t="s">
        <v>2595</v>
      </c>
      <c r="D1069" s="128">
        <v>2019</v>
      </c>
      <c r="E1069" s="128" t="s">
        <v>32</v>
      </c>
      <c r="F1069" s="128" t="str">
        <f>'73511-11'!A$66</f>
        <v xml:space="preserve">Gewinn aus Gewerbebetrieb </v>
      </c>
      <c r="G1069" s="130" t="s">
        <v>2739</v>
      </c>
      <c r="H1069" s="130" t="s">
        <v>2484</v>
      </c>
      <c r="I1069" s="128" t="s">
        <v>52</v>
      </c>
      <c r="J1069" s="134">
        <f>'73511-11'!I$66</f>
        <v>21350360</v>
      </c>
    </row>
    <row r="1070" spans="1:10" x14ac:dyDescent="0.3">
      <c r="A1070" s="128">
        <v>73511</v>
      </c>
      <c r="B1070" s="128" t="s">
        <v>58</v>
      </c>
      <c r="C1070" s="128" t="s">
        <v>2595</v>
      </c>
      <c r="D1070" s="128">
        <v>2019</v>
      </c>
      <c r="E1070" s="128" t="s">
        <v>32</v>
      </c>
      <c r="F1070" s="128" t="str">
        <f>'73511-11'!A$66</f>
        <v xml:space="preserve">Gewinn aus Gewerbebetrieb </v>
      </c>
      <c r="G1070" s="130" t="s">
        <v>2740</v>
      </c>
      <c r="H1070" s="130" t="s">
        <v>2484</v>
      </c>
      <c r="I1070" s="130" t="s">
        <v>325</v>
      </c>
      <c r="J1070" s="134">
        <f>'73511-11'!J$66</f>
        <v>868877</v>
      </c>
    </row>
    <row r="1071" spans="1:10" x14ac:dyDescent="0.3">
      <c r="A1071" s="128">
        <v>73511</v>
      </c>
      <c r="B1071" s="128" t="s">
        <v>58</v>
      </c>
      <c r="C1071" s="128" t="s">
        <v>2595</v>
      </c>
      <c r="D1071" s="128">
        <v>2019</v>
      </c>
      <c r="E1071" s="128" t="s">
        <v>32</v>
      </c>
      <c r="F1071" s="128" t="str">
        <f>'73511-11'!A$66</f>
        <v xml:space="preserve">Gewinn aus Gewerbebetrieb </v>
      </c>
      <c r="G1071" s="130" t="s">
        <v>2740</v>
      </c>
      <c r="H1071" s="130" t="s">
        <v>2484</v>
      </c>
      <c r="I1071" s="128" t="s">
        <v>52</v>
      </c>
      <c r="J1071" s="134">
        <f>'73511-11'!K$66</f>
        <v>11732997</v>
      </c>
    </row>
    <row r="1072" spans="1:10" x14ac:dyDescent="0.3">
      <c r="A1072" s="128">
        <v>73511</v>
      </c>
      <c r="B1072" s="128" t="s">
        <v>58</v>
      </c>
      <c r="C1072" s="128" t="s">
        <v>2595</v>
      </c>
      <c r="D1072" s="128">
        <v>2019</v>
      </c>
      <c r="E1072" s="128" t="s">
        <v>32</v>
      </c>
      <c r="F1072" s="128" t="str">
        <f>'73511-11'!A$66</f>
        <v xml:space="preserve">Gewinn aus Gewerbebetrieb </v>
      </c>
      <c r="G1072" s="130" t="s">
        <v>2741</v>
      </c>
      <c r="H1072" s="130" t="s">
        <v>2484</v>
      </c>
      <c r="I1072" s="130" t="s">
        <v>325</v>
      </c>
      <c r="J1072" s="134">
        <f>'73511-11'!L$66</f>
        <v>1589327</v>
      </c>
    </row>
    <row r="1073" spans="1:10" x14ac:dyDescent="0.3">
      <c r="A1073" s="128">
        <v>73511</v>
      </c>
      <c r="B1073" s="128" t="s">
        <v>58</v>
      </c>
      <c r="C1073" s="128" t="s">
        <v>2595</v>
      </c>
      <c r="D1073" s="128">
        <v>2019</v>
      </c>
      <c r="E1073" s="128" t="s">
        <v>32</v>
      </c>
      <c r="F1073" s="128" t="str">
        <f>'73511-11'!A$66</f>
        <v xml:space="preserve">Gewinn aus Gewerbebetrieb </v>
      </c>
      <c r="G1073" s="130" t="s">
        <v>2741</v>
      </c>
      <c r="H1073" s="130" t="s">
        <v>2484</v>
      </c>
      <c r="I1073" s="128" t="s">
        <v>52</v>
      </c>
      <c r="J1073" s="134">
        <f>'73511-11'!M$66</f>
        <v>337506874</v>
      </c>
    </row>
    <row r="1074" spans="1:10" x14ac:dyDescent="0.3">
      <c r="A1074" s="128">
        <v>73511</v>
      </c>
      <c r="B1074" s="128" t="s">
        <v>58</v>
      </c>
      <c r="C1074" s="128" t="s">
        <v>2595</v>
      </c>
      <c r="D1074" s="128">
        <v>2019</v>
      </c>
      <c r="E1074" s="128" t="s">
        <v>32</v>
      </c>
      <c r="F1074" s="128" t="str">
        <f>'73511-11'!A$66</f>
        <v xml:space="preserve">Gewinn aus Gewerbebetrieb </v>
      </c>
      <c r="G1074" s="130" t="s">
        <v>2742</v>
      </c>
      <c r="H1074" s="130" t="s">
        <v>2484</v>
      </c>
      <c r="I1074" s="130" t="s">
        <v>325</v>
      </c>
      <c r="J1074" s="134">
        <f>'73511-11'!N$66</f>
        <v>179823</v>
      </c>
    </row>
    <row r="1075" spans="1:10" x14ac:dyDescent="0.3">
      <c r="A1075" s="128">
        <v>73511</v>
      </c>
      <c r="B1075" s="128" t="s">
        <v>58</v>
      </c>
      <c r="C1075" s="128" t="s">
        <v>2595</v>
      </c>
      <c r="D1075" s="128">
        <v>2019</v>
      </c>
      <c r="E1075" s="128" t="s">
        <v>32</v>
      </c>
      <c r="F1075" s="128" t="str">
        <f>'73511-11'!A$66</f>
        <v xml:space="preserve">Gewinn aus Gewerbebetrieb </v>
      </c>
      <c r="G1075" s="130" t="s">
        <v>2742</v>
      </c>
      <c r="H1075" s="130" t="s">
        <v>2484</v>
      </c>
      <c r="I1075" s="128" t="s">
        <v>52</v>
      </c>
      <c r="J1075" s="134">
        <f>'73511-11'!O$66</f>
        <v>3004525</v>
      </c>
    </row>
    <row r="1076" spans="1:10" x14ac:dyDescent="0.3">
      <c r="A1076" s="128">
        <v>73511</v>
      </c>
      <c r="B1076" s="128" t="s">
        <v>58</v>
      </c>
      <c r="C1076" s="128" t="s">
        <v>2595</v>
      </c>
      <c r="D1076" s="128">
        <v>2019</v>
      </c>
      <c r="E1076" s="128" t="s">
        <v>32</v>
      </c>
      <c r="F1076" s="128" t="str">
        <f>'73511-11'!A$66</f>
        <v xml:space="preserve">Gewinn aus Gewerbebetrieb </v>
      </c>
      <c r="G1076" s="130" t="s">
        <v>2743</v>
      </c>
      <c r="H1076" s="130" t="s">
        <v>2484</v>
      </c>
      <c r="I1076" s="130" t="s">
        <v>325</v>
      </c>
      <c r="J1076" s="134">
        <f>'73511-11'!P$66</f>
        <v>975702</v>
      </c>
    </row>
    <row r="1077" spans="1:10" x14ac:dyDescent="0.3">
      <c r="A1077" s="128">
        <v>73511</v>
      </c>
      <c r="B1077" s="128" t="s">
        <v>58</v>
      </c>
      <c r="C1077" s="128" t="s">
        <v>2595</v>
      </c>
      <c r="D1077" s="128">
        <v>2019</v>
      </c>
      <c r="E1077" s="128" t="s">
        <v>32</v>
      </c>
      <c r="F1077" s="128" t="str">
        <f>'73511-11'!A$66</f>
        <v xml:space="preserve">Gewinn aus Gewerbebetrieb </v>
      </c>
      <c r="G1077" s="130" t="s">
        <v>2743</v>
      </c>
      <c r="H1077" s="130" t="s">
        <v>2484</v>
      </c>
      <c r="I1077" s="128" t="s">
        <v>52</v>
      </c>
      <c r="J1077" s="134">
        <f>'73511-11'!Q$66</f>
        <v>52956222</v>
      </c>
    </row>
    <row r="1078" spans="1:10" x14ac:dyDescent="0.3">
      <c r="A1078" s="128">
        <v>73511</v>
      </c>
      <c r="B1078" s="128" t="s">
        <v>58</v>
      </c>
      <c r="C1078" s="128" t="s">
        <v>2595</v>
      </c>
      <c r="D1078" s="128">
        <v>2019</v>
      </c>
      <c r="E1078" s="128" t="s">
        <v>32</v>
      </c>
      <c r="F1078" s="128" t="str">
        <f>'73511-11'!A$66</f>
        <v xml:space="preserve">Gewinn aus Gewerbebetrieb </v>
      </c>
      <c r="G1078" s="130" t="s">
        <v>2744</v>
      </c>
      <c r="H1078" s="130" t="s">
        <v>2484</v>
      </c>
      <c r="I1078" s="130" t="s">
        <v>325</v>
      </c>
      <c r="J1078" s="134">
        <f>'73511-11'!R$66</f>
        <v>399636</v>
      </c>
    </row>
    <row r="1079" spans="1:10" x14ac:dyDescent="0.3">
      <c r="A1079" s="128">
        <v>73511</v>
      </c>
      <c r="B1079" s="128" t="s">
        <v>58</v>
      </c>
      <c r="C1079" s="128" t="s">
        <v>2595</v>
      </c>
      <c r="D1079" s="128">
        <v>2019</v>
      </c>
      <c r="E1079" s="128" t="s">
        <v>32</v>
      </c>
      <c r="F1079" s="128" t="str">
        <f>'73511-11'!A$66</f>
        <v xml:space="preserve">Gewinn aus Gewerbebetrieb </v>
      </c>
      <c r="G1079" s="130" t="s">
        <v>2744</v>
      </c>
      <c r="H1079" s="130" t="s">
        <v>2484</v>
      </c>
      <c r="I1079" s="128" t="s">
        <v>52</v>
      </c>
      <c r="J1079" s="134">
        <f>'73511-11'!S$66</f>
        <v>106713565</v>
      </c>
    </row>
    <row r="1080" spans="1:10" x14ac:dyDescent="0.3">
      <c r="A1080" s="128">
        <v>73511</v>
      </c>
      <c r="B1080" s="128" t="s">
        <v>58</v>
      </c>
      <c r="C1080" s="128" t="s">
        <v>2595</v>
      </c>
      <c r="D1080" s="128">
        <v>2019</v>
      </c>
      <c r="E1080" s="128" t="s">
        <v>32</v>
      </c>
      <c r="F1080" s="128" t="str">
        <f>'73511-11'!A$66</f>
        <v xml:space="preserve">Gewinn aus Gewerbebetrieb </v>
      </c>
      <c r="G1080" s="130" t="s">
        <v>2745</v>
      </c>
      <c r="H1080" s="130" t="s">
        <v>2484</v>
      </c>
      <c r="I1080" s="130" t="s">
        <v>325</v>
      </c>
      <c r="J1080" s="134">
        <f>'73511-11'!T$66</f>
        <v>34166</v>
      </c>
    </row>
    <row r="1081" spans="1:10" x14ac:dyDescent="0.3">
      <c r="A1081" s="128">
        <v>73511</v>
      </c>
      <c r="B1081" s="128" t="s">
        <v>58</v>
      </c>
      <c r="C1081" s="128" t="s">
        <v>2595</v>
      </c>
      <c r="D1081" s="128">
        <v>2019</v>
      </c>
      <c r="E1081" s="128" t="s">
        <v>32</v>
      </c>
      <c r="F1081" s="128" t="str">
        <f>'73511-11'!A$66</f>
        <v xml:space="preserve">Gewinn aus Gewerbebetrieb </v>
      </c>
      <c r="G1081" s="130" t="s">
        <v>2745</v>
      </c>
      <c r="H1081" s="130" t="s">
        <v>2484</v>
      </c>
      <c r="I1081" s="128" t="s">
        <v>52</v>
      </c>
      <c r="J1081" s="134">
        <f>'73511-11'!U$66</f>
        <v>174832561</v>
      </c>
    </row>
    <row r="1082" spans="1:10" x14ac:dyDescent="0.3">
      <c r="A1082" s="128">
        <v>73511</v>
      </c>
      <c r="B1082" s="128" t="s">
        <v>58</v>
      </c>
      <c r="C1082" s="128" t="s">
        <v>2595</v>
      </c>
      <c r="D1082" s="128">
        <v>2019</v>
      </c>
      <c r="E1082" s="128" t="s">
        <v>32</v>
      </c>
      <c r="F1082" s="128" t="str">
        <f>'73511-11'!A$67</f>
        <v xml:space="preserve">Verlust aus Gewerbebetrieb </v>
      </c>
      <c r="G1082" s="130" t="s">
        <v>2734</v>
      </c>
      <c r="H1082" s="130" t="s">
        <v>2484</v>
      </c>
      <c r="I1082" s="130" t="s">
        <v>325</v>
      </c>
      <c r="J1082" s="134">
        <f>'73511-11'!B$67</f>
        <v>918908</v>
      </c>
    </row>
    <row r="1083" spans="1:10" x14ac:dyDescent="0.3">
      <c r="A1083" s="128">
        <v>73511</v>
      </c>
      <c r="B1083" s="128" t="s">
        <v>58</v>
      </c>
      <c r="C1083" s="128" t="s">
        <v>2595</v>
      </c>
      <c r="D1083" s="128">
        <v>2019</v>
      </c>
      <c r="E1083" s="128" t="s">
        <v>32</v>
      </c>
      <c r="F1083" s="128" t="str">
        <f>'73511-11'!A$67</f>
        <v xml:space="preserve">Verlust aus Gewerbebetrieb </v>
      </c>
      <c r="G1083" s="130" t="s">
        <v>2734</v>
      </c>
      <c r="H1083" s="130" t="s">
        <v>2484</v>
      </c>
      <c r="I1083" s="128" t="s">
        <v>52</v>
      </c>
      <c r="J1083" s="134">
        <f>'73511-11'!C$67</f>
        <v>-65270578</v>
      </c>
    </row>
    <row r="1084" spans="1:10" x14ac:dyDescent="0.3">
      <c r="A1084" s="128">
        <v>73511</v>
      </c>
      <c r="B1084" s="128" t="s">
        <v>58</v>
      </c>
      <c r="C1084" s="128" t="s">
        <v>2595</v>
      </c>
      <c r="D1084" s="128">
        <v>2019</v>
      </c>
      <c r="E1084" s="128" t="s">
        <v>32</v>
      </c>
      <c r="F1084" s="128" t="str">
        <f>'73511-11'!A$67</f>
        <v xml:space="preserve">Verlust aus Gewerbebetrieb </v>
      </c>
      <c r="G1084" s="130" t="s">
        <v>2737</v>
      </c>
      <c r="H1084" s="130" t="s">
        <v>2484</v>
      </c>
      <c r="I1084" s="130" t="s">
        <v>325</v>
      </c>
      <c r="J1084" s="134">
        <f>'73511-11'!D$67</f>
        <v>917024</v>
      </c>
    </row>
    <row r="1085" spans="1:10" x14ac:dyDescent="0.3">
      <c r="A1085" s="128">
        <v>73511</v>
      </c>
      <c r="B1085" s="128" t="s">
        <v>58</v>
      </c>
      <c r="C1085" s="128" t="s">
        <v>2595</v>
      </c>
      <c r="D1085" s="128">
        <v>2019</v>
      </c>
      <c r="E1085" s="128" t="s">
        <v>32</v>
      </c>
      <c r="F1085" s="128" t="str">
        <f>'73511-11'!A$67</f>
        <v xml:space="preserve">Verlust aus Gewerbebetrieb </v>
      </c>
      <c r="G1085" s="130" t="s">
        <v>2737</v>
      </c>
      <c r="H1085" s="130" t="s">
        <v>2484</v>
      </c>
      <c r="I1085" s="128" t="s">
        <v>52</v>
      </c>
      <c r="J1085" s="134">
        <f>'73511-11'!E$67</f>
        <v>-64637954</v>
      </c>
    </row>
    <row r="1086" spans="1:10" x14ac:dyDescent="0.3">
      <c r="A1086" s="128">
        <v>73511</v>
      </c>
      <c r="B1086" s="128" t="s">
        <v>58</v>
      </c>
      <c r="C1086" s="128" t="s">
        <v>2595</v>
      </c>
      <c r="D1086" s="128">
        <v>2019</v>
      </c>
      <c r="E1086" s="128" t="s">
        <v>32</v>
      </c>
      <c r="F1086" s="128" t="str">
        <f>'73511-11'!A$67</f>
        <v xml:space="preserve">Verlust aus Gewerbebetrieb </v>
      </c>
      <c r="G1086" s="130" t="s">
        <v>2738</v>
      </c>
      <c r="H1086" s="130" t="s">
        <v>2484</v>
      </c>
      <c r="I1086" s="130" t="s">
        <v>325</v>
      </c>
      <c r="J1086" s="134">
        <f>'73511-11'!F$67</f>
        <v>911240</v>
      </c>
    </row>
    <row r="1087" spans="1:10" x14ac:dyDescent="0.3">
      <c r="A1087" s="128">
        <v>73511</v>
      </c>
      <c r="B1087" s="128" t="s">
        <v>58</v>
      </c>
      <c r="C1087" s="128" t="s">
        <v>2595</v>
      </c>
      <c r="D1087" s="128">
        <v>2019</v>
      </c>
      <c r="E1087" s="128" t="s">
        <v>32</v>
      </c>
      <c r="F1087" s="128" t="str">
        <f>'73511-11'!A$67</f>
        <v xml:space="preserve">Verlust aus Gewerbebetrieb </v>
      </c>
      <c r="G1087" s="130" t="s">
        <v>2738</v>
      </c>
      <c r="H1087" s="130" t="s">
        <v>2484</v>
      </c>
      <c r="I1087" s="128" t="s">
        <v>52</v>
      </c>
      <c r="J1087" s="134">
        <f>'73511-11'!G$67</f>
        <v>-63716363</v>
      </c>
    </row>
    <row r="1088" spans="1:10" x14ac:dyDescent="0.3">
      <c r="A1088" s="128">
        <v>73511</v>
      </c>
      <c r="B1088" s="128" t="s">
        <v>58</v>
      </c>
      <c r="C1088" s="128" t="s">
        <v>2595</v>
      </c>
      <c r="D1088" s="128">
        <v>2019</v>
      </c>
      <c r="E1088" s="128" t="s">
        <v>32</v>
      </c>
      <c r="F1088" s="128" t="str">
        <f>'73511-11'!A$67</f>
        <v xml:space="preserve">Verlust aus Gewerbebetrieb </v>
      </c>
      <c r="G1088" s="130" t="s">
        <v>2739</v>
      </c>
      <c r="H1088" s="130" t="s">
        <v>2484</v>
      </c>
      <c r="I1088" s="130" t="s">
        <v>325</v>
      </c>
      <c r="J1088" s="134">
        <f>'73511-11'!H$67</f>
        <v>5420</v>
      </c>
    </row>
    <row r="1089" spans="1:10" x14ac:dyDescent="0.3">
      <c r="A1089" s="128">
        <v>73511</v>
      </c>
      <c r="B1089" s="128" t="s">
        <v>58</v>
      </c>
      <c r="C1089" s="128" t="s">
        <v>2595</v>
      </c>
      <c r="D1089" s="128">
        <v>2019</v>
      </c>
      <c r="E1089" s="128" t="s">
        <v>32</v>
      </c>
      <c r="F1089" s="128" t="str">
        <f>'73511-11'!A$67</f>
        <v xml:space="preserve">Verlust aus Gewerbebetrieb </v>
      </c>
      <c r="G1089" s="130" t="s">
        <v>2739</v>
      </c>
      <c r="H1089" s="130" t="s">
        <v>2484</v>
      </c>
      <c r="I1089" s="128" t="s">
        <v>52</v>
      </c>
      <c r="J1089" s="134">
        <f>'73511-11'!I$67</f>
        <v>-870501</v>
      </c>
    </row>
    <row r="1090" spans="1:10" x14ac:dyDescent="0.3">
      <c r="A1090" s="128">
        <v>73511</v>
      </c>
      <c r="B1090" s="128" t="s">
        <v>58</v>
      </c>
      <c r="C1090" s="128" t="s">
        <v>2595</v>
      </c>
      <c r="D1090" s="128">
        <v>2019</v>
      </c>
      <c r="E1090" s="128" t="s">
        <v>32</v>
      </c>
      <c r="F1090" s="128" t="str">
        <f>'73511-11'!A$67</f>
        <v xml:space="preserve">Verlust aus Gewerbebetrieb </v>
      </c>
      <c r="G1090" s="130" t="s">
        <v>2740</v>
      </c>
      <c r="H1090" s="130" t="s">
        <v>2484</v>
      </c>
      <c r="I1090" s="130" t="s">
        <v>325</v>
      </c>
      <c r="J1090" s="134">
        <f>'73511-11'!J$67</f>
        <v>364</v>
      </c>
    </row>
    <row r="1091" spans="1:10" x14ac:dyDescent="0.3">
      <c r="A1091" s="128">
        <v>73511</v>
      </c>
      <c r="B1091" s="128" t="s">
        <v>58</v>
      </c>
      <c r="C1091" s="128" t="s">
        <v>2595</v>
      </c>
      <c r="D1091" s="128">
        <v>2019</v>
      </c>
      <c r="E1091" s="128" t="s">
        <v>32</v>
      </c>
      <c r="F1091" s="128" t="str">
        <f>'73511-11'!A$67</f>
        <v xml:space="preserve">Verlust aus Gewerbebetrieb </v>
      </c>
      <c r="G1091" s="130" t="s">
        <v>2740</v>
      </c>
      <c r="H1091" s="130" t="s">
        <v>2484</v>
      </c>
      <c r="I1091" s="128" t="s">
        <v>52</v>
      </c>
      <c r="J1091" s="134">
        <f>'73511-11'!K$67</f>
        <v>-51090</v>
      </c>
    </row>
    <row r="1092" spans="1:10" x14ac:dyDescent="0.3">
      <c r="A1092" s="128">
        <v>73511</v>
      </c>
      <c r="B1092" s="128" t="s">
        <v>58</v>
      </c>
      <c r="C1092" s="128" t="s">
        <v>2595</v>
      </c>
      <c r="D1092" s="128">
        <v>2019</v>
      </c>
      <c r="E1092" s="128" t="s">
        <v>32</v>
      </c>
      <c r="F1092" s="128" t="str">
        <f>'73511-11'!A$67</f>
        <v xml:space="preserve">Verlust aus Gewerbebetrieb </v>
      </c>
      <c r="G1092" s="130" t="s">
        <v>2741</v>
      </c>
      <c r="H1092" s="130" t="s">
        <v>2484</v>
      </c>
      <c r="I1092" s="130" t="s">
        <v>325</v>
      </c>
      <c r="J1092" s="134">
        <f>'73511-11'!L$67</f>
        <v>1884</v>
      </c>
    </row>
    <row r="1093" spans="1:10" x14ac:dyDescent="0.3">
      <c r="A1093" s="128">
        <v>73511</v>
      </c>
      <c r="B1093" s="128" t="s">
        <v>58</v>
      </c>
      <c r="C1093" s="128" t="s">
        <v>2595</v>
      </c>
      <c r="D1093" s="128">
        <v>2019</v>
      </c>
      <c r="E1093" s="128" t="s">
        <v>32</v>
      </c>
      <c r="F1093" s="128" t="str">
        <f>'73511-11'!A$67</f>
        <v xml:space="preserve">Verlust aus Gewerbebetrieb </v>
      </c>
      <c r="G1093" s="130" t="s">
        <v>2741</v>
      </c>
      <c r="H1093" s="130" t="s">
        <v>2484</v>
      </c>
      <c r="I1093" s="128" t="s">
        <v>52</v>
      </c>
      <c r="J1093" s="134">
        <f>'73511-11'!M$67</f>
        <v>-632624</v>
      </c>
    </row>
    <row r="1094" spans="1:10" x14ac:dyDescent="0.3">
      <c r="A1094" s="128">
        <v>73511</v>
      </c>
      <c r="B1094" s="128" t="s">
        <v>58</v>
      </c>
      <c r="C1094" s="128" t="s">
        <v>2595</v>
      </c>
      <c r="D1094" s="128">
        <v>2019</v>
      </c>
      <c r="E1094" s="128" t="s">
        <v>32</v>
      </c>
      <c r="F1094" s="128" t="str">
        <f>'73511-11'!A$67</f>
        <v xml:space="preserve">Verlust aus Gewerbebetrieb </v>
      </c>
      <c r="G1094" s="130" t="s">
        <v>2742</v>
      </c>
      <c r="H1094" s="130" t="s">
        <v>2484</v>
      </c>
      <c r="I1094" s="130" t="s">
        <v>325</v>
      </c>
      <c r="J1094" s="134">
        <f>'73511-11'!N$67</f>
        <v>778</v>
      </c>
    </row>
    <row r="1095" spans="1:10" x14ac:dyDescent="0.3">
      <c r="A1095" s="128">
        <v>73511</v>
      </c>
      <c r="B1095" s="128" t="s">
        <v>58</v>
      </c>
      <c r="C1095" s="128" t="s">
        <v>2595</v>
      </c>
      <c r="D1095" s="128">
        <v>2019</v>
      </c>
      <c r="E1095" s="128" t="s">
        <v>32</v>
      </c>
      <c r="F1095" s="128" t="str">
        <f>'73511-11'!A$67</f>
        <v xml:space="preserve">Verlust aus Gewerbebetrieb </v>
      </c>
      <c r="G1095" s="130" t="s">
        <v>2742</v>
      </c>
      <c r="H1095" s="130" t="s">
        <v>2484</v>
      </c>
      <c r="I1095" s="128" t="s">
        <v>52</v>
      </c>
      <c r="J1095" s="134">
        <f>'73511-11'!O$67</f>
        <v>-39353</v>
      </c>
    </row>
    <row r="1096" spans="1:10" x14ac:dyDescent="0.3">
      <c r="A1096" s="128">
        <v>73511</v>
      </c>
      <c r="B1096" s="128" t="s">
        <v>58</v>
      </c>
      <c r="C1096" s="128" t="s">
        <v>2595</v>
      </c>
      <c r="D1096" s="128">
        <v>2019</v>
      </c>
      <c r="E1096" s="128" t="s">
        <v>32</v>
      </c>
      <c r="F1096" s="128" t="str">
        <f>'73511-11'!A$67</f>
        <v xml:space="preserve">Verlust aus Gewerbebetrieb </v>
      </c>
      <c r="G1096" s="130" t="s">
        <v>2743</v>
      </c>
      <c r="H1096" s="130" t="s">
        <v>2484</v>
      </c>
      <c r="I1096" s="130" t="s">
        <v>325</v>
      </c>
      <c r="J1096" s="134">
        <f>'73511-11'!P$67</f>
        <v>642</v>
      </c>
    </row>
    <row r="1097" spans="1:10" x14ac:dyDescent="0.3">
      <c r="A1097" s="128">
        <v>73511</v>
      </c>
      <c r="B1097" s="128" t="s">
        <v>58</v>
      </c>
      <c r="C1097" s="128" t="s">
        <v>2595</v>
      </c>
      <c r="D1097" s="128">
        <v>2019</v>
      </c>
      <c r="E1097" s="128" t="s">
        <v>32</v>
      </c>
      <c r="F1097" s="128" t="str">
        <f>'73511-11'!A$67</f>
        <v xml:space="preserve">Verlust aus Gewerbebetrieb </v>
      </c>
      <c r="G1097" s="130" t="s">
        <v>2743</v>
      </c>
      <c r="H1097" s="130" t="s">
        <v>2484</v>
      </c>
      <c r="I1097" s="128" t="s">
        <v>52</v>
      </c>
      <c r="J1097" s="134">
        <f>'73511-11'!Q$67</f>
        <v>-131498</v>
      </c>
    </row>
    <row r="1098" spans="1:10" x14ac:dyDescent="0.3">
      <c r="A1098" s="128">
        <v>73511</v>
      </c>
      <c r="B1098" s="128" t="s">
        <v>58</v>
      </c>
      <c r="C1098" s="128" t="s">
        <v>2595</v>
      </c>
      <c r="D1098" s="128">
        <v>2019</v>
      </c>
      <c r="E1098" s="128" t="s">
        <v>32</v>
      </c>
      <c r="F1098" s="128" t="str">
        <f>'73511-11'!A$67</f>
        <v xml:space="preserve">Verlust aus Gewerbebetrieb </v>
      </c>
      <c r="G1098" s="130" t="s">
        <v>2744</v>
      </c>
      <c r="H1098" s="130" t="s">
        <v>2484</v>
      </c>
      <c r="I1098" s="130" t="s">
        <v>325</v>
      </c>
      <c r="J1098" s="134">
        <f>'73511-11'!R$67</f>
        <v>400</v>
      </c>
    </row>
    <row r="1099" spans="1:10" x14ac:dyDescent="0.3">
      <c r="A1099" s="128">
        <v>73511</v>
      </c>
      <c r="B1099" s="128" t="s">
        <v>58</v>
      </c>
      <c r="C1099" s="128" t="s">
        <v>2595</v>
      </c>
      <c r="D1099" s="128">
        <v>2019</v>
      </c>
      <c r="E1099" s="128" t="s">
        <v>32</v>
      </c>
      <c r="F1099" s="128" t="str">
        <f>'73511-11'!A$67</f>
        <v xml:space="preserve">Verlust aus Gewerbebetrieb </v>
      </c>
      <c r="G1099" s="130" t="s">
        <v>2744</v>
      </c>
      <c r="H1099" s="130" t="s">
        <v>2484</v>
      </c>
      <c r="I1099" s="128" t="s">
        <v>52</v>
      </c>
      <c r="J1099" s="134">
        <f>'73511-11'!S$67</f>
        <v>-272708</v>
      </c>
    </row>
    <row r="1100" spans="1:10" x14ac:dyDescent="0.3">
      <c r="A1100" s="128">
        <v>73511</v>
      </c>
      <c r="B1100" s="128" t="s">
        <v>58</v>
      </c>
      <c r="C1100" s="128" t="s">
        <v>2595</v>
      </c>
      <c r="D1100" s="128">
        <v>2019</v>
      </c>
      <c r="E1100" s="128" t="s">
        <v>32</v>
      </c>
      <c r="F1100" s="128" t="str">
        <f>'73511-11'!A$67</f>
        <v xml:space="preserve">Verlust aus Gewerbebetrieb </v>
      </c>
      <c r="G1100" s="130" t="s">
        <v>2745</v>
      </c>
      <c r="H1100" s="130" t="s">
        <v>2484</v>
      </c>
      <c r="I1100" s="130" t="s">
        <v>325</v>
      </c>
      <c r="J1100" s="134">
        <f>'73511-11'!T$67</f>
        <v>64</v>
      </c>
    </row>
    <row r="1101" spans="1:10" x14ac:dyDescent="0.3">
      <c r="A1101" s="128">
        <v>73511</v>
      </c>
      <c r="B1101" s="128" t="s">
        <v>58</v>
      </c>
      <c r="C1101" s="128" t="s">
        <v>2595</v>
      </c>
      <c r="D1101" s="128">
        <v>2019</v>
      </c>
      <c r="E1101" s="128" t="s">
        <v>32</v>
      </c>
      <c r="F1101" s="128" t="str">
        <f>'73511-11'!A$67</f>
        <v xml:space="preserve">Verlust aus Gewerbebetrieb </v>
      </c>
      <c r="G1101" s="130" t="s">
        <v>2745</v>
      </c>
      <c r="H1101" s="130" t="s">
        <v>2484</v>
      </c>
      <c r="I1101" s="128" t="s">
        <v>52</v>
      </c>
      <c r="J1101" s="134">
        <f>'73511-11'!U$67</f>
        <v>-189066</v>
      </c>
    </row>
    <row r="1102" spans="1:10" x14ac:dyDescent="0.3">
      <c r="A1102" s="128">
        <v>73511</v>
      </c>
      <c r="B1102" s="128" t="s">
        <v>58</v>
      </c>
      <c r="C1102" s="128" t="s">
        <v>2595</v>
      </c>
      <c r="D1102" s="128">
        <v>2019</v>
      </c>
      <c r="E1102" s="128" t="s">
        <v>32</v>
      </c>
      <c r="F1102" s="128" t="str">
        <f>'73511-11'!A$68</f>
        <v>nach § 7 Satz 4 GewStG abzuziehende steuerfreie Einnahmen nach § 3 Nr. 40 EStG und § 8b KStG bzw. hinzurechnende Beträge nach § 3c Abs. 2 EStG und § 8b KStG</v>
      </c>
      <c r="G1102" s="130" t="s">
        <v>2734</v>
      </c>
      <c r="H1102" s="130" t="s">
        <v>2484</v>
      </c>
      <c r="I1102" s="130" t="s">
        <v>325</v>
      </c>
      <c r="J1102" s="134">
        <f>'73511-11'!B$68</f>
        <v>16907</v>
      </c>
    </row>
    <row r="1103" spans="1:10" x14ac:dyDescent="0.3">
      <c r="A1103" s="128">
        <v>73511</v>
      </c>
      <c r="B1103" s="128" t="s">
        <v>58</v>
      </c>
      <c r="C1103" s="128" t="s">
        <v>2595</v>
      </c>
      <c r="D1103" s="128">
        <v>2019</v>
      </c>
      <c r="E1103" s="128" t="s">
        <v>32</v>
      </c>
      <c r="F1103" s="128" t="str">
        <f>'73511-11'!A$68</f>
        <v>nach § 7 Satz 4 GewStG abzuziehende steuerfreie Einnahmen nach § 3 Nr. 40 EStG und § 8b KStG bzw. hinzurechnende Beträge nach § 3c Abs. 2 EStG und § 8b KStG</v>
      </c>
      <c r="G1103" s="130" t="s">
        <v>2734</v>
      </c>
      <c r="H1103" s="130" t="s">
        <v>2484</v>
      </c>
      <c r="I1103" s="128" t="s">
        <v>52</v>
      </c>
      <c r="J1103" s="134">
        <f>'73511-11'!C$68</f>
        <v>17212405</v>
      </c>
    </row>
    <row r="1104" spans="1:10" x14ac:dyDescent="0.3">
      <c r="A1104" s="128">
        <v>73511</v>
      </c>
      <c r="B1104" s="128" t="s">
        <v>58</v>
      </c>
      <c r="C1104" s="128" t="s">
        <v>2595</v>
      </c>
      <c r="D1104" s="128">
        <v>2019</v>
      </c>
      <c r="E1104" s="128" t="s">
        <v>32</v>
      </c>
      <c r="F1104" s="128" t="str">
        <f>'73511-11'!A$68</f>
        <v>nach § 7 Satz 4 GewStG abzuziehende steuerfreie Einnahmen nach § 3 Nr. 40 EStG und § 8b KStG bzw. hinzurechnende Beträge nach § 3c Abs. 2 EStG und § 8b KStG</v>
      </c>
      <c r="G1104" s="130" t="s">
        <v>2737</v>
      </c>
      <c r="H1104" s="130" t="s">
        <v>2484</v>
      </c>
      <c r="I1104" s="130" t="s">
        <v>325</v>
      </c>
      <c r="J1104" s="134">
        <f>'73511-11'!D$68</f>
        <v>5785</v>
      </c>
    </row>
    <row r="1105" spans="1:10" x14ac:dyDescent="0.3">
      <c r="A1105" s="128">
        <v>73511</v>
      </c>
      <c r="B1105" s="128" t="s">
        <v>58</v>
      </c>
      <c r="C1105" s="128" t="s">
        <v>2595</v>
      </c>
      <c r="D1105" s="128">
        <v>2019</v>
      </c>
      <c r="E1105" s="128" t="s">
        <v>32</v>
      </c>
      <c r="F1105" s="128" t="str">
        <f>'73511-11'!A$68</f>
        <v>nach § 7 Satz 4 GewStG abzuziehende steuerfreie Einnahmen nach § 3 Nr. 40 EStG und § 8b KStG bzw. hinzurechnende Beträge nach § 3c Abs. 2 EStG und § 8b KStG</v>
      </c>
      <c r="G1105" s="130" t="s">
        <v>2737</v>
      </c>
      <c r="H1105" s="130" t="s">
        <v>2484</v>
      </c>
      <c r="I1105" s="128" t="s">
        <v>52</v>
      </c>
      <c r="J1105" s="134">
        <f>'73511-11'!E$68</f>
        <v>691511</v>
      </c>
    </row>
    <row r="1106" spans="1:10" x14ac:dyDescent="0.3">
      <c r="A1106" s="128">
        <v>73511</v>
      </c>
      <c r="B1106" s="128" t="s">
        <v>58</v>
      </c>
      <c r="C1106" s="128" t="s">
        <v>2595</v>
      </c>
      <c r="D1106" s="128">
        <v>2019</v>
      </c>
      <c r="E1106" s="128" t="s">
        <v>32</v>
      </c>
      <c r="F1106" s="128" t="str">
        <f>'73511-11'!A$68</f>
        <v>nach § 7 Satz 4 GewStG abzuziehende steuerfreie Einnahmen nach § 3 Nr. 40 EStG und § 8b KStG bzw. hinzurechnende Beträge nach § 3c Abs. 2 EStG und § 8b KStG</v>
      </c>
      <c r="G1106" s="130" t="s">
        <v>2738</v>
      </c>
      <c r="H1106" s="130" t="s">
        <v>2484</v>
      </c>
      <c r="I1106" s="130" t="s">
        <v>325</v>
      </c>
      <c r="J1106" s="134">
        <f>'73511-11'!F$68</f>
        <v>2960</v>
      </c>
    </row>
    <row r="1107" spans="1:10" x14ac:dyDescent="0.3">
      <c r="A1107" s="128">
        <v>73511</v>
      </c>
      <c r="B1107" s="128" t="s">
        <v>58</v>
      </c>
      <c r="C1107" s="128" t="s">
        <v>2595</v>
      </c>
      <c r="D1107" s="128">
        <v>2019</v>
      </c>
      <c r="E1107" s="128" t="s">
        <v>32</v>
      </c>
      <c r="F1107" s="128" t="str">
        <f>'73511-11'!A$68</f>
        <v>nach § 7 Satz 4 GewStG abzuziehende steuerfreie Einnahmen nach § 3 Nr. 40 EStG und § 8b KStG bzw. hinzurechnende Beträge nach § 3c Abs. 2 EStG und § 8b KStG</v>
      </c>
      <c r="G1107" s="130" t="s">
        <v>2738</v>
      </c>
      <c r="H1107" s="130" t="s">
        <v>2484</v>
      </c>
      <c r="I1107" s="128" t="s">
        <v>52</v>
      </c>
      <c r="J1107" s="134">
        <f>'73511-11'!G$68</f>
        <v>414288</v>
      </c>
    </row>
    <row r="1108" spans="1:10" x14ac:dyDescent="0.3">
      <c r="A1108" s="128">
        <v>73511</v>
      </c>
      <c r="B1108" s="128" t="s">
        <v>58</v>
      </c>
      <c r="C1108" s="128" t="s">
        <v>2595</v>
      </c>
      <c r="D1108" s="128">
        <v>2019</v>
      </c>
      <c r="E1108" s="128" t="s">
        <v>32</v>
      </c>
      <c r="F1108" s="128" t="str">
        <f>'73511-11'!A$68</f>
        <v>nach § 7 Satz 4 GewStG abzuziehende steuerfreie Einnahmen nach § 3 Nr. 40 EStG und § 8b KStG bzw. hinzurechnende Beträge nach § 3c Abs. 2 EStG und § 8b KStG</v>
      </c>
      <c r="G1108" s="130" t="s">
        <v>2739</v>
      </c>
      <c r="H1108" s="130" t="s">
        <v>2484</v>
      </c>
      <c r="I1108" s="130" t="s">
        <v>325</v>
      </c>
      <c r="J1108" s="134">
        <f>'73511-11'!H$68</f>
        <v>1402</v>
      </c>
    </row>
    <row r="1109" spans="1:10" x14ac:dyDescent="0.3">
      <c r="A1109" s="128">
        <v>73511</v>
      </c>
      <c r="B1109" s="128" t="s">
        <v>58</v>
      </c>
      <c r="C1109" s="128" t="s">
        <v>2595</v>
      </c>
      <c r="D1109" s="128">
        <v>2019</v>
      </c>
      <c r="E1109" s="128" t="s">
        <v>32</v>
      </c>
      <c r="F1109" s="128" t="str">
        <f>'73511-11'!A$68</f>
        <v>nach § 7 Satz 4 GewStG abzuziehende steuerfreie Einnahmen nach § 3 Nr. 40 EStG und § 8b KStG bzw. hinzurechnende Beträge nach § 3c Abs. 2 EStG und § 8b KStG</v>
      </c>
      <c r="G1109" s="130" t="s">
        <v>2739</v>
      </c>
      <c r="H1109" s="130" t="s">
        <v>2484</v>
      </c>
      <c r="I1109" s="128" t="s">
        <v>52</v>
      </c>
      <c r="J1109" s="134">
        <f>'73511-11'!I$68</f>
        <v>191556</v>
      </c>
    </row>
    <row r="1110" spans="1:10" x14ac:dyDescent="0.3">
      <c r="A1110" s="128">
        <v>73511</v>
      </c>
      <c r="B1110" s="128" t="s">
        <v>58</v>
      </c>
      <c r="C1110" s="128" t="s">
        <v>2595</v>
      </c>
      <c r="D1110" s="128">
        <v>2019</v>
      </c>
      <c r="E1110" s="128" t="s">
        <v>32</v>
      </c>
      <c r="F1110" s="128" t="str">
        <f>'73511-11'!A$68</f>
        <v>nach § 7 Satz 4 GewStG abzuziehende steuerfreie Einnahmen nach § 3 Nr. 40 EStG und § 8b KStG bzw. hinzurechnende Beträge nach § 3c Abs. 2 EStG und § 8b KStG</v>
      </c>
      <c r="G1110" s="130" t="s">
        <v>2740</v>
      </c>
      <c r="H1110" s="130" t="s">
        <v>2484</v>
      </c>
      <c r="I1110" s="130" t="s">
        <v>325</v>
      </c>
      <c r="J1110" s="134">
        <f>'73511-11'!J$68</f>
        <v>1423</v>
      </c>
    </row>
    <row r="1111" spans="1:10" x14ac:dyDescent="0.3">
      <c r="A1111" s="128">
        <v>73511</v>
      </c>
      <c r="B1111" s="128" t="s">
        <v>58</v>
      </c>
      <c r="C1111" s="128" t="s">
        <v>2595</v>
      </c>
      <c r="D1111" s="128">
        <v>2019</v>
      </c>
      <c r="E1111" s="128" t="s">
        <v>32</v>
      </c>
      <c r="F1111" s="128" t="str">
        <f>'73511-11'!A$68</f>
        <v>nach § 7 Satz 4 GewStG abzuziehende steuerfreie Einnahmen nach § 3 Nr. 40 EStG und § 8b KStG bzw. hinzurechnende Beträge nach § 3c Abs. 2 EStG und § 8b KStG</v>
      </c>
      <c r="G1111" s="130" t="s">
        <v>2740</v>
      </c>
      <c r="H1111" s="130" t="s">
        <v>2484</v>
      </c>
      <c r="I1111" s="128" t="s">
        <v>52</v>
      </c>
      <c r="J1111" s="134">
        <f>'73511-11'!K$68</f>
        <v>85667</v>
      </c>
    </row>
    <row r="1112" spans="1:10" x14ac:dyDescent="0.3">
      <c r="A1112" s="128">
        <v>73511</v>
      </c>
      <c r="B1112" s="128" t="s">
        <v>58</v>
      </c>
      <c r="C1112" s="128" t="s">
        <v>2595</v>
      </c>
      <c r="D1112" s="128">
        <v>2019</v>
      </c>
      <c r="E1112" s="128" t="s">
        <v>32</v>
      </c>
      <c r="F1112" s="128" t="str">
        <f>'73511-11'!A$68</f>
        <v>nach § 7 Satz 4 GewStG abzuziehende steuerfreie Einnahmen nach § 3 Nr. 40 EStG und § 8b KStG bzw. hinzurechnende Beträge nach § 3c Abs. 2 EStG und § 8b KStG</v>
      </c>
      <c r="G1112" s="130" t="s">
        <v>2741</v>
      </c>
      <c r="H1112" s="130" t="s">
        <v>2484</v>
      </c>
      <c r="I1112" s="130" t="s">
        <v>325</v>
      </c>
      <c r="J1112" s="134">
        <f>'73511-11'!L$68</f>
        <v>11122</v>
      </c>
    </row>
    <row r="1113" spans="1:10" x14ac:dyDescent="0.3">
      <c r="A1113" s="128">
        <v>73511</v>
      </c>
      <c r="B1113" s="128" t="s">
        <v>58</v>
      </c>
      <c r="C1113" s="128" t="s">
        <v>2595</v>
      </c>
      <c r="D1113" s="128">
        <v>2019</v>
      </c>
      <c r="E1113" s="128" t="s">
        <v>32</v>
      </c>
      <c r="F1113" s="128" t="str">
        <f>'73511-11'!A$68</f>
        <v>nach § 7 Satz 4 GewStG abzuziehende steuerfreie Einnahmen nach § 3 Nr. 40 EStG und § 8b KStG bzw. hinzurechnende Beträge nach § 3c Abs. 2 EStG und § 8b KStG</v>
      </c>
      <c r="G1113" s="130" t="s">
        <v>2741</v>
      </c>
      <c r="H1113" s="130" t="s">
        <v>2484</v>
      </c>
      <c r="I1113" s="128" t="s">
        <v>52</v>
      </c>
      <c r="J1113" s="134">
        <f>'73511-11'!M$68</f>
        <v>16520894</v>
      </c>
    </row>
    <row r="1114" spans="1:10" x14ac:dyDescent="0.3">
      <c r="A1114" s="128">
        <v>73511</v>
      </c>
      <c r="B1114" s="128" t="s">
        <v>58</v>
      </c>
      <c r="C1114" s="128" t="s">
        <v>2595</v>
      </c>
      <c r="D1114" s="128">
        <v>2019</v>
      </c>
      <c r="E1114" s="128" t="s">
        <v>32</v>
      </c>
      <c r="F1114" s="128" t="str">
        <f>'73511-11'!A$68</f>
        <v>nach § 7 Satz 4 GewStG abzuziehende steuerfreie Einnahmen nach § 3 Nr. 40 EStG und § 8b KStG bzw. hinzurechnende Beträge nach § 3c Abs. 2 EStG und § 8b KStG</v>
      </c>
      <c r="G1114" s="130" t="s">
        <v>2742</v>
      </c>
      <c r="H1114" s="130" t="s">
        <v>2484</v>
      </c>
      <c r="I1114" s="130" t="s">
        <v>325</v>
      </c>
      <c r="J1114" s="134" t="str">
        <f>'73511-11'!N$68</f>
        <v>.</v>
      </c>
    </row>
    <row r="1115" spans="1:10" x14ac:dyDescent="0.3">
      <c r="A1115" s="128">
        <v>73511</v>
      </c>
      <c r="B1115" s="128" t="s">
        <v>58</v>
      </c>
      <c r="C1115" s="128" t="s">
        <v>2595</v>
      </c>
      <c r="D1115" s="128">
        <v>2019</v>
      </c>
      <c r="E1115" s="128" t="s">
        <v>32</v>
      </c>
      <c r="F1115" s="128" t="str">
        <f>'73511-11'!A$68</f>
        <v>nach § 7 Satz 4 GewStG abzuziehende steuerfreie Einnahmen nach § 3 Nr. 40 EStG und § 8b KStG bzw. hinzurechnende Beträge nach § 3c Abs. 2 EStG und § 8b KStG</v>
      </c>
      <c r="G1115" s="130" t="s">
        <v>2742</v>
      </c>
      <c r="H1115" s="130" t="s">
        <v>2484</v>
      </c>
      <c r="I1115" s="128" t="s">
        <v>52</v>
      </c>
      <c r="J1115" s="134" t="str">
        <f>'73511-11'!O$68</f>
        <v>.</v>
      </c>
    </row>
    <row r="1116" spans="1:10" x14ac:dyDescent="0.3">
      <c r="A1116" s="128">
        <v>73511</v>
      </c>
      <c r="B1116" s="128" t="s">
        <v>58</v>
      </c>
      <c r="C1116" s="128" t="s">
        <v>2595</v>
      </c>
      <c r="D1116" s="128">
        <v>2019</v>
      </c>
      <c r="E1116" s="128" t="s">
        <v>32</v>
      </c>
      <c r="F1116" s="128" t="str">
        <f>'73511-11'!A$68</f>
        <v>nach § 7 Satz 4 GewStG abzuziehende steuerfreie Einnahmen nach § 3 Nr. 40 EStG und § 8b KStG bzw. hinzurechnende Beträge nach § 3c Abs. 2 EStG und § 8b KStG</v>
      </c>
      <c r="G1116" s="130" t="s">
        <v>2743</v>
      </c>
      <c r="H1116" s="130" t="s">
        <v>2484</v>
      </c>
      <c r="I1116" s="130" t="s">
        <v>325</v>
      </c>
      <c r="J1116" s="134">
        <f>'73511-11'!P$68</f>
        <v>2987</v>
      </c>
    </row>
    <row r="1117" spans="1:10" x14ac:dyDescent="0.3">
      <c r="A1117" s="128">
        <v>73511</v>
      </c>
      <c r="B1117" s="128" t="s">
        <v>58</v>
      </c>
      <c r="C1117" s="128" t="s">
        <v>2595</v>
      </c>
      <c r="D1117" s="128">
        <v>2019</v>
      </c>
      <c r="E1117" s="128" t="s">
        <v>32</v>
      </c>
      <c r="F1117" s="128" t="str">
        <f>'73511-11'!A$68</f>
        <v>nach § 7 Satz 4 GewStG abzuziehende steuerfreie Einnahmen nach § 3 Nr. 40 EStG und § 8b KStG bzw. hinzurechnende Beträge nach § 3c Abs. 2 EStG und § 8b KStG</v>
      </c>
      <c r="G1117" s="130" t="s">
        <v>2743</v>
      </c>
      <c r="H1117" s="130" t="s">
        <v>2484</v>
      </c>
      <c r="I1117" s="128" t="s">
        <v>52</v>
      </c>
      <c r="J1117" s="134">
        <f>'73511-11'!Q$68</f>
        <v>250118</v>
      </c>
    </row>
    <row r="1118" spans="1:10" x14ac:dyDescent="0.3">
      <c r="A1118" s="128">
        <v>73511</v>
      </c>
      <c r="B1118" s="128" t="s">
        <v>58</v>
      </c>
      <c r="C1118" s="128" t="s">
        <v>2595</v>
      </c>
      <c r="D1118" s="128">
        <v>2019</v>
      </c>
      <c r="E1118" s="128" t="s">
        <v>32</v>
      </c>
      <c r="F1118" s="128" t="str">
        <f>'73511-11'!A$68</f>
        <v>nach § 7 Satz 4 GewStG abzuziehende steuerfreie Einnahmen nach § 3 Nr. 40 EStG und § 8b KStG bzw. hinzurechnende Beträge nach § 3c Abs. 2 EStG und § 8b KStG</v>
      </c>
      <c r="G1118" s="130" t="s">
        <v>2744</v>
      </c>
      <c r="H1118" s="130" t="s">
        <v>2484</v>
      </c>
      <c r="I1118" s="130" t="s">
        <v>325</v>
      </c>
      <c r="J1118" s="134">
        <f>'73511-11'!R$68</f>
        <v>6456</v>
      </c>
    </row>
    <row r="1119" spans="1:10" x14ac:dyDescent="0.3">
      <c r="A1119" s="128">
        <v>73511</v>
      </c>
      <c r="B1119" s="128" t="s">
        <v>58</v>
      </c>
      <c r="C1119" s="128" t="s">
        <v>2595</v>
      </c>
      <c r="D1119" s="128">
        <v>2019</v>
      </c>
      <c r="E1119" s="128" t="s">
        <v>32</v>
      </c>
      <c r="F1119" s="128" t="str">
        <f>'73511-11'!A$68</f>
        <v>nach § 7 Satz 4 GewStG abzuziehende steuerfreie Einnahmen nach § 3 Nr. 40 EStG und § 8b KStG bzw. hinzurechnende Beträge nach § 3c Abs. 2 EStG und § 8b KStG</v>
      </c>
      <c r="G1119" s="130" t="s">
        <v>2744</v>
      </c>
      <c r="H1119" s="130" t="s">
        <v>2484</v>
      </c>
      <c r="I1119" s="128" t="s">
        <v>52</v>
      </c>
      <c r="J1119" s="134">
        <f>'73511-11'!S$68</f>
        <v>1209515</v>
      </c>
    </row>
    <row r="1120" spans="1:10" x14ac:dyDescent="0.3">
      <c r="A1120" s="128">
        <v>73511</v>
      </c>
      <c r="B1120" s="128" t="s">
        <v>58</v>
      </c>
      <c r="C1120" s="128" t="s">
        <v>2595</v>
      </c>
      <c r="D1120" s="128">
        <v>2019</v>
      </c>
      <c r="E1120" s="128" t="s">
        <v>32</v>
      </c>
      <c r="F1120" s="128" t="str">
        <f>'73511-11'!A$68</f>
        <v>nach § 7 Satz 4 GewStG abzuziehende steuerfreie Einnahmen nach § 3 Nr. 40 EStG und § 8b KStG bzw. hinzurechnende Beträge nach § 3c Abs. 2 EStG und § 8b KStG</v>
      </c>
      <c r="G1120" s="130" t="s">
        <v>2745</v>
      </c>
      <c r="H1120" s="130" t="s">
        <v>2484</v>
      </c>
      <c r="I1120" s="130" t="s">
        <v>325</v>
      </c>
      <c r="J1120" s="134" t="str">
        <f>'73511-11'!T$68</f>
        <v>.</v>
      </c>
    </row>
    <row r="1121" spans="1:10" x14ac:dyDescent="0.3">
      <c r="A1121" s="128">
        <v>73511</v>
      </c>
      <c r="B1121" s="128" t="s">
        <v>58</v>
      </c>
      <c r="C1121" s="128" t="s">
        <v>2595</v>
      </c>
      <c r="D1121" s="128">
        <v>2019</v>
      </c>
      <c r="E1121" s="128" t="s">
        <v>32</v>
      </c>
      <c r="F1121" s="128" t="str">
        <f>'73511-11'!A$68</f>
        <v>nach § 7 Satz 4 GewStG abzuziehende steuerfreie Einnahmen nach § 3 Nr. 40 EStG und § 8b KStG bzw. hinzurechnende Beträge nach § 3c Abs. 2 EStG und § 8b KStG</v>
      </c>
      <c r="G1121" s="130" t="s">
        <v>2745</v>
      </c>
      <c r="H1121" s="130" t="s">
        <v>2484</v>
      </c>
      <c r="I1121" s="128" t="s">
        <v>52</v>
      </c>
      <c r="J1121" s="134" t="str">
        <f>'73511-11'!U$68</f>
        <v>.</v>
      </c>
    </row>
    <row r="1122" spans="1:10" x14ac:dyDescent="0.3">
      <c r="A1122" s="128">
        <v>73511</v>
      </c>
      <c r="B1122" s="128" t="s">
        <v>58</v>
      </c>
      <c r="C1122" s="128" t="s">
        <v>2595</v>
      </c>
      <c r="D1122" s="128">
        <v>2019</v>
      </c>
      <c r="E1122" s="128" t="s">
        <v>32</v>
      </c>
      <c r="F1122" s="128" t="str">
        <f>'73511-11'!A$69</f>
        <v>nach § 3 GewStG befreiter Anteil am Gewinn aus Gewerbebetrieb</v>
      </c>
      <c r="G1122" s="130" t="s">
        <v>2734</v>
      </c>
      <c r="H1122" s="130" t="s">
        <v>2484</v>
      </c>
      <c r="I1122" s="130" t="s">
        <v>325</v>
      </c>
      <c r="J1122" s="134">
        <f>'73511-11'!B$69</f>
        <v>2885</v>
      </c>
    </row>
    <row r="1123" spans="1:10" x14ac:dyDescent="0.3">
      <c r="A1123" s="128">
        <v>73511</v>
      </c>
      <c r="B1123" s="128" t="s">
        <v>58</v>
      </c>
      <c r="C1123" s="128" t="s">
        <v>2595</v>
      </c>
      <c r="D1123" s="128">
        <v>2019</v>
      </c>
      <c r="E1123" s="128" t="s">
        <v>32</v>
      </c>
      <c r="F1123" s="128" t="str">
        <f>'73511-11'!A$69</f>
        <v>nach § 3 GewStG befreiter Anteil am Gewinn aus Gewerbebetrieb</v>
      </c>
      <c r="G1123" s="130" t="s">
        <v>2734</v>
      </c>
      <c r="H1123" s="130" t="s">
        <v>2484</v>
      </c>
      <c r="I1123" s="128" t="s">
        <v>52</v>
      </c>
      <c r="J1123" s="134">
        <f>'73511-11'!C$69</f>
        <v>401746</v>
      </c>
    </row>
    <row r="1124" spans="1:10" x14ac:dyDescent="0.3">
      <c r="A1124" s="128">
        <v>73511</v>
      </c>
      <c r="B1124" s="128" t="s">
        <v>58</v>
      </c>
      <c r="C1124" s="128" t="s">
        <v>2595</v>
      </c>
      <c r="D1124" s="128">
        <v>2019</v>
      </c>
      <c r="E1124" s="128" t="s">
        <v>32</v>
      </c>
      <c r="F1124" s="128" t="str">
        <f>'73511-11'!A$69</f>
        <v>nach § 3 GewStG befreiter Anteil am Gewinn aus Gewerbebetrieb</v>
      </c>
      <c r="G1124" s="130" t="s">
        <v>2737</v>
      </c>
      <c r="H1124" s="130" t="s">
        <v>2484</v>
      </c>
      <c r="I1124" s="130" t="s">
        <v>325</v>
      </c>
      <c r="J1124" s="134">
        <f>'73511-11'!D$69</f>
        <v>2387</v>
      </c>
    </row>
    <row r="1125" spans="1:10" x14ac:dyDescent="0.3">
      <c r="A1125" s="128">
        <v>73511</v>
      </c>
      <c r="B1125" s="128" t="s">
        <v>58</v>
      </c>
      <c r="C1125" s="128" t="s">
        <v>2595</v>
      </c>
      <c r="D1125" s="128">
        <v>2019</v>
      </c>
      <c r="E1125" s="128" t="s">
        <v>32</v>
      </c>
      <c r="F1125" s="128" t="str">
        <f>'73511-11'!A$69</f>
        <v>nach § 3 GewStG befreiter Anteil am Gewinn aus Gewerbebetrieb</v>
      </c>
      <c r="G1125" s="130" t="s">
        <v>2737</v>
      </c>
      <c r="H1125" s="130" t="s">
        <v>2484</v>
      </c>
      <c r="I1125" s="128" t="s">
        <v>52</v>
      </c>
      <c r="J1125" s="134">
        <f>'73511-11'!E$69</f>
        <v>210552</v>
      </c>
    </row>
    <row r="1126" spans="1:10" x14ac:dyDescent="0.3">
      <c r="A1126" s="128">
        <v>73511</v>
      </c>
      <c r="B1126" s="128" t="s">
        <v>58</v>
      </c>
      <c r="C1126" s="128" t="s">
        <v>2595</v>
      </c>
      <c r="D1126" s="128">
        <v>2019</v>
      </c>
      <c r="E1126" s="128" t="s">
        <v>32</v>
      </c>
      <c r="F1126" s="128" t="str">
        <f>'73511-11'!A$69</f>
        <v>nach § 3 GewStG befreiter Anteil am Gewinn aus Gewerbebetrieb</v>
      </c>
      <c r="G1126" s="130" t="s">
        <v>2738</v>
      </c>
      <c r="H1126" s="130" t="s">
        <v>2484</v>
      </c>
      <c r="I1126" s="130" t="s">
        <v>325</v>
      </c>
      <c r="J1126" s="134">
        <f>'73511-11'!F$69</f>
        <v>388</v>
      </c>
    </row>
    <row r="1127" spans="1:10" x14ac:dyDescent="0.3">
      <c r="A1127" s="128">
        <v>73511</v>
      </c>
      <c r="B1127" s="128" t="s">
        <v>58</v>
      </c>
      <c r="C1127" s="128" t="s">
        <v>2595</v>
      </c>
      <c r="D1127" s="128">
        <v>2019</v>
      </c>
      <c r="E1127" s="128" t="s">
        <v>32</v>
      </c>
      <c r="F1127" s="128" t="str">
        <f>'73511-11'!A$69</f>
        <v>nach § 3 GewStG befreiter Anteil am Gewinn aus Gewerbebetrieb</v>
      </c>
      <c r="G1127" s="130" t="s">
        <v>2738</v>
      </c>
      <c r="H1127" s="130" t="s">
        <v>2484</v>
      </c>
      <c r="I1127" s="128" t="s">
        <v>52</v>
      </c>
      <c r="J1127" s="134">
        <f>'73511-11'!G$69</f>
        <v>30791</v>
      </c>
    </row>
    <row r="1128" spans="1:10" x14ac:dyDescent="0.3">
      <c r="A1128" s="128">
        <v>73511</v>
      </c>
      <c r="B1128" s="128" t="s">
        <v>58</v>
      </c>
      <c r="C1128" s="128" t="s">
        <v>2595</v>
      </c>
      <c r="D1128" s="128">
        <v>2019</v>
      </c>
      <c r="E1128" s="128" t="s">
        <v>32</v>
      </c>
      <c r="F1128" s="128" t="str">
        <f>'73511-11'!A$69</f>
        <v>nach § 3 GewStG befreiter Anteil am Gewinn aus Gewerbebetrieb</v>
      </c>
      <c r="G1128" s="130" t="s">
        <v>2739</v>
      </c>
      <c r="H1128" s="130" t="s">
        <v>2484</v>
      </c>
      <c r="I1128" s="130" t="s">
        <v>325</v>
      </c>
      <c r="J1128" s="134" t="str">
        <f>'73511-11'!H$69</f>
        <v>.</v>
      </c>
    </row>
    <row r="1129" spans="1:10" x14ac:dyDescent="0.3">
      <c r="A1129" s="128">
        <v>73511</v>
      </c>
      <c r="B1129" s="128" t="s">
        <v>58</v>
      </c>
      <c r="C1129" s="128" t="s">
        <v>2595</v>
      </c>
      <c r="D1129" s="128">
        <v>2019</v>
      </c>
      <c r="E1129" s="128" t="s">
        <v>32</v>
      </c>
      <c r="F1129" s="128" t="str">
        <f>'73511-11'!A$69</f>
        <v>nach § 3 GewStG befreiter Anteil am Gewinn aus Gewerbebetrieb</v>
      </c>
      <c r="G1129" s="130" t="s">
        <v>2739</v>
      </c>
      <c r="H1129" s="130" t="s">
        <v>2484</v>
      </c>
      <c r="I1129" s="128" t="s">
        <v>52</v>
      </c>
      <c r="J1129" s="134" t="str">
        <f>'73511-11'!I$69</f>
        <v>.</v>
      </c>
    </row>
    <row r="1130" spans="1:10" x14ac:dyDescent="0.3">
      <c r="A1130" s="128">
        <v>73511</v>
      </c>
      <c r="B1130" s="128" t="s">
        <v>58</v>
      </c>
      <c r="C1130" s="128" t="s">
        <v>2595</v>
      </c>
      <c r="D1130" s="128">
        <v>2019</v>
      </c>
      <c r="E1130" s="128" t="s">
        <v>32</v>
      </c>
      <c r="F1130" s="128" t="str">
        <f>'73511-11'!A$69</f>
        <v>nach § 3 GewStG befreiter Anteil am Gewinn aus Gewerbebetrieb</v>
      </c>
      <c r="G1130" s="130" t="s">
        <v>2740</v>
      </c>
      <c r="H1130" s="130" t="s">
        <v>2484</v>
      </c>
      <c r="I1130" s="130" t="s">
        <v>325</v>
      </c>
      <c r="J1130" s="134" t="str">
        <f>'73511-11'!J$69</f>
        <v>.</v>
      </c>
    </row>
    <row r="1131" spans="1:10" x14ac:dyDescent="0.3">
      <c r="A1131" s="128">
        <v>73511</v>
      </c>
      <c r="B1131" s="128" t="s">
        <v>58</v>
      </c>
      <c r="C1131" s="128" t="s">
        <v>2595</v>
      </c>
      <c r="D1131" s="128">
        <v>2019</v>
      </c>
      <c r="E1131" s="128" t="s">
        <v>32</v>
      </c>
      <c r="F1131" s="128" t="str">
        <f>'73511-11'!A$69</f>
        <v>nach § 3 GewStG befreiter Anteil am Gewinn aus Gewerbebetrieb</v>
      </c>
      <c r="G1131" s="130" t="s">
        <v>2740</v>
      </c>
      <c r="H1131" s="130" t="s">
        <v>2484</v>
      </c>
      <c r="I1131" s="128" t="s">
        <v>52</v>
      </c>
      <c r="J1131" s="134" t="str">
        <f>'73511-11'!K$69</f>
        <v>.</v>
      </c>
    </row>
    <row r="1132" spans="1:10" x14ac:dyDescent="0.3">
      <c r="A1132" s="128">
        <v>73511</v>
      </c>
      <c r="B1132" s="128" t="s">
        <v>58</v>
      </c>
      <c r="C1132" s="128" t="s">
        <v>2595</v>
      </c>
      <c r="D1132" s="128">
        <v>2019</v>
      </c>
      <c r="E1132" s="128" t="s">
        <v>32</v>
      </c>
      <c r="F1132" s="128" t="str">
        <f>'73511-11'!A$69</f>
        <v>nach § 3 GewStG befreiter Anteil am Gewinn aus Gewerbebetrieb</v>
      </c>
      <c r="G1132" s="130" t="s">
        <v>2741</v>
      </c>
      <c r="H1132" s="130" t="s">
        <v>2484</v>
      </c>
      <c r="I1132" s="130" t="s">
        <v>325</v>
      </c>
      <c r="J1132" s="134">
        <f>'73511-11'!L$69</f>
        <v>498</v>
      </c>
    </row>
    <row r="1133" spans="1:10" x14ac:dyDescent="0.3">
      <c r="A1133" s="128">
        <v>73511</v>
      </c>
      <c r="B1133" s="128" t="s">
        <v>58</v>
      </c>
      <c r="C1133" s="128" t="s">
        <v>2595</v>
      </c>
      <c r="D1133" s="128">
        <v>2019</v>
      </c>
      <c r="E1133" s="128" t="s">
        <v>32</v>
      </c>
      <c r="F1133" s="128" t="str">
        <f>'73511-11'!A$69</f>
        <v>nach § 3 GewStG befreiter Anteil am Gewinn aus Gewerbebetrieb</v>
      </c>
      <c r="G1133" s="130" t="s">
        <v>2741</v>
      </c>
      <c r="H1133" s="130" t="s">
        <v>2484</v>
      </c>
      <c r="I1133" s="128" t="s">
        <v>52</v>
      </c>
      <c r="J1133" s="134">
        <f>'73511-11'!M$69</f>
        <v>191194</v>
      </c>
    </row>
    <row r="1134" spans="1:10" x14ac:dyDescent="0.3">
      <c r="A1134" s="128">
        <v>73511</v>
      </c>
      <c r="B1134" s="128" t="s">
        <v>58</v>
      </c>
      <c r="C1134" s="128" t="s">
        <v>2595</v>
      </c>
      <c r="D1134" s="128">
        <v>2019</v>
      </c>
      <c r="E1134" s="128" t="s">
        <v>32</v>
      </c>
      <c r="F1134" s="128" t="str">
        <f>'73511-11'!A$69</f>
        <v>nach § 3 GewStG befreiter Anteil am Gewinn aus Gewerbebetrieb</v>
      </c>
      <c r="G1134" s="130" t="s">
        <v>2742</v>
      </c>
      <c r="H1134" s="130" t="s">
        <v>2484</v>
      </c>
      <c r="I1134" s="130" t="s">
        <v>325</v>
      </c>
      <c r="J1134" s="134" t="str">
        <f>'73511-11'!N$69</f>
        <v>.</v>
      </c>
    </row>
    <row r="1135" spans="1:10" x14ac:dyDescent="0.3">
      <c r="A1135" s="128">
        <v>73511</v>
      </c>
      <c r="B1135" s="128" t="s">
        <v>58</v>
      </c>
      <c r="C1135" s="128" t="s">
        <v>2595</v>
      </c>
      <c r="D1135" s="128">
        <v>2019</v>
      </c>
      <c r="E1135" s="128" t="s">
        <v>32</v>
      </c>
      <c r="F1135" s="128" t="str">
        <f>'73511-11'!A$69</f>
        <v>nach § 3 GewStG befreiter Anteil am Gewinn aus Gewerbebetrieb</v>
      </c>
      <c r="G1135" s="130" t="s">
        <v>2742</v>
      </c>
      <c r="H1135" s="130" t="s">
        <v>2484</v>
      </c>
      <c r="I1135" s="128" t="s">
        <v>52</v>
      </c>
      <c r="J1135" s="134" t="str">
        <f>'73511-11'!O$69</f>
        <v>.</v>
      </c>
    </row>
    <row r="1136" spans="1:10" x14ac:dyDescent="0.3">
      <c r="A1136" s="128">
        <v>73511</v>
      </c>
      <c r="B1136" s="128" t="s">
        <v>58</v>
      </c>
      <c r="C1136" s="128" t="s">
        <v>2595</v>
      </c>
      <c r="D1136" s="128">
        <v>2019</v>
      </c>
      <c r="E1136" s="128" t="s">
        <v>32</v>
      </c>
      <c r="F1136" s="128" t="str">
        <f>'73511-11'!A$69</f>
        <v>nach § 3 GewStG befreiter Anteil am Gewinn aus Gewerbebetrieb</v>
      </c>
      <c r="G1136" s="130" t="s">
        <v>2743</v>
      </c>
      <c r="H1136" s="130" t="s">
        <v>2484</v>
      </c>
      <c r="I1136" s="130" t="s">
        <v>325</v>
      </c>
      <c r="J1136" s="134" t="str">
        <f>'73511-11'!P$69</f>
        <v>.</v>
      </c>
    </row>
    <row r="1137" spans="1:10" x14ac:dyDescent="0.3">
      <c r="A1137" s="128">
        <v>73511</v>
      </c>
      <c r="B1137" s="128" t="s">
        <v>58</v>
      </c>
      <c r="C1137" s="128" t="s">
        <v>2595</v>
      </c>
      <c r="D1137" s="128">
        <v>2019</v>
      </c>
      <c r="E1137" s="128" t="s">
        <v>32</v>
      </c>
      <c r="F1137" s="128" t="str">
        <f>'73511-11'!A$69</f>
        <v>nach § 3 GewStG befreiter Anteil am Gewinn aus Gewerbebetrieb</v>
      </c>
      <c r="G1137" s="130" t="s">
        <v>2743</v>
      </c>
      <c r="H1137" s="130" t="s">
        <v>2484</v>
      </c>
      <c r="I1137" s="128" t="s">
        <v>52</v>
      </c>
      <c r="J1137" s="134" t="str">
        <f>'73511-11'!Q$69</f>
        <v>.</v>
      </c>
    </row>
    <row r="1138" spans="1:10" x14ac:dyDescent="0.3">
      <c r="A1138" s="128">
        <v>73511</v>
      </c>
      <c r="B1138" s="128" t="s">
        <v>58</v>
      </c>
      <c r="C1138" s="128" t="s">
        <v>2595</v>
      </c>
      <c r="D1138" s="128">
        <v>2019</v>
      </c>
      <c r="E1138" s="128" t="s">
        <v>32</v>
      </c>
      <c r="F1138" s="128" t="str">
        <f>'73511-11'!A$69</f>
        <v>nach § 3 GewStG befreiter Anteil am Gewinn aus Gewerbebetrieb</v>
      </c>
      <c r="G1138" s="130" t="s">
        <v>2744</v>
      </c>
      <c r="H1138" s="130" t="s">
        <v>2484</v>
      </c>
      <c r="I1138" s="130" t="s">
        <v>325</v>
      </c>
      <c r="J1138" s="134">
        <f>'73511-11'!R$69</f>
        <v>72</v>
      </c>
    </row>
    <row r="1139" spans="1:10" x14ac:dyDescent="0.3">
      <c r="A1139" s="128">
        <v>73511</v>
      </c>
      <c r="B1139" s="128" t="s">
        <v>58</v>
      </c>
      <c r="C1139" s="128" t="s">
        <v>2595</v>
      </c>
      <c r="D1139" s="128">
        <v>2019</v>
      </c>
      <c r="E1139" s="128" t="s">
        <v>32</v>
      </c>
      <c r="F1139" s="128" t="str">
        <f>'73511-11'!A$69</f>
        <v>nach § 3 GewStG befreiter Anteil am Gewinn aus Gewerbebetrieb</v>
      </c>
      <c r="G1139" s="130" t="s">
        <v>2744</v>
      </c>
      <c r="H1139" s="130" t="s">
        <v>2484</v>
      </c>
      <c r="I1139" s="128" t="s">
        <v>52</v>
      </c>
      <c r="J1139" s="134">
        <f>'73511-11'!S$69</f>
        <v>73477</v>
      </c>
    </row>
    <row r="1140" spans="1:10" x14ac:dyDescent="0.3">
      <c r="A1140" s="128">
        <v>73511</v>
      </c>
      <c r="B1140" s="128" t="s">
        <v>58</v>
      </c>
      <c r="C1140" s="128" t="s">
        <v>2595</v>
      </c>
      <c r="D1140" s="128">
        <v>2019</v>
      </c>
      <c r="E1140" s="128" t="s">
        <v>32</v>
      </c>
      <c r="F1140" s="128" t="str">
        <f>'73511-11'!A$69</f>
        <v>nach § 3 GewStG befreiter Anteil am Gewinn aus Gewerbebetrieb</v>
      </c>
      <c r="G1140" s="130" t="s">
        <v>2745</v>
      </c>
      <c r="H1140" s="130" t="s">
        <v>2484</v>
      </c>
      <c r="I1140" s="130" t="s">
        <v>325</v>
      </c>
      <c r="J1140" s="134" t="str">
        <f>'73511-11'!T$69</f>
        <v>.</v>
      </c>
    </row>
    <row r="1141" spans="1:10" x14ac:dyDescent="0.3">
      <c r="A1141" s="128">
        <v>73511</v>
      </c>
      <c r="B1141" s="128" t="s">
        <v>58</v>
      </c>
      <c r="C1141" s="128" t="s">
        <v>2595</v>
      </c>
      <c r="D1141" s="128">
        <v>2019</v>
      </c>
      <c r="E1141" s="128" t="s">
        <v>32</v>
      </c>
      <c r="F1141" s="128" t="str">
        <f>'73511-11'!A$69</f>
        <v>nach § 3 GewStG befreiter Anteil am Gewinn aus Gewerbebetrieb</v>
      </c>
      <c r="G1141" s="130" t="s">
        <v>2745</v>
      </c>
      <c r="H1141" s="130" t="s">
        <v>2484</v>
      </c>
      <c r="I1141" s="128" t="s">
        <v>52</v>
      </c>
      <c r="J1141" s="134" t="str">
        <f>'73511-11'!U$69</f>
        <v>.</v>
      </c>
    </row>
    <row r="1142" spans="1:10" x14ac:dyDescent="0.3">
      <c r="A1142" s="128">
        <v>73511</v>
      </c>
      <c r="B1142" s="128" t="s">
        <v>58</v>
      </c>
      <c r="C1142" s="128" t="s">
        <v>2595</v>
      </c>
      <c r="D1142" s="128">
        <v>2019</v>
      </c>
      <c r="E1142" s="128" t="s">
        <v>32</v>
      </c>
      <c r="F1142" s="128" t="str">
        <f>'73511-11'!A$70</f>
        <v>von der Gewerbesteuer nach § 13 GewStDV befreiter Anteil am Gewinn aus Gewerbebetrieb</v>
      </c>
      <c r="G1142" s="130" t="s">
        <v>2734</v>
      </c>
      <c r="H1142" s="130" t="s">
        <v>2484</v>
      </c>
      <c r="I1142" s="130" t="s">
        <v>325</v>
      </c>
      <c r="J1142" s="134" t="str">
        <f>'73511-11'!B$70</f>
        <v>.</v>
      </c>
    </row>
    <row r="1143" spans="1:10" x14ac:dyDescent="0.3">
      <c r="A1143" s="128">
        <v>73511</v>
      </c>
      <c r="B1143" s="128" t="s">
        <v>58</v>
      </c>
      <c r="C1143" s="128" t="s">
        <v>2595</v>
      </c>
      <c r="D1143" s="128">
        <v>2019</v>
      </c>
      <c r="E1143" s="128" t="s">
        <v>32</v>
      </c>
      <c r="F1143" s="128" t="str">
        <f>'73511-11'!A$70</f>
        <v>von der Gewerbesteuer nach § 13 GewStDV befreiter Anteil am Gewinn aus Gewerbebetrieb</v>
      </c>
      <c r="G1143" s="130" t="s">
        <v>2734</v>
      </c>
      <c r="H1143" s="130" t="s">
        <v>2484</v>
      </c>
      <c r="I1143" s="128" t="s">
        <v>52</v>
      </c>
      <c r="J1143" s="134" t="str">
        <f>'73511-11'!C$70</f>
        <v>.</v>
      </c>
    </row>
    <row r="1144" spans="1:10" x14ac:dyDescent="0.3">
      <c r="A1144" s="128">
        <v>73511</v>
      </c>
      <c r="B1144" s="128" t="s">
        <v>58</v>
      </c>
      <c r="C1144" s="128" t="s">
        <v>2595</v>
      </c>
      <c r="D1144" s="128">
        <v>2019</v>
      </c>
      <c r="E1144" s="128" t="s">
        <v>32</v>
      </c>
      <c r="F1144" s="128" t="str">
        <f>'73511-11'!A$70</f>
        <v>von der Gewerbesteuer nach § 13 GewStDV befreiter Anteil am Gewinn aus Gewerbebetrieb</v>
      </c>
      <c r="G1144" s="130" t="s">
        <v>2737</v>
      </c>
      <c r="H1144" s="130" t="s">
        <v>2484</v>
      </c>
      <c r="I1144" s="130" t="s">
        <v>325</v>
      </c>
      <c r="J1144" s="134" t="str">
        <f>'73511-11'!D$70</f>
        <v>.</v>
      </c>
    </row>
    <row r="1145" spans="1:10" x14ac:dyDescent="0.3">
      <c r="A1145" s="128">
        <v>73511</v>
      </c>
      <c r="B1145" s="128" t="s">
        <v>58</v>
      </c>
      <c r="C1145" s="128" t="s">
        <v>2595</v>
      </c>
      <c r="D1145" s="128">
        <v>2019</v>
      </c>
      <c r="E1145" s="128" t="s">
        <v>32</v>
      </c>
      <c r="F1145" s="128" t="str">
        <f>'73511-11'!A$70</f>
        <v>von der Gewerbesteuer nach § 13 GewStDV befreiter Anteil am Gewinn aus Gewerbebetrieb</v>
      </c>
      <c r="G1145" s="130" t="s">
        <v>2737</v>
      </c>
      <c r="H1145" s="130" t="s">
        <v>2484</v>
      </c>
      <c r="I1145" s="128" t="s">
        <v>52</v>
      </c>
      <c r="J1145" s="134" t="str">
        <f>'73511-11'!E$70</f>
        <v>.</v>
      </c>
    </row>
    <row r="1146" spans="1:10" x14ac:dyDescent="0.3">
      <c r="A1146" s="128">
        <v>73511</v>
      </c>
      <c r="B1146" s="128" t="s">
        <v>58</v>
      </c>
      <c r="C1146" s="128" t="s">
        <v>2595</v>
      </c>
      <c r="D1146" s="128">
        <v>2019</v>
      </c>
      <c r="E1146" s="128" t="s">
        <v>32</v>
      </c>
      <c r="F1146" s="128" t="str">
        <f>'73511-11'!A$70</f>
        <v>von der Gewerbesteuer nach § 13 GewStDV befreiter Anteil am Gewinn aus Gewerbebetrieb</v>
      </c>
      <c r="G1146" s="130" t="s">
        <v>2738</v>
      </c>
      <c r="H1146" s="130" t="s">
        <v>2484</v>
      </c>
      <c r="I1146" s="130" t="s">
        <v>325</v>
      </c>
      <c r="J1146" s="134" t="str">
        <f>'73511-11'!F$70</f>
        <v>.</v>
      </c>
    </row>
    <row r="1147" spans="1:10" x14ac:dyDescent="0.3">
      <c r="A1147" s="128">
        <v>73511</v>
      </c>
      <c r="B1147" s="128" t="s">
        <v>58</v>
      </c>
      <c r="C1147" s="128" t="s">
        <v>2595</v>
      </c>
      <c r="D1147" s="128">
        <v>2019</v>
      </c>
      <c r="E1147" s="128" t="s">
        <v>32</v>
      </c>
      <c r="F1147" s="128" t="str">
        <f>'73511-11'!A$70</f>
        <v>von der Gewerbesteuer nach § 13 GewStDV befreiter Anteil am Gewinn aus Gewerbebetrieb</v>
      </c>
      <c r="G1147" s="130" t="s">
        <v>2738</v>
      </c>
      <c r="H1147" s="130" t="s">
        <v>2484</v>
      </c>
      <c r="I1147" s="128" t="s">
        <v>52</v>
      </c>
      <c r="J1147" s="134" t="str">
        <f>'73511-11'!G$70</f>
        <v>.</v>
      </c>
    </row>
    <row r="1148" spans="1:10" x14ac:dyDescent="0.3">
      <c r="A1148" s="128">
        <v>73511</v>
      </c>
      <c r="B1148" s="128" t="s">
        <v>58</v>
      </c>
      <c r="C1148" s="128" t="s">
        <v>2595</v>
      </c>
      <c r="D1148" s="128">
        <v>2019</v>
      </c>
      <c r="E1148" s="128" t="s">
        <v>32</v>
      </c>
      <c r="F1148" s="128" t="str">
        <f>'73511-11'!A$70</f>
        <v>von der Gewerbesteuer nach § 13 GewStDV befreiter Anteil am Gewinn aus Gewerbebetrieb</v>
      </c>
      <c r="G1148" s="130" t="s">
        <v>2739</v>
      </c>
      <c r="H1148" s="130" t="s">
        <v>2484</v>
      </c>
      <c r="I1148" s="130" t="s">
        <v>325</v>
      </c>
      <c r="J1148" s="134">
        <f>'73511-11'!H$70</f>
        <v>41</v>
      </c>
    </row>
    <row r="1149" spans="1:10" x14ac:dyDescent="0.3">
      <c r="A1149" s="128">
        <v>73511</v>
      </c>
      <c r="B1149" s="128" t="s">
        <v>58</v>
      </c>
      <c r="C1149" s="128" t="s">
        <v>2595</v>
      </c>
      <c r="D1149" s="128">
        <v>2019</v>
      </c>
      <c r="E1149" s="128" t="s">
        <v>32</v>
      </c>
      <c r="F1149" s="128" t="str">
        <f>'73511-11'!A$70</f>
        <v>von der Gewerbesteuer nach § 13 GewStDV befreiter Anteil am Gewinn aus Gewerbebetrieb</v>
      </c>
      <c r="G1149" s="130" t="s">
        <v>2739</v>
      </c>
      <c r="H1149" s="130" t="s">
        <v>2484</v>
      </c>
      <c r="I1149" s="128" t="s">
        <v>52</v>
      </c>
      <c r="J1149" s="134">
        <f>'73511-11'!I$70</f>
        <v>1689</v>
      </c>
    </row>
    <row r="1150" spans="1:10" x14ac:dyDescent="0.3">
      <c r="A1150" s="128">
        <v>73511</v>
      </c>
      <c r="B1150" s="128" t="s">
        <v>58</v>
      </c>
      <c r="C1150" s="128" t="s">
        <v>2595</v>
      </c>
      <c r="D1150" s="128">
        <v>2019</v>
      </c>
      <c r="E1150" s="128" t="s">
        <v>32</v>
      </c>
      <c r="F1150" s="128" t="str">
        <f>'73511-11'!A$70</f>
        <v>von der Gewerbesteuer nach § 13 GewStDV befreiter Anteil am Gewinn aus Gewerbebetrieb</v>
      </c>
      <c r="G1150" s="130" t="s">
        <v>2740</v>
      </c>
      <c r="H1150" s="130" t="s">
        <v>2484</v>
      </c>
      <c r="I1150" s="130" t="s">
        <v>325</v>
      </c>
      <c r="J1150" s="134">
        <f>'73511-11'!J$70</f>
        <v>32</v>
      </c>
    </row>
    <row r="1151" spans="1:10" x14ac:dyDescent="0.3">
      <c r="A1151" s="128">
        <v>73511</v>
      </c>
      <c r="B1151" s="128" t="s">
        <v>58</v>
      </c>
      <c r="C1151" s="128" t="s">
        <v>2595</v>
      </c>
      <c r="D1151" s="128">
        <v>2019</v>
      </c>
      <c r="E1151" s="128" t="s">
        <v>32</v>
      </c>
      <c r="F1151" s="128" t="str">
        <f>'73511-11'!A$70</f>
        <v>von der Gewerbesteuer nach § 13 GewStDV befreiter Anteil am Gewinn aus Gewerbebetrieb</v>
      </c>
      <c r="G1151" s="130" t="s">
        <v>2740</v>
      </c>
      <c r="H1151" s="130" t="s">
        <v>2484</v>
      </c>
      <c r="I1151" s="128" t="s">
        <v>52</v>
      </c>
      <c r="J1151" s="134">
        <f>'73511-11'!K$70</f>
        <v>1813</v>
      </c>
    </row>
    <row r="1152" spans="1:10" x14ac:dyDescent="0.3">
      <c r="A1152" s="128">
        <v>73511</v>
      </c>
      <c r="B1152" s="128" t="s">
        <v>58</v>
      </c>
      <c r="C1152" s="128" t="s">
        <v>2595</v>
      </c>
      <c r="D1152" s="128">
        <v>2019</v>
      </c>
      <c r="E1152" s="128" t="s">
        <v>32</v>
      </c>
      <c r="F1152" s="128" t="str">
        <f>'73511-11'!A$70</f>
        <v>von der Gewerbesteuer nach § 13 GewStDV befreiter Anteil am Gewinn aus Gewerbebetrieb</v>
      </c>
      <c r="G1152" s="130" t="s">
        <v>2741</v>
      </c>
      <c r="H1152" s="130" t="s">
        <v>2484</v>
      </c>
      <c r="I1152" s="130" t="s">
        <v>325</v>
      </c>
      <c r="J1152" s="134" t="str">
        <f>'73511-11'!L$70</f>
        <v>.</v>
      </c>
    </row>
    <row r="1153" spans="1:10" x14ac:dyDescent="0.3">
      <c r="A1153" s="128">
        <v>73511</v>
      </c>
      <c r="B1153" s="128" t="s">
        <v>58</v>
      </c>
      <c r="C1153" s="128" t="s">
        <v>2595</v>
      </c>
      <c r="D1153" s="128">
        <v>2019</v>
      </c>
      <c r="E1153" s="128" t="s">
        <v>32</v>
      </c>
      <c r="F1153" s="128" t="str">
        <f>'73511-11'!A$70</f>
        <v>von der Gewerbesteuer nach § 13 GewStDV befreiter Anteil am Gewinn aus Gewerbebetrieb</v>
      </c>
      <c r="G1153" s="130" t="s">
        <v>2741</v>
      </c>
      <c r="H1153" s="130" t="s">
        <v>2484</v>
      </c>
      <c r="I1153" s="128" t="s">
        <v>52</v>
      </c>
      <c r="J1153" s="134" t="str">
        <f>'73511-11'!M$70</f>
        <v>.</v>
      </c>
    </row>
    <row r="1154" spans="1:10" x14ac:dyDescent="0.3">
      <c r="A1154" s="128">
        <v>73511</v>
      </c>
      <c r="B1154" s="128" t="s">
        <v>58</v>
      </c>
      <c r="C1154" s="128" t="s">
        <v>2595</v>
      </c>
      <c r="D1154" s="128">
        <v>2019</v>
      </c>
      <c r="E1154" s="128" t="s">
        <v>32</v>
      </c>
      <c r="F1154" s="128" t="str">
        <f>'73511-11'!A$70</f>
        <v>von der Gewerbesteuer nach § 13 GewStDV befreiter Anteil am Gewinn aus Gewerbebetrieb</v>
      </c>
      <c r="G1154" s="130" t="s">
        <v>2742</v>
      </c>
      <c r="H1154" s="130" t="s">
        <v>2484</v>
      </c>
      <c r="I1154" s="130" t="s">
        <v>325</v>
      </c>
      <c r="J1154" s="134" t="str">
        <f>'73511-11'!N$70</f>
        <v>.</v>
      </c>
    </row>
    <row r="1155" spans="1:10" x14ac:dyDescent="0.3">
      <c r="A1155" s="128">
        <v>73511</v>
      </c>
      <c r="B1155" s="128" t="s">
        <v>58</v>
      </c>
      <c r="C1155" s="128" t="s">
        <v>2595</v>
      </c>
      <c r="D1155" s="128">
        <v>2019</v>
      </c>
      <c r="E1155" s="128" t="s">
        <v>32</v>
      </c>
      <c r="F1155" s="128" t="str">
        <f>'73511-11'!A$70</f>
        <v>von der Gewerbesteuer nach § 13 GewStDV befreiter Anteil am Gewinn aus Gewerbebetrieb</v>
      </c>
      <c r="G1155" s="130" t="s">
        <v>2742</v>
      </c>
      <c r="H1155" s="130" t="s">
        <v>2484</v>
      </c>
      <c r="I1155" s="128" t="s">
        <v>52</v>
      </c>
      <c r="J1155" s="134" t="str">
        <f>'73511-11'!O$70</f>
        <v>.</v>
      </c>
    </row>
    <row r="1156" spans="1:10" x14ac:dyDescent="0.3">
      <c r="A1156" s="128">
        <v>73511</v>
      </c>
      <c r="B1156" s="128" t="s">
        <v>58</v>
      </c>
      <c r="C1156" s="128" t="s">
        <v>2595</v>
      </c>
      <c r="D1156" s="128">
        <v>2019</v>
      </c>
      <c r="E1156" s="128" t="s">
        <v>32</v>
      </c>
      <c r="F1156" s="128" t="str">
        <f>'73511-11'!A$70</f>
        <v>von der Gewerbesteuer nach § 13 GewStDV befreiter Anteil am Gewinn aus Gewerbebetrieb</v>
      </c>
      <c r="G1156" s="130" t="s">
        <v>2743</v>
      </c>
      <c r="H1156" s="130" t="s">
        <v>2484</v>
      </c>
      <c r="I1156" s="130" t="s">
        <v>325</v>
      </c>
      <c r="J1156" s="134">
        <f>'73511-11'!P$70</f>
        <v>68</v>
      </c>
    </row>
    <row r="1157" spans="1:10" x14ac:dyDescent="0.3">
      <c r="A1157" s="128">
        <v>73511</v>
      </c>
      <c r="B1157" s="128" t="s">
        <v>58</v>
      </c>
      <c r="C1157" s="128" t="s">
        <v>2595</v>
      </c>
      <c r="D1157" s="128">
        <v>2019</v>
      </c>
      <c r="E1157" s="128" t="s">
        <v>32</v>
      </c>
      <c r="F1157" s="128" t="str">
        <f>'73511-11'!A$70</f>
        <v>von der Gewerbesteuer nach § 13 GewStDV befreiter Anteil am Gewinn aus Gewerbebetrieb</v>
      </c>
      <c r="G1157" s="130" t="s">
        <v>2743</v>
      </c>
      <c r="H1157" s="130" t="s">
        <v>2484</v>
      </c>
      <c r="I1157" s="128" t="s">
        <v>52</v>
      </c>
      <c r="J1157" s="134">
        <f>'73511-11'!Q$70</f>
        <v>1460</v>
      </c>
    </row>
    <row r="1158" spans="1:10" x14ac:dyDescent="0.3">
      <c r="A1158" s="128">
        <v>73511</v>
      </c>
      <c r="B1158" s="128" t="s">
        <v>58</v>
      </c>
      <c r="C1158" s="128" t="s">
        <v>2595</v>
      </c>
      <c r="D1158" s="128">
        <v>2019</v>
      </c>
      <c r="E1158" s="128" t="s">
        <v>32</v>
      </c>
      <c r="F1158" s="128" t="str">
        <f>'73511-11'!A$70</f>
        <v>von der Gewerbesteuer nach § 13 GewStDV befreiter Anteil am Gewinn aus Gewerbebetrieb</v>
      </c>
      <c r="G1158" s="130" t="s">
        <v>2744</v>
      </c>
      <c r="H1158" s="130" t="s">
        <v>2484</v>
      </c>
      <c r="I1158" s="130" t="s">
        <v>325</v>
      </c>
      <c r="J1158" s="134">
        <f>'73511-11'!R$70</f>
        <v>35</v>
      </c>
    </row>
    <row r="1159" spans="1:10" x14ac:dyDescent="0.3">
      <c r="A1159" s="128">
        <v>73511</v>
      </c>
      <c r="B1159" s="128" t="s">
        <v>58</v>
      </c>
      <c r="C1159" s="128" t="s">
        <v>2595</v>
      </c>
      <c r="D1159" s="128">
        <v>2019</v>
      </c>
      <c r="E1159" s="128" t="s">
        <v>32</v>
      </c>
      <c r="F1159" s="128" t="str">
        <f>'73511-11'!A$70</f>
        <v>von der Gewerbesteuer nach § 13 GewStDV befreiter Anteil am Gewinn aus Gewerbebetrieb</v>
      </c>
      <c r="G1159" s="130" t="s">
        <v>2744</v>
      </c>
      <c r="H1159" s="130" t="s">
        <v>2484</v>
      </c>
      <c r="I1159" s="128" t="s">
        <v>52</v>
      </c>
      <c r="J1159" s="134">
        <f>'73511-11'!S$70</f>
        <v>429</v>
      </c>
    </row>
    <row r="1160" spans="1:10" x14ac:dyDescent="0.3">
      <c r="A1160" s="128">
        <v>73511</v>
      </c>
      <c r="B1160" s="128" t="s">
        <v>58</v>
      </c>
      <c r="C1160" s="128" t="s">
        <v>2595</v>
      </c>
      <c r="D1160" s="128">
        <v>2019</v>
      </c>
      <c r="E1160" s="128" t="s">
        <v>32</v>
      </c>
      <c r="F1160" s="128" t="str">
        <f>'73511-11'!A$70</f>
        <v>von der Gewerbesteuer nach § 13 GewStDV befreiter Anteil am Gewinn aus Gewerbebetrieb</v>
      </c>
      <c r="G1160" s="130" t="s">
        <v>2745</v>
      </c>
      <c r="H1160" s="130" t="s">
        <v>2484</v>
      </c>
      <c r="I1160" s="130" t="s">
        <v>325</v>
      </c>
      <c r="J1160" s="134" t="str">
        <f>'73511-11'!T$70</f>
        <v>.</v>
      </c>
    </row>
    <row r="1161" spans="1:10" x14ac:dyDescent="0.3">
      <c r="A1161" s="128">
        <v>73511</v>
      </c>
      <c r="B1161" s="128" t="s">
        <v>58</v>
      </c>
      <c r="C1161" s="128" t="s">
        <v>2595</v>
      </c>
      <c r="D1161" s="128">
        <v>2019</v>
      </c>
      <c r="E1161" s="128" t="s">
        <v>32</v>
      </c>
      <c r="F1161" s="128" t="str">
        <f>'73511-11'!A$70</f>
        <v>von der Gewerbesteuer nach § 13 GewStDV befreiter Anteil am Gewinn aus Gewerbebetrieb</v>
      </c>
      <c r="G1161" s="130" t="s">
        <v>2745</v>
      </c>
      <c r="H1161" s="130" t="s">
        <v>2484</v>
      </c>
      <c r="I1161" s="128" t="s">
        <v>52</v>
      </c>
      <c r="J1161" s="134" t="str">
        <f>'73511-11'!U$70</f>
        <v>.</v>
      </c>
    </row>
    <row r="1162" spans="1:10" x14ac:dyDescent="0.3">
      <c r="A1162" s="128">
        <v>73511</v>
      </c>
      <c r="B1162" s="128" t="s">
        <v>58</v>
      </c>
      <c r="C1162" s="128" t="s">
        <v>2595</v>
      </c>
      <c r="D1162" s="128">
        <v>2019</v>
      </c>
      <c r="E1162" s="128" t="s">
        <v>32</v>
      </c>
      <c r="F1162" s="128" t="str">
        <f>'73511-11'!A$71</f>
        <v xml:space="preserve">Korrektur Gewinn/Verlust 3 </v>
      </c>
      <c r="G1162" s="130" t="s">
        <v>2734</v>
      </c>
      <c r="H1162" s="130" t="s">
        <v>2484</v>
      </c>
      <c r="I1162" s="130" t="s">
        <v>325</v>
      </c>
      <c r="J1162" s="134">
        <f>'73511-11'!B$71</f>
        <v>244</v>
      </c>
    </row>
    <row r="1163" spans="1:10" x14ac:dyDescent="0.3">
      <c r="A1163" s="128">
        <v>73511</v>
      </c>
      <c r="B1163" s="128" t="s">
        <v>58</v>
      </c>
      <c r="C1163" s="128" t="s">
        <v>2595</v>
      </c>
      <c r="D1163" s="128">
        <v>2019</v>
      </c>
      <c r="E1163" s="128" t="s">
        <v>32</v>
      </c>
      <c r="F1163" s="128" t="str">
        <f>'73511-11'!A$71</f>
        <v xml:space="preserve">Korrektur Gewinn/Verlust 3 </v>
      </c>
      <c r="G1163" s="130" t="s">
        <v>2734</v>
      </c>
      <c r="H1163" s="130" t="s">
        <v>2484</v>
      </c>
      <c r="I1163" s="128" t="s">
        <v>52</v>
      </c>
      <c r="J1163" s="134">
        <f>'73511-11'!C$71</f>
        <v>-12410</v>
      </c>
    </row>
    <row r="1164" spans="1:10" x14ac:dyDescent="0.3">
      <c r="A1164" s="128">
        <v>73511</v>
      </c>
      <c r="B1164" s="128" t="s">
        <v>58</v>
      </c>
      <c r="C1164" s="128" t="s">
        <v>2595</v>
      </c>
      <c r="D1164" s="128">
        <v>2019</v>
      </c>
      <c r="E1164" s="128" t="s">
        <v>32</v>
      </c>
      <c r="F1164" s="128" t="str">
        <f>'73511-11'!A$71</f>
        <v xml:space="preserve">Korrektur Gewinn/Verlust 3 </v>
      </c>
      <c r="G1164" s="130" t="s">
        <v>2737</v>
      </c>
      <c r="H1164" s="130" t="s">
        <v>2484</v>
      </c>
      <c r="I1164" s="130" t="s">
        <v>325</v>
      </c>
      <c r="J1164" s="134">
        <f>'73511-11'!D$71</f>
        <v>127</v>
      </c>
    </row>
    <row r="1165" spans="1:10" x14ac:dyDescent="0.3">
      <c r="A1165" s="128">
        <v>73511</v>
      </c>
      <c r="B1165" s="128" t="s">
        <v>58</v>
      </c>
      <c r="C1165" s="128" t="s">
        <v>2595</v>
      </c>
      <c r="D1165" s="128">
        <v>2019</v>
      </c>
      <c r="E1165" s="128" t="s">
        <v>32</v>
      </c>
      <c r="F1165" s="128" t="str">
        <f>'73511-11'!A$71</f>
        <v xml:space="preserve">Korrektur Gewinn/Verlust 3 </v>
      </c>
      <c r="G1165" s="130" t="s">
        <v>2737</v>
      </c>
      <c r="H1165" s="130" t="s">
        <v>2484</v>
      </c>
      <c r="I1165" s="128" t="s">
        <v>52</v>
      </c>
      <c r="J1165" s="134">
        <f>'73511-11'!E$71</f>
        <v>-11420</v>
      </c>
    </row>
    <row r="1166" spans="1:10" x14ac:dyDescent="0.3">
      <c r="A1166" s="128">
        <v>73511</v>
      </c>
      <c r="B1166" s="128" t="s">
        <v>58</v>
      </c>
      <c r="C1166" s="128" t="s">
        <v>2595</v>
      </c>
      <c r="D1166" s="128">
        <v>2019</v>
      </c>
      <c r="E1166" s="128" t="s">
        <v>32</v>
      </c>
      <c r="F1166" s="128" t="str">
        <f>'73511-11'!A$71</f>
        <v xml:space="preserve">Korrektur Gewinn/Verlust 3 </v>
      </c>
      <c r="G1166" s="130" t="s">
        <v>2738</v>
      </c>
      <c r="H1166" s="130" t="s">
        <v>2484</v>
      </c>
      <c r="I1166" s="130" t="s">
        <v>325</v>
      </c>
      <c r="J1166" s="134">
        <f>'73511-11'!F$71</f>
        <v>72</v>
      </c>
    </row>
    <row r="1167" spans="1:10" x14ac:dyDescent="0.3">
      <c r="A1167" s="128">
        <v>73511</v>
      </c>
      <c r="B1167" s="128" t="s">
        <v>58</v>
      </c>
      <c r="C1167" s="128" t="s">
        <v>2595</v>
      </c>
      <c r="D1167" s="128">
        <v>2019</v>
      </c>
      <c r="E1167" s="128" t="s">
        <v>32</v>
      </c>
      <c r="F1167" s="128" t="str">
        <f>'73511-11'!A$71</f>
        <v xml:space="preserve">Korrektur Gewinn/Verlust 3 </v>
      </c>
      <c r="G1167" s="130" t="s">
        <v>2738</v>
      </c>
      <c r="H1167" s="130" t="s">
        <v>2484</v>
      </c>
      <c r="I1167" s="128" t="s">
        <v>52</v>
      </c>
      <c r="J1167" s="134">
        <f>'73511-11'!G$71</f>
        <v>-11263</v>
      </c>
    </row>
    <row r="1168" spans="1:10" x14ac:dyDescent="0.3">
      <c r="A1168" s="128">
        <v>73511</v>
      </c>
      <c r="B1168" s="128" t="s">
        <v>58</v>
      </c>
      <c r="C1168" s="128" t="s">
        <v>2595</v>
      </c>
      <c r="D1168" s="128">
        <v>2019</v>
      </c>
      <c r="E1168" s="128" t="s">
        <v>32</v>
      </c>
      <c r="F1168" s="128" t="str">
        <f>'73511-11'!A$71</f>
        <v xml:space="preserve">Korrektur Gewinn/Verlust 3 </v>
      </c>
      <c r="G1168" s="130" t="s">
        <v>2739</v>
      </c>
      <c r="H1168" s="130" t="s">
        <v>2484</v>
      </c>
      <c r="I1168" s="130" t="s">
        <v>325</v>
      </c>
      <c r="J1168" s="134">
        <f>'73511-11'!H$71</f>
        <v>11</v>
      </c>
    </row>
    <row r="1169" spans="1:10" x14ac:dyDescent="0.3">
      <c r="A1169" s="128">
        <v>73511</v>
      </c>
      <c r="B1169" s="128" t="s">
        <v>58</v>
      </c>
      <c r="C1169" s="128" t="s">
        <v>2595</v>
      </c>
      <c r="D1169" s="128">
        <v>2019</v>
      </c>
      <c r="E1169" s="128" t="s">
        <v>32</v>
      </c>
      <c r="F1169" s="128" t="str">
        <f>'73511-11'!A$71</f>
        <v xml:space="preserve">Korrektur Gewinn/Verlust 3 </v>
      </c>
      <c r="G1169" s="130" t="s">
        <v>2739</v>
      </c>
      <c r="H1169" s="130" t="s">
        <v>2484</v>
      </c>
      <c r="I1169" s="128" t="s">
        <v>52</v>
      </c>
      <c r="J1169" s="134">
        <f>'73511-11'!I$71</f>
        <v>-108</v>
      </c>
    </row>
    <row r="1170" spans="1:10" x14ac:dyDescent="0.3">
      <c r="A1170" s="128">
        <v>73511</v>
      </c>
      <c r="B1170" s="128" t="s">
        <v>58</v>
      </c>
      <c r="C1170" s="128" t="s">
        <v>2595</v>
      </c>
      <c r="D1170" s="128">
        <v>2019</v>
      </c>
      <c r="E1170" s="128" t="s">
        <v>32</v>
      </c>
      <c r="F1170" s="128" t="str">
        <f>'73511-11'!A$71</f>
        <v xml:space="preserve">Korrektur Gewinn/Verlust 3 </v>
      </c>
      <c r="G1170" s="130" t="s">
        <v>2740</v>
      </c>
      <c r="H1170" s="130" t="s">
        <v>2484</v>
      </c>
      <c r="I1170" s="130" t="s">
        <v>325</v>
      </c>
      <c r="J1170" s="134">
        <f>'73511-11'!J$71</f>
        <v>44</v>
      </c>
    </row>
    <row r="1171" spans="1:10" x14ac:dyDescent="0.3">
      <c r="A1171" s="128">
        <v>73511</v>
      </c>
      <c r="B1171" s="128" t="s">
        <v>58</v>
      </c>
      <c r="C1171" s="128" t="s">
        <v>2595</v>
      </c>
      <c r="D1171" s="128">
        <v>2019</v>
      </c>
      <c r="E1171" s="128" t="s">
        <v>32</v>
      </c>
      <c r="F1171" s="128" t="str">
        <f>'73511-11'!A$71</f>
        <v xml:space="preserve">Korrektur Gewinn/Verlust 3 </v>
      </c>
      <c r="G1171" s="130" t="s">
        <v>2740</v>
      </c>
      <c r="H1171" s="130" t="s">
        <v>2484</v>
      </c>
      <c r="I1171" s="128" t="s">
        <v>52</v>
      </c>
      <c r="J1171" s="134">
        <f>'73511-11'!K$71</f>
        <v>-49</v>
      </c>
    </row>
    <row r="1172" spans="1:10" x14ac:dyDescent="0.3">
      <c r="A1172" s="128">
        <v>73511</v>
      </c>
      <c r="B1172" s="128" t="s">
        <v>58</v>
      </c>
      <c r="C1172" s="128" t="s">
        <v>2595</v>
      </c>
      <c r="D1172" s="128">
        <v>2019</v>
      </c>
      <c r="E1172" s="128" t="s">
        <v>32</v>
      </c>
      <c r="F1172" s="128" t="str">
        <f>'73511-11'!A$71</f>
        <v xml:space="preserve">Korrektur Gewinn/Verlust 3 </v>
      </c>
      <c r="G1172" s="130" t="s">
        <v>2741</v>
      </c>
      <c r="H1172" s="130" t="s">
        <v>2484</v>
      </c>
      <c r="I1172" s="130" t="s">
        <v>325</v>
      </c>
      <c r="J1172" s="134">
        <f>'73511-11'!L$71</f>
        <v>117</v>
      </c>
    </row>
    <row r="1173" spans="1:10" x14ac:dyDescent="0.3">
      <c r="A1173" s="128">
        <v>73511</v>
      </c>
      <c r="B1173" s="128" t="s">
        <v>58</v>
      </c>
      <c r="C1173" s="128" t="s">
        <v>2595</v>
      </c>
      <c r="D1173" s="128">
        <v>2019</v>
      </c>
      <c r="E1173" s="128" t="s">
        <v>32</v>
      </c>
      <c r="F1173" s="128" t="str">
        <f>'73511-11'!A$71</f>
        <v xml:space="preserve">Korrektur Gewinn/Verlust 3 </v>
      </c>
      <c r="G1173" s="130" t="s">
        <v>2741</v>
      </c>
      <c r="H1173" s="130" t="s">
        <v>2484</v>
      </c>
      <c r="I1173" s="128" t="s">
        <v>52</v>
      </c>
      <c r="J1173" s="134">
        <f>'73511-11'!M$71</f>
        <v>-990</v>
      </c>
    </row>
    <row r="1174" spans="1:10" x14ac:dyDescent="0.3">
      <c r="A1174" s="128">
        <v>73511</v>
      </c>
      <c r="B1174" s="128" t="s">
        <v>58</v>
      </c>
      <c r="C1174" s="128" t="s">
        <v>2595</v>
      </c>
      <c r="D1174" s="128">
        <v>2019</v>
      </c>
      <c r="E1174" s="128" t="s">
        <v>32</v>
      </c>
      <c r="F1174" s="128" t="str">
        <f>'73511-11'!A$71</f>
        <v xml:space="preserve">Korrektur Gewinn/Verlust 3 </v>
      </c>
      <c r="G1174" s="130" t="s">
        <v>2742</v>
      </c>
      <c r="H1174" s="130" t="s">
        <v>2484</v>
      </c>
      <c r="I1174" s="130" t="s">
        <v>325</v>
      </c>
      <c r="J1174" s="134">
        <f>'73511-11'!N$71</f>
        <v>9</v>
      </c>
    </row>
    <row r="1175" spans="1:10" x14ac:dyDescent="0.3">
      <c r="A1175" s="128">
        <v>73511</v>
      </c>
      <c r="B1175" s="128" t="s">
        <v>58</v>
      </c>
      <c r="C1175" s="128" t="s">
        <v>2595</v>
      </c>
      <c r="D1175" s="128">
        <v>2019</v>
      </c>
      <c r="E1175" s="128" t="s">
        <v>32</v>
      </c>
      <c r="F1175" s="128" t="str">
        <f>'73511-11'!A$71</f>
        <v xml:space="preserve">Korrektur Gewinn/Verlust 3 </v>
      </c>
      <c r="G1175" s="130" t="s">
        <v>2742</v>
      </c>
      <c r="H1175" s="130" t="s">
        <v>2484</v>
      </c>
      <c r="I1175" s="128" t="s">
        <v>52</v>
      </c>
      <c r="J1175" s="134">
        <f>'73511-11'!O$71</f>
        <v>-61</v>
      </c>
    </row>
    <row r="1176" spans="1:10" x14ac:dyDescent="0.3">
      <c r="A1176" s="128">
        <v>73511</v>
      </c>
      <c r="B1176" s="128" t="s">
        <v>58</v>
      </c>
      <c r="C1176" s="128" t="s">
        <v>2595</v>
      </c>
      <c r="D1176" s="128">
        <v>2019</v>
      </c>
      <c r="E1176" s="128" t="s">
        <v>32</v>
      </c>
      <c r="F1176" s="128" t="str">
        <f>'73511-11'!A$71</f>
        <v xml:space="preserve">Korrektur Gewinn/Verlust 3 </v>
      </c>
      <c r="G1176" s="130" t="s">
        <v>2743</v>
      </c>
      <c r="H1176" s="130" t="s">
        <v>2484</v>
      </c>
      <c r="I1176" s="130" t="s">
        <v>325</v>
      </c>
      <c r="J1176" s="134" t="str">
        <f>'73511-11'!P$71</f>
        <v>.</v>
      </c>
    </row>
    <row r="1177" spans="1:10" x14ac:dyDescent="0.3">
      <c r="A1177" s="128">
        <v>73511</v>
      </c>
      <c r="B1177" s="128" t="s">
        <v>58</v>
      </c>
      <c r="C1177" s="128" t="s">
        <v>2595</v>
      </c>
      <c r="D1177" s="128">
        <v>2019</v>
      </c>
      <c r="E1177" s="128" t="s">
        <v>32</v>
      </c>
      <c r="F1177" s="128" t="str">
        <f>'73511-11'!A$71</f>
        <v xml:space="preserve">Korrektur Gewinn/Verlust 3 </v>
      </c>
      <c r="G1177" s="130" t="s">
        <v>2743</v>
      </c>
      <c r="H1177" s="130" t="s">
        <v>2484</v>
      </c>
      <c r="I1177" s="128" t="s">
        <v>52</v>
      </c>
      <c r="J1177" s="134" t="str">
        <f>'73511-11'!Q$71</f>
        <v>.</v>
      </c>
    </row>
    <row r="1178" spans="1:10" x14ac:dyDescent="0.3">
      <c r="A1178" s="128">
        <v>73511</v>
      </c>
      <c r="B1178" s="128" t="s">
        <v>58</v>
      </c>
      <c r="C1178" s="128" t="s">
        <v>2595</v>
      </c>
      <c r="D1178" s="128">
        <v>2019</v>
      </c>
      <c r="E1178" s="128" t="s">
        <v>32</v>
      </c>
      <c r="F1178" s="128" t="str">
        <f>'73511-11'!A$71</f>
        <v xml:space="preserve">Korrektur Gewinn/Verlust 3 </v>
      </c>
      <c r="G1178" s="130" t="s">
        <v>2744</v>
      </c>
      <c r="H1178" s="130" t="s">
        <v>2484</v>
      </c>
      <c r="I1178" s="130" t="s">
        <v>325</v>
      </c>
      <c r="J1178" s="134" t="str">
        <f>'73511-11'!R$71</f>
        <v>.</v>
      </c>
    </row>
    <row r="1179" spans="1:10" x14ac:dyDescent="0.3">
      <c r="A1179" s="128">
        <v>73511</v>
      </c>
      <c r="B1179" s="128" t="s">
        <v>58</v>
      </c>
      <c r="C1179" s="128" t="s">
        <v>2595</v>
      </c>
      <c r="D1179" s="128">
        <v>2019</v>
      </c>
      <c r="E1179" s="128" t="s">
        <v>32</v>
      </c>
      <c r="F1179" s="128" t="str">
        <f>'73511-11'!A$71</f>
        <v xml:space="preserve">Korrektur Gewinn/Verlust 3 </v>
      </c>
      <c r="G1179" s="130" t="s">
        <v>2744</v>
      </c>
      <c r="H1179" s="130" t="s">
        <v>2484</v>
      </c>
      <c r="I1179" s="128" t="s">
        <v>52</v>
      </c>
      <c r="J1179" s="134" t="str">
        <f>'73511-11'!S$71</f>
        <v>.</v>
      </c>
    </row>
    <row r="1180" spans="1:10" x14ac:dyDescent="0.3">
      <c r="A1180" s="128">
        <v>73511</v>
      </c>
      <c r="B1180" s="128" t="s">
        <v>58</v>
      </c>
      <c r="C1180" s="128" t="s">
        <v>2595</v>
      </c>
      <c r="D1180" s="128">
        <v>2019</v>
      </c>
      <c r="E1180" s="128" t="s">
        <v>32</v>
      </c>
      <c r="F1180" s="128" t="str">
        <f>'73511-11'!A$71</f>
        <v xml:space="preserve">Korrektur Gewinn/Verlust 3 </v>
      </c>
      <c r="G1180" s="130" t="s">
        <v>2745</v>
      </c>
      <c r="H1180" s="130" t="s">
        <v>2484</v>
      </c>
      <c r="I1180" s="130" t="s">
        <v>325</v>
      </c>
      <c r="J1180" s="134" t="str">
        <f>'73511-11'!T$71</f>
        <v>.</v>
      </c>
    </row>
    <row r="1181" spans="1:10" x14ac:dyDescent="0.3">
      <c r="A1181" s="128">
        <v>73511</v>
      </c>
      <c r="B1181" s="128" t="s">
        <v>58</v>
      </c>
      <c r="C1181" s="128" t="s">
        <v>2595</v>
      </c>
      <c r="D1181" s="128">
        <v>2019</v>
      </c>
      <c r="E1181" s="128" t="s">
        <v>32</v>
      </c>
      <c r="F1181" s="128" t="str">
        <f>'73511-11'!A$71</f>
        <v xml:space="preserve">Korrektur Gewinn/Verlust 3 </v>
      </c>
      <c r="G1181" s="130" t="s">
        <v>2745</v>
      </c>
      <c r="H1181" s="130" t="s">
        <v>2484</v>
      </c>
      <c r="I1181" s="128" t="s">
        <v>52</v>
      </c>
      <c r="J1181" s="134" t="str">
        <f>'73511-11'!U$71</f>
        <v>.</v>
      </c>
    </row>
    <row r="1182" spans="1:10" x14ac:dyDescent="0.3">
      <c r="A1182" s="128">
        <v>73511</v>
      </c>
      <c r="B1182" s="128" t="s">
        <v>58</v>
      </c>
      <c r="C1182" s="128" t="s">
        <v>2595</v>
      </c>
      <c r="D1182" s="128">
        <v>2019</v>
      </c>
      <c r="E1182" s="128" t="s">
        <v>32</v>
      </c>
      <c r="F1182" s="128" t="str">
        <f>'73511-11'!A$72</f>
        <v xml:space="preserve">+ Unterschiedsbetrag i.S.d. § 5a Abs. 4 EStG </v>
      </c>
      <c r="G1182" s="130" t="s">
        <v>2734</v>
      </c>
      <c r="H1182" s="130" t="s">
        <v>2484</v>
      </c>
      <c r="I1182" s="130" t="s">
        <v>325</v>
      </c>
      <c r="J1182" s="134">
        <f>'73511-11'!B$72</f>
        <v>135</v>
      </c>
    </row>
    <row r="1183" spans="1:10" x14ac:dyDescent="0.3">
      <c r="A1183" s="128">
        <v>73511</v>
      </c>
      <c r="B1183" s="128" t="s">
        <v>58</v>
      </c>
      <c r="C1183" s="128" t="s">
        <v>2595</v>
      </c>
      <c r="D1183" s="128">
        <v>2019</v>
      </c>
      <c r="E1183" s="128" t="s">
        <v>32</v>
      </c>
      <c r="F1183" s="128" t="str">
        <f>'73511-11'!A$72</f>
        <v xml:space="preserve">+ Unterschiedsbetrag i.S.d. § 5a Abs. 4 EStG </v>
      </c>
      <c r="G1183" s="130" t="s">
        <v>2734</v>
      </c>
      <c r="H1183" s="130" t="s">
        <v>2484</v>
      </c>
      <c r="I1183" s="128" t="s">
        <v>52</v>
      </c>
      <c r="J1183" s="134">
        <f>'73511-11'!C$72</f>
        <v>91884</v>
      </c>
    </row>
    <row r="1184" spans="1:10" x14ac:dyDescent="0.3">
      <c r="A1184" s="128">
        <v>73511</v>
      </c>
      <c r="B1184" s="128" t="s">
        <v>58</v>
      </c>
      <c r="C1184" s="128" t="s">
        <v>2595</v>
      </c>
      <c r="D1184" s="128">
        <v>2019</v>
      </c>
      <c r="E1184" s="128" t="s">
        <v>32</v>
      </c>
      <c r="F1184" s="128" t="str">
        <f>'73511-11'!A$72</f>
        <v xml:space="preserve">+ Unterschiedsbetrag i.S.d. § 5a Abs. 4 EStG </v>
      </c>
      <c r="G1184" s="130" t="s">
        <v>2737</v>
      </c>
      <c r="H1184" s="130" t="s">
        <v>2484</v>
      </c>
      <c r="I1184" s="130" t="s">
        <v>325</v>
      </c>
      <c r="J1184" s="134">
        <f>'73511-11'!D$72</f>
        <v>37</v>
      </c>
    </row>
    <row r="1185" spans="1:10" x14ac:dyDescent="0.3">
      <c r="A1185" s="128">
        <v>73511</v>
      </c>
      <c r="B1185" s="128" t="s">
        <v>58</v>
      </c>
      <c r="C1185" s="128" t="s">
        <v>2595</v>
      </c>
      <c r="D1185" s="128">
        <v>2019</v>
      </c>
      <c r="E1185" s="128" t="s">
        <v>32</v>
      </c>
      <c r="F1185" s="128" t="str">
        <f>'73511-11'!A$72</f>
        <v xml:space="preserve">+ Unterschiedsbetrag i.S.d. § 5a Abs. 4 EStG </v>
      </c>
      <c r="G1185" s="130" t="s">
        <v>2737</v>
      </c>
      <c r="H1185" s="130" t="s">
        <v>2484</v>
      </c>
      <c r="I1185" s="128" t="s">
        <v>52</v>
      </c>
      <c r="J1185" s="134">
        <f>'73511-11'!E$72</f>
        <v>-10999</v>
      </c>
    </row>
    <row r="1186" spans="1:10" x14ac:dyDescent="0.3">
      <c r="A1186" s="128">
        <v>73511</v>
      </c>
      <c r="B1186" s="128" t="s">
        <v>58</v>
      </c>
      <c r="C1186" s="128" t="s">
        <v>2595</v>
      </c>
      <c r="D1186" s="128">
        <v>2019</v>
      </c>
      <c r="E1186" s="128" t="s">
        <v>32</v>
      </c>
      <c r="F1186" s="128" t="str">
        <f>'73511-11'!A$72</f>
        <v xml:space="preserve">+ Unterschiedsbetrag i.S.d. § 5a Abs. 4 EStG </v>
      </c>
      <c r="G1186" s="130" t="s">
        <v>2738</v>
      </c>
      <c r="H1186" s="130" t="s">
        <v>2484</v>
      </c>
      <c r="I1186" s="130" t="s">
        <v>325</v>
      </c>
      <c r="J1186" s="134">
        <f>'73511-11'!F$72</f>
        <v>17</v>
      </c>
    </row>
    <row r="1187" spans="1:10" x14ac:dyDescent="0.3">
      <c r="A1187" s="128">
        <v>73511</v>
      </c>
      <c r="B1187" s="128" t="s">
        <v>58</v>
      </c>
      <c r="C1187" s="128" t="s">
        <v>2595</v>
      </c>
      <c r="D1187" s="128">
        <v>2019</v>
      </c>
      <c r="E1187" s="128" t="s">
        <v>32</v>
      </c>
      <c r="F1187" s="128" t="str">
        <f>'73511-11'!A$72</f>
        <v xml:space="preserve">+ Unterschiedsbetrag i.S.d. § 5a Abs. 4 EStG </v>
      </c>
      <c r="G1187" s="130" t="s">
        <v>2738</v>
      </c>
      <c r="H1187" s="130" t="s">
        <v>2484</v>
      </c>
      <c r="I1187" s="128" t="s">
        <v>52</v>
      </c>
      <c r="J1187" s="134">
        <f>'73511-11'!G$72</f>
        <v>-11619</v>
      </c>
    </row>
    <row r="1188" spans="1:10" x14ac:dyDescent="0.3">
      <c r="A1188" s="128">
        <v>73511</v>
      </c>
      <c r="B1188" s="128" t="s">
        <v>58</v>
      </c>
      <c r="C1188" s="128" t="s">
        <v>2595</v>
      </c>
      <c r="D1188" s="128">
        <v>2019</v>
      </c>
      <c r="E1188" s="128" t="s">
        <v>32</v>
      </c>
      <c r="F1188" s="128" t="str">
        <f>'73511-11'!A$72</f>
        <v xml:space="preserve">+ Unterschiedsbetrag i.S.d. § 5a Abs. 4 EStG </v>
      </c>
      <c r="G1188" s="130" t="s">
        <v>2739</v>
      </c>
      <c r="H1188" s="130" t="s">
        <v>2484</v>
      </c>
      <c r="I1188" s="130" t="s">
        <v>325</v>
      </c>
      <c r="J1188" s="134">
        <f>'73511-11'!H$72</f>
        <v>12</v>
      </c>
    </row>
    <row r="1189" spans="1:10" x14ac:dyDescent="0.3">
      <c r="A1189" s="128">
        <v>73511</v>
      </c>
      <c r="B1189" s="128" t="s">
        <v>58</v>
      </c>
      <c r="C1189" s="128" t="s">
        <v>2595</v>
      </c>
      <c r="D1189" s="128">
        <v>2019</v>
      </c>
      <c r="E1189" s="128" t="s">
        <v>32</v>
      </c>
      <c r="F1189" s="128" t="str">
        <f>'73511-11'!A$72</f>
        <v xml:space="preserve">+ Unterschiedsbetrag i.S.d. § 5a Abs. 4 EStG </v>
      </c>
      <c r="G1189" s="130" t="s">
        <v>2739</v>
      </c>
      <c r="H1189" s="130" t="s">
        <v>2484</v>
      </c>
      <c r="I1189" s="128" t="s">
        <v>52</v>
      </c>
      <c r="J1189" s="134">
        <f>'73511-11'!I$72</f>
        <v>489</v>
      </c>
    </row>
    <row r="1190" spans="1:10" x14ac:dyDescent="0.3">
      <c r="A1190" s="128">
        <v>73511</v>
      </c>
      <c r="B1190" s="128" t="s">
        <v>58</v>
      </c>
      <c r="C1190" s="128" t="s">
        <v>2595</v>
      </c>
      <c r="D1190" s="128">
        <v>2019</v>
      </c>
      <c r="E1190" s="128" t="s">
        <v>32</v>
      </c>
      <c r="F1190" s="128" t="str">
        <f>'73511-11'!A$72</f>
        <v xml:space="preserve">+ Unterschiedsbetrag i.S.d. § 5a Abs. 4 EStG </v>
      </c>
      <c r="G1190" s="130" t="s">
        <v>2740</v>
      </c>
      <c r="H1190" s="130" t="s">
        <v>2484</v>
      </c>
      <c r="I1190" s="130" t="s">
        <v>325</v>
      </c>
      <c r="J1190" s="134">
        <f>'73511-11'!J$72</f>
        <v>8</v>
      </c>
    </row>
    <row r="1191" spans="1:10" x14ac:dyDescent="0.3">
      <c r="A1191" s="128">
        <v>73511</v>
      </c>
      <c r="B1191" s="128" t="s">
        <v>58</v>
      </c>
      <c r="C1191" s="128" t="s">
        <v>2595</v>
      </c>
      <c r="D1191" s="128">
        <v>2019</v>
      </c>
      <c r="E1191" s="128" t="s">
        <v>32</v>
      </c>
      <c r="F1191" s="128" t="str">
        <f>'73511-11'!A$72</f>
        <v xml:space="preserve">+ Unterschiedsbetrag i.S.d. § 5a Abs. 4 EStG </v>
      </c>
      <c r="G1191" s="130" t="s">
        <v>2740</v>
      </c>
      <c r="H1191" s="130" t="s">
        <v>2484</v>
      </c>
      <c r="I1191" s="128" t="s">
        <v>52</v>
      </c>
      <c r="J1191" s="134">
        <f>'73511-11'!K$72</f>
        <v>131</v>
      </c>
    </row>
    <row r="1192" spans="1:10" x14ac:dyDescent="0.3">
      <c r="A1192" s="128">
        <v>73511</v>
      </c>
      <c r="B1192" s="128" t="s">
        <v>58</v>
      </c>
      <c r="C1192" s="128" t="s">
        <v>2595</v>
      </c>
      <c r="D1192" s="128">
        <v>2019</v>
      </c>
      <c r="E1192" s="128" t="s">
        <v>32</v>
      </c>
      <c r="F1192" s="128" t="str">
        <f>'73511-11'!A$72</f>
        <v xml:space="preserve">+ Unterschiedsbetrag i.S.d. § 5a Abs. 4 EStG </v>
      </c>
      <c r="G1192" s="130" t="s">
        <v>2741</v>
      </c>
      <c r="H1192" s="130" t="s">
        <v>2484</v>
      </c>
      <c r="I1192" s="130" t="s">
        <v>325</v>
      </c>
      <c r="J1192" s="134">
        <f>'73511-11'!L$72</f>
        <v>98</v>
      </c>
    </row>
    <row r="1193" spans="1:10" x14ac:dyDescent="0.3">
      <c r="A1193" s="128">
        <v>73511</v>
      </c>
      <c r="B1193" s="128" t="s">
        <v>58</v>
      </c>
      <c r="C1193" s="128" t="s">
        <v>2595</v>
      </c>
      <c r="D1193" s="128">
        <v>2019</v>
      </c>
      <c r="E1193" s="128" t="s">
        <v>32</v>
      </c>
      <c r="F1193" s="128" t="str">
        <f>'73511-11'!A$72</f>
        <v xml:space="preserve">+ Unterschiedsbetrag i.S.d. § 5a Abs. 4 EStG </v>
      </c>
      <c r="G1193" s="130" t="s">
        <v>2741</v>
      </c>
      <c r="H1193" s="130" t="s">
        <v>2484</v>
      </c>
      <c r="I1193" s="128" t="s">
        <v>52</v>
      </c>
      <c r="J1193" s="134">
        <f>'73511-11'!M$72</f>
        <v>102883</v>
      </c>
    </row>
    <row r="1194" spans="1:10" x14ac:dyDescent="0.3">
      <c r="A1194" s="128">
        <v>73511</v>
      </c>
      <c r="B1194" s="128" t="s">
        <v>58</v>
      </c>
      <c r="C1194" s="128" t="s">
        <v>2595</v>
      </c>
      <c r="D1194" s="128">
        <v>2019</v>
      </c>
      <c r="E1194" s="128" t="s">
        <v>32</v>
      </c>
      <c r="F1194" s="128" t="str">
        <f>'73511-11'!A$72</f>
        <v xml:space="preserve">+ Unterschiedsbetrag i.S.d. § 5a Abs. 4 EStG </v>
      </c>
      <c r="G1194" s="130" t="s">
        <v>2742</v>
      </c>
      <c r="H1194" s="130" t="s">
        <v>2484</v>
      </c>
      <c r="I1194" s="130" t="s">
        <v>325</v>
      </c>
      <c r="J1194" s="134" t="str">
        <f>'73511-11'!N$72</f>
        <v>.</v>
      </c>
    </row>
    <row r="1195" spans="1:10" x14ac:dyDescent="0.3">
      <c r="A1195" s="128">
        <v>73511</v>
      </c>
      <c r="B1195" s="128" t="s">
        <v>58</v>
      </c>
      <c r="C1195" s="128" t="s">
        <v>2595</v>
      </c>
      <c r="D1195" s="128">
        <v>2019</v>
      </c>
      <c r="E1195" s="128" t="s">
        <v>32</v>
      </c>
      <c r="F1195" s="128" t="str">
        <f>'73511-11'!A$72</f>
        <v xml:space="preserve">+ Unterschiedsbetrag i.S.d. § 5a Abs. 4 EStG </v>
      </c>
      <c r="G1195" s="130" t="s">
        <v>2742</v>
      </c>
      <c r="H1195" s="130" t="s">
        <v>2484</v>
      </c>
      <c r="I1195" s="128" t="s">
        <v>52</v>
      </c>
      <c r="J1195" s="134" t="str">
        <f>'73511-11'!O$72</f>
        <v>.</v>
      </c>
    </row>
    <row r="1196" spans="1:10" x14ac:dyDescent="0.3">
      <c r="A1196" s="128">
        <v>73511</v>
      </c>
      <c r="B1196" s="128" t="s">
        <v>58</v>
      </c>
      <c r="C1196" s="128" t="s">
        <v>2595</v>
      </c>
      <c r="D1196" s="128">
        <v>2019</v>
      </c>
      <c r="E1196" s="128" t="s">
        <v>32</v>
      </c>
      <c r="F1196" s="128" t="str">
        <f>'73511-11'!A$72</f>
        <v xml:space="preserve">+ Unterschiedsbetrag i.S.d. § 5a Abs. 4 EStG </v>
      </c>
      <c r="G1196" s="130" t="s">
        <v>2743</v>
      </c>
      <c r="H1196" s="130" t="s">
        <v>2484</v>
      </c>
      <c r="I1196" s="130" t="s">
        <v>325</v>
      </c>
      <c r="J1196" s="134" t="str">
        <f>'73511-11'!P$72</f>
        <v>.</v>
      </c>
    </row>
    <row r="1197" spans="1:10" x14ac:dyDescent="0.3">
      <c r="A1197" s="128">
        <v>73511</v>
      </c>
      <c r="B1197" s="128" t="s">
        <v>58</v>
      </c>
      <c r="C1197" s="128" t="s">
        <v>2595</v>
      </c>
      <c r="D1197" s="128">
        <v>2019</v>
      </c>
      <c r="E1197" s="128" t="s">
        <v>32</v>
      </c>
      <c r="F1197" s="128" t="str">
        <f>'73511-11'!A$72</f>
        <v xml:space="preserve">+ Unterschiedsbetrag i.S.d. § 5a Abs. 4 EStG </v>
      </c>
      <c r="G1197" s="130" t="s">
        <v>2743</v>
      </c>
      <c r="H1197" s="130" t="s">
        <v>2484</v>
      </c>
      <c r="I1197" s="128" t="s">
        <v>52</v>
      </c>
      <c r="J1197" s="134" t="str">
        <f>'73511-11'!Q$72</f>
        <v>.</v>
      </c>
    </row>
    <row r="1198" spans="1:10" x14ac:dyDescent="0.3">
      <c r="A1198" s="128">
        <v>73511</v>
      </c>
      <c r="B1198" s="128" t="s">
        <v>58</v>
      </c>
      <c r="C1198" s="128" t="s">
        <v>2595</v>
      </c>
      <c r="D1198" s="128">
        <v>2019</v>
      </c>
      <c r="E1198" s="128" t="s">
        <v>32</v>
      </c>
      <c r="F1198" s="128" t="str">
        <f>'73511-11'!A$72</f>
        <v xml:space="preserve">+ Unterschiedsbetrag i.S.d. § 5a Abs. 4 EStG </v>
      </c>
      <c r="G1198" s="130" t="s">
        <v>2744</v>
      </c>
      <c r="H1198" s="130" t="s">
        <v>2484</v>
      </c>
      <c r="I1198" s="130" t="s">
        <v>325</v>
      </c>
      <c r="J1198" s="134" t="str">
        <f>'73511-11'!R$72</f>
        <v>.</v>
      </c>
    </row>
    <row r="1199" spans="1:10" x14ac:dyDescent="0.3">
      <c r="A1199" s="128">
        <v>73511</v>
      </c>
      <c r="B1199" s="128" t="s">
        <v>58</v>
      </c>
      <c r="C1199" s="128" t="s">
        <v>2595</v>
      </c>
      <c r="D1199" s="128">
        <v>2019</v>
      </c>
      <c r="E1199" s="128" t="s">
        <v>32</v>
      </c>
      <c r="F1199" s="128" t="str">
        <f>'73511-11'!A$72</f>
        <v xml:space="preserve">+ Unterschiedsbetrag i.S.d. § 5a Abs. 4 EStG </v>
      </c>
      <c r="G1199" s="130" t="s">
        <v>2744</v>
      </c>
      <c r="H1199" s="130" t="s">
        <v>2484</v>
      </c>
      <c r="I1199" s="128" t="s">
        <v>52</v>
      </c>
      <c r="J1199" s="134" t="str">
        <f>'73511-11'!S$72</f>
        <v>.</v>
      </c>
    </row>
    <row r="1200" spans="1:10" x14ac:dyDescent="0.3">
      <c r="A1200" s="128">
        <v>73511</v>
      </c>
      <c r="B1200" s="128" t="s">
        <v>58</v>
      </c>
      <c r="C1200" s="128" t="s">
        <v>2595</v>
      </c>
      <c r="D1200" s="128">
        <v>2019</v>
      </c>
      <c r="E1200" s="128" t="s">
        <v>32</v>
      </c>
      <c r="F1200" s="128" t="str">
        <f>'73511-11'!A$72</f>
        <v xml:space="preserve">+ Unterschiedsbetrag i.S.d. § 5a Abs. 4 EStG </v>
      </c>
      <c r="G1200" s="130" t="s">
        <v>2745</v>
      </c>
      <c r="H1200" s="130" t="s">
        <v>2484</v>
      </c>
      <c r="I1200" s="130" t="s">
        <v>325</v>
      </c>
      <c r="J1200" s="134" t="str">
        <f>'73511-11'!T$72</f>
        <v>.</v>
      </c>
    </row>
    <row r="1201" spans="1:10" x14ac:dyDescent="0.3">
      <c r="A1201" s="128">
        <v>73511</v>
      </c>
      <c r="B1201" s="128" t="s">
        <v>58</v>
      </c>
      <c r="C1201" s="128" t="s">
        <v>2595</v>
      </c>
      <c r="D1201" s="128">
        <v>2019</v>
      </c>
      <c r="E1201" s="128" t="s">
        <v>32</v>
      </c>
      <c r="F1201" s="128" t="str">
        <f>'73511-11'!A$72</f>
        <v xml:space="preserve">+ Unterschiedsbetrag i.S.d. § 5a Abs. 4 EStG </v>
      </c>
      <c r="G1201" s="130" t="s">
        <v>2745</v>
      </c>
      <c r="H1201" s="130" t="s">
        <v>2484</v>
      </c>
      <c r="I1201" s="128" t="s">
        <v>52</v>
      </c>
      <c r="J1201" s="134" t="str">
        <f>'73511-11'!U$72</f>
        <v>.</v>
      </c>
    </row>
    <row r="1202" spans="1:10" x14ac:dyDescent="0.3">
      <c r="A1202" s="128">
        <v>73511</v>
      </c>
      <c r="B1202" s="128" t="s">
        <v>58</v>
      </c>
      <c r="C1202" s="128" t="s">
        <v>2595</v>
      </c>
      <c r="D1202" s="128">
        <v>2019</v>
      </c>
      <c r="E1202" s="128" t="s">
        <v>32</v>
      </c>
      <c r="F1202" s="128" t="str">
        <f>'73511-11'!A$73</f>
        <v xml:space="preserve">+ Sondervergütungen nach § 5a Abs. 4a EStG </v>
      </c>
      <c r="G1202" s="130" t="s">
        <v>2734</v>
      </c>
      <c r="H1202" s="130" t="s">
        <v>2484</v>
      </c>
      <c r="I1202" s="130" t="s">
        <v>325</v>
      </c>
      <c r="J1202" s="134">
        <f>'73511-11'!B$73</f>
        <v>1376</v>
      </c>
    </row>
    <row r="1203" spans="1:10" x14ac:dyDescent="0.3">
      <c r="A1203" s="128">
        <v>73511</v>
      </c>
      <c r="B1203" s="128" t="s">
        <v>58</v>
      </c>
      <c r="C1203" s="128" t="s">
        <v>2595</v>
      </c>
      <c r="D1203" s="128">
        <v>2019</v>
      </c>
      <c r="E1203" s="128" t="s">
        <v>32</v>
      </c>
      <c r="F1203" s="128" t="str">
        <f>'73511-11'!A$73</f>
        <v xml:space="preserve">+ Sondervergütungen nach § 5a Abs. 4a EStG </v>
      </c>
      <c r="G1203" s="130" t="s">
        <v>2734</v>
      </c>
      <c r="H1203" s="130" t="s">
        <v>2484</v>
      </c>
      <c r="I1203" s="128" t="s">
        <v>52</v>
      </c>
      <c r="J1203" s="134">
        <f>'73511-11'!C$73</f>
        <v>44656</v>
      </c>
    </row>
    <row r="1204" spans="1:10" x14ac:dyDescent="0.3">
      <c r="A1204" s="128">
        <v>73511</v>
      </c>
      <c r="B1204" s="128" t="s">
        <v>58</v>
      </c>
      <c r="C1204" s="128" t="s">
        <v>2595</v>
      </c>
      <c r="D1204" s="128">
        <v>2019</v>
      </c>
      <c r="E1204" s="128" t="s">
        <v>32</v>
      </c>
      <c r="F1204" s="128" t="str">
        <f>'73511-11'!A$73</f>
        <v xml:space="preserve">+ Sondervergütungen nach § 5a Abs. 4a EStG </v>
      </c>
      <c r="G1204" s="130" t="s">
        <v>2737</v>
      </c>
      <c r="H1204" s="130" t="s">
        <v>2484</v>
      </c>
      <c r="I1204" s="130" t="s">
        <v>325</v>
      </c>
      <c r="J1204" s="134">
        <f>'73511-11'!D$73</f>
        <v>539</v>
      </c>
    </row>
    <row r="1205" spans="1:10" x14ac:dyDescent="0.3">
      <c r="A1205" s="128">
        <v>73511</v>
      </c>
      <c r="B1205" s="128" t="s">
        <v>58</v>
      </c>
      <c r="C1205" s="128" t="s">
        <v>2595</v>
      </c>
      <c r="D1205" s="128">
        <v>2019</v>
      </c>
      <c r="E1205" s="128" t="s">
        <v>32</v>
      </c>
      <c r="F1205" s="128" t="str">
        <f>'73511-11'!A$73</f>
        <v xml:space="preserve">+ Sondervergütungen nach § 5a Abs. 4a EStG </v>
      </c>
      <c r="G1205" s="130" t="s">
        <v>2737</v>
      </c>
      <c r="H1205" s="130" t="s">
        <v>2484</v>
      </c>
      <c r="I1205" s="128" t="s">
        <v>52</v>
      </c>
      <c r="J1205" s="134">
        <f>'73511-11'!E$73</f>
        <v>3727</v>
      </c>
    </row>
    <row r="1206" spans="1:10" x14ac:dyDescent="0.3">
      <c r="A1206" s="128">
        <v>73511</v>
      </c>
      <c r="B1206" s="128" t="s">
        <v>58</v>
      </c>
      <c r="C1206" s="128" t="s">
        <v>2595</v>
      </c>
      <c r="D1206" s="128">
        <v>2019</v>
      </c>
      <c r="E1206" s="128" t="s">
        <v>32</v>
      </c>
      <c r="F1206" s="128" t="str">
        <f>'73511-11'!A$73</f>
        <v xml:space="preserve">+ Sondervergütungen nach § 5a Abs. 4a EStG </v>
      </c>
      <c r="G1206" s="130" t="s">
        <v>2738</v>
      </c>
      <c r="H1206" s="130" t="s">
        <v>2484</v>
      </c>
      <c r="I1206" s="130" t="s">
        <v>325</v>
      </c>
      <c r="J1206" s="134">
        <f>'73511-11'!F$73</f>
        <v>64</v>
      </c>
    </row>
    <row r="1207" spans="1:10" x14ac:dyDescent="0.3">
      <c r="A1207" s="128">
        <v>73511</v>
      </c>
      <c r="B1207" s="128" t="s">
        <v>58</v>
      </c>
      <c r="C1207" s="128" t="s">
        <v>2595</v>
      </c>
      <c r="D1207" s="128">
        <v>2019</v>
      </c>
      <c r="E1207" s="128" t="s">
        <v>32</v>
      </c>
      <c r="F1207" s="128" t="str">
        <f>'73511-11'!A$73</f>
        <v xml:space="preserve">+ Sondervergütungen nach § 5a Abs. 4a EStG </v>
      </c>
      <c r="G1207" s="130" t="s">
        <v>2738</v>
      </c>
      <c r="H1207" s="130" t="s">
        <v>2484</v>
      </c>
      <c r="I1207" s="128" t="s">
        <v>52</v>
      </c>
      <c r="J1207" s="134">
        <f>'73511-11'!G$73</f>
        <v>-576</v>
      </c>
    </row>
    <row r="1208" spans="1:10" x14ac:dyDescent="0.3">
      <c r="A1208" s="128">
        <v>73511</v>
      </c>
      <c r="B1208" s="128" t="s">
        <v>58</v>
      </c>
      <c r="C1208" s="128" t="s">
        <v>2595</v>
      </c>
      <c r="D1208" s="128">
        <v>2019</v>
      </c>
      <c r="E1208" s="128" t="s">
        <v>32</v>
      </c>
      <c r="F1208" s="128" t="str">
        <f>'73511-11'!A$73</f>
        <v xml:space="preserve">+ Sondervergütungen nach § 5a Abs. 4a EStG </v>
      </c>
      <c r="G1208" s="130" t="s">
        <v>2739</v>
      </c>
      <c r="H1208" s="130" t="s">
        <v>2484</v>
      </c>
      <c r="I1208" s="130" t="s">
        <v>325</v>
      </c>
      <c r="J1208" s="134">
        <f>'73511-11'!H$73</f>
        <v>26</v>
      </c>
    </row>
    <row r="1209" spans="1:10" x14ac:dyDescent="0.3">
      <c r="A1209" s="128">
        <v>73511</v>
      </c>
      <c r="B1209" s="128" t="s">
        <v>58</v>
      </c>
      <c r="C1209" s="128" t="s">
        <v>2595</v>
      </c>
      <c r="D1209" s="128">
        <v>2019</v>
      </c>
      <c r="E1209" s="128" t="s">
        <v>32</v>
      </c>
      <c r="F1209" s="128" t="str">
        <f>'73511-11'!A$73</f>
        <v xml:space="preserve">+ Sondervergütungen nach § 5a Abs. 4a EStG </v>
      </c>
      <c r="G1209" s="130" t="s">
        <v>2739</v>
      </c>
      <c r="H1209" s="130" t="s">
        <v>2484</v>
      </c>
      <c r="I1209" s="128" t="s">
        <v>52</v>
      </c>
      <c r="J1209" s="134">
        <f>'73511-11'!I$73</f>
        <v>679</v>
      </c>
    </row>
    <row r="1210" spans="1:10" x14ac:dyDescent="0.3">
      <c r="A1210" s="128">
        <v>73511</v>
      </c>
      <c r="B1210" s="128" t="s">
        <v>58</v>
      </c>
      <c r="C1210" s="128" t="s">
        <v>2595</v>
      </c>
      <c r="D1210" s="128">
        <v>2019</v>
      </c>
      <c r="E1210" s="128" t="s">
        <v>32</v>
      </c>
      <c r="F1210" s="128" t="str">
        <f>'73511-11'!A$73</f>
        <v xml:space="preserve">+ Sondervergütungen nach § 5a Abs. 4a EStG </v>
      </c>
      <c r="G1210" s="130" t="s">
        <v>2740</v>
      </c>
      <c r="H1210" s="130" t="s">
        <v>2484</v>
      </c>
      <c r="I1210" s="130" t="s">
        <v>325</v>
      </c>
      <c r="J1210" s="134">
        <f>'73511-11'!J$73</f>
        <v>449</v>
      </c>
    </row>
    <row r="1211" spans="1:10" x14ac:dyDescent="0.3">
      <c r="A1211" s="128">
        <v>73511</v>
      </c>
      <c r="B1211" s="128" t="s">
        <v>58</v>
      </c>
      <c r="C1211" s="128" t="s">
        <v>2595</v>
      </c>
      <c r="D1211" s="128">
        <v>2019</v>
      </c>
      <c r="E1211" s="128" t="s">
        <v>32</v>
      </c>
      <c r="F1211" s="128" t="str">
        <f>'73511-11'!A$73</f>
        <v xml:space="preserve">+ Sondervergütungen nach § 5a Abs. 4a EStG </v>
      </c>
      <c r="G1211" s="130" t="s">
        <v>2740</v>
      </c>
      <c r="H1211" s="130" t="s">
        <v>2484</v>
      </c>
      <c r="I1211" s="128" t="s">
        <v>52</v>
      </c>
      <c r="J1211" s="134">
        <f>'73511-11'!K$73</f>
        <v>3625</v>
      </c>
    </row>
    <row r="1212" spans="1:10" x14ac:dyDescent="0.3">
      <c r="A1212" s="128">
        <v>73511</v>
      </c>
      <c r="B1212" s="128" t="s">
        <v>58</v>
      </c>
      <c r="C1212" s="128" t="s">
        <v>2595</v>
      </c>
      <c r="D1212" s="128">
        <v>2019</v>
      </c>
      <c r="E1212" s="128" t="s">
        <v>32</v>
      </c>
      <c r="F1212" s="128" t="str">
        <f>'73511-11'!A$73</f>
        <v xml:space="preserve">+ Sondervergütungen nach § 5a Abs. 4a EStG </v>
      </c>
      <c r="G1212" s="130" t="s">
        <v>2741</v>
      </c>
      <c r="H1212" s="130" t="s">
        <v>2484</v>
      </c>
      <c r="I1212" s="130" t="s">
        <v>325</v>
      </c>
      <c r="J1212" s="134">
        <f>'73511-11'!L$73</f>
        <v>837</v>
      </c>
    </row>
    <row r="1213" spans="1:10" x14ac:dyDescent="0.3">
      <c r="A1213" s="128">
        <v>73511</v>
      </c>
      <c r="B1213" s="128" t="s">
        <v>58</v>
      </c>
      <c r="C1213" s="128" t="s">
        <v>2595</v>
      </c>
      <c r="D1213" s="128">
        <v>2019</v>
      </c>
      <c r="E1213" s="128" t="s">
        <v>32</v>
      </c>
      <c r="F1213" s="128" t="str">
        <f>'73511-11'!A$73</f>
        <v xml:space="preserve">+ Sondervergütungen nach § 5a Abs. 4a EStG </v>
      </c>
      <c r="G1213" s="130" t="s">
        <v>2741</v>
      </c>
      <c r="H1213" s="130" t="s">
        <v>2484</v>
      </c>
      <c r="I1213" s="128" t="s">
        <v>52</v>
      </c>
      <c r="J1213" s="134">
        <f>'73511-11'!M$73</f>
        <v>40929</v>
      </c>
    </row>
    <row r="1214" spans="1:10" x14ac:dyDescent="0.3">
      <c r="A1214" s="128">
        <v>73511</v>
      </c>
      <c r="B1214" s="128" t="s">
        <v>58</v>
      </c>
      <c r="C1214" s="128" t="s">
        <v>2595</v>
      </c>
      <c r="D1214" s="128">
        <v>2019</v>
      </c>
      <c r="E1214" s="128" t="s">
        <v>32</v>
      </c>
      <c r="F1214" s="128" t="str">
        <f>'73511-11'!A$73</f>
        <v xml:space="preserve">+ Sondervergütungen nach § 5a Abs. 4a EStG </v>
      </c>
      <c r="G1214" s="130" t="s">
        <v>2742</v>
      </c>
      <c r="H1214" s="130" t="s">
        <v>2484</v>
      </c>
      <c r="I1214" s="130" t="s">
        <v>325</v>
      </c>
      <c r="J1214" s="134" t="str">
        <f>'73511-11'!N$73</f>
        <v>-</v>
      </c>
    </row>
    <row r="1215" spans="1:10" x14ac:dyDescent="0.3">
      <c r="A1215" s="128">
        <v>73511</v>
      </c>
      <c r="B1215" s="128" t="s">
        <v>58</v>
      </c>
      <c r="C1215" s="128" t="s">
        <v>2595</v>
      </c>
      <c r="D1215" s="128">
        <v>2019</v>
      </c>
      <c r="E1215" s="128" t="s">
        <v>32</v>
      </c>
      <c r="F1215" s="128" t="str">
        <f>'73511-11'!A$73</f>
        <v xml:space="preserve">+ Sondervergütungen nach § 5a Abs. 4a EStG </v>
      </c>
      <c r="G1215" s="130" t="s">
        <v>2742</v>
      </c>
      <c r="H1215" s="130" t="s">
        <v>2484</v>
      </c>
      <c r="I1215" s="128" t="s">
        <v>52</v>
      </c>
      <c r="J1215" s="134" t="str">
        <f>'73511-11'!O$73</f>
        <v>-</v>
      </c>
    </row>
    <row r="1216" spans="1:10" x14ac:dyDescent="0.3">
      <c r="A1216" s="128">
        <v>73511</v>
      </c>
      <c r="B1216" s="128" t="s">
        <v>58</v>
      </c>
      <c r="C1216" s="128" t="s">
        <v>2595</v>
      </c>
      <c r="D1216" s="128">
        <v>2019</v>
      </c>
      <c r="E1216" s="128" t="s">
        <v>32</v>
      </c>
      <c r="F1216" s="128" t="str">
        <f>'73511-11'!A$73</f>
        <v xml:space="preserve">+ Sondervergütungen nach § 5a Abs. 4a EStG </v>
      </c>
      <c r="G1216" s="130" t="s">
        <v>2743</v>
      </c>
      <c r="H1216" s="130" t="s">
        <v>2484</v>
      </c>
      <c r="I1216" s="130" t="s">
        <v>325</v>
      </c>
      <c r="J1216" s="134">
        <f>'73511-11'!P$73</f>
        <v>607</v>
      </c>
    </row>
    <row r="1217" spans="1:10" x14ac:dyDescent="0.3">
      <c r="A1217" s="128">
        <v>73511</v>
      </c>
      <c r="B1217" s="128" t="s">
        <v>58</v>
      </c>
      <c r="C1217" s="128" t="s">
        <v>2595</v>
      </c>
      <c r="D1217" s="128">
        <v>2019</v>
      </c>
      <c r="E1217" s="128" t="s">
        <v>32</v>
      </c>
      <c r="F1217" s="128" t="str">
        <f>'73511-11'!A$73</f>
        <v xml:space="preserve">+ Sondervergütungen nach § 5a Abs. 4a EStG </v>
      </c>
      <c r="G1217" s="130" t="s">
        <v>2743</v>
      </c>
      <c r="H1217" s="130" t="s">
        <v>2484</v>
      </c>
      <c r="I1217" s="128" t="s">
        <v>52</v>
      </c>
      <c r="J1217" s="134">
        <f>'73511-11'!Q$73</f>
        <v>14961</v>
      </c>
    </row>
    <row r="1218" spans="1:10" x14ac:dyDescent="0.3">
      <c r="A1218" s="128">
        <v>73511</v>
      </c>
      <c r="B1218" s="128" t="s">
        <v>58</v>
      </c>
      <c r="C1218" s="128" t="s">
        <v>2595</v>
      </c>
      <c r="D1218" s="128">
        <v>2019</v>
      </c>
      <c r="E1218" s="128" t="s">
        <v>32</v>
      </c>
      <c r="F1218" s="128" t="str">
        <f>'73511-11'!A$73</f>
        <v xml:space="preserve">+ Sondervergütungen nach § 5a Abs. 4a EStG </v>
      </c>
      <c r="G1218" s="130" t="s">
        <v>2744</v>
      </c>
      <c r="H1218" s="130" t="s">
        <v>2484</v>
      </c>
      <c r="I1218" s="130" t="s">
        <v>325</v>
      </c>
      <c r="J1218" s="134">
        <f>'73511-11'!R$73</f>
        <v>212</v>
      </c>
    </row>
    <row r="1219" spans="1:10" x14ac:dyDescent="0.3">
      <c r="A1219" s="128">
        <v>73511</v>
      </c>
      <c r="B1219" s="128" t="s">
        <v>58</v>
      </c>
      <c r="C1219" s="128" t="s">
        <v>2595</v>
      </c>
      <c r="D1219" s="128">
        <v>2019</v>
      </c>
      <c r="E1219" s="128" t="s">
        <v>32</v>
      </c>
      <c r="F1219" s="128" t="str">
        <f>'73511-11'!A$73</f>
        <v xml:space="preserve">+ Sondervergütungen nach § 5a Abs. 4a EStG </v>
      </c>
      <c r="G1219" s="130" t="s">
        <v>2744</v>
      </c>
      <c r="H1219" s="130" t="s">
        <v>2484</v>
      </c>
      <c r="I1219" s="128" t="s">
        <v>52</v>
      </c>
      <c r="J1219" s="134">
        <f>'73511-11'!S$73</f>
        <v>24986</v>
      </c>
    </row>
    <row r="1220" spans="1:10" x14ac:dyDescent="0.3">
      <c r="A1220" s="128">
        <v>73511</v>
      </c>
      <c r="B1220" s="128" t="s">
        <v>58</v>
      </c>
      <c r="C1220" s="128" t="s">
        <v>2595</v>
      </c>
      <c r="D1220" s="128">
        <v>2019</v>
      </c>
      <c r="E1220" s="128" t="s">
        <v>32</v>
      </c>
      <c r="F1220" s="128" t="str">
        <f>'73511-11'!A$73</f>
        <v xml:space="preserve">+ Sondervergütungen nach § 5a Abs. 4a EStG </v>
      </c>
      <c r="G1220" s="130" t="s">
        <v>2745</v>
      </c>
      <c r="H1220" s="130" t="s">
        <v>2484</v>
      </c>
      <c r="I1220" s="130" t="s">
        <v>325</v>
      </c>
      <c r="J1220" s="134">
        <f>'73511-11'!T$73</f>
        <v>18</v>
      </c>
    </row>
    <row r="1221" spans="1:10" x14ac:dyDescent="0.3">
      <c r="A1221" s="128">
        <v>73511</v>
      </c>
      <c r="B1221" s="128" t="s">
        <v>58</v>
      </c>
      <c r="C1221" s="128" t="s">
        <v>2595</v>
      </c>
      <c r="D1221" s="128">
        <v>2019</v>
      </c>
      <c r="E1221" s="128" t="s">
        <v>32</v>
      </c>
      <c r="F1221" s="128" t="str">
        <f>'73511-11'!A$73</f>
        <v xml:space="preserve">+ Sondervergütungen nach § 5a Abs. 4a EStG </v>
      </c>
      <c r="G1221" s="130" t="s">
        <v>2745</v>
      </c>
      <c r="H1221" s="130" t="s">
        <v>2484</v>
      </c>
      <c r="I1221" s="128" t="s">
        <v>52</v>
      </c>
      <c r="J1221" s="134">
        <f>'73511-11'!U$73</f>
        <v>982</v>
      </c>
    </row>
    <row r="1222" spans="1:10" x14ac:dyDescent="0.3">
      <c r="A1222" s="128">
        <v>73511</v>
      </c>
      <c r="B1222" s="128" t="s">
        <v>58</v>
      </c>
      <c r="C1222" s="128" t="s">
        <v>2595</v>
      </c>
      <c r="D1222" s="128">
        <v>2019</v>
      </c>
      <c r="E1222" s="128" t="s">
        <v>32</v>
      </c>
      <c r="F1222" s="128" t="str">
        <f>'73511-11'!A$74</f>
        <v>+ Gewinn des wirtschaftlichen Geschäftsbetriebs nach § 15 Abs. 4 InvStG</v>
      </c>
      <c r="G1222" s="130" t="s">
        <v>2734</v>
      </c>
      <c r="H1222" s="130" t="s">
        <v>2484</v>
      </c>
      <c r="I1222" s="130" t="s">
        <v>325</v>
      </c>
      <c r="J1222" s="134" t="str">
        <f>'73511-11'!B$74</f>
        <v>-</v>
      </c>
    </row>
    <row r="1223" spans="1:10" x14ac:dyDescent="0.3">
      <c r="A1223" s="128">
        <v>73511</v>
      </c>
      <c r="B1223" s="128" t="s">
        <v>58</v>
      </c>
      <c r="C1223" s="128" t="s">
        <v>2595</v>
      </c>
      <c r="D1223" s="128">
        <v>2019</v>
      </c>
      <c r="E1223" s="128" t="s">
        <v>32</v>
      </c>
      <c r="F1223" s="128" t="str">
        <f>'73511-11'!A$74</f>
        <v>+ Gewinn des wirtschaftlichen Geschäftsbetriebs nach § 15 Abs. 4 InvStG</v>
      </c>
      <c r="G1223" s="130" t="s">
        <v>2734</v>
      </c>
      <c r="H1223" s="130" t="s">
        <v>2484</v>
      </c>
      <c r="I1223" s="128" t="s">
        <v>52</v>
      </c>
      <c r="J1223" s="134" t="str">
        <f>'73511-11'!C$74</f>
        <v>-</v>
      </c>
    </row>
    <row r="1224" spans="1:10" x14ac:dyDescent="0.3">
      <c r="A1224" s="128">
        <v>73511</v>
      </c>
      <c r="B1224" s="128" t="s">
        <v>58</v>
      </c>
      <c r="C1224" s="128" t="s">
        <v>2595</v>
      </c>
      <c r="D1224" s="128">
        <v>2019</v>
      </c>
      <c r="E1224" s="128" t="s">
        <v>32</v>
      </c>
      <c r="F1224" s="128" t="str">
        <f>'73511-11'!A$74</f>
        <v>+ Gewinn des wirtschaftlichen Geschäftsbetriebs nach § 15 Abs. 4 InvStG</v>
      </c>
      <c r="G1224" s="130" t="s">
        <v>2737</v>
      </c>
      <c r="H1224" s="130" t="s">
        <v>2484</v>
      </c>
      <c r="I1224" s="130" t="s">
        <v>325</v>
      </c>
      <c r="J1224" s="134" t="str">
        <f>'73511-11'!D$74</f>
        <v>-</v>
      </c>
    </row>
    <row r="1225" spans="1:10" x14ac:dyDescent="0.3">
      <c r="A1225" s="128">
        <v>73511</v>
      </c>
      <c r="B1225" s="128" t="s">
        <v>58</v>
      </c>
      <c r="C1225" s="128" t="s">
        <v>2595</v>
      </c>
      <c r="D1225" s="128">
        <v>2019</v>
      </c>
      <c r="E1225" s="128" t="s">
        <v>32</v>
      </c>
      <c r="F1225" s="128" t="str">
        <f>'73511-11'!A$74</f>
        <v>+ Gewinn des wirtschaftlichen Geschäftsbetriebs nach § 15 Abs. 4 InvStG</v>
      </c>
      <c r="G1225" s="130" t="s">
        <v>2737</v>
      </c>
      <c r="H1225" s="130" t="s">
        <v>2484</v>
      </c>
      <c r="I1225" s="128" t="s">
        <v>52</v>
      </c>
      <c r="J1225" s="134" t="str">
        <f>'73511-11'!E$74</f>
        <v>-</v>
      </c>
    </row>
    <row r="1226" spans="1:10" x14ac:dyDescent="0.3">
      <c r="A1226" s="128">
        <v>73511</v>
      </c>
      <c r="B1226" s="128" t="s">
        <v>58</v>
      </c>
      <c r="C1226" s="128" t="s">
        <v>2595</v>
      </c>
      <c r="D1226" s="128">
        <v>2019</v>
      </c>
      <c r="E1226" s="128" t="s">
        <v>32</v>
      </c>
      <c r="F1226" s="128" t="str">
        <f>'73511-11'!A$74</f>
        <v>+ Gewinn des wirtschaftlichen Geschäftsbetriebs nach § 15 Abs. 4 InvStG</v>
      </c>
      <c r="G1226" s="130" t="s">
        <v>2738</v>
      </c>
      <c r="H1226" s="130" t="s">
        <v>2484</v>
      </c>
      <c r="I1226" s="130" t="s">
        <v>325</v>
      </c>
      <c r="J1226" s="134" t="str">
        <f>'73511-11'!F$74</f>
        <v>-</v>
      </c>
    </row>
    <row r="1227" spans="1:10" x14ac:dyDescent="0.3">
      <c r="A1227" s="128">
        <v>73511</v>
      </c>
      <c r="B1227" s="128" t="s">
        <v>58</v>
      </c>
      <c r="C1227" s="128" t="s">
        <v>2595</v>
      </c>
      <c r="D1227" s="128">
        <v>2019</v>
      </c>
      <c r="E1227" s="128" t="s">
        <v>32</v>
      </c>
      <c r="F1227" s="128" t="str">
        <f>'73511-11'!A$74</f>
        <v>+ Gewinn des wirtschaftlichen Geschäftsbetriebs nach § 15 Abs. 4 InvStG</v>
      </c>
      <c r="G1227" s="130" t="s">
        <v>2738</v>
      </c>
      <c r="H1227" s="130" t="s">
        <v>2484</v>
      </c>
      <c r="I1227" s="128" t="s">
        <v>52</v>
      </c>
      <c r="J1227" s="134" t="str">
        <f>'73511-11'!G$74</f>
        <v>-</v>
      </c>
    </row>
    <row r="1228" spans="1:10" x14ac:dyDescent="0.3">
      <c r="A1228" s="128">
        <v>73511</v>
      </c>
      <c r="B1228" s="128" t="s">
        <v>58</v>
      </c>
      <c r="C1228" s="128" t="s">
        <v>2595</v>
      </c>
      <c r="D1228" s="128">
        <v>2019</v>
      </c>
      <c r="E1228" s="128" t="s">
        <v>32</v>
      </c>
      <c r="F1228" s="128" t="str">
        <f>'73511-11'!A$74</f>
        <v>+ Gewinn des wirtschaftlichen Geschäftsbetriebs nach § 15 Abs. 4 InvStG</v>
      </c>
      <c r="G1228" s="130" t="s">
        <v>2739</v>
      </c>
      <c r="H1228" s="130" t="s">
        <v>2484</v>
      </c>
      <c r="I1228" s="130" t="s">
        <v>325</v>
      </c>
      <c r="J1228" s="134" t="str">
        <f>'73511-11'!H$74</f>
        <v>-</v>
      </c>
    </row>
    <row r="1229" spans="1:10" x14ac:dyDescent="0.3">
      <c r="A1229" s="128">
        <v>73511</v>
      </c>
      <c r="B1229" s="128" t="s">
        <v>58</v>
      </c>
      <c r="C1229" s="128" t="s">
        <v>2595</v>
      </c>
      <c r="D1229" s="128">
        <v>2019</v>
      </c>
      <c r="E1229" s="128" t="s">
        <v>32</v>
      </c>
      <c r="F1229" s="128" t="str">
        <f>'73511-11'!A$74</f>
        <v>+ Gewinn des wirtschaftlichen Geschäftsbetriebs nach § 15 Abs. 4 InvStG</v>
      </c>
      <c r="G1229" s="130" t="s">
        <v>2739</v>
      </c>
      <c r="H1229" s="130" t="s">
        <v>2484</v>
      </c>
      <c r="I1229" s="128" t="s">
        <v>52</v>
      </c>
      <c r="J1229" s="134" t="str">
        <f>'73511-11'!I$74</f>
        <v>-</v>
      </c>
    </row>
    <row r="1230" spans="1:10" x14ac:dyDescent="0.3">
      <c r="A1230" s="128">
        <v>73511</v>
      </c>
      <c r="B1230" s="128" t="s">
        <v>58</v>
      </c>
      <c r="C1230" s="128" t="s">
        <v>2595</v>
      </c>
      <c r="D1230" s="128">
        <v>2019</v>
      </c>
      <c r="E1230" s="128" t="s">
        <v>32</v>
      </c>
      <c r="F1230" s="128" t="str">
        <f>'73511-11'!A$74</f>
        <v>+ Gewinn des wirtschaftlichen Geschäftsbetriebs nach § 15 Abs. 4 InvStG</v>
      </c>
      <c r="G1230" s="130" t="s">
        <v>2740</v>
      </c>
      <c r="H1230" s="130" t="s">
        <v>2484</v>
      </c>
      <c r="I1230" s="130" t="s">
        <v>325</v>
      </c>
      <c r="J1230" s="134" t="str">
        <f>'73511-11'!J$74</f>
        <v>-</v>
      </c>
    </row>
    <row r="1231" spans="1:10" x14ac:dyDescent="0.3">
      <c r="A1231" s="128">
        <v>73511</v>
      </c>
      <c r="B1231" s="128" t="s">
        <v>58</v>
      </c>
      <c r="C1231" s="128" t="s">
        <v>2595</v>
      </c>
      <c r="D1231" s="128">
        <v>2019</v>
      </c>
      <c r="E1231" s="128" t="s">
        <v>32</v>
      </c>
      <c r="F1231" s="128" t="str">
        <f>'73511-11'!A$74</f>
        <v>+ Gewinn des wirtschaftlichen Geschäftsbetriebs nach § 15 Abs. 4 InvStG</v>
      </c>
      <c r="G1231" s="130" t="s">
        <v>2740</v>
      </c>
      <c r="H1231" s="130" t="s">
        <v>2484</v>
      </c>
      <c r="I1231" s="128" t="s">
        <v>52</v>
      </c>
      <c r="J1231" s="134" t="str">
        <f>'73511-11'!K$74</f>
        <v>-</v>
      </c>
    </row>
    <row r="1232" spans="1:10" x14ac:dyDescent="0.3">
      <c r="A1232" s="128">
        <v>73511</v>
      </c>
      <c r="B1232" s="128" t="s">
        <v>58</v>
      </c>
      <c r="C1232" s="128" t="s">
        <v>2595</v>
      </c>
      <c r="D1232" s="128">
        <v>2019</v>
      </c>
      <c r="E1232" s="128" t="s">
        <v>32</v>
      </c>
      <c r="F1232" s="128" t="str">
        <f>'73511-11'!A$74</f>
        <v>+ Gewinn des wirtschaftlichen Geschäftsbetriebs nach § 15 Abs. 4 InvStG</v>
      </c>
      <c r="G1232" s="130" t="s">
        <v>2741</v>
      </c>
      <c r="H1232" s="130" t="s">
        <v>2484</v>
      </c>
      <c r="I1232" s="130" t="s">
        <v>325</v>
      </c>
      <c r="J1232" s="134" t="str">
        <f>'73511-11'!L$74</f>
        <v>-</v>
      </c>
    </row>
    <row r="1233" spans="1:10" x14ac:dyDescent="0.3">
      <c r="A1233" s="128">
        <v>73511</v>
      </c>
      <c r="B1233" s="128" t="s">
        <v>58</v>
      </c>
      <c r="C1233" s="128" t="s">
        <v>2595</v>
      </c>
      <c r="D1233" s="128">
        <v>2019</v>
      </c>
      <c r="E1233" s="128" t="s">
        <v>32</v>
      </c>
      <c r="F1233" s="128" t="str">
        <f>'73511-11'!A$74</f>
        <v>+ Gewinn des wirtschaftlichen Geschäftsbetriebs nach § 15 Abs. 4 InvStG</v>
      </c>
      <c r="G1233" s="130" t="s">
        <v>2741</v>
      </c>
      <c r="H1233" s="130" t="s">
        <v>2484</v>
      </c>
      <c r="I1233" s="128" t="s">
        <v>52</v>
      </c>
      <c r="J1233" s="134" t="str">
        <f>'73511-11'!M$74</f>
        <v>-</v>
      </c>
    </row>
    <row r="1234" spans="1:10" x14ac:dyDescent="0.3">
      <c r="A1234" s="128">
        <v>73511</v>
      </c>
      <c r="B1234" s="128" t="s">
        <v>58</v>
      </c>
      <c r="C1234" s="128" t="s">
        <v>2595</v>
      </c>
      <c r="D1234" s="128">
        <v>2019</v>
      </c>
      <c r="E1234" s="128" t="s">
        <v>32</v>
      </c>
      <c r="F1234" s="128" t="str">
        <f>'73511-11'!A$74</f>
        <v>+ Gewinn des wirtschaftlichen Geschäftsbetriebs nach § 15 Abs. 4 InvStG</v>
      </c>
      <c r="G1234" s="130" t="s">
        <v>2742</v>
      </c>
      <c r="H1234" s="130" t="s">
        <v>2484</v>
      </c>
      <c r="I1234" s="130" t="s">
        <v>325</v>
      </c>
      <c r="J1234" s="134" t="str">
        <f>'73511-11'!N$74</f>
        <v>-</v>
      </c>
    </row>
    <row r="1235" spans="1:10" x14ac:dyDescent="0.3">
      <c r="A1235" s="128">
        <v>73511</v>
      </c>
      <c r="B1235" s="128" t="s">
        <v>58</v>
      </c>
      <c r="C1235" s="128" t="s">
        <v>2595</v>
      </c>
      <c r="D1235" s="128">
        <v>2019</v>
      </c>
      <c r="E1235" s="128" t="s">
        <v>32</v>
      </c>
      <c r="F1235" s="128" t="str">
        <f>'73511-11'!A$74</f>
        <v>+ Gewinn des wirtschaftlichen Geschäftsbetriebs nach § 15 Abs. 4 InvStG</v>
      </c>
      <c r="G1235" s="130" t="s">
        <v>2742</v>
      </c>
      <c r="H1235" s="130" t="s">
        <v>2484</v>
      </c>
      <c r="I1235" s="128" t="s">
        <v>52</v>
      </c>
      <c r="J1235" s="134" t="str">
        <f>'73511-11'!O$74</f>
        <v>-</v>
      </c>
    </row>
    <row r="1236" spans="1:10" x14ac:dyDescent="0.3">
      <c r="A1236" s="128">
        <v>73511</v>
      </c>
      <c r="B1236" s="128" t="s">
        <v>58</v>
      </c>
      <c r="C1236" s="128" t="s">
        <v>2595</v>
      </c>
      <c r="D1236" s="128">
        <v>2019</v>
      </c>
      <c r="E1236" s="128" t="s">
        <v>32</v>
      </c>
      <c r="F1236" s="128" t="str">
        <f>'73511-11'!A$74</f>
        <v>+ Gewinn des wirtschaftlichen Geschäftsbetriebs nach § 15 Abs. 4 InvStG</v>
      </c>
      <c r="G1236" s="130" t="s">
        <v>2743</v>
      </c>
      <c r="H1236" s="130" t="s">
        <v>2484</v>
      </c>
      <c r="I1236" s="130" t="s">
        <v>325</v>
      </c>
      <c r="J1236" s="134" t="str">
        <f>'73511-11'!P$74</f>
        <v>-</v>
      </c>
    </row>
    <row r="1237" spans="1:10" x14ac:dyDescent="0.3">
      <c r="A1237" s="128">
        <v>73511</v>
      </c>
      <c r="B1237" s="128" t="s">
        <v>58</v>
      </c>
      <c r="C1237" s="128" t="s">
        <v>2595</v>
      </c>
      <c r="D1237" s="128">
        <v>2019</v>
      </c>
      <c r="E1237" s="128" t="s">
        <v>32</v>
      </c>
      <c r="F1237" s="128" t="str">
        <f>'73511-11'!A$74</f>
        <v>+ Gewinn des wirtschaftlichen Geschäftsbetriebs nach § 15 Abs. 4 InvStG</v>
      </c>
      <c r="G1237" s="130" t="s">
        <v>2743</v>
      </c>
      <c r="H1237" s="130" t="s">
        <v>2484</v>
      </c>
      <c r="I1237" s="128" t="s">
        <v>52</v>
      </c>
      <c r="J1237" s="134" t="str">
        <f>'73511-11'!Q$74</f>
        <v>-</v>
      </c>
    </row>
    <row r="1238" spans="1:10" x14ac:dyDescent="0.3">
      <c r="A1238" s="128">
        <v>73511</v>
      </c>
      <c r="B1238" s="128" t="s">
        <v>58</v>
      </c>
      <c r="C1238" s="128" t="s">
        <v>2595</v>
      </c>
      <c r="D1238" s="128">
        <v>2019</v>
      </c>
      <c r="E1238" s="128" t="s">
        <v>32</v>
      </c>
      <c r="F1238" s="128" t="str">
        <f>'73511-11'!A$74</f>
        <v>+ Gewinn des wirtschaftlichen Geschäftsbetriebs nach § 15 Abs. 4 InvStG</v>
      </c>
      <c r="G1238" s="130" t="s">
        <v>2744</v>
      </c>
      <c r="H1238" s="130" t="s">
        <v>2484</v>
      </c>
      <c r="I1238" s="130" t="s">
        <v>325</v>
      </c>
      <c r="J1238" s="134" t="str">
        <f>'73511-11'!R$74</f>
        <v>-</v>
      </c>
    </row>
    <row r="1239" spans="1:10" x14ac:dyDescent="0.3">
      <c r="A1239" s="128">
        <v>73511</v>
      </c>
      <c r="B1239" s="128" t="s">
        <v>58</v>
      </c>
      <c r="C1239" s="128" t="s">
        <v>2595</v>
      </c>
      <c r="D1239" s="128">
        <v>2019</v>
      </c>
      <c r="E1239" s="128" t="s">
        <v>32</v>
      </c>
      <c r="F1239" s="128" t="str">
        <f>'73511-11'!A$74</f>
        <v>+ Gewinn des wirtschaftlichen Geschäftsbetriebs nach § 15 Abs. 4 InvStG</v>
      </c>
      <c r="G1239" s="130" t="s">
        <v>2744</v>
      </c>
      <c r="H1239" s="130" t="s">
        <v>2484</v>
      </c>
      <c r="I1239" s="128" t="s">
        <v>52</v>
      </c>
      <c r="J1239" s="134" t="str">
        <f>'73511-11'!S$74</f>
        <v>-</v>
      </c>
    </row>
    <row r="1240" spans="1:10" x14ac:dyDescent="0.3">
      <c r="A1240" s="128">
        <v>73511</v>
      </c>
      <c r="B1240" s="128" t="s">
        <v>58</v>
      </c>
      <c r="C1240" s="128" t="s">
        <v>2595</v>
      </c>
      <c r="D1240" s="128">
        <v>2019</v>
      </c>
      <c r="E1240" s="128" t="s">
        <v>32</v>
      </c>
      <c r="F1240" s="128" t="str">
        <f>'73511-11'!A$74</f>
        <v>+ Gewinn des wirtschaftlichen Geschäftsbetriebs nach § 15 Abs. 4 InvStG</v>
      </c>
      <c r="G1240" s="130" t="s">
        <v>2745</v>
      </c>
      <c r="H1240" s="130" t="s">
        <v>2484</v>
      </c>
      <c r="I1240" s="130" t="s">
        <v>325</v>
      </c>
      <c r="J1240" s="134" t="str">
        <f>'73511-11'!T$74</f>
        <v>-</v>
      </c>
    </row>
    <row r="1241" spans="1:10" x14ac:dyDescent="0.3">
      <c r="A1241" s="128">
        <v>73511</v>
      </c>
      <c r="B1241" s="128" t="s">
        <v>58</v>
      </c>
      <c r="C1241" s="128" t="s">
        <v>2595</v>
      </c>
      <c r="D1241" s="128">
        <v>2019</v>
      </c>
      <c r="E1241" s="128" t="s">
        <v>32</v>
      </c>
      <c r="F1241" s="128" t="str">
        <f>'73511-11'!A$74</f>
        <v>+ Gewinn des wirtschaftlichen Geschäftsbetriebs nach § 15 Abs. 4 InvStG</v>
      </c>
      <c r="G1241" s="130" t="s">
        <v>2745</v>
      </c>
      <c r="H1241" s="130" t="s">
        <v>2484</v>
      </c>
      <c r="I1241" s="128" t="s">
        <v>52</v>
      </c>
      <c r="J1241" s="134" t="str">
        <f>'73511-11'!U$74</f>
        <v>-</v>
      </c>
    </row>
    <row r="1242" spans="1:10" x14ac:dyDescent="0.3">
      <c r="A1242" s="128">
        <v>73511</v>
      </c>
      <c r="B1242" s="128" t="s">
        <v>58</v>
      </c>
      <c r="C1242" s="128" t="s">
        <v>2595</v>
      </c>
      <c r="D1242" s="128">
        <v>2019</v>
      </c>
      <c r="E1242" s="128" t="s">
        <v>32</v>
      </c>
      <c r="F1242" s="128" t="str">
        <f>'73511-11'!A$75</f>
        <v>./. abzuziehende Kapitalertragssteuer nach § 36 a Abs. 1 EStG</v>
      </c>
      <c r="G1242" s="130" t="s">
        <v>2734</v>
      </c>
      <c r="H1242" s="130" t="s">
        <v>2484</v>
      </c>
      <c r="I1242" s="130" t="s">
        <v>325</v>
      </c>
      <c r="J1242" s="134" t="str">
        <f>'73511-11'!B$75</f>
        <v>.</v>
      </c>
    </row>
    <row r="1243" spans="1:10" x14ac:dyDescent="0.3">
      <c r="A1243" s="128">
        <v>73511</v>
      </c>
      <c r="B1243" s="128" t="s">
        <v>58</v>
      </c>
      <c r="C1243" s="128" t="s">
        <v>2595</v>
      </c>
      <c r="D1243" s="128">
        <v>2019</v>
      </c>
      <c r="E1243" s="128" t="s">
        <v>32</v>
      </c>
      <c r="F1243" s="128" t="str">
        <f>'73511-11'!A$75</f>
        <v>./. abzuziehende Kapitalertragssteuer nach § 36 a Abs. 1 EStG</v>
      </c>
      <c r="G1243" s="130" t="s">
        <v>2734</v>
      </c>
      <c r="H1243" s="130" t="s">
        <v>2484</v>
      </c>
      <c r="I1243" s="128" t="s">
        <v>52</v>
      </c>
      <c r="J1243" s="134" t="str">
        <f>'73511-11'!C$75</f>
        <v>.</v>
      </c>
    </row>
    <row r="1244" spans="1:10" x14ac:dyDescent="0.3">
      <c r="A1244" s="128">
        <v>73511</v>
      </c>
      <c r="B1244" s="128" t="s">
        <v>58</v>
      </c>
      <c r="C1244" s="128" t="s">
        <v>2595</v>
      </c>
      <c r="D1244" s="128">
        <v>2019</v>
      </c>
      <c r="E1244" s="128" t="s">
        <v>32</v>
      </c>
      <c r="F1244" s="128" t="str">
        <f>'73511-11'!A$75</f>
        <v>./. abzuziehende Kapitalertragssteuer nach § 36 a Abs. 1 EStG</v>
      </c>
      <c r="G1244" s="130" t="s">
        <v>2737</v>
      </c>
      <c r="H1244" s="130" t="s">
        <v>2484</v>
      </c>
      <c r="I1244" s="130" t="s">
        <v>325</v>
      </c>
      <c r="J1244" s="134" t="str">
        <f>'73511-11'!D$75</f>
        <v>.</v>
      </c>
    </row>
    <row r="1245" spans="1:10" x14ac:dyDescent="0.3">
      <c r="A1245" s="128">
        <v>73511</v>
      </c>
      <c r="B1245" s="128" t="s">
        <v>58</v>
      </c>
      <c r="C1245" s="128" t="s">
        <v>2595</v>
      </c>
      <c r="D1245" s="128">
        <v>2019</v>
      </c>
      <c r="E1245" s="128" t="s">
        <v>32</v>
      </c>
      <c r="F1245" s="128" t="str">
        <f>'73511-11'!A$75</f>
        <v>./. abzuziehende Kapitalertragssteuer nach § 36 a Abs. 1 EStG</v>
      </c>
      <c r="G1245" s="130" t="s">
        <v>2737</v>
      </c>
      <c r="H1245" s="130" t="s">
        <v>2484</v>
      </c>
      <c r="I1245" s="128" t="s">
        <v>52</v>
      </c>
      <c r="J1245" s="134" t="str">
        <f>'73511-11'!E$75</f>
        <v>.</v>
      </c>
    </row>
    <row r="1246" spans="1:10" x14ac:dyDescent="0.3">
      <c r="A1246" s="128">
        <v>73511</v>
      </c>
      <c r="B1246" s="128" t="s">
        <v>58</v>
      </c>
      <c r="C1246" s="128" t="s">
        <v>2595</v>
      </c>
      <c r="D1246" s="128">
        <v>2019</v>
      </c>
      <c r="E1246" s="128" t="s">
        <v>32</v>
      </c>
      <c r="F1246" s="128" t="str">
        <f>'73511-11'!A$75</f>
        <v>./. abzuziehende Kapitalertragssteuer nach § 36 a Abs. 1 EStG</v>
      </c>
      <c r="G1246" s="130" t="s">
        <v>2738</v>
      </c>
      <c r="H1246" s="130" t="s">
        <v>2484</v>
      </c>
      <c r="I1246" s="130" t="s">
        <v>325</v>
      </c>
      <c r="J1246" s="134" t="str">
        <f>'73511-11'!F$75</f>
        <v>.</v>
      </c>
    </row>
    <row r="1247" spans="1:10" x14ac:dyDescent="0.3">
      <c r="A1247" s="128">
        <v>73511</v>
      </c>
      <c r="B1247" s="128" t="s">
        <v>58</v>
      </c>
      <c r="C1247" s="128" t="s">
        <v>2595</v>
      </c>
      <c r="D1247" s="128">
        <v>2019</v>
      </c>
      <c r="E1247" s="128" t="s">
        <v>32</v>
      </c>
      <c r="F1247" s="128" t="str">
        <f>'73511-11'!A$75</f>
        <v>./. abzuziehende Kapitalertragssteuer nach § 36 a Abs. 1 EStG</v>
      </c>
      <c r="G1247" s="130" t="s">
        <v>2738</v>
      </c>
      <c r="H1247" s="130" t="s">
        <v>2484</v>
      </c>
      <c r="I1247" s="128" t="s">
        <v>52</v>
      </c>
      <c r="J1247" s="134" t="str">
        <f>'73511-11'!G$75</f>
        <v>.</v>
      </c>
    </row>
    <row r="1248" spans="1:10" x14ac:dyDescent="0.3">
      <c r="A1248" s="128">
        <v>73511</v>
      </c>
      <c r="B1248" s="128" t="s">
        <v>58</v>
      </c>
      <c r="C1248" s="128" t="s">
        <v>2595</v>
      </c>
      <c r="D1248" s="128">
        <v>2019</v>
      </c>
      <c r="E1248" s="128" t="s">
        <v>32</v>
      </c>
      <c r="F1248" s="128" t="str">
        <f>'73511-11'!A$75</f>
        <v>./. abzuziehende Kapitalertragssteuer nach § 36 a Abs. 1 EStG</v>
      </c>
      <c r="G1248" s="130" t="s">
        <v>2739</v>
      </c>
      <c r="H1248" s="130" t="s">
        <v>2484</v>
      </c>
      <c r="I1248" s="130" t="s">
        <v>325</v>
      </c>
      <c r="J1248" s="134" t="str">
        <f>'73511-11'!H$75</f>
        <v>.</v>
      </c>
    </row>
    <row r="1249" spans="1:10" x14ac:dyDescent="0.3">
      <c r="A1249" s="128">
        <v>73511</v>
      </c>
      <c r="B1249" s="128" t="s">
        <v>58</v>
      </c>
      <c r="C1249" s="128" t="s">
        <v>2595</v>
      </c>
      <c r="D1249" s="128">
        <v>2019</v>
      </c>
      <c r="E1249" s="128" t="s">
        <v>32</v>
      </c>
      <c r="F1249" s="128" t="str">
        <f>'73511-11'!A$75</f>
        <v>./. abzuziehende Kapitalertragssteuer nach § 36 a Abs. 1 EStG</v>
      </c>
      <c r="G1249" s="130" t="s">
        <v>2739</v>
      </c>
      <c r="H1249" s="130" t="s">
        <v>2484</v>
      </c>
      <c r="I1249" s="128" t="s">
        <v>52</v>
      </c>
      <c r="J1249" s="134" t="str">
        <f>'73511-11'!I$75</f>
        <v>.</v>
      </c>
    </row>
    <row r="1250" spans="1:10" x14ac:dyDescent="0.3">
      <c r="A1250" s="128">
        <v>73511</v>
      </c>
      <c r="B1250" s="128" t="s">
        <v>58</v>
      </c>
      <c r="C1250" s="128" t="s">
        <v>2595</v>
      </c>
      <c r="D1250" s="128">
        <v>2019</v>
      </c>
      <c r="E1250" s="128" t="s">
        <v>32</v>
      </c>
      <c r="F1250" s="128" t="str">
        <f>'73511-11'!A$75</f>
        <v>./. abzuziehende Kapitalertragssteuer nach § 36 a Abs. 1 EStG</v>
      </c>
      <c r="G1250" s="130" t="s">
        <v>2740</v>
      </c>
      <c r="H1250" s="130" t="s">
        <v>2484</v>
      </c>
      <c r="I1250" s="130" t="s">
        <v>325</v>
      </c>
      <c r="J1250" s="134" t="str">
        <f>'73511-11'!J$75</f>
        <v>.</v>
      </c>
    </row>
    <row r="1251" spans="1:10" x14ac:dyDescent="0.3">
      <c r="A1251" s="128">
        <v>73511</v>
      </c>
      <c r="B1251" s="128" t="s">
        <v>58</v>
      </c>
      <c r="C1251" s="128" t="s">
        <v>2595</v>
      </c>
      <c r="D1251" s="128">
        <v>2019</v>
      </c>
      <c r="E1251" s="128" t="s">
        <v>32</v>
      </c>
      <c r="F1251" s="128" t="str">
        <f>'73511-11'!A$75</f>
        <v>./. abzuziehende Kapitalertragssteuer nach § 36 a Abs. 1 EStG</v>
      </c>
      <c r="G1251" s="130" t="s">
        <v>2740</v>
      </c>
      <c r="H1251" s="130" t="s">
        <v>2484</v>
      </c>
      <c r="I1251" s="128" t="s">
        <v>52</v>
      </c>
      <c r="J1251" s="134" t="str">
        <f>'73511-11'!K$75</f>
        <v>.</v>
      </c>
    </row>
    <row r="1252" spans="1:10" x14ac:dyDescent="0.3">
      <c r="A1252" s="128">
        <v>73511</v>
      </c>
      <c r="B1252" s="128" t="s">
        <v>58</v>
      </c>
      <c r="C1252" s="128" t="s">
        <v>2595</v>
      </c>
      <c r="D1252" s="128">
        <v>2019</v>
      </c>
      <c r="E1252" s="128" t="s">
        <v>32</v>
      </c>
      <c r="F1252" s="128" t="str">
        <f>'73511-11'!A$75</f>
        <v>./. abzuziehende Kapitalertragssteuer nach § 36 a Abs. 1 EStG</v>
      </c>
      <c r="G1252" s="130" t="s">
        <v>2741</v>
      </c>
      <c r="H1252" s="130" t="s">
        <v>2484</v>
      </c>
      <c r="I1252" s="130" t="s">
        <v>325</v>
      </c>
      <c r="J1252" s="134" t="str">
        <f>'73511-11'!L$75</f>
        <v>.</v>
      </c>
    </row>
    <row r="1253" spans="1:10" x14ac:dyDescent="0.3">
      <c r="A1253" s="128">
        <v>73511</v>
      </c>
      <c r="B1253" s="128" t="s">
        <v>58</v>
      </c>
      <c r="C1253" s="128" t="s">
        <v>2595</v>
      </c>
      <c r="D1253" s="128">
        <v>2019</v>
      </c>
      <c r="E1253" s="128" t="s">
        <v>32</v>
      </c>
      <c r="F1253" s="128" t="str">
        <f>'73511-11'!A$75</f>
        <v>./. abzuziehende Kapitalertragssteuer nach § 36 a Abs. 1 EStG</v>
      </c>
      <c r="G1253" s="130" t="s">
        <v>2741</v>
      </c>
      <c r="H1253" s="130" t="s">
        <v>2484</v>
      </c>
      <c r="I1253" s="128" t="s">
        <v>52</v>
      </c>
      <c r="J1253" s="134" t="str">
        <f>'73511-11'!M$75</f>
        <v>.</v>
      </c>
    </row>
    <row r="1254" spans="1:10" x14ac:dyDescent="0.3">
      <c r="A1254" s="128">
        <v>73511</v>
      </c>
      <c r="B1254" s="128" t="s">
        <v>58</v>
      </c>
      <c r="C1254" s="128" t="s">
        <v>2595</v>
      </c>
      <c r="D1254" s="128">
        <v>2019</v>
      </c>
      <c r="E1254" s="128" t="s">
        <v>32</v>
      </c>
      <c r="F1254" s="128" t="str">
        <f>'73511-11'!A$75</f>
        <v>./. abzuziehende Kapitalertragssteuer nach § 36 a Abs. 1 EStG</v>
      </c>
      <c r="G1254" s="130" t="s">
        <v>2742</v>
      </c>
      <c r="H1254" s="130" t="s">
        <v>2484</v>
      </c>
      <c r="I1254" s="130" t="s">
        <v>325</v>
      </c>
      <c r="J1254" s="134" t="str">
        <f>'73511-11'!N$75</f>
        <v>-</v>
      </c>
    </row>
    <row r="1255" spans="1:10" x14ac:dyDescent="0.3">
      <c r="A1255" s="128">
        <v>73511</v>
      </c>
      <c r="B1255" s="128" t="s">
        <v>58</v>
      </c>
      <c r="C1255" s="128" t="s">
        <v>2595</v>
      </c>
      <c r="D1255" s="128">
        <v>2019</v>
      </c>
      <c r="E1255" s="128" t="s">
        <v>32</v>
      </c>
      <c r="F1255" s="128" t="str">
        <f>'73511-11'!A$75</f>
        <v>./. abzuziehende Kapitalertragssteuer nach § 36 a Abs. 1 EStG</v>
      </c>
      <c r="G1255" s="130" t="s">
        <v>2742</v>
      </c>
      <c r="H1255" s="130" t="s">
        <v>2484</v>
      </c>
      <c r="I1255" s="128" t="s">
        <v>52</v>
      </c>
      <c r="J1255" s="134" t="str">
        <f>'73511-11'!O$75</f>
        <v>-</v>
      </c>
    </row>
    <row r="1256" spans="1:10" x14ac:dyDescent="0.3">
      <c r="A1256" s="128">
        <v>73511</v>
      </c>
      <c r="B1256" s="128" t="s">
        <v>58</v>
      </c>
      <c r="C1256" s="128" t="s">
        <v>2595</v>
      </c>
      <c r="D1256" s="128">
        <v>2019</v>
      </c>
      <c r="E1256" s="128" t="s">
        <v>32</v>
      </c>
      <c r="F1256" s="128" t="str">
        <f>'73511-11'!A$75</f>
        <v>./. abzuziehende Kapitalertragssteuer nach § 36 a Abs. 1 EStG</v>
      </c>
      <c r="G1256" s="130" t="s">
        <v>2743</v>
      </c>
      <c r="H1256" s="130" t="s">
        <v>2484</v>
      </c>
      <c r="I1256" s="130" t="s">
        <v>325</v>
      </c>
      <c r="J1256" s="134" t="str">
        <f>'73511-11'!P$75</f>
        <v>.</v>
      </c>
    </row>
    <row r="1257" spans="1:10" x14ac:dyDescent="0.3">
      <c r="A1257" s="128">
        <v>73511</v>
      </c>
      <c r="B1257" s="128" t="s">
        <v>58</v>
      </c>
      <c r="C1257" s="128" t="s">
        <v>2595</v>
      </c>
      <c r="D1257" s="128">
        <v>2019</v>
      </c>
      <c r="E1257" s="128" t="s">
        <v>32</v>
      </c>
      <c r="F1257" s="128" t="str">
        <f>'73511-11'!A$75</f>
        <v>./. abzuziehende Kapitalertragssteuer nach § 36 a Abs. 1 EStG</v>
      </c>
      <c r="G1257" s="130" t="s">
        <v>2743</v>
      </c>
      <c r="H1257" s="130" t="s">
        <v>2484</v>
      </c>
      <c r="I1257" s="128" t="s">
        <v>52</v>
      </c>
      <c r="J1257" s="134" t="str">
        <f>'73511-11'!Q$75</f>
        <v>.</v>
      </c>
    </row>
    <row r="1258" spans="1:10" x14ac:dyDescent="0.3">
      <c r="A1258" s="128">
        <v>73511</v>
      </c>
      <c r="B1258" s="128" t="s">
        <v>58</v>
      </c>
      <c r="C1258" s="128" t="s">
        <v>2595</v>
      </c>
      <c r="D1258" s="128">
        <v>2019</v>
      </c>
      <c r="E1258" s="128" t="s">
        <v>32</v>
      </c>
      <c r="F1258" s="128" t="str">
        <f>'73511-11'!A$75</f>
        <v>./. abzuziehende Kapitalertragssteuer nach § 36 a Abs. 1 EStG</v>
      </c>
      <c r="G1258" s="130" t="s">
        <v>2744</v>
      </c>
      <c r="H1258" s="130" t="s">
        <v>2484</v>
      </c>
      <c r="I1258" s="130" t="s">
        <v>325</v>
      </c>
      <c r="J1258" s="134" t="str">
        <f>'73511-11'!R$75</f>
        <v>.</v>
      </c>
    </row>
    <row r="1259" spans="1:10" x14ac:dyDescent="0.3">
      <c r="A1259" s="128">
        <v>73511</v>
      </c>
      <c r="B1259" s="128" t="s">
        <v>58</v>
      </c>
      <c r="C1259" s="128" t="s">
        <v>2595</v>
      </c>
      <c r="D1259" s="128">
        <v>2019</v>
      </c>
      <c r="E1259" s="128" t="s">
        <v>32</v>
      </c>
      <c r="F1259" s="128" t="str">
        <f>'73511-11'!A$75</f>
        <v>./. abzuziehende Kapitalertragssteuer nach § 36 a Abs. 1 EStG</v>
      </c>
      <c r="G1259" s="130" t="s">
        <v>2744</v>
      </c>
      <c r="H1259" s="130" t="s">
        <v>2484</v>
      </c>
      <c r="I1259" s="128" t="s">
        <v>52</v>
      </c>
      <c r="J1259" s="134" t="str">
        <f>'73511-11'!S$75</f>
        <v>.</v>
      </c>
    </row>
    <row r="1260" spans="1:10" x14ac:dyDescent="0.3">
      <c r="A1260" s="128">
        <v>73511</v>
      </c>
      <c r="B1260" s="128" t="s">
        <v>58</v>
      </c>
      <c r="C1260" s="128" t="s">
        <v>2595</v>
      </c>
      <c r="D1260" s="128">
        <v>2019</v>
      </c>
      <c r="E1260" s="128" t="s">
        <v>32</v>
      </c>
      <c r="F1260" s="128" t="str">
        <f>'73511-11'!A$75</f>
        <v>./. abzuziehende Kapitalertragssteuer nach § 36 a Abs. 1 EStG</v>
      </c>
      <c r="G1260" s="130" t="s">
        <v>2745</v>
      </c>
      <c r="H1260" s="130" t="s">
        <v>2484</v>
      </c>
      <c r="I1260" s="130" t="s">
        <v>325</v>
      </c>
      <c r="J1260" s="134" t="str">
        <f>'73511-11'!T$75</f>
        <v>.</v>
      </c>
    </row>
    <row r="1261" spans="1:10" x14ac:dyDescent="0.3">
      <c r="A1261" s="128">
        <v>73511</v>
      </c>
      <c r="B1261" s="128" t="s">
        <v>58</v>
      </c>
      <c r="C1261" s="128" t="s">
        <v>2595</v>
      </c>
      <c r="D1261" s="128">
        <v>2019</v>
      </c>
      <c r="E1261" s="128" t="s">
        <v>32</v>
      </c>
      <c r="F1261" s="128" t="str">
        <f>'73511-11'!A$75</f>
        <v>./. abzuziehende Kapitalertragssteuer nach § 36 a Abs. 1 EStG</v>
      </c>
      <c r="G1261" s="130" t="s">
        <v>2745</v>
      </c>
      <c r="H1261" s="130" t="s">
        <v>2484</v>
      </c>
      <c r="I1261" s="128" t="s">
        <v>52</v>
      </c>
      <c r="J1261" s="134" t="str">
        <f>'73511-11'!U$75</f>
        <v>.</v>
      </c>
    </row>
    <row r="1262" spans="1:10" x14ac:dyDescent="0.3">
      <c r="A1262" s="128">
        <v>73511</v>
      </c>
      <c r="B1262" s="128" t="s">
        <v>58</v>
      </c>
      <c r="C1262" s="128" t="s">
        <v>2595</v>
      </c>
      <c r="D1262" s="128">
        <v>2019</v>
      </c>
      <c r="E1262" s="128" t="s">
        <v>32</v>
      </c>
      <c r="F1262" s="128" t="str">
        <f>'73511-11'!A$76</f>
        <v>Anwendung des § 20 Abs. 5 (ggf. i. V. mit § 45 Abs. 2) InvStG, davon 50 v.H.</v>
      </c>
      <c r="G1262" s="130" t="s">
        <v>2734</v>
      </c>
      <c r="H1262" s="130" t="s">
        <v>2484</v>
      </c>
      <c r="I1262" s="130" t="s">
        <v>325</v>
      </c>
      <c r="J1262" s="134">
        <f>'73511-11'!B$76</f>
        <v>6897</v>
      </c>
    </row>
    <row r="1263" spans="1:10" x14ac:dyDescent="0.3">
      <c r="A1263" s="128">
        <v>73511</v>
      </c>
      <c r="B1263" s="128" t="s">
        <v>58</v>
      </c>
      <c r="C1263" s="128" t="s">
        <v>2595</v>
      </c>
      <c r="D1263" s="128">
        <v>2019</v>
      </c>
      <c r="E1263" s="128" t="s">
        <v>32</v>
      </c>
      <c r="F1263" s="128" t="str">
        <f>'73511-11'!A$76</f>
        <v>Anwendung des § 20 Abs. 5 (ggf. i. V. mit § 45 Abs. 2) InvStG, davon 50 v.H.</v>
      </c>
      <c r="G1263" s="130" t="s">
        <v>2734</v>
      </c>
      <c r="H1263" s="130" t="s">
        <v>2484</v>
      </c>
      <c r="I1263" s="128" t="s">
        <v>52</v>
      </c>
      <c r="J1263" s="134">
        <f>'73511-11'!C$76</f>
        <v>287200</v>
      </c>
    </row>
    <row r="1264" spans="1:10" x14ac:dyDescent="0.3">
      <c r="A1264" s="128">
        <v>73511</v>
      </c>
      <c r="B1264" s="128" t="s">
        <v>58</v>
      </c>
      <c r="C1264" s="128" t="s">
        <v>2595</v>
      </c>
      <c r="D1264" s="128">
        <v>2019</v>
      </c>
      <c r="E1264" s="128" t="s">
        <v>32</v>
      </c>
      <c r="F1264" s="128" t="str">
        <f>'73511-11'!A$76</f>
        <v>Anwendung des § 20 Abs. 5 (ggf. i. V. mit § 45 Abs. 2) InvStG, davon 50 v.H.</v>
      </c>
      <c r="G1264" s="130" t="s">
        <v>2737</v>
      </c>
      <c r="H1264" s="130" t="s">
        <v>2484</v>
      </c>
      <c r="I1264" s="130" t="s">
        <v>325</v>
      </c>
      <c r="J1264" s="134">
        <f>'73511-11'!D$76</f>
        <v>2225</v>
      </c>
    </row>
    <row r="1265" spans="1:10" x14ac:dyDescent="0.3">
      <c r="A1265" s="128">
        <v>73511</v>
      </c>
      <c r="B1265" s="128" t="s">
        <v>58</v>
      </c>
      <c r="C1265" s="128" t="s">
        <v>2595</v>
      </c>
      <c r="D1265" s="128">
        <v>2019</v>
      </c>
      <c r="E1265" s="128" t="s">
        <v>32</v>
      </c>
      <c r="F1265" s="128" t="str">
        <f>'73511-11'!A$76</f>
        <v>Anwendung des § 20 Abs. 5 (ggf. i. V. mit § 45 Abs. 2) InvStG, davon 50 v.H.</v>
      </c>
      <c r="G1265" s="130" t="s">
        <v>2737</v>
      </c>
      <c r="H1265" s="130" t="s">
        <v>2484</v>
      </c>
      <c r="I1265" s="128" t="s">
        <v>52</v>
      </c>
      <c r="J1265" s="134">
        <f>'73511-11'!E$76</f>
        <v>23682</v>
      </c>
    </row>
    <row r="1266" spans="1:10" x14ac:dyDescent="0.3">
      <c r="A1266" s="128">
        <v>73511</v>
      </c>
      <c r="B1266" s="128" t="s">
        <v>58</v>
      </c>
      <c r="C1266" s="128" t="s">
        <v>2595</v>
      </c>
      <c r="D1266" s="128">
        <v>2019</v>
      </c>
      <c r="E1266" s="128" t="s">
        <v>32</v>
      </c>
      <c r="F1266" s="128" t="str">
        <f>'73511-11'!A$76</f>
        <v>Anwendung des § 20 Abs. 5 (ggf. i. V. mit § 45 Abs. 2) InvStG, davon 50 v.H.</v>
      </c>
      <c r="G1266" s="130" t="s">
        <v>2738</v>
      </c>
      <c r="H1266" s="130" t="s">
        <v>2484</v>
      </c>
      <c r="I1266" s="130" t="s">
        <v>325</v>
      </c>
      <c r="J1266" s="134">
        <f>'73511-11'!F$76</f>
        <v>1521</v>
      </c>
    </row>
    <row r="1267" spans="1:10" x14ac:dyDescent="0.3">
      <c r="A1267" s="128">
        <v>73511</v>
      </c>
      <c r="B1267" s="128" t="s">
        <v>58</v>
      </c>
      <c r="C1267" s="128" t="s">
        <v>2595</v>
      </c>
      <c r="D1267" s="128">
        <v>2019</v>
      </c>
      <c r="E1267" s="128" t="s">
        <v>32</v>
      </c>
      <c r="F1267" s="128" t="str">
        <f>'73511-11'!A$76</f>
        <v>Anwendung des § 20 Abs. 5 (ggf. i. V. mit § 45 Abs. 2) InvStG, davon 50 v.H.</v>
      </c>
      <c r="G1267" s="130" t="s">
        <v>2738</v>
      </c>
      <c r="H1267" s="130" t="s">
        <v>2484</v>
      </c>
      <c r="I1267" s="128" t="s">
        <v>52</v>
      </c>
      <c r="J1267" s="134">
        <f>'73511-11'!G$76</f>
        <v>15778</v>
      </c>
    </row>
    <row r="1268" spans="1:10" x14ac:dyDescent="0.3">
      <c r="A1268" s="128">
        <v>73511</v>
      </c>
      <c r="B1268" s="128" t="s">
        <v>58</v>
      </c>
      <c r="C1268" s="128" t="s">
        <v>2595</v>
      </c>
      <c r="D1268" s="128">
        <v>2019</v>
      </c>
      <c r="E1268" s="128" t="s">
        <v>32</v>
      </c>
      <c r="F1268" s="128" t="str">
        <f>'73511-11'!A$76</f>
        <v>Anwendung des § 20 Abs. 5 (ggf. i. V. mit § 45 Abs. 2) InvStG, davon 50 v.H.</v>
      </c>
      <c r="G1268" s="130" t="s">
        <v>2739</v>
      </c>
      <c r="H1268" s="130" t="s">
        <v>2484</v>
      </c>
      <c r="I1268" s="130" t="s">
        <v>325</v>
      </c>
      <c r="J1268" s="134">
        <f>'73511-11'!H$76</f>
        <v>666</v>
      </c>
    </row>
    <row r="1269" spans="1:10" x14ac:dyDescent="0.3">
      <c r="A1269" s="128">
        <v>73511</v>
      </c>
      <c r="B1269" s="128" t="s">
        <v>58</v>
      </c>
      <c r="C1269" s="128" t="s">
        <v>2595</v>
      </c>
      <c r="D1269" s="128">
        <v>2019</v>
      </c>
      <c r="E1269" s="128" t="s">
        <v>32</v>
      </c>
      <c r="F1269" s="128" t="str">
        <f>'73511-11'!A$76</f>
        <v>Anwendung des § 20 Abs. 5 (ggf. i. V. mit § 45 Abs. 2) InvStG, davon 50 v.H.</v>
      </c>
      <c r="G1269" s="130" t="s">
        <v>2739</v>
      </c>
      <c r="H1269" s="130" t="s">
        <v>2484</v>
      </c>
      <c r="I1269" s="128" t="s">
        <v>52</v>
      </c>
      <c r="J1269" s="134">
        <f>'73511-11'!I$76</f>
        <v>7829</v>
      </c>
    </row>
    <row r="1270" spans="1:10" x14ac:dyDescent="0.3">
      <c r="A1270" s="128">
        <v>73511</v>
      </c>
      <c r="B1270" s="128" t="s">
        <v>58</v>
      </c>
      <c r="C1270" s="128" t="s">
        <v>2595</v>
      </c>
      <c r="D1270" s="128">
        <v>2019</v>
      </c>
      <c r="E1270" s="128" t="s">
        <v>32</v>
      </c>
      <c r="F1270" s="128" t="str">
        <f>'73511-11'!A$76</f>
        <v>Anwendung des § 20 Abs. 5 (ggf. i. V. mit § 45 Abs. 2) InvStG, davon 50 v.H.</v>
      </c>
      <c r="G1270" s="130" t="s">
        <v>2740</v>
      </c>
      <c r="H1270" s="130" t="s">
        <v>2484</v>
      </c>
      <c r="I1270" s="130" t="s">
        <v>325</v>
      </c>
      <c r="J1270" s="134">
        <f>'73511-11'!J$76</f>
        <v>38</v>
      </c>
    </row>
    <row r="1271" spans="1:10" x14ac:dyDescent="0.3">
      <c r="A1271" s="128">
        <v>73511</v>
      </c>
      <c r="B1271" s="128" t="s">
        <v>58</v>
      </c>
      <c r="C1271" s="128" t="s">
        <v>2595</v>
      </c>
      <c r="D1271" s="128">
        <v>2019</v>
      </c>
      <c r="E1271" s="128" t="s">
        <v>32</v>
      </c>
      <c r="F1271" s="128" t="str">
        <f>'73511-11'!A$76</f>
        <v>Anwendung des § 20 Abs. 5 (ggf. i. V. mit § 45 Abs. 2) InvStG, davon 50 v.H.</v>
      </c>
      <c r="G1271" s="130" t="s">
        <v>2740</v>
      </c>
      <c r="H1271" s="130" t="s">
        <v>2484</v>
      </c>
      <c r="I1271" s="128" t="s">
        <v>52</v>
      </c>
      <c r="J1271" s="134">
        <f>'73511-11'!K$76</f>
        <v>74</v>
      </c>
    </row>
    <row r="1272" spans="1:10" x14ac:dyDescent="0.3">
      <c r="A1272" s="128">
        <v>73511</v>
      </c>
      <c r="B1272" s="128" t="s">
        <v>58</v>
      </c>
      <c r="C1272" s="128" t="s">
        <v>2595</v>
      </c>
      <c r="D1272" s="128">
        <v>2019</v>
      </c>
      <c r="E1272" s="128" t="s">
        <v>32</v>
      </c>
      <c r="F1272" s="128" t="str">
        <f>'73511-11'!A$76</f>
        <v>Anwendung des § 20 Abs. 5 (ggf. i. V. mit § 45 Abs. 2) InvStG, davon 50 v.H.</v>
      </c>
      <c r="G1272" s="130" t="s">
        <v>2741</v>
      </c>
      <c r="H1272" s="130" t="s">
        <v>2484</v>
      </c>
      <c r="I1272" s="130" t="s">
        <v>325</v>
      </c>
      <c r="J1272" s="134">
        <f>'73511-11'!L$76</f>
        <v>4672</v>
      </c>
    </row>
    <row r="1273" spans="1:10" x14ac:dyDescent="0.3">
      <c r="A1273" s="128">
        <v>73511</v>
      </c>
      <c r="B1273" s="128" t="s">
        <v>58</v>
      </c>
      <c r="C1273" s="128" t="s">
        <v>2595</v>
      </c>
      <c r="D1273" s="128">
        <v>2019</v>
      </c>
      <c r="E1273" s="128" t="s">
        <v>32</v>
      </c>
      <c r="F1273" s="128" t="str">
        <f>'73511-11'!A$76</f>
        <v>Anwendung des § 20 Abs. 5 (ggf. i. V. mit § 45 Abs. 2) InvStG, davon 50 v.H.</v>
      </c>
      <c r="G1273" s="130" t="s">
        <v>2741</v>
      </c>
      <c r="H1273" s="130" t="s">
        <v>2484</v>
      </c>
      <c r="I1273" s="128" t="s">
        <v>52</v>
      </c>
      <c r="J1273" s="134">
        <f>'73511-11'!M$76</f>
        <v>263519</v>
      </c>
    </row>
    <row r="1274" spans="1:10" x14ac:dyDescent="0.3">
      <c r="A1274" s="128">
        <v>73511</v>
      </c>
      <c r="B1274" s="128" t="s">
        <v>58</v>
      </c>
      <c r="C1274" s="128" t="s">
        <v>2595</v>
      </c>
      <c r="D1274" s="128">
        <v>2019</v>
      </c>
      <c r="E1274" s="128" t="s">
        <v>32</v>
      </c>
      <c r="F1274" s="128" t="str">
        <f>'73511-11'!A$76</f>
        <v>Anwendung des § 20 Abs. 5 (ggf. i. V. mit § 45 Abs. 2) InvStG, davon 50 v.H.</v>
      </c>
      <c r="G1274" s="130" t="s">
        <v>2742</v>
      </c>
      <c r="H1274" s="130" t="s">
        <v>2484</v>
      </c>
      <c r="I1274" s="130" t="s">
        <v>325</v>
      </c>
      <c r="J1274" s="134" t="str">
        <f>'73511-11'!N$76</f>
        <v>.</v>
      </c>
    </row>
    <row r="1275" spans="1:10" x14ac:dyDescent="0.3">
      <c r="A1275" s="128">
        <v>73511</v>
      </c>
      <c r="B1275" s="128" t="s">
        <v>58</v>
      </c>
      <c r="C1275" s="128" t="s">
        <v>2595</v>
      </c>
      <c r="D1275" s="128">
        <v>2019</v>
      </c>
      <c r="E1275" s="128" t="s">
        <v>32</v>
      </c>
      <c r="F1275" s="128" t="str">
        <f>'73511-11'!A$76</f>
        <v>Anwendung des § 20 Abs. 5 (ggf. i. V. mit § 45 Abs. 2) InvStG, davon 50 v.H.</v>
      </c>
      <c r="G1275" s="130" t="s">
        <v>2742</v>
      </c>
      <c r="H1275" s="130" t="s">
        <v>2484</v>
      </c>
      <c r="I1275" s="128" t="s">
        <v>52</v>
      </c>
      <c r="J1275" s="134" t="str">
        <f>'73511-11'!O$76</f>
        <v>.</v>
      </c>
    </row>
    <row r="1276" spans="1:10" x14ac:dyDescent="0.3">
      <c r="A1276" s="128">
        <v>73511</v>
      </c>
      <c r="B1276" s="128" t="s">
        <v>58</v>
      </c>
      <c r="C1276" s="128" t="s">
        <v>2595</v>
      </c>
      <c r="D1276" s="128">
        <v>2019</v>
      </c>
      <c r="E1276" s="128" t="s">
        <v>32</v>
      </c>
      <c r="F1276" s="128" t="str">
        <f>'73511-11'!A$76</f>
        <v>Anwendung des § 20 Abs. 5 (ggf. i. V. mit § 45 Abs. 2) InvStG, davon 50 v.H.</v>
      </c>
      <c r="G1276" s="130" t="s">
        <v>2743</v>
      </c>
      <c r="H1276" s="130" t="s">
        <v>2484</v>
      </c>
      <c r="I1276" s="130" t="s">
        <v>325</v>
      </c>
      <c r="J1276" s="134" t="str">
        <f>'73511-11'!P$76</f>
        <v>.</v>
      </c>
    </row>
    <row r="1277" spans="1:10" x14ac:dyDescent="0.3">
      <c r="A1277" s="128">
        <v>73511</v>
      </c>
      <c r="B1277" s="128" t="s">
        <v>58</v>
      </c>
      <c r="C1277" s="128" t="s">
        <v>2595</v>
      </c>
      <c r="D1277" s="128">
        <v>2019</v>
      </c>
      <c r="E1277" s="128" t="s">
        <v>32</v>
      </c>
      <c r="F1277" s="128" t="str">
        <f>'73511-11'!A$76</f>
        <v>Anwendung des § 20 Abs. 5 (ggf. i. V. mit § 45 Abs. 2) InvStG, davon 50 v.H.</v>
      </c>
      <c r="G1277" s="130" t="s">
        <v>2743</v>
      </c>
      <c r="H1277" s="130" t="s">
        <v>2484</v>
      </c>
      <c r="I1277" s="128" t="s">
        <v>52</v>
      </c>
      <c r="J1277" s="134" t="str">
        <f>'73511-11'!Q$76</f>
        <v>.</v>
      </c>
    </row>
    <row r="1278" spans="1:10" x14ac:dyDescent="0.3">
      <c r="A1278" s="128">
        <v>73511</v>
      </c>
      <c r="B1278" s="128" t="s">
        <v>58</v>
      </c>
      <c r="C1278" s="128" t="s">
        <v>2595</v>
      </c>
      <c r="D1278" s="128">
        <v>2019</v>
      </c>
      <c r="E1278" s="128" t="s">
        <v>32</v>
      </c>
      <c r="F1278" s="128" t="str">
        <f>'73511-11'!A$76</f>
        <v>Anwendung des § 20 Abs. 5 (ggf. i. V. mit § 45 Abs. 2) InvStG, davon 50 v.H.</v>
      </c>
      <c r="G1278" s="130" t="s">
        <v>2744</v>
      </c>
      <c r="H1278" s="130" t="s">
        <v>2484</v>
      </c>
      <c r="I1278" s="130" t="s">
        <v>325</v>
      </c>
      <c r="J1278" s="134">
        <f>'73511-11'!R$76</f>
        <v>1857</v>
      </c>
    </row>
    <row r="1279" spans="1:10" x14ac:dyDescent="0.3">
      <c r="A1279" s="128">
        <v>73511</v>
      </c>
      <c r="B1279" s="128" t="s">
        <v>58</v>
      </c>
      <c r="C1279" s="128" t="s">
        <v>2595</v>
      </c>
      <c r="D1279" s="128">
        <v>2019</v>
      </c>
      <c r="E1279" s="128" t="s">
        <v>32</v>
      </c>
      <c r="F1279" s="128" t="str">
        <f>'73511-11'!A$76</f>
        <v>Anwendung des § 20 Abs. 5 (ggf. i. V. mit § 45 Abs. 2) InvStG, davon 50 v.H.</v>
      </c>
      <c r="G1279" s="130" t="s">
        <v>2744</v>
      </c>
      <c r="H1279" s="130" t="s">
        <v>2484</v>
      </c>
      <c r="I1279" s="128" t="s">
        <v>52</v>
      </c>
      <c r="J1279" s="134">
        <f>'73511-11'!S$76</f>
        <v>20182</v>
      </c>
    </row>
    <row r="1280" spans="1:10" x14ac:dyDescent="0.3">
      <c r="A1280" s="128">
        <v>73511</v>
      </c>
      <c r="B1280" s="128" t="s">
        <v>58</v>
      </c>
      <c r="C1280" s="128" t="s">
        <v>2595</v>
      </c>
      <c r="D1280" s="128">
        <v>2019</v>
      </c>
      <c r="E1280" s="128" t="s">
        <v>32</v>
      </c>
      <c r="F1280" s="128" t="str">
        <f>'73511-11'!A$76</f>
        <v>Anwendung des § 20 Abs. 5 (ggf. i. V. mit § 45 Abs. 2) InvStG, davon 50 v.H.</v>
      </c>
      <c r="G1280" s="130" t="s">
        <v>2745</v>
      </c>
      <c r="H1280" s="130" t="s">
        <v>2484</v>
      </c>
      <c r="I1280" s="130" t="s">
        <v>325</v>
      </c>
      <c r="J1280" s="134">
        <f>'73511-11'!T$76</f>
        <v>1503</v>
      </c>
    </row>
    <row r="1281" spans="1:10" x14ac:dyDescent="0.3">
      <c r="A1281" s="128">
        <v>73511</v>
      </c>
      <c r="B1281" s="128" t="s">
        <v>58</v>
      </c>
      <c r="C1281" s="128" t="s">
        <v>2595</v>
      </c>
      <c r="D1281" s="128">
        <v>2019</v>
      </c>
      <c r="E1281" s="128" t="s">
        <v>32</v>
      </c>
      <c r="F1281" s="128" t="str">
        <f>'73511-11'!A$76</f>
        <v>Anwendung des § 20 Abs. 5 (ggf. i. V. mit § 45 Abs. 2) InvStG, davon 50 v.H.</v>
      </c>
      <c r="G1281" s="130" t="s">
        <v>2745</v>
      </c>
      <c r="H1281" s="130" t="s">
        <v>2484</v>
      </c>
      <c r="I1281" s="128" t="s">
        <v>52</v>
      </c>
      <c r="J1281" s="134">
        <f>'73511-11'!U$76</f>
        <v>238865</v>
      </c>
    </row>
    <row r="1282" spans="1:10" x14ac:dyDescent="0.3">
      <c r="A1282" s="128">
        <v>73511</v>
      </c>
      <c r="B1282" s="128" t="s">
        <v>58</v>
      </c>
      <c r="C1282" s="128" t="s">
        <v>2595</v>
      </c>
      <c r="D1282" s="128">
        <v>2019</v>
      </c>
      <c r="E1282" s="128" t="s">
        <v>32</v>
      </c>
      <c r="F1282" s="128" t="str">
        <f>'73511-11'!A$77</f>
        <v>Korrekturbetrag nach § 45 Abs. 1 InvStG</v>
      </c>
      <c r="G1282" s="130" t="s">
        <v>2734</v>
      </c>
      <c r="H1282" s="130" t="s">
        <v>2484</v>
      </c>
      <c r="I1282" s="130" t="s">
        <v>325</v>
      </c>
      <c r="J1282" s="134">
        <f>'73511-11'!B$77</f>
        <v>300</v>
      </c>
    </row>
    <row r="1283" spans="1:10" x14ac:dyDescent="0.3">
      <c r="A1283" s="128">
        <v>73511</v>
      </c>
      <c r="B1283" s="128" t="s">
        <v>58</v>
      </c>
      <c r="C1283" s="128" t="s">
        <v>2595</v>
      </c>
      <c r="D1283" s="128">
        <v>2019</v>
      </c>
      <c r="E1283" s="128" t="s">
        <v>32</v>
      </c>
      <c r="F1283" s="128" t="str">
        <f>'73511-11'!A$77</f>
        <v>Korrekturbetrag nach § 45 Abs. 1 InvStG</v>
      </c>
      <c r="G1283" s="130" t="s">
        <v>2734</v>
      </c>
      <c r="H1283" s="130" t="s">
        <v>2484</v>
      </c>
      <c r="I1283" s="128" t="s">
        <v>52</v>
      </c>
      <c r="J1283" s="134">
        <f>'73511-11'!C$77</f>
        <v>47586</v>
      </c>
    </row>
    <row r="1284" spans="1:10" x14ac:dyDescent="0.3">
      <c r="A1284" s="128">
        <v>73511</v>
      </c>
      <c r="B1284" s="128" t="s">
        <v>58</v>
      </c>
      <c r="C1284" s="128" t="s">
        <v>2595</v>
      </c>
      <c r="D1284" s="128">
        <v>2019</v>
      </c>
      <c r="E1284" s="128" t="s">
        <v>32</v>
      </c>
      <c r="F1284" s="128" t="str">
        <f>'73511-11'!A$77</f>
        <v>Korrekturbetrag nach § 45 Abs. 1 InvStG</v>
      </c>
      <c r="G1284" s="130" t="s">
        <v>2737</v>
      </c>
      <c r="H1284" s="130" t="s">
        <v>2484</v>
      </c>
      <c r="I1284" s="130" t="s">
        <v>325</v>
      </c>
      <c r="J1284" s="134">
        <f>'73511-11'!D$77</f>
        <v>67</v>
      </c>
    </row>
    <row r="1285" spans="1:10" x14ac:dyDescent="0.3">
      <c r="A1285" s="128">
        <v>73511</v>
      </c>
      <c r="B1285" s="128" t="s">
        <v>58</v>
      </c>
      <c r="C1285" s="128" t="s">
        <v>2595</v>
      </c>
      <c r="D1285" s="128">
        <v>2019</v>
      </c>
      <c r="E1285" s="128" t="s">
        <v>32</v>
      </c>
      <c r="F1285" s="128" t="str">
        <f>'73511-11'!A$77</f>
        <v>Korrekturbetrag nach § 45 Abs. 1 InvStG</v>
      </c>
      <c r="G1285" s="130" t="s">
        <v>2737</v>
      </c>
      <c r="H1285" s="130" t="s">
        <v>2484</v>
      </c>
      <c r="I1285" s="128" t="s">
        <v>52</v>
      </c>
      <c r="J1285" s="134">
        <f>'73511-11'!E$77</f>
        <v>3638</v>
      </c>
    </row>
    <row r="1286" spans="1:10" x14ac:dyDescent="0.3">
      <c r="A1286" s="128">
        <v>73511</v>
      </c>
      <c r="B1286" s="128" t="s">
        <v>58</v>
      </c>
      <c r="C1286" s="128" t="s">
        <v>2595</v>
      </c>
      <c r="D1286" s="128">
        <v>2019</v>
      </c>
      <c r="E1286" s="128" t="s">
        <v>32</v>
      </c>
      <c r="F1286" s="128" t="str">
        <f>'73511-11'!A$77</f>
        <v>Korrekturbetrag nach § 45 Abs. 1 InvStG</v>
      </c>
      <c r="G1286" s="130" t="s">
        <v>2738</v>
      </c>
      <c r="H1286" s="130" t="s">
        <v>2484</v>
      </c>
      <c r="I1286" s="130" t="s">
        <v>325</v>
      </c>
      <c r="J1286" s="134" t="str">
        <f>'73511-11'!F$77</f>
        <v>.</v>
      </c>
    </row>
    <row r="1287" spans="1:10" x14ac:dyDescent="0.3">
      <c r="A1287" s="128">
        <v>73511</v>
      </c>
      <c r="B1287" s="128" t="s">
        <v>58</v>
      </c>
      <c r="C1287" s="128" t="s">
        <v>2595</v>
      </c>
      <c r="D1287" s="128">
        <v>2019</v>
      </c>
      <c r="E1287" s="128" t="s">
        <v>32</v>
      </c>
      <c r="F1287" s="128" t="str">
        <f>'73511-11'!A$77</f>
        <v>Korrekturbetrag nach § 45 Abs. 1 InvStG</v>
      </c>
      <c r="G1287" s="130" t="s">
        <v>2738</v>
      </c>
      <c r="H1287" s="130" t="s">
        <v>2484</v>
      </c>
      <c r="I1287" s="128" t="s">
        <v>52</v>
      </c>
      <c r="J1287" s="134" t="str">
        <f>'73511-11'!G$77</f>
        <v>.</v>
      </c>
    </row>
    <row r="1288" spans="1:10" x14ac:dyDescent="0.3">
      <c r="A1288" s="128">
        <v>73511</v>
      </c>
      <c r="B1288" s="128" t="s">
        <v>58</v>
      </c>
      <c r="C1288" s="128" t="s">
        <v>2595</v>
      </c>
      <c r="D1288" s="128">
        <v>2019</v>
      </c>
      <c r="E1288" s="128" t="s">
        <v>32</v>
      </c>
      <c r="F1288" s="128" t="str">
        <f>'73511-11'!A$77</f>
        <v>Korrekturbetrag nach § 45 Abs. 1 InvStG</v>
      </c>
      <c r="G1288" s="130" t="s">
        <v>2739</v>
      </c>
      <c r="H1288" s="130" t="s">
        <v>2484</v>
      </c>
      <c r="I1288" s="130" t="s">
        <v>325</v>
      </c>
      <c r="J1288" s="134" t="str">
        <f>'73511-11'!H$77</f>
        <v>.</v>
      </c>
    </row>
    <row r="1289" spans="1:10" x14ac:dyDescent="0.3">
      <c r="A1289" s="128">
        <v>73511</v>
      </c>
      <c r="B1289" s="128" t="s">
        <v>58</v>
      </c>
      <c r="C1289" s="128" t="s">
        <v>2595</v>
      </c>
      <c r="D1289" s="128">
        <v>2019</v>
      </c>
      <c r="E1289" s="128" t="s">
        <v>32</v>
      </c>
      <c r="F1289" s="128" t="str">
        <f>'73511-11'!A$77</f>
        <v>Korrekturbetrag nach § 45 Abs. 1 InvStG</v>
      </c>
      <c r="G1289" s="130" t="s">
        <v>2739</v>
      </c>
      <c r="H1289" s="130" t="s">
        <v>2484</v>
      </c>
      <c r="I1289" s="128" t="s">
        <v>52</v>
      </c>
      <c r="J1289" s="134" t="str">
        <f>'73511-11'!I$77</f>
        <v>.</v>
      </c>
    </row>
    <row r="1290" spans="1:10" x14ac:dyDescent="0.3">
      <c r="A1290" s="128">
        <v>73511</v>
      </c>
      <c r="B1290" s="128" t="s">
        <v>58</v>
      </c>
      <c r="C1290" s="128" t="s">
        <v>2595</v>
      </c>
      <c r="D1290" s="128">
        <v>2019</v>
      </c>
      <c r="E1290" s="128" t="s">
        <v>32</v>
      </c>
      <c r="F1290" s="128" t="str">
        <f>'73511-11'!A$77</f>
        <v>Korrekturbetrag nach § 45 Abs. 1 InvStG</v>
      </c>
      <c r="G1290" s="130" t="s">
        <v>2740</v>
      </c>
      <c r="H1290" s="130" t="s">
        <v>2484</v>
      </c>
      <c r="I1290" s="130" t="s">
        <v>325</v>
      </c>
      <c r="J1290" s="134" t="str">
        <f>'73511-11'!J$77</f>
        <v>.</v>
      </c>
    </row>
    <row r="1291" spans="1:10" x14ac:dyDescent="0.3">
      <c r="A1291" s="128">
        <v>73511</v>
      </c>
      <c r="B1291" s="128" t="s">
        <v>58</v>
      </c>
      <c r="C1291" s="128" t="s">
        <v>2595</v>
      </c>
      <c r="D1291" s="128">
        <v>2019</v>
      </c>
      <c r="E1291" s="128" t="s">
        <v>32</v>
      </c>
      <c r="F1291" s="128" t="str">
        <f>'73511-11'!A$77</f>
        <v>Korrekturbetrag nach § 45 Abs. 1 InvStG</v>
      </c>
      <c r="G1291" s="130" t="s">
        <v>2740</v>
      </c>
      <c r="H1291" s="130" t="s">
        <v>2484</v>
      </c>
      <c r="I1291" s="128" t="s">
        <v>52</v>
      </c>
      <c r="J1291" s="134" t="str">
        <f>'73511-11'!K$77</f>
        <v>.</v>
      </c>
    </row>
    <row r="1292" spans="1:10" x14ac:dyDescent="0.3">
      <c r="A1292" s="128">
        <v>73511</v>
      </c>
      <c r="B1292" s="128" t="s">
        <v>58</v>
      </c>
      <c r="C1292" s="128" t="s">
        <v>2595</v>
      </c>
      <c r="D1292" s="128">
        <v>2019</v>
      </c>
      <c r="E1292" s="128" t="s">
        <v>32</v>
      </c>
      <c r="F1292" s="128" t="str">
        <f>'73511-11'!A$77</f>
        <v>Korrekturbetrag nach § 45 Abs. 1 InvStG</v>
      </c>
      <c r="G1292" s="130" t="s">
        <v>2741</v>
      </c>
      <c r="H1292" s="130" t="s">
        <v>2484</v>
      </c>
      <c r="I1292" s="130" t="s">
        <v>325</v>
      </c>
      <c r="J1292" s="134">
        <f>'73511-11'!L$77</f>
        <v>233</v>
      </c>
    </row>
    <row r="1293" spans="1:10" x14ac:dyDescent="0.3">
      <c r="A1293" s="128">
        <v>73511</v>
      </c>
      <c r="B1293" s="128" t="s">
        <v>58</v>
      </c>
      <c r="C1293" s="128" t="s">
        <v>2595</v>
      </c>
      <c r="D1293" s="128">
        <v>2019</v>
      </c>
      <c r="E1293" s="128" t="s">
        <v>32</v>
      </c>
      <c r="F1293" s="128" t="str">
        <f>'73511-11'!A$77</f>
        <v>Korrekturbetrag nach § 45 Abs. 1 InvStG</v>
      </c>
      <c r="G1293" s="130" t="s">
        <v>2741</v>
      </c>
      <c r="H1293" s="130" t="s">
        <v>2484</v>
      </c>
      <c r="I1293" s="128" t="s">
        <v>52</v>
      </c>
      <c r="J1293" s="134">
        <f>'73511-11'!M$77</f>
        <v>43948</v>
      </c>
    </row>
    <row r="1294" spans="1:10" x14ac:dyDescent="0.3">
      <c r="A1294" s="128">
        <v>73511</v>
      </c>
      <c r="B1294" s="128" t="s">
        <v>58</v>
      </c>
      <c r="C1294" s="128" t="s">
        <v>2595</v>
      </c>
      <c r="D1294" s="128">
        <v>2019</v>
      </c>
      <c r="E1294" s="128" t="s">
        <v>32</v>
      </c>
      <c r="F1294" s="128" t="str">
        <f>'73511-11'!A$77</f>
        <v>Korrekturbetrag nach § 45 Abs. 1 InvStG</v>
      </c>
      <c r="G1294" s="130" t="s">
        <v>2742</v>
      </c>
      <c r="H1294" s="130" t="s">
        <v>2484</v>
      </c>
      <c r="I1294" s="130" t="s">
        <v>325</v>
      </c>
      <c r="J1294" s="134">
        <f>'73511-11'!N$77</f>
        <v>6</v>
      </c>
    </row>
    <row r="1295" spans="1:10" x14ac:dyDescent="0.3">
      <c r="A1295" s="128">
        <v>73511</v>
      </c>
      <c r="B1295" s="128" t="s">
        <v>58</v>
      </c>
      <c r="C1295" s="128" t="s">
        <v>2595</v>
      </c>
      <c r="D1295" s="128">
        <v>2019</v>
      </c>
      <c r="E1295" s="128" t="s">
        <v>32</v>
      </c>
      <c r="F1295" s="128" t="str">
        <f>'73511-11'!A$77</f>
        <v>Korrekturbetrag nach § 45 Abs. 1 InvStG</v>
      </c>
      <c r="G1295" s="130" t="s">
        <v>2742</v>
      </c>
      <c r="H1295" s="130" t="s">
        <v>2484</v>
      </c>
      <c r="I1295" s="128" t="s">
        <v>52</v>
      </c>
      <c r="J1295" s="134">
        <f>'73511-11'!O$77</f>
        <v>7</v>
      </c>
    </row>
    <row r="1296" spans="1:10" x14ac:dyDescent="0.3">
      <c r="A1296" s="128">
        <v>73511</v>
      </c>
      <c r="B1296" s="128" t="s">
        <v>58</v>
      </c>
      <c r="C1296" s="128" t="s">
        <v>2595</v>
      </c>
      <c r="D1296" s="128">
        <v>2019</v>
      </c>
      <c r="E1296" s="128" t="s">
        <v>32</v>
      </c>
      <c r="F1296" s="128" t="str">
        <f>'73511-11'!A$77</f>
        <v>Korrekturbetrag nach § 45 Abs. 1 InvStG</v>
      </c>
      <c r="G1296" s="130" t="s">
        <v>2743</v>
      </c>
      <c r="H1296" s="130" t="s">
        <v>2484</v>
      </c>
      <c r="I1296" s="130" t="s">
        <v>325</v>
      </c>
      <c r="J1296" s="134">
        <f>'73511-11'!P$77</f>
        <v>14</v>
      </c>
    </row>
    <row r="1297" spans="1:10" x14ac:dyDescent="0.3">
      <c r="A1297" s="128">
        <v>73511</v>
      </c>
      <c r="B1297" s="128" t="s">
        <v>58</v>
      </c>
      <c r="C1297" s="128" t="s">
        <v>2595</v>
      </c>
      <c r="D1297" s="128">
        <v>2019</v>
      </c>
      <c r="E1297" s="128" t="s">
        <v>32</v>
      </c>
      <c r="F1297" s="128" t="str">
        <f>'73511-11'!A$77</f>
        <v>Korrekturbetrag nach § 45 Abs. 1 InvStG</v>
      </c>
      <c r="G1297" s="130" t="s">
        <v>2743</v>
      </c>
      <c r="H1297" s="130" t="s">
        <v>2484</v>
      </c>
      <c r="I1297" s="128" t="s">
        <v>52</v>
      </c>
      <c r="J1297" s="134">
        <f>'73511-11'!Q$77</f>
        <v>106</v>
      </c>
    </row>
    <row r="1298" spans="1:10" x14ac:dyDescent="0.3">
      <c r="A1298" s="128">
        <v>73511</v>
      </c>
      <c r="B1298" s="128" t="s">
        <v>58</v>
      </c>
      <c r="C1298" s="128" t="s">
        <v>2595</v>
      </c>
      <c r="D1298" s="128">
        <v>2019</v>
      </c>
      <c r="E1298" s="128" t="s">
        <v>32</v>
      </c>
      <c r="F1298" s="128" t="str">
        <f>'73511-11'!A$77</f>
        <v>Korrekturbetrag nach § 45 Abs. 1 InvStG</v>
      </c>
      <c r="G1298" s="130" t="s">
        <v>2744</v>
      </c>
      <c r="H1298" s="130" t="s">
        <v>2484</v>
      </c>
      <c r="I1298" s="130" t="s">
        <v>325</v>
      </c>
      <c r="J1298" s="134" t="str">
        <f>'73511-11'!R$77</f>
        <v>.</v>
      </c>
    </row>
    <row r="1299" spans="1:10" x14ac:dyDescent="0.3">
      <c r="A1299" s="128">
        <v>73511</v>
      </c>
      <c r="B1299" s="128" t="s">
        <v>58</v>
      </c>
      <c r="C1299" s="128" t="s">
        <v>2595</v>
      </c>
      <c r="D1299" s="128">
        <v>2019</v>
      </c>
      <c r="E1299" s="128" t="s">
        <v>32</v>
      </c>
      <c r="F1299" s="128" t="str">
        <f>'73511-11'!A$77</f>
        <v>Korrekturbetrag nach § 45 Abs. 1 InvStG</v>
      </c>
      <c r="G1299" s="130" t="s">
        <v>2744</v>
      </c>
      <c r="H1299" s="130" t="s">
        <v>2484</v>
      </c>
      <c r="I1299" s="128" t="s">
        <v>52</v>
      </c>
      <c r="J1299" s="134" t="str">
        <f>'73511-11'!S$77</f>
        <v>.</v>
      </c>
    </row>
    <row r="1300" spans="1:10" x14ac:dyDescent="0.3">
      <c r="A1300" s="128">
        <v>73511</v>
      </c>
      <c r="B1300" s="128" t="s">
        <v>58</v>
      </c>
      <c r="C1300" s="128" t="s">
        <v>2595</v>
      </c>
      <c r="D1300" s="128">
        <v>2019</v>
      </c>
      <c r="E1300" s="128" t="s">
        <v>32</v>
      </c>
      <c r="F1300" s="128" t="str">
        <f>'73511-11'!A$77</f>
        <v>Korrekturbetrag nach § 45 Abs. 1 InvStG</v>
      </c>
      <c r="G1300" s="130" t="s">
        <v>2745</v>
      </c>
      <c r="H1300" s="130" t="s">
        <v>2484</v>
      </c>
      <c r="I1300" s="130" t="s">
        <v>325</v>
      </c>
      <c r="J1300" s="134" t="str">
        <f>'73511-11'!T$77</f>
        <v>.</v>
      </c>
    </row>
    <row r="1301" spans="1:10" x14ac:dyDescent="0.3">
      <c r="A1301" s="128">
        <v>73511</v>
      </c>
      <c r="B1301" s="128" t="s">
        <v>58</v>
      </c>
      <c r="C1301" s="128" t="s">
        <v>2595</v>
      </c>
      <c r="D1301" s="128">
        <v>2019</v>
      </c>
      <c r="E1301" s="128" t="s">
        <v>32</v>
      </c>
      <c r="F1301" s="128" t="str">
        <f>'73511-11'!A$77</f>
        <v>Korrekturbetrag nach § 45 Abs. 1 InvStG</v>
      </c>
      <c r="G1301" s="130" t="s">
        <v>2745</v>
      </c>
      <c r="H1301" s="130" t="s">
        <v>2484</v>
      </c>
      <c r="I1301" s="128" t="s">
        <v>52</v>
      </c>
      <c r="J1301" s="134" t="str">
        <f>'73511-11'!U$77</f>
        <v>.</v>
      </c>
    </row>
    <row r="1302" spans="1:10" x14ac:dyDescent="0.3">
      <c r="A1302" s="128">
        <v>73511</v>
      </c>
      <c r="B1302" s="128" t="s">
        <v>58</v>
      </c>
      <c r="C1302" s="128" t="s">
        <v>2595</v>
      </c>
      <c r="D1302" s="128">
        <v>2019</v>
      </c>
      <c r="E1302" s="128" t="s">
        <v>32</v>
      </c>
      <c r="F1302" s="128" t="str">
        <f>'73511-11'!A$80</f>
        <v xml:space="preserve">   Nr.1a: Entgelte für Schulden </v>
      </c>
      <c r="G1302" s="130" t="s">
        <v>2734</v>
      </c>
      <c r="H1302" s="130" t="s">
        <v>2484</v>
      </c>
      <c r="I1302" s="130" t="s">
        <v>325</v>
      </c>
      <c r="J1302" s="134">
        <f>'73511-11'!B$80</f>
        <v>1783898</v>
      </c>
    </row>
    <row r="1303" spans="1:10" x14ac:dyDescent="0.3">
      <c r="A1303" s="128">
        <v>73511</v>
      </c>
      <c r="B1303" s="128" t="s">
        <v>58</v>
      </c>
      <c r="C1303" s="128" t="s">
        <v>2595</v>
      </c>
      <c r="D1303" s="128">
        <v>2019</v>
      </c>
      <c r="E1303" s="128" t="s">
        <v>32</v>
      </c>
      <c r="F1303" s="128" t="str">
        <f>'73511-11'!A$80</f>
        <v xml:space="preserve">   Nr.1a: Entgelte für Schulden </v>
      </c>
      <c r="G1303" s="130" t="s">
        <v>2734</v>
      </c>
      <c r="H1303" s="130" t="s">
        <v>2484</v>
      </c>
      <c r="I1303" s="128" t="s">
        <v>52</v>
      </c>
      <c r="J1303" s="134">
        <f>'73511-11'!C$80</f>
        <v>29385087</v>
      </c>
    </row>
    <row r="1304" spans="1:10" x14ac:dyDescent="0.3">
      <c r="A1304" s="128">
        <v>73511</v>
      </c>
      <c r="B1304" s="128" t="s">
        <v>58</v>
      </c>
      <c r="C1304" s="128" t="s">
        <v>2595</v>
      </c>
      <c r="D1304" s="128">
        <v>2019</v>
      </c>
      <c r="E1304" s="128" t="s">
        <v>32</v>
      </c>
      <c r="F1304" s="128" t="str">
        <f>'73511-11'!A$80</f>
        <v xml:space="preserve">   Nr.1a: Entgelte für Schulden </v>
      </c>
      <c r="G1304" s="130" t="s">
        <v>2737</v>
      </c>
      <c r="H1304" s="130" t="s">
        <v>2484</v>
      </c>
      <c r="I1304" s="130" t="s">
        <v>325</v>
      </c>
      <c r="J1304" s="134">
        <f>'73511-11'!D$80</f>
        <v>864542</v>
      </c>
    </row>
    <row r="1305" spans="1:10" x14ac:dyDescent="0.3">
      <c r="A1305" s="128">
        <v>73511</v>
      </c>
      <c r="B1305" s="128" t="s">
        <v>58</v>
      </c>
      <c r="C1305" s="128" t="s">
        <v>2595</v>
      </c>
      <c r="D1305" s="128">
        <v>2019</v>
      </c>
      <c r="E1305" s="128" t="s">
        <v>32</v>
      </c>
      <c r="F1305" s="128" t="str">
        <f>'73511-11'!A$80</f>
        <v xml:space="preserve">   Nr.1a: Entgelte für Schulden </v>
      </c>
      <c r="G1305" s="130" t="s">
        <v>2737</v>
      </c>
      <c r="H1305" s="130" t="s">
        <v>2484</v>
      </c>
      <c r="I1305" s="128" t="s">
        <v>52</v>
      </c>
      <c r="J1305" s="134">
        <f>'73511-11'!E$80</f>
        <v>14829825</v>
      </c>
    </row>
    <row r="1306" spans="1:10" x14ac:dyDescent="0.3">
      <c r="A1306" s="128">
        <v>73511</v>
      </c>
      <c r="B1306" s="128" t="s">
        <v>58</v>
      </c>
      <c r="C1306" s="128" t="s">
        <v>2595</v>
      </c>
      <c r="D1306" s="128">
        <v>2019</v>
      </c>
      <c r="E1306" s="128" t="s">
        <v>32</v>
      </c>
      <c r="F1306" s="128" t="str">
        <f>'73511-11'!A$80</f>
        <v xml:space="preserve">   Nr.1a: Entgelte für Schulden </v>
      </c>
      <c r="G1306" s="130" t="s">
        <v>2738</v>
      </c>
      <c r="H1306" s="130" t="s">
        <v>2484</v>
      </c>
      <c r="I1306" s="130" t="s">
        <v>325</v>
      </c>
      <c r="J1306" s="134">
        <f>'73511-11'!F$80</f>
        <v>382466</v>
      </c>
    </row>
    <row r="1307" spans="1:10" x14ac:dyDescent="0.3">
      <c r="A1307" s="128">
        <v>73511</v>
      </c>
      <c r="B1307" s="128" t="s">
        <v>58</v>
      </c>
      <c r="C1307" s="128" t="s">
        <v>2595</v>
      </c>
      <c r="D1307" s="128">
        <v>2019</v>
      </c>
      <c r="E1307" s="128" t="s">
        <v>32</v>
      </c>
      <c r="F1307" s="128" t="str">
        <f>'73511-11'!A$80</f>
        <v xml:space="preserve">   Nr.1a: Entgelte für Schulden </v>
      </c>
      <c r="G1307" s="130" t="s">
        <v>2738</v>
      </c>
      <c r="H1307" s="130" t="s">
        <v>2484</v>
      </c>
      <c r="I1307" s="128" t="s">
        <v>52</v>
      </c>
      <c r="J1307" s="134">
        <f>'73511-11'!G$80</f>
        <v>9556646</v>
      </c>
    </row>
    <row r="1308" spans="1:10" x14ac:dyDescent="0.3">
      <c r="A1308" s="128">
        <v>73511</v>
      </c>
      <c r="B1308" s="128" t="s">
        <v>58</v>
      </c>
      <c r="C1308" s="128" t="s">
        <v>2595</v>
      </c>
      <c r="D1308" s="128">
        <v>2019</v>
      </c>
      <c r="E1308" s="128" t="s">
        <v>32</v>
      </c>
      <c r="F1308" s="128" t="str">
        <f>'73511-11'!A$80</f>
        <v xml:space="preserve">   Nr.1a: Entgelte für Schulden </v>
      </c>
      <c r="G1308" s="130" t="s">
        <v>2739</v>
      </c>
      <c r="H1308" s="130" t="s">
        <v>2484</v>
      </c>
      <c r="I1308" s="130" t="s">
        <v>325</v>
      </c>
      <c r="J1308" s="134">
        <f>'73511-11'!H$80</f>
        <v>191940</v>
      </c>
    </row>
    <row r="1309" spans="1:10" x14ac:dyDescent="0.3">
      <c r="A1309" s="128">
        <v>73511</v>
      </c>
      <c r="B1309" s="128" t="s">
        <v>58</v>
      </c>
      <c r="C1309" s="128" t="s">
        <v>2595</v>
      </c>
      <c r="D1309" s="128">
        <v>2019</v>
      </c>
      <c r="E1309" s="128" t="s">
        <v>32</v>
      </c>
      <c r="F1309" s="128" t="str">
        <f>'73511-11'!A$80</f>
        <v xml:space="preserve">   Nr.1a: Entgelte für Schulden </v>
      </c>
      <c r="G1309" s="130" t="s">
        <v>2739</v>
      </c>
      <c r="H1309" s="130" t="s">
        <v>2484</v>
      </c>
      <c r="I1309" s="128" t="s">
        <v>52</v>
      </c>
      <c r="J1309" s="134">
        <f>'73511-11'!I$80</f>
        <v>4410683</v>
      </c>
    </row>
    <row r="1310" spans="1:10" x14ac:dyDescent="0.3">
      <c r="A1310" s="128">
        <v>73511</v>
      </c>
      <c r="B1310" s="128" t="s">
        <v>58</v>
      </c>
      <c r="C1310" s="128" t="s">
        <v>2595</v>
      </c>
      <c r="D1310" s="128">
        <v>2019</v>
      </c>
      <c r="E1310" s="128" t="s">
        <v>32</v>
      </c>
      <c r="F1310" s="128" t="str">
        <f>'73511-11'!A$80</f>
        <v xml:space="preserve">   Nr.1a: Entgelte für Schulden </v>
      </c>
      <c r="G1310" s="130" t="s">
        <v>2740</v>
      </c>
      <c r="H1310" s="130" t="s">
        <v>2484</v>
      </c>
      <c r="I1310" s="130" t="s">
        <v>325</v>
      </c>
      <c r="J1310" s="134">
        <f>'73511-11'!J$80</f>
        <v>290136</v>
      </c>
    </row>
    <row r="1311" spans="1:10" x14ac:dyDescent="0.3">
      <c r="A1311" s="128">
        <v>73511</v>
      </c>
      <c r="B1311" s="128" t="s">
        <v>58</v>
      </c>
      <c r="C1311" s="128" t="s">
        <v>2595</v>
      </c>
      <c r="D1311" s="128">
        <v>2019</v>
      </c>
      <c r="E1311" s="128" t="s">
        <v>32</v>
      </c>
      <c r="F1311" s="128" t="str">
        <f>'73511-11'!A$80</f>
        <v xml:space="preserve">   Nr.1a: Entgelte für Schulden </v>
      </c>
      <c r="G1311" s="130" t="s">
        <v>2740</v>
      </c>
      <c r="H1311" s="130" t="s">
        <v>2484</v>
      </c>
      <c r="I1311" s="128" t="s">
        <v>52</v>
      </c>
      <c r="J1311" s="134">
        <f>'73511-11'!K$80</f>
        <v>862495</v>
      </c>
    </row>
    <row r="1312" spans="1:10" x14ac:dyDescent="0.3">
      <c r="A1312" s="128">
        <v>73511</v>
      </c>
      <c r="B1312" s="128" t="s">
        <v>58</v>
      </c>
      <c r="C1312" s="128" t="s">
        <v>2595</v>
      </c>
      <c r="D1312" s="128">
        <v>2019</v>
      </c>
      <c r="E1312" s="128" t="s">
        <v>32</v>
      </c>
      <c r="F1312" s="128" t="str">
        <f>'73511-11'!A$80</f>
        <v xml:space="preserve">   Nr.1a: Entgelte für Schulden </v>
      </c>
      <c r="G1312" s="130" t="s">
        <v>2741</v>
      </c>
      <c r="H1312" s="130" t="s">
        <v>2484</v>
      </c>
      <c r="I1312" s="130" t="s">
        <v>325</v>
      </c>
      <c r="J1312" s="134">
        <f>'73511-11'!L$80</f>
        <v>919356</v>
      </c>
    </row>
    <row r="1313" spans="1:10" x14ac:dyDescent="0.3">
      <c r="A1313" s="128">
        <v>73511</v>
      </c>
      <c r="B1313" s="128" t="s">
        <v>58</v>
      </c>
      <c r="C1313" s="128" t="s">
        <v>2595</v>
      </c>
      <c r="D1313" s="128">
        <v>2019</v>
      </c>
      <c r="E1313" s="128" t="s">
        <v>32</v>
      </c>
      <c r="F1313" s="128" t="str">
        <f>'73511-11'!A$80</f>
        <v xml:space="preserve">   Nr.1a: Entgelte für Schulden </v>
      </c>
      <c r="G1313" s="130" t="s">
        <v>2741</v>
      </c>
      <c r="H1313" s="130" t="s">
        <v>2484</v>
      </c>
      <c r="I1313" s="128" t="s">
        <v>52</v>
      </c>
      <c r="J1313" s="134">
        <f>'73511-11'!M$80</f>
        <v>14555262</v>
      </c>
    </row>
    <row r="1314" spans="1:10" x14ac:dyDescent="0.3">
      <c r="A1314" s="128">
        <v>73511</v>
      </c>
      <c r="B1314" s="128" t="s">
        <v>58</v>
      </c>
      <c r="C1314" s="128" t="s">
        <v>2595</v>
      </c>
      <c r="D1314" s="128">
        <v>2019</v>
      </c>
      <c r="E1314" s="128" t="s">
        <v>32</v>
      </c>
      <c r="F1314" s="128" t="str">
        <f>'73511-11'!A$80</f>
        <v xml:space="preserve">   Nr.1a: Entgelte für Schulden </v>
      </c>
      <c r="G1314" s="130" t="s">
        <v>2742</v>
      </c>
      <c r="H1314" s="130" t="s">
        <v>2484</v>
      </c>
      <c r="I1314" s="130" t="s">
        <v>325</v>
      </c>
      <c r="J1314" s="134">
        <f>'73511-11'!N$80</f>
        <v>77354</v>
      </c>
    </row>
    <row r="1315" spans="1:10" x14ac:dyDescent="0.3">
      <c r="A1315" s="128">
        <v>73511</v>
      </c>
      <c r="B1315" s="128" t="s">
        <v>58</v>
      </c>
      <c r="C1315" s="128" t="s">
        <v>2595</v>
      </c>
      <c r="D1315" s="128">
        <v>2019</v>
      </c>
      <c r="E1315" s="128" t="s">
        <v>32</v>
      </c>
      <c r="F1315" s="128" t="str">
        <f>'73511-11'!A$80</f>
        <v xml:space="preserve">   Nr.1a: Entgelte für Schulden </v>
      </c>
      <c r="G1315" s="130" t="s">
        <v>2742</v>
      </c>
      <c r="H1315" s="130" t="s">
        <v>2484</v>
      </c>
      <c r="I1315" s="128" t="s">
        <v>52</v>
      </c>
      <c r="J1315" s="134">
        <f>'73511-11'!O$80</f>
        <v>517436</v>
      </c>
    </row>
    <row r="1316" spans="1:10" x14ac:dyDescent="0.3">
      <c r="A1316" s="128">
        <v>73511</v>
      </c>
      <c r="B1316" s="128" t="s">
        <v>58</v>
      </c>
      <c r="C1316" s="128" t="s">
        <v>2595</v>
      </c>
      <c r="D1316" s="128">
        <v>2019</v>
      </c>
      <c r="E1316" s="128" t="s">
        <v>32</v>
      </c>
      <c r="F1316" s="128" t="str">
        <f>'73511-11'!A$80</f>
        <v xml:space="preserve">   Nr.1a: Entgelte für Schulden </v>
      </c>
      <c r="G1316" s="130" t="s">
        <v>2743</v>
      </c>
      <c r="H1316" s="130" t="s">
        <v>2484</v>
      </c>
      <c r="I1316" s="130" t="s">
        <v>325</v>
      </c>
      <c r="J1316" s="134">
        <f>'73511-11'!P$80</f>
        <v>542599</v>
      </c>
    </row>
    <row r="1317" spans="1:10" x14ac:dyDescent="0.3">
      <c r="A1317" s="128">
        <v>73511</v>
      </c>
      <c r="B1317" s="128" t="s">
        <v>58</v>
      </c>
      <c r="C1317" s="128" t="s">
        <v>2595</v>
      </c>
      <c r="D1317" s="128">
        <v>2019</v>
      </c>
      <c r="E1317" s="128" t="s">
        <v>32</v>
      </c>
      <c r="F1317" s="128" t="str">
        <f>'73511-11'!A$80</f>
        <v xml:space="preserve">   Nr.1a: Entgelte für Schulden </v>
      </c>
      <c r="G1317" s="130" t="s">
        <v>2743</v>
      </c>
      <c r="H1317" s="130" t="s">
        <v>2484</v>
      </c>
      <c r="I1317" s="128" t="s">
        <v>52</v>
      </c>
      <c r="J1317" s="134">
        <f>'73511-11'!Q$80</f>
        <v>2415214</v>
      </c>
    </row>
    <row r="1318" spans="1:10" x14ac:dyDescent="0.3">
      <c r="A1318" s="128">
        <v>73511</v>
      </c>
      <c r="B1318" s="128" t="s">
        <v>58</v>
      </c>
      <c r="C1318" s="128" t="s">
        <v>2595</v>
      </c>
      <c r="D1318" s="128">
        <v>2019</v>
      </c>
      <c r="E1318" s="128" t="s">
        <v>32</v>
      </c>
      <c r="F1318" s="128" t="str">
        <f>'73511-11'!A$80</f>
        <v xml:space="preserve">   Nr.1a: Entgelte für Schulden </v>
      </c>
      <c r="G1318" s="130" t="s">
        <v>2744</v>
      </c>
      <c r="H1318" s="130" t="s">
        <v>2484</v>
      </c>
      <c r="I1318" s="130" t="s">
        <v>325</v>
      </c>
      <c r="J1318" s="134">
        <f>'73511-11'!R$80</f>
        <v>274611</v>
      </c>
    </row>
    <row r="1319" spans="1:10" x14ac:dyDescent="0.3">
      <c r="A1319" s="128">
        <v>73511</v>
      </c>
      <c r="B1319" s="128" t="s">
        <v>58</v>
      </c>
      <c r="C1319" s="128" t="s">
        <v>2595</v>
      </c>
      <c r="D1319" s="128">
        <v>2019</v>
      </c>
      <c r="E1319" s="128" t="s">
        <v>32</v>
      </c>
      <c r="F1319" s="128" t="str">
        <f>'73511-11'!A$80</f>
        <v xml:space="preserve">   Nr.1a: Entgelte für Schulden </v>
      </c>
      <c r="G1319" s="130" t="s">
        <v>2744</v>
      </c>
      <c r="H1319" s="130" t="s">
        <v>2484</v>
      </c>
      <c r="I1319" s="128" t="s">
        <v>52</v>
      </c>
      <c r="J1319" s="134">
        <f>'73511-11'!S$80</f>
        <v>5367746</v>
      </c>
    </row>
    <row r="1320" spans="1:10" x14ac:dyDescent="0.3">
      <c r="A1320" s="128">
        <v>73511</v>
      </c>
      <c r="B1320" s="128" t="s">
        <v>58</v>
      </c>
      <c r="C1320" s="128" t="s">
        <v>2595</v>
      </c>
      <c r="D1320" s="128">
        <v>2019</v>
      </c>
      <c r="E1320" s="128" t="s">
        <v>32</v>
      </c>
      <c r="F1320" s="128" t="str">
        <f>'73511-11'!A$80</f>
        <v xml:space="preserve">   Nr.1a: Entgelte für Schulden </v>
      </c>
      <c r="G1320" s="130" t="s">
        <v>2745</v>
      </c>
      <c r="H1320" s="130" t="s">
        <v>2484</v>
      </c>
      <c r="I1320" s="130" t="s">
        <v>325</v>
      </c>
      <c r="J1320" s="134">
        <f>'73511-11'!T$80</f>
        <v>24792</v>
      </c>
    </row>
    <row r="1321" spans="1:10" x14ac:dyDescent="0.3">
      <c r="A1321" s="128">
        <v>73511</v>
      </c>
      <c r="B1321" s="128" t="s">
        <v>58</v>
      </c>
      <c r="C1321" s="128" t="s">
        <v>2595</v>
      </c>
      <c r="D1321" s="128">
        <v>2019</v>
      </c>
      <c r="E1321" s="128" t="s">
        <v>32</v>
      </c>
      <c r="F1321" s="128" t="str">
        <f>'73511-11'!A$80</f>
        <v xml:space="preserve">   Nr.1a: Entgelte für Schulden </v>
      </c>
      <c r="G1321" s="130" t="s">
        <v>2745</v>
      </c>
      <c r="H1321" s="130" t="s">
        <v>2484</v>
      </c>
      <c r="I1321" s="128" t="s">
        <v>52</v>
      </c>
      <c r="J1321" s="134">
        <f>'73511-11'!U$80</f>
        <v>6254866</v>
      </c>
    </row>
    <row r="1322" spans="1:10" x14ac:dyDescent="0.3">
      <c r="A1322" s="128">
        <v>73511</v>
      </c>
      <c r="B1322" s="128" t="s">
        <v>58</v>
      </c>
      <c r="C1322" s="128" t="s">
        <v>2595</v>
      </c>
      <c r="D1322" s="128">
        <v>2019</v>
      </c>
      <c r="E1322" s="128" t="s">
        <v>32</v>
      </c>
      <c r="F1322" s="128" t="str">
        <f>'73511-11'!A$81</f>
        <v xml:space="preserve">   Nr.1b: Renten und dauernde Lasten </v>
      </c>
      <c r="G1322" s="130" t="s">
        <v>2734</v>
      </c>
      <c r="H1322" s="130" t="s">
        <v>2484</v>
      </c>
      <c r="I1322" s="130" t="s">
        <v>325</v>
      </c>
      <c r="J1322" s="134">
        <f>'73511-11'!B$81</f>
        <v>3077</v>
      </c>
    </row>
    <row r="1323" spans="1:10" x14ac:dyDescent="0.3">
      <c r="A1323" s="128">
        <v>73511</v>
      </c>
      <c r="B1323" s="128" t="s">
        <v>58</v>
      </c>
      <c r="C1323" s="128" t="s">
        <v>2595</v>
      </c>
      <c r="D1323" s="128">
        <v>2019</v>
      </c>
      <c r="E1323" s="128" t="s">
        <v>32</v>
      </c>
      <c r="F1323" s="128" t="str">
        <f>'73511-11'!A$81</f>
        <v xml:space="preserve">   Nr.1b: Renten und dauernde Lasten </v>
      </c>
      <c r="G1323" s="130" t="s">
        <v>2734</v>
      </c>
      <c r="H1323" s="130" t="s">
        <v>2484</v>
      </c>
      <c r="I1323" s="128" t="s">
        <v>52</v>
      </c>
      <c r="J1323" s="134">
        <f>'73511-11'!C$81</f>
        <v>43621</v>
      </c>
    </row>
    <row r="1324" spans="1:10" x14ac:dyDescent="0.3">
      <c r="A1324" s="128">
        <v>73511</v>
      </c>
      <c r="B1324" s="128" t="s">
        <v>58</v>
      </c>
      <c r="C1324" s="128" t="s">
        <v>2595</v>
      </c>
      <c r="D1324" s="128">
        <v>2019</v>
      </c>
      <c r="E1324" s="128" t="s">
        <v>32</v>
      </c>
      <c r="F1324" s="128" t="str">
        <f>'73511-11'!A$81</f>
        <v xml:space="preserve">   Nr.1b: Renten und dauernde Lasten </v>
      </c>
      <c r="G1324" s="130" t="s">
        <v>2737</v>
      </c>
      <c r="H1324" s="130" t="s">
        <v>2484</v>
      </c>
      <c r="I1324" s="130" t="s">
        <v>325</v>
      </c>
      <c r="J1324" s="134">
        <f>'73511-11'!D$81</f>
        <v>1135</v>
      </c>
    </row>
    <row r="1325" spans="1:10" x14ac:dyDescent="0.3">
      <c r="A1325" s="128">
        <v>73511</v>
      </c>
      <c r="B1325" s="128" t="s">
        <v>58</v>
      </c>
      <c r="C1325" s="128" t="s">
        <v>2595</v>
      </c>
      <c r="D1325" s="128">
        <v>2019</v>
      </c>
      <c r="E1325" s="128" t="s">
        <v>32</v>
      </c>
      <c r="F1325" s="128" t="str">
        <f>'73511-11'!A$81</f>
        <v xml:space="preserve">   Nr.1b: Renten und dauernde Lasten </v>
      </c>
      <c r="G1325" s="130" t="s">
        <v>2737</v>
      </c>
      <c r="H1325" s="130" t="s">
        <v>2484</v>
      </c>
      <c r="I1325" s="128" t="s">
        <v>52</v>
      </c>
      <c r="J1325" s="134">
        <f>'73511-11'!E$81</f>
        <v>18913</v>
      </c>
    </row>
    <row r="1326" spans="1:10" x14ac:dyDescent="0.3">
      <c r="A1326" s="128">
        <v>73511</v>
      </c>
      <c r="B1326" s="128" t="s">
        <v>58</v>
      </c>
      <c r="C1326" s="128" t="s">
        <v>2595</v>
      </c>
      <c r="D1326" s="128">
        <v>2019</v>
      </c>
      <c r="E1326" s="128" t="s">
        <v>32</v>
      </c>
      <c r="F1326" s="128" t="str">
        <f>'73511-11'!A$81</f>
        <v xml:space="preserve">   Nr.1b: Renten und dauernde Lasten </v>
      </c>
      <c r="G1326" s="130" t="s">
        <v>2738</v>
      </c>
      <c r="H1326" s="130" t="s">
        <v>2484</v>
      </c>
      <c r="I1326" s="130" t="s">
        <v>325</v>
      </c>
      <c r="J1326" s="134">
        <f>'73511-11'!F$81</f>
        <v>482</v>
      </c>
    </row>
    <row r="1327" spans="1:10" x14ac:dyDescent="0.3">
      <c r="A1327" s="128">
        <v>73511</v>
      </c>
      <c r="B1327" s="128" t="s">
        <v>58</v>
      </c>
      <c r="C1327" s="128" t="s">
        <v>2595</v>
      </c>
      <c r="D1327" s="128">
        <v>2019</v>
      </c>
      <c r="E1327" s="128" t="s">
        <v>32</v>
      </c>
      <c r="F1327" s="128" t="str">
        <f>'73511-11'!A$81</f>
        <v xml:space="preserve">   Nr.1b: Renten und dauernde Lasten </v>
      </c>
      <c r="G1327" s="130" t="s">
        <v>2738</v>
      </c>
      <c r="H1327" s="130" t="s">
        <v>2484</v>
      </c>
      <c r="I1327" s="128" t="s">
        <v>52</v>
      </c>
      <c r="J1327" s="134">
        <f>'73511-11'!G$81</f>
        <v>11003</v>
      </c>
    </row>
    <row r="1328" spans="1:10" x14ac:dyDescent="0.3">
      <c r="A1328" s="128">
        <v>73511</v>
      </c>
      <c r="B1328" s="128" t="s">
        <v>58</v>
      </c>
      <c r="C1328" s="128" t="s">
        <v>2595</v>
      </c>
      <c r="D1328" s="128">
        <v>2019</v>
      </c>
      <c r="E1328" s="128" t="s">
        <v>32</v>
      </c>
      <c r="F1328" s="128" t="str">
        <f>'73511-11'!A$81</f>
        <v xml:space="preserve">   Nr.1b: Renten und dauernde Lasten </v>
      </c>
      <c r="G1328" s="130" t="s">
        <v>2739</v>
      </c>
      <c r="H1328" s="130" t="s">
        <v>2484</v>
      </c>
      <c r="I1328" s="130" t="s">
        <v>325</v>
      </c>
      <c r="J1328" s="134">
        <f>'73511-11'!H$81</f>
        <v>363</v>
      </c>
    </row>
    <row r="1329" spans="1:10" x14ac:dyDescent="0.3">
      <c r="A1329" s="128">
        <v>73511</v>
      </c>
      <c r="B1329" s="128" t="s">
        <v>58</v>
      </c>
      <c r="C1329" s="128" t="s">
        <v>2595</v>
      </c>
      <c r="D1329" s="128">
        <v>2019</v>
      </c>
      <c r="E1329" s="128" t="s">
        <v>32</v>
      </c>
      <c r="F1329" s="128" t="str">
        <f>'73511-11'!A$81</f>
        <v xml:space="preserve">   Nr.1b: Renten und dauernde Lasten </v>
      </c>
      <c r="G1329" s="130" t="s">
        <v>2739</v>
      </c>
      <c r="H1329" s="130" t="s">
        <v>2484</v>
      </c>
      <c r="I1329" s="128" t="s">
        <v>52</v>
      </c>
      <c r="J1329" s="134">
        <f>'73511-11'!I$81</f>
        <v>6136</v>
      </c>
    </row>
    <row r="1330" spans="1:10" x14ac:dyDescent="0.3">
      <c r="A1330" s="128">
        <v>73511</v>
      </c>
      <c r="B1330" s="128" t="s">
        <v>58</v>
      </c>
      <c r="C1330" s="128" t="s">
        <v>2595</v>
      </c>
      <c r="D1330" s="128">
        <v>2019</v>
      </c>
      <c r="E1330" s="128" t="s">
        <v>32</v>
      </c>
      <c r="F1330" s="128" t="str">
        <f>'73511-11'!A$81</f>
        <v xml:space="preserve">   Nr.1b: Renten und dauernde Lasten </v>
      </c>
      <c r="G1330" s="130" t="s">
        <v>2740</v>
      </c>
      <c r="H1330" s="130" t="s">
        <v>2484</v>
      </c>
      <c r="I1330" s="130" t="s">
        <v>325</v>
      </c>
      <c r="J1330" s="134">
        <f>'73511-11'!J$81</f>
        <v>290</v>
      </c>
    </row>
    <row r="1331" spans="1:10" x14ac:dyDescent="0.3">
      <c r="A1331" s="128">
        <v>73511</v>
      </c>
      <c r="B1331" s="128" t="s">
        <v>58</v>
      </c>
      <c r="C1331" s="128" t="s">
        <v>2595</v>
      </c>
      <c r="D1331" s="128">
        <v>2019</v>
      </c>
      <c r="E1331" s="128" t="s">
        <v>32</v>
      </c>
      <c r="F1331" s="128" t="str">
        <f>'73511-11'!A$81</f>
        <v xml:space="preserve">   Nr.1b: Renten und dauernde Lasten </v>
      </c>
      <c r="G1331" s="130" t="s">
        <v>2740</v>
      </c>
      <c r="H1331" s="130" t="s">
        <v>2484</v>
      </c>
      <c r="I1331" s="128" t="s">
        <v>52</v>
      </c>
      <c r="J1331" s="134">
        <f>'73511-11'!K$81</f>
        <v>1773</v>
      </c>
    </row>
    <row r="1332" spans="1:10" x14ac:dyDescent="0.3">
      <c r="A1332" s="128">
        <v>73511</v>
      </c>
      <c r="B1332" s="128" t="s">
        <v>58</v>
      </c>
      <c r="C1332" s="128" t="s">
        <v>2595</v>
      </c>
      <c r="D1332" s="128">
        <v>2019</v>
      </c>
      <c r="E1332" s="128" t="s">
        <v>32</v>
      </c>
      <c r="F1332" s="128" t="str">
        <f>'73511-11'!A$81</f>
        <v xml:space="preserve">   Nr.1b: Renten und dauernde Lasten </v>
      </c>
      <c r="G1332" s="130" t="s">
        <v>2741</v>
      </c>
      <c r="H1332" s="130" t="s">
        <v>2484</v>
      </c>
      <c r="I1332" s="130" t="s">
        <v>325</v>
      </c>
      <c r="J1332" s="134">
        <f>'73511-11'!L$81</f>
        <v>1942</v>
      </c>
    </row>
    <row r="1333" spans="1:10" x14ac:dyDescent="0.3">
      <c r="A1333" s="128">
        <v>73511</v>
      </c>
      <c r="B1333" s="128" t="s">
        <v>58</v>
      </c>
      <c r="C1333" s="128" t="s">
        <v>2595</v>
      </c>
      <c r="D1333" s="128">
        <v>2019</v>
      </c>
      <c r="E1333" s="128" t="s">
        <v>32</v>
      </c>
      <c r="F1333" s="128" t="str">
        <f>'73511-11'!A$81</f>
        <v xml:space="preserve">   Nr.1b: Renten und dauernde Lasten </v>
      </c>
      <c r="G1333" s="130" t="s">
        <v>2741</v>
      </c>
      <c r="H1333" s="130" t="s">
        <v>2484</v>
      </c>
      <c r="I1333" s="128" t="s">
        <v>52</v>
      </c>
      <c r="J1333" s="134">
        <f>'73511-11'!M$81</f>
        <v>24709</v>
      </c>
    </row>
    <row r="1334" spans="1:10" x14ac:dyDescent="0.3">
      <c r="A1334" s="128">
        <v>73511</v>
      </c>
      <c r="B1334" s="128" t="s">
        <v>58</v>
      </c>
      <c r="C1334" s="128" t="s">
        <v>2595</v>
      </c>
      <c r="D1334" s="128">
        <v>2019</v>
      </c>
      <c r="E1334" s="128" t="s">
        <v>32</v>
      </c>
      <c r="F1334" s="128" t="str">
        <f>'73511-11'!A$81</f>
        <v xml:space="preserve">   Nr.1b: Renten und dauernde Lasten </v>
      </c>
      <c r="G1334" s="130" t="s">
        <v>2742</v>
      </c>
      <c r="H1334" s="130" t="s">
        <v>2484</v>
      </c>
      <c r="I1334" s="130" t="s">
        <v>325</v>
      </c>
      <c r="J1334" s="134">
        <f>'73511-11'!N$81</f>
        <v>89</v>
      </c>
    </row>
    <row r="1335" spans="1:10" x14ac:dyDescent="0.3">
      <c r="A1335" s="128">
        <v>73511</v>
      </c>
      <c r="B1335" s="128" t="s">
        <v>58</v>
      </c>
      <c r="C1335" s="128" t="s">
        <v>2595</v>
      </c>
      <c r="D1335" s="128">
        <v>2019</v>
      </c>
      <c r="E1335" s="128" t="s">
        <v>32</v>
      </c>
      <c r="F1335" s="128" t="str">
        <f>'73511-11'!A$81</f>
        <v xml:space="preserve">   Nr.1b: Renten und dauernde Lasten </v>
      </c>
      <c r="G1335" s="130" t="s">
        <v>2742</v>
      </c>
      <c r="H1335" s="130" t="s">
        <v>2484</v>
      </c>
      <c r="I1335" s="128" t="s">
        <v>52</v>
      </c>
      <c r="J1335" s="134">
        <f>'73511-11'!O$81</f>
        <v>605</v>
      </c>
    </row>
    <row r="1336" spans="1:10" x14ac:dyDescent="0.3">
      <c r="A1336" s="128">
        <v>73511</v>
      </c>
      <c r="B1336" s="128" t="s">
        <v>58</v>
      </c>
      <c r="C1336" s="128" t="s">
        <v>2595</v>
      </c>
      <c r="D1336" s="128">
        <v>2019</v>
      </c>
      <c r="E1336" s="128" t="s">
        <v>32</v>
      </c>
      <c r="F1336" s="128" t="str">
        <f>'73511-11'!A$81</f>
        <v xml:space="preserve">   Nr.1b: Renten und dauernde Lasten </v>
      </c>
      <c r="G1336" s="130" t="s">
        <v>2743</v>
      </c>
      <c r="H1336" s="130" t="s">
        <v>2484</v>
      </c>
      <c r="I1336" s="130" t="s">
        <v>325</v>
      </c>
      <c r="J1336" s="134">
        <f>'73511-11'!P$81</f>
        <v>866</v>
      </c>
    </row>
    <row r="1337" spans="1:10" x14ac:dyDescent="0.3">
      <c r="A1337" s="128">
        <v>73511</v>
      </c>
      <c r="B1337" s="128" t="s">
        <v>58</v>
      </c>
      <c r="C1337" s="128" t="s">
        <v>2595</v>
      </c>
      <c r="D1337" s="128">
        <v>2019</v>
      </c>
      <c r="E1337" s="128" t="s">
        <v>32</v>
      </c>
      <c r="F1337" s="128" t="str">
        <f>'73511-11'!A$81</f>
        <v xml:space="preserve">   Nr.1b: Renten und dauernde Lasten </v>
      </c>
      <c r="G1337" s="130" t="s">
        <v>2743</v>
      </c>
      <c r="H1337" s="130" t="s">
        <v>2484</v>
      </c>
      <c r="I1337" s="128" t="s">
        <v>52</v>
      </c>
      <c r="J1337" s="134">
        <f>'73511-11'!Q$81</f>
        <v>7020</v>
      </c>
    </row>
    <row r="1338" spans="1:10" x14ac:dyDescent="0.3">
      <c r="A1338" s="128">
        <v>73511</v>
      </c>
      <c r="B1338" s="128" t="s">
        <v>58</v>
      </c>
      <c r="C1338" s="128" t="s">
        <v>2595</v>
      </c>
      <c r="D1338" s="128">
        <v>2019</v>
      </c>
      <c r="E1338" s="128" t="s">
        <v>32</v>
      </c>
      <c r="F1338" s="128" t="str">
        <f>'73511-11'!A$81</f>
        <v xml:space="preserve">   Nr.1b: Renten und dauernde Lasten </v>
      </c>
      <c r="G1338" s="130" t="s">
        <v>2744</v>
      </c>
      <c r="H1338" s="130" t="s">
        <v>2484</v>
      </c>
      <c r="I1338" s="130" t="s">
        <v>325</v>
      </c>
      <c r="J1338" s="134">
        <f>'73511-11'!R$81</f>
        <v>843</v>
      </c>
    </row>
    <row r="1339" spans="1:10" x14ac:dyDescent="0.3">
      <c r="A1339" s="128">
        <v>73511</v>
      </c>
      <c r="B1339" s="128" t="s">
        <v>58</v>
      </c>
      <c r="C1339" s="128" t="s">
        <v>2595</v>
      </c>
      <c r="D1339" s="128">
        <v>2019</v>
      </c>
      <c r="E1339" s="128" t="s">
        <v>32</v>
      </c>
      <c r="F1339" s="128" t="str">
        <f>'73511-11'!A$81</f>
        <v xml:space="preserve">   Nr.1b: Renten und dauernde Lasten </v>
      </c>
      <c r="G1339" s="130" t="s">
        <v>2744</v>
      </c>
      <c r="H1339" s="130" t="s">
        <v>2484</v>
      </c>
      <c r="I1339" s="128" t="s">
        <v>52</v>
      </c>
      <c r="J1339" s="134">
        <f>'73511-11'!S$81</f>
        <v>11018</v>
      </c>
    </row>
    <row r="1340" spans="1:10" x14ac:dyDescent="0.3">
      <c r="A1340" s="128">
        <v>73511</v>
      </c>
      <c r="B1340" s="128" t="s">
        <v>58</v>
      </c>
      <c r="C1340" s="128" t="s">
        <v>2595</v>
      </c>
      <c r="D1340" s="128">
        <v>2019</v>
      </c>
      <c r="E1340" s="128" t="s">
        <v>32</v>
      </c>
      <c r="F1340" s="128" t="str">
        <f>'73511-11'!A$81</f>
        <v xml:space="preserve">   Nr.1b: Renten und dauernde Lasten </v>
      </c>
      <c r="G1340" s="130" t="s">
        <v>2745</v>
      </c>
      <c r="H1340" s="130" t="s">
        <v>2484</v>
      </c>
      <c r="I1340" s="130" t="s">
        <v>325</v>
      </c>
      <c r="J1340" s="134">
        <f>'73511-11'!T$81</f>
        <v>144</v>
      </c>
    </row>
    <row r="1341" spans="1:10" x14ac:dyDescent="0.3">
      <c r="A1341" s="128">
        <v>73511</v>
      </c>
      <c r="B1341" s="128" t="s">
        <v>58</v>
      </c>
      <c r="C1341" s="128" t="s">
        <v>2595</v>
      </c>
      <c r="D1341" s="128">
        <v>2019</v>
      </c>
      <c r="E1341" s="128" t="s">
        <v>32</v>
      </c>
      <c r="F1341" s="128" t="str">
        <f>'73511-11'!A$81</f>
        <v xml:space="preserve">   Nr.1b: Renten und dauernde Lasten </v>
      </c>
      <c r="G1341" s="130" t="s">
        <v>2745</v>
      </c>
      <c r="H1341" s="130" t="s">
        <v>2484</v>
      </c>
      <c r="I1341" s="128" t="s">
        <v>52</v>
      </c>
      <c r="J1341" s="134">
        <f>'73511-11'!U$81</f>
        <v>6066</v>
      </c>
    </row>
    <row r="1342" spans="1:10" x14ac:dyDescent="0.3">
      <c r="A1342" s="128">
        <v>73511</v>
      </c>
      <c r="B1342" s="128" t="s">
        <v>58</v>
      </c>
      <c r="C1342" s="128" t="s">
        <v>2595</v>
      </c>
      <c r="D1342" s="128">
        <v>2019</v>
      </c>
      <c r="E1342" s="128" t="s">
        <v>32</v>
      </c>
      <c r="F1342" s="128" t="str">
        <f>'73511-11'!A$82</f>
        <v xml:space="preserve">   Nr.1c: Gewinnanteile der stillen Gesellschafter </v>
      </c>
      <c r="G1342" s="130" t="s">
        <v>2734</v>
      </c>
      <c r="H1342" s="130" t="s">
        <v>2484</v>
      </c>
      <c r="I1342" s="130" t="s">
        <v>325</v>
      </c>
      <c r="J1342" s="134">
        <f>'73511-11'!B$82</f>
        <v>8901</v>
      </c>
    </row>
    <row r="1343" spans="1:10" x14ac:dyDescent="0.3">
      <c r="A1343" s="128">
        <v>73511</v>
      </c>
      <c r="B1343" s="128" t="s">
        <v>58</v>
      </c>
      <c r="C1343" s="128" t="s">
        <v>2595</v>
      </c>
      <c r="D1343" s="128">
        <v>2019</v>
      </c>
      <c r="E1343" s="128" t="s">
        <v>32</v>
      </c>
      <c r="F1343" s="128" t="str">
        <f>'73511-11'!A$82</f>
        <v xml:space="preserve">   Nr.1c: Gewinnanteile der stillen Gesellschafter </v>
      </c>
      <c r="G1343" s="130" t="s">
        <v>2734</v>
      </c>
      <c r="H1343" s="130" t="s">
        <v>2484</v>
      </c>
      <c r="I1343" s="128" t="s">
        <v>52</v>
      </c>
      <c r="J1343" s="134">
        <f>'73511-11'!C$82</f>
        <v>-163471</v>
      </c>
    </row>
    <row r="1344" spans="1:10" x14ac:dyDescent="0.3">
      <c r="A1344" s="128">
        <v>73511</v>
      </c>
      <c r="B1344" s="128" t="s">
        <v>58</v>
      </c>
      <c r="C1344" s="128" t="s">
        <v>2595</v>
      </c>
      <c r="D1344" s="128">
        <v>2019</v>
      </c>
      <c r="E1344" s="128" t="s">
        <v>32</v>
      </c>
      <c r="F1344" s="128" t="str">
        <f>'73511-11'!A$82</f>
        <v xml:space="preserve">   Nr.1c: Gewinnanteile der stillen Gesellschafter </v>
      </c>
      <c r="G1344" s="130" t="s">
        <v>2737</v>
      </c>
      <c r="H1344" s="130" t="s">
        <v>2484</v>
      </c>
      <c r="I1344" s="130" t="s">
        <v>325</v>
      </c>
      <c r="J1344" s="134">
        <f>'73511-11'!D$82</f>
        <v>3487</v>
      </c>
    </row>
    <row r="1345" spans="1:10" x14ac:dyDescent="0.3">
      <c r="A1345" s="128">
        <v>73511</v>
      </c>
      <c r="B1345" s="128" t="s">
        <v>58</v>
      </c>
      <c r="C1345" s="128" t="s">
        <v>2595</v>
      </c>
      <c r="D1345" s="128">
        <v>2019</v>
      </c>
      <c r="E1345" s="128" t="s">
        <v>32</v>
      </c>
      <c r="F1345" s="128" t="str">
        <f>'73511-11'!A$82</f>
        <v xml:space="preserve">   Nr.1c: Gewinnanteile der stillen Gesellschafter </v>
      </c>
      <c r="G1345" s="130" t="s">
        <v>2737</v>
      </c>
      <c r="H1345" s="130" t="s">
        <v>2484</v>
      </c>
      <c r="I1345" s="128" t="s">
        <v>52</v>
      </c>
      <c r="J1345" s="134">
        <f>'73511-11'!E$82</f>
        <v>69761</v>
      </c>
    </row>
    <row r="1346" spans="1:10" x14ac:dyDescent="0.3">
      <c r="A1346" s="128">
        <v>73511</v>
      </c>
      <c r="B1346" s="128" t="s">
        <v>58</v>
      </c>
      <c r="C1346" s="128" t="s">
        <v>2595</v>
      </c>
      <c r="D1346" s="128">
        <v>2019</v>
      </c>
      <c r="E1346" s="128" t="s">
        <v>32</v>
      </c>
      <c r="F1346" s="128" t="str">
        <f>'73511-11'!A$82</f>
        <v xml:space="preserve">   Nr.1c: Gewinnanteile der stillen Gesellschafter </v>
      </c>
      <c r="G1346" s="130" t="s">
        <v>2738</v>
      </c>
      <c r="H1346" s="130" t="s">
        <v>2484</v>
      </c>
      <c r="I1346" s="130" t="s">
        <v>325</v>
      </c>
      <c r="J1346" s="134">
        <f>'73511-11'!F$82</f>
        <v>1938</v>
      </c>
    </row>
    <row r="1347" spans="1:10" x14ac:dyDescent="0.3">
      <c r="A1347" s="128">
        <v>73511</v>
      </c>
      <c r="B1347" s="128" t="s">
        <v>58</v>
      </c>
      <c r="C1347" s="128" t="s">
        <v>2595</v>
      </c>
      <c r="D1347" s="128">
        <v>2019</v>
      </c>
      <c r="E1347" s="128" t="s">
        <v>32</v>
      </c>
      <c r="F1347" s="128" t="str">
        <f>'73511-11'!A$82</f>
        <v xml:space="preserve">   Nr.1c: Gewinnanteile der stillen Gesellschafter </v>
      </c>
      <c r="G1347" s="130" t="s">
        <v>2738</v>
      </c>
      <c r="H1347" s="130" t="s">
        <v>2484</v>
      </c>
      <c r="I1347" s="128" t="s">
        <v>52</v>
      </c>
      <c r="J1347" s="134">
        <f>'73511-11'!G$82</f>
        <v>39857</v>
      </c>
    </row>
    <row r="1348" spans="1:10" x14ac:dyDescent="0.3">
      <c r="A1348" s="128">
        <v>73511</v>
      </c>
      <c r="B1348" s="128" t="s">
        <v>58</v>
      </c>
      <c r="C1348" s="128" t="s">
        <v>2595</v>
      </c>
      <c r="D1348" s="128">
        <v>2019</v>
      </c>
      <c r="E1348" s="128" t="s">
        <v>32</v>
      </c>
      <c r="F1348" s="128" t="str">
        <f>'73511-11'!A$82</f>
        <v xml:space="preserve">   Nr.1c: Gewinnanteile der stillen Gesellschafter </v>
      </c>
      <c r="G1348" s="130" t="s">
        <v>2739</v>
      </c>
      <c r="H1348" s="130" t="s">
        <v>2484</v>
      </c>
      <c r="I1348" s="130" t="s">
        <v>325</v>
      </c>
      <c r="J1348" s="134">
        <f>'73511-11'!H$82</f>
        <v>1144</v>
      </c>
    </row>
    <row r="1349" spans="1:10" x14ac:dyDescent="0.3">
      <c r="A1349" s="128">
        <v>73511</v>
      </c>
      <c r="B1349" s="128" t="s">
        <v>58</v>
      </c>
      <c r="C1349" s="128" t="s">
        <v>2595</v>
      </c>
      <c r="D1349" s="128">
        <v>2019</v>
      </c>
      <c r="E1349" s="128" t="s">
        <v>32</v>
      </c>
      <c r="F1349" s="128" t="str">
        <f>'73511-11'!A$82</f>
        <v xml:space="preserve">   Nr.1c: Gewinnanteile der stillen Gesellschafter </v>
      </c>
      <c r="G1349" s="130" t="s">
        <v>2739</v>
      </c>
      <c r="H1349" s="130" t="s">
        <v>2484</v>
      </c>
      <c r="I1349" s="128" t="s">
        <v>52</v>
      </c>
      <c r="J1349" s="134">
        <f>'73511-11'!I$82</f>
        <v>26129</v>
      </c>
    </row>
    <row r="1350" spans="1:10" x14ac:dyDescent="0.3">
      <c r="A1350" s="128">
        <v>73511</v>
      </c>
      <c r="B1350" s="128" t="s">
        <v>58</v>
      </c>
      <c r="C1350" s="128" t="s">
        <v>2595</v>
      </c>
      <c r="D1350" s="128">
        <v>2019</v>
      </c>
      <c r="E1350" s="128" t="s">
        <v>32</v>
      </c>
      <c r="F1350" s="128" t="str">
        <f>'73511-11'!A$82</f>
        <v xml:space="preserve">   Nr.1c: Gewinnanteile der stillen Gesellschafter </v>
      </c>
      <c r="G1350" s="130" t="s">
        <v>2740</v>
      </c>
      <c r="H1350" s="130" t="s">
        <v>2484</v>
      </c>
      <c r="I1350" s="130" t="s">
        <v>325</v>
      </c>
      <c r="J1350" s="134">
        <f>'73511-11'!J$82</f>
        <v>405</v>
      </c>
    </row>
    <row r="1351" spans="1:10" x14ac:dyDescent="0.3">
      <c r="A1351" s="128">
        <v>73511</v>
      </c>
      <c r="B1351" s="128" t="s">
        <v>58</v>
      </c>
      <c r="C1351" s="128" t="s">
        <v>2595</v>
      </c>
      <c r="D1351" s="128">
        <v>2019</v>
      </c>
      <c r="E1351" s="128" t="s">
        <v>32</v>
      </c>
      <c r="F1351" s="128" t="str">
        <f>'73511-11'!A$82</f>
        <v xml:space="preserve">   Nr.1c: Gewinnanteile der stillen Gesellschafter </v>
      </c>
      <c r="G1351" s="130" t="s">
        <v>2740</v>
      </c>
      <c r="H1351" s="130" t="s">
        <v>2484</v>
      </c>
      <c r="I1351" s="128" t="s">
        <v>52</v>
      </c>
      <c r="J1351" s="134">
        <f>'73511-11'!K$82</f>
        <v>3774</v>
      </c>
    </row>
    <row r="1352" spans="1:10" x14ac:dyDescent="0.3">
      <c r="A1352" s="128">
        <v>73511</v>
      </c>
      <c r="B1352" s="128" t="s">
        <v>58</v>
      </c>
      <c r="C1352" s="128" t="s">
        <v>2595</v>
      </c>
      <c r="D1352" s="128">
        <v>2019</v>
      </c>
      <c r="E1352" s="128" t="s">
        <v>32</v>
      </c>
      <c r="F1352" s="128" t="str">
        <f>'73511-11'!A$82</f>
        <v xml:space="preserve">   Nr.1c: Gewinnanteile der stillen Gesellschafter </v>
      </c>
      <c r="G1352" s="130" t="s">
        <v>2741</v>
      </c>
      <c r="H1352" s="130" t="s">
        <v>2484</v>
      </c>
      <c r="I1352" s="130" t="s">
        <v>325</v>
      </c>
      <c r="J1352" s="134">
        <f>'73511-11'!L$82</f>
        <v>5414</v>
      </c>
    </row>
    <row r="1353" spans="1:10" x14ac:dyDescent="0.3">
      <c r="A1353" s="128">
        <v>73511</v>
      </c>
      <c r="B1353" s="128" t="s">
        <v>58</v>
      </c>
      <c r="C1353" s="128" t="s">
        <v>2595</v>
      </c>
      <c r="D1353" s="128">
        <v>2019</v>
      </c>
      <c r="E1353" s="128" t="s">
        <v>32</v>
      </c>
      <c r="F1353" s="128" t="str">
        <f>'73511-11'!A$82</f>
        <v xml:space="preserve">   Nr.1c: Gewinnanteile der stillen Gesellschafter </v>
      </c>
      <c r="G1353" s="130" t="s">
        <v>2741</v>
      </c>
      <c r="H1353" s="130" t="s">
        <v>2484</v>
      </c>
      <c r="I1353" s="128" t="s">
        <v>52</v>
      </c>
      <c r="J1353" s="134">
        <f>'73511-11'!M$82</f>
        <v>-233232</v>
      </c>
    </row>
    <row r="1354" spans="1:10" x14ac:dyDescent="0.3">
      <c r="A1354" s="128">
        <v>73511</v>
      </c>
      <c r="B1354" s="128" t="s">
        <v>58</v>
      </c>
      <c r="C1354" s="128" t="s">
        <v>2595</v>
      </c>
      <c r="D1354" s="128">
        <v>2019</v>
      </c>
      <c r="E1354" s="128" t="s">
        <v>32</v>
      </c>
      <c r="F1354" s="128" t="str">
        <f>'73511-11'!A$82</f>
        <v xml:space="preserve">   Nr.1c: Gewinnanteile der stillen Gesellschafter </v>
      </c>
      <c r="G1354" s="130" t="s">
        <v>2742</v>
      </c>
      <c r="H1354" s="130" t="s">
        <v>2484</v>
      </c>
      <c r="I1354" s="130" t="s">
        <v>325</v>
      </c>
      <c r="J1354" s="134">
        <f>'73511-11'!N$82</f>
        <v>416</v>
      </c>
    </row>
    <row r="1355" spans="1:10" x14ac:dyDescent="0.3">
      <c r="A1355" s="128">
        <v>73511</v>
      </c>
      <c r="B1355" s="128" t="s">
        <v>58</v>
      </c>
      <c r="C1355" s="128" t="s">
        <v>2595</v>
      </c>
      <c r="D1355" s="128">
        <v>2019</v>
      </c>
      <c r="E1355" s="128" t="s">
        <v>32</v>
      </c>
      <c r="F1355" s="128" t="str">
        <f>'73511-11'!A$82</f>
        <v xml:space="preserve">   Nr.1c: Gewinnanteile der stillen Gesellschafter </v>
      </c>
      <c r="G1355" s="130" t="s">
        <v>2742</v>
      </c>
      <c r="H1355" s="130" t="s">
        <v>2484</v>
      </c>
      <c r="I1355" s="128" t="s">
        <v>52</v>
      </c>
      <c r="J1355" s="134">
        <f>'73511-11'!O$82</f>
        <v>5174</v>
      </c>
    </row>
    <row r="1356" spans="1:10" x14ac:dyDescent="0.3">
      <c r="A1356" s="128">
        <v>73511</v>
      </c>
      <c r="B1356" s="128" t="s">
        <v>58</v>
      </c>
      <c r="C1356" s="128" t="s">
        <v>2595</v>
      </c>
      <c r="D1356" s="128">
        <v>2019</v>
      </c>
      <c r="E1356" s="128" t="s">
        <v>32</v>
      </c>
      <c r="F1356" s="128" t="str">
        <f>'73511-11'!A$82</f>
        <v xml:space="preserve">   Nr.1c: Gewinnanteile der stillen Gesellschafter </v>
      </c>
      <c r="G1356" s="130" t="s">
        <v>2743</v>
      </c>
      <c r="H1356" s="130" t="s">
        <v>2484</v>
      </c>
      <c r="I1356" s="130" t="s">
        <v>325</v>
      </c>
      <c r="J1356" s="134">
        <f>'73511-11'!P$82</f>
        <v>1488</v>
      </c>
    </row>
    <row r="1357" spans="1:10" x14ac:dyDescent="0.3">
      <c r="A1357" s="128">
        <v>73511</v>
      </c>
      <c r="B1357" s="128" t="s">
        <v>58</v>
      </c>
      <c r="C1357" s="128" t="s">
        <v>2595</v>
      </c>
      <c r="D1357" s="128">
        <v>2019</v>
      </c>
      <c r="E1357" s="128" t="s">
        <v>32</v>
      </c>
      <c r="F1357" s="128" t="str">
        <f>'73511-11'!A$82</f>
        <v xml:space="preserve">   Nr.1c: Gewinnanteile der stillen Gesellschafter </v>
      </c>
      <c r="G1357" s="130" t="s">
        <v>2743</v>
      </c>
      <c r="H1357" s="130" t="s">
        <v>2484</v>
      </c>
      <c r="I1357" s="128" t="s">
        <v>52</v>
      </c>
      <c r="J1357" s="134">
        <f>'73511-11'!Q$82</f>
        <v>29948</v>
      </c>
    </row>
    <row r="1358" spans="1:10" x14ac:dyDescent="0.3">
      <c r="A1358" s="128">
        <v>73511</v>
      </c>
      <c r="B1358" s="128" t="s">
        <v>58</v>
      </c>
      <c r="C1358" s="128" t="s">
        <v>2595</v>
      </c>
      <c r="D1358" s="128">
        <v>2019</v>
      </c>
      <c r="E1358" s="128" t="s">
        <v>32</v>
      </c>
      <c r="F1358" s="128" t="str">
        <f>'73511-11'!A$82</f>
        <v xml:space="preserve">   Nr.1c: Gewinnanteile der stillen Gesellschafter </v>
      </c>
      <c r="G1358" s="130" t="s">
        <v>2744</v>
      </c>
      <c r="H1358" s="130" t="s">
        <v>2484</v>
      </c>
      <c r="I1358" s="130" t="s">
        <v>325</v>
      </c>
      <c r="J1358" s="134">
        <f>'73511-11'!R$82</f>
        <v>2783</v>
      </c>
    </row>
    <row r="1359" spans="1:10" x14ac:dyDescent="0.3">
      <c r="A1359" s="128">
        <v>73511</v>
      </c>
      <c r="B1359" s="128" t="s">
        <v>58</v>
      </c>
      <c r="C1359" s="128" t="s">
        <v>2595</v>
      </c>
      <c r="D1359" s="128">
        <v>2019</v>
      </c>
      <c r="E1359" s="128" t="s">
        <v>32</v>
      </c>
      <c r="F1359" s="128" t="str">
        <f>'73511-11'!A$82</f>
        <v xml:space="preserve">   Nr.1c: Gewinnanteile der stillen Gesellschafter </v>
      </c>
      <c r="G1359" s="130" t="s">
        <v>2744</v>
      </c>
      <c r="H1359" s="130" t="s">
        <v>2484</v>
      </c>
      <c r="I1359" s="128" t="s">
        <v>52</v>
      </c>
      <c r="J1359" s="134">
        <f>'73511-11'!S$82</f>
        <v>102231</v>
      </c>
    </row>
    <row r="1360" spans="1:10" x14ac:dyDescent="0.3">
      <c r="A1360" s="128">
        <v>73511</v>
      </c>
      <c r="B1360" s="128" t="s">
        <v>58</v>
      </c>
      <c r="C1360" s="128" t="s">
        <v>2595</v>
      </c>
      <c r="D1360" s="128">
        <v>2019</v>
      </c>
      <c r="E1360" s="128" t="s">
        <v>32</v>
      </c>
      <c r="F1360" s="128" t="str">
        <f>'73511-11'!A$82</f>
        <v xml:space="preserve">   Nr.1c: Gewinnanteile der stillen Gesellschafter </v>
      </c>
      <c r="G1360" s="130" t="s">
        <v>2745</v>
      </c>
      <c r="H1360" s="130" t="s">
        <v>2484</v>
      </c>
      <c r="I1360" s="130" t="s">
        <v>325</v>
      </c>
      <c r="J1360" s="134">
        <f>'73511-11'!T$82</f>
        <v>727</v>
      </c>
    </row>
    <row r="1361" spans="1:10" x14ac:dyDescent="0.3">
      <c r="A1361" s="128">
        <v>73511</v>
      </c>
      <c r="B1361" s="128" t="s">
        <v>58</v>
      </c>
      <c r="C1361" s="128" t="s">
        <v>2595</v>
      </c>
      <c r="D1361" s="128">
        <v>2019</v>
      </c>
      <c r="E1361" s="128" t="s">
        <v>32</v>
      </c>
      <c r="F1361" s="128" t="str">
        <f>'73511-11'!A$82</f>
        <v xml:space="preserve">   Nr.1c: Gewinnanteile der stillen Gesellschafter </v>
      </c>
      <c r="G1361" s="130" t="s">
        <v>2745</v>
      </c>
      <c r="H1361" s="130" t="s">
        <v>2484</v>
      </c>
      <c r="I1361" s="128" t="s">
        <v>52</v>
      </c>
      <c r="J1361" s="134">
        <f>'73511-11'!U$82</f>
        <v>-370585</v>
      </c>
    </row>
    <row r="1362" spans="1:10" x14ac:dyDescent="0.3">
      <c r="A1362" s="128">
        <v>73511</v>
      </c>
      <c r="B1362" s="128" t="s">
        <v>58</v>
      </c>
      <c r="C1362" s="128" t="s">
        <v>2595</v>
      </c>
      <c r="D1362" s="128">
        <v>2019</v>
      </c>
      <c r="E1362" s="128" t="s">
        <v>32</v>
      </c>
      <c r="F1362" s="128" t="str">
        <f>'73511-11'!A$83</f>
        <v xml:space="preserve">   Nr.1d: ein Fünftel der Miet- und Pachtzinsen für bewegliche Wirtschaftsgüter </v>
      </c>
      <c r="G1362" s="130" t="s">
        <v>2734</v>
      </c>
      <c r="H1362" s="130" t="s">
        <v>2484</v>
      </c>
      <c r="I1362" s="130" t="s">
        <v>325</v>
      </c>
      <c r="J1362" s="134">
        <f>'73511-11'!B$83</f>
        <v>1120477</v>
      </c>
    </row>
    <row r="1363" spans="1:10" x14ac:dyDescent="0.3">
      <c r="A1363" s="128">
        <v>73511</v>
      </c>
      <c r="B1363" s="128" t="s">
        <v>58</v>
      </c>
      <c r="C1363" s="128" t="s">
        <v>2595</v>
      </c>
      <c r="D1363" s="128">
        <v>2019</v>
      </c>
      <c r="E1363" s="128" t="s">
        <v>32</v>
      </c>
      <c r="F1363" s="128" t="str">
        <f>'73511-11'!A$83</f>
        <v xml:space="preserve">   Nr.1d: ein Fünftel der Miet- und Pachtzinsen für bewegliche Wirtschaftsgüter </v>
      </c>
      <c r="G1363" s="130" t="s">
        <v>2734</v>
      </c>
      <c r="H1363" s="130" t="s">
        <v>2484</v>
      </c>
      <c r="I1363" s="128" t="s">
        <v>52</v>
      </c>
      <c r="J1363" s="134">
        <f>'73511-11'!C$83</f>
        <v>7163458</v>
      </c>
    </row>
    <row r="1364" spans="1:10" x14ac:dyDescent="0.3">
      <c r="A1364" s="128">
        <v>73511</v>
      </c>
      <c r="B1364" s="128" t="s">
        <v>58</v>
      </c>
      <c r="C1364" s="128" t="s">
        <v>2595</v>
      </c>
      <c r="D1364" s="128">
        <v>2019</v>
      </c>
      <c r="E1364" s="128" t="s">
        <v>32</v>
      </c>
      <c r="F1364" s="128" t="str">
        <f>'73511-11'!A$83</f>
        <v xml:space="preserve">   Nr.1d: ein Fünftel der Miet- und Pachtzinsen für bewegliche Wirtschaftsgüter </v>
      </c>
      <c r="G1364" s="130" t="s">
        <v>2737</v>
      </c>
      <c r="H1364" s="130" t="s">
        <v>2484</v>
      </c>
      <c r="I1364" s="130" t="s">
        <v>325</v>
      </c>
      <c r="J1364" s="134">
        <f>'73511-11'!D$83</f>
        <v>407561</v>
      </c>
    </row>
    <row r="1365" spans="1:10" x14ac:dyDescent="0.3">
      <c r="A1365" s="128">
        <v>73511</v>
      </c>
      <c r="B1365" s="128" t="s">
        <v>58</v>
      </c>
      <c r="C1365" s="128" t="s">
        <v>2595</v>
      </c>
      <c r="D1365" s="128">
        <v>2019</v>
      </c>
      <c r="E1365" s="128" t="s">
        <v>32</v>
      </c>
      <c r="F1365" s="128" t="str">
        <f>'73511-11'!A$83</f>
        <v xml:space="preserve">   Nr.1d: ein Fünftel der Miet- und Pachtzinsen für bewegliche Wirtschaftsgüter </v>
      </c>
      <c r="G1365" s="130" t="s">
        <v>2737</v>
      </c>
      <c r="H1365" s="130" t="s">
        <v>2484</v>
      </c>
      <c r="I1365" s="128" t="s">
        <v>52</v>
      </c>
      <c r="J1365" s="134">
        <f>'73511-11'!E$83</f>
        <v>1776105</v>
      </c>
    </row>
    <row r="1366" spans="1:10" x14ac:dyDescent="0.3">
      <c r="A1366" s="128">
        <v>73511</v>
      </c>
      <c r="B1366" s="128" t="s">
        <v>58</v>
      </c>
      <c r="C1366" s="128" t="s">
        <v>2595</v>
      </c>
      <c r="D1366" s="128">
        <v>2019</v>
      </c>
      <c r="E1366" s="128" t="s">
        <v>32</v>
      </c>
      <c r="F1366" s="128" t="str">
        <f>'73511-11'!A$83</f>
        <v xml:space="preserve">   Nr.1d: ein Fünftel der Miet- und Pachtzinsen für bewegliche Wirtschaftsgüter </v>
      </c>
      <c r="G1366" s="130" t="s">
        <v>2738</v>
      </c>
      <c r="H1366" s="130" t="s">
        <v>2484</v>
      </c>
      <c r="I1366" s="130" t="s">
        <v>325</v>
      </c>
      <c r="J1366" s="134">
        <f>'73511-11'!F$83</f>
        <v>184614</v>
      </c>
    </row>
    <row r="1367" spans="1:10" x14ac:dyDescent="0.3">
      <c r="A1367" s="128">
        <v>73511</v>
      </c>
      <c r="B1367" s="128" t="s">
        <v>58</v>
      </c>
      <c r="C1367" s="128" t="s">
        <v>2595</v>
      </c>
      <c r="D1367" s="128">
        <v>2019</v>
      </c>
      <c r="E1367" s="128" t="s">
        <v>32</v>
      </c>
      <c r="F1367" s="128" t="str">
        <f>'73511-11'!A$83</f>
        <v xml:space="preserve">   Nr.1d: ein Fünftel der Miet- und Pachtzinsen für bewegliche Wirtschaftsgüter </v>
      </c>
      <c r="G1367" s="130" t="s">
        <v>2738</v>
      </c>
      <c r="H1367" s="130" t="s">
        <v>2484</v>
      </c>
      <c r="I1367" s="128" t="s">
        <v>52</v>
      </c>
      <c r="J1367" s="134">
        <f>'73511-11'!G$83</f>
        <v>1209957</v>
      </c>
    </row>
    <row r="1368" spans="1:10" x14ac:dyDescent="0.3">
      <c r="A1368" s="128">
        <v>73511</v>
      </c>
      <c r="B1368" s="128" t="s">
        <v>58</v>
      </c>
      <c r="C1368" s="128" t="s">
        <v>2595</v>
      </c>
      <c r="D1368" s="128">
        <v>2019</v>
      </c>
      <c r="E1368" s="128" t="s">
        <v>32</v>
      </c>
      <c r="F1368" s="128" t="str">
        <f>'73511-11'!A$83</f>
        <v xml:space="preserve">   Nr.1d: ein Fünftel der Miet- und Pachtzinsen für bewegliche Wirtschaftsgüter </v>
      </c>
      <c r="G1368" s="130" t="s">
        <v>2739</v>
      </c>
      <c r="H1368" s="130" t="s">
        <v>2484</v>
      </c>
      <c r="I1368" s="130" t="s">
        <v>325</v>
      </c>
      <c r="J1368" s="134">
        <f>'73511-11'!H$83</f>
        <v>91370</v>
      </c>
    </row>
    <row r="1369" spans="1:10" x14ac:dyDescent="0.3">
      <c r="A1369" s="128">
        <v>73511</v>
      </c>
      <c r="B1369" s="128" t="s">
        <v>58</v>
      </c>
      <c r="C1369" s="128" t="s">
        <v>2595</v>
      </c>
      <c r="D1369" s="128">
        <v>2019</v>
      </c>
      <c r="E1369" s="128" t="s">
        <v>32</v>
      </c>
      <c r="F1369" s="128" t="str">
        <f>'73511-11'!A$83</f>
        <v xml:space="preserve">   Nr.1d: ein Fünftel der Miet- und Pachtzinsen für bewegliche Wirtschaftsgüter </v>
      </c>
      <c r="G1369" s="130" t="s">
        <v>2739</v>
      </c>
      <c r="H1369" s="130" t="s">
        <v>2484</v>
      </c>
      <c r="I1369" s="128" t="s">
        <v>52</v>
      </c>
      <c r="J1369" s="134">
        <f>'73511-11'!I$83</f>
        <v>439385</v>
      </c>
    </row>
    <row r="1370" spans="1:10" x14ac:dyDescent="0.3">
      <c r="A1370" s="128">
        <v>73511</v>
      </c>
      <c r="B1370" s="128" t="s">
        <v>58</v>
      </c>
      <c r="C1370" s="128" t="s">
        <v>2595</v>
      </c>
      <c r="D1370" s="128">
        <v>2019</v>
      </c>
      <c r="E1370" s="128" t="s">
        <v>32</v>
      </c>
      <c r="F1370" s="128" t="str">
        <f>'73511-11'!A$83</f>
        <v xml:space="preserve">   Nr.1d: ein Fünftel der Miet- und Pachtzinsen für bewegliche Wirtschaftsgüter </v>
      </c>
      <c r="G1370" s="130" t="s">
        <v>2740</v>
      </c>
      <c r="H1370" s="130" t="s">
        <v>2484</v>
      </c>
      <c r="I1370" s="130" t="s">
        <v>325</v>
      </c>
      <c r="J1370" s="134">
        <f>'73511-11'!J$83</f>
        <v>131577</v>
      </c>
    </row>
    <row r="1371" spans="1:10" x14ac:dyDescent="0.3">
      <c r="A1371" s="128">
        <v>73511</v>
      </c>
      <c r="B1371" s="128" t="s">
        <v>58</v>
      </c>
      <c r="C1371" s="128" t="s">
        <v>2595</v>
      </c>
      <c r="D1371" s="128">
        <v>2019</v>
      </c>
      <c r="E1371" s="128" t="s">
        <v>32</v>
      </c>
      <c r="F1371" s="128" t="str">
        <f>'73511-11'!A$83</f>
        <v xml:space="preserve">   Nr.1d: ein Fünftel der Miet- und Pachtzinsen für bewegliche Wirtschaftsgüter </v>
      </c>
      <c r="G1371" s="130" t="s">
        <v>2740</v>
      </c>
      <c r="H1371" s="130" t="s">
        <v>2484</v>
      </c>
      <c r="I1371" s="128" t="s">
        <v>52</v>
      </c>
      <c r="J1371" s="134">
        <f>'73511-11'!K$83</f>
        <v>126762</v>
      </c>
    </row>
    <row r="1372" spans="1:10" x14ac:dyDescent="0.3">
      <c r="A1372" s="128">
        <v>73511</v>
      </c>
      <c r="B1372" s="128" t="s">
        <v>58</v>
      </c>
      <c r="C1372" s="128" t="s">
        <v>2595</v>
      </c>
      <c r="D1372" s="128">
        <v>2019</v>
      </c>
      <c r="E1372" s="128" t="s">
        <v>32</v>
      </c>
      <c r="F1372" s="128" t="str">
        <f>'73511-11'!A$83</f>
        <v xml:space="preserve">   Nr.1d: ein Fünftel der Miet- und Pachtzinsen für bewegliche Wirtschaftsgüter </v>
      </c>
      <c r="G1372" s="130" t="s">
        <v>2741</v>
      </c>
      <c r="H1372" s="130" t="s">
        <v>2484</v>
      </c>
      <c r="I1372" s="130" t="s">
        <v>325</v>
      </c>
      <c r="J1372" s="134">
        <f>'73511-11'!L$83</f>
        <v>712916</v>
      </c>
    </row>
    <row r="1373" spans="1:10" x14ac:dyDescent="0.3">
      <c r="A1373" s="128">
        <v>73511</v>
      </c>
      <c r="B1373" s="128" t="s">
        <v>58</v>
      </c>
      <c r="C1373" s="128" t="s">
        <v>2595</v>
      </c>
      <c r="D1373" s="128">
        <v>2019</v>
      </c>
      <c r="E1373" s="128" t="s">
        <v>32</v>
      </c>
      <c r="F1373" s="128" t="str">
        <f>'73511-11'!A$83</f>
        <v xml:space="preserve">   Nr.1d: ein Fünftel der Miet- und Pachtzinsen für bewegliche Wirtschaftsgüter </v>
      </c>
      <c r="G1373" s="130" t="s">
        <v>2741</v>
      </c>
      <c r="H1373" s="130" t="s">
        <v>2484</v>
      </c>
      <c r="I1373" s="128" t="s">
        <v>52</v>
      </c>
      <c r="J1373" s="134">
        <f>'73511-11'!M$83</f>
        <v>5387353</v>
      </c>
    </row>
    <row r="1374" spans="1:10" x14ac:dyDescent="0.3">
      <c r="A1374" s="128">
        <v>73511</v>
      </c>
      <c r="B1374" s="128" t="s">
        <v>58</v>
      </c>
      <c r="C1374" s="128" t="s">
        <v>2595</v>
      </c>
      <c r="D1374" s="128">
        <v>2019</v>
      </c>
      <c r="E1374" s="128" t="s">
        <v>32</v>
      </c>
      <c r="F1374" s="128" t="str">
        <f>'73511-11'!A$83</f>
        <v xml:space="preserve">   Nr.1d: ein Fünftel der Miet- und Pachtzinsen für bewegliche Wirtschaftsgüter </v>
      </c>
      <c r="G1374" s="130" t="s">
        <v>2742</v>
      </c>
      <c r="H1374" s="130" t="s">
        <v>2484</v>
      </c>
      <c r="I1374" s="130" t="s">
        <v>325</v>
      </c>
      <c r="J1374" s="134">
        <f>'73511-11'!N$83</f>
        <v>60487</v>
      </c>
    </row>
    <row r="1375" spans="1:10" x14ac:dyDescent="0.3">
      <c r="A1375" s="128">
        <v>73511</v>
      </c>
      <c r="B1375" s="128" t="s">
        <v>58</v>
      </c>
      <c r="C1375" s="128" t="s">
        <v>2595</v>
      </c>
      <c r="D1375" s="128">
        <v>2019</v>
      </c>
      <c r="E1375" s="128" t="s">
        <v>32</v>
      </c>
      <c r="F1375" s="128" t="str">
        <f>'73511-11'!A$83</f>
        <v xml:space="preserve">   Nr.1d: ein Fünftel der Miet- und Pachtzinsen für bewegliche Wirtschaftsgüter </v>
      </c>
      <c r="G1375" s="130" t="s">
        <v>2742</v>
      </c>
      <c r="H1375" s="130" t="s">
        <v>2484</v>
      </c>
      <c r="I1375" s="128" t="s">
        <v>52</v>
      </c>
      <c r="J1375" s="134">
        <f>'73511-11'!O$83</f>
        <v>214514</v>
      </c>
    </row>
    <row r="1376" spans="1:10" x14ac:dyDescent="0.3">
      <c r="A1376" s="128">
        <v>73511</v>
      </c>
      <c r="B1376" s="128" t="s">
        <v>58</v>
      </c>
      <c r="C1376" s="128" t="s">
        <v>2595</v>
      </c>
      <c r="D1376" s="128">
        <v>2019</v>
      </c>
      <c r="E1376" s="128" t="s">
        <v>32</v>
      </c>
      <c r="F1376" s="128" t="str">
        <f>'73511-11'!A$83</f>
        <v xml:space="preserve">   Nr.1d: ein Fünftel der Miet- und Pachtzinsen für bewegliche Wirtschaftsgüter </v>
      </c>
      <c r="G1376" s="130" t="s">
        <v>2743</v>
      </c>
      <c r="H1376" s="130" t="s">
        <v>2484</v>
      </c>
      <c r="I1376" s="130" t="s">
        <v>325</v>
      </c>
      <c r="J1376" s="134">
        <f>'73511-11'!P$83</f>
        <v>377093</v>
      </c>
    </row>
    <row r="1377" spans="1:10" x14ac:dyDescent="0.3">
      <c r="A1377" s="128">
        <v>73511</v>
      </c>
      <c r="B1377" s="128" t="s">
        <v>58</v>
      </c>
      <c r="C1377" s="128" t="s">
        <v>2595</v>
      </c>
      <c r="D1377" s="128">
        <v>2019</v>
      </c>
      <c r="E1377" s="128" t="s">
        <v>32</v>
      </c>
      <c r="F1377" s="128" t="str">
        <f>'73511-11'!A$83</f>
        <v xml:space="preserve">   Nr.1d: ein Fünftel der Miet- und Pachtzinsen für bewegliche Wirtschaftsgüter </v>
      </c>
      <c r="G1377" s="130" t="s">
        <v>2743</v>
      </c>
      <c r="H1377" s="130" t="s">
        <v>2484</v>
      </c>
      <c r="I1377" s="128" t="s">
        <v>52</v>
      </c>
      <c r="J1377" s="134">
        <f>'73511-11'!Q$83</f>
        <v>812530</v>
      </c>
    </row>
    <row r="1378" spans="1:10" x14ac:dyDescent="0.3">
      <c r="A1378" s="128">
        <v>73511</v>
      </c>
      <c r="B1378" s="128" t="s">
        <v>58</v>
      </c>
      <c r="C1378" s="128" t="s">
        <v>2595</v>
      </c>
      <c r="D1378" s="128">
        <v>2019</v>
      </c>
      <c r="E1378" s="128" t="s">
        <v>32</v>
      </c>
      <c r="F1378" s="128" t="str">
        <f>'73511-11'!A$83</f>
        <v xml:space="preserve">   Nr.1d: ein Fünftel der Miet- und Pachtzinsen für bewegliche Wirtschaftsgüter </v>
      </c>
      <c r="G1378" s="130" t="s">
        <v>2744</v>
      </c>
      <c r="H1378" s="130" t="s">
        <v>2484</v>
      </c>
      <c r="I1378" s="130" t="s">
        <v>325</v>
      </c>
      <c r="J1378" s="134">
        <f>'73511-11'!R$83</f>
        <v>248638</v>
      </c>
    </row>
    <row r="1379" spans="1:10" x14ac:dyDescent="0.3">
      <c r="A1379" s="128">
        <v>73511</v>
      </c>
      <c r="B1379" s="128" t="s">
        <v>58</v>
      </c>
      <c r="C1379" s="128" t="s">
        <v>2595</v>
      </c>
      <c r="D1379" s="128">
        <v>2019</v>
      </c>
      <c r="E1379" s="128" t="s">
        <v>32</v>
      </c>
      <c r="F1379" s="128" t="str">
        <f>'73511-11'!A$83</f>
        <v xml:space="preserve">   Nr.1d: ein Fünftel der Miet- und Pachtzinsen für bewegliche Wirtschaftsgüter </v>
      </c>
      <c r="G1379" s="130" t="s">
        <v>2744</v>
      </c>
      <c r="H1379" s="130" t="s">
        <v>2484</v>
      </c>
      <c r="I1379" s="128" t="s">
        <v>52</v>
      </c>
      <c r="J1379" s="134">
        <f>'73511-11'!S$83</f>
        <v>2109622</v>
      </c>
    </row>
    <row r="1380" spans="1:10" x14ac:dyDescent="0.3">
      <c r="A1380" s="128">
        <v>73511</v>
      </c>
      <c r="B1380" s="128" t="s">
        <v>58</v>
      </c>
      <c r="C1380" s="128" t="s">
        <v>2595</v>
      </c>
      <c r="D1380" s="128">
        <v>2019</v>
      </c>
      <c r="E1380" s="128" t="s">
        <v>32</v>
      </c>
      <c r="F1380" s="128" t="str">
        <f>'73511-11'!A$83</f>
        <v xml:space="preserve">   Nr.1d: ein Fünftel der Miet- und Pachtzinsen für bewegliche Wirtschaftsgüter </v>
      </c>
      <c r="G1380" s="130" t="s">
        <v>2745</v>
      </c>
      <c r="H1380" s="130" t="s">
        <v>2484</v>
      </c>
      <c r="I1380" s="130" t="s">
        <v>325</v>
      </c>
      <c r="J1380" s="134">
        <f>'73511-11'!T$83</f>
        <v>26698</v>
      </c>
    </row>
    <row r="1381" spans="1:10" x14ac:dyDescent="0.3">
      <c r="A1381" s="128">
        <v>73511</v>
      </c>
      <c r="B1381" s="128" t="s">
        <v>58</v>
      </c>
      <c r="C1381" s="128" t="s">
        <v>2595</v>
      </c>
      <c r="D1381" s="128">
        <v>2019</v>
      </c>
      <c r="E1381" s="128" t="s">
        <v>32</v>
      </c>
      <c r="F1381" s="128" t="str">
        <f>'73511-11'!A$83</f>
        <v xml:space="preserve">   Nr.1d: ein Fünftel der Miet- und Pachtzinsen für bewegliche Wirtschaftsgüter </v>
      </c>
      <c r="G1381" s="130" t="s">
        <v>2745</v>
      </c>
      <c r="H1381" s="130" t="s">
        <v>2484</v>
      </c>
      <c r="I1381" s="128" t="s">
        <v>52</v>
      </c>
      <c r="J1381" s="134">
        <f>'73511-11'!U$83</f>
        <v>2250687</v>
      </c>
    </row>
    <row r="1382" spans="1:10" x14ac:dyDescent="0.3">
      <c r="A1382" s="128">
        <v>73511</v>
      </c>
      <c r="B1382" s="128" t="s">
        <v>58</v>
      </c>
      <c r="C1382" s="128" t="s">
        <v>2595</v>
      </c>
      <c r="D1382" s="128">
        <v>2019</v>
      </c>
      <c r="E1382" s="128" t="s">
        <v>32</v>
      </c>
      <c r="F1382" s="128" t="str">
        <f>'73511-11'!A$84</f>
        <v xml:space="preserve">   Nr.1e: die Hälfte der Miet- und Pachtzinsen für unbewegliche Wirtschaftsgüter </v>
      </c>
      <c r="G1382" s="130" t="s">
        <v>2734</v>
      </c>
      <c r="H1382" s="130" t="s">
        <v>2484</v>
      </c>
      <c r="I1382" s="130" t="s">
        <v>325</v>
      </c>
      <c r="J1382" s="134">
        <f>'73511-11'!B$84</f>
        <v>1557101</v>
      </c>
    </row>
    <row r="1383" spans="1:10" x14ac:dyDescent="0.3">
      <c r="A1383" s="128">
        <v>73511</v>
      </c>
      <c r="B1383" s="128" t="s">
        <v>58</v>
      </c>
      <c r="C1383" s="128" t="s">
        <v>2595</v>
      </c>
      <c r="D1383" s="128">
        <v>2019</v>
      </c>
      <c r="E1383" s="128" t="s">
        <v>32</v>
      </c>
      <c r="F1383" s="128" t="str">
        <f>'73511-11'!A$84</f>
        <v xml:space="preserve">   Nr.1e: die Hälfte der Miet- und Pachtzinsen für unbewegliche Wirtschaftsgüter </v>
      </c>
      <c r="G1383" s="130" t="s">
        <v>2734</v>
      </c>
      <c r="H1383" s="130" t="s">
        <v>2484</v>
      </c>
      <c r="I1383" s="128" t="s">
        <v>52</v>
      </c>
      <c r="J1383" s="134">
        <f>'73511-11'!C$84</f>
        <v>35053585</v>
      </c>
    </row>
    <row r="1384" spans="1:10" x14ac:dyDescent="0.3">
      <c r="A1384" s="128">
        <v>73511</v>
      </c>
      <c r="B1384" s="128" t="s">
        <v>58</v>
      </c>
      <c r="C1384" s="128" t="s">
        <v>2595</v>
      </c>
      <c r="D1384" s="128">
        <v>2019</v>
      </c>
      <c r="E1384" s="128" t="s">
        <v>32</v>
      </c>
      <c r="F1384" s="128" t="str">
        <f>'73511-11'!A$84</f>
        <v xml:space="preserve">   Nr.1e: die Hälfte der Miet- und Pachtzinsen für unbewegliche Wirtschaftsgüter </v>
      </c>
      <c r="G1384" s="130" t="s">
        <v>2737</v>
      </c>
      <c r="H1384" s="130" t="s">
        <v>2484</v>
      </c>
      <c r="I1384" s="130" t="s">
        <v>325</v>
      </c>
      <c r="J1384" s="134">
        <f>'73511-11'!D$84</f>
        <v>677717</v>
      </c>
    </row>
    <row r="1385" spans="1:10" x14ac:dyDescent="0.3">
      <c r="A1385" s="128">
        <v>73511</v>
      </c>
      <c r="B1385" s="128" t="s">
        <v>58</v>
      </c>
      <c r="C1385" s="128" t="s">
        <v>2595</v>
      </c>
      <c r="D1385" s="128">
        <v>2019</v>
      </c>
      <c r="E1385" s="128" t="s">
        <v>32</v>
      </c>
      <c r="F1385" s="128" t="str">
        <f>'73511-11'!A$84</f>
        <v xml:space="preserve">   Nr.1e: die Hälfte der Miet- und Pachtzinsen für unbewegliche Wirtschaftsgüter </v>
      </c>
      <c r="G1385" s="130" t="s">
        <v>2737</v>
      </c>
      <c r="H1385" s="130" t="s">
        <v>2484</v>
      </c>
      <c r="I1385" s="128" t="s">
        <v>52</v>
      </c>
      <c r="J1385" s="134">
        <f>'73511-11'!E$84</f>
        <v>9964950</v>
      </c>
    </row>
    <row r="1386" spans="1:10" x14ac:dyDescent="0.3">
      <c r="A1386" s="128">
        <v>73511</v>
      </c>
      <c r="B1386" s="128" t="s">
        <v>58</v>
      </c>
      <c r="C1386" s="128" t="s">
        <v>2595</v>
      </c>
      <c r="D1386" s="128">
        <v>2019</v>
      </c>
      <c r="E1386" s="128" t="s">
        <v>32</v>
      </c>
      <c r="F1386" s="128" t="str">
        <f>'73511-11'!A$84</f>
        <v xml:space="preserve">   Nr.1e: die Hälfte der Miet- und Pachtzinsen für unbewegliche Wirtschaftsgüter </v>
      </c>
      <c r="G1386" s="130" t="s">
        <v>2738</v>
      </c>
      <c r="H1386" s="130" t="s">
        <v>2484</v>
      </c>
      <c r="I1386" s="130" t="s">
        <v>325</v>
      </c>
      <c r="J1386" s="134">
        <f>'73511-11'!F$84</f>
        <v>297214</v>
      </c>
    </row>
    <row r="1387" spans="1:10" x14ac:dyDescent="0.3">
      <c r="A1387" s="128">
        <v>73511</v>
      </c>
      <c r="B1387" s="128" t="s">
        <v>58</v>
      </c>
      <c r="C1387" s="128" t="s">
        <v>2595</v>
      </c>
      <c r="D1387" s="128">
        <v>2019</v>
      </c>
      <c r="E1387" s="128" t="s">
        <v>32</v>
      </c>
      <c r="F1387" s="128" t="str">
        <f>'73511-11'!A$84</f>
        <v xml:space="preserve">   Nr.1e: die Hälfte der Miet- und Pachtzinsen für unbewegliche Wirtschaftsgüter </v>
      </c>
      <c r="G1387" s="130" t="s">
        <v>2738</v>
      </c>
      <c r="H1387" s="130" t="s">
        <v>2484</v>
      </c>
      <c r="I1387" s="128" t="s">
        <v>52</v>
      </c>
      <c r="J1387" s="134">
        <f>'73511-11'!G$84</f>
        <v>6417480</v>
      </c>
    </row>
    <row r="1388" spans="1:10" x14ac:dyDescent="0.3">
      <c r="A1388" s="128">
        <v>73511</v>
      </c>
      <c r="B1388" s="128" t="s">
        <v>58</v>
      </c>
      <c r="C1388" s="128" t="s">
        <v>2595</v>
      </c>
      <c r="D1388" s="128">
        <v>2019</v>
      </c>
      <c r="E1388" s="128" t="s">
        <v>32</v>
      </c>
      <c r="F1388" s="128" t="str">
        <f>'73511-11'!A$84</f>
        <v xml:space="preserve">   Nr.1e: die Hälfte der Miet- und Pachtzinsen für unbewegliche Wirtschaftsgüter </v>
      </c>
      <c r="G1388" s="130" t="s">
        <v>2739</v>
      </c>
      <c r="H1388" s="130" t="s">
        <v>2484</v>
      </c>
      <c r="I1388" s="130" t="s">
        <v>325</v>
      </c>
      <c r="J1388" s="134">
        <f>'73511-11'!H$84</f>
        <v>138915</v>
      </c>
    </row>
    <row r="1389" spans="1:10" x14ac:dyDescent="0.3">
      <c r="A1389" s="128">
        <v>73511</v>
      </c>
      <c r="B1389" s="128" t="s">
        <v>58</v>
      </c>
      <c r="C1389" s="128" t="s">
        <v>2595</v>
      </c>
      <c r="D1389" s="128">
        <v>2019</v>
      </c>
      <c r="E1389" s="128" t="s">
        <v>32</v>
      </c>
      <c r="F1389" s="128" t="str">
        <f>'73511-11'!A$84</f>
        <v xml:space="preserve">   Nr.1e: die Hälfte der Miet- und Pachtzinsen für unbewegliche Wirtschaftsgüter </v>
      </c>
      <c r="G1389" s="130" t="s">
        <v>2739</v>
      </c>
      <c r="H1389" s="130" t="s">
        <v>2484</v>
      </c>
      <c r="I1389" s="128" t="s">
        <v>52</v>
      </c>
      <c r="J1389" s="134">
        <f>'73511-11'!I$84</f>
        <v>2434788</v>
      </c>
    </row>
    <row r="1390" spans="1:10" x14ac:dyDescent="0.3">
      <c r="A1390" s="128">
        <v>73511</v>
      </c>
      <c r="B1390" s="128" t="s">
        <v>58</v>
      </c>
      <c r="C1390" s="128" t="s">
        <v>2595</v>
      </c>
      <c r="D1390" s="128">
        <v>2019</v>
      </c>
      <c r="E1390" s="128" t="s">
        <v>32</v>
      </c>
      <c r="F1390" s="128" t="str">
        <f>'73511-11'!A$84</f>
        <v xml:space="preserve">   Nr.1e: die Hälfte der Miet- und Pachtzinsen für unbewegliche Wirtschaftsgüter </v>
      </c>
      <c r="G1390" s="130" t="s">
        <v>2740</v>
      </c>
      <c r="H1390" s="130" t="s">
        <v>2484</v>
      </c>
      <c r="I1390" s="130" t="s">
        <v>325</v>
      </c>
      <c r="J1390" s="134">
        <f>'73511-11'!J$84</f>
        <v>241588</v>
      </c>
    </row>
    <row r="1391" spans="1:10" x14ac:dyDescent="0.3">
      <c r="A1391" s="128">
        <v>73511</v>
      </c>
      <c r="B1391" s="128" t="s">
        <v>58</v>
      </c>
      <c r="C1391" s="128" t="s">
        <v>2595</v>
      </c>
      <c r="D1391" s="128">
        <v>2019</v>
      </c>
      <c r="E1391" s="128" t="s">
        <v>32</v>
      </c>
      <c r="F1391" s="128" t="str">
        <f>'73511-11'!A$84</f>
        <v xml:space="preserve">   Nr.1e: die Hälfte der Miet- und Pachtzinsen für unbewegliche Wirtschaftsgüter </v>
      </c>
      <c r="G1391" s="130" t="s">
        <v>2740</v>
      </c>
      <c r="H1391" s="130" t="s">
        <v>2484</v>
      </c>
      <c r="I1391" s="128" t="s">
        <v>52</v>
      </c>
      <c r="J1391" s="134">
        <f>'73511-11'!K$84</f>
        <v>1112682</v>
      </c>
    </row>
    <row r="1392" spans="1:10" x14ac:dyDescent="0.3">
      <c r="A1392" s="128">
        <v>73511</v>
      </c>
      <c r="B1392" s="128" t="s">
        <v>58</v>
      </c>
      <c r="C1392" s="128" t="s">
        <v>2595</v>
      </c>
      <c r="D1392" s="128">
        <v>2019</v>
      </c>
      <c r="E1392" s="128" t="s">
        <v>32</v>
      </c>
      <c r="F1392" s="128" t="str">
        <f>'73511-11'!A$84</f>
        <v xml:space="preserve">   Nr.1e: die Hälfte der Miet- und Pachtzinsen für unbewegliche Wirtschaftsgüter </v>
      </c>
      <c r="G1392" s="130" t="s">
        <v>2741</v>
      </c>
      <c r="H1392" s="130" t="s">
        <v>2484</v>
      </c>
      <c r="I1392" s="130" t="s">
        <v>325</v>
      </c>
      <c r="J1392" s="134">
        <f>'73511-11'!L$84</f>
        <v>879384</v>
      </c>
    </row>
    <row r="1393" spans="1:10" x14ac:dyDescent="0.3">
      <c r="A1393" s="128">
        <v>73511</v>
      </c>
      <c r="B1393" s="128" t="s">
        <v>58</v>
      </c>
      <c r="C1393" s="128" t="s">
        <v>2595</v>
      </c>
      <c r="D1393" s="128">
        <v>2019</v>
      </c>
      <c r="E1393" s="128" t="s">
        <v>32</v>
      </c>
      <c r="F1393" s="128" t="str">
        <f>'73511-11'!A$84</f>
        <v xml:space="preserve">   Nr.1e: die Hälfte der Miet- und Pachtzinsen für unbewegliche Wirtschaftsgüter </v>
      </c>
      <c r="G1393" s="130" t="s">
        <v>2741</v>
      </c>
      <c r="H1393" s="130" t="s">
        <v>2484</v>
      </c>
      <c r="I1393" s="128" t="s">
        <v>52</v>
      </c>
      <c r="J1393" s="134">
        <f>'73511-11'!M$84</f>
        <v>25088635</v>
      </c>
    </row>
    <row r="1394" spans="1:10" x14ac:dyDescent="0.3">
      <c r="A1394" s="128">
        <v>73511</v>
      </c>
      <c r="B1394" s="128" t="s">
        <v>58</v>
      </c>
      <c r="C1394" s="128" t="s">
        <v>2595</v>
      </c>
      <c r="D1394" s="128">
        <v>2019</v>
      </c>
      <c r="E1394" s="128" t="s">
        <v>32</v>
      </c>
      <c r="F1394" s="128" t="str">
        <f>'73511-11'!A$84</f>
        <v xml:space="preserve">   Nr.1e: die Hälfte der Miet- und Pachtzinsen für unbewegliche Wirtschaftsgüter </v>
      </c>
      <c r="G1394" s="130" t="s">
        <v>2742</v>
      </c>
      <c r="H1394" s="130" t="s">
        <v>2484</v>
      </c>
      <c r="I1394" s="130" t="s">
        <v>325</v>
      </c>
      <c r="J1394" s="134">
        <f>'73511-11'!N$84</f>
        <v>88798</v>
      </c>
    </row>
    <row r="1395" spans="1:10" x14ac:dyDescent="0.3">
      <c r="A1395" s="128">
        <v>73511</v>
      </c>
      <c r="B1395" s="128" t="s">
        <v>58</v>
      </c>
      <c r="C1395" s="128" t="s">
        <v>2595</v>
      </c>
      <c r="D1395" s="128">
        <v>2019</v>
      </c>
      <c r="E1395" s="128" t="s">
        <v>32</v>
      </c>
      <c r="F1395" s="128" t="str">
        <f>'73511-11'!A$84</f>
        <v xml:space="preserve">   Nr.1e: die Hälfte der Miet- und Pachtzinsen für unbewegliche Wirtschaftsgüter </v>
      </c>
      <c r="G1395" s="130" t="s">
        <v>2742</v>
      </c>
      <c r="H1395" s="130" t="s">
        <v>2484</v>
      </c>
      <c r="I1395" s="128" t="s">
        <v>52</v>
      </c>
      <c r="J1395" s="134">
        <f>'73511-11'!O$84</f>
        <v>1089392</v>
      </c>
    </row>
    <row r="1396" spans="1:10" x14ac:dyDescent="0.3">
      <c r="A1396" s="128">
        <v>73511</v>
      </c>
      <c r="B1396" s="128" t="s">
        <v>58</v>
      </c>
      <c r="C1396" s="128" t="s">
        <v>2595</v>
      </c>
      <c r="D1396" s="128">
        <v>2019</v>
      </c>
      <c r="E1396" s="128" t="s">
        <v>32</v>
      </c>
      <c r="F1396" s="128" t="str">
        <f>'73511-11'!A$84</f>
        <v xml:space="preserve">   Nr.1e: die Hälfte der Miet- und Pachtzinsen für unbewegliche Wirtschaftsgüter </v>
      </c>
      <c r="G1396" s="130" t="s">
        <v>2743</v>
      </c>
      <c r="H1396" s="130" t="s">
        <v>2484</v>
      </c>
      <c r="I1396" s="130" t="s">
        <v>325</v>
      </c>
      <c r="J1396" s="134">
        <f>'73511-11'!P$84</f>
        <v>489785</v>
      </c>
    </row>
    <row r="1397" spans="1:10" x14ac:dyDescent="0.3">
      <c r="A1397" s="128">
        <v>73511</v>
      </c>
      <c r="B1397" s="128" t="s">
        <v>58</v>
      </c>
      <c r="C1397" s="128" t="s">
        <v>2595</v>
      </c>
      <c r="D1397" s="128">
        <v>2019</v>
      </c>
      <c r="E1397" s="128" t="s">
        <v>32</v>
      </c>
      <c r="F1397" s="128" t="str">
        <f>'73511-11'!A$84</f>
        <v xml:space="preserve">   Nr.1e: die Hälfte der Miet- und Pachtzinsen für unbewegliche Wirtschaftsgüter </v>
      </c>
      <c r="G1397" s="130" t="s">
        <v>2743</v>
      </c>
      <c r="H1397" s="130" t="s">
        <v>2484</v>
      </c>
      <c r="I1397" s="128" t="s">
        <v>52</v>
      </c>
      <c r="J1397" s="134">
        <f>'73511-11'!Q$84</f>
        <v>4609008</v>
      </c>
    </row>
    <row r="1398" spans="1:10" x14ac:dyDescent="0.3">
      <c r="A1398" s="128">
        <v>73511</v>
      </c>
      <c r="B1398" s="128" t="s">
        <v>58</v>
      </c>
      <c r="C1398" s="128" t="s">
        <v>2595</v>
      </c>
      <c r="D1398" s="128">
        <v>2019</v>
      </c>
      <c r="E1398" s="128" t="s">
        <v>32</v>
      </c>
      <c r="F1398" s="128" t="str">
        <f>'73511-11'!A$84</f>
        <v xml:space="preserve">   Nr.1e: die Hälfte der Miet- und Pachtzinsen für unbewegliche Wirtschaftsgüter </v>
      </c>
      <c r="G1398" s="130" t="s">
        <v>2744</v>
      </c>
      <c r="H1398" s="130" t="s">
        <v>2484</v>
      </c>
      <c r="I1398" s="130" t="s">
        <v>325</v>
      </c>
      <c r="J1398" s="134">
        <f>'73511-11'!R$84</f>
        <v>272944</v>
      </c>
    </row>
    <row r="1399" spans="1:10" x14ac:dyDescent="0.3">
      <c r="A1399" s="128">
        <v>73511</v>
      </c>
      <c r="B1399" s="128" t="s">
        <v>58</v>
      </c>
      <c r="C1399" s="128" t="s">
        <v>2595</v>
      </c>
      <c r="D1399" s="128">
        <v>2019</v>
      </c>
      <c r="E1399" s="128" t="s">
        <v>32</v>
      </c>
      <c r="F1399" s="128" t="str">
        <f>'73511-11'!A$84</f>
        <v xml:space="preserve">   Nr.1e: die Hälfte der Miet- und Pachtzinsen für unbewegliche Wirtschaftsgüter </v>
      </c>
      <c r="G1399" s="130" t="s">
        <v>2744</v>
      </c>
      <c r="H1399" s="130" t="s">
        <v>2484</v>
      </c>
      <c r="I1399" s="128" t="s">
        <v>52</v>
      </c>
      <c r="J1399" s="134">
        <f>'73511-11'!S$84</f>
        <v>9272531</v>
      </c>
    </row>
    <row r="1400" spans="1:10" x14ac:dyDescent="0.3">
      <c r="A1400" s="128">
        <v>73511</v>
      </c>
      <c r="B1400" s="128" t="s">
        <v>58</v>
      </c>
      <c r="C1400" s="128" t="s">
        <v>2595</v>
      </c>
      <c r="D1400" s="128">
        <v>2019</v>
      </c>
      <c r="E1400" s="128" t="s">
        <v>32</v>
      </c>
      <c r="F1400" s="128" t="str">
        <f>'73511-11'!A$84</f>
        <v xml:space="preserve">   Nr.1e: die Hälfte der Miet- und Pachtzinsen für unbewegliche Wirtschaftsgüter </v>
      </c>
      <c r="G1400" s="130" t="s">
        <v>2745</v>
      </c>
      <c r="H1400" s="130" t="s">
        <v>2484</v>
      </c>
      <c r="I1400" s="130" t="s">
        <v>325</v>
      </c>
      <c r="J1400" s="134">
        <f>'73511-11'!T$84</f>
        <v>27857</v>
      </c>
    </row>
    <row r="1401" spans="1:10" x14ac:dyDescent="0.3">
      <c r="A1401" s="128">
        <v>73511</v>
      </c>
      <c r="B1401" s="128" t="s">
        <v>58</v>
      </c>
      <c r="C1401" s="128" t="s">
        <v>2595</v>
      </c>
      <c r="D1401" s="128">
        <v>2019</v>
      </c>
      <c r="E1401" s="128" t="s">
        <v>32</v>
      </c>
      <c r="F1401" s="128" t="str">
        <f>'73511-11'!A$84</f>
        <v xml:space="preserve">   Nr.1e: die Hälfte der Miet- und Pachtzinsen für unbewegliche Wirtschaftsgüter </v>
      </c>
      <c r="G1401" s="130" t="s">
        <v>2745</v>
      </c>
      <c r="H1401" s="130" t="s">
        <v>2484</v>
      </c>
      <c r="I1401" s="128" t="s">
        <v>52</v>
      </c>
      <c r="J1401" s="134">
        <f>'73511-11'!U$84</f>
        <v>10117704</v>
      </c>
    </row>
    <row r="1402" spans="1:10" x14ac:dyDescent="0.3">
      <c r="A1402" s="128">
        <v>73511</v>
      </c>
      <c r="B1402" s="128" t="s">
        <v>58</v>
      </c>
      <c r="C1402" s="128" t="s">
        <v>2595</v>
      </c>
      <c r="D1402" s="128">
        <v>2019</v>
      </c>
      <c r="E1402" s="128" t="s">
        <v>32</v>
      </c>
      <c r="F1402" s="128" t="str">
        <f>'73511-11'!A$85</f>
        <v xml:space="preserve">   Nr.1f: ein Viertel der Aufwendungen für Konzessionen/Lizenzen </v>
      </c>
      <c r="G1402" s="130" t="s">
        <v>2734</v>
      </c>
      <c r="H1402" s="130" t="s">
        <v>2484</v>
      </c>
      <c r="I1402" s="130" t="s">
        <v>325</v>
      </c>
      <c r="J1402" s="134">
        <f>'73511-11'!B$85</f>
        <v>248288</v>
      </c>
    </row>
    <row r="1403" spans="1:10" x14ac:dyDescent="0.3">
      <c r="A1403" s="128">
        <v>73511</v>
      </c>
      <c r="B1403" s="128" t="s">
        <v>58</v>
      </c>
      <c r="C1403" s="128" t="s">
        <v>2595</v>
      </c>
      <c r="D1403" s="128">
        <v>2019</v>
      </c>
      <c r="E1403" s="128" t="s">
        <v>32</v>
      </c>
      <c r="F1403" s="128" t="str">
        <f>'73511-11'!A$85</f>
        <v xml:space="preserve">   Nr.1f: ein Viertel der Aufwendungen für Konzessionen/Lizenzen </v>
      </c>
      <c r="G1403" s="130" t="s">
        <v>2734</v>
      </c>
      <c r="H1403" s="130" t="s">
        <v>2484</v>
      </c>
      <c r="I1403" s="128" t="s">
        <v>52</v>
      </c>
      <c r="J1403" s="134">
        <f>'73511-11'!C$85</f>
        <v>2568720</v>
      </c>
    </row>
    <row r="1404" spans="1:10" x14ac:dyDescent="0.3">
      <c r="A1404" s="128">
        <v>73511</v>
      </c>
      <c r="B1404" s="128" t="s">
        <v>58</v>
      </c>
      <c r="C1404" s="128" t="s">
        <v>2595</v>
      </c>
      <c r="D1404" s="128">
        <v>2019</v>
      </c>
      <c r="E1404" s="128" t="s">
        <v>32</v>
      </c>
      <c r="F1404" s="128" t="str">
        <f>'73511-11'!A$85</f>
        <v xml:space="preserve">   Nr.1f: ein Viertel der Aufwendungen für Konzessionen/Lizenzen </v>
      </c>
      <c r="G1404" s="130" t="s">
        <v>2737</v>
      </c>
      <c r="H1404" s="130" t="s">
        <v>2484</v>
      </c>
      <c r="I1404" s="130" t="s">
        <v>325</v>
      </c>
      <c r="J1404" s="134">
        <f>'73511-11'!D$85</f>
        <v>100006</v>
      </c>
    </row>
    <row r="1405" spans="1:10" x14ac:dyDescent="0.3">
      <c r="A1405" s="128">
        <v>73511</v>
      </c>
      <c r="B1405" s="128" t="s">
        <v>58</v>
      </c>
      <c r="C1405" s="128" t="s">
        <v>2595</v>
      </c>
      <c r="D1405" s="128">
        <v>2019</v>
      </c>
      <c r="E1405" s="128" t="s">
        <v>32</v>
      </c>
      <c r="F1405" s="128" t="str">
        <f>'73511-11'!A$85</f>
        <v xml:space="preserve">   Nr.1f: ein Viertel der Aufwendungen für Konzessionen/Lizenzen </v>
      </c>
      <c r="G1405" s="130" t="s">
        <v>2737</v>
      </c>
      <c r="H1405" s="130" t="s">
        <v>2484</v>
      </c>
      <c r="I1405" s="128" t="s">
        <v>52</v>
      </c>
      <c r="J1405" s="134">
        <f>'73511-11'!E$85</f>
        <v>497762</v>
      </c>
    </row>
    <row r="1406" spans="1:10" x14ac:dyDescent="0.3">
      <c r="A1406" s="128">
        <v>73511</v>
      </c>
      <c r="B1406" s="128" t="s">
        <v>58</v>
      </c>
      <c r="C1406" s="128" t="s">
        <v>2595</v>
      </c>
      <c r="D1406" s="128">
        <v>2019</v>
      </c>
      <c r="E1406" s="128" t="s">
        <v>32</v>
      </c>
      <c r="F1406" s="128" t="str">
        <f>'73511-11'!A$85</f>
        <v xml:space="preserve">   Nr.1f: ein Viertel der Aufwendungen für Konzessionen/Lizenzen </v>
      </c>
      <c r="G1406" s="130" t="s">
        <v>2738</v>
      </c>
      <c r="H1406" s="130" t="s">
        <v>2484</v>
      </c>
      <c r="I1406" s="130" t="s">
        <v>325</v>
      </c>
      <c r="J1406" s="134">
        <f>'73511-11'!F$85</f>
        <v>57206</v>
      </c>
    </row>
    <row r="1407" spans="1:10" x14ac:dyDescent="0.3">
      <c r="A1407" s="128">
        <v>73511</v>
      </c>
      <c r="B1407" s="128" t="s">
        <v>58</v>
      </c>
      <c r="C1407" s="128" t="s">
        <v>2595</v>
      </c>
      <c r="D1407" s="128">
        <v>2019</v>
      </c>
      <c r="E1407" s="128" t="s">
        <v>32</v>
      </c>
      <c r="F1407" s="128" t="str">
        <f>'73511-11'!A$85</f>
        <v xml:space="preserve">   Nr.1f: ein Viertel der Aufwendungen für Konzessionen/Lizenzen </v>
      </c>
      <c r="G1407" s="130" t="s">
        <v>2738</v>
      </c>
      <c r="H1407" s="130" t="s">
        <v>2484</v>
      </c>
      <c r="I1407" s="128" t="s">
        <v>52</v>
      </c>
      <c r="J1407" s="134">
        <f>'73511-11'!G$85</f>
        <v>413282</v>
      </c>
    </row>
    <row r="1408" spans="1:10" x14ac:dyDescent="0.3">
      <c r="A1408" s="128">
        <v>73511</v>
      </c>
      <c r="B1408" s="128" t="s">
        <v>58</v>
      </c>
      <c r="C1408" s="128" t="s">
        <v>2595</v>
      </c>
      <c r="D1408" s="128">
        <v>2019</v>
      </c>
      <c r="E1408" s="128" t="s">
        <v>32</v>
      </c>
      <c r="F1408" s="128" t="str">
        <f>'73511-11'!A$85</f>
        <v xml:space="preserve">   Nr.1f: ein Viertel der Aufwendungen für Konzessionen/Lizenzen </v>
      </c>
      <c r="G1408" s="130" t="s">
        <v>2739</v>
      </c>
      <c r="H1408" s="130" t="s">
        <v>2484</v>
      </c>
      <c r="I1408" s="130" t="s">
        <v>325</v>
      </c>
      <c r="J1408" s="134">
        <f>'73511-11'!H$85</f>
        <v>22932</v>
      </c>
    </row>
    <row r="1409" spans="1:10" x14ac:dyDescent="0.3">
      <c r="A1409" s="128">
        <v>73511</v>
      </c>
      <c r="B1409" s="128" t="s">
        <v>58</v>
      </c>
      <c r="C1409" s="128" t="s">
        <v>2595</v>
      </c>
      <c r="D1409" s="128">
        <v>2019</v>
      </c>
      <c r="E1409" s="128" t="s">
        <v>32</v>
      </c>
      <c r="F1409" s="128" t="str">
        <f>'73511-11'!A$85</f>
        <v xml:space="preserve">   Nr.1f: ein Viertel der Aufwendungen für Konzessionen/Lizenzen </v>
      </c>
      <c r="G1409" s="130" t="s">
        <v>2739</v>
      </c>
      <c r="H1409" s="130" t="s">
        <v>2484</v>
      </c>
      <c r="I1409" s="128" t="s">
        <v>52</v>
      </c>
      <c r="J1409" s="134">
        <f>'73511-11'!I$85</f>
        <v>75818</v>
      </c>
    </row>
    <row r="1410" spans="1:10" x14ac:dyDescent="0.3">
      <c r="A1410" s="128">
        <v>73511</v>
      </c>
      <c r="B1410" s="128" t="s">
        <v>58</v>
      </c>
      <c r="C1410" s="128" t="s">
        <v>2595</v>
      </c>
      <c r="D1410" s="128">
        <v>2019</v>
      </c>
      <c r="E1410" s="128" t="s">
        <v>32</v>
      </c>
      <c r="F1410" s="128" t="str">
        <f>'73511-11'!A$85</f>
        <v xml:space="preserve">   Nr.1f: ein Viertel der Aufwendungen für Konzessionen/Lizenzen </v>
      </c>
      <c r="G1410" s="130" t="s">
        <v>2740</v>
      </c>
      <c r="H1410" s="130" t="s">
        <v>2484</v>
      </c>
      <c r="I1410" s="130" t="s">
        <v>325</v>
      </c>
      <c r="J1410" s="134">
        <f>'73511-11'!J$85</f>
        <v>19868</v>
      </c>
    </row>
    <row r="1411" spans="1:10" x14ac:dyDescent="0.3">
      <c r="A1411" s="128">
        <v>73511</v>
      </c>
      <c r="B1411" s="128" t="s">
        <v>58</v>
      </c>
      <c r="C1411" s="128" t="s">
        <v>2595</v>
      </c>
      <c r="D1411" s="128">
        <v>2019</v>
      </c>
      <c r="E1411" s="128" t="s">
        <v>32</v>
      </c>
      <c r="F1411" s="128" t="str">
        <f>'73511-11'!A$85</f>
        <v xml:space="preserve">   Nr.1f: ein Viertel der Aufwendungen für Konzessionen/Lizenzen </v>
      </c>
      <c r="G1411" s="130" t="s">
        <v>2740</v>
      </c>
      <c r="H1411" s="130" t="s">
        <v>2484</v>
      </c>
      <c r="I1411" s="128" t="s">
        <v>52</v>
      </c>
      <c r="J1411" s="134">
        <f>'73511-11'!K$85</f>
        <v>8662</v>
      </c>
    </row>
    <row r="1412" spans="1:10" x14ac:dyDescent="0.3">
      <c r="A1412" s="128">
        <v>73511</v>
      </c>
      <c r="B1412" s="128" t="s">
        <v>58</v>
      </c>
      <c r="C1412" s="128" t="s">
        <v>2595</v>
      </c>
      <c r="D1412" s="128">
        <v>2019</v>
      </c>
      <c r="E1412" s="128" t="s">
        <v>32</v>
      </c>
      <c r="F1412" s="128" t="str">
        <f>'73511-11'!A$85</f>
        <v xml:space="preserve">   Nr.1f: ein Viertel der Aufwendungen für Konzessionen/Lizenzen </v>
      </c>
      <c r="G1412" s="130" t="s">
        <v>2741</v>
      </c>
      <c r="H1412" s="130" t="s">
        <v>2484</v>
      </c>
      <c r="I1412" s="130" t="s">
        <v>325</v>
      </c>
      <c r="J1412" s="134">
        <f>'73511-11'!L$85</f>
        <v>148282</v>
      </c>
    </row>
    <row r="1413" spans="1:10" x14ac:dyDescent="0.3">
      <c r="A1413" s="128">
        <v>73511</v>
      </c>
      <c r="B1413" s="128" t="s">
        <v>58</v>
      </c>
      <c r="C1413" s="128" t="s">
        <v>2595</v>
      </c>
      <c r="D1413" s="128">
        <v>2019</v>
      </c>
      <c r="E1413" s="128" t="s">
        <v>32</v>
      </c>
      <c r="F1413" s="128" t="str">
        <f>'73511-11'!A$85</f>
        <v xml:space="preserve">   Nr.1f: ein Viertel der Aufwendungen für Konzessionen/Lizenzen </v>
      </c>
      <c r="G1413" s="130" t="s">
        <v>2741</v>
      </c>
      <c r="H1413" s="130" t="s">
        <v>2484</v>
      </c>
      <c r="I1413" s="128" t="s">
        <v>52</v>
      </c>
      <c r="J1413" s="134">
        <f>'73511-11'!M$85</f>
        <v>2070958</v>
      </c>
    </row>
    <row r="1414" spans="1:10" x14ac:dyDescent="0.3">
      <c r="A1414" s="128">
        <v>73511</v>
      </c>
      <c r="B1414" s="128" t="s">
        <v>58</v>
      </c>
      <c r="C1414" s="128" t="s">
        <v>2595</v>
      </c>
      <c r="D1414" s="128">
        <v>2019</v>
      </c>
      <c r="E1414" s="128" t="s">
        <v>32</v>
      </c>
      <c r="F1414" s="128" t="str">
        <f>'73511-11'!A$85</f>
        <v xml:space="preserve">   Nr.1f: ein Viertel der Aufwendungen für Konzessionen/Lizenzen </v>
      </c>
      <c r="G1414" s="130" t="s">
        <v>2742</v>
      </c>
      <c r="H1414" s="130" t="s">
        <v>2484</v>
      </c>
      <c r="I1414" s="130" t="s">
        <v>325</v>
      </c>
      <c r="J1414" s="134">
        <f>'73511-11'!N$85</f>
        <v>16416</v>
      </c>
    </row>
    <row r="1415" spans="1:10" x14ac:dyDescent="0.3">
      <c r="A1415" s="128">
        <v>73511</v>
      </c>
      <c r="B1415" s="128" t="s">
        <v>58</v>
      </c>
      <c r="C1415" s="128" t="s">
        <v>2595</v>
      </c>
      <c r="D1415" s="128">
        <v>2019</v>
      </c>
      <c r="E1415" s="128" t="s">
        <v>32</v>
      </c>
      <c r="F1415" s="128" t="str">
        <f>'73511-11'!A$85</f>
        <v xml:space="preserve">   Nr.1f: ein Viertel der Aufwendungen für Konzessionen/Lizenzen </v>
      </c>
      <c r="G1415" s="130" t="s">
        <v>2742</v>
      </c>
      <c r="H1415" s="130" t="s">
        <v>2484</v>
      </c>
      <c r="I1415" s="128" t="s">
        <v>52</v>
      </c>
      <c r="J1415" s="134">
        <f>'73511-11'!O$85</f>
        <v>23630</v>
      </c>
    </row>
    <row r="1416" spans="1:10" x14ac:dyDescent="0.3">
      <c r="A1416" s="128">
        <v>73511</v>
      </c>
      <c r="B1416" s="128" t="s">
        <v>58</v>
      </c>
      <c r="C1416" s="128" t="s">
        <v>2595</v>
      </c>
      <c r="D1416" s="128">
        <v>2019</v>
      </c>
      <c r="E1416" s="128" t="s">
        <v>32</v>
      </c>
      <c r="F1416" s="128" t="str">
        <f>'73511-11'!A$85</f>
        <v xml:space="preserve">   Nr.1f: ein Viertel der Aufwendungen für Konzessionen/Lizenzen </v>
      </c>
      <c r="G1416" s="130" t="s">
        <v>2743</v>
      </c>
      <c r="H1416" s="130" t="s">
        <v>2484</v>
      </c>
      <c r="I1416" s="130" t="s">
        <v>325</v>
      </c>
      <c r="J1416" s="134">
        <f>'73511-11'!P$85</f>
        <v>61626</v>
      </c>
    </row>
    <row r="1417" spans="1:10" x14ac:dyDescent="0.3">
      <c r="A1417" s="128">
        <v>73511</v>
      </c>
      <c r="B1417" s="128" t="s">
        <v>58</v>
      </c>
      <c r="C1417" s="128" t="s">
        <v>2595</v>
      </c>
      <c r="D1417" s="128">
        <v>2019</v>
      </c>
      <c r="E1417" s="128" t="s">
        <v>32</v>
      </c>
      <c r="F1417" s="128" t="str">
        <f>'73511-11'!A$85</f>
        <v xml:space="preserve">   Nr.1f: ein Viertel der Aufwendungen für Konzessionen/Lizenzen </v>
      </c>
      <c r="G1417" s="130" t="s">
        <v>2743</v>
      </c>
      <c r="H1417" s="130" t="s">
        <v>2484</v>
      </c>
      <c r="I1417" s="128" t="s">
        <v>52</v>
      </c>
      <c r="J1417" s="134">
        <f>'73511-11'!Q$85</f>
        <v>75163</v>
      </c>
    </row>
    <row r="1418" spans="1:10" x14ac:dyDescent="0.3">
      <c r="A1418" s="128">
        <v>73511</v>
      </c>
      <c r="B1418" s="128" t="s">
        <v>58</v>
      </c>
      <c r="C1418" s="128" t="s">
        <v>2595</v>
      </c>
      <c r="D1418" s="128">
        <v>2019</v>
      </c>
      <c r="E1418" s="128" t="s">
        <v>32</v>
      </c>
      <c r="F1418" s="128" t="str">
        <f>'73511-11'!A$85</f>
        <v xml:space="preserve">   Nr.1f: ein Viertel der Aufwendungen für Konzessionen/Lizenzen </v>
      </c>
      <c r="G1418" s="130" t="s">
        <v>2744</v>
      </c>
      <c r="H1418" s="130" t="s">
        <v>2484</v>
      </c>
      <c r="I1418" s="130" t="s">
        <v>325</v>
      </c>
      <c r="J1418" s="134">
        <f>'73511-11'!R$85</f>
        <v>58017</v>
      </c>
    </row>
    <row r="1419" spans="1:10" x14ac:dyDescent="0.3">
      <c r="A1419" s="128">
        <v>73511</v>
      </c>
      <c r="B1419" s="128" t="s">
        <v>58</v>
      </c>
      <c r="C1419" s="128" t="s">
        <v>2595</v>
      </c>
      <c r="D1419" s="128">
        <v>2019</v>
      </c>
      <c r="E1419" s="128" t="s">
        <v>32</v>
      </c>
      <c r="F1419" s="128" t="str">
        <f>'73511-11'!A$85</f>
        <v xml:space="preserve">   Nr.1f: ein Viertel der Aufwendungen für Konzessionen/Lizenzen </v>
      </c>
      <c r="G1419" s="130" t="s">
        <v>2744</v>
      </c>
      <c r="H1419" s="130" t="s">
        <v>2484</v>
      </c>
      <c r="I1419" s="128" t="s">
        <v>52</v>
      </c>
      <c r="J1419" s="134">
        <f>'73511-11'!S$85</f>
        <v>356975</v>
      </c>
    </row>
    <row r="1420" spans="1:10" x14ac:dyDescent="0.3">
      <c r="A1420" s="128">
        <v>73511</v>
      </c>
      <c r="B1420" s="128" t="s">
        <v>58</v>
      </c>
      <c r="C1420" s="128" t="s">
        <v>2595</v>
      </c>
      <c r="D1420" s="128">
        <v>2019</v>
      </c>
      <c r="E1420" s="128" t="s">
        <v>32</v>
      </c>
      <c r="F1420" s="128" t="str">
        <f>'73511-11'!A$85</f>
        <v xml:space="preserve">   Nr.1f: ein Viertel der Aufwendungen für Konzessionen/Lizenzen </v>
      </c>
      <c r="G1420" s="130" t="s">
        <v>2745</v>
      </c>
      <c r="H1420" s="130" t="s">
        <v>2484</v>
      </c>
      <c r="I1420" s="130" t="s">
        <v>325</v>
      </c>
      <c r="J1420" s="134">
        <f>'73511-11'!T$85</f>
        <v>12223</v>
      </c>
    </row>
    <row r="1421" spans="1:10" x14ac:dyDescent="0.3">
      <c r="A1421" s="128">
        <v>73511</v>
      </c>
      <c r="B1421" s="128" t="s">
        <v>58</v>
      </c>
      <c r="C1421" s="128" t="s">
        <v>2595</v>
      </c>
      <c r="D1421" s="128">
        <v>2019</v>
      </c>
      <c r="E1421" s="128" t="s">
        <v>32</v>
      </c>
      <c r="F1421" s="128" t="str">
        <f>'73511-11'!A$85</f>
        <v xml:space="preserve">   Nr.1f: ein Viertel der Aufwendungen für Konzessionen/Lizenzen </v>
      </c>
      <c r="G1421" s="130" t="s">
        <v>2745</v>
      </c>
      <c r="H1421" s="130" t="s">
        <v>2484</v>
      </c>
      <c r="I1421" s="128" t="s">
        <v>52</v>
      </c>
      <c r="J1421" s="134">
        <f>'73511-11'!U$85</f>
        <v>1615191</v>
      </c>
    </row>
    <row r="1422" spans="1:10" x14ac:dyDescent="0.3">
      <c r="A1422" s="128">
        <v>73511</v>
      </c>
      <c r="B1422" s="128" t="s">
        <v>58</v>
      </c>
      <c r="C1422" s="128" t="s">
        <v>2595</v>
      </c>
      <c r="D1422" s="128">
        <v>2019</v>
      </c>
      <c r="E1422" s="128" t="s">
        <v>32</v>
      </c>
      <c r="F1422" s="128" t="str">
        <f>'73511-11'!A$86</f>
        <v xml:space="preserve">./. Kürzung des Hinzurechnungsbetrages nach § 8 Nr. 1 GewStG aufgrund des § 9 Nr. 2a S. 3, zweiter Halbsatz GewStG, § 9 Nr. 7 Satz 2 bzw. § 9 Nr. 8 S. 2 GewStG, ggf. i. V. mit § 7a Abs. 2 GewStG
</v>
      </c>
      <c r="G1422" s="130" t="s">
        <v>2734</v>
      </c>
      <c r="H1422" s="130" t="s">
        <v>2484</v>
      </c>
      <c r="I1422" s="130" t="s">
        <v>325</v>
      </c>
      <c r="J1422" s="134">
        <f>'73511-11'!B$86</f>
        <v>244</v>
      </c>
    </row>
    <row r="1423" spans="1:10" x14ac:dyDescent="0.3">
      <c r="A1423" s="128">
        <v>73511</v>
      </c>
      <c r="B1423" s="128" t="s">
        <v>58</v>
      </c>
      <c r="C1423" s="128" t="s">
        <v>2595</v>
      </c>
      <c r="D1423" s="128">
        <v>2019</v>
      </c>
      <c r="E1423" s="128" t="s">
        <v>32</v>
      </c>
      <c r="F1423" s="128" t="str">
        <f>'73511-11'!A$86</f>
        <v xml:space="preserve">./. Kürzung des Hinzurechnungsbetrages nach § 8 Nr. 1 GewStG aufgrund des § 9 Nr. 2a S. 3, zweiter Halbsatz GewStG, § 9 Nr. 7 Satz 2 bzw. § 9 Nr. 8 S. 2 GewStG, ggf. i. V. mit § 7a Abs. 2 GewStG
</v>
      </c>
      <c r="G1423" s="130" t="s">
        <v>2734</v>
      </c>
      <c r="H1423" s="130" t="s">
        <v>2484</v>
      </c>
      <c r="I1423" s="128" t="s">
        <v>52</v>
      </c>
      <c r="J1423" s="134">
        <f>'73511-11'!C$86</f>
        <v>17292</v>
      </c>
    </row>
    <row r="1424" spans="1:10" x14ac:dyDescent="0.3">
      <c r="A1424" s="128">
        <v>73511</v>
      </c>
      <c r="B1424" s="128" t="s">
        <v>58</v>
      </c>
      <c r="C1424" s="128" t="s">
        <v>2595</v>
      </c>
      <c r="D1424" s="128">
        <v>2019</v>
      </c>
      <c r="E1424" s="128" t="s">
        <v>32</v>
      </c>
      <c r="F1424" s="128" t="str">
        <f>'73511-11'!A$86</f>
        <v xml:space="preserve">./. Kürzung des Hinzurechnungsbetrages nach § 8 Nr. 1 GewStG aufgrund des § 9 Nr. 2a S. 3, zweiter Halbsatz GewStG, § 9 Nr. 7 Satz 2 bzw. § 9 Nr. 8 S. 2 GewStG, ggf. i. V. mit § 7a Abs. 2 GewStG
</v>
      </c>
      <c r="G1424" s="130" t="s">
        <v>2737</v>
      </c>
      <c r="H1424" s="130" t="s">
        <v>2484</v>
      </c>
      <c r="I1424" s="130" t="s">
        <v>325</v>
      </c>
      <c r="J1424" s="134" t="str">
        <f>'73511-11'!D$86</f>
        <v>.</v>
      </c>
    </row>
    <row r="1425" spans="1:10" x14ac:dyDescent="0.3">
      <c r="A1425" s="128">
        <v>73511</v>
      </c>
      <c r="B1425" s="128" t="s">
        <v>58</v>
      </c>
      <c r="C1425" s="128" t="s">
        <v>2595</v>
      </c>
      <c r="D1425" s="128">
        <v>2019</v>
      </c>
      <c r="E1425" s="128" t="s">
        <v>32</v>
      </c>
      <c r="F1425" s="128" t="str">
        <f>'73511-11'!A$86</f>
        <v xml:space="preserve">./. Kürzung des Hinzurechnungsbetrages nach § 8 Nr. 1 GewStG aufgrund des § 9 Nr. 2a S. 3, zweiter Halbsatz GewStG, § 9 Nr. 7 Satz 2 bzw. § 9 Nr. 8 S. 2 GewStG, ggf. i. V. mit § 7a Abs. 2 GewStG
</v>
      </c>
      <c r="G1425" s="130" t="s">
        <v>2737</v>
      </c>
      <c r="H1425" s="130" t="s">
        <v>2484</v>
      </c>
      <c r="I1425" s="128" t="s">
        <v>52</v>
      </c>
      <c r="J1425" s="134" t="str">
        <f>'73511-11'!E$86</f>
        <v>.</v>
      </c>
    </row>
    <row r="1426" spans="1:10" x14ac:dyDescent="0.3">
      <c r="A1426" s="128">
        <v>73511</v>
      </c>
      <c r="B1426" s="128" t="s">
        <v>58</v>
      </c>
      <c r="C1426" s="128" t="s">
        <v>2595</v>
      </c>
      <c r="D1426" s="128">
        <v>2019</v>
      </c>
      <c r="E1426" s="128" t="s">
        <v>32</v>
      </c>
      <c r="F1426" s="128" t="str">
        <f>'73511-11'!A$86</f>
        <v xml:space="preserve">./. Kürzung des Hinzurechnungsbetrages nach § 8 Nr. 1 GewStG aufgrund des § 9 Nr. 2a S. 3, zweiter Halbsatz GewStG, § 9 Nr. 7 Satz 2 bzw. § 9 Nr. 8 S. 2 GewStG, ggf. i. V. mit § 7a Abs. 2 GewStG
</v>
      </c>
      <c r="G1426" s="130" t="s">
        <v>2738</v>
      </c>
      <c r="H1426" s="130" t="s">
        <v>2484</v>
      </c>
      <c r="I1426" s="130" t="s">
        <v>325</v>
      </c>
      <c r="J1426" s="134" t="str">
        <f>'73511-11'!F$86</f>
        <v>.</v>
      </c>
    </row>
    <row r="1427" spans="1:10" x14ac:dyDescent="0.3">
      <c r="A1427" s="128">
        <v>73511</v>
      </c>
      <c r="B1427" s="128" t="s">
        <v>58</v>
      </c>
      <c r="C1427" s="128" t="s">
        <v>2595</v>
      </c>
      <c r="D1427" s="128">
        <v>2019</v>
      </c>
      <c r="E1427" s="128" t="s">
        <v>32</v>
      </c>
      <c r="F1427" s="128" t="str">
        <f>'73511-11'!A$86</f>
        <v xml:space="preserve">./. Kürzung des Hinzurechnungsbetrages nach § 8 Nr. 1 GewStG aufgrund des § 9 Nr. 2a S. 3, zweiter Halbsatz GewStG, § 9 Nr. 7 Satz 2 bzw. § 9 Nr. 8 S. 2 GewStG, ggf. i. V. mit § 7a Abs. 2 GewStG
</v>
      </c>
      <c r="G1427" s="130" t="s">
        <v>2738</v>
      </c>
      <c r="H1427" s="130" t="s">
        <v>2484</v>
      </c>
      <c r="I1427" s="128" t="s">
        <v>52</v>
      </c>
      <c r="J1427" s="134" t="str">
        <f>'73511-11'!G$86</f>
        <v>.</v>
      </c>
    </row>
    <row r="1428" spans="1:10" x14ac:dyDescent="0.3">
      <c r="A1428" s="128">
        <v>73511</v>
      </c>
      <c r="B1428" s="128" t="s">
        <v>58</v>
      </c>
      <c r="C1428" s="128" t="s">
        <v>2595</v>
      </c>
      <c r="D1428" s="128">
        <v>2019</v>
      </c>
      <c r="E1428" s="128" t="s">
        <v>32</v>
      </c>
      <c r="F1428" s="128" t="str">
        <f>'73511-11'!A$86</f>
        <v xml:space="preserve">./. Kürzung des Hinzurechnungsbetrages nach § 8 Nr. 1 GewStG aufgrund des § 9 Nr. 2a S. 3, zweiter Halbsatz GewStG, § 9 Nr. 7 Satz 2 bzw. § 9 Nr. 8 S. 2 GewStG, ggf. i. V. mit § 7a Abs. 2 GewStG
</v>
      </c>
      <c r="G1428" s="130" t="s">
        <v>2739</v>
      </c>
      <c r="H1428" s="130" t="s">
        <v>2484</v>
      </c>
      <c r="I1428" s="130" t="s">
        <v>325</v>
      </c>
      <c r="J1428" s="134">
        <f>'73511-11'!H$86</f>
        <v>16</v>
      </c>
    </row>
    <row r="1429" spans="1:10" x14ac:dyDescent="0.3">
      <c r="A1429" s="128">
        <v>73511</v>
      </c>
      <c r="B1429" s="128" t="s">
        <v>58</v>
      </c>
      <c r="C1429" s="128" t="s">
        <v>2595</v>
      </c>
      <c r="D1429" s="128">
        <v>2019</v>
      </c>
      <c r="E1429" s="128" t="s">
        <v>32</v>
      </c>
      <c r="F1429" s="128" t="str">
        <f>'73511-11'!A$86</f>
        <v xml:space="preserve">./. Kürzung des Hinzurechnungsbetrages nach § 8 Nr. 1 GewStG aufgrund des § 9 Nr. 2a S. 3, zweiter Halbsatz GewStG, § 9 Nr. 7 Satz 2 bzw. § 9 Nr. 8 S. 2 GewStG, ggf. i. V. mit § 7a Abs. 2 GewStG
</v>
      </c>
      <c r="G1429" s="130" t="s">
        <v>2739</v>
      </c>
      <c r="H1429" s="130" t="s">
        <v>2484</v>
      </c>
      <c r="I1429" s="128" t="s">
        <v>52</v>
      </c>
      <c r="J1429" s="134">
        <f>'73511-11'!I$86</f>
        <v>953</v>
      </c>
    </row>
    <row r="1430" spans="1:10" x14ac:dyDescent="0.3">
      <c r="A1430" s="128">
        <v>73511</v>
      </c>
      <c r="B1430" s="128" t="s">
        <v>58</v>
      </c>
      <c r="C1430" s="128" t="s">
        <v>2595</v>
      </c>
      <c r="D1430" s="128">
        <v>2019</v>
      </c>
      <c r="E1430" s="128" t="s">
        <v>32</v>
      </c>
      <c r="F1430" s="128" t="str">
        <f>'73511-11'!A$86</f>
        <v xml:space="preserve">./. Kürzung des Hinzurechnungsbetrages nach § 8 Nr. 1 GewStG aufgrund des § 9 Nr. 2a S. 3, zweiter Halbsatz GewStG, § 9 Nr. 7 Satz 2 bzw. § 9 Nr. 8 S. 2 GewStG, ggf. i. V. mit § 7a Abs. 2 GewStG
</v>
      </c>
      <c r="G1430" s="130" t="s">
        <v>2740</v>
      </c>
      <c r="H1430" s="130" t="s">
        <v>2484</v>
      </c>
      <c r="I1430" s="130" t="s">
        <v>325</v>
      </c>
      <c r="J1430" s="134">
        <f>'73511-11'!J$86</f>
        <v>35</v>
      </c>
    </row>
    <row r="1431" spans="1:10" x14ac:dyDescent="0.3">
      <c r="A1431" s="128">
        <v>73511</v>
      </c>
      <c r="B1431" s="128" t="s">
        <v>58</v>
      </c>
      <c r="C1431" s="128" t="s">
        <v>2595</v>
      </c>
      <c r="D1431" s="128">
        <v>2019</v>
      </c>
      <c r="E1431" s="128" t="s">
        <v>32</v>
      </c>
      <c r="F1431" s="128" t="str">
        <f>'73511-11'!A$86</f>
        <v xml:space="preserve">./. Kürzung des Hinzurechnungsbetrages nach § 8 Nr. 1 GewStG aufgrund des § 9 Nr. 2a S. 3, zweiter Halbsatz GewStG, § 9 Nr. 7 Satz 2 bzw. § 9 Nr. 8 S. 2 GewStG, ggf. i. V. mit § 7a Abs. 2 GewStG
</v>
      </c>
      <c r="G1431" s="130" t="s">
        <v>2740</v>
      </c>
      <c r="H1431" s="130" t="s">
        <v>2484</v>
      </c>
      <c r="I1431" s="128" t="s">
        <v>52</v>
      </c>
      <c r="J1431" s="134">
        <f>'73511-11'!K$86</f>
        <v>367</v>
      </c>
    </row>
    <row r="1432" spans="1:10" x14ac:dyDescent="0.3">
      <c r="A1432" s="128">
        <v>73511</v>
      </c>
      <c r="B1432" s="128" t="s">
        <v>58</v>
      </c>
      <c r="C1432" s="128" t="s">
        <v>2595</v>
      </c>
      <c r="D1432" s="128">
        <v>2019</v>
      </c>
      <c r="E1432" s="128" t="s">
        <v>32</v>
      </c>
      <c r="F1432" s="128" t="str">
        <f>'73511-11'!A$86</f>
        <v xml:space="preserve">./. Kürzung des Hinzurechnungsbetrages nach § 8 Nr. 1 GewStG aufgrund des § 9 Nr. 2a S. 3, zweiter Halbsatz GewStG, § 9 Nr. 7 Satz 2 bzw. § 9 Nr. 8 S. 2 GewStG, ggf. i. V. mit § 7a Abs. 2 GewStG
</v>
      </c>
      <c r="G1432" s="130" t="s">
        <v>2741</v>
      </c>
      <c r="H1432" s="130" t="s">
        <v>2484</v>
      </c>
      <c r="I1432" s="130" t="s">
        <v>325</v>
      </c>
      <c r="J1432" s="134" t="str">
        <f>'73511-11'!L$86</f>
        <v>.</v>
      </c>
    </row>
    <row r="1433" spans="1:10" x14ac:dyDescent="0.3">
      <c r="A1433" s="128">
        <v>73511</v>
      </c>
      <c r="B1433" s="128" t="s">
        <v>58</v>
      </c>
      <c r="C1433" s="128" t="s">
        <v>2595</v>
      </c>
      <c r="D1433" s="128">
        <v>2019</v>
      </c>
      <c r="E1433" s="128" t="s">
        <v>32</v>
      </c>
      <c r="F1433" s="128" t="str">
        <f>'73511-11'!A$86</f>
        <v xml:space="preserve">./. Kürzung des Hinzurechnungsbetrages nach § 8 Nr. 1 GewStG aufgrund des § 9 Nr. 2a S. 3, zweiter Halbsatz GewStG, § 9 Nr. 7 Satz 2 bzw. § 9 Nr. 8 S. 2 GewStG, ggf. i. V. mit § 7a Abs. 2 GewStG
</v>
      </c>
      <c r="G1433" s="130" t="s">
        <v>2741</v>
      </c>
      <c r="H1433" s="130" t="s">
        <v>2484</v>
      </c>
      <c r="I1433" s="128" t="s">
        <v>52</v>
      </c>
      <c r="J1433" s="134" t="str">
        <f>'73511-11'!M$86</f>
        <v>.</v>
      </c>
    </row>
    <row r="1434" spans="1:10" x14ac:dyDescent="0.3">
      <c r="A1434" s="128">
        <v>73511</v>
      </c>
      <c r="B1434" s="128" t="s">
        <v>58</v>
      </c>
      <c r="C1434" s="128" t="s">
        <v>2595</v>
      </c>
      <c r="D1434" s="128">
        <v>2019</v>
      </c>
      <c r="E1434" s="128" t="s">
        <v>32</v>
      </c>
      <c r="F1434" s="128" t="str">
        <f>'73511-11'!A$86</f>
        <v xml:space="preserve">./. Kürzung des Hinzurechnungsbetrages nach § 8 Nr. 1 GewStG aufgrund des § 9 Nr. 2a S. 3, zweiter Halbsatz GewStG, § 9 Nr. 7 Satz 2 bzw. § 9 Nr. 8 S. 2 GewStG, ggf. i. V. mit § 7a Abs. 2 GewStG
</v>
      </c>
      <c r="G1434" s="130" t="s">
        <v>2742</v>
      </c>
      <c r="H1434" s="130" t="s">
        <v>2484</v>
      </c>
      <c r="I1434" s="130" t="s">
        <v>325</v>
      </c>
      <c r="J1434" s="134" t="str">
        <f>'73511-11'!N$86</f>
        <v>-</v>
      </c>
    </row>
    <row r="1435" spans="1:10" x14ac:dyDescent="0.3">
      <c r="A1435" s="128">
        <v>73511</v>
      </c>
      <c r="B1435" s="128" t="s">
        <v>58</v>
      </c>
      <c r="C1435" s="128" t="s">
        <v>2595</v>
      </c>
      <c r="D1435" s="128">
        <v>2019</v>
      </c>
      <c r="E1435" s="128" t="s">
        <v>32</v>
      </c>
      <c r="F1435" s="128" t="str">
        <f>'73511-11'!A$86</f>
        <v xml:space="preserve">./. Kürzung des Hinzurechnungsbetrages nach § 8 Nr. 1 GewStG aufgrund des § 9 Nr. 2a S. 3, zweiter Halbsatz GewStG, § 9 Nr. 7 Satz 2 bzw. § 9 Nr. 8 S. 2 GewStG, ggf. i. V. mit § 7a Abs. 2 GewStG
</v>
      </c>
      <c r="G1435" s="130" t="s">
        <v>2742</v>
      </c>
      <c r="H1435" s="130" t="s">
        <v>2484</v>
      </c>
      <c r="I1435" s="128" t="s">
        <v>52</v>
      </c>
      <c r="J1435" s="134" t="str">
        <f>'73511-11'!O$86</f>
        <v>-</v>
      </c>
    </row>
    <row r="1436" spans="1:10" x14ac:dyDescent="0.3">
      <c r="A1436" s="128">
        <v>73511</v>
      </c>
      <c r="B1436" s="128" t="s">
        <v>58</v>
      </c>
      <c r="C1436" s="128" t="s">
        <v>2595</v>
      </c>
      <c r="D1436" s="128">
        <v>2019</v>
      </c>
      <c r="E1436" s="128" t="s">
        <v>32</v>
      </c>
      <c r="F1436" s="128" t="str">
        <f>'73511-11'!A$86</f>
        <v xml:space="preserve">./. Kürzung des Hinzurechnungsbetrages nach § 8 Nr. 1 GewStG aufgrund des § 9 Nr. 2a S. 3, zweiter Halbsatz GewStG, § 9 Nr. 7 Satz 2 bzw. § 9 Nr. 8 S. 2 GewStG, ggf. i. V. mit § 7a Abs. 2 GewStG
</v>
      </c>
      <c r="G1436" s="130" t="s">
        <v>2743</v>
      </c>
      <c r="H1436" s="130" t="s">
        <v>2484</v>
      </c>
      <c r="I1436" s="130" t="s">
        <v>325</v>
      </c>
      <c r="J1436" s="134">
        <f>'73511-11'!P$86</f>
        <v>84</v>
      </c>
    </row>
    <row r="1437" spans="1:10" x14ac:dyDescent="0.3">
      <c r="A1437" s="128">
        <v>73511</v>
      </c>
      <c r="B1437" s="128" t="s">
        <v>58</v>
      </c>
      <c r="C1437" s="128" t="s">
        <v>2595</v>
      </c>
      <c r="D1437" s="128">
        <v>2019</v>
      </c>
      <c r="E1437" s="128" t="s">
        <v>32</v>
      </c>
      <c r="F1437" s="128" t="str">
        <f>'73511-11'!A$86</f>
        <v xml:space="preserve">./. Kürzung des Hinzurechnungsbetrages nach § 8 Nr. 1 GewStG aufgrund des § 9 Nr. 2a S. 3, zweiter Halbsatz GewStG, § 9 Nr. 7 Satz 2 bzw. § 9 Nr. 8 S. 2 GewStG, ggf. i. V. mit § 7a Abs. 2 GewStG
</v>
      </c>
      <c r="G1437" s="130" t="s">
        <v>2743</v>
      </c>
      <c r="H1437" s="130" t="s">
        <v>2484</v>
      </c>
      <c r="I1437" s="128" t="s">
        <v>52</v>
      </c>
      <c r="J1437" s="134">
        <f>'73511-11'!Q$86</f>
        <v>409</v>
      </c>
    </row>
    <row r="1438" spans="1:10" x14ac:dyDescent="0.3">
      <c r="A1438" s="128">
        <v>73511</v>
      </c>
      <c r="B1438" s="128" t="s">
        <v>58</v>
      </c>
      <c r="C1438" s="128" t="s">
        <v>2595</v>
      </c>
      <c r="D1438" s="128">
        <v>2019</v>
      </c>
      <c r="E1438" s="128" t="s">
        <v>32</v>
      </c>
      <c r="F1438" s="128" t="str">
        <f>'73511-11'!A$86</f>
        <v xml:space="preserve">./. Kürzung des Hinzurechnungsbetrages nach § 8 Nr. 1 GewStG aufgrund des § 9 Nr. 2a S. 3, zweiter Halbsatz GewStG, § 9 Nr. 7 Satz 2 bzw. § 9 Nr. 8 S. 2 GewStG, ggf. i. V. mit § 7a Abs. 2 GewStG
</v>
      </c>
      <c r="G1438" s="130" t="s">
        <v>2744</v>
      </c>
      <c r="H1438" s="130" t="s">
        <v>2484</v>
      </c>
      <c r="I1438" s="130" t="s">
        <v>325</v>
      </c>
      <c r="J1438" s="134">
        <f>'73511-11'!R$86</f>
        <v>63</v>
      </c>
    </row>
    <row r="1439" spans="1:10" x14ac:dyDescent="0.3">
      <c r="A1439" s="128">
        <v>73511</v>
      </c>
      <c r="B1439" s="128" t="s">
        <v>58</v>
      </c>
      <c r="C1439" s="128" t="s">
        <v>2595</v>
      </c>
      <c r="D1439" s="128">
        <v>2019</v>
      </c>
      <c r="E1439" s="128" t="s">
        <v>32</v>
      </c>
      <c r="F1439" s="128" t="str">
        <f>'73511-11'!A$86</f>
        <v xml:space="preserve">./. Kürzung des Hinzurechnungsbetrages nach § 8 Nr. 1 GewStG aufgrund des § 9 Nr. 2a S. 3, zweiter Halbsatz GewStG, § 9 Nr. 7 Satz 2 bzw. § 9 Nr. 8 S. 2 GewStG, ggf. i. V. mit § 7a Abs. 2 GewStG
</v>
      </c>
      <c r="G1439" s="130" t="s">
        <v>2744</v>
      </c>
      <c r="H1439" s="130" t="s">
        <v>2484</v>
      </c>
      <c r="I1439" s="128" t="s">
        <v>52</v>
      </c>
      <c r="J1439" s="134">
        <f>'73511-11'!S$86</f>
        <v>3696</v>
      </c>
    </row>
    <row r="1440" spans="1:10" x14ac:dyDescent="0.3">
      <c r="A1440" s="128">
        <v>73511</v>
      </c>
      <c r="B1440" s="128" t="s">
        <v>58</v>
      </c>
      <c r="C1440" s="128" t="s">
        <v>2595</v>
      </c>
      <c r="D1440" s="128">
        <v>2019</v>
      </c>
      <c r="E1440" s="128" t="s">
        <v>32</v>
      </c>
      <c r="F1440" s="128" t="str">
        <f>'73511-11'!A$86</f>
        <v xml:space="preserve">./. Kürzung des Hinzurechnungsbetrages nach § 8 Nr. 1 GewStG aufgrund des § 9 Nr. 2a S. 3, zweiter Halbsatz GewStG, § 9 Nr. 7 Satz 2 bzw. § 9 Nr. 8 S. 2 GewStG, ggf. i. V. mit § 7a Abs. 2 GewStG
</v>
      </c>
      <c r="G1440" s="130" t="s">
        <v>2745</v>
      </c>
      <c r="H1440" s="130" t="s">
        <v>2484</v>
      </c>
      <c r="I1440" s="130" t="s">
        <v>325</v>
      </c>
      <c r="J1440" s="134" t="str">
        <f>'73511-11'!T$86</f>
        <v>.</v>
      </c>
    </row>
    <row r="1441" spans="1:10" x14ac:dyDescent="0.3">
      <c r="A1441" s="128">
        <v>73511</v>
      </c>
      <c r="B1441" s="128" t="s">
        <v>58</v>
      </c>
      <c r="C1441" s="128" t="s">
        <v>2595</v>
      </c>
      <c r="D1441" s="128">
        <v>2019</v>
      </c>
      <c r="E1441" s="128" t="s">
        <v>32</v>
      </c>
      <c r="F1441" s="128" t="str">
        <f>'73511-11'!A$86</f>
        <v xml:space="preserve">./. Kürzung des Hinzurechnungsbetrages nach § 8 Nr. 1 GewStG aufgrund des § 9 Nr. 2a S. 3, zweiter Halbsatz GewStG, § 9 Nr. 7 Satz 2 bzw. § 9 Nr. 8 S. 2 GewStG, ggf. i. V. mit § 7a Abs. 2 GewStG
</v>
      </c>
      <c r="G1441" s="130" t="s">
        <v>2745</v>
      </c>
      <c r="H1441" s="130" t="s">
        <v>2484</v>
      </c>
      <c r="I1441" s="128" t="s">
        <v>52</v>
      </c>
      <c r="J1441" s="134" t="str">
        <f>'73511-11'!U$86</f>
        <v>.</v>
      </c>
    </row>
    <row r="1442" spans="1:10" x14ac:dyDescent="0.3">
      <c r="A1442" s="128">
        <v>73511</v>
      </c>
      <c r="B1442" s="128" t="s">
        <v>58</v>
      </c>
      <c r="C1442" s="128" t="s">
        <v>2595</v>
      </c>
      <c r="D1442" s="128">
        <v>2019</v>
      </c>
      <c r="E1442" s="128" t="s">
        <v>32</v>
      </c>
      <c r="F1442" s="128" t="str">
        <f>'73511-11'!A$87</f>
        <v xml:space="preserve">   Finanzierungsanteile zusammen </v>
      </c>
      <c r="G1442" s="130" t="s">
        <v>2734</v>
      </c>
      <c r="H1442" s="130" t="s">
        <v>2484</v>
      </c>
      <c r="I1442" s="130" t="s">
        <v>325</v>
      </c>
      <c r="J1442" s="134">
        <f>'73511-11'!B$87</f>
        <v>2425842</v>
      </c>
    </row>
    <row r="1443" spans="1:10" x14ac:dyDescent="0.3">
      <c r="A1443" s="128">
        <v>73511</v>
      </c>
      <c r="B1443" s="128" t="s">
        <v>58</v>
      </c>
      <c r="C1443" s="128" t="s">
        <v>2595</v>
      </c>
      <c r="D1443" s="128">
        <v>2019</v>
      </c>
      <c r="E1443" s="128" t="s">
        <v>32</v>
      </c>
      <c r="F1443" s="128" t="str">
        <f>'73511-11'!A$87</f>
        <v xml:space="preserve">   Finanzierungsanteile zusammen </v>
      </c>
      <c r="G1443" s="130" t="s">
        <v>2734</v>
      </c>
      <c r="H1443" s="130" t="s">
        <v>2484</v>
      </c>
      <c r="I1443" s="128" t="s">
        <v>52</v>
      </c>
      <c r="J1443" s="134">
        <f>'73511-11'!C$87</f>
        <v>74033707</v>
      </c>
    </row>
    <row r="1444" spans="1:10" x14ac:dyDescent="0.3">
      <c r="A1444" s="128">
        <v>73511</v>
      </c>
      <c r="B1444" s="128" t="s">
        <v>58</v>
      </c>
      <c r="C1444" s="128" t="s">
        <v>2595</v>
      </c>
      <c r="D1444" s="128">
        <v>2019</v>
      </c>
      <c r="E1444" s="128" t="s">
        <v>32</v>
      </c>
      <c r="F1444" s="128" t="str">
        <f>'73511-11'!A$87</f>
        <v xml:space="preserve">   Finanzierungsanteile zusammen </v>
      </c>
      <c r="G1444" s="130" t="s">
        <v>2737</v>
      </c>
      <c r="H1444" s="130" t="s">
        <v>2484</v>
      </c>
      <c r="I1444" s="130" t="s">
        <v>325</v>
      </c>
      <c r="J1444" s="134">
        <f>'73511-11'!D$87</f>
        <v>1184424</v>
      </c>
    </row>
    <row r="1445" spans="1:10" x14ac:dyDescent="0.3">
      <c r="A1445" s="128">
        <v>73511</v>
      </c>
      <c r="B1445" s="128" t="s">
        <v>58</v>
      </c>
      <c r="C1445" s="128" t="s">
        <v>2595</v>
      </c>
      <c r="D1445" s="128">
        <v>2019</v>
      </c>
      <c r="E1445" s="128" t="s">
        <v>32</v>
      </c>
      <c r="F1445" s="128" t="str">
        <f>'73511-11'!A$87</f>
        <v xml:space="preserve">   Finanzierungsanteile zusammen </v>
      </c>
      <c r="G1445" s="130" t="s">
        <v>2737</v>
      </c>
      <c r="H1445" s="130" t="s">
        <v>2484</v>
      </c>
      <c r="I1445" s="128" t="s">
        <v>52</v>
      </c>
      <c r="J1445" s="134">
        <f>'73511-11'!E$87</f>
        <v>27144779</v>
      </c>
    </row>
    <row r="1446" spans="1:10" x14ac:dyDescent="0.3">
      <c r="A1446" s="128">
        <v>73511</v>
      </c>
      <c r="B1446" s="128" t="s">
        <v>58</v>
      </c>
      <c r="C1446" s="128" t="s">
        <v>2595</v>
      </c>
      <c r="D1446" s="128">
        <v>2019</v>
      </c>
      <c r="E1446" s="128" t="s">
        <v>32</v>
      </c>
      <c r="F1446" s="128" t="str">
        <f>'73511-11'!A$87</f>
        <v xml:space="preserve">   Finanzierungsanteile zusammen </v>
      </c>
      <c r="G1446" s="130" t="s">
        <v>2738</v>
      </c>
      <c r="H1446" s="130" t="s">
        <v>2484</v>
      </c>
      <c r="I1446" s="130" t="s">
        <v>325</v>
      </c>
      <c r="J1446" s="134">
        <f>'73511-11'!F$87</f>
        <v>513832</v>
      </c>
    </row>
    <row r="1447" spans="1:10" x14ac:dyDescent="0.3">
      <c r="A1447" s="128">
        <v>73511</v>
      </c>
      <c r="B1447" s="128" t="s">
        <v>58</v>
      </c>
      <c r="C1447" s="128" t="s">
        <v>2595</v>
      </c>
      <c r="D1447" s="128">
        <v>2019</v>
      </c>
      <c r="E1447" s="128" t="s">
        <v>32</v>
      </c>
      <c r="F1447" s="128" t="str">
        <f>'73511-11'!A$87</f>
        <v xml:space="preserve">   Finanzierungsanteile zusammen </v>
      </c>
      <c r="G1447" s="130" t="s">
        <v>2738</v>
      </c>
      <c r="H1447" s="130" t="s">
        <v>2484</v>
      </c>
      <c r="I1447" s="128" t="s">
        <v>52</v>
      </c>
      <c r="J1447" s="134">
        <f>'73511-11'!G$87</f>
        <v>17637010</v>
      </c>
    </row>
    <row r="1448" spans="1:10" x14ac:dyDescent="0.3">
      <c r="A1448" s="128">
        <v>73511</v>
      </c>
      <c r="B1448" s="128" t="s">
        <v>58</v>
      </c>
      <c r="C1448" s="128" t="s">
        <v>2595</v>
      </c>
      <c r="D1448" s="128">
        <v>2019</v>
      </c>
      <c r="E1448" s="128" t="s">
        <v>32</v>
      </c>
      <c r="F1448" s="128" t="str">
        <f>'73511-11'!A$87</f>
        <v xml:space="preserve">   Finanzierungsanteile zusammen </v>
      </c>
      <c r="G1448" s="130" t="s">
        <v>2739</v>
      </c>
      <c r="H1448" s="130" t="s">
        <v>2484</v>
      </c>
      <c r="I1448" s="130" t="s">
        <v>325</v>
      </c>
      <c r="J1448" s="134">
        <f>'73511-11'!H$87</f>
        <v>239169</v>
      </c>
    </row>
    <row r="1449" spans="1:10" x14ac:dyDescent="0.3">
      <c r="A1449" s="128">
        <v>73511</v>
      </c>
      <c r="B1449" s="128" t="s">
        <v>58</v>
      </c>
      <c r="C1449" s="128" t="s">
        <v>2595</v>
      </c>
      <c r="D1449" s="128">
        <v>2019</v>
      </c>
      <c r="E1449" s="128" t="s">
        <v>32</v>
      </c>
      <c r="F1449" s="128" t="str">
        <f>'73511-11'!A$87</f>
        <v xml:space="preserve">   Finanzierungsanteile zusammen </v>
      </c>
      <c r="G1449" s="130" t="s">
        <v>2739</v>
      </c>
      <c r="H1449" s="130" t="s">
        <v>2484</v>
      </c>
      <c r="I1449" s="128" t="s">
        <v>52</v>
      </c>
      <c r="J1449" s="134">
        <f>'73511-11'!I$87</f>
        <v>7391986</v>
      </c>
    </row>
    <row r="1450" spans="1:10" x14ac:dyDescent="0.3">
      <c r="A1450" s="128">
        <v>73511</v>
      </c>
      <c r="B1450" s="128" t="s">
        <v>58</v>
      </c>
      <c r="C1450" s="128" t="s">
        <v>2595</v>
      </c>
      <c r="D1450" s="128">
        <v>2019</v>
      </c>
      <c r="E1450" s="128" t="s">
        <v>32</v>
      </c>
      <c r="F1450" s="128" t="str">
        <f>'73511-11'!A$87</f>
        <v xml:space="preserve">   Finanzierungsanteile zusammen </v>
      </c>
      <c r="G1450" s="130" t="s">
        <v>2740</v>
      </c>
      <c r="H1450" s="130" t="s">
        <v>2484</v>
      </c>
      <c r="I1450" s="130" t="s">
        <v>325</v>
      </c>
      <c r="J1450" s="134">
        <f>'73511-11'!J$87</f>
        <v>431423</v>
      </c>
    </row>
    <row r="1451" spans="1:10" x14ac:dyDescent="0.3">
      <c r="A1451" s="128">
        <v>73511</v>
      </c>
      <c r="B1451" s="128" t="s">
        <v>58</v>
      </c>
      <c r="C1451" s="128" t="s">
        <v>2595</v>
      </c>
      <c r="D1451" s="128">
        <v>2019</v>
      </c>
      <c r="E1451" s="128" t="s">
        <v>32</v>
      </c>
      <c r="F1451" s="128" t="str">
        <f>'73511-11'!A$87</f>
        <v xml:space="preserve">   Finanzierungsanteile zusammen </v>
      </c>
      <c r="G1451" s="130" t="s">
        <v>2740</v>
      </c>
      <c r="H1451" s="130" t="s">
        <v>2484</v>
      </c>
      <c r="I1451" s="128" t="s">
        <v>52</v>
      </c>
      <c r="J1451" s="134">
        <f>'73511-11'!K$87</f>
        <v>2115783</v>
      </c>
    </row>
    <row r="1452" spans="1:10" x14ac:dyDescent="0.3">
      <c r="A1452" s="128">
        <v>73511</v>
      </c>
      <c r="B1452" s="128" t="s">
        <v>58</v>
      </c>
      <c r="C1452" s="128" t="s">
        <v>2595</v>
      </c>
      <c r="D1452" s="128">
        <v>2019</v>
      </c>
      <c r="E1452" s="128" t="s">
        <v>32</v>
      </c>
      <c r="F1452" s="128" t="str">
        <f>'73511-11'!A$87</f>
        <v xml:space="preserve">   Finanzierungsanteile zusammen </v>
      </c>
      <c r="G1452" s="130" t="s">
        <v>2741</v>
      </c>
      <c r="H1452" s="130" t="s">
        <v>2484</v>
      </c>
      <c r="I1452" s="130" t="s">
        <v>325</v>
      </c>
      <c r="J1452" s="134">
        <f>'73511-11'!L$87</f>
        <v>1241418</v>
      </c>
    </row>
    <row r="1453" spans="1:10" x14ac:dyDescent="0.3">
      <c r="A1453" s="128">
        <v>73511</v>
      </c>
      <c r="B1453" s="128" t="s">
        <v>58</v>
      </c>
      <c r="C1453" s="128" t="s">
        <v>2595</v>
      </c>
      <c r="D1453" s="128">
        <v>2019</v>
      </c>
      <c r="E1453" s="128" t="s">
        <v>32</v>
      </c>
      <c r="F1453" s="128" t="str">
        <f>'73511-11'!A$87</f>
        <v xml:space="preserve">   Finanzierungsanteile zusammen </v>
      </c>
      <c r="G1453" s="130" t="s">
        <v>2741</v>
      </c>
      <c r="H1453" s="130" t="s">
        <v>2484</v>
      </c>
      <c r="I1453" s="128" t="s">
        <v>52</v>
      </c>
      <c r="J1453" s="134">
        <f>'73511-11'!M$87</f>
        <v>46888928</v>
      </c>
    </row>
    <row r="1454" spans="1:10" x14ac:dyDescent="0.3">
      <c r="A1454" s="128">
        <v>73511</v>
      </c>
      <c r="B1454" s="128" t="s">
        <v>58</v>
      </c>
      <c r="C1454" s="128" t="s">
        <v>2595</v>
      </c>
      <c r="D1454" s="128">
        <v>2019</v>
      </c>
      <c r="E1454" s="128" t="s">
        <v>32</v>
      </c>
      <c r="F1454" s="128" t="str">
        <f>'73511-11'!A$87</f>
        <v xml:space="preserve">   Finanzierungsanteile zusammen </v>
      </c>
      <c r="G1454" s="130" t="s">
        <v>2742</v>
      </c>
      <c r="H1454" s="130" t="s">
        <v>2484</v>
      </c>
      <c r="I1454" s="130" t="s">
        <v>325</v>
      </c>
      <c r="J1454" s="134">
        <f>'73511-11'!N$87</f>
        <v>115581</v>
      </c>
    </row>
    <row r="1455" spans="1:10" x14ac:dyDescent="0.3">
      <c r="A1455" s="128">
        <v>73511</v>
      </c>
      <c r="B1455" s="128" t="s">
        <v>58</v>
      </c>
      <c r="C1455" s="128" t="s">
        <v>2595</v>
      </c>
      <c r="D1455" s="128">
        <v>2019</v>
      </c>
      <c r="E1455" s="128" t="s">
        <v>32</v>
      </c>
      <c r="F1455" s="128" t="str">
        <f>'73511-11'!A$87</f>
        <v xml:space="preserve">   Finanzierungsanteile zusammen </v>
      </c>
      <c r="G1455" s="130" t="s">
        <v>2742</v>
      </c>
      <c r="H1455" s="130" t="s">
        <v>2484</v>
      </c>
      <c r="I1455" s="128" t="s">
        <v>52</v>
      </c>
      <c r="J1455" s="134">
        <f>'73511-11'!O$87</f>
        <v>1850750</v>
      </c>
    </row>
    <row r="1456" spans="1:10" x14ac:dyDescent="0.3">
      <c r="A1456" s="128">
        <v>73511</v>
      </c>
      <c r="B1456" s="128" t="s">
        <v>58</v>
      </c>
      <c r="C1456" s="128" t="s">
        <v>2595</v>
      </c>
      <c r="D1456" s="128">
        <v>2019</v>
      </c>
      <c r="E1456" s="128" t="s">
        <v>32</v>
      </c>
      <c r="F1456" s="128" t="str">
        <f>'73511-11'!A$87</f>
        <v xml:space="preserve">   Finanzierungsanteile zusammen </v>
      </c>
      <c r="G1456" s="130" t="s">
        <v>2743</v>
      </c>
      <c r="H1456" s="130" t="s">
        <v>2484</v>
      </c>
      <c r="I1456" s="130" t="s">
        <v>325</v>
      </c>
      <c r="J1456" s="134">
        <f>'73511-11'!P$87</f>
        <v>735448</v>
      </c>
    </row>
    <row r="1457" spans="1:10" x14ac:dyDescent="0.3">
      <c r="A1457" s="128">
        <v>73511</v>
      </c>
      <c r="B1457" s="128" t="s">
        <v>58</v>
      </c>
      <c r="C1457" s="128" t="s">
        <v>2595</v>
      </c>
      <c r="D1457" s="128">
        <v>2019</v>
      </c>
      <c r="E1457" s="128" t="s">
        <v>32</v>
      </c>
      <c r="F1457" s="128" t="str">
        <f>'73511-11'!A$87</f>
        <v xml:space="preserve">   Finanzierungsanteile zusammen </v>
      </c>
      <c r="G1457" s="130" t="s">
        <v>2743</v>
      </c>
      <c r="H1457" s="130" t="s">
        <v>2484</v>
      </c>
      <c r="I1457" s="128" t="s">
        <v>52</v>
      </c>
      <c r="J1457" s="134">
        <f>'73511-11'!Q$87</f>
        <v>7948473</v>
      </c>
    </row>
    <row r="1458" spans="1:10" x14ac:dyDescent="0.3">
      <c r="A1458" s="128">
        <v>73511</v>
      </c>
      <c r="B1458" s="128" t="s">
        <v>58</v>
      </c>
      <c r="C1458" s="128" t="s">
        <v>2595</v>
      </c>
      <c r="D1458" s="128">
        <v>2019</v>
      </c>
      <c r="E1458" s="128" t="s">
        <v>32</v>
      </c>
      <c r="F1458" s="128" t="str">
        <f>'73511-11'!A$87</f>
        <v xml:space="preserve">   Finanzierungsanteile zusammen </v>
      </c>
      <c r="G1458" s="130" t="s">
        <v>2744</v>
      </c>
      <c r="H1458" s="130" t="s">
        <v>2484</v>
      </c>
      <c r="I1458" s="130" t="s">
        <v>325</v>
      </c>
      <c r="J1458" s="134">
        <f>'73511-11'!R$87</f>
        <v>357978</v>
      </c>
    </row>
    <row r="1459" spans="1:10" x14ac:dyDescent="0.3">
      <c r="A1459" s="128">
        <v>73511</v>
      </c>
      <c r="B1459" s="128" t="s">
        <v>58</v>
      </c>
      <c r="C1459" s="128" t="s">
        <v>2595</v>
      </c>
      <c r="D1459" s="128">
        <v>2019</v>
      </c>
      <c r="E1459" s="128" t="s">
        <v>32</v>
      </c>
      <c r="F1459" s="128" t="str">
        <f>'73511-11'!A$87</f>
        <v xml:space="preserve">   Finanzierungsanteile zusammen </v>
      </c>
      <c r="G1459" s="130" t="s">
        <v>2744</v>
      </c>
      <c r="H1459" s="130" t="s">
        <v>2484</v>
      </c>
      <c r="I1459" s="128" t="s">
        <v>52</v>
      </c>
      <c r="J1459" s="134">
        <f>'73511-11'!S$87</f>
        <v>17216428</v>
      </c>
    </row>
    <row r="1460" spans="1:10" x14ac:dyDescent="0.3">
      <c r="A1460" s="128">
        <v>73511</v>
      </c>
      <c r="B1460" s="128" t="s">
        <v>58</v>
      </c>
      <c r="C1460" s="128" t="s">
        <v>2595</v>
      </c>
      <c r="D1460" s="128">
        <v>2019</v>
      </c>
      <c r="E1460" s="128" t="s">
        <v>32</v>
      </c>
      <c r="F1460" s="128" t="str">
        <f>'73511-11'!A$87</f>
        <v xml:space="preserve">   Finanzierungsanteile zusammen </v>
      </c>
      <c r="G1460" s="130" t="s">
        <v>2745</v>
      </c>
      <c r="H1460" s="130" t="s">
        <v>2484</v>
      </c>
      <c r="I1460" s="130" t="s">
        <v>325</v>
      </c>
      <c r="J1460" s="134">
        <f>'73511-11'!T$87</f>
        <v>32411</v>
      </c>
    </row>
    <row r="1461" spans="1:10" x14ac:dyDescent="0.3">
      <c r="A1461" s="128">
        <v>73511</v>
      </c>
      <c r="B1461" s="128" t="s">
        <v>58</v>
      </c>
      <c r="C1461" s="128" t="s">
        <v>2595</v>
      </c>
      <c r="D1461" s="128">
        <v>2019</v>
      </c>
      <c r="E1461" s="128" t="s">
        <v>32</v>
      </c>
      <c r="F1461" s="128" t="str">
        <f>'73511-11'!A$87</f>
        <v xml:space="preserve">   Finanzierungsanteile zusammen </v>
      </c>
      <c r="G1461" s="130" t="s">
        <v>2745</v>
      </c>
      <c r="H1461" s="130" t="s">
        <v>2484</v>
      </c>
      <c r="I1461" s="128" t="s">
        <v>52</v>
      </c>
      <c r="J1461" s="134">
        <f>'73511-11'!U$87</f>
        <v>19873277</v>
      </c>
    </row>
    <row r="1462" spans="1:10" x14ac:dyDescent="0.3">
      <c r="A1462" s="128">
        <v>73511</v>
      </c>
      <c r="B1462" s="128" t="s">
        <v>58</v>
      </c>
      <c r="C1462" s="128" t="s">
        <v>2595</v>
      </c>
      <c r="D1462" s="128">
        <v>2019</v>
      </c>
      <c r="E1462" s="128" t="s">
        <v>32</v>
      </c>
      <c r="F1462" s="128" t="str">
        <f>'73511-11'!A$88</f>
        <v xml:space="preserve">   Freibetrag nach § 8 Nr.1 GewStG </v>
      </c>
      <c r="G1462" s="130" t="s">
        <v>2734</v>
      </c>
      <c r="H1462" s="130" t="s">
        <v>2484</v>
      </c>
      <c r="I1462" s="130" t="s">
        <v>325</v>
      </c>
      <c r="J1462" s="134">
        <f>'73511-11'!B$88</f>
        <v>2425554</v>
      </c>
    </row>
    <row r="1463" spans="1:10" x14ac:dyDescent="0.3">
      <c r="A1463" s="128">
        <v>73511</v>
      </c>
      <c r="B1463" s="128" t="s">
        <v>58</v>
      </c>
      <c r="C1463" s="128" t="s">
        <v>2595</v>
      </c>
      <c r="D1463" s="128">
        <v>2019</v>
      </c>
      <c r="E1463" s="128" t="s">
        <v>32</v>
      </c>
      <c r="F1463" s="128" t="str">
        <f>'73511-11'!A$88</f>
        <v xml:space="preserve">   Freibetrag nach § 8 Nr.1 GewStG </v>
      </c>
      <c r="G1463" s="130" t="s">
        <v>2734</v>
      </c>
      <c r="H1463" s="130" t="s">
        <v>2484</v>
      </c>
      <c r="I1463" s="128" t="s">
        <v>52</v>
      </c>
      <c r="J1463" s="134">
        <f>'73511-11'!C$88</f>
        <v>35009947</v>
      </c>
    </row>
    <row r="1464" spans="1:10" x14ac:dyDescent="0.3">
      <c r="A1464" s="128">
        <v>73511</v>
      </c>
      <c r="B1464" s="128" t="s">
        <v>58</v>
      </c>
      <c r="C1464" s="128" t="s">
        <v>2595</v>
      </c>
      <c r="D1464" s="128">
        <v>2019</v>
      </c>
      <c r="E1464" s="128" t="s">
        <v>32</v>
      </c>
      <c r="F1464" s="128" t="str">
        <f>'73511-11'!A$88</f>
        <v xml:space="preserve">   Freibetrag nach § 8 Nr.1 GewStG </v>
      </c>
      <c r="G1464" s="130" t="s">
        <v>2737</v>
      </c>
      <c r="H1464" s="130" t="s">
        <v>2484</v>
      </c>
      <c r="I1464" s="130" t="s">
        <v>325</v>
      </c>
      <c r="J1464" s="134">
        <f>'73511-11'!D$88</f>
        <v>1184154</v>
      </c>
    </row>
    <row r="1465" spans="1:10" x14ac:dyDescent="0.3">
      <c r="A1465" s="128">
        <v>73511</v>
      </c>
      <c r="B1465" s="128" t="s">
        <v>58</v>
      </c>
      <c r="C1465" s="128" t="s">
        <v>2595</v>
      </c>
      <c r="D1465" s="128">
        <v>2019</v>
      </c>
      <c r="E1465" s="128" t="s">
        <v>32</v>
      </c>
      <c r="F1465" s="128" t="str">
        <f>'73511-11'!A$88</f>
        <v xml:space="preserve">   Freibetrag nach § 8 Nr.1 GewStG </v>
      </c>
      <c r="G1465" s="130" t="s">
        <v>2737</v>
      </c>
      <c r="H1465" s="130" t="s">
        <v>2484</v>
      </c>
      <c r="I1465" s="128" t="s">
        <v>52</v>
      </c>
      <c r="J1465" s="134">
        <f>'73511-11'!E$88</f>
        <v>13701640</v>
      </c>
    </row>
    <row r="1466" spans="1:10" x14ac:dyDescent="0.3">
      <c r="A1466" s="128">
        <v>73511</v>
      </c>
      <c r="B1466" s="128" t="s">
        <v>58</v>
      </c>
      <c r="C1466" s="128" t="s">
        <v>2595</v>
      </c>
      <c r="D1466" s="128">
        <v>2019</v>
      </c>
      <c r="E1466" s="128" t="s">
        <v>32</v>
      </c>
      <c r="F1466" s="128" t="str">
        <f>'73511-11'!A$88</f>
        <v xml:space="preserve">   Freibetrag nach § 8 Nr.1 GewStG </v>
      </c>
      <c r="G1466" s="130" t="s">
        <v>2738</v>
      </c>
      <c r="H1466" s="130" t="s">
        <v>2484</v>
      </c>
      <c r="I1466" s="130" t="s">
        <v>325</v>
      </c>
      <c r="J1466" s="134">
        <f>'73511-11'!F$88</f>
        <v>513587</v>
      </c>
    </row>
    <row r="1467" spans="1:10" x14ac:dyDescent="0.3">
      <c r="A1467" s="128">
        <v>73511</v>
      </c>
      <c r="B1467" s="128" t="s">
        <v>58</v>
      </c>
      <c r="C1467" s="128" t="s">
        <v>2595</v>
      </c>
      <c r="D1467" s="128">
        <v>2019</v>
      </c>
      <c r="E1467" s="128" t="s">
        <v>32</v>
      </c>
      <c r="F1467" s="128" t="str">
        <f>'73511-11'!A$88</f>
        <v xml:space="preserve">   Freibetrag nach § 8 Nr.1 GewStG </v>
      </c>
      <c r="G1467" s="130" t="s">
        <v>2738</v>
      </c>
      <c r="H1467" s="130" t="s">
        <v>2484</v>
      </c>
      <c r="I1467" s="128" t="s">
        <v>52</v>
      </c>
      <c r="J1467" s="134">
        <f>'73511-11'!G$88</f>
        <v>7638631</v>
      </c>
    </row>
    <row r="1468" spans="1:10" x14ac:dyDescent="0.3">
      <c r="A1468" s="128">
        <v>73511</v>
      </c>
      <c r="B1468" s="128" t="s">
        <v>58</v>
      </c>
      <c r="C1468" s="128" t="s">
        <v>2595</v>
      </c>
      <c r="D1468" s="128">
        <v>2019</v>
      </c>
      <c r="E1468" s="128" t="s">
        <v>32</v>
      </c>
      <c r="F1468" s="128" t="str">
        <f>'73511-11'!A$88</f>
        <v xml:space="preserve">   Freibetrag nach § 8 Nr.1 GewStG </v>
      </c>
      <c r="G1468" s="130" t="s">
        <v>2739</v>
      </c>
      <c r="H1468" s="130" t="s">
        <v>2484</v>
      </c>
      <c r="I1468" s="130" t="s">
        <v>325</v>
      </c>
      <c r="J1468" s="134">
        <f>'73511-11'!H$88</f>
        <v>239150</v>
      </c>
    </row>
    <row r="1469" spans="1:10" x14ac:dyDescent="0.3">
      <c r="A1469" s="128">
        <v>73511</v>
      </c>
      <c r="B1469" s="128" t="s">
        <v>58</v>
      </c>
      <c r="C1469" s="128" t="s">
        <v>2595</v>
      </c>
      <c r="D1469" s="128">
        <v>2019</v>
      </c>
      <c r="E1469" s="128" t="s">
        <v>32</v>
      </c>
      <c r="F1469" s="128" t="str">
        <f>'73511-11'!A$88</f>
        <v xml:space="preserve">   Freibetrag nach § 8 Nr.1 GewStG </v>
      </c>
      <c r="G1469" s="130" t="s">
        <v>2739</v>
      </c>
      <c r="H1469" s="130" t="s">
        <v>2484</v>
      </c>
      <c r="I1469" s="128" t="s">
        <v>52</v>
      </c>
      <c r="J1469" s="134">
        <f>'73511-11'!I$88</f>
        <v>4230266</v>
      </c>
    </row>
    <row r="1470" spans="1:10" x14ac:dyDescent="0.3">
      <c r="A1470" s="128">
        <v>73511</v>
      </c>
      <c r="B1470" s="128" t="s">
        <v>58</v>
      </c>
      <c r="C1470" s="128" t="s">
        <v>2595</v>
      </c>
      <c r="D1470" s="128">
        <v>2019</v>
      </c>
      <c r="E1470" s="128" t="s">
        <v>32</v>
      </c>
      <c r="F1470" s="128" t="str">
        <f>'73511-11'!A$88</f>
        <v xml:space="preserve">   Freibetrag nach § 8 Nr.1 GewStG </v>
      </c>
      <c r="G1470" s="130" t="s">
        <v>2740</v>
      </c>
      <c r="H1470" s="130" t="s">
        <v>2484</v>
      </c>
      <c r="I1470" s="130" t="s">
        <v>325</v>
      </c>
      <c r="J1470" s="134">
        <f>'73511-11'!J$88</f>
        <v>431417</v>
      </c>
    </row>
    <row r="1471" spans="1:10" x14ac:dyDescent="0.3">
      <c r="A1471" s="128">
        <v>73511</v>
      </c>
      <c r="B1471" s="128" t="s">
        <v>58</v>
      </c>
      <c r="C1471" s="128" t="s">
        <v>2595</v>
      </c>
      <c r="D1471" s="128">
        <v>2019</v>
      </c>
      <c r="E1471" s="128" t="s">
        <v>32</v>
      </c>
      <c r="F1471" s="128" t="str">
        <f>'73511-11'!A$88</f>
        <v xml:space="preserve">   Freibetrag nach § 8 Nr.1 GewStG </v>
      </c>
      <c r="G1471" s="130" t="s">
        <v>2740</v>
      </c>
      <c r="H1471" s="130" t="s">
        <v>2484</v>
      </c>
      <c r="I1471" s="128" t="s">
        <v>52</v>
      </c>
      <c r="J1471" s="134">
        <f>'73511-11'!K$88</f>
        <v>1832743</v>
      </c>
    </row>
    <row r="1472" spans="1:10" x14ac:dyDescent="0.3">
      <c r="A1472" s="128">
        <v>73511</v>
      </c>
      <c r="B1472" s="128" t="s">
        <v>58</v>
      </c>
      <c r="C1472" s="128" t="s">
        <v>2595</v>
      </c>
      <c r="D1472" s="128">
        <v>2019</v>
      </c>
      <c r="E1472" s="128" t="s">
        <v>32</v>
      </c>
      <c r="F1472" s="128" t="str">
        <f>'73511-11'!A$88</f>
        <v xml:space="preserve">   Freibetrag nach § 8 Nr.1 GewStG </v>
      </c>
      <c r="G1472" s="130" t="s">
        <v>2741</v>
      </c>
      <c r="H1472" s="130" t="s">
        <v>2484</v>
      </c>
      <c r="I1472" s="130" t="s">
        <v>325</v>
      </c>
      <c r="J1472" s="134">
        <f>'73511-11'!L$88</f>
        <v>1241400</v>
      </c>
    </row>
    <row r="1473" spans="1:10" x14ac:dyDescent="0.3">
      <c r="A1473" s="128">
        <v>73511</v>
      </c>
      <c r="B1473" s="128" t="s">
        <v>58</v>
      </c>
      <c r="C1473" s="128" t="s">
        <v>2595</v>
      </c>
      <c r="D1473" s="128">
        <v>2019</v>
      </c>
      <c r="E1473" s="128" t="s">
        <v>32</v>
      </c>
      <c r="F1473" s="128" t="str">
        <f>'73511-11'!A$88</f>
        <v xml:space="preserve">   Freibetrag nach § 8 Nr.1 GewStG </v>
      </c>
      <c r="G1473" s="130" t="s">
        <v>2741</v>
      </c>
      <c r="H1473" s="130" t="s">
        <v>2484</v>
      </c>
      <c r="I1473" s="128" t="s">
        <v>52</v>
      </c>
      <c r="J1473" s="134">
        <f>'73511-11'!M$88</f>
        <v>21308306</v>
      </c>
    </row>
    <row r="1474" spans="1:10" x14ac:dyDescent="0.3">
      <c r="A1474" s="128">
        <v>73511</v>
      </c>
      <c r="B1474" s="128" t="s">
        <v>58</v>
      </c>
      <c r="C1474" s="128" t="s">
        <v>2595</v>
      </c>
      <c r="D1474" s="128">
        <v>2019</v>
      </c>
      <c r="E1474" s="128" t="s">
        <v>32</v>
      </c>
      <c r="F1474" s="128" t="str">
        <f>'73511-11'!A$88</f>
        <v xml:space="preserve">   Freibetrag nach § 8 Nr.1 GewStG </v>
      </c>
      <c r="G1474" s="130" t="s">
        <v>2742</v>
      </c>
      <c r="H1474" s="130" t="s">
        <v>2484</v>
      </c>
      <c r="I1474" s="130" t="s">
        <v>325</v>
      </c>
      <c r="J1474" s="134">
        <f>'73511-11'!N$88</f>
        <v>115578</v>
      </c>
    </row>
    <row r="1475" spans="1:10" x14ac:dyDescent="0.3">
      <c r="A1475" s="128">
        <v>73511</v>
      </c>
      <c r="B1475" s="128" t="s">
        <v>58</v>
      </c>
      <c r="C1475" s="128" t="s">
        <v>2595</v>
      </c>
      <c r="D1475" s="128">
        <v>2019</v>
      </c>
      <c r="E1475" s="128" t="s">
        <v>32</v>
      </c>
      <c r="F1475" s="128" t="str">
        <f>'73511-11'!A$88</f>
        <v xml:space="preserve">   Freibetrag nach § 8 Nr.1 GewStG </v>
      </c>
      <c r="G1475" s="130" t="s">
        <v>2742</v>
      </c>
      <c r="H1475" s="130" t="s">
        <v>2484</v>
      </c>
      <c r="I1475" s="128" t="s">
        <v>52</v>
      </c>
      <c r="J1475" s="134">
        <f>'73511-11'!O$88</f>
        <v>1594510</v>
      </c>
    </row>
    <row r="1476" spans="1:10" x14ac:dyDescent="0.3">
      <c r="A1476" s="128">
        <v>73511</v>
      </c>
      <c r="B1476" s="128" t="s">
        <v>58</v>
      </c>
      <c r="C1476" s="128" t="s">
        <v>2595</v>
      </c>
      <c r="D1476" s="128">
        <v>2019</v>
      </c>
      <c r="E1476" s="128" t="s">
        <v>32</v>
      </c>
      <c r="F1476" s="128" t="str">
        <f>'73511-11'!A$88</f>
        <v xml:space="preserve">   Freibetrag nach § 8 Nr.1 GewStG </v>
      </c>
      <c r="G1476" s="130" t="s">
        <v>2743</v>
      </c>
      <c r="H1476" s="130" t="s">
        <v>2484</v>
      </c>
      <c r="I1476" s="130" t="s">
        <v>325</v>
      </c>
      <c r="J1476" s="134">
        <f>'73511-11'!P$88</f>
        <v>735439</v>
      </c>
    </row>
    <row r="1477" spans="1:10" x14ac:dyDescent="0.3">
      <c r="A1477" s="128">
        <v>73511</v>
      </c>
      <c r="B1477" s="128" t="s">
        <v>58</v>
      </c>
      <c r="C1477" s="128" t="s">
        <v>2595</v>
      </c>
      <c r="D1477" s="128">
        <v>2019</v>
      </c>
      <c r="E1477" s="128" t="s">
        <v>32</v>
      </c>
      <c r="F1477" s="128" t="str">
        <f>'73511-11'!A$88</f>
        <v xml:space="preserve">   Freibetrag nach § 8 Nr.1 GewStG </v>
      </c>
      <c r="G1477" s="130" t="s">
        <v>2743</v>
      </c>
      <c r="H1477" s="130" t="s">
        <v>2484</v>
      </c>
      <c r="I1477" s="128" t="s">
        <v>52</v>
      </c>
      <c r="J1477" s="134">
        <f>'73511-11'!Q$88</f>
        <v>6973836</v>
      </c>
    </row>
    <row r="1478" spans="1:10" x14ac:dyDescent="0.3">
      <c r="A1478" s="128">
        <v>73511</v>
      </c>
      <c r="B1478" s="128" t="s">
        <v>58</v>
      </c>
      <c r="C1478" s="128" t="s">
        <v>2595</v>
      </c>
      <c r="D1478" s="128">
        <v>2019</v>
      </c>
      <c r="E1478" s="128" t="s">
        <v>32</v>
      </c>
      <c r="F1478" s="128" t="str">
        <f>'73511-11'!A$88</f>
        <v xml:space="preserve">   Freibetrag nach § 8 Nr.1 GewStG </v>
      </c>
      <c r="G1478" s="130" t="s">
        <v>2744</v>
      </c>
      <c r="H1478" s="130" t="s">
        <v>2484</v>
      </c>
      <c r="I1478" s="130" t="s">
        <v>325</v>
      </c>
      <c r="J1478" s="134">
        <f>'73511-11'!R$88</f>
        <v>357975</v>
      </c>
    </row>
    <row r="1479" spans="1:10" x14ac:dyDescent="0.3">
      <c r="A1479" s="128">
        <v>73511</v>
      </c>
      <c r="B1479" s="128" t="s">
        <v>58</v>
      </c>
      <c r="C1479" s="128" t="s">
        <v>2595</v>
      </c>
      <c r="D1479" s="128">
        <v>2019</v>
      </c>
      <c r="E1479" s="128" t="s">
        <v>32</v>
      </c>
      <c r="F1479" s="128" t="str">
        <f>'73511-11'!A$88</f>
        <v xml:space="preserve">   Freibetrag nach § 8 Nr.1 GewStG </v>
      </c>
      <c r="G1479" s="130" t="s">
        <v>2744</v>
      </c>
      <c r="H1479" s="130" t="s">
        <v>2484</v>
      </c>
      <c r="I1479" s="128" t="s">
        <v>52</v>
      </c>
      <c r="J1479" s="134">
        <f>'73511-11'!S$88</f>
        <v>10248739</v>
      </c>
    </row>
    <row r="1480" spans="1:10" x14ac:dyDescent="0.3">
      <c r="A1480" s="128">
        <v>73511</v>
      </c>
      <c r="B1480" s="128" t="s">
        <v>58</v>
      </c>
      <c r="C1480" s="128" t="s">
        <v>2595</v>
      </c>
      <c r="D1480" s="128">
        <v>2019</v>
      </c>
      <c r="E1480" s="128" t="s">
        <v>32</v>
      </c>
      <c r="F1480" s="128" t="str">
        <f>'73511-11'!A$88</f>
        <v xml:space="preserve">   Freibetrag nach § 8 Nr.1 GewStG </v>
      </c>
      <c r="G1480" s="130" t="s">
        <v>2745</v>
      </c>
      <c r="H1480" s="130" t="s">
        <v>2484</v>
      </c>
      <c r="I1480" s="130" t="s">
        <v>325</v>
      </c>
      <c r="J1480" s="134">
        <f>'73511-11'!T$88</f>
        <v>32408</v>
      </c>
    </row>
    <row r="1481" spans="1:10" x14ac:dyDescent="0.3">
      <c r="A1481" s="128">
        <v>73511</v>
      </c>
      <c r="B1481" s="128" t="s">
        <v>58</v>
      </c>
      <c r="C1481" s="128" t="s">
        <v>2595</v>
      </c>
      <c r="D1481" s="128">
        <v>2019</v>
      </c>
      <c r="E1481" s="128" t="s">
        <v>32</v>
      </c>
      <c r="F1481" s="128" t="str">
        <f>'73511-11'!A$88</f>
        <v xml:space="preserve">   Freibetrag nach § 8 Nr.1 GewStG </v>
      </c>
      <c r="G1481" s="130" t="s">
        <v>2745</v>
      </c>
      <c r="H1481" s="130" t="s">
        <v>2484</v>
      </c>
      <c r="I1481" s="128" t="s">
        <v>52</v>
      </c>
      <c r="J1481" s="134">
        <f>'73511-11'!U$88</f>
        <v>2491222</v>
      </c>
    </row>
    <row r="1482" spans="1:10" x14ac:dyDescent="0.3">
      <c r="A1482" s="128">
        <v>73511</v>
      </c>
      <c r="B1482" s="128" t="s">
        <v>58</v>
      </c>
      <c r="C1482" s="128" t="s">
        <v>2595</v>
      </c>
      <c r="D1482" s="128">
        <v>2019</v>
      </c>
      <c r="E1482" s="128" t="s">
        <v>32</v>
      </c>
      <c r="F1482" s="128" t="str">
        <f>'73511-11'!A$89</f>
        <v xml:space="preserve">+ anzurechnende Finanzierungsanteile nach § 8 Nr.1 GewStG, davon 25 v.H. </v>
      </c>
      <c r="G1482" s="130" t="s">
        <v>2734</v>
      </c>
      <c r="H1482" s="130" t="s">
        <v>2484</v>
      </c>
      <c r="I1482" s="130" t="s">
        <v>325</v>
      </c>
      <c r="J1482" s="134">
        <f>'73511-11'!B$89</f>
        <v>111171</v>
      </c>
    </row>
    <row r="1483" spans="1:10" x14ac:dyDescent="0.3">
      <c r="A1483" s="128">
        <v>73511</v>
      </c>
      <c r="B1483" s="128" t="s">
        <v>58</v>
      </c>
      <c r="C1483" s="128" t="s">
        <v>2595</v>
      </c>
      <c r="D1483" s="128">
        <v>2019</v>
      </c>
      <c r="E1483" s="128" t="s">
        <v>32</v>
      </c>
      <c r="F1483" s="128" t="str">
        <f>'73511-11'!A$89</f>
        <v xml:space="preserve">+ anzurechnende Finanzierungsanteile nach § 8 Nr.1 GewStG, davon 25 v.H. </v>
      </c>
      <c r="G1483" s="130" t="s">
        <v>2734</v>
      </c>
      <c r="H1483" s="130" t="s">
        <v>2484</v>
      </c>
      <c r="I1483" s="128" t="s">
        <v>52</v>
      </c>
      <c r="J1483" s="134">
        <f>'73511-11'!C$89</f>
        <v>9755010</v>
      </c>
    </row>
    <row r="1484" spans="1:10" x14ac:dyDescent="0.3">
      <c r="A1484" s="128">
        <v>73511</v>
      </c>
      <c r="B1484" s="128" t="s">
        <v>58</v>
      </c>
      <c r="C1484" s="128" t="s">
        <v>2595</v>
      </c>
      <c r="D1484" s="128">
        <v>2019</v>
      </c>
      <c r="E1484" s="128" t="s">
        <v>32</v>
      </c>
      <c r="F1484" s="128" t="str">
        <f>'73511-11'!A$89</f>
        <v xml:space="preserve">+ anzurechnende Finanzierungsanteile nach § 8 Nr.1 GewStG, davon 25 v.H. </v>
      </c>
      <c r="G1484" s="130" t="s">
        <v>2737</v>
      </c>
      <c r="H1484" s="130" t="s">
        <v>2484</v>
      </c>
      <c r="I1484" s="130" t="s">
        <v>325</v>
      </c>
      <c r="J1484" s="134">
        <f>'73511-11'!D$89</f>
        <v>41868</v>
      </c>
    </row>
    <row r="1485" spans="1:10" x14ac:dyDescent="0.3">
      <c r="A1485" s="128">
        <v>73511</v>
      </c>
      <c r="B1485" s="128" t="s">
        <v>58</v>
      </c>
      <c r="C1485" s="128" t="s">
        <v>2595</v>
      </c>
      <c r="D1485" s="128">
        <v>2019</v>
      </c>
      <c r="E1485" s="128" t="s">
        <v>32</v>
      </c>
      <c r="F1485" s="128" t="str">
        <f>'73511-11'!A$89</f>
        <v xml:space="preserve">+ anzurechnende Finanzierungsanteile nach § 8 Nr.1 GewStG, davon 25 v.H. </v>
      </c>
      <c r="G1485" s="130" t="s">
        <v>2737</v>
      </c>
      <c r="H1485" s="130" t="s">
        <v>2484</v>
      </c>
      <c r="I1485" s="128" t="s">
        <v>52</v>
      </c>
      <c r="J1485" s="134">
        <f>'73511-11'!E$89</f>
        <v>3360205</v>
      </c>
    </row>
    <row r="1486" spans="1:10" x14ac:dyDescent="0.3">
      <c r="A1486" s="128">
        <v>73511</v>
      </c>
      <c r="B1486" s="128" t="s">
        <v>58</v>
      </c>
      <c r="C1486" s="128" t="s">
        <v>2595</v>
      </c>
      <c r="D1486" s="128">
        <v>2019</v>
      </c>
      <c r="E1486" s="128" t="s">
        <v>32</v>
      </c>
      <c r="F1486" s="128" t="str">
        <f>'73511-11'!A$89</f>
        <v xml:space="preserve">+ anzurechnende Finanzierungsanteile nach § 8 Nr.1 GewStG, davon 25 v.H. </v>
      </c>
      <c r="G1486" s="130" t="s">
        <v>2738</v>
      </c>
      <c r="H1486" s="130" t="s">
        <v>2484</v>
      </c>
      <c r="I1486" s="130" t="s">
        <v>325</v>
      </c>
      <c r="J1486" s="134">
        <f>'73511-11'!F$89</f>
        <v>26947</v>
      </c>
    </row>
    <row r="1487" spans="1:10" x14ac:dyDescent="0.3">
      <c r="A1487" s="128">
        <v>73511</v>
      </c>
      <c r="B1487" s="128" t="s">
        <v>58</v>
      </c>
      <c r="C1487" s="128" t="s">
        <v>2595</v>
      </c>
      <c r="D1487" s="128">
        <v>2019</v>
      </c>
      <c r="E1487" s="128" t="s">
        <v>32</v>
      </c>
      <c r="F1487" s="128" t="str">
        <f>'73511-11'!A$89</f>
        <v xml:space="preserve">+ anzurechnende Finanzierungsanteile nach § 8 Nr.1 GewStG, davon 25 v.H. </v>
      </c>
      <c r="G1487" s="130" t="s">
        <v>2738</v>
      </c>
      <c r="H1487" s="130" t="s">
        <v>2484</v>
      </c>
      <c r="I1487" s="128" t="s">
        <v>52</v>
      </c>
      <c r="J1487" s="134">
        <f>'73511-11'!G$89</f>
        <v>2499075</v>
      </c>
    </row>
    <row r="1488" spans="1:10" x14ac:dyDescent="0.3">
      <c r="A1488" s="128">
        <v>73511</v>
      </c>
      <c r="B1488" s="128" t="s">
        <v>58</v>
      </c>
      <c r="C1488" s="128" t="s">
        <v>2595</v>
      </c>
      <c r="D1488" s="128">
        <v>2019</v>
      </c>
      <c r="E1488" s="128" t="s">
        <v>32</v>
      </c>
      <c r="F1488" s="128" t="str">
        <f>'73511-11'!A$89</f>
        <v xml:space="preserve">+ anzurechnende Finanzierungsanteile nach § 8 Nr.1 GewStG, davon 25 v.H. </v>
      </c>
      <c r="G1488" s="130" t="s">
        <v>2739</v>
      </c>
      <c r="H1488" s="130" t="s">
        <v>2484</v>
      </c>
      <c r="I1488" s="130" t="s">
        <v>325</v>
      </c>
      <c r="J1488" s="134">
        <f>'73511-11'!H$89</f>
        <v>13751</v>
      </c>
    </row>
    <row r="1489" spans="1:10" x14ac:dyDescent="0.3">
      <c r="A1489" s="128">
        <v>73511</v>
      </c>
      <c r="B1489" s="128" t="s">
        <v>58</v>
      </c>
      <c r="C1489" s="128" t="s">
        <v>2595</v>
      </c>
      <c r="D1489" s="128">
        <v>2019</v>
      </c>
      <c r="E1489" s="128" t="s">
        <v>32</v>
      </c>
      <c r="F1489" s="128" t="str">
        <f>'73511-11'!A$89</f>
        <v xml:space="preserve">+ anzurechnende Finanzierungsanteile nach § 8 Nr.1 GewStG, davon 25 v.H. </v>
      </c>
      <c r="G1489" s="130" t="s">
        <v>2739</v>
      </c>
      <c r="H1489" s="130" t="s">
        <v>2484</v>
      </c>
      <c r="I1489" s="128" t="s">
        <v>52</v>
      </c>
      <c r="J1489" s="134">
        <f>'73511-11'!I$89</f>
        <v>790398</v>
      </c>
    </row>
    <row r="1490" spans="1:10" x14ac:dyDescent="0.3">
      <c r="A1490" s="128">
        <v>73511</v>
      </c>
      <c r="B1490" s="128" t="s">
        <v>58</v>
      </c>
      <c r="C1490" s="128" t="s">
        <v>2595</v>
      </c>
      <c r="D1490" s="128">
        <v>2019</v>
      </c>
      <c r="E1490" s="128" t="s">
        <v>32</v>
      </c>
      <c r="F1490" s="128" t="str">
        <f>'73511-11'!A$89</f>
        <v xml:space="preserve">+ anzurechnende Finanzierungsanteile nach § 8 Nr.1 GewStG, davon 25 v.H. </v>
      </c>
      <c r="G1490" s="130" t="s">
        <v>2740</v>
      </c>
      <c r="H1490" s="130" t="s">
        <v>2484</v>
      </c>
      <c r="I1490" s="130" t="s">
        <v>325</v>
      </c>
      <c r="J1490" s="134">
        <f>'73511-11'!J$89</f>
        <v>1170</v>
      </c>
    </row>
    <row r="1491" spans="1:10" x14ac:dyDescent="0.3">
      <c r="A1491" s="128">
        <v>73511</v>
      </c>
      <c r="B1491" s="128" t="s">
        <v>58</v>
      </c>
      <c r="C1491" s="128" t="s">
        <v>2595</v>
      </c>
      <c r="D1491" s="128">
        <v>2019</v>
      </c>
      <c r="E1491" s="128" t="s">
        <v>32</v>
      </c>
      <c r="F1491" s="128" t="str">
        <f>'73511-11'!A$89</f>
        <v xml:space="preserve">+ anzurechnende Finanzierungsanteile nach § 8 Nr.1 GewStG, davon 25 v.H. </v>
      </c>
      <c r="G1491" s="130" t="s">
        <v>2740</v>
      </c>
      <c r="H1491" s="130" t="s">
        <v>2484</v>
      </c>
      <c r="I1491" s="128" t="s">
        <v>52</v>
      </c>
      <c r="J1491" s="134">
        <f>'73511-11'!K$89</f>
        <v>70731</v>
      </c>
    </row>
    <row r="1492" spans="1:10" x14ac:dyDescent="0.3">
      <c r="A1492" s="128">
        <v>73511</v>
      </c>
      <c r="B1492" s="128" t="s">
        <v>58</v>
      </c>
      <c r="C1492" s="128" t="s">
        <v>2595</v>
      </c>
      <c r="D1492" s="128">
        <v>2019</v>
      </c>
      <c r="E1492" s="128" t="s">
        <v>32</v>
      </c>
      <c r="F1492" s="128" t="str">
        <f>'73511-11'!A$89</f>
        <v xml:space="preserve">+ anzurechnende Finanzierungsanteile nach § 8 Nr.1 GewStG, davon 25 v.H. </v>
      </c>
      <c r="G1492" s="130" t="s">
        <v>2741</v>
      </c>
      <c r="H1492" s="130" t="s">
        <v>2484</v>
      </c>
      <c r="I1492" s="130" t="s">
        <v>325</v>
      </c>
      <c r="J1492" s="134">
        <f>'73511-11'!L$89</f>
        <v>69303</v>
      </c>
    </row>
    <row r="1493" spans="1:10" x14ac:dyDescent="0.3">
      <c r="A1493" s="128">
        <v>73511</v>
      </c>
      <c r="B1493" s="128" t="s">
        <v>58</v>
      </c>
      <c r="C1493" s="128" t="s">
        <v>2595</v>
      </c>
      <c r="D1493" s="128">
        <v>2019</v>
      </c>
      <c r="E1493" s="128" t="s">
        <v>32</v>
      </c>
      <c r="F1493" s="128" t="str">
        <f>'73511-11'!A$89</f>
        <v xml:space="preserve">+ anzurechnende Finanzierungsanteile nach § 8 Nr.1 GewStG, davon 25 v.H. </v>
      </c>
      <c r="G1493" s="130" t="s">
        <v>2741</v>
      </c>
      <c r="H1493" s="130" t="s">
        <v>2484</v>
      </c>
      <c r="I1493" s="128" t="s">
        <v>52</v>
      </c>
      <c r="J1493" s="134">
        <f>'73511-11'!M$89</f>
        <v>6394805</v>
      </c>
    </row>
    <row r="1494" spans="1:10" x14ac:dyDescent="0.3">
      <c r="A1494" s="128">
        <v>73511</v>
      </c>
      <c r="B1494" s="128" t="s">
        <v>58</v>
      </c>
      <c r="C1494" s="128" t="s">
        <v>2595</v>
      </c>
      <c r="D1494" s="128">
        <v>2019</v>
      </c>
      <c r="E1494" s="128" t="s">
        <v>32</v>
      </c>
      <c r="F1494" s="128" t="str">
        <f>'73511-11'!A$89</f>
        <v xml:space="preserve">+ anzurechnende Finanzierungsanteile nach § 8 Nr.1 GewStG, davon 25 v.H. </v>
      </c>
      <c r="G1494" s="130" t="s">
        <v>2742</v>
      </c>
      <c r="H1494" s="130" t="s">
        <v>2484</v>
      </c>
      <c r="I1494" s="130" t="s">
        <v>325</v>
      </c>
      <c r="J1494" s="134">
        <f>'73511-11'!N$89</f>
        <v>2332</v>
      </c>
    </row>
    <row r="1495" spans="1:10" x14ac:dyDescent="0.3">
      <c r="A1495" s="128">
        <v>73511</v>
      </c>
      <c r="B1495" s="128" t="s">
        <v>58</v>
      </c>
      <c r="C1495" s="128" t="s">
        <v>2595</v>
      </c>
      <c r="D1495" s="128">
        <v>2019</v>
      </c>
      <c r="E1495" s="128" t="s">
        <v>32</v>
      </c>
      <c r="F1495" s="128" t="str">
        <f>'73511-11'!A$89</f>
        <v xml:space="preserve">+ anzurechnende Finanzierungsanteile nach § 8 Nr.1 GewStG, davon 25 v.H. </v>
      </c>
      <c r="G1495" s="130" t="s">
        <v>2742</v>
      </c>
      <c r="H1495" s="130" t="s">
        <v>2484</v>
      </c>
      <c r="I1495" s="128" t="s">
        <v>52</v>
      </c>
      <c r="J1495" s="134">
        <f>'73511-11'!O$89</f>
        <v>64057</v>
      </c>
    </row>
    <row r="1496" spans="1:10" x14ac:dyDescent="0.3">
      <c r="A1496" s="128">
        <v>73511</v>
      </c>
      <c r="B1496" s="128" t="s">
        <v>58</v>
      </c>
      <c r="C1496" s="128" t="s">
        <v>2595</v>
      </c>
      <c r="D1496" s="128">
        <v>2019</v>
      </c>
      <c r="E1496" s="128" t="s">
        <v>32</v>
      </c>
      <c r="F1496" s="128" t="str">
        <f>'73511-11'!A$89</f>
        <v xml:space="preserve">+ anzurechnende Finanzierungsanteile nach § 8 Nr.1 GewStG, davon 25 v.H. </v>
      </c>
      <c r="G1496" s="130" t="s">
        <v>2743</v>
      </c>
      <c r="H1496" s="130" t="s">
        <v>2484</v>
      </c>
      <c r="I1496" s="130" t="s">
        <v>325</v>
      </c>
      <c r="J1496" s="134">
        <f>'73511-11'!P$89</f>
        <v>8772</v>
      </c>
    </row>
    <row r="1497" spans="1:10" x14ac:dyDescent="0.3">
      <c r="A1497" s="128">
        <v>73511</v>
      </c>
      <c r="B1497" s="128" t="s">
        <v>58</v>
      </c>
      <c r="C1497" s="128" t="s">
        <v>2595</v>
      </c>
      <c r="D1497" s="128">
        <v>2019</v>
      </c>
      <c r="E1497" s="128" t="s">
        <v>32</v>
      </c>
      <c r="F1497" s="128" t="str">
        <f>'73511-11'!A$89</f>
        <v xml:space="preserve">+ anzurechnende Finanzierungsanteile nach § 8 Nr.1 GewStG, davon 25 v.H. </v>
      </c>
      <c r="G1497" s="130" t="s">
        <v>2743</v>
      </c>
      <c r="H1497" s="130" t="s">
        <v>2484</v>
      </c>
      <c r="I1497" s="128" t="s">
        <v>52</v>
      </c>
      <c r="J1497" s="134">
        <f>'73511-11'!Q$89</f>
        <v>243542</v>
      </c>
    </row>
    <row r="1498" spans="1:10" x14ac:dyDescent="0.3">
      <c r="A1498" s="128">
        <v>73511</v>
      </c>
      <c r="B1498" s="128" t="s">
        <v>58</v>
      </c>
      <c r="C1498" s="128" t="s">
        <v>2595</v>
      </c>
      <c r="D1498" s="128">
        <v>2019</v>
      </c>
      <c r="E1498" s="128" t="s">
        <v>32</v>
      </c>
      <c r="F1498" s="128" t="str">
        <f>'73511-11'!A$89</f>
        <v xml:space="preserve">+ anzurechnende Finanzierungsanteile nach § 8 Nr.1 GewStG, davon 25 v.H. </v>
      </c>
      <c r="G1498" s="130" t="s">
        <v>2744</v>
      </c>
      <c r="H1498" s="130" t="s">
        <v>2484</v>
      </c>
      <c r="I1498" s="130" t="s">
        <v>325</v>
      </c>
      <c r="J1498" s="134">
        <f>'73511-11'!R$89</f>
        <v>38583</v>
      </c>
    </row>
    <row r="1499" spans="1:10" x14ac:dyDescent="0.3">
      <c r="A1499" s="128">
        <v>73511</v>
      </c>
      <c r="B1499" s="128" t="s">
        <v>58</v>
      </c>
      <c r="C1499" s="128" t="s">
        <v>2595</v>
      </c>
      <c r="D1499" s="128">
        <v>2019</v>
      </c>
      <c r="E1499" s="128" t="s">
        <v>32</v>
      </c>
      <c r="F1499" s="128" t="str">
        <f>'73511-11'!A$89</f>
        <v xml:space="preserve">+ anzurechnende Finanzierungsanteile nach § 8 Nr.1 GewStG, davon 25 v.H. </v>
      </c>
      <c r="G1499" s="130" t="s">
        <v>2744</v>
      </c>
      <c r="H1499" s="130" t="s">
        <v>2484</v>
      </c>
      <c r="I1499" s="128" t="s">
        <v>52</v>
      </c>
      <c r="J1499" s="134">
        <f>'73511-11'!S$89</f>
        <v>1741700</v>
      </c>
    </row>
    <row r="1500" spans="1:10" x14ac:dyDescent="0.3">
      <c r="A1500" s="128">
        <v>73511</v>
      </c>
      <c r="B1500" s="128" t="s">
        <v>58</v>
      </c>
      <c r="C1500" s="128" t="s">
        <v>2595</v>
      </c>
      <c r="D1500" s="128">
        <v>2019</v>
      </c>
      <c r="E1500" s="128" t="s">
        <v>32</v>
      </c>
      <c r="F1500" s="128" t="str">
        <f>'73511-11'!A$89</f>
        <v xml:space="preserve">+ anzurechnende Finanzierungsanteile nach § 8 Nr.1 GewStG, davon 25 v.H. </v>
      </c>
      <c r="G1500" s="130" t="s">
        <v>2745</v>
      </c>
      <c r="H1500" s="130" t="s">
        <v>2484</v>
      </c>
      <c r="I1500" s="130" t="s">
        <v>325</v>
      </c>
      <c r="J1500" s="134">
        <f>'73511-11'!T$89</f>
        <v>19616</v>
      </c>
    </row>
    <row r="1501" spans="1:10" x14ac:dyDescent="0.3">
      <c r="A1501" s="128">
        <v>73511</v>
      </c>
      <c r="B1501" s="128" t="s">
        <v>58</v>
      </c>
      <c r="C1501" s="128" t="s">
        <v>2595</v>
      </c>
      <c r="D1501" s="128">
        <v>2019</v>
      </c>
      <c r="E1501" s="128" t="s">
        <v>32</v>
      </c>
      <c r="F1501" s="128" t="str">
        <f>'73511-11'!A$89</f>
        <v xml:space="preserve">+ anzurechnende Finanzierungsanteile nach § 8 Nr.1 GewStG, davon 25 v.H. </v>
      </c>
      <c r="G1501" s="130" t="s">
        <v>2745</v>
      </c>
      <c r="H1501" s="130" t="s">
        <v>2484</v>
      </c>
      <c r="I1501" s="128" t="s">
        <v>52</v>
      </c>
      <c r="J1501" s="134">
        <f>'73511-11'!U$89</f>
        <v>4345507</v>
      </c>
    </row>
    <row r="1502" spans="1:10" x14ac:dyDescent="0.3">
      <c r="A1502" s="128">
        <v>73511</v>
      </c>
      <c r="B1502" s="128" t="s">
        <v>58</v>
      </c>
      <c r="C1502" s="128" t="s">
        <v>2595</v>
      </c>
      <c r="D1502" s="128">
        <v>2019</v>
      </c>
      <c r="E1502" s="128" t="s">
        <v>32</v>
      </c>
      <c r="F1502" s="128" t="str">
        <f>'73511-11'!A$90</f>
        <v xml:space="preserve">+ Nr.4: Gewinnanteile der persönlich haftenden Gesellschafter einer KGaA </v>
      </c>
      <c r="G1502" s="130" t="s">
        <v>2734</v>
      </c>
      <c r="H1502" s="130" t="s">
        <v>2484</v>
      </c>
      <c r="I1502" s="130" t="s">
        <v>325</v>
      </c>
      <c r="J1502" s="134">
        <f>'73511-11'!B$90</f>
        <v>132</v>
      </c>
    </row>
    <row r="1503" spans="1:10" x14ac:dyDescent="0.3">
      <c r="A1503" s="128">
        <v>73511</v>
      </c>
      <c r="B1503" s="128" t="s">
        <v>58</v>
      </c>
      <c r="C1503" s="128" t="s">
        <v>2595</v>
      </c>
      <c r="D1503" s="128">
        <v>2019</v>
      </c>
      <c r="E1503" s="128" t="s">
        <v>32</v>
      </c>
      <c r="F1503" s="128" t="str">
        <f>'73511-11'!A$90</f>
        <v xml:space="preserve">+ Nr.4: Gewinnanteile der persönlich haftenden Gesellschafter einer KGaA </v>
      </c>
      <c r="G1503" s="130" t="s">
        <v>2734</v>
      </c>
      <c r="H1503" s="130" t="s">
        <v>2484</v>
      </c>
      <c r="I1503" s="128" t="s">
        <v>52</v>
      </c>
      <c r="J1503" s="134">
        <f>'73511-11'!C$90</f>
        <v>88925</v>
      </c>
    </row>
    <row r="1504" spans="1:10" x14ac:dyDescent="0.3">
      <c r="A1504" s="128">
        <v>73511</v>
      </c>
      <c r="B1504" s="128" t="s">
        <v>58</v>
      </c>
      <c r="C1504" s="128" t="s">
        <v>2595</v>
      </c>
      <c r="D1504" s="128">
        <v>2019</v>
      </c>
      <c r="E1504" s="128" t="s">
        <v>32</v>
      </c>
      <c r="F1504" s="128" t="str">
        <f>'73511-11'!A$90</f>
        <v xml:space="preserve">+ Nr.4: Gewinnanteile der persönlich haftenden Gesellschafter einer KGaA </v>
      </c>
      <c r="G1504" s="130" t="s">
        <v>2737</v>
      </c>
      <c r="H1504" s="130" t="s">
        <v>2484</v>
      </c>
      <c r="I1504" s="130" t="s">
        <v>325</v>
      </c>
      <c r="J1504" s="134" t="str">
        <f>'73511-11'!D$90</f>
        <v>.</v>
      </c>
    </row>
    <row r="1505" spans="1:10" x14ac:dyDescent="0.3">
      <c r="A1505" s="128">
        <v>73511</v>
      </c>
      <c r="B1505" s="128" t="s">
        <v>58</v>
      </c>
      <c r="C1505" s="128" t="s">
        <v>2595</v>
      </c>
      <c r="D1505" s="128">
        <v>2019</v>
      </c>
      <c r="E1505" s="128" t="s">
        <v>32</v>
      </c>
      <c r="F1505" s="128" t="str">
        <f>'73511-11'!A$90</f>
        <v xml:space="preserve">+ Nr.4: Gewinnanteile der persönlich haftenden Gesellschafter einer KGaA </v>
      </c>
      <c r="G1505" s="130" t="s">
        <v>2737</v>
      </c>
      <c r="H1505" s="130" t="s">
        <v>2484</v>
      </c>
      <c r="I1505" s="128" t="s">
        <v>52</v>
      </c>
      <c r="J1505" s="134" t="str">
        <f>'73511-11'!E$90</f>
        <v>.</v>
      </c>
    </row>
    <row r="1506" spans="1:10" x14ac:dyDescent="0.3">
      <c r="A1506" s="128">
        <v>73511</v>
      </c>
      <c r="B1506" s="128" t="s">
        <v>58</v>
      </c>
      <c r="C1506" s="128" t="s">
        <v>2595</v>
      </c>
      <c r="D1506" s="128">
        <v>2019</v>
      </c>
      <c r="E1506" s="128" t="s">
        <v>32</v>
      </c>
      <c r="F1506" s="128" t="str">
        <f>'73511-11'!A$90</f>
        <v xml:space="preserve">+ Nr.4: Gewinnanteile der persönlich haftenden Gesellschafter einer KGaA </v>
      </c>
      <c r="G1506" s="130" t="s">
        <v>2738</v>
      </c>
      <c r="H1506" s="130" t="s">
        <v>2484</v>
      </c>
      <c r="I1506" s="130" t="s">
        <v>325</v>
      </c>
      <c r="J1506" s="134" t="str">
        <f>'73511-11'!F$90</f>
        <v>.</v>
      </c>
    </row>
    <row r="1507" spans="1:10" x14ac:dyDescent="0.3">
      <c r="A1507" s="128">
        <v>73511</v>
      </c>
      <c r="B1507" s="128" t="s">
        <v>58</v>
      </c>
      <c r="C1507" s="128" t="s">
        <v>2595</v>
      </c>
      <c r="D1507" s="128">
        <v>2019</v>
      </c>
      <c r="E1507" s="128" t="s">
        <v>32</v>
      </c>
      <c r="F1507" s="128" t="str">
        <f>'73511-11'!A$90</f>
        <v xml:space="preserve">+ Nr.4: Gewinnanteile der persönlich haftenden Gesellschafter einer KGaA </v>
      </c>
      <c r="G1507" s="130" t="s">
        <v>2738</v>
      </c>
      <c r="H1507" s="130" t="s">
        <v>2484</v>
      </c>
      <c r="I1507" s="128" t="s">
        <v>52</v>
      </c>
      <c r="J1507" s="134" t="str">
        <f>'73511-11'!G$90</f>
        <v>.</v>
      </c>
    </row>
    <row r="1508" spans="1:10" x14ac:dyDescent="0.3">
      <c r="A1508" s="128">
        <v>73511</v>
      </c>
      <c r="B1508" s="128" t="s">
        <v>58</v>
      </c>
      <c r="C1508" s="128" t="s">
        <v>2595</v>
      </c>
      <c r="D1508" s="128">
        <v>2019</v>
      </c>
      <c r="E1508" s="128" t="s">
        <v>32</v>
      </c>
      <c r="F1508" s="128" t="str">
        <f>'73511-11'!A$90</f>
        <v xml:space="preserve">+ Nr.4: Gewinnanteile der persönlich haftenden Gesellschafter einer KGaA </v>
      </c>
      <c r="G1508" s="130" t="s">
        <v>2739</v>
      </c>
      <c r="H1508" s="130" t="s">
        <v>2484</v>
      </c>
      <c r="I1508" s="130" t="s">
        <v>325</v>
      </c>
      <c r="J1508" s="134">
        <f>'73511-11'!H$90</f>
        <v>19</v>
      </c>
    </row>
    <row r="1509" spans="1:10" x14ac:dyDescent="0.3">
      <c r="A1509" s="128">
        <v>73511</v>
      </c>
      <c r="B1509" s="128" t="s">
        <v>58</v>
      </c>
      <c r="C1509" s="128" t="s">
        <v>2595</v>
      </c>
      <c r="D1509" s="128">
        <v>2019</v>
      </c>
      <c r="E1509" s="128" t="s">
        <v>32</v>
      </c>
      <c r="F1509" s="128" t="str">
        <f>'73511-11'!A$90</f>
        <v xml:space="preserve">+ Nr.4: Gewinnanteile der persönlich haftenden Gesellschafter einer KGaA </v>
      </c>
      <c r="G1509" s="130" t="s">
        <v>2739</v>
      </c>
      <c r="H1509" s="130" t="s">
        <v>2484</v>
      </c>
      <c r="I1509" s="128" t="s">
        <v>52</v>
      </c>
      <c r="J1509" s="134">
        <f>'73511-11'!I$90</f>
        <v>2323</v>
      </c>
    </row>
    <row r="1510" spans="1:10" x14ac:dyDescent="0.3">
      <c r="A1510" s="128">
        <v>73511</v>
      </c>
      <c r="B1510" s="128" t="s">
        <v>58</v>
      </c>
      <c r="C1510" s="128" t="s">
        <v>2595</v>
      </c>
      <c r="D1510" s="128">
        <v>2019</v>
      </c>
      <c r="E1510" s="128" t="s">
        <v>32</v>
      </c>
      <c r="F1510" s="128" t="str">
        <f>'73511-11'!A$90</f>
        <v xml:space="preserve">+ Nr.4: Gewinnanteile der persönlich haftenden Gesellschafter einer KGaA </v>
      </c>
      <c r="G1510" s="130" t="s">
        <v>2740</v>
      </c>
      <c r="H1510" s="130" t="s">
        <v>2484</v>
      </c>
      <c r="I1510" s="130" t="s">
        <v>325</v>
      </c>
      <c r="J1510" s="134" t="str">
        <f>'73511-11'!J$90</f>
        <v>-</v>
      </c>
    </row>
    <row r="1511" spans="1:10" x14ac:dyDescent="0.3">
      <c r="A1511" s="128">
        <v>73511</v>
      </c>
      <c r="B1511" s="128" t="s">
        <v>58</v>
      </c>
      <c r="C1511" s="128" t="s">
        <v>2595</v>
      </c>
      <c r="D1511" s="128">
        <v>2019</v>
      </c>
      <c r="E1511" s="128" t="s">
        <v>32</v>
      </c>
      <c r="F1511" s="128" t="str">
        <f>'73511-11'!A$90</f>
        <v xml:space="preserve">+ Nr.4: Gewinnanteile der persönlich haftenden Gesellschafter einer KGaA </v>
      </c>
      <c r="G1511" s="130" t="s">
        <v>2740</v>
      </c>
      <c r="H1511" s="130" t="s">
        <v>2484</v>
      </c>
      <c r="I1511" s="128" t="s">
        <v>52</v>
      </c>
      <c r="J1511" s="134" t="str">
        <f>'73511-11'!K$90</f>
        <v>-</v>
      </c>
    </row>
    <row r="1512" spans="1:10" x14ac:dyDescent="0.3">
      <c r="A1512" s="128">
        <v>73511</v>
      </c>
      <c r="B1512" s="128" t="s">
        <v>58</v>
      </c>
      <c r="C1512" s="128" t="s">
        <v>2595</v>
      </c>
      <c r="D1512" s="128">
        <v>2019</v>
      </c>
      <c r="E1512" s="128" t="s">
        <v>32</v>
      </c>
      <c r="F1512" s="128" t="str">
        <f>'73511-11'!A$90</f>
        <v xml:space="preserve">+ Nr.4: Gewinnanteile der persönlich haftenden Gesellschafter einer KGaA </v>
      </c>
      <c r="G1512" s="130" t="s">
        <v>2741</v>
      </c>
      <c r="H1512" s="130" t="s">
        <v>2484</v>
      </c>
      <c r="I1512" s="130" t="s">
        <v>325</v>
      </c>
      <c r="J1512" s="134" t="str">
        <f>'73511-11'!L$90</f>
        <v>.</v>
      </c>
    </row>
    <row r="1513" spans="1:10" x14ac:dyDescent="0.3">
      <c r="A1513" s="128">
        <v>73511</v>
      </c>
      <c r="B1513" s="128" t="s">
        <v>58</v>
      </c>
      <c r="C1513" s="128" t="s">
        <v>2595</v>
      </c>
      <c r="D1513" s="128">
        <v>2019</v>
      </c>
      <c r="E1513" s="128" t="s">
        <v>32</v>
      </c>
      <c r="F1513" s="128" t="str">
        <f>'73511-11'!A$90</f>
        <v xml:space="preserve">+ Nr.4: Gewinnanteile der persönlich haftenden Gesellschafter einer KGaA </v>
      </c>
      <c r="G1513" s="130" t="s">
        <v>2741</v>
      </c>
      <c r="H1513" s="130" t="s">
        <v>2484</v>
      </c>
      <c r="I1513" s="128" t="s">
        <v>52</v>
      </c>
      <c r="J1513" s="134" t="str">
        <f>'73511-11'!M$90</f>
        <v>.</v>
      </c>
    </row>
    <row r="1514" spans="1:10" x14ac:dyDescent="0.3">
      <c r="A1514" s="128">
        <v>73511</v>
      </c>
      <c r="B1514" s="128" t="s">
        <v>58</v>
      </c>
      <c r="C1514" s="128" t="s">
        <v>2595</v>
      </c>
      <c r="D1514" s="128">
        <v>2019</v>
      </c>
      <c r="E1514" s="128" t="s">
        <v>32</v>
      </c>
      <c r="F1514" s="128" t="str">
        <f>'73511-11'!A$90</f>
        <v xml:space="preserve">+ Nr.4: Gewinnanteile der persönlich haftenden Gesellschafter einer KGaA </v>
      </c>
      <c r="G1514" s="130" t="s">
        <v>2742</v>
      </c>
      <c r="H1514" s="130" t="s">
        <v>2484</v>
      </c>
      <c r="I1514" s="130" t="s">
        <v>325</v>
      </c>
      <c r="J1514" s="134" t="str">
        <f>'73511-11'!N$90</f>
        <v>.</v>
      </c>
    </row>
    <row r="1515" spans="1:10" x14ac:dyDescent="0.3">
      <c r="A1515" s="128">
        <v>73511</v>
      </c>
      <c r="B1515" s="128" t="s">
        <v>58</v>
      </c>
      <c r="C1515" s="128" t="s">
        <v>2595</v>
      </c>
      <c r="D1515" s="128">
        <v>2019</v>
      </c>
      <c r="E1515" s="128" t="s">
        <v>32</v>
      </c>
      <c r="F1515" s="128" t="str">
        <f>'73511-11'!A$90</f>
        <v xml:space="preserve">+ Nr.4: Gewinnanteile der persönlich haftenden Gesellschafter einer KGaA </v>
      </c>
      <c r="G1515" s="130" t="s">
        <v>2742</v>
      </c>
      <c r="H1515" s="130" t="s">
        <v>2484</v>
      </c>
      <c r="I1515" s="128" t="s">
        <v>52</v>
      </c>
      <c r="J1515" s="134" t="str">
        <f>'73511-11'!O$90</f>
        <v>.</v>
      </c>
    </row>
    <row r="1516" spans="1:10" x14ac:dyDescent="0.3">
      <c r="A1516" s="128">
        <v>73511</v>
      </c>
      <c r="B1516" s="128" t="s">
        <v>58</v>
      </c>
      <c r="C1516" s="128" t="s">
        <v>2595</v>
      </c>
      <c r="D1516" s="128">
        <v>2019</v>
      </c>
      <c r="E1516" s="128" t="s">
        <v>32</v>
      </c>
      <c r="F1516" s="128" t="str">
        <f>'73511-11'!A$90</f>
        <v xml:space="preserve">+ Nr.4: Gewinnanteile der persönlich haftenden Gesellschafter einer KGaA </v>
      </c>
      <c r="G1516" s="130" t="s">
        <v>2743</v>
      </c>
      <c r="H1516" s="130" t="s">
        <v>2484</v>
      </c>
      <c r="I1516" s="130" t="s">
        <v>325</v>
      </c>
      <c r="J1516" s="134" t="str">
        <f>'73511-11'!P$90</f>
        <v>.</v>
      </c>
    </row>
    <row r="1517" spans="1:10" x14ac:dyDescent="0.3">
      <c r="A1517" s="128">
        <v>73511</v>
      </c>
      <c r="B1517" s="128" t="s">
        <v>58</v>
      </c>
      <c r="C1517" s="128" t="s">
        <v>2595</v>
      </c>
      <c r="D1517" s="128">
        <v>2019</v>
      </c>
      <c r="E1517" s="128" t="s">
        <v>32</v>
      </c>
      <c r="F1517" s="128" t="str">
        <f>'73511-11'!A$90</f>
        <v xml:space="preserve">+ Nr.4: Gewinnanteile der persönlich haftenden Gesellschafter einer KGaA </v>
      </c>
      <c r="G1517" s="130" t="s">
        <v>2743</v>
      </c>
      <c r="H1517" s="130" t="s">
        <v>2484</v>
      </c>
      <c r="I1517" s="128" t="s">
        <v>52</v>
      </c>
      <c r="J1517" s="134" t="str">
        <f>'73511-11'!Q$90</f>
        <v>.</v>
      </c>
    </row>
    <row r="1518" spans="1:10" x14ac:dyDescent="0.3">
      <c r="A1518" s="128">
        <v>73511</v>
      </c>
      <c r="B1518" s="128" t="s">
        <v>58</v>
      </c>
      <c r="C1518" s="128" t="s">
        <v>2595</v>
      </c>
      <c r="D1518" s="128">
        <v>2019</v>
      </c>
      <c r="E1518" s="128" t="s">
        <v>32</v>
      </c>
      <c r="F1518" s="128" t="str">
        <f>'73511-11'!A$90</f>
        <v xml:space="preserve">+ Nr.4: Gewinnanteile der persönlich haftenden Gesellschafter einer KGaA </v>
      </c>
      <c r="G1518" s="130" t="s">
        <v>2744</v>
      </c>
      <c r="H1518" s="130" t="s">
        <v>2484</v>
      </c>
      <c r="I1518" s="130" t="s">
        <v>325</v>
      </c>
      <c r="J1518" s="134" t="str">
        <f>'73511-11'!R$90</f>
        <v>.</v>
      </c>
    </row>
    <row r="1519" spans="1:10" x14ac:dyDescent="0.3">
      <c r="A1519" s="128">
        <v>73511</v>
      </c>
      <c r="B1519" s="128" t="s">
        <v>58</v>
      </c>
      <c r="C1519" s="128" t="s">
        <v>2595</v>
      </c>
      <c r="D1519" s="128">
        <v>2019</v>
      </c>
      <c r="E1519" s="128" t="s">
        <v>32</v>
      </c>
      <c r="F1519" s="128" t="str">
        <f>'73511-11'!A$90</f>
        <v xml:space="preserve">+ Nr.4: Gewinnanteile der persönlich haftenden Gesellschafter einer KGaA </v>
      </c>
      <c r="G1519" s="130" t="s">
        <v>2744</v>
      </c>
      <c r="H1519" s="130" t="s">
        <v>2484</v>
      </c>
      <c r="I1519" s="128" t="s">
        <v>52</v>
      </c>
      <c r="J1519" s="134" t="str">
        <f>'73511-11'!S$90</f>
        <v>.</v>
      </c>
    </row>
    <row r="1520" spans="1:10" x14ac:dyDescent="0.3">
      <c r="A1520" s="128">
        <v>73511</v>
      </c>
      <c r="B1520" s="128" t="s">
        <v>58</v>
      </c>
      <c r="C1520" s="128" t="s">
        <v>2595</v>
      </c>
      <c r="D1520" s="128">
        <v>2019</v>
      </c>
      <c r="E1520" s="128" t="s">
        <v>32</v>
      </c>
      <c r="F1520" s="128" t="str">
        <f>'73511-11'!A$90</f>
        <v xml:space="preserve">+ Nr.4: Gewinnanteile der persönlich haftenden Gesellschafter einer KGaA </v>
      </c>
      <c r="G1520" s="130" t="s">
        <v>2745</v>
      </c>
      <c r="H1520" s="130" t="s">
        <v>2484</v>
      </c>
      <c r="I1520" s="130" t="s">
        <v>325</v>
      </c>
      <c r="J1520" s="134" t="str">
        <f>'73511-11'!T$90</f>
        <v>.</v>
      </c>
    </row>
    <row r="1521" spans="1:10" x14ac:dyDescent="0.3">
      <c r="A1521" s="128">
        <v>73511</v>
      </c>
      <c r="B1521" s="128" t="s">
        <v>58</v>
      </c>
      <c r="C1521" s="128" t="s">
        <v>2595</v>
      </c>
      <c r="D1521" s="128">
        <v>2019</v>
      </c>
      <c r="E1521" s="128" t="s">
        <v>32</v>
      </c>
      <c r="F1521" s="128" t="str">
        <f>'73511-11'!A$90</f>
        <v xml:space="preserve">+ Nr.4: Gewinnanteile der persönlich haftenden Gesellschafter einer KGaA </v>
      </c>
      <c r="G1521" s="130" t="s">
        <v>2745</v>
      </c>
      <c r="H1521" s="130" t="s">
        <v>2484</v>
      </c>
      <c r="I1521" s="128" t="s">
        <v>52</v>
      </c>
      <c r="J1521" s="134" t="str">
        <f>'73511-11'!U$90</f>
        <v>.</v>
      </c>
    </row>
    <row r="1522" spans="1:10" x14ac:dyDescent="0.3">
      <c r="A1522" s="128">
        <v>73511</v>
      </c>
      <c r="B1522" s="128" t="s">
        <v>58</v>
      </c>
      <c r="C1522" s="128" t="s">
        <v>2595</v>
      </c>
      <c r="D1522" s="128">
        <v>2019</v>
      </c>
      <c r="E1522" s="128" t="s">
        <v>32</v>
      </c>
      <c r="F1522" s="128" t="str">
        <f>'73511-11'!A$91</f>
        <v xml:space="preserve">+ Nr.5: Hinzurechnungsbetrag nach § 8 Nr. 5 GewStG </v>
      </c>
      <c r="G1522" s="130" t="s">
        <v>2734</v>
      </c>
      <c r="H1522" s="130" t="s">
        <v>2484</v>
      </c>
      <c r="I1522" s="130" t="s">
        <v>325</v>
      </c>
      <c r="J1522" s="134">
        <f>'73511-11'!B$91</f>
        <v>21617</v>
      </c>
    </row>
    <row r="1523" spans="1:10" x14ac:dyDescent="0.3">
      <c r="A1523" s="128">
        <v>73511</v>
      </c>
      <c r="B1523" s="128" t="s">
        <v>58</v>
      </c>
      <c r="C1523" s="128" t="s">
        <v>2595</v>
      </c>
      <c r="D1523" s="128">
        <v>2019</v>
      </c>
      <c r="E1523" s="128" t="s">
        <v>32</v>
      </c>
      <c r="F1523" s="128" t="str">
        <f>'73511-11'!A$91</f>
        <v xml:space="preserve">+ Nr.5: Hinzurechnungsbetrag nach § 8 Nr. 5 GewStG </v>
      </c>
      <c r="G1523" s="130" t="s">
        <v>2734</v>
      </c>
      <c r="H1523" s="130" t="s">
        <v>2484</v>
      </c>
      <c r="I1523" s="128" t="s">
        <v>52</v>
      </c>
      <c r="J1523" s="134">
        <f>'73511-11'!C$91</f>
        <v>1166647</v>
      </c>
    </row>
    <row r="1524" spans="1:10" x14ac:dyDescent="0.3">
      <c r="A1524" s="128">
        <v>73511</v>
      </c>
      <c r="B1524" s="128" t="s">
        <v>58</v>
      </c>
      <c r="C1524" s="128" t="s">
        <v>2595</v>
      </c>
      <c r="D1524" s="128">
        <v>2019</v>
      </c>
      <c r="E1524" s="128" t="s">
        <v>32</v>
      </c>
      <c r="F1524" s="128" t="str">
        <f>'73511-11'!A$91</f>
        <v xml:space="preserve">+ Nr.5: Hinzurechnungsbetrag nach § 8 Nr. 5 GewStG </v>
      </c>
      <c r="G1524" s="130" t="s">
        <v>2737</v>
      </c>
      <c r="H1524" s="130" t="s">
        <v>2484</v>
      </c>
      <c r="I1524" s="130" t="s">
        <v>325</v>
      </c>
      <c r="J1524" s="134">
        <f>'73511-11'!D$91</f>
        <v>4588</v>
      </c>
    </row>
    <row r="1525" spans="1:10" x14ac:dyDescent="0.3">
      <c r="A1525" s="128">
        <v>73511</v>
      </c>
      <c r="B1525" s="128" t="s">
        <v>58</v>
      </c>
      <c r="C1525" s="128" t="s">
        <v>2595</v>
      </c>
      <c r="D1525" s="128">
        <v>2019</v>
      </c>
      <c r="E1525" s="128" t="s">
        <v>32</v>
      </c>
      <c r="F1525" s="128" t="str">
        <f>'73511-11'!A$91</f>
        <v xml:space="preserve">+ Nr.5: Hinzurechnungsbetrag nach § 8 Nr. 5 GewStG </v>
      </c>
      <c r="G1525" s="130" t="s">
        <v>2737</v>
      </c>
      <c r="H1525" s="130" t="s">
        <v>2484</v>
      </c>
      <c r="I1525" s="128" t="s">
        <v>52</v>
      </c>
      <c r="J1525" s="134">
        <f>'73511-11'!E$91</f>
        <v>123859</v>
      </c>
    </row>
    <row r="1526" spans="1:10" x14ac:dyDescent="0.3">
      <c r="A1526" s="128">
        <v>73511</v>
      </c>
      <c r="B1526" s="128" t="s">
        <v>58</v>
      </c>
      <c r="C1526" s="128" t="s">
        <v>2595</v>
      </c>
      <c r="D1526" s="128">
        <v>2019</v>
      </c>
      <c r="E1526" s="128" t="s">
        <v>32</v>
      </c>
      <c r="F1526" s="128" t="str">
        <f>'73511-11'!A$91</f>
        <v xml:space="preserve">+ Nr.5: Hinzurechnungsbetrag nach § 8 Nr. 5 GewStG </v>
      </c>
      <c r="G1526" s="130" t="s">
        <v>2738</v>
      </c>
      <c r="H1526" s="130" t="s">
        <v>2484</v>
      </c>
      <c r="I1526" s="130" t="s">
        <v>325</v>
      </c>
      <c r="J1526" s="134">
        <f>'73511-11'!F$91</f>
        <v>1852</v>
      </c>
    </row>
    <row r="1527" spans="1:10" x14ac:dyDescent="0.3">
      <c r="A1527" s="128">
        <v>73511</v>
      </c>
      <c r="B1527" s="128" t="s">
        <v>58</v>
      </c>
      <c r="C1527" s="128" t="s">
        <v>2595</v>
      </c>
      <c r="D1527" s="128">
        <v>2019</v>
      </c>
      <c r="E1527" s="128" t="s">
        <v>32</v>
      </c>
      <c r="F1527" s="128" t="str">
        <f>'73511-11'!A$91</f>
        <v xml:space="preserve">+ Nr.5: Hinzurechnungsbetrag nach § 8 Nr. 5 GewStG </v>
      </c>
      <c r="G1527" s="130" t="s">
        <v>2738</v>
      </c>
      <c r="H1527" s="130" t="s">
        <v>2484</v>
      </c>
      <c r="I1527" s="128" t="s">
        <v>52</v>
      </c>
      <c r="J1527" s="134">
        <f>'73511-11'!G$91</f>
        <v>93612</v>
      </c>
    </row>
    <row r="1528" spans="1:10" x14ac:dyDescent="0.3">
      <c r="A1528" s="128">
        <v>73511</v>
      </c>
      <c r="B1528" s="128" t="s">
        <v>58</v>
      </c>
      <c r="C1528" s="128" t="s">
        <v>2595</v>
      </c>
      <c r="D1528" s="128">
        <v>2019</v>
      </c>
      <c r="E1528" s="128" t="s">
        <v>32</v>
      </c>
      <c r="F1528" s="128" t="str">
        <f>'73511-11'!A$91</f>
        <v xml:space="preserve">+ Nr.5: Hinzurechnungsbetrag nach § 8 Nr. 5 GewStG </v>
      </c>
      <c r="G1528" s="130" t="s">
        <v>2739</v>
      </c>
      <c r="H1528" s="130" t="s">
        <v>2484</v>
      </c>
      <c r="I1528" s="130" t="s">
        <v>325</v>
      </c>
      <c r="J1528" s="134">
        <f>'73511-11'!H$91</f>
        <v>1058</v>
      </c>
    </row>
    <row r="1529" spans="1:10" x14ac:dyDescent="0.3">
      <c r="A1529" s="128">
        <v>73511</v>
      </c>
      <c r="B1529" s="128" t="s">
        <v>58</v>
      </c>
      <c r="C1529" s="128" t="s">
        <v>2595</v>
      </c>
      <c r="D1529" s="128">
        <v>2019</v>
      </c>
      <c r="E1529" s="128" t="s">
        <v>32</v>
      </c>
      <c r="F1529" s="128" t="str">
        <f>'73511-11'!A$91</f>
        <v xml:space="preserve">+ Nr.5: Hinzurechnungsbetrag nach § 8 Nr. 5 GewStG </v>
      </c>
      <c r="G1529" s="130" t="s">
        <v>2739</v>
      </c>
      <c r="H1529" s="130" t="s">
        <v>2484</v>
      </c>
      <c r="I1529" s="128" t="s">
        <v>52</v>
      </c>
      <c r="J1529" s="134">
        <f>'73511-11'!I$91</f>
        <v>27646</v>
      </c>
    </row>
    <row r="1530" spans="1:10" x14ac:dyDescent="0.3">
      <c r="A1530" s="128">
        <v>73511</v>
      </c>
      <c r="B1530" s="128" t="s">
        <v>58</v>
      </c>
      <c r="C1530" s="128" t="s">
        <v>2595</v>
      </c>
      <c r="D1530" s="128">
        <v>2019</v>
      </c>
      <c r="E1530" s="128" t="s">
        <v>32</v>
      </c>
      <c r="F1530" s="128" t="str">
        <f>'73511-11'!A$91</f>
        <v xml:space="preserve">+ Nr.5: Hinzurechnungsbetrag nach § 8 Nr. 5 GewStG </v>
      </c>
      <c r="G1530" s="130" t="s">
        <v>2740</v>
      </c>
      <c r="H1530" s="130" t="s">
        <v>2484</v>
      </c>
      <c r="I1530" s="130" t="s">
        <v>325</v>
      </c>
      <c r="J1530" s="134">
        <f>'73511-11'!J$91</f>
        <v>1678</v>
      </c>
    </row>
    <row r="1531" spans="1:10" x14ac:dyDescent="0.3">
      <c r="A1531" s="128">
        <v>73511</v>
      </c>
      <c r="B1531" s="128" t="s">
        <v>58</v>
      </c>
      <c r="C1531" s="128" t="s">
        <v>2595</v>
      </c>
      <c r="D1531" s="128">
        <v>2019</v>
      </c>
      <c r="E1531" s="128" t="s">
        <v>32</v>
      </c>
      <c r="F1531" s="128" t="str">
        <f>'73511-11'!A$91</f>
        <v xml:space="preserve">+ Nr.5: Hinzurechnungsbetrag nach § 8 Nr. 5 GewStG </v>
      </c>
      <c r="G1531" s="130" t="s">
        <v>2740</v>
      </c>
      <c r="H1531" s="130" t="s">
        <v>2484</v>
      </c>
      <c r="I1531" s="128" t="s">
        <v>52</v>
      </c>
      <c r="J1531" s="134">
        <f>'73511-11'!K$91</f>
        <v>2601</v>
      </c>
    </row>
    <row r="1532" spans="1:10" x14ac:dyDescent="0.3">
      <c r="A1532" s="128">
        <v>73511</v>
      </c>
      <c r="B1532" s="128" t="s">
        <v>58</v>
      </c>
      <c r="C1532" s="128" t="s">
        <v>2595</v>
      </c>
      <c r="D1532" s="128">
        <v>2019</v>
      </c>
      <c r="E1532" s="128" t="s">
        <v>32</v>
      </c>
      <c r="F1532" s="128" t="str">
        <f>'73511-11'!A$91</f>
        <v xml:space="preserve">+ Nr.5: Hinzurechnungsbetrag nach § 8 Nr. 5 GewStG </v>
      </c>
      <c r="G1532" s="130" t="s">
        <v>2741</v>
      </c>
      <c r="H1532" s="130" t="s">
        <v>2484</v>
      </c>
      <c r="I1532" s="130" t="s">
        <v>325</v>
      </c>
      <c r="J1532" s="134">
        <f>'73511-11'!L$91</f>
        <v>17029</v>
      </c>
    </row>
    <row r="1533" spans="1:10" x14ac:dyDescent="0.3">
      <c r="A1533" s="128">
        <v>73511</v>
      </c>
      <c r="B1533" s="128" t="s">
        <v>58</v>
      </c>
      <c r="C1533" s="128" t="s">
        <v>2595</v>
      </c>
      <c r="D1533" s="128">
        <v>2019</v>
      </c>
      <c r="E1533" s="128" t="s">
        <v>32</v>
      </c>
      <c r="F1533" s="128" t="str">
        <f>'73511-11'!A$91</f>
        <v xml:space="preserve">+ Nr.5: Hinzurechnungsbetrag nach § 8 Nr. 5 GewStG </v>
      </c>
      <c r="G1533" s="130" t="s">
        <v>2741</v>
      </c>
      <c r="H1533" s="130" t="s">
        <v>2484</v>
      </c>
      <c r="I1533" s="128" t="s">
        <v>52</v>
      </c>
      <c r="J1533" s="134">
        <f>'73511-11'!M$91</f>
        <v>1042788</v>
      </c>
    </row>
    <row r="1534" spans="1:10" x14ac:dyDescent="0.3">
      <c r="A1534" s="128">
        <v>73511</v>
      </c>
      <c r="B1534" s="128" t="s">
        <v>58</v>
      </c>
      <c r="C1534" s="128" t="s">
        <v>2595</v>
      </c>
      <c r="D1534" s="128">
        <v>2019</v>
      </c>
      <c r="E1534" s="128" t="s">
        <v>32</v>
      </c>
      <c r="F1534" s="128" t="str">
        <f>'73511-11'!A$91</f>
        <v xml:space="preserve">+ Nr.5: Hinzurechnungsbetrag nach § 8 Nr. 5 GewStG </v>
      </c>
      <c r="G1534" s="130" t="s">
        <v>2742</v>
      </c>
      <c r="H1534" s="130" t="s">
        <v>2484</v>
      </c>
      <c r="I1534" s="130" t="s">
        <v>325</v>
      </c>
      <c r="J1534" s="134" t="str">
        <f>'73511-11'!N$91</f>
        <v>.</v>
      </c>
    </row>
    <row r="1535" spans="1:10" x14ac:dyDescent="0.3">
      <c r="A1535" s="128">
        <v>73511</v>
      </c>
      <c r="B1535" s="128" t="s">
        <v>58</v>
      </c>
      <c r="C1535" s="128" t="s">
        <v>2595</v>
      </c>
      <c r="D1535" s="128">
        <v>2019</v>
      </c>
      <c r="E1535" s="128" t="s">
        <v>32</v>
      </c>
      <c r="F1535" s="128" t="str">
        <f>'73511-11'!A$91</f>
        <v xml:space="preserve">+ Nr.5: Hinzurechnungsbetrag nach § 8 Nr. 5 GewStG </v>
      </c>
      <c r="G1535" s="130" t="s">
        <v>2742</v>
      </c>
      <c r="H1535" s="130" t="s">
        <v>2484</v>
      </c>
      <c r="I1535" s="128" t="s">
        <v>52</v>
      </c>
      <c r="J1535" s="134" t="str">
        <f>'73511-11'!O$91</f>
        <v>.</v>
      </c>
    </row>
    <row r="1536" spans="1:10" x14ac:dyDescent="0.3">
      <c r="A1536" s="128">
        <v>73511</v>
      </c>
      <c r="B1536" s="128" t="s">
        <v>58</v>
      </c>
      <c r="C1536" s="128" t="s">
        <v>2595</v>
      </c>
      <c r="D1536" s="128">
        <v>2019</v>
      </c>
      <c r="E1536" s="128" t="s">
        <v>32</v>
      </c>
      <c r="F1536" s="128" t="str">
        <f>'73511-11'!A$91</f>
        <v xml:space="preserve">+ Nr.5: Hinzurechnungsbetrag nach § 8 Nr. 5 GewStG </v>
      </c>
      <c r="G1536" s="130" t="s">
        <v>2743</v>
      </c>
      <c r="H1536" s="130" t="s">
        <v>2484</v>
      </c>
      <c r="I1536" s="130" t="s">
        <v>325</v>
      </c>
      <c r="J1536" s="134">
        <f>'73511-11'!P$91</f>
        <v>5566</v>
      </c>
    </row>
    <row r="1537" spans="1:10" x14ac:dyDescent="0.3">
      <c r="A1537" s="128">
        <v>73511</v>
      </c>
      <c r="B1537" s="128" t="s">
        <v>58</v>
      </c>
      <c r="C1537" s="128" t="s">
        <v>2595</v>
      </c>
      <c r="D1537" s="128">
        <v>2019</v>
      </c>
      <c r="E1537" s="128" t="s">
        <v>32</v>
      </c>
      <c r="F1537" s="128" t="str">
        <f>'73511-11'!A$91</f>
        <v xml:space="preserve">+ Nr.5: Hinzurechnungsbetrag nach § 8 Nr. 5 GewStG </v>
      </c>
      <c r="G1537" s="130" t="s">
        <v>2743</v>
      </c>
      <c r="H1537" s="130" t="s">
        <v>2484</v>
      </c>
      <c r="I1537" s="128" t="s">
        <v>52</v>
      </c>
      <c r="J1537" s="134">
        <f>'73511-11'!Q$91</f>
        <v>19042</v>
      </c>
    </row>
    <row r="1538" spans="1:10" x14ac:dyDescent="0.3">
      <c r="A1538" s="128">
        <v>73511</v>
      </c>
      <c r="B1538" s="128" t="s">
        <v>58</v>
      </c>
      <c r="C1538" s="128" t="s">
        <v>2595</v>
      </c>
      <c r="D1538" s="128">
        <v>2019</v>
      </c>
      <c r="E1538" s="128" t="s">
        <v>32</v>
      </c>
      <c r="F1538" s="128" t="str">
        <f>'73511-11'!A$91</f>
        <v xml:space="preserve">+ Nr.5: Hinzurechnungsbetrag nach § 8 Nr. 5 GewStG </v>
      </c>
      <c r="G1538" s="130" t="s">
        <v>2744</v>
      </c>
      <c r="H1538" s="130" t="s">
        <v>2484</v>
      </c>
      <c r="I1538" s="130" t="s">
        <v>325</v>
      </c>
      <c r="J1538" s="134" t="str">
        <f>'73511-11'!R$91</f>
        <v>.</v>
      </c>
    </row>
    <row r="1539" spans="1:10" x14ac:dyDescent="0.3">
      <c r="A1539" s="128">
        <v>73511</v>
      </c>
      <c r="B1539" s="128" t="s">
        <v>58</v>
      </c>
      <c r="C1539" s="128" t="s">
        <v>2595</v>
      </c>
      <c r="D1539" s="128">
        <v>2019</v>
      </c>
      <c r="E1539" s="128" t="s">
        <v>32</v>
      </c>
      <c r="F1539" s="128" t="str">
        <f>'73511-11'!A$91</f>
        <v xml:space="preserve">+ Nr.5: Hinzurechnungsbetrag nach § 8 Nr. 5 GewStG </v>
      </c>
      <c r="G1539" s="130" t="s">
        <v>2744</v>
      </c>
      <c r="H1539" s="130" t="s">
        <v>2484</v>
      </c>
      <c r="I1539" s="128" t="s">
        <v>52</v>
      </c>
      <c r="J1539" s="134" t="str">
        <f>'73511-11'!S$91</f>
        <v>.</v>
      </c>
    </row>
    <row r="1540" spans="1:10" x14ac:dyDescent="0.3">
      <c r="A1540" s="128">
        <v>73511</v>
      </c>
      <c r="B1540" s="128" t="s">
        <v>58</v>
      </c>
      <c r="C1540" s="128" t="s">
        <v>2595</v>
      </c>
      <c r="D1540" s="128">
        <v>2019</v>
      </c>
      <c r="E1540" s="128" t="s">
        <v>32</v>
      </c>
      <c r="F1540" s="128" t="str">
        <f>'73511-11'!A$91</f>
        <v xml:space="preserve">+ Nr.5: Hinzurechnungsbetrag nach § 8 Nr. 5 GewStG </v>
      </c>
      <c r="G1540" s="130" t="s">
        <v>2745</v>
      </c>
      <c r="H1540" s="130" t="s">
        <v>2484</v>
      </c>
      <c r="I1540" s="130" t="s">
        <v>325</v>
      </c>
      <c r="J1540" s="134">
        <f>'73511-11'!T$91</f>
        <v>1843</v>
      </c>
    </row>
    <row r="1541" spans="1:10" x14ac:dyDescent="0.3">
      <c r="A1541" s="128">
        <v>73511</v>
      </c>
      <c r="B1541" s="128" t="s">
        <v>58</v>
      </c>
      <c r="C1541" s="128" t="s">
        <v>2595</v>
      </c>
      <c r="D1541" s="128">
        <v>2019</v>
      </c>
      <c r="E1541" s="128" t="s">
        <v>32</v>
      </c>
      <c r="F1541" s="128" t="str">
        <f>'73511-11'!A$91</f>
        <v xml:space="preserve">+ Nr.5: Hinzurechnungsbetrag nach § 8 Nr. 5 GewStG </v>
      </c>
      <c r="G1541" s="130" t="s">
        <v>2745</v>
      </c>
      <c r="H1541" s="130" t="s">
        <v>2484</v>
      </c>
      <c r="I1541" s="128" t="s">
        <v>52</v>
      </c>
      <c r="J1541" s="134">
        <f>'73511-11'!U$91</f>
        <v>933294</v>
      </c>
    </row>
    <row r="1542" spans="1:10" x14ac:dyDescent="0.3">
      <c r="A1542" s="128">
        <v>73511</v>
      </c>
      <c r="B1542" s="128" t="s">
        <v>58</v>
      </c>
      <c r="C1542" s="128" t="s">
        <v>2595</v>
      </c>
      <c r="D1542" s="128">
        <v>2019</v>
      </c>
      <c r="E1542" s="128" t="s">
        <v>32</v>
      </c>
      <c r="F1542" s="128" t="str">
        <f>'73511-11'!A$92</f>
        <v xml:space="preserve">+ Nr.8: Anteil am Verlust von Personengesellschaften </v>
      </c>
      <c r="G1542" s="130" t="s">
        <v>2734</v>
      </c>
      <c r="H1542" s="130" t="s">
        <v>2484</v>
      </c>
      <c r="I1542" s="130" t="s">
        <v>325</v>
      </c>
      <c r="J1542" s="134">
        <f>'73511-11'!B$92</f>
        <v>17860</v>
      </c>
    </row>
    <row r="1543" spans="1:10" x14ac:dyDescent="0.3">
      <c r="A1543" s="128">
        <v>73511</v>
      </c>
      <c r="B1543" s="128" t="s">
        <v>58</v>
      </c>
      <c r="C1543" s="128" t="s">
        <v>2595</v>
      </c>
      <c r="D1543" s="128">
        <v>2019</v>
      </c>
      <c r="E1543" s="128" t="s">
        <v>32</v>
      </c>
      <c r="F1543" s="128" t="str">
        <f>'73511-11'!A$92</f>
        <v xml:space="preserve">+ Nr.8: Anteil am Verlust von Personengesellschaften </v>
      </c>
      <c r="G1543" s="130" t="s">
        <v>2734</v>
      </c>
      <c r="H1543" s="130" t="s">
        <v>2484</v>
      </c>
      <c r="I1543" s="128" t="s">
        <v>52</v>
      </c>
      <c r="J1543" s="134">
        <f>'73511-11'!C$92</f>
        <v>6073426</v>
      </c>
    </row>
    <row r="1544" spans="1:10" x14ac:dyDescent="0.3">
      <c r="A1544" s="128">
        <v>73511</v>
      </c>
      <c r="B1544" s="128" t="s">
        <v>58</v>
      </c>
      <c r="C1544" s="128" t="s">
        <v>2595</v>
      </c>
      <c r="D1544" s="128">
        <v>2019</v>
      </c>
      <c r="E1544" s="128" t="s">
        <v>32</v>
      </c>
      <c r="F1544" s="128" t="str">
        <f>'73511-11'!A$92</f>
        <v xml:space="preserve">+ Nr.8: Anteil am Verlust von Personengesellschaften </v>
      </c>
      <c r="G1544" s="130" t="s">
        <v>2737</v>
      </c>
      <c r="H1544" s="130" t="s">
        <v>2484</v>
      </c>
      <c r="I1544" s="130" t="s">
        <v>325</v>
      </c>
      <c r="J1544" s="134">
        <f>'73511-11'!D$92</f>
        <v>11320</v>
      </c>
    </row>
    <row r="1545" spans="1:10" x14ac:dyDescent="0.3">
      <c r="A1545" s="128">
        <v>73511</v>
      </c>
      <c r="B1545" s="128" t="s">
        <v>58</v>
      </c>
      <c r="C1545" s="128" t="s">
        <v>2595</v>
      </c>
      <c r="D1545" s="128">
        <v>2019</v>
      </c>
      <c r="E1545" s="128" t="s">
        <v>32</v>
      </c>
      <c r="F1545" s="128" t="str">
        <f>'73511-11'!A$92</f>
        <v xml:space="preserve">+ Nr.8: Anteil am Verlust von Personengesellschaften </v>
      </c>
      <c r="G1545" s="130" t="s">
        <v>2737</v>
      </c>
      <c r="H1545" s="130" t="s">
        <v>2484</v>
      </c>
      <c r="I1545" s="128" t="s">
        <v>52</v>
      </c>
      <c r="J1545" s="134">
        <f>'73511-11'!E$92</f>
        <v>4336023</v>
      </c>
    </row>
    <row r="1546" spans="1:10" x14ac:dyDescent="0.3">
      <c r="A1546" s="128">
        <v>73511</v>
      </c>
      <c r="B1546" s="128" t="s">
        <v>58</v>
      </c>
      <c r="C1546" s="128" t="s">
        <v>2595</v>
      </c>
      <c r="D1546" s="128">
        <v>2019</v>
      </c>
      <c r="E1546" s="128" t="s">
        <v>32</v>
      </c>
      <c r="F1546" s="128" t="str">
        <f>'73511-11'!A$92</f>
        <v xml:space="preserve">+ Nr.8: Anteil am Verlust von Personengesellschaften </v>
      </c>
      <c r="G1546" s="130" t="s">
        <v>2738</v>
      </c>
      <c r="H1546" s="130" t="s">
        <v>2484</v>
      </c>
      <c r="I1546" s="130" t="s">
        <v>325</v>
      </c>
      <c r="J1546" s="134">
        <f>'73511-11'!F$92</f>
        <v>7837</v>
      </c>
    </row>
    <row r="1547" spans="1:10" x14ac:dyDescent="0.3">
      <c r="A1547" s="128">
        <v>73511</v>
      </c>
      <c r="B1547" s="128" t="s">
        <v>58</v>
      </c>
      <c r="C1547" s="128" t="s">
        <v>2595</v>
      </c>
      <c r="D1547" s="128">
        <v>2019</v>
      </c>
      <c r="E1547" s="128" t="s">
        <v>32</v>
      </c>
      <c r="F1547" s="128" t="str">
        <f>'73511-11'!A$92</f>
        <v xml:space="preserve">+ Nr.8: Anteil am Verlust von Personengesellschaften </v>
      </c>
      <c r="G1547" s="130" t="s">
        <v>2738</v>
      </c>
      <c r="H1547" s="130" t="s">
        <v>2484</v>
      </c>
      <c r="I1547" s="128" t="s">
        <v>52</v>
      </c>
      <c r="J1547" s="134">
        <f>'73511-11'!G$92</f>
        <v>3579739</v>
      </c>
    </row>
    <row r="1548" spans="1:10" x14ac:dyDescent="0.3">
      <c r="A1548" s="128">
        <v>73511</v>
      </c>
      <c r="B1548" s="128" t="s">
        <v>58</v>
      </c>
      <c r="C1548" s="128" t="s">
        <v>2595</v>
      </c>
      <c r="D1548" s="128">
        <v>2019</v>
      </c>
      <c r="E1548" s="128" t="s">
        <v>32</v>
      </c>
      <c r="F1548" s="128" t="str">
        <f>'73511-11'!A$92</f>
        <v xml:space="preserve">+ Nr.8: Anteil am Verlust von Personengesellschaften </v>
      </c>
      <c r="G1548" s="130" t="s">
        <v>2739</v>
      </c>
      <c r="H1548" s="130" t="s">
        <v>2484</v>
      </c>
      <c r="I1548" s="130" t="s">
        <v>325</v>
      </c>
      <c r="J1548" s="134">
        <f>'73511-11'!H$92</f>
        <v>3174</v>
      </c>
    </row>
    <row r="1549" spans="1:10" x14ac:dyDescent="0.3">
      <c r="A1549" s="128">
        <v>73511</v>
      </c>
      <c r="B1549" s="128" t="s">
        <v>58</v>
      </c>
      <c r="C1549" s="128" t="s">
        <v>2595</v>
      </c>
      <c r="D1549" s="128">
        <v>2019</v>
      </c>
      <c r="E1549" s="128" t="s">
        <v>32</v>
      </c>
      <c r="F1549" s="128" t="str">
        <f>'73511-11'!A$92</f>
        <v xml:space="preserve">+ Nr.8: Anteil am Verlust von Personengesellschaften </v>
      </c>
      <c r="G1549" s="130" t="s">
        <v>2739</v>
      </c>
      <c r="H1549" s="130" t="s">
        <v>2484</v>
      </c>
      <c r="I1549" s="128" t="s">
        <v>52</v>
      </c>
      <c r="J1549" s="134">
        <f>'73511-11'!I$92</f>
        <v>717121</v>
      </c>
    </row>
    <row r="1550" spans="1:10" x14ac:dyDescent="0.3">
      <c r="A1550" s="128">
        <v>73511</v>
      </c>
      <c r="B1550" s="128" t="s">
        <v>58</v>
      </c>
      <c r="C1550" s="128" t="s">
        <v>2595</v>
      </c>
      <c r="D1550" s="128">
        <v>2019</v>
      </c>
      <c r="E1550" s="128" t="s">
        <v>32</v>
      </c>
      <c r="F1550" s="128" t="str">
        <f>'73511-11'!A$92</f>
        <v xml:space="preserve">+ Nr.8: Anteil am Verlust von Personengesellschaften </v>
      </c>
      <c r="G1550" s="130" t="s">
        <v>2740</v>
      </c>
      <c r="H1550" s="130" t="s">
        <v>2484</v>
      </c>
      <c r="I1550" s="130" t="s">
        <v>325</v>
      </c>
      <c r="J1550" s="134">
        <f>'73511-11'!J$92</f>
        <v>309</v>
      </c>
    </row>
    <row r="1551" spans="1:10" x14ac:dyDescent="0.3">
      <c r="A1551" s="128">
        <v>73511</v>
      </c>
      <c r="B1551" s="128" t="s">
        <v>58</v>
      </c>
      <c r="C1551" s="128" t="s">
        <v>2595</v>
      </c>
      <c r="D1551" s="128">
        <v>2019</v>
      </c>
      <c r="E1551" s="128" t="s">
        <v>32</v>
      </c>
      <c r="F1551" s="128" t="str">
        <f>'73511-11'!A$92</f>
        <v xml:space="preserve">+ Nr.8: Anteil am Verlust von Personengesellschaften </v>
      </c>
      <c r="G1551" s="130" t="s">
        <v>2740</v>
      </c>
      <c r="H1551" s="130" t="s">
        <v>2484</v>
      </c>
      <c r="I1551" s="128" t="s">
        <v>52</v>
      </c>
      <c r="J1551" s="134">
        <f>'73511-11'!K$92</f>
        <v>39163</v>
      </c>
    </row>
    <row r="1552" spans="1:10" x14ac:dyDescent="0.3">
      <c r="A1552" s="128">
        <v>73511</v>
      </c>
      <c r="B1552" s="128" t="s">
        <v>58</v>
      </c>
      <c r="C1552" s="128" t="s">
        <v>2595</v>
      </c>
      <c r="D1552" s="128">
        <v>2019</v>
      </c>
      <c r="E1552" s="128" t="s">
        <v>32</v>
      </c>
      <c r="F1552" s="128" t="str">
        <f>'73511-11'!A$92</f>
        <v xml:space="preserve">+ Nr.8: Anteil am Verlust von Personengesellschaften </v>
      </c>
      <c r="G1552" s="130" t="s">
        <v>2741</v>
      </c>
      <c r="H1552" s="130" t="s">
        <v>2484</v>
      </c>
      <c r="I1552" s="130" t="s">
        <v>325</v>
      </c>
      <c r="J1552" s="134">
        <f>'73511-11'!L$92</f>
        <v>6540</v>
      </c>
    </row>
    <row r="1553" spans="1:10" x14ac:dyDescent="0.3">
      <c r="A1553" s="128">
        <v>73511</v>
      </c>
      <c r="B1553" s="128" t="s">
        <v>58</v>
      </c>
      <c r="C1553" s="128" t="s">
        <v>2595</v>
      </c>
      <c r="D1553" s="128">
        <v>2019</v>
      </c>
      <c r="E1553" s="128" t="s">
        <v>32</v>
      </c>
      <c r="F1553" s="128" t="str">
        <f>'73511-11'!A$92</f>
        <v xml:space="preserve">+ Nr.8: Anteil am Verlust von Personengesellschaften </v>
      </c>
      <c r="G1553" s="130" t="s">
        <v>2741</v>
      </c>
      <c r="H1553" s="130" t="s">
        <v>2484</v>
      </c>
      <c r="I1553" s="128" t="s">
        <v>52</v>
      </c>
      <c r="J1553" s="134">
        <f>'73511-11'!M$92</f>
        <v>1737403</v>
      </c>
    </row>
    <row r="1554" spans="1:10" x14ac:dyDescent="0.3">
      <c r="A1554" s="128">
        <v>73511</v>
      </c>
      <c r="B1554" s="128" t="s">
        <v>58</v>
      </c>
      <c r="C1554" s="128" t="s">
        <v>2595</v>
      </c>
      <c r="D1554" s="128">
        <v>2019</v>
      </c>
      <c r="E1554" s="128" t="s">
        <v>32</v>
      </c>
      <c r="F1554" s="128" t="str">
        <f>'73511-11'!A$92</f>
        <v xml:space="preserve">+ Nr.8: Anteil am Verlust von Personengesellschaften </v>
      </c>
      <c r="G1554" s="130" t="s">
        <v>2742</v>
      </c>
      <c r="H1554" s="130" t="s">
        <v>2484</v>
      </c>
      <c r="I1554" s="130" t="s">
        <v>325</v>
      </c>
      <c r="J1554" s="134" t="str">
        <f>'73511-11'!N$92</f>
        <v>.</v>
      </c>
    </row>
    <row r="1555" spans="1:10" x14ac:dyDescent="0.3">
      <c r="A1555" s="128">
        <v>73511</v>
      </c>
      <c r="B1555" s="128" t="s">
        <v>58</v>
      </c>
      <c r="C1555" s="128" t="s">
        <v>2595</v>
      </c>
      <c r="D1555" s="128">
        <v>2019</v>
      </c>
      <c r="E1555" s="128" t="s">
        <v>32</v>
      </c>
      <c r="F1555" s="128" t="str">
        <f>'73511-11'!A$92</f>
        <v xml:space="preserve">+ Nr.8: Anteil am Verlust von Personengesellschaften </v>
      </c>
      <c r="G1555" s="130" t="s">
        <v>2742</v>
      </c>
      <c r="H1555" s="130" t="s">
        <v>2484</v>
      </c>
      <c r="I1555" s="128" t="s">
        <v>52</v>
      </c>
      <c r="J1555" s="134" t="str">
        <f>'73511-11'!O$92</f>
        <v>.</v>
      </c>
    </row>
    <row r="1556" spans="1:10" x14ac:dyDescent="0.3">
      <c r="A1556" s="128">
        <v>73511</v>
      </c>
      <c r="B1556" s="128" t="s">
        <v>58</v>
      </c>
      <c r="C1556" s="128" t="s">
        <v>2595</v>
      </c>
      <c r="D1556" s="128">
        <v>2019</v>
      </c>
      <c r="E1556" s="128" t="s">
        <v>32</v>
      </c>
      <c r="F1556" s="128" t="str">
        <f>'73511-11'!A$92</f>
        <v xml:space="preserve">+ Nr.8: Anteil am Verlust von Personengesellschaften </v>
      </c>
      <c r="G1556" s="130" t="s">
        <v>2743</v>
      </c>
      <c r="H1556" s="130" t="s">
        <v>2484</v>
      </c>
      <c r="I1556" s="130" t="s">
        <v>325</v>
      </c>
      <c r="J1556" s="134" t="str">
        <f>'73511-11'!P$92</f>
        <v>.</v>
      </c>
    </row>
    <row r="1557" spans="1:10" x14ac:dyDescent="0.3">
      <c r="A1557" s="128">
        <v>73511</v>
      </c>
      <c r="B1557" s="128" t="s">
        <v>58</v>
      </c>
      <c r="C1557" s="128" t="s">
        <v>2595</v>
      </c>
      <c r="D1557" s="128">
        <v>2019</v>
      </c>
      <c r="E1557" s="128" t="s">
        <v>32</v>
      </c>
      <c r="F1557" s="128" t="str">
        <f>'73511-11'!A$92</f>
        <v xml:space="preserve">+ Nr.8: Anteil am Verlust von Personengesellschaften </v>
      </c>
      <c r="G1557" s="130" t="s">
        <v>2743</v>
      </c>
      <c r="H1557" s="130" t="s">
        <v>2484</v>
      </c>
      <c r="I1557" s="128" t="s">
        <v>52</v>
      </c>
      <c r="J1557" s="134" t="str">
        <f>'73511-11'!Q$92</f>
        <v>.</v>
      </c>
    </row>
    <row r="1558" spans="1:10" x14ac:dyDescent="0.3">
      <c r="A1558" s="128">
        <v>73511</v>
      </c>
      <c r="B1558" s="128" t="s">
        <v>58</v>
      </c>
      <c r="C1558" s="128" t="s">
        <v>2595</v>
      </c>
      <c r="D1558" s="128">
        <v>2019</v>
      </c>
      <c r="E1558" s="128" t="s">
        <v>32</v>
      </c>
      <c r="F1558" s="128" t="str">
        <f>'73511-11'!A$92</f>
        <v xml:space="preserve">+ Nr.8: Anteil am Verlust von Personengesellschaften </v>
      </c>
      <c r="G1558" s="130" t="s">
        <v>2744</v>
      </c>
      <c r="H1558" s="130" t="s">
        <v>2484</v>
      </c>
      <c r="I1558" s="130" t="s">
        <v>325</v>
      </c>
      <c r="J1558" s="134">
        <f>'73511-11'!R$92</f>
        <v>2807</v>
      </c>
    </row>
    <row r="1559" spans="1:10" x14ac:dyDescent="0.3">
      <c r="A1559" s="128">
        <v>73511</v>
      </c>
      <c r="B1559" s="128" t="s">
        <v>58</v>
      </c>
      <c r="C1559" s="128" t="s">
        <v>2595</v>
      </c>
      <c r="D1559" s="128">
        <v>2019</v>
      </c>
      <c r="E1559" s="128" t="s">
        <v>32</v>
      </c>
      <c r="F1559" s="128" t="str">
        <f>'73511-11'!A$92</f>
        <v xml:space="preserve">+ Nr.8: Anteil am Verlust von Personengesellschaften </v>
      </c>
      <c r="G1559" s="130" t="s">
        <v>2744</v>
      </c>
      <c r="H1559" s="130" t="s">
        <v>2484</v>
      </c>
      <c r="I1559" s="128" t="s">
        <v>52</v>
      </c>
      <c r="J1559" s="134">
        <f>'73511-11'!S$92</f>
        <v>578372</v>
      </c>
    </row>
    <row r="1560" spans="1:10" x14ac:dyDescent="0.3">
      <c r="A1560" s="128">
        <v>73511</v>
      </c>
      <c r="B1560" s="128" t="s">
        <v>58</v>
      </c>
      <c r="C1560" s="128" t="s">
        <v>2595</v>
      </c>
      <c r="D1560" s="128">
        <v>2019</v>
      </c>
      <c r="E1560" s="128" t="s">
        <v>32</v>
      </c>
      <c r="F1560" s="128" t="str">
        <f>'73511-11'!A$92</f>
        <v xml:space="preserve">+ Nr.8: Anteil am Verlust von Personengesellschaften </v>
      </c>
      <c r="G1560" s="130" t="s">
        <v>2745</v>
      </c>
      <c r="H1560" s="130" t="s">
        <v>2484</v>
      </c>
      <c r="I1560" s="130" t="s">
        <v>325</v>
      </c>
      <c r="J1560" s="134">
        <f>'73511-11'!T$92</f>
        <v>1790</v>
      </c>
    </row>
    <row r="1561" spans="1:10" x14ac:dyDescent="0.3">
      <c r="A1561" s="128">
        <v>73511</v>
      </c>
      <c r="B1561" s="128" t="s">
        <v>58</v>
      </c>
      <c r="C1561" s="128" t="s">
        <v>2595</v>
      </c>
      <c r="D1561" s="128">
        <v>2019</v>
      </c>
      <c r="E1561" s="128" t="s">
        <v>32</v>
      </c>
      <c r="F1561" s="128" t="str">
        <f>'73511-11'!A$92</f>
        <v xml:space="preserve">+ Nr.8: Anteil am Verlust von Personengesellschaften </v>
      </c>
      <c r="G1561" s="130" t="s">
        <v>2745</v>
      </c>
      <c r="H1561" s="130" t="s">
        <v>2484</v>
      </c>
      <c r="I1561" s="128" t="s">
        <v>52</v>
      </c>
      <c r="J1561" s="134">
        <f>'73511-11'!U$92</f>
        <v>1042589</v>
      </c>
    </row>
    <row r="1562" spans="1:10" x14ac:dyDescent="0.3">
      <c r="A1562" s="128">
        <v>73511</v>
      </c>
      <c r="B1562" s="128" t="s">
        <v>58</v>
      </c>
      <c r="C1562" s="128" t="s">
        <v>2595</v>
      </c>
      <c r="D1562" s="128">
        <v>2019</v>
      </c>
      <c r="E1562" s="128" t="s">
        <v>32</v>
      </c>
      <c r="F1562" s="128" t="str">
        <f>'73511-11'!A$93</f>
        <v xml:space="preserve">+ Nr.9: Zuwendungen i.S.d. § 9 Abs.1 Nr.2 KStG </v>
      </c>
      <c r="G1562" s="130" t="s">
        <v>2734</v>
      </c>
      <c r="H1562" s="130" t="s">
        <v>2484</v>
      </c>
      <c r="I1562" s="130" t="s">
        <v>325</v>
      </c>
      <c r="J1562" s="134">
        <f>'73511-11'!B$93</f>
        <v>204718</v>
      </c>
    </row>
    <row r="1563" spans="1:10" x14ac:dyDescent="0.3">
      <c r="A1563" s="128">
        <v>73511</v>
      </c>
      <c r="B1563" s="128" t="s">
        <v>58</v>
      </c>
      <c r="C1563" s="128" t="s">
        <v>2595</v>
      </c>
      <c r="D1563" s="128">
        <v>2019</v>
      </c>
      <c r="E1563" s="128" t="s">
        <v>32</v>
      </c>
      <c r="F1563" s="128" t="str">
        <f>'73511-11'!A$93</f>
        <v xml:space="preserve">+ Nr.9: Zuwendungen i.S.d. § 9 Abs.1 Nr.2 KStG </v>
      </c>
      <c r="G1563" s="130" t="s">
        <v>2734</v>
      </c>
      <c r="H1563" s="130" t="s">
        <v>2484</v>
      </c>
      <c r="I1563" s="128" t="s">
        <v>52</v>
      </c>
      <c r="J1563" s="134">
        <f>'73511-11'!C$93</f>
        <v>653143</v>
      </c>
    </row>
    <row r="1564" spans="1:10" x14ac:dyDescent="0.3">
      <c r="A1564" s="128">
        <v>73511</v>
      </c>
      <c r="B1564" s="128" t="s">
        <v>58</v>
      </c>
      <c r="C1564" s="128" t="s">
        <v>2595</v>
      </c>
      <c r="D1564" s="128">
        <v>2019</v>
      </c>
      <c r="E1564" s="128" t="s">
        <v>32</v>
      </c>
      <c r="F1564" s="128" t="str">
        <f>'73511-11'!A$93</f>
        <v xml:space="preserve">+ Nr.9: Zuwendungen i.S.d. § 9 Abs.1 Nr.2 KStG </v>
      </c>
      <c r="G1564" s="130" t="s">
        <v>2737</v>
      </c>
      <c r="H1564" s="130" t="s">
        <v>2484</v>
      </c>
      <c r="I1564" s="130" t="s">
        <v>325</v>
      </c>
      <c r="J1564" s="134">
        <f>'73511-11'!D$93</f>
        <v>70084</v>
      </c>
    </row>
    <row r="1565" spans="1:10" x14ac:dyDescent="0.3">
      <c r="A1565" s="128">
        <v>73511</v>
      </c>
      <c r="B1565" s="128" t="s">
        <v>58</v>
      </c>
      <c r="C1565" s="128" t="s">
        <v>2595</v>
      </c>
      <c r="D1565" s="128">
        <v>2019</v>
      </c>
      <c r="E1565" s="128" t="s">
        <v>32</v>
      </c>
      <c r="F1565" s="128" t="str">
        <f>'73511-11'!A$93</f>
        <v xml:space="preserve">+ Nr.9: Zuwendungen i.S.d. § 9 Abs.1 Nr.2 KStG </v>
      </c>
      <c r="G1565" s="130" t="s">
        <v>2737</v>
      </c>
      <c r="H1565" s="130" t="s">
        <v>2484</v>
      </c>
      <c r="I1565" s="128" t="s">
        <v>52</v>
      </c>
      <c r="J1565" s="134">
        <f>'73511-11'!E$93</f>
        <v>137416</v>
      </c>
    </row>
    <row r="1566" spans="1:10" x14ac:dyDescent="0.3">
      <c r="A1566" s="128">
        <v>73511</v>
      </c>
      <c r="B1566" s="128" t="s">
        <v>58</v>
      </c>
      <c r="C1566" s="128" t="s">
        <v>2595</v>
      </c>
      <c r="D1566" s="128">
        <v>2019</v>
      </c>
      <c r="E1566" s="128" t="s">
        <v>32</v>
      </c>
      <c r="F1566" s="128" t="str">
        <f>'73511-11'!A$93</f>
        <v xml:space="preserve">+ Nr.9: Zuwendungen i.S.d. § 9 Abs.1 Nr.2 KStG </v>
      </c>
      <c r="G1566" s="130" t="s">
        <v>2738</v>
      </c>
      <c r="H1566" s="130" t="s">
        <v>2484</v>
      </c>
      <c r="I1566" s="130" t="s">
        <v>325</v>
      </c>
      <c r="J1566" s="134">
        <f>'73511-11'!F$93</f>
        <v>44264</v>
      </c>
    </row>
    <row r="1567" spans="1:10" x14ac:dyDescent="0.3">
      <c r="A1567" s="128">
        <v>73511</v>
      </c>
      <c r="B1567" s="128" t="s">
        <v>58</v>
      </c>
      <c r="C1567" s="128" t="s">
        <v>2595</v>
      </c>
      <c r="D1567" s="128">
        <v>2019</v>
      </c>
      <c r="E1567" s="128" t="s">
        <v>32</v>
      </c>
      <c r="F1567" s="128" t="str">
        <f>'73511-11'!A$93</f>
        <v xml:space="preserve">+ Nr.9: Zuwendungen i.S.d. § 9 Abs.1 Nr.2 KStG </v>
      </c>
      <c r="G1567" s="130" t="s">
        <v>2738</v>
      </c>
      <c r="H1567" s="130" t="s">
        <v>2484</v>
      </c>
      <c r="I1567" s="128" t="s">
        <v>52</v>
      </c>
      <c r="J1567" s="134">
        <f>'73511-11'!G$93</f>
        <v>96376</v>
      </c>
    </row>
    <row r="1568" spans="1:10" x14ac:dyDescent="0.3">
      <c r="A1568" s="128">
        <v>73511</v>
      </c>
      <c r="B1568" s="128" t="s">
        <v>58</v>
      </c>
      <c r="C1568" s="128" t="s">
        <v>2595</v>
      </c>
      <c r="D1568" s="128">
        <v>2019</v>
      </c>
      <c r="E1568" s="128" t="s">
        <v>32</v>
      </c>
      <c r="F1568" s="128" t="str">
        <f>'73511-11'!A$93</f>
        <v xml:space="preserve">+ Nr.9: Zuwendungen i.S.d. § 9 Abs.1 Nr.2 KStG </v>
      </c>
      <c r="G1568" s="130" t="s">
        <v>2739</v>
      </c>
      <c r="H1568" s="130" t="s">
        <v>2484</v>
      </c>
      <c r="I1568" s="130" t="s">
        <v>325</v>
      </c>
      <c r="J1568" s="134" t="str">
        <f>'73511-11'!H$93</f>
        <v>.</v>
      </c>
    </row>
    <row r="1569" spans="1:10" x14ac:dyDescent="0.3">
      <c r="A1569" s="128">
        <v>73511</v>
      </c>
      <c r="B1569" s="128" t="s">
        <v>58</v>
      </c>
      <c r="C1569" s="128" t="s">
        <v>2595</v>
      </c>
      <c r="D1569" s="128">
        <v>2019</v>
      </c>
      <c r="E1569" s="128" t="s">
        <v>32</v>
      </c>
      <c r="F1569" s="128" t="str">
        <f>'73511-11'!A$93</f>
        <v xml:space="preserve">+ Nr.9: Zuwendungen i.S.d. § 9 Abs.1 Nr.2 KStG </v>
      </c>
      <c r="G1569" s="130" t="s">
        <v>2739</v>
      </c>
      <c r="H1569" s="130" t="s">
        <v>2484</v>
      </c>
      <c r="I1569" s="128" t="s">
        <v>52</v>
      </c>
      <c r="J1569" s="134" t="str">
        <f>'73511-11'!I$93</f>
        <v>.</v>
      </c>
    </row>
    <row r="1570" spans="1:10" x14ac:dyDescent="0.3">
      <c r="A1570" s="128">
        <v>73511</v>
      </c>
      <c r="B1570" s="128" t="s">
        <v>58</v>
      </c>
      <c r="C1570" s="128" t="s">
        <v>2595</v>
      </c>
      <c r="D1570" s="128">
        <v>2019</v>
      </c>
      <c r="E1570" s="128" t="s">
        <v>32</v>
      </c>
      <c r="F1570" s="128" t="str">
        <f>'73511-11'!A$93</f>
        <v xml:space="preserve">+ Nr.9: Zuwendungen i.S.d. § 9 Abs.1 Nr.2 KStG </v>
      </c>
      <c r="G1570" s="130" t="s">
        <v>2740</v>
      </c>
      <c r="H1570" s="130" t="s">
        <v>2484</v>
      </c>
      <c r="I1570" s="130" t="s">
        <v>325</v>
      </c>
      <c r="J1570" s="134" t="str">
        <f>'73511-11'!J$93</f>
        <v>.</v>
      </c>
    </row>
    <row r="1571" spans="1:10" x14ac:dyDescent="0.3">
      <c r="A1571" s="128">
        <v>73511</v>
      </c>
      <c r="B1571" s="128" t="s">
        <v>58</v>
      </c>
      <c r="C1571" s="128" t="s">
        <v>2595</v>
      </c>
      <c r="D1571" s="128">
        <v>2019</v>
      </c>
      <c r="E1571" s="128" t="s">
        <v>32</v>
      </c>
      <c r="F1571" s="128" t="str">
        <f>'73511-11'!A$93</f>
        <v xml:space="preserve">+ Nr.9: Zuwendungen i.S.d. § 9 Abs.1 Nr.2 KStG </v>
      </c>
      <c r="G1571" s="130" t="s">
        <v>2740</v>
      </c>
      <c r="H1571" s="130" t="s">
        <v>2484</v>
      </c>
      <c r="I1571" s="128" t="s">
        <v>52</v>
      </c>
      <c r="J1571" s="134" t="str">
        <f>'73511-11'!K$93</f>
        <v>.</v>
      </c>
    </row>
    <row r="1572" spans="1:10" x14ac:dyDescent="0.3">
      <c r="A1572" s="128">
        <v>73511</v>
      </c>
      <c r="B1572" s="128" t="s">
        <v>58</v>
      </c>
      <c r="C1572" s="128" t="s">
        <v>2595</v>
      </c>
      <c r="D1572" s="128">
        <v>2019</v>
      </c>
      <c r="E1572" s="128" t="s">
        <v>32</v>
      </c>
      <c r="F1572" s="128" t="str">
        <f>'73511-11'!A$93</f>
        <v xml:space="preserve">+ Nr.9: Zuwendungen i.S.d. § 9 Abs.1 Nr.2 KStG </v>
      </c>
      <c r="G1572" s="130" t="s">
        <v>2741</v>
      </c>
      <c r="H1572" s="130" t="s">
        <v>2484</v>
      </c>
      <c r="I1572" s="130" t="s">
        <v>325</v>
      </c>
      <c r="J1572" s="134">
        <f>'73511-11'!L$93</f>
        <v>134634</v>
      </c>
    </row>
    <row r="1573" spans="1:10" x14ac:dyDescent="0.3">
      <c r="A1573" s="128">
        <v>73511</v>
      </c>
      <c r="B1573" s="128" t="s">
        <v>58</v>
      </c>
      <c r="C1573" s="128" t="s">
        <v>2595</v>
      </c>
      <c r="D1573" s="128">
        <v>2019</v>
      </c>
      <c r="E1573" s="128" t="s">
        <v>32</v>
      </c>
      <c r="F1573" s="128" t="str">
        <f>'73511-11'!A$93</f>
        <v xml:space="preserve">+ Nr.9: Zuwendungen i.S.d. § 9 Abs.1 Nr.2 KStG </v>
      </c>
      <c r="G1573" s="130" t="s">
        <v>2741</v>
      </c>
      <c r="H1573" s="130" t="s">
        <v>2484</v>
      </c>
      <c r="I1573" s="128" t="s">
        <v>52</v>
      </c>
      <c r="J1573" s="134">
        <f>'73511-11'!M$93</f>
        <v>515727</v>
      </c>
    </row>
    <row r="1574" spans="1:10" x14ac:dyDescent="0.3">
      <c r="A1574" s="128">
        <v>73511</v>
      </c>
      <c r="B1574" s="128" t="s">
        <v>58</v>
      </c>
      <c r="C1574" s="128" t="s">
        <v>2595</v>
      </c>
      <c r="D1574" s="128">
        <v>2019</v>
      </c>
      <c r="E1574" s="128" t="s">
        <v>32</v>
      </c>
      <c r="F1574" s="128" t="str">
        <f>'73511-11'!A$93</f>
        <v xml:space="preserve">+ Nr.9: Zuwendungen i.S.d. § 9 Abs.1 Nr.2 KStG </v>
      </c>
      <c r="G1574" s="130" t="s">
        <v>2742</v>
      </c>
      <c r="H1574" s="130" t="s">
        <v>2484</v>
      </c>
      <c r="I1574" s="130" t="s">
        <v>325</v>
      </c>
      <c r="J1574" s="134">
        <f>'73511-11'!N$93</f>
        <v>28180</v>
      </c>
    </row>
    <row r="1575" spans="1:10" x14ac:dyDescent="0.3">
      <c r="A1575" s="128">
        <v>73511</v>
      </c>
      <c r="B1575" s="128" t="s">
        <v>58</v>
      </c>
      <c r="C1575" s="128" t="s">
        <v>2595</v>
      </c>
      <c r="D1575" s="128">
        <v>2019</v>
      </c>
      <c r="E1575" s="128" t="s">
        <v>32</v>
      </c>
      <c r="F1575" s="128" t="str">
        <f>'73511-11'!A$93</f>
        <v xml:space="preserve">+ Nr.9: Zuwendungen i.S.d. § 9 Abs.1 Nr.2 KStG </v>
      </c>
      <c r="G1575" s="130" t="s">
        <v>2742</v>
      </c>
      <c r="H1575" s="130" t="s">
        <v>2484</v>
      </c>
      <c r="I1575" s="128" t="s">
        <v>52</v>
      </c>
      <c r="J1575" s="134">
        <f>'73511-11'!O$93</f>
        <v>22119</v>
      </c>
    </row>
    <row r="1576" spans="1:10" x14ac:dyDescent="0.3">
      <c r="A1576" s="128">
        <v>73511</v>
      </c>
      <c r="B1576" s="128" t="s">
        <v>58</v>
      </c>
      <c r="C1576" s="128" t="s">
        <v>2595</v>
      </c>
      <c r="D1576" s="128">
        <v>2019</v>
      </c>
      <c r="E1576" s="128" t="s">
        <v>32</v>
      </c>
      <c r="F1576" s="128" t="str">
        <f>'73511-11'!A$93</f>
        <v xml:space="preserve">+ Nr.9: Zuwendungen i.S.d. § 9 Abs.1 Nr.2 KStG </v>
      </c>
      <c r="G1576" s="130" t="s">
        <v>2743</v>
      </c>
      <c r="H1576" s="130" t="s">
        <v>2484</v>
      </c>
      <c r="I1576" s="130" t="s">
        <v>325</v>
      </c>
      <c r="J1576" s="134">
        <f>'73511-11'!P$93</f>
        <v>39009</v>
      </c>
    </row>
    <row r="1577" spans="1:10" x14ac:dyDescent="0.3">
      <c r="A1577" s="128">
        <v>73511</v>
      </c>
      <c r="B1577" s="128" t="s">
        <v>58</v>
      </c>
      <c r="C1577" s="128" t="s">
        <v>2595</v>
      </c>
      <c r="D1577" s="128">
        <v>2019</v>
      </c>
      <c r="E1577" s="128" t="s">
        <v>32</v>
      </c>
      <c r="F1577" s="128" t="str">
        <f>'73511-11'!A$93</f>
        <v xml:space="preserve">+ Nr.9: Zuwendungen i.S.d. § 9 Abs.1 Nr.2 KStG </v>
      </c>
      <c r="G1577" s="130" t="s">
        <v>2743</v>
      </c>
      <c r="H1577" s="130" t="s">
        <v>2484</v>
      </c>
      <c r="I1577" s="128" t="s">
        <v>52</v>
      </c>
      <c r="J1577" s="134">
        <f>'73511-11'!Q$93</f>
        <v>49398</v>
      </c>
    </row>
    <row r="1578" spans="1:10" x14ac:dyDescent="0.3">
      <c r="A1578" s="128">
        <v>73511</v>
      </c>
      <c r="B1578" s="128" t="s">
        <v>58</v>
      </c>
      <c r="C1578" s="128" t="s">
        <v>2595</v>
      </c>
      <c r="D1578" s="128">
        <v>2019</v>
      </c>
      <c r="E1578" s="128" t="s">
        <v>32</v>
      </c>
      <c r="F1578" s="128" t="str">
        <f>'73511-11'!A$93</f>
        <v xml:space="preserve">+ Nr.9: Zuwendungen i.S.d. § 9 Abs.1 Nr.2 KStG </v>
      </c>
      <c r="G1578" s="130" t="s">
        <v>2744</v>
      </c>
      <c r="H1578" s="130" t="s">
        <v>2484</v>
      </c>
      <c r="I1578" s="130" t="s">
        <v>325</v>
      </c>
      <c r="J1578" s="134">
        <f>'73511-11'!R$93</f>
        <v>54722</v>
      </c>
    </row>
    <row r="1579" spans="1:10" x14ac:dyDescent="0.3">
      <c r="A1579" s="128">
        <v>73511</v>
      </c>
      <c r="B1579" s="128" t="s">
        <v>58</v>
      </c>
      <c r="C1579" s="128" t="s">
        <v>2595</v>
      </c>
      <c r="D1579" s="128">
        <v>2019</v>
      </c>
      <c r="E1579" s="128" t="s">
        <v>32</v>
      </c>
      <c r="F1579" s="128" t="str">
        <f>'73511-11'!A$93</f>
        <v xml:space="preserve">+ Nr.9: Zuwendungen i.S.d. § 9 Abs.1 Nr.2 KStG </v>
      </c>
      <c r="G1579" s="130" t="s">
        <v>2744</v>
      </c>
      <c r="H1579" s="130" t="s">
        <v>2484</v>
      </c>
      <c r="I1579" s="128" t="s">
        <v>52</v>
      </c>
      <c r="J1579" s="134">
        <f>'73511-11'!S$93</f>
        <v>153252</v>
      </c>
    </row>
    <row r="1580" spans="1:10" x14ac:dyDescent="0.3">
      <c r="A1580" s="128">
        <v>73511</v>
      </c>
      <c r="B1580" s="128" t="s">
        <v>58</v>
      </c>
      <c r="C1580" s="128" t="s">
        <v>2595</v>
      </c>
      <c r="D1580" s="128">
        <v>2019</v>
      </c>
      <c r="E1580" s="128" t="s">
        <v>32</v>
      </c>
      <c r="F1580" s="128" t="str">
        <f>'73511-11'!A$93</f>
        <v xml:space="preserve">+ Nr.9: Zuwendungen i.S.d. § 9 Abs.1 Nr.2 KStG </v>
      </c>
      <c r="G1580" s="130" t="s">
        <v>2745</v>
      </c>
      <c r="H1580" s="130" t="s">
        <v>2484</v>
      </c>
      <c r="I1580" s="130" t="s">
        <v>325</v>
      </c>
      <c r="J1580" s="134">
        <f>'73511-11'!T$93</f>
        <v>12723</v>
      </c>
    </row>
    <row r="1581" spans="1:10" x14ac:dyDescent="0.3">
      <c r="A1581" s="128">
        <v>73511</v>
      </c>
      <c r="B1581" s="128" t="s">
        <v>58</v>
      </c>
      <c r="C1581" s="128" t="s">
        <v>2595</v>
      </c>
      <c r="D1581" s="128">
        <v>2019</v>
      </c>
      <c r="E1581" s="128" t="s">
        <v>32</v>
      </c>
      <c r="F1581" s="128" t="str">
        <f>'73511-11'!A$93</f>
        <v xml:space="preserve">+ Nr.9: Zuwendungen i.S.d. § 9 Abs.1 Nr.2 KStG </v>
      </c>
      <c r="G1581" s="130" t="s">
        <v>2745</v>
      </c>
      <c r="H1581" s="130" t="s">
        <v>2484</v>
      </c>
      <c r="I1581" s="128" t="s">
        <v>52</v>
      </c>
      <c r="J1581" s="134">
        <f>'73511-11'!U$93</f>
        <v>290959</v>
      </c>
    </row>
    <row r="1582" spans="1:10" x14ac:dyDescent="0.3">
      <c r="A1582" s="128">
        <v>73511</v>
      </c>
      <c r="B1582" s="128" t="s">
        <v>58</v>
      </c>
      <c r="C1582" s="128" t="s">
        <v>2595</v>
      </c>
      <c r="D1582" s="128">
        <v>2019</v>
      </c>
      <c r="E1582" s="128" t="s">
        <v>32</v>
      </c>
      <c r="F1582" s="128" t="str">
        <f>'73511-11'!A$94</f>
        <v xml:space="preserve">+ Nr.10: Gewinnminderung bei Beteiligungsbesitz </v>
      </c>
      <c r="G1582" s="130" t="s">
        <v>2734</v>
      </c>
      <c r="H1582" s="130" t="s">
        <v>2484</v>
      </c>
      <c r="I1582" s="130" t="s">
        <v>325</v>
      </c>
      <c r="J1582" s="134">
        <f>'73511-11'!B$94</f>
        <v>146</v>
      </c>
    </row>
    <row r="1583" spans="1:10" x14ac:dyDescent="0.3">
      <c r="A1583" s="128">
        <v>73511</v>
      </c>
      <c r="B1583" s="128" t="s">
        <v>58</v>
      </c>
      <c r="C1583" s="128" t="s">
        <v>2595</v>
      </c>
      <c r="D1583" s="128">
        <v>2019</v>
      </c>
      <c r="E1583" s="128" t="s">
        <v>32</v>
      </c>
      <c r="F1583" s="128" t="str">
        <f>'73511-11'!A$94</f>
        <v xml:space="preserve">+ Nr.10: Gewinnminderung bei Beteiligungsbesitz </v>
      </c>
      <c r="G1583" s="130" t="s">
        <v>2734</v>
      </c>
      <c r="H1583" s="130" t="s">
        <v>2484</v>
      </c>
      <c r="I1583" s="128" t="s">
        <v>52</v>
      </c>
      <c r="J1583" s="134">
        <f>'73511-11'!C$94</f>
        <v>16691</v>
      </c>
    </row>
    <row r="1584" spans="1:10" x14ac:dyDescent="0.3">
      <c r="A1584" s="128">
        <v>73511</v>
      </c>
      <c r="B1584" s="128" t="s">
        <v>58</v>
      </c>
      <c r="C1584" s="128" t="s">
        <v>2595</v>
      </c>
      <c r="D1584" s="128">
        <v>2019</v>
      </c>
      <c r="E1584" s="128" t="s">
        <v>32</v>
      </c>
      <c r="F1584" s="128" t="str">
        <f>'73511-11'!A$94</f>
        <v xml:space="preserve">+ Nr.10: Gewinnminderung bei Beteiligungsbesitz </v>
      </c>
      <c r="G1584" s="130" t="s">
        <v>2737</v>
      </c>
      <c r="H1584" s="130" t="s">
        <v>2484</v>
      </c>
      <c r="I1584" s="130" t="s">
        <v>325</v>
      </c>
      <c r="J1584" s="134">
        <f>'73511-11'!D$94</f>
        <v>52</v>
      </c>
    </row>
    <row r="1585" spans="1:10" x14ac:dyDescent="0.3">
      <c r="A1585" s="128">
        <v>73511</v>
      </c>
      <c r="B1585" s="128" t="s">
        <v>58</v>
      </c>
      <c r="C1585" s="128" t="s">
        <v>2595</v>
      </c>
      <c r="D1585" s="128">
        <v>2019</v>
      </c>
      <c r="E1585" s="128" t="s">
        <v>32</v>
      </c>
      <c r="F1585" s="128" t="str">
        <f>'73511-11'!A$94</f>
        <v xml:space="preserve">+ Nr.10: Gewinnminderung bei Beteiligungsbesitz </v>
      </c>
      <c r="G1585" s="130" t="s">
        <v>2737</v>
      </c>
      <c r="H1585" s="130" t="s">
        <v>2484</v>
      </c>
      <c r="I1585" s="128" t="s">
        <v>52</v>
      </c>
      <c r="J1585" s="134">
        <f>'73511-11'!E$94</f>
        <v>6653</v>
      </c>
    </row>
    <row r="1586" spans="1:10" x14ac:dyDescent="0.3">
      <c r="A1586" s="128">
        <v>73511</v>
      </c>
      <c r="B1586" s="128" t="s">
        <v>58</v>
      </c>
      <c r="C1586" s="128" t="s">
        <v>2595</v>
      </c>
      <c r="D1586" s="128">
        <v>2019</v>
      </c>
      <c r="E1586" s="128" t="s">
        <v>32</v>
      </c>
      <c r="F1586" s="128" t="str">
        <f>'73511-11'!A$94</f>
        <v xml:space="preserve">+ Nr.10: Gewinnminderung bei Beteiligungsbesitz </v>
      </c>
      <c r="G1586" s="130" t="s">
        <v>2738</v>
      </c>
      <c r="H1586" s="130" t="s">
        <v>2484</v>
      </c>
      <c r="I1586" s="130" t="s">
        <v>325</v>
      </c>
      <c r="J1586" s="134" t="str">
        <f>'73511-11'!F$94</f>
        <v>.</v>
      </c>
    </row>
    <row r="1587" spans="1:10" x14ac:dyDescent="0.3">
      <c r="A1587" s="128">
        <v>73511</v>
      </c>
      <c r="B1587" s="128" t="s">
        <v>58</v>
      </c>
      <c r="C1587" s="128" t="s">
        <v>2595</v>
      </c>
      <c r="D1587" s="128">
        <v>2019</v>
      </c>
      <c r="E1587" s="128" t="s">
        <v>32</v>
      </c>
      <c r="F1587" s="128" t="str">
        <f>'73511-11'!A$94</f>
        <v xml:space="preserve">+ Nr.10: Gewinnminderung bei Beteiligungsbesitz </v>
      </c>
      <c r="G1587" s="130" t="s">
        <v>2738</v>
      </c>
      <c r="H1587" s="130" t="s">
        <v>2484</v>
      </c>
      <c r="I1587" s="128" t="s">
        <v>52</v>
      </c>
      <c r="J1587" s="134" t="str">
        <f>'73511-11'!G$94</f>
        <v>.</v>
      </c>
    </row>
    <row r="1588" spans="1:10" x14ac:dyDescent="0.3">
      <c r="A1588" s="128">
        <v>73511</v>
      </c>
      <c r="B1588" s="128" t="s">
        <v>58</v>
      </c>
      <c r="C1588" s="128" t="s">
        <v>2595</v>
      </c>
      <c r="D1588" s="128">
        <v>2019</v>
      </c>
      <c r="E1588" s="128" t="s">
        <v>32</v>
      </c>
      <c r="F1588" s="128" t="str">
        <f>'73511-11'!A$94</f>
        <v xml:space="preserve">+ Nr.10: Gewinnminderung bei Beteiligungsbesitz </v>
      </c>
      <c r="G1588" s="130" t="s">
        <v>2739</v>
      </c>
      <c r="H1588" s="130" t="s">
        <v>2484</v>
      </c>
      <c r="I1588" s="130" t="s">
        <v>325</v>
      </c>
      <c r="J1588" s="134" t="str">
        <f>'73511-11'!H$94</f>
        <v>.</v>
      </c>
    </row>
    <row r="1589" spans="1:10" x14ac:dyDescent="0.3">
      <c r="A1589" s="128">
        <v>73511</v>
      </c>
      <c r="B1589" s="128" t="s">
        <v>58</v>
      </c>
      <c r="C1589" s="128" t="s">
        <v>2595</v>
      </c>
      <c r="D1589" s="128">
        <v>2019</v>
      </c>
      <c r="E1589" s="128" t="s">
        <v>32</v>
      </c>
      <c r="F1589" s="128" t="str">
        <f>'73511-11'!A$94</f>
        <v xml:space="preserve">+ Nr.10: Gewinnminderung bei Beteiligungsbesitz </v>
      </c>
      <c r="G1589" s="130" t="s">
        <v>2739</v>
      </c>
      <c r="H1589" s="130" t="s">
        <v>2484</v>
      </c>
      <c r="I1589" s="128" t="s">
        <v>52</v>
      </c>
      <c r="J1589" s="134" t="str">
        <f>'73511-11'!I$94</f>
        <v>.</v>
      </c>
    </row>
    <row r="1590" spans="1:10" x14ac:dyDescent="0.3">
      <c r="A1590" s="128">
        <v>73511</v>
      </c>
      <c r="B1590" s="128" t="s">
        <v>58</v>
      </c>
      <c r="C1590" s="128" t="s">
        <v>2595</v>
      </c>
      <c r="D1590" s="128">
        <v>2019</v>
      </c>
      <c r="E1590" s="128" t="s">
        <v>32</v>
      </c>
      <c r="F1590" s="128" t="str">
        <f>'73511-11'!A$94</f>
        <v xml:space="preserve">+ Nr.10: Gewinnminderung bei Beteiligungsbesitz </v>
      </c>
      <c r="G1590" s="130" t="s">
        <v>2740</v>
      </c>
      <c r="H1590" s="130" t="s">
        <v>2484</v>
      </c>
      <c r="I1590" s="130" t="s">
        <v>325</v>
      </c>
      <c r="J1590" s="134">
        <f>'73511-11'!J$94</f>
        <v>5</v>
      </c>
    </row>
    <row r="1591" spans="1:10" x14ac:dyDescent="0.3">
      <c r="A1591" s="128">
        <v>73511</v>
      </c>
      <c r="B1591" s="128" t="s">
        <v>58</v>
      </c>
      <c r="C1591" s="128" t="s">
        <v>2595</v>
      </c>
      <c r="D1591" s="128">
        <v>2019</v>
      </c>
      <c r="E1591" s="128" t="s">
        <v>32</v>
      </c>
      <c r="F1591" s="128" t="str">
        <f>'73511-11'!A$94</f>
        <v xml:space="preserve">+ Nr.10: Gewinnminderung bei Beteiligungsbesitz </v>
      </c>
      <c r="G1591" s="130" t="s">
        <v>2740</v>
      </c>
      <c r="H1591" s="130" t="s">
        <v>2484</v>
      </c>
      <c r="I1591" s="128" t="s">
        <v>52</v>
      </c>
      <c r="J1591" s="134">
        <f>'73511-11'!K$94</f>
        <v>655</v>
      </c>
    </row>
    <row r="1592" spans="1:10" x14ac:dyDescent="0.3">
      <c r="A1592" s="128">
        <v>73511</v>
      </c>
      <c r="B1592" s="128" t="s">
        <v>58</v>
      </c>
      <c r="C1592" s="128" t="s">
        <v>2595</v>
      </c>
      <c r="D1592" s="128">
        <v>2019</v>
      </c>
      <c r="E1592" s="128" t="s">
        <v>32</v>
      </c>
      <c r="F1592" s="128" t="str">
        <f>'73511-11'!A$94</f>
        <v xml:space="preserve">+ Nr.10: Gewinnminderung bei Beteiligungsbesitz </v>
      </c>
      <c r="G1592" s="130" t="s">
        <v>2741</v>
      </c>
      <c r="H1592" s="130" t="s">
        <v>2484</v>
      </c>
      <c r="I1592" s="130" t="s">
        <v>325</v>
      </c>
      <c r="J1592" s="134">
        <f>'73511-11'!L$94</f>
        <v>94</v>
      </c>
    </row>
    <row r="1593" spans="1:10" x14ac:dyDescent="0.3">
      <c r="A1593" s="128">
        <v>73511</v>
      </c>
      <c r="B1593" s="128" t="s">
        <v>58</v>
      </c>
      <c r="C1593" s="128" t="s">
        <v>2595</v>
      </c>
      <c r="D1593" s="128">
        <v>2019</v>
      </c>
      <c r="E1593" s="128" t="s">
        <v>32</v>
      </c>
      <c r="F1593" s="128" t="str">
        <f>'73511-11'!A$94</f>
        <v xml:space="preserve">+ Nr.10: Gewinnminderung bei Beteiligungsbesitz </v>
      </c>
      <c r="G1593" s="130" t="s">
        <v>2741</v>
      </c>
      <c r="H1593" s="130" t="s">
        <v>2484</v>
      </c>
      <c r="I1593" s="128" t="s">
        <v>52</v>
      </c>
      <c r="J1593" s="134">
        <f>'73511-11'!M$94</f>
        <v>10038</v>
      </c>
    </row>
    <row r="1594" spans="1:10" x14ac:dyDescent="0.3">
      <c r="A1594" s="128">
        <v>73511</v>
      </c>
      <c r="B1594" s="128" t="s">
        <v>58</v>
      </c>
      <c r="C1594" s="128" t="s">
        <v>2595</v>
      </c>
      <c r="D1594" s="128">
        <v>2019</v>
      </c>
      <c r="E1594" s="128" t="s">
        <v>32</v>
      </c>
      <c r="F1594" s="128" t="str">
        <f>'73511-11'!A$94</f>
        <v xml:space="preserve">+ Nr.10: Gewinnminderung bei Beteiligungsbesitz </v>
      </c>
      <c r="G1594" s="130" t="s">
        <v>2742</v>
      </c>
      <c r="H1594" s="130" t="s">
        <v>2484</v>
      </c>
      <c r="I1594" s="130" t="s">
        <v>325</v>
      </c>
      <c r="J1594" s="134">
        <f>'73511-11'!N$94</f>
        <v>7</v>
      </c>
    </row>
    <row r="1595" spans="1:10" x14ac:dyDescent="0.3">
      <c r="A1595" s="128">
        <v>73511</v>
      </c>
      <c r="B1595" s="128" t="s">
        <v>58</v>
      </c>
      <c r="C1595" s="128" t="s">
        <v>2595</v>
      </c>
      <c r="D1595" s="128">
        <v>2019</v>
      </c>
      <c r="E1595" s="128" t="s">
        <v>32</v>
      </c>
      <c r="F1595" s="128" t="str">
        <f>'73511-11'!A$94</f>
        <v xml:space="preserve">+ Nr.10: Gewinnminderung bei Beteiligungsbesitz </v>
      </c>
      <c r="G1595" s="130" t="s">
        <v>2742</v>
      </c>
      <c r="H1595" s="130" t="s">
        <v>2484</v>
      </c>
      <c r="I1595" s="128" t="s">
        <v>52</v>
      </c>
      <c r="J1595" s="134">
        <f>'73511-11'!O$94</f>
        <v>17</v>
      </c>
    </row>
    <row r="1596" spans="1:10" x14ac:dyDescent="0.3">
      <c r="A1596" s="128">
        <v>73511</v>
      </c>
      <c r="B1596" s="128" t="s">
        <v>58</v>
      </c>
      <c r="C1596" s="128" t="s">
        <v>2595</v>
      </c>
      <c r="D1596" s="128">
        <v>2019</v>
      </c>
      <c r="E1596" s="128" t="s">
        <v>32</v>
      </c>
      <c r="F1596" s="128" t="str">
        <f>'73511-11'!A$94</f>
        <v xml:space="preserve">+ Nr.10: Gewinnminderung bei Beteiligungsbesitz </v>
      </c>
      <c r="G1596" s="130" t="s">
        <v>2743</v>
      </c>
      <c r="H1596" s="130" t="s">
        <v>2484</v>
      </c>
      <c r="I1596" s="130" t="s">
        <v>325</v>
      </c>
      <c r="J1596" s="134" t="str">
        <f>'73511-11'!P$94</f>
        <v>.</v>
      </c>
    </row>
    <row r="1597" spans="1:10" x14ac:dyDescent="0.3">
      <c r="A1597" s="128">
        <v>73511</v>
      </c>
      <c r="B1597" s="128" t="s">
        <v>58</v>
      </c>
      <c r="C1597" s="128" t="s">
        <v>2595</v>
      </c>
      <c r="D1597" s="128">
        <v>2019</v>
      </c>
      <c r="E1597" s="128" t="s">
        <v>32</v>
      </c>
      <c r="F1597" s="128" t="str">
        <f>'73511-11'!A$94</f>
        <v xml:space="preserve">+ Nr.10: Gewinnminderung bei Beteiligungsbesitz </v>
      </c>
      <c r="G1597" s="130" t="s">
        <v>2743</v>
      </c>
      <c r="H1597" s="130" t="s">
        <v>2484</v>
      </c>
      <c r="I1597" s="128" t="s">
        <v>52</v>
      </c>
      <c r="J1597" s="134" t="str">
        <f>'73511-11'!Q$94</f>
        <v>.</v>
      </c>
    </row>
    <row r="1598" spans="1:10" x14ac:dyDescent="0.3">
      <c r="A1598" s="128">
        <v>73511</v>
      </c>
      <c r="B1598" s="128" t="s">
        <v>58</v>
      </c>
      <c r="C1598" s="128" t="s">
        <v>2595</v>
      </c>
      <c r="D1598" s="128">
        <v>2019</v>
      </c>
      <c r="E1598" s="128" t="s">
        <v>32</v>
      </c>
      <c r="F1598" s="128" t="str">
        <f>'73511-11'!A$94</f>
        <v xml:space="preserve">+ Nr.10: Gewinnminderung bei Beteiligungsbesitz </v>
      </c>
      <c r="G1598" s="130" t="s">
        <v>2744</v>
      </c>
      <c r="H1598" s="130" t="s">
        <v>2484</v>
      </c>
      <c r="I1598" s="130" t="s">
        <v>325</v>
      </c>
      <c r="J1598" s="134" t="str">
        <f>'73511-11'!R$94</f>
        <v>.</v>
      </c>
    </row>
    <row r="1599" spans="1:10" x14ac:dyDescent="0.3">
      <c r="A1599" s="128">
        <v>73511</v>
      </c>
      <c r="B1599" s="128" t="s">
        <v>58</v>
      </c>
      <c r="C1599" s="128" t="s">
        <v>2595</v>
      </c>
      <c r="D1599" s="128">
        <v>2019</v>
      </c>
      <c r="E1599" s="128" t="s">
        <v>32</v>
      </c>
      <c r="F1599" s="128" t="str">
        <f>'73511-11'!A$94</f>
        <v xml:space="preserve">+ Nr.10: Gewinnminderung bei Beteiligungsbesitz </v>
      </c>
      <c r="G1599" s="130" t="s">
        <v>2744</v>
      </c>
      <c r="H1599" s="130" t="s">
        <v>2484</v>
      </c>
      <c r="I1599" s="128" t="s">
        <v>52</v>
      </c>
      <c r="J1599" s="134" t="str">
        <f>'73511-11'!S$94</f>
        <v>.</v>
      </c>
    </row>
    <row r="1600" spans="1:10" x14ac:dyDescent="0.3">
      <c r="A1600" s="128">
        <v>73511</v>
      </c>
      <c r="B1600" s="128" t="s">
        <v>58</v>
      </c>
      <c r="C1600" s="128" t="s">
        <v>2595</v>
      </c>
      <c r="D1600" s="128">
        <v>2019</v>
      </c>
      <c r="E1600" s="128" t="s">
        <v>32</v>
      </c>
      <c r="F1600" s="128" t="str">
        <f>'73511-11'!A$94</f>
        <v xml:space="preserve">+ Nr.10: Gewinnminderung bei Beteiligungsbesitz </v>
      </c>
      <c r="G1600" s="130" t="s">
        <v>2745</v>
      </c>
      <c r="H1600" s="130" t="s">
        <v>2484</v>
      </c>
      <c r="I1600" s="130" t="s">
        <v>325</v>
      </c>
      <c r="J1600" s="134">
        <f>'73511-11'!T$94</f>
        <v>17</v>
      </c>
    </row>
    <row r="1601" spans="1:10" x14ac:dyDescent="0.3">
      <c r="A1601" s="128">
        <v>73511</v>
      </c>
      <c r="B1601" s="128" t="s">
        <v>58</v>
      </c>
      <c r="C1601" s="128" t="s">
        <v>2595</v>
      </c>
      <c r="D1601" s="128">
        <v>2019</v>
      </c>
      <c r="E1601" s="128" t="s">
        <v>32</v>
      </c>
      <c r="F1601" s="128" t="str">
        <f>'73511-11'!A$94</f>
        <v xml:space="preserve">+ Nr.10: Gewinnminderung bei Beteiligungsbesitz </v>
      </c>
      <c r="G1601" s="130" t="s">
        <v>2745</v>
      </c>
      <c r="H1601" s="130" t="s">
        <v>2484</v>
      </c>
      <c r="I1601" s="128" t="s">
        <v>52</v>
      </c>
      <c r="J1601" s="134">
        <f>'73511-11'!U$94</f>
        <v>7815</v>
      </c>
    </row>
    <row r="1602" spans="1:10" x14ac:dyDescent="0.3">
      <c r="A1602" s="128">
        <v>73511</v>
      </c>
      <c r="B1602" s="128" t="s">
        <v>58</v>
      </c>
      <c r="C1602" s="128" t="s">
        <v>2595</v>
      </c>
      <c r="D1602" s="128">
        <v>2019</v>
      </c>
      <c r="E1602" s="128" t="s">
        <v>32</v>
      </c>
      <c r="F1602" s="128" t="str">
        <f>'73511-11'!A$95</f>
        <v xml:space="preserve">+ Nr.12: Ausländische Steuern </v>
      </c>
      <c r="G1602" s="130" t="s">
        <v>2734</v>
      </c>
      <c r="H1602" s="130" t="s">
        <v>2484</v>
      </c>
      <c r="I1602" s="130" t="s">
        <v>325</v>
      </c>
      <c r="J1602" s="134">
        <f>'73511-11'!B$95</f>
        <v>76</v>
      </c>
    </row>
    <row r="1603" spans="1:10" x14ac:dyDescent="0.3">
      <c r="A1603" s="128">
        <v>73511</v>
      </c>
      <c r="B1603" s="128" t="s">
        <v>58</v>
      </c>
      <c r="C1603" s="128" t="s">
        <v>2595</v>
      </c>
      <c r="D1603" s="128">
        <v>2019</v>
      </c>
      <c r="E1603" s="128" t="s">
        <v>32</v>
      </c>
      <c r="F1603" s="128" t="str">
        <f>'73511-11'!A$95</f>
        <v xml:space="preserve">+ Nr.12: Ausländische Steuern </v>
      </c>
      <c r="G1603" s="130" t="s">
        <v>2734</v>
      </c>
      <c r="H1603" s="130" t="s">
        <v>2484</v>
      </c>
      <c r="I1603" s="128" t="s">
        <v>52</v>
      </c>
      <c r="J1603" s="134">
        <f>'73511-11'!C$95</f>
        <v>4546</v>
      </c>
    </row>
    <row r="1604" spans="1:10" x14ac:dyDescent="0.3">
      <c r="A1604" s="128">
        <v>73511</v>
      </c>
      <c r="B1604" s="128" t="s">
        <v>58</v>
      </c>
      <c r="C1604" s="128" t="s">
        <v>2595</v>
      </c>
      <c r="D1604" s="128">
        <v>2019</v>
      </c>
      <c r="E1604" s="128" t="s">
        <v>32</v>
      </c>
      <c r="F1604" s="128" t="str">
        <f>'73511-11'!A$95</f>
        <v xml:space="preserve">+ Nr.12: Ausländische Steuern </v>
      </c>
      <c r="G1604" s="130" t="s">
        <v>2737</v>
      </c>
      <c r="H1604" s="130" t="s">
        <v>2484</v>
      </c>
      <c r="I1604" s="130" t="s">
        <v>325</v>
      </c>
      <c r="J1604" s="134">
        <f>'73511-11'!D$95</f>
        <v>46</v>
      </c>
    </row>
    <row r="1605" spans="1:10" x14ac:dyDescent="0.3">
      <c r="A1605" s="128">
        <v>73511</v>
      </c>
      <c r="B1605" s="128" t="s">
        <v>58</v>
      </c>
      <c r="C1605" s="128" t="s">
        <v>2595</v>
      </c>
      <c r="D1605" s="128">
        <v>2019</v>
      </c>
      <c r="E1605" s="128" t="s">
        <v>32</v>
      </c>
      <c r="F1605" s="128" t="str">
        <f>'73511-11'!A$95</f>
        <v xml:space="preserve">+ Nr.12: Ausländische Steuern </v>
      </c>
      <c r="G1605" s="130" t="s">
        <v>2737</v>
      </c>
      <c r="H1605" s="130" t="s">
        <v>2484</v>
      </c>
      <c r="I1605" s="128" t="s">
        <v>52</v>
      </c>
      <c r="J1605" s="134">
        <f>'73511-11'!E$95</f>
        <v>3106</v>
      </c>
    </row>
    <row r="1606" spans="1:10" x14ac:dyDescent="0.3">
      <c r="A1606" s="128">
        <v>73511</v>
      </c>
      <c r="B1606" s="128" t="s">
        <v>58</v>
      </c>
      <c r="C1606" s="128" t="s">
        <v>2595</v>
      </c>
      <c r="D1606" s="128">
        <v>2019</v>
      </c>
      <c r="E1606" s="128" t="s">
        <v>32</v>
      </c>
      <c r="F1606" s="128" t="str">
        <f>'73511-11'!A$95</f>
        <v xml:space="preserve">+ Nr.12: Ausländische Steuern </v>
      </c>
      <c r="G1606" s="130" t="s">
        <v>2738</v>
      </c>
      <c r="H1606" s="130" t="s">
        <v>2484</v>
      </c>
      <c r="I1606" s="130" t="s">
        <v>325</v>
      </c>
      <c r="J1606" s="134" t="str">
        <f>'73511-11'!F$95</f>
        <v>.</v>
      </c>
    </row>
    <row r="1607" spans="1:10" x14ac:dyDescent="0.3">
      <c r="A1607" s="128">
        <v>73511</v>
      </c>
      <c r="B1607" s="128" t="s">
        <v>58</v>
      </c>
      <c r="C1607" s="128" t="s">
        <v>2595</v>
      </c>
      <c r="D1607" s="128">
        <v>2019</v>
      </c>
      <c r="E1607" s="128" t="s">
        <v>32</v>
      </c>
      <c r="F1607" s="128" t="str">
        <f>'73511-11'!A$95</f>
        <v xml:space="preserve">+ Nr.12: Ausländische Steuern </v>
      </c>
      <c r="G1607" s="130" t="s">
        <v>2738</v>
      </c>
      <c r="H1607" s="130" t="s">
        <v>2484</v>
      </c>
      <c r="I1607" s="128" t="s">
        <v>52</v>
      </c>
      <c r="J1607" s="134" t="str">
        <f>'73511-11'!G$95</f>
        <v>.</v>
      </c>
    </row>
    <row r="1608" spans="1:10" x14ac:dyDescent="0.3">
      <c r="A1608" s="128">
        <v>73511</v>
      </c>
      <c r="B1608" s="128" t="s">
        <v>58</v>
      </c>
      <c r="C1608" s="128" t="s">
        <v>2595</v>
      </c>
      <c r="D1608" s="128">
        <v>2019</v>
      </c>
      <c r="E1608" s="128" t="s">
        <v>32</v>
      </c>
      <c r="F1608" s="128" t="str">
        <f>'73511-11'!A$95</f>
        <v xml:space="preserve">+ Nr.12: Ausländische Steuern </v>
      </c>
      <c r="G1608" s="130" t="s">
        <v>2739</v>
      </c>
      <c r="H1608" s="130" t="s">
        <v>2484</v>
      </c>
      <c r="I1608" s="130" t="s">
        <v>325</v>
      </c>
      <c r="J1608" s="134">
        <f>'73511-11'!H$95</f>
        <v>11</v>
      </c>
    </row>
    <row r="1609" spans="1:10" x14ac:dyDescent="0.3">
      <c r="A1609" s="128">
        <v>73511</v>
      </c>
      <c r="B1609" s="128" t="s">
        <v>58</v>
      </c>
      <c r="C1609" s="128" t="s">
        <v>2595</v>
      </c>
      <c r="D1609" s="128">
        <v>2019</v>
      </c>
      <c r="E1609" s="128" t="s">
        <v>32</v>
      </c>
      <c r="F1609" s="128" t="str">
        <f>'73511-11'!A$95</f>
        <v xml:space="preserve">+ Nr.12: Ausländische Steuern </v>
      </c>
      <c r="G1609" s="130" t="s">
        <v>2739</v>
      </c>
      <c r="H1609" s="130" t="s">
        <v>2484</v>
      </c>
      <c r="I1609" s="128" t="s">
        <v>52</v>
      </c>
      <c r="J1609" s="134">
        <f>'73511-11'!I$95</f>
        <v>215</v>
      </c>
    </row>
    <row r="1610" spans="1:10" x14ac:dyDescent="0.3">
      <c r="A1610" s="128">
        <v>73511</v>
      </c>
      <c r="B1610" s="128" t="s">
        <v>58</v>
      </c>
      <c r="C1610" s="128" t="s">
        <v>2595</v>
      </c>
      <c r="D1610" s="128">
        <v>2019</v>
      </c>
      <c r="E1610" s="128" t="s">
        <v>32</v>
      </c>
      <c r="F1610" s="128" t="str">
        <f>'73511-11'!A$95</f>
        <v xml:space="preserve">+ Nr.12: Ausländische Steuern </v>
      </c>
      <c r="G1610" s="130" t="s">
        <v>2740</v>
      </c>
      <c r="H1610" s="130" t="s">
        <v>2484</v>
      </c>
      <c r="I1610" s="130" t="s">
        <v>325</v>
      </c>
      <c r="J1610" s="134" t="str">
        <f>'73511-11'!J$95</f>
        <v>.</v>
      </c>
    </row>
    <row r="1611" spans="1:10" x14ac:dyDescent="0.3">
      <c r="A1611" s="128">
        <v>73511</v>
      </c>
      <c r="B1611" s="128" t="s">
        <v>58</v>
      </c>
      <c r="C1611" s="128" t="s">
        <v>2595</v>
      </c>
      <c r="D1611" s="128">
        <v>2019</v>
      </c>
      <c r="E1611" s="128" t="s">
        <v>32</v>
      </c>
      <c r="F1611" s="128" t="str">
        <f>'73511-11'!A$95</f>
        <v xml:space="preserve">+ Nr.12: Ausländische Steuern </v>
      </c>
      <c r="G1611" s="130" t="s">
        <v>2740</v>
      </c>
      <c r="H1611" s="130" t="s">
        <v>2484</v>
      </c>
      <c r="I1611" s="128" t="s">
        <v>52</v>
      </c>
      <c r="J1611" s="134" t="str">
        <f>'73511-11'!K$95</f>
        <v>.</v>
      </c>
    </row>
    <row r="1612" spans="1:10" x14ac:dyDescent="0.3">
      <c r="A1612" s="128">
        <v>73511</v>
      </c>
      <c r="B1612" s="128" t="s">
        <v>58</v>
      </c>
      <c r="C1612" s="128" t="s">
        <v>2595</v>
      </c>
      <c r="D1612" s="128">
        <v>2019</v>
      </c>
      <c r="E1612" s="128" t="s">
        <v>32</v>
      </c>
      <c r="F1612" s="128" t="str">
        <f>'73511-11'!A$95</f>
        <v xml:space="preserve">+ Nr.12: Ausländische Steuern </v>
      </c>
      <c r="G1612" s="130" t="s">
        <v>2741</v>
      </c>
      <c r="H1612" s="130" t="s">
        <v>2484</v>
      </c>
      <c r="I1612" s="130" t="s">
        <v>325</v>
      </c>
      <c r="J1612" s="134">
        <f>'73511-11'!L$95</f>
        <v>30</v>
      </c>
    </row>
    <row r="1613" spans="1:10" x14ac:dyDescent="0.3">
      <c r="A1613" s="128">
        <v>73511</v>
      </c>
      <c r="B1613" s="128" t="s">
        <v>58</v>
      </c>
      <c r="C1613" s="128" t="s">
        <v>2595</v>
      </c>
      <c r="D1613" s="128">
        <v>2019</v>
      </c>
      <c r="E1613" s="128" t="s">
        <v>32</v>
      </c>
      <c r="F1613" s="128" t="str">
        <f>'73511-11'!A$95</f>
        <v xml:space="preserve">+ Nr.12: Ausländische Steuern </v>
      </c>
      <c r="G1613" s="130" t="s">
        <v>2741</v>
      </c>
      <c r="H1613" s="130" t="s">
        <v>2484</v>
      </c>
      <c r="I1613" s="128" t="s">
        <v>52</v>
      </c>
      <c r="J1613" s="134">
        <f>'73511-11'!M$95</f>
        <v>1440</v>
      </c>
    </row>
    <row r="1614" spans="1:10" x14ac:dyDescent="0.3">
      <c r="A1614" s="128">
        <v>73511</v>
      </c>
      <c r="B1614" s="128" t="s">
        <v>58</v>
      </c>
      <c r="C1614" s="128" t="s">
        <v>2595</v>
      </c>
      <c r="D1614" s="128">
        <v>2019</v>
      </c>
      <c r="E1614" s="128" t="s">
        <v>32</v>
      </c>
      <c r="F1614" s="128" t="str">
        <f>'73511-11'!A$95</f>
        <v xml:space="preserve">+ Nr.12: Ausländische Steuern </v>
      </c>
      <c r="G1614" s="130" t="s">
        <v>2742</v>
      </c>
      <c r="H1614" s="130" t="s">
        <v>2484</v>
      </c>
      <c r="I1614" s="130" t="s">
        <v>325</v>
      </c>
      <c r="J1614" s="134" t="str">
        <f>'73511-11'!N$95</f>
        <v>.</v>
      </c>
    </row>
    <row r="1615" spans="1:10" x14ac:dyDescent="0.3">
      <c r="A1615" s="128">
        <v>73511</v>
      </c>
      <c r="B1615" s="128" t="s">
        <v>58</v>
      </c>
      <c r="C1615" s="128" t="s">
        <v>2595</v>
      </c>
      <c r="D1615" s="128">
        <v>2019</v>
      </c>
      <c r="E1615" s="128" t="s">
        <v>32</v>
      </c>
      <c r="F1615" s="128" t="str">
        <f>'73511-11'!A$95</f>
        <v xml:space="preserve">+ Nr.12: Ausländische Steuern </v>
      </c>
      <c r="G1615" s="130" t="s">
        <v>2742</v>
      </c>
      <c r="H1615" s="130" t="s">
        <v>2484</v>
      </c>
      <c r="I1615" s="128" t="s">
        <v>52</v>
      </c>
      <c r="J1615" s="134" t="str">
        <f>'73511-11'!O$95</f>
        <v>.</v>
      </c>
    </row>
    <row r="1616" spans="1:10" x14ac:dyDescent="0.3">
      <c r="A1616" s="128">
        <v>73511</v>
      </c>
      <c r="B1616" s="128" t="s">
        <v>58</v>
      </c>
      <c r="C1616" s="128" t="s">
        <v>2595</v>
      </c>
      <c r="D1616" s="128">
        <v>2019</v>
      </c>
      <c r="E1616" s="128" t="s">
        <v>32</v>
      </c>
      <c r="F1616" s="128" t="str">
        <f>'73511-11'!A$95</f>
        <v xml:space="preserve">+ Nr.12: Ausländische Steuern </v>
      </c>
      <c r="G1616" s="130" t="s">
        <v>2743</v>
      </c>
      <c r="H1616" s="130" t="s">
        <v>2484</v>
      </c>
      <c r="I1616" s="130" t="s">
        <v>325</v>
      </c>
      <c r="J1616" s="134" t="str">
        <f>'73511-11'!P$95</f>
        <v>.</v>
      </c>
    </row>
    <row r="1617" spans="1:10" x14ac:dyDescent="0.3">
      <c r="A1617" s="128">
        <v>73511</v>
      </c>
      <c r="B1617" s="128" t="s">
        <v>58</v>
      </c>
      <c r="C1617" s="128" t="s">
        <v>2595</v>
      </c>
      <c r="D1617" s="128">
        <v>2019</v>
      </c>
      <c r="E1617" s="128" t="s">
        <v>32</v>
      </c>
      <c r="F1617" s="128" t="str">
        <f>'73511-11'!A$95</f>
        <v xml:space="preserve">+ Nr.12: Ausländische Steuern </v>
      </c>
      <c r="G1617" s="130" t="s">
        <v>2743</v>
      </c>
      <c r="H1617" s="130" t="s">
        <v>2484</v>
      </c>
      <c r="I1617" s="128" t="s">
        <v>52</v>
      </c>
      <c r="J1617" s="134" t="str">
        <f>'73511-11'!Q$95</f>
        <v>.</v>
      </c>
    </row>
    <row r="1618" spans="1:10" x14ac:dyDescent="0.3">
      <c r="A1618" s="128">
        <v>73511</v>
      </c>
      <c r="B1618" s="128" t="s">
        <v>58</v>
      </c>
      <c r="C1618" s="128" t="s">
        <v>2595</v>
      </c>
      <c r="D1618" s="128">
        <v>2019</v>
      </c>
      <c r="E1618" s="128" t="s">
        <v>32</v>
      </c>
      <c r="F1618" s="128" t="str">
        <f>'73511-11'!A$95</f>
        <v xml:space="preserve">+ Nr.12: Ausländische Steuern </v>
      </c>
      <c r="G1618" s="130" t="s">
        <v>2744</v>
      </c>
      <c r="H1618" s="130" t="s">
        <v>2484</v>
      </c>
      <c r="I1618" s="130" t="s">
        <v>325</v>
      </c>
      <c r="J1618" s="134">
        <f>'73511-11'!R$95</f>
        <v>8</v>
      </c>
    </row>
    <row r="1619" spans="1:10" x14ac:dyDescent="0.3">
      <c r="A1619" s="128">
        <v>73511</v>
      </c>
      <c r="B1619" s="128" t="s">
        <v>58</v>
      </c>
      <c r="C1619" s="128" t="s">
        <v>2595</v>
      </c>
      <c r="D1619" s="128">
        <v>2019</v>
      </c>
      <c r="E1619" s="128" t="s">
        <v>32</v>
      </c>
      <c r="F1619" s="128" t="str">
        <f>'73511-11'!A$95</f>
        <v xml:space="preserve">+ Nr.12: Ausländische Steuern </v>
      </c>
      <c r="G1619" s="130" t="s">
        <v>2744</v>
      </c>
      <c r="H1619" s="130" t="s">
        <v>2484</v>
      </c>
      <c r="I1619" s="128" t="s">
        <v>52</v>
      </c>
      <c r="J1619" s="134">
        <f>'73511-11'!S$95</f>
        <v>882</v>
      </c>
    </row>
    <row r="1620" spans="1:10" x14ac:dyDescent="0.3">
      <c r="A1620" s="128">
        <v>73511</v>
      </c>
      <c r="B1620" s="128" t="s">
        <v>58</v>
      </c>
      <c r="C1620" s="128" t="s">
        <v>2595</v>
      </c>
      <c r="D1620" s="128">
        <v>2019</v>
      </c>
      <c r="E1620" s="128" t="s">
        <v>32</v>
      </c>
      <c r="F1620" s="128" t="str">
        <f>'73511-11'!A$95</f>
        <v xml:space="preserve">+ Nr.12: Ausländische Steuern </v>
      </c>
      <c r="G1620" s="130" t="s">
        <v>2745</v>
      </c>
      <c r="H1620" s="130" t="s">
        <v>2484</v>
      </c>
      <c r="I1620" s="130" t="s">
        <v>325</v>
      </c>
      <c r="J1620" s="134">
        <f>'73511-11'!T$95</f>
        <v>12</v>
      </c>
    </row>
    <row r="1621" spans="1:10" x14ac:dyDescent="0.3">
      <c r="A1621" s="128">
        <v>73511</v>
      </c>
      <c r="B1621" s="128" t="s">
        <v>58</v>
      </c>
      <c r="C1621" s="128" t="s">
        <v>2595</v>
      </c>
      <c r="D1621" s="128">
        <v>2019</v>
      </c>
      <c r="E1621" s="128" t="s">
        <v>32</v>
      </c>
      <c r="F1621" s="128" t="str">
        <f>'73511-11'!A$95</f>
        <v xml:space="preserve">+ Nr.12: Ausländische Steuern </v>
      </c>
      <c r="G1621" s="130" t="s">
        <v>2745</v>
      </c>
      <c r="H1621" s="130" t="s">
        <v>2484</v>
      </c>
      <c r="I1621" s="128" t="s">
        <v>52</v>
      </c>
      <c r="J1621" s="134">
        <f>'73511-11'!U$95</f>
        <v>508</v>
      </c>
    </row>
    <row r="1622" spans="1:10" x14ac:dyDescent="0.3">
      <c r="A1622" s="128">
        <v>73511</v>
      </c>
      <c r="B1622" s="128" t="s">
        <v>58</v>
      </c>
      <c r="C1622" s="128" t="s">
        <v>2595</v>
      </c>
      <c r="D1622" s="128">
        <v>2019</v>
      </c>
      <c r="E1622" s="128" t="s">
        <v>32</v>
      </c>
      <c r="F1622" s="128" t="str">
        <f>'73511-11'!A$96</f>
        <v xml:space="preserve">= Hinzurechnungen zusammen </v>
      </c>
      <c r="G1622" s="130" t="s">
        <v>2734</v>
      </c>
      <c r="H1622" s="130" t="s">
        <v>2484</v>
      </c>
      <c r="I1622" s="130" t="s">
        <v>325</v>
      </c>
      <c r="J1622" s="134">
        <f>'73511-11'!B$96</f>
        <v>310000</v>
      </c>
    </row>
    <row r="1623" spans="1:10" x14ac:dyDescent="0.3">
      <c r="A1623" s="128">
        <v>73511</v>
      </c>
      <c r="B1623" s="128" t="s">
        <v>58</v>
      </c>
      <c r="C1623" s="128" t="s">
        <v>2595</v>
      </c>
      <c r="D1623" s="128">
        <v>2019</v>
      </c>
      <c r="E1623" s="128" t="s">
        <v>32</v>
      </c>
      <c r="F1623" s="128" t="str">
        <f>'73511-11'!A$96</f>
        <v xml:space="preserve">= Hinzurechnungen zusammen </v>
      </c>
      <c r="G1623" s="130" t="s">
        <v>2734</v>
      </c>
      <c r="H1623" s="130" t="s">
        <v>2484</v>
      </c>
      <c r="I1623" s="128" t="s">
        <v>52</v>
      </c>
      <c r="J1623" s="134">
        <f>'73511-11'!C$96</f>
        <v>17758388</v>
      </c>
    </row>
    <row r="1624" spans="1:10" x14ac:dyDescent="0.3">
      <c r="A1624" s="128">
        <v>73511</v>
      </c>
      <c r="B1624" s="128" t="s">
        <v>58</v>
      </c>
      <c r="C1624" s="128" t="s">
        <v>2595</v>
      </c>
      <c r="D1624" s="128">
        <v>2019</v>
      </c>
      <c r="E1624" s="128" t="s">
        <v>32</v>
      </c>
      <c r="F1624" s="128" t="str">
        <f>'73511-11'!A$96</f>
        <v xml:space="preserve">= Hinzurechnungen zusammen </v>
      </c>
      <c r="G1624" s="130" t="s">
        <v>2737</v>
      </c>
      <c r="H1624" s="130" t="s">
        <v>2484</v>
      </c>
      <c r="I1624" s="130" t="s">
        <v>325</v>
      </c>
      <c r="J1624" s="134">
        <f>'73511-11'!D$96</f>
        <v>115282</v>
      </c>
    </row>
    <row r="1625" spans="1:10" x14ac:dyDescent="0.3">
      <c r="A1625" s="128">
        <v>73511</v>
      </c>
      <c r="B1625" s="128" t="s">
        <v>58</v>
      </c>
      <c r="C1625" s="128" t="s">
        <v>2595</v>
      </c>
      <c r="D1625" s="128">
        <v>2019</v>
      </c>
      <c r="E1625" s="128" t="s">
        <v>32</v>
      </c>
      <c r="F1625" s="128" t="str">
        <f>'73511-11'!A$96</f>
        <v xml:space="preserve">= Hinzurechnungen zusammen </v>
      </c>
      <c r="G1625" s="130" t="s">
        <v>2737</v>
      </c>
      <c r="H1625" s="130" t="s">
        <v>2484</v>
      </c>
      <c r="I1625" s="128" t="s">
        <v>52</v>
      </c>
      <c r="J1625" s="134">
        <f>'73511-11'!E$96</f>
        <v>7963404</v>
      </c>
    </row>
    <row r="1626" spans="1:10" x14ac:dyDescent="0.3">
      <c r="A1626" s="128">
        <v>73511</v>
      </c>
      <c r="B1626" s="128" t="s">
        <v>58</v>
      </c>
      <c r="C1626" s="128" t="s">
        <v>2595</v>
      </c>
      <c r="D1626" s="128">
        <v>2019</v>
      </c>
      <c r="E1626" s="128" t="s">
        <v>32</v>
      </c>
      <c r="F1626" s="128" t="str">
        <f>'73511-11'!A$96</f>
        <v xml:space="preserve">= Hinzurechnungen zusammen </v>
      </c>
      <c r="G1626" s="130" t="s">
        <v>2738</v>
      </c>
      <c r="H1626" s="130" t="s">
        <v>2484</v>
      </c>
      <c r="I1626" s="130" t="s">
        <v>325</v>
      </c>
      <c r="J1626" s="134">
        <f>'73511-11'!F$96</f>
        <v>72412</v>
      </c>
    </row>
    <row r="1627" spans="1:10" x14ac:dyDescent="0.3">
      <c r="A1627" s="128">
        <v>73511</v>
      </c>
      <c r="B1627" s="128" t="s">
        <v>58</v>
      </c>
      <c r="C1627" s="128" t="s">
        <v>2595</v>
      </c>
      <c r="D1627" s="128">
        <v>2019</v>
      </c>
      <c r="E1627" s="128" t="s">
        <v>32</v>
      </c>
      <c r="F1627" s="128" t="str">
        <f>'73511-11'!A$96</f>
        <v xml:space="preserve">= Hinzurechnungen zusammen </v>
      </c>
      <c r="G1627" s="130" t="s">
        <v>2738</v>
      </c>
      <c r="H1627" s="130" t="s">
        <v>2484</v>
      </c>
      <c r="I1627" s="128" t="s">
        <v>52</v>
      </c>
      <c r="J1627" s="134">
        <f>'73511-11'!G$96</f>
        <v>6270934</v>
      </c>
    </row>
    <row r="1628" spans="1:10" x14ac:dyDescent="0.3">
      <c r="A1628" s="128">
        <v>73511</v>
      </c>
      <c r="B1628" s="128" t="s">
        <v>58</v>
      </c>
      <c r="C1628" s="128" t="s">
        <v>2595</v>
      </c>
      <c r="D1628" s="128">
        <v>2019</v>
      </c>
      <c r="E1628" s="128" t="s">
        <v>32</v>
      </c>
      <c r="F1628" s="128" t="str">
        <f>'73511-11'!A$96</f>
        <v xml:space="preserve">= Hinzurechnungen zusammen </v>
      </c>
      <c r="G1628" s="130" t="s">
        <v>2739</v>
      </c>
      <c r="H1628" s="130" t="s">
        <v>2484</v>
      </c>
      <c r="I1628" s="130" t="s">
        <v>325</v>
      </c>
      <c r="J1628" s="134">
        <f>'73511-11'!H$96</f>
        <v>39681</v>
      </c>
    </row>
    <row r="1629" spans="1:10" x14ac:dyDescent="0.3">
      <c r="A1629" s="128">
        <v>73511</v>
      </c>
      <c r="B1629" s="128" t="s">
        <v>58</v>
      </c>
      <c r="C1629" s="128" t="s">
        <v>2595</v>
      </c>
      <c r="D1629" s="128">
        <v>2019</v>
      </c>
      <c r="E1629" s="128" t="s">
        <v>32</v>
      </c>
      <c r="F1629" s="128" t="str">
        <f>'73511-11'!A$96</f>
        <v xml:space="preserve">= Hinzurechnungen zusammen </v>
      </c>
      <c r="G1629" s="130" t="s">
        <v>2739</v>
      </c>
      <c r="H1629" s="130" t="s">
        <v>2484</v>
      </c>
      <c r="I1629" s="128" t="s">
        <v>52</v>
      </c>
      <c r="J1629" s="134">
        <f>'73511-11'!I$96</f>
        <v>1579169</v>
      </c>
    </row>
    <row r="1630" spans="1:10" x14ac:dyDescent="0.3">
      <c r="A1630" s="128">
        <v>73511</v>
      </c>
      <c r="B1630" s="128" t="s">
        <v>58</v>
      </c>
      <c r="C1630" s="128" t="s">
        <v>2595</v>
      </c>
      <c r="D1630" s="128">
        <v>2019</v>
      </c>
      <c r="E1630" s="128" t="s">
        <v>32</v>
      </c>
      <c r="F1630" s="128" t="str">
        <f>'73511-11'!A$96</f>
        <v xml:space="preserve">= Hinzurechnungen zusammen </v>
      </c>
      <c r="G1630" s="130" t="s">
        <v>2740</v>
      </c>
      <c r="H1630" s="130" t="s">
        <v>2484</v>
      </c>
      <c r="I1630" s="130" t="s">
        <v>325</v>
      </c>
      <c r="J1630" s="134">
        <f>'73511-11'!J$96</f>
        <v>3189</v>
      </c>
    </row>
    <row r="1631" spans="1:10" x14ac:dyDescent="0.3">
      <c r="A1631" s="128">
        <v>73511</v>
      </c>
      <c r="B1631" s="128" t="s">
        <v>58</v>
      </c>
      <c r="C1631" s="128" t="s">
        <v>2595</v>
      </c>
      <c r="D1631" s="128">
        <v>2019</v>
      </c>
      <c r="E1631" s="128" t="s">
        <v>32</v>
      </c>
      <c r="F1631" s="128" t="str">
        <f>'73511-11'!A$96</f>
        <v xml:space="preserve">= Hinzurechnungen zusammen </v>
      </c>
      <c r="G1631" s="130" t="s">
        <v>2740</v>
      </c>
      <c r="H1631" s="130" t="s">
        <v>2484</v>
      </c>
      <c r="I1631" s="128" t="s">
        <v>52</v>
      </c>
      <c r="J1631" s="134">
        <f>'73511-11'!K$96</f>
        <v>113301</v>
      </c>
    </row>
    <row r="1632" spans="1:10" x14ac:dyDescent="0.3">
      <c r="A1632" s="128">
        <v>73511</v>
      </c>
      <c r="B1632" s="128" t="s">
        <v>58</v>
      </c>
      <c r="C1632" s="128" t="s">
        <v>2595</v>
      </c>
      <c r="D1632" s="128">
        <v>2019</v>
      </c>
      <c r="E1632" s="128" t="s">
        <v>32</v>
      </c>
      <c r="F1632" s="128" t="str">
        <f>'73511-11'!A$96</f>
        <v xml:space="preserve">= Hinzurechnungen zusammen </v>
      </c>
      <c r="G1632" s="130" t="s">
        <v>2741</v>
      </c>
      <c r="H1632" s="130" t="s">
        <v>2484</v>
      </c>
      <c r="I1632" s="130" t="s">
        <v>325</v>
      </c>
      <c r="J1632" s="134">
        <f>'73511-11'!L$96</f>
        <v>194718</v>
      </c>
    </row>
    <row r="1633" spans="1:10" x14ac:dyDescent="0.3">
      <c r="A1633" s="128">
        <v>73511</v>
      </c>
      <c r="B1633" s="128" t="s">
        <v>58</v>
      </c>
      <c r="C1633" s="128" t="s">
        <v>2595</v>
      </c>
      <c r="D1633" s="128">
        <v>2019</v>
      </c>
      <c r="E1633" s="128" t="s">
        <v>32</v>
      </c>
      <c r="F1633" s="128" t="str">
        <f>'73511-11'!A$96</f>
        <v xml:space="preserve">= Hinzurechnungen zusammen </v>
      </c>
      <c r="G1633" s="130" t="s">
        <v>2741</v>
      </c>
      <c r="H1633" s="130" t="s">
        <v>2484</v>
      </c>
      <c r="I1633" s="128" t="s">
        <v>52</v>
      </c>
      <c r="J1633" s="134">
        <f>'73511-11'!M$96</f>
        <v>9794984</v>
      </c>
    </row>
    <row r="1634" spans="1:10" x14ac:dyDescent="0.3">
      <c r="A1634" s="128">
        <v>73511</v>
      </c>
      <c r="B1634" s="128" t="s">
        <v>58</v>
      </c>
      <c r="C1634" s="128" t="s">
        <v>2595</v>
      </c>
      <c r="D1634" s="128">
        <v>2019</v>
      </c>
      <c r="E1634" s="128" t="s">
        <v>32</v>
      </c>
      <c r="F1634" s="128" t="str">
        <f>'73511-11'!A$96</f>
        <v xml:space="preserve">= Hinzurechnungen zusammen </v>
      </c>
      <c r="G1634" s="130" t="s">
        <v>2742</v>
      </c>
      <c r="H1634" s="130" t="s">
        <v>2484</v>
      </c>
      <c r="I1634" s="130" t="s">
        <v>325</v>
      </c>
      <c r="J1634" s="134">
        <f>'73511-11'!N$96</f>
        <v>30377</v>
      </c>
    </row>
    <row r="1635" spans="1:10" x14ac:dyDescent="0.3">
      <c r="A1635" s="128">
        <v>73511</v>
      </c>
      <c r="B1635" s="128" t="s">
        <v>58</v>
      </c>
      <c r="C1635" s="128" t="s">
        <v>2595</v>
      </c>
      <c r="D1635" s="128">
        <v>2019</v>
      </c>
      <c r="E1635" s="128" t="s">
        <v>32</v>
      </c>
      <c r="F1635" s="128" t="str">
        <f>'73511-11'!A$96</f>
        <v xml:space="preserve">= Hinzurechnungen zusammen </v>
      </c>
      <c r="G1635" s="130" t="s">
        <v>2742</v>
      </c>
      <c r="H1635" s="130" t="s">
        <v>2484</v>
      </c>
      <c r="I1635" s="128" t="s">
        <v>52</v>
      </c>
      <c r="J1635" s="134">
        <f>'73511-11'!O$96</f>
        <v>113868</v>
      </c>
    </row>
    <row r="1636" spans="1:10" x14ac:dyDescent="0.3">
      <c r="A1636" s="128">
        <v>73511</v>
      </c>
      <c r="B1636" s="128" t="s">
        <v>58</v>
      </c>
      <c r="C1636" s="128" t="s">
        <v>2595</v>
      </c>
      <c r="D1636" s="128">
        <v>2019</v>
      </c>
      <c r="E1636" s="128" t="s">
        <v>32</v>
      </c>
      <c r="F1636" s="128" t="str">
        <f>'73511-11'!A$96</f>
        <v xml:space="preserve">= Hinzurechnungen zusammen </v>
      </c>
      <c r="G1636" s="130" t="s">
        <v>2743</v>
      </c>
      <c r="H1636" s="130" t="s">
        <v>2484</v>
      </c>
      <c r="I1636" s="130" t="s">
        <v>325</v>
      </c>
      <c r="J1636" s="134">
        <f>'73511-11'!P$96</f>
        <v>51277</v>
      </c>
    </row>
    <row r="1637" spans="1:10" x14ac:dyDescent="0.3">
      <c r="A1637" s="128">
        <v>73511</v>
      </c>
      <c r="B1637" s="128" t="s">
        <v>58</v>
      </c>
      <c r="C1637" s="128" t="s">
        <v>2595</v>
      </c>
      <c r="D1637" s="128">
        <v>2019</v>
      </c>
      <c r="E1637" s="128" t="s">
        <v>32</v>
      </c>
      <c r="F1637" s="128" t="str">
        <f>'73511-11'!A$96</f>
        <v xml:space="preserve">= Hinzurechnungen zusammen </v>
      </c>
      <c r="G1637" s="130" t="s">
        <v>2743</v>
      </c>
      <c r="H1637" s="130" t="s">
        <v>2484</v>
      </c>
      <c r="I1637" s="128" t="s">
        <v>52</v>
      </c>
      <c r="J1637" s="134">
        <f>'73511-11'!Q$96</f>
        <v>405134</v>
      </c>
    </row>
    <row r="1638" spans="1:10" x14ac:dyDescent="0.3">
      <c r="A1638" s="128">
        <v>73511</v>
      </c>
      <c r="B1638" s="128" t="s">
        <v>58</v>
      </c>
      <c r="C1638" s="128" t="s">
        <v>2595</v>
      </c>
      <c r="D1638" s="128">
        <v>2019</v>
      </c>
      <c r="E1638" s="128" t="s">
        <v>32</v>
      </c>
      <c r="F1638" s="128" t="str">
        <f>'73511-11'!A$96</f>
        <v xml:space="preserve">= Hinzurechnungen zusammen </v>
      </c>
      <c r="G1638" s="130" t="s">
        <v>2744</v>
      </c>
      <c r="H1638" s="130" t="s">
        <v>2484</v>
      </c>
      <c r="I1638" s="130" t="s">
        <v>325</v>
      </c>
      <c r="J1638" s="134">
        <f>'73511-11'!R$96</f>
        <v>88597</v>
      </c>
    </row>
    <row r="1639" spans="1:10" x14ac:dyDescent="0.3">
      <c r="A1639" s="128">
        <v>73511</v>
      </c>
      <c r="B1639" s="128" t="s">
        <v>58</v>
      </c>
      <c r="C1639" s="128" t="s">
        <v>2595</v>
      </c>
      <c r="D1639" s="128">
        <v>2019</v>
      </c>
      <c r="E1639" s="128" t="s">
        <v>32</v>
      </c>
      <c r="F1639" s="128" t="str">
        <f>'73511-11'!A$96</f>
        <v xml:space="preserve">= Hinzurechnungen zusammen </v>
      </c>
      <c r="G1639" s="130" t="s">
        <v>2744</v>
      </c>
      <c r="H1639" s="130" t="s">
        <v>2484</v>
      </c>
      <c r="I1639" s="128" t="s">
        <v>52</v>
      </c>
      <c r="J1639" s="134">
        <f>'73511-11'!S$96</f>
        <v>2568503</v>
      </c>
    </row>
    <row r="1640" spans="1:10" x14ac:dyDescent="0.3">
      <c r="A1640" s="128">
        <v>73511</v>
      </c>
      <c r="B1640" s="128" t="s">
        <v>58</v>
      </c>
      <c r="C1640" s="128" t="s">
        <v>2595</v>
      </c>
      <c r="D1640" s="128">
        <v>2019</v>
      </c>
      <c r="E1640" s="128" t="s">
        <v>32</v>
      </c>
      <c r="F1640" s="128" t="str">
        <f>'73511-11'!A$96</f>
        <v xml:space="preserve">= Hinzurechnungen zusammen </v>
      </c>
      <c r="G1640" s="130" t="s">
        <v>2745</v>
      </c>
      <c r="H1640" s="130" t="s">
        <v>2484</v>
      </c>
      <c r="I1640" s="130" t="s">
        <v>325</v>
      </c>
      <c r="J1640" s="134">
        <f>'73511-11'!T$96</f>
        <v>24467</v>
      </c>
    </row>
    <row r="1641" spans="1:10" x14ac:dyDescent="0.3">
      <c r="A1641" s="128">
        <v>73511</v>
      </c>
      <c r="B1641" s="128" t="s">
        <v>58</v>
      </c>
      <c r="C1641" s="128" t="s">
        <v>2595</v>
      </c>
      <c r="D1641" s="128">
        <v>2019</v>
      </c>
      <c r="E1641" s="128" t="s">
        <v>32</v>
      </c>
      <c r="F1641" s="128" t="str">
        <f>'73511-11'!A$96</f>
        <v xml:space="preserve">= Hinzurechnungen zusammen </v>
      </c>
      <c r="G1641" s="130" t="s">
        <v>2745</v>
      </c>
      <c r="H1641" s="130" t="s">
        <v>2484</v>
      </c>
      <c r="I1641" s="128" t="s">
        <v>52</v>
      </c>
      <c r="J1641" s="134">
        <f>'73511-11'!U$96</f>
        <v>6707479</v>
      </c>
    </row>
    <row r="1642" spans="1:10" x14ac:dyDescent="0.3">
      <c r="A1642" s="128">
        <v>73511</v>
      </c>
      <c r="B1642" s="128" t="s">
        <v>58</v>
      </c>
      <c r="C1642" s="128" t="s">
        <v>2595</v>
      </c>
      <c r="D1642" s="128">
        <v>2019</v>
      </c>
      <c r="E1642" s="128" t="s">
        <v>32</v>
      </c>
      <c r="F1642" s="128" t="str">
        <f>'73511-11'!A$97</f>
        <v xml:space="preserve">= Summe Gewinn und Hinzurechnungen </v>
      </c>
      <c r="G1642" s="130" t="s">
        <v>2734</v>
      </c>
      <c r="H1642" s="130" t="s">
        <v>2484</v>
      </c>
      <c r="I1642" s="130" t="s">
        <v>325</v>
      </c>
      <c r="J1642" s="134">
        <f>'73511-11'!B$97</f>
        <v>3892965</v>
      </c>
    </row>
    <row r="1643" spans="1:10" x14ac:dyDescent="0.3">
      <c r="A1643" s="128">
        <v>73511</v>
      </c>
      <c r="B1643" s="128" t="s">
        <v>58</v>
      </c>
      <c r="C1643" s="128" t="s">
        <v>2595</v>
      </c>
      <c r="D1643" s="128">
        <v>2019</v>
      </c>
      <c r="E1643" s="128" t="s">
        <v>32</v>
      </c>
      <c r="F1643" s="128" t="str">
        <f>'73511-11'!A$97</f>
        <v xml:space="preserve">= Summe Gewinn und Hinzurechnungen </v>
      </c>
      <c r="G1643" s="130" t="s">
        <v>2734</v>
      </c>
      <c r="H1643" s="130" t="s">
        <v>2484</v>
      </c>
      <c r="I1643" s="128" t="s">
        <v>52</v>
      </c>
      <c r="J1643" s="134">
        <f>'73511-11'!C$97</f>
        <v>329380404</v>
      </c>
    </row>
    <row r="1644" spans="1:10" x14ac:dyDescent="0.3">
      <c r="A1644" s="128">
        <v>73511</v>
      </c>
      <c r="B1644" s="128" t="s">
        <v>58</v>
      </c>
      <c r="C1644" s="128" t="s">
        <v>2595</v>
      </c>
      <c r="D1644" s="128">
        <v>2019</v>
      </c>
      <c r="E1644" s="128" t="s">
        <v>32</v>
      </c>
      <c r="F1644" s="128" t="str">
        <f>'73511-11'!A$97</f>
        <v xml:space="preserve">= Summe Gewinn und Hinzurechnungen </v>
      </c>
      <c r="G1644" s="130" t="s">
        <v>2737</v>
      </c>
      <c r="H1644" s="130" t="s">
        <v>2484</v>
      </c>
      <c r="I1644" s="130" t="s">
        <v>325</v>
      </c>
      <c r="J1644" s="134">
        <f>'73511-11'!D$97</f>
        <v>2302207</v>
      </c>
    </row>
    <row r="1645" spans="1:10" x14ac:dyDescent="0.3">
      <c r="A1645" s="128">
        <v>73511</v>
      </c>
      <c r="B1645" s="128" t="s">
        <v>58</v>
      </c>
      <c r="C1645" s="128" t="s">
        <v>2595</v>
      </c>
      <c r="D1645" s="128">
        <v>2019</v>
      </c>
      <c r="E1645" s="128" t="s">
        <v>32</v>
      </c>
      <c r="F1645" s="128" t="str">
        <f>'73511-11'!A$97</f>
        <v xml:space="preserve">= Summe Gewinn und Hinzurechnungen </v>
      </c>
      <c r="G1645" s="130" t="s">
        <v>2737</v>
      </c>
      <c r="H1645" s="130" t="s">
        <v>2484</v>
      </c>
      <c r="I1645" s="128" t="s">
        <v>52</v>
      </c>
      <c r="J1645" s="134">
        <f>'73511-11'!E$97</f>
        <v>-777666</v>
      </c>
    </row>
    <row r="1646" spans="1:10" x14ac:dyDescent="0.3">
      <c r="A1646" s="128">
        <v>73511</v>
      </c>
      <c r="B1646" s="128" t="s">
        <v>58</v>
      </c>
      <c r="C1646" s="128" t="s">
        <v>2595</v>
      </c>
      <c r="D1646" s="128">
        <v>2019</v>
      </c>
      <c r="E1646" s="128" t="s">
        <v>32</v>
      </c>
      <c r="F1646" s="128" t="str">
        <f>'73511-11'!A$97</f>
        <v xml:space="preserve">= Summe Gewinn und Hinzurechnungen </v>
      </c>
      <c r="G1646" s="130" t="s">
        <v>2738</v>
      </c>
      <c r="H1646" s="130" t="s">
        <v>2484</v>
      </c>
      <c r="I1646" s="130" t="s">
        <v>325</v>
      </c>
      <c r="J1646" s="134">
        <f>'73511-11'!F$97</f>
        <v>1034638</v>
      </c>
    </row>
    <row r="1647" spans="1:10" x14ac:dyDescent="0.3">
      <c r="A1647" s="128">
        <v>73511</v>
      </c>
      <c r="B1647" s="128" t="s">
        <v>58</v>
      </c>
      <c r="C1647" s="128" t="s">
        <v>2595</v>
      </c>
      <c r="D1647" s="128">
        <v>2019</v>
      </c>
      <c r="E1647" s="128" t="s">
        <v>32</v>
      </c>
      <c r="F1647" s="128" t="str">
        <f>'73511-11'!A$97</f>
        <v xml:space="preserve">= Summe Gewinn und Hinzurechnungen </v>
      </c>
      <c r="G1647" s="130" t="s">
        <v>2738</v>
      </c>
      <c r="H1647" s="130" t="s">
        <v>2484</v>
      </c>
      <c r="I1647" s="128" t="s">
        <v>52</v>
      </c>
      <c r="J1647" s="134">
        <f>'73511-11'!G$97</f>
        <v>-34164398</v>
      </c>
    </row>
    <row r="1648" spans="1:10" x14ac:dyDescent="0.3">
      <c r="A1648" s="128">
        <v>73511</v>
      </c>
      <c r="B1648" s="128" t="s">
        <v>58</v>
      </c>
      <c r="C1648" s="128" t="s">
        <v>2595</v>
      </c>
      <c r="D1648" s="128">
        <v>2019</v>
      </c>
      <c r="E1648" s="128" t="s">
        <v>32</v>
      </c>
      <c r="F1648" s="128" t="str">
        <f>'73511-11'!A$97</f>
        <v xml:space="preserve">= Summe Gewinn und Hinzurechnungen </v>
      </c>
      <c r="G1648" s="130" t="s">
        <v>2739</v>
      </c>
      <c r="H1648" s="130" t="s">
        <v>2484</v>
      </c>
      <c r="I1648" s="130" t="s">
        <v>325</v>
      </c>
      <c r="J1648" s="134">
        <f>'73511-11'!H$97</f>
        <v>398574</v>
      </c>
    </row>
    <row r="1649" spans="1:10" x14ac:dyDescent="0.3">
      <c r="A1649" s="128">
        <v>73511</v>
      </c>
      <c r="B1649" s="128" t="s">
        <v>58</v>
      </c>
      <c r="C1649" s="128" t="s">
        <v>2595</v>
      </c>
      <c r="D1649" s="128">
        <v>2019</v>
      </c>
      <c r="E1649" s="128" t="s">
        <v>32</v>
      </c>
      <c r="F1649" s="128" t="str">
        <f>'73511-11'!A$97</f>
        <v xml:space="preserve">= Summe Gewinn und Hinzurechnungen </v>
      </c>
      <c r="G1649" s="130" t="s">
        <v>2739</v>
      </c>
      <c r="H1649" s="130" t="s">
        <v>2484</v>
      </c>
      <c r="I1649" s="128" t="s">
        <v>52</v>
      </c>
      <c r="J1649" s="134">
        <f>'73511-11'!I$97</f>
        <v>21685161</v>
      </c>
    </row>
    <row r="1650" spans="1:10" x14ac:dyDescent="0.3">
      <c r="A1650" s="128">
        <v>73511</v>
      </c>
      <c r="B1650" s="128" t="s">
        <v>58</v>
      </c>
      <c r="C1650" s="128" t="s">
        <v>2595</v>
      </c>
      <c r="D1650" s="128">
        <v>2019</v>
      </c>
      <c r="E1650" s="128" t="s">
        <v>32</v>
      </c>
      <c r="F1650" s="128" t="str">
        <f>'73511-11'!A$97</f>
        <v xml:space="preserve">= Summe Gewinn und Hinzurechnungen </v>
      </c>
      <c r="G1650" s="130" t="s">
        <v>2740</v>
      </c>
      <c r="H1650" s="130" t="s">
        <v>2484</v>
      </c>
      <c r="I1650" s="130" t="s">
        <v>325</v>
      </c>
      <c r="J1650" s="134">
        <f>'73511-11'!J$97</f>
        <v>868995</v>
      </c>
    </row>
    <row r="1651" spans="1:10" x14ac:dyDescent="0.3">
      <c r="A1651" s="128">
        <v>73511</v>
      </c>
      <c r="B1651" s="128" t="s">
        <v>58</v>
      </c>
      <c r="C1651" s="128" t="s">
        <v>2595</v>
      </c>
      <c r="D1651" s="128">
        <v>2019</v>
      </c>
      <c r="E1651" s="128" t="s">
        <v>32</v>
      </c>
      <c r="F1651" s="128" t="str">
        <f>'73511-11'!A$97</f>
        <v xml:space="preserve">= Summe Gewinn und Hinzurechnungen </v>
      </c>
      <c r="G1651" s="130" t="s">
        <v>2740</v>
      </c>
      <c r="H1651" s="130" t="s">
        <v>2484</v>
      </c>
      <c r="I1651" s="128" t="s">
        <v>52</v>
      </c>
      <c r="J1651" s="134">
        <f>'73511-11'!K$97</f>
        <v>11701571</v>
      </c>
    </row>
    <row r="1652" spans="1:10" x14ac:dyDescent="0.3">
      <c r="A1652" s="128">
        <v>73511</v>
      </c>
      <c r="B1652" s="128" t="s">
        <v>58</v>
      </c>
      <c r="C1652" s="128" t="s">
        <v>2595</v>
      </c>
      <c r="D1652" s="128">
        <v>2019</v>
      </c>
      <c r="E1652" s="128" t="s">
        <v>32</v>
      </c>
      <c r="F1652" s="128" t="str">
        <f>'73511-11'!A$97</f>
        <v xml:space="preserve">= Summe Gewinn und Hinzurechnungen </v>
      </c>
      <c r="G1652" s="130" t="s">
        <v>2741</v>
      </c>
      <c r="H1652" s="130" t="s">
        <v>2484</v>
      </c>
      <c r="I1652" s="130" t="s">
        <v>325</v>
      </c>
      <c r="J1652" s="134">
        <f>'73511-11'!L$97</f>
        <v>1590758</v>
      </c>
    </row>
    <row r="1653" spans="1:10" x14ac:dyDescent="0.3">
      <c r="A1653" s="128">
        <v>73511</v>
      </c>
      <c r="B1653" s="128" t="s">
        <v>58</v>
      </c>
      <c r="C1653" s="128" t="s">
        <v>2595</v>
      </c>
      <c r="D1653" s="128">
        <v>2019</v>
      </c>
      <c r="E1653" s="128" t="s">
        <v>32</v>
      </c>
      <c r="F1653" s="128" t="str">
        <f>'73511-11'!A$97</f>
        <v xml:space="preserve">= Summe Gewinn und Hinzurechnungen </v>
      </c>
      <c r="G1653" s="130" t="s">
        <v>2741</v>
      </c>
      <c r="H1653" s="130" t="s">
        <v>2484</v>
      </c>
      <c r="I1653" s="128" t="s">
        <v>52</v>
      </c>
      <c r="J1653" s="134">
        <f>'73511-11'!M$97</f>
        <v>330158070</v>
      </c>
    </row>
    <row r="1654" spans="1:10" x14ac:dyDescent="0.3">
      <c r="A1654" s="128">
        <v>73511</v>
      </c>
      <c r="B1654" s="128" t="s">
        <v>58</v>
      </c>
      <c r="C1654" s="128" t="s">
        <v>2595</v>
      </c>
      <c r="D1654" s="128">
        <v>2019</v>
      </c>
      <c r="E1654" s="128" t="s">
        <v>32</v>
      </c>
      <c r="F1654" s="128" t="str">
        <f>'73511-11'!A$97</f>
        <v xml:space="preserve">= Summe Gewinn und Hinzurechnungen </v>
      </c>
      <c r="G1654" s="130" t="s">
        <v>2742</v>
      </c>
      <c r="H1654" s="130" t="s">
        <v>2484</v>
      </c>
      <c r="I1654" s="130" t="s">
        <v>325</v>
      </c>
      <c r="J1654" s="134">
        <f>'73511-11'!N$97</f>
        <v>180529</v>
      </c>
    </row>
    <row r="1655" spans="1:10" x14ac:dyDescent="0.3">
      <c r="A1655" s="128">
        <v>73511</v>
      </c>
      <c r="B1655" s="128" t="s">
        <v>58</v>
      </c>
      <c r="C1655" s="128" t="s">
        <v>2595</v>
      </c>
      <c r="D1655" s="128">
        <v>2019</v>
      </c>
      <c r="E1655" s="128" t="s">
        <v>32</v>
      </c>
      <c r="F1655" s="128" t="str">
        <f>'73511-11'!A$97</f>
        <v xml:space="preserve">= Summe Gewinn und Hinzurechnungen </v>
      </c>
      <c r="G1655" s="130" t="s">
        <v>2742</v>
      </c>
      <c r="H1655" s="130" t="s">
        <v>2484</v>
      </c>
      <c r="I1655" s="128" t="s">
        <v>52</v>
      </c>
      <c r="J1655" s="134">
        <f>'73511-11'!O$97</f>
        <v>3054538</v>
      </c>
    </row>
    <row r="1656" spans="1:10" x14ac:dyDescent="0.3">
      <c r="A1656" s="128">
        <v>73511</v>
      </c>
      <c r="B1656" s="128" t="s">
        <v>58</v>
      </c>
      <c r="C1656" s="128" t="s">
        <v>2595</v>
      </c>
      <c r="D1656" s="128">
        <v>2019</v>
      </c>
      <c r="E1656" s="128" t="s">
        <v>32</v>
      </c>
      <c r="F1656" s="128" t="str">
        <f>'73511-11'!A$97</f>
        <v xml:space="preserve">= Summe Gewinn und Hinzurechnungen </v>
      </c>
      <c r="G1656" s="130" t="s">
        <v>2743</v>
      </c>
      <c r="H1656" s="130" t="s">
        <v>2484</v>
      </c>
      <c r="I1656" s="130" t="s">
        <v>325</v>
      </c>
      <c r="J1656" s="134">
        <f>'73511-11'!P$97</f>
        <v>976216</v>
      </c>
    </row>
    <row r="1657" spans="1:10" x14ac:dyDescent="0.3">
      <c r="A1657" s="128">
        <v>73511</v>
      </c>
      <c r="B1657" s="128" t="s">
        <v>58</v>
      </c>
      <c r="C1657" s="128" t="s">
        <v>2595</v>
      </c>
      <c r="D1657" s="128">
        <v>2019</v>
      </c>
      <c r="E1657" s="128" t="s">
        <v>32</v>
      </c>
      <c r="F1657" s="128" t="str">
        <f>'73511-11'!A$97</f>
        <v xml:space="preserve">= Summe Gewinn und Hinzurechnungen </v>
      </c>
      <c r="G1657" s="130" t="s">
        <v>2743</v>
      </c>
      <c r="H1657" s="130" t="s">
        <v>2484</v>
      </c>
      <c r="I1657" s="128" t="s">
        <v>52</v>
      </c>
      <c r="J1657" s="134">
        <f>'73511-11'!Q$97</f>
        <v>52965218</v>
      </c>
    </row>
    <row r="1658" spans="1:10" x14ac:dyDescent="0.3">
      <c r="A1658" s="128">
        <v>73511</v>
      </c>
      <c r="B1658" s="128" t="s">
        <v>58</v>
      </c>
      <c r="C1658" s="128" t="s">
        <v>2595</v>
      </c>
      <c r="D1658" s="128">
        <v>2019</v>
      </c>
      <c r="E1658" s="128" t="s">
        <v>32</v>
      </c>
      <c r="F1658" s="128" t="str">
        <f>'73511-11'!A$97</f>
        <v xml:space="preserve">= Summe Gewinn und Hinzurechnungen </v>
      </c>
      <c r="G1658" s="130" t="s">
        <v>2744</v>
      </c>
      <c r="H1658" s="130" t="s">
        <v>2484</v>
      </c>
      <c r="I1658" s="130" t="s">
        <v>325</v>
      </c>
      <c r="J1658" s="134">
        <f>'73511-11'!R$97</f>
        <v>399872</v>
      </c>
    </row>
    <row r="1659" spans="1:10" x14ac:dyDescent="0.3">
      <c r="A1659" s="128">
        <v>73511</v>
      </c>
      <c r="B1659" s="128" t="s">
        <v>58</v>
      </c>
      <c r="C1659" s="128" t="s">
        <v>2595</v>
      </c>
      <c r="D1659" s="128">
        <v>2019</v>
      </c>
      <c r="E1659" s="128" t="s">
        <v>32</v>
      </c>
      <c r="F1659" s="128" t="str">
        <f>'73511-11'!A$97</f>
        <v xml:space="preserve">= Summe Gewinn und Hinzurechnungen </v>
      </c>
      <c r="G1659" s="130" t="s">
        <v>2744</v>
      </c>
      <c r="H1659" s="130" t="s">
        <v>2484</v>
      </c>
      <c r="I1659" s="128" t="s">
        <v>52</v>
      </c>
      <c r="J1659" s="134">
        <f>'73511-11'!S$97</f>
        <v>107747172</v>
      </c>
    </row>
    <row r="1660" spans="1:10" x14ac:dyDescent="0.3">
      <c r="A1660" s="128">
        <v>73511</v>
      </c>
      <c r="B1660" s="128" t="s">
        <v>58</v>
      </c>
      <c r="C1660" s="128" t="s">
        <v>2595</v>
      </c>
      <c r="D1660" s="128">
        <v>2019</v>
      </c>
      <c r="E1660" s="128" t="s">
        <v>32</v>
      </c>
      <c r="F1660" s="128" t="str">
        <f>'73511-11'!A$97</f>
        <v xml:space="preserve">= Summe Gewinn und Hinzurechnungen </v>
      </c>
      <c r="G1660" s="130" t="s">
        <v>2745</v>
      </c>
      <c r="H1660" s="130" t="s">
        <v>2484</v>
      </c>
      <c r="I1660" s="130" t="s">
        <v>325</v>
      </c>
      <c r="J1660" s="134">
        <f>'73511-11'!T$97</f>
        <v>34141</v>
      </c>
    </row>
    <row r="1661" spans="1:10" x14ac:dyDescent="0.3">
      <c r="A1661" s="128">
        <v>73511</v>
      </c>
      <c r="B1661" s="128" t="s">
        <v>58</v>
      </c>
      <c r="C1661" s="128" t="s">
        <v>2595</v>
      </c>
      <c r="D1661" s="128">
        <v>2019</v>
      </c>
      <c r="E1661" s="128" t="s">
        <v>32</v>
      </c>
      <c r="F1661" s="128" t="str">
        <f>'73511-11'!A$97</f>
        <v xml:space="preserve">= Summe Gewinn und Hinzurechnungen </v>
      </c>
      <c r="G1661" s="130" t="s">
        <v>2745</v>
      </c>
      <c r="H1661" s="130" t="s">
        <v>2484</v>
      </c>
      <c r="I1661" s="128" t="s">
        <v>52</v>
      </c>
      <c r="J1661" s="134">
        <f>'73511-11'!U$97</f>
        <v>166391142</v>
      </c>
    </row>
    <row r="1662" spans="1:10" x14ac:dyDescent="0.3">
      <c r="A1662" s="128">
        <v>73511</v>
      </c>
      <c r="B1662" s="128" t="s">
        <v>58</v>
      </c>
      <c r="C1662" s="128" t="s">
        <v>2595</v>
      </c>
      <c r="D1662" s="128">
        <v>2019</v>
      </c>
      <c r="E1662" s="128" t="s">
        <v>32</v>
      </c>
      <c r="F1662" s="128" t="str">
        <f>'73511-11'!A$99</f>
        <v>./. Kürzungsbetrag nach § 9 Nr. 2a, 7 und 8 GewStG ggf. i. V. mit § 7a Abs. 2 GewStG</v>
      </c>
      <c r="G1662" s="130" t="s">
        <v>2734</v>
      </c>
      <c r="H1662" s="130" t="s">
        <v>2484</v>
      </c>
      <c r="I1662" s="130" t="s">
        <v>325</v>
      </c>
      <c r="J1662" s="134">
        <f>'73511-11'!B$99</f>
        <v>14643</v>
      </c>
    </row>
    <row r="1663" spans="1:10" x14ac:dyDescent="0.3">
      <c r="A1663" s="128">
        <v>73511</v>
      </c>
      <c r="B1663" s="128" t="s">
        <v>58</v>
      </c>
      <c r="C1663" s="128" t="s">
        <v>2595</v>
      </c>
      <c r="D1663" s="128">
        <v>2019</v>
      </c>
      <c r="E1663" s="128" t="s">
        <v>32</v>
      </c>
      <c r="F1663" s="128" t="str">
        <f>'73511-11'!A$99</f>
        <v>./. Kürzungsbetrag nach § 9 Nr. 2a, 7 und 8 GewStG ggf. i. V. mit § 7a Abs. 2 GewStG</v>
      </c>
      <c r="G1663" s="130" t="s">
        <v>2734</v>
      </c>
      <c r="H1663" s="130" t="s">
        <v>2484</v>
      </c>
      <c r="I1663" s="128" t="s">
        <v>52</v>
      </c>
      <c r="J1663" s="134">
        <f>'73511-11'!C$99</f>
        <v>5477241</v>
      </c>
    </row>
    <row r="1664" spans="1:10" x14ac:dyDescent="0.3">
      <c r="A1664" s="128">
        <v>73511</v>
      </c>
      <c r="B1664" s="128" t="s">
        <v>58</v>
      </c>
      <c r="C1664" s="128" t="s">
        <v>2595</v>
      </c>
      <c r="D1664" s="128">
        <v>2019</v>
      </c>
      <c r="E1664" s="128" t="s">
        <v>32</v>
      </c>
      <c r="F1664" s="128" t="str">
        <f>'73511-11'!A$99</f>
        <v>./. Kürzungsbetrag nach § 9 Nr. 2a, 7 und 8 GewStG ggf. i. V. mit § 7a Abs. 2 GewStG</v>
      </c>
      <c r="G1664" s="130" t="s">
        <v>2737</v>
      </c>
      <c r="H1664" s="130" t="s">
        <v>2484</v>
      </c>
      <c r="I1664" s="130" t="s">
        <v>325</v>
      </c>
      <c r="J1664" s="134">
        <f>'73511-11'!D$99</f>
        <v>5403</v>
      </c>
    </row>
    <row r="1665" spans="1:10" x14ac:dyDescent="0.3">
      <c r="A1665" s="128">
        <v>73511</v>
      </c>
      <c r="B1665" s="128" t="s">
        <v>58</v>
      </c>
      <c r="C1665" s="128" t="s">
        <v>2595</v>
      </c>
      <c r="D1665" s="128">
        <v>2019</v>
      </c>
      <c r="E1665" s="128" t="s">
        <v>32</v>
      </c>
      <c r="F1665" s="128" t="str">
        <f>'73511-11'!A$99</f>
        <v>./. Kürzungsbetrag nach § 9 Nr. 2a, 7 und 8 GewStG ggf. i. V. mit § 7a Abs. 2 GewStG</v>
      </c>
      <c r="G1665" s="130" t="s">
        <v>2737</v>
      </c>
      <c r="H1665" s="130" t="s">
        <v>2484</v>
      </c>
      <c r="I1665" s="128" t="s">
        <v>52</v>
      </c>
      <c r="J1665" s="134">
        <f>'73511-11'!E$99</f>
        <v>2138785</v>
      </c>
    </row>
    <row r="1666" spans="1:10" x14ac:dyDescent="0.3">
      <c r="A1666" s="128">
        <v>73511</v>
      </c>
      <c r="B1666" s="128" t="s">
        <v>58</v>
      </c>
      <c r="C1666" s="128" t="s">
        <v>2595</v>
      </c>
      <c r="D1666" s="128">
        <v>2019</v>
      </c>
      <c r="E1666" s="128" t="s">
        <v>32</v>
      </c>
      <c r="F1666" s="128" t="str">
        <f>'73511-11'!A$99</f>
        <v>./. Kürzungsbetrag nach § 9 Nr. 2a, 7 und 8 GewStG ggf. i. V. mit § 7a Abs. 2 GewStG</v>
      </c>
      <c r="G1666" s="130" t="s">
        <v>2738</v>
      </c>
      <c r="H1666" s="130" t="s">
        <v>2484</v>
      </c>
      <c r="I1666" s="130" t="s">
        <v>325</v>
      </c>
      <c r="J1666" s="134">
        <f>'73511-11'!F$99</f>
        <v>1973</v>
      </c>
    </row>
    <row r="1667" spans="1:10" x14ac:dyDescent="0.3">
      <c r="A1667" s="128">
        <v>73511</v>
      </c>
      <c r="B1667" s="128" t="s">
        <v>58</v>
      </c>
      <c r="C1667" s="128" t="s">
        <v>2595</v>
      </c>
      <c r="D1667" s="128">
        <v>2019</v>
      </c>
      <c r="E1667" s="128" t="s">
        <v>32</v>
      </c>
      <c r="F1667" s="128" t="str">
        <f>'73511-11'!A$99</f>
        <v>./. Kürzungsbetrag nach § 9 Nr. 2a, 7 und 8 GewStG ggf. i. V. mit § 7a Abs. 2 GewStG</v>
      </c>
      <c r="G1667" s="130" t="s">
        <v>2738</v>
      </c>
      <c r="H1667" s="130" t="s">
        <v>2484</v>
      </c>
      <c r="I1667" s="128" t="s">
        <v>52</v>
      </c>
      <c r="J1667" s="134">
        <f>'73511-11'!G$99</f>
        <v>1543303</v>
      </c>
    </row>
    <row r="1668" spans="1:10" x14ac:dyDescent="0.3">
      <c r="A1668" s="128">
        <v>73511</v>
      </c>
      <c r="B1668" s="128" t="s">
        <v>58</v>
      </c>
      <c r="C1668" s="128" t="s">
        <v>2595</v>
      </c>
      <c r="D1668" s="128">
        <v>2019</v>
      </c>
      <c r="E1668" s="128" t="s">
        <v>32</v>
      </c>
      <c r="F1668" s="128" t="str">
        <f>'73511-11'!A$99</f>
        <v>./. Kürzungsbetrag nach § 9 Nr. 2a, 7 und 8 GewStG ggf. i. V. mit § 7a Abs. 2 GewStG</v>
      </c>
      <c r="G1668" s="130" t="s">
        <v>2739</v>
      </c>
      <c r="H1668" s="130" t="s">
        <v>2484</v>
      </c>
      <c r="I1668" s="130" t="s">
        <v>325</v>
      </c>
      <c r="J1668" s="134" t="str">
        <f>'73511-11'!H$99</f>
        <v>.</v>
      </c>
    </row>
    <row r="1669" spans="1:10" x14ac:dyDescent="0.3">
      <c r="A1669" s="128">
        <v>73511</v>
      </c>
      <c r="B1669" s="128" t="s">
        <v>58</v>
      </c>
      <c r="C1669" s="128" t="s">
        <v>2595</v>
      </c>
      <c r="D1669" s="128">
        <v>2019</v>
      </c>
      <c r="E1669" s="128" t="s">
        <v>32</v>
      </c>
      <c r="F1669" s="128" t="str">
        <f>'73511-11'!A$99</f>
        <v>./. Kürzungsbetrag nach § 9 Nr. 2a, 7 und 8 GewStG ggf. i. V. mit § 7a Abs. 2 GewStG</v>
      </c>
      <c r="G1669" s="130" t="s">
        <v>2739</v>
      </c>
      <c r="H1669" s="130" t="s">
        <v>2484</v>
      </c>
      <c r="I1669" s="128" t="s">
        <v>52</v>
      </c>
      <c r="J1669" s="134" t="str">
        <f>'73511-11'!I$99</f>
        <v>.</v>
      </c>
    </row>
    <row r="1670" spans="1:10" x14ac:dyDescent="0.3">
      <c r="A1670" s="128">
        <v>73511</v>
      </c>
      <c r="B1670" s="128" t="s">
        <v>58</v>
      </c>
      <c r="C1670" s="128" t="s">
        <v>2595</v>
      </c>
      <c r="D1670" s="128">
        <v>2019</v>
      </c>
      <c r="E1670" s="128" t="s">
        <v>32</v>
      </c>
      <c r="F1670" s="128" t="str">
        <f>'73511-11'!A$99</f>
        <v>./. Kürzungsbetrag nach § 9 Nr. 2a, 7 und 8 GewStG ggf. i. V. mit § 7a Abs. 2 GewStG</v>
      </c>
      <c r="G1670" s="130" t="s">
        <v>2740</v>
      </c>
      <c r="H1670" s="130" t="s">
        <v>2484</v>
      </c>
      <c r="I1670" s="130" t="s">
        <v>325</v>
      </c>
      <c r="J1670" s="134" t="str">
        <f>'73511-11'!J$99</f>
        <v>.</v>
      </c>
    </row>
    <row r="1671" spans="1:10" x14ac:dyDescent="0.3">
      <c r="A1671" s="128">
        <v>73511</v>
      </c>
      <c r="B1671" s="128" t="s">
        <v>58</v>
      </c>
      <c r="C1671" s="128" t="s">
        <v>2595</v>
      </c>
      <c r="D1671" s="128">
        <v>2019</v>
      </c>
      <c r="E1671" s="128" t="s">
        <v>32</v>
      </c>
      <c r="F1671" s="128" t="str">
        <f>'73511-11'!A$99</f>
        <v>./. Kürzungsbetrag nach § 9 Nr. 2a, 7 und 8 GewStG ggf. i. V. mit § 7a Abs. 2 GewStG</v>
      </c>
      <c r="G1671" s="130" t="s">
        <v>2740</v>
      </c>
      <c r="H1671" s="130" t="s">
        <v>2484</v>
      </c>
      <c r="I1671" s="128" t="s">
        <v>52</v>
      </c>
      <c r="J1671" s="134" t="str">
        <f>'73511-11'!K$99</f>
        <v>.</v>
      </c>
    </row>
    <row r="1672" spans="1:10" x14ac:dyDescent="0.3">
      <c r="A1672" s="128">
        <v>73511</v>
      </c>
      <c r="B1672" s="128" t="s">
        <v>58</v>
      </c>
      <c r="C1672" s="128" t="s">
        <v>2595</v>
      </c>
      <c r="D1672" s="128">
        <v>2019</v>
      </c>
      <c r="E1672" s="128" t="s">
        <v>32</v>
      </c>
      <c r="F1672" s="128" t="str">
        <f>'73511-11'!A$99</f>
        <v>./. Kürzungsbetrag nach § 9 Nr. 2a, 7 und 8 GewStG ggf. i. V. mit § 7a Abs. 2 GewStG</v>
      </c>
      <c r="G1672" s="130" t="s">
        <v>2741</v>
      </c>
      <c r="H1672" s="130" t="s">
        <v>2484</v>
      </c>
      <c r="I1672" s="130" t="s">
        <v>325</v>
      </c>
      <c r="J1672" s="134">
        <f>'73511-11'!L$99</f>
        <v>9240</v>
      </c>
    </row>
    <row r="1673" spans="1:10" x14ac:dyDescent="0.3">
      <c r="A1673" s="128">
        <v>73511</v>
      </c>
      <c r="B1673" s="128" t="s">
        <v>58</v>
      </c>
      <c r="C1673" s="128" t="s">
        <v>2595</v>
      </c>
      <c r="D1673" s="128">
        <v>2019</v>
      </c>
      <c r="E1673" s="128" t="s">
        <v>32</v>
      </c>
      <c r="F1673" s="128" t="str">
        <f>'73511-11'!A$99</f>
        <v>./. Kürzungsbetrag nach § 9 Nr. 2a, 7 und 8 GewStG ggf. i. V. mit § 7a Abs. 2 GewStG</v>
      </c>
      <c r="G1673" s="130" t="s">
        <v>2741</v>
      </c>
      <c r="H1673" s="130" t="s">
        <v>2484</v>
      </c>
      <c r="I1673" s="128" t="s">
        <v>52</v>
      </c>
      <c r="J1673" s="134">
        <f>'73511-11'!M$99</f>
        <v>3338455</v>
      </c>
    </row>
    <row r="1674" spans="1:10" x14ac:dyDescent="0.3">
      <c r="A1674" s="128">
        <v>73511</v>
      </c>
      <c r="B1674" s="128" t="s">
        <v>58</v>
      </c>
      <c r="C1674" s="128" t="s">
        <v>2595</v>
      </c>
      <c r="D1674" s="128">
        <v>2019</v>
      </c>
      <c r="E1674" s="128" t="s">
        <v>32</v>
      </c>
      <c r="F1674" s="128" t="str">
        <f>'73511-11'!A$99</f>
        <v>./. Kürzungsbetrag nach § 9 Nr. 2a, 7 und 8 GewStG ggf. i. V. mit § 7a Abs. 2 GewStG</v>
      </c>
      <c r="G1674" s="130" t="s">
        <v>2742</v>
      </c>
      <c r="H1674" s="130" t="s">
        <v>2484</v>
      </c>
      <c r="I1674" s="130" t="s">
        <v>325</v>
      </c>
      <c r="J1674" s="134">
        <f>'73511-11'!N$99</f>
        <v>17</v>
      </c>
    </row>
    <row r="1675" spans="1:10" x14ac:dyDescent="0.3">
      <c r="A1675" s="128">
        <v>73511</v>
      </c>
      <c r="B1675" s="128" t="s">
        <v>58</v>
      </c>
      <c r="C1675" s="128" t="s">
        <v>2595</v>
      </c>
      <c r="D1675" s="128">
        <v>2019</v>
      </c>
      <c r="E1675" s="128" t="s">
        <v>32</v>
      </c>
      <c r="F1675" s="128" t="str">
        <f>'73511-11'!A$99</f>
        <v>./. Kürzungsbetrag nach § 9 Nr. 2a, 7 und 8 GewStG ggf. i. V. mit § 7a Abs. 2 GewStG</v>
      </c>
      <c r="G1675" s="130" t="s">
        <v>2742</v>
      </c>
      <c r="H1675" s="130" t="s">
        <v>2484</v>
      </c>
      <c r="I1675" s="128" t="s">
        <v>52</v>
      </c>
      <c r="J1675" s="134">
        <f>'73511-11'!O$99</f>
        <v>4581</v>
      </c>
    </row>
    <row r="1676" spans="1:10" x14ac:dyDescent="0.3">
      <c r="A1676" s="128">
        <v>73511</v>
      </c>
      <c r="B1676" s="128" t="s">
        <v>58</v>
      </c>
      <c r="C1676" s="128" t="s">
        <v>2595</v>
      </c>
      <c r="D1676" s="128">
        <v>2019</v>
      </c>
      <c r="E1676" s="128" t="s">
        <v>32</v>
      </c>
      <c r="F1676" s="128" t="str">
        <f>'73511-11'!A$99</f>
        <v>./. Kürzungsbetrag nach § 9 Nr. 2a, 7 und 8 GewStG ggf. i. V. mit § 7a Abs. 2 GewStG</v>
      </c>
      <c r="G1676" s="130" t="s">
        <v>2743</v>
      </c>
      <c r="H1676" s="130" t="s">
        <v>2484</v>
      </c>
      <c r="I1676" s="130" t="s">
        <v>325</v>
      </c>
      <c r="J1676" s="134">
        <f>'73511-11'!P$99</f>
        <v>4189</v>
      </c>
    </row>
    <row r="1677" spans="1:10" x14ac:dyDescent="0.3">
      <c r="A1677" s="128">
        <v>73511</v>
      </c>
      <c r="B1677" s="128" t="s">
        <v>58</v>
      </c>
      <c r="C1677" s="128" t="s">
        <v>2595</v>
      </c>
      <c r="D1677" s="128">
        <v>2019</v>
      </c>
      <c r="E1677" s="128" t="s">
        <v>32</v>
      </c>
      <c r="F1677" s="128" t="str">
        <f>'73511-11'!A$99</f>
        <v>./. Kürzungsbetrag nach § 9 Nr. 2a, 7 und 8 GewStG ggf. i. V. mit § 7a Abs. 2 GewStG</v>
      </c>
      <c r="G1677" s="130" t="s">
        <v>2743</v>
      </c>
      <c r="H1677" s="130" t="s">
        <v>2484</v>
      </c>
      <c r="I1677" s="128" t="s">
        <v>52</v>
      </c>
      <c r="J1677" s="134">
        <f>'73511-11'!Q$99</f>
        <v>711216</v>
      </c>
    </row>
    <row r="1678" spans="1:10" x14ac:dyDescent="0.3">
      <c r="A1678" s="128">
        <v>73511</v>
      </c>
      <c r="B1678" s="128" t="s">
        <v>58</v>
      </c>
      <c r="C1678" s="128" t="s">
        <v>2595</v>
      </c>
      <c r="D1678" s="128">
        <v>2019</v>
      </c>
      <c r="E1678" s="128" t="s">
        <v>32</v>
      </c>
      <c r="F1678" s="128" t="str">
        <f>'73511-11'!A$99</f>
        <v>./. Kürzungsbetrag nach § 9 Nr. 2a, 7 und 8 GewStG ggf. i. V. mit § 7a Abs. 2 GewStG</v>
      </c>
      <c r="G1678" s="130" t="s">
        <v>2744</v>
      </c>
      <c r="H1678" s="130" t="s">
        <v>2484</v>
      </c>
      <c r="I1678" s="130" t="s">
        <v>325</v>
      </c>
      <c r="J1678" s="134">
        <f>'73511-11'!R$99</f>
        <v>4112</v>
      </c>
    </row>
    <row r="1679" spans="1:10" x14ac:dyDescent="0.3">
      <c r="A1679" s="128">
        <v>73511</v>
      </c>
      <c r="B1679" s="128" t="s">
        <v>58</v>
      </c>
      <c r="C1679" s="128" t="s">
        <v>2595</v>
      </c>
      <c r="D1679" s="128">
        <v>2019</v>
      </c>
      <c r="E1679" s="128" t="s">
        <v>32</v>
      </c>
      <c r="F1679" s="128" t="str">
        <f>'73511-11'!A$99</f>
        <v>./. Kürzungsbetrag nach § 9 Nr. 2a, 7 und 8 GewStG ggf. i. V. mit § 7a Abs. 2 GewStG</v>
      </c>
      <c r="G1679" s="130" t="s">
        <v>2744</v>
      </c>
      <c r="H1679" s="130" t="s">
        <v>2484</v>
      </c>
      <c r="I1679" s="128" t="s">
        <v>52</v>
      </c>
      <c r="J1679" s="134">
        <f>'73511-11'!S$99</f>
        <v>1674585</v>
      </c>
    </row>
    <row r="1680" spans="1:10" x14ac:dyDescent="0.3">
      <c r="A1680" s="128">
        <v>73511</v>
      </c>
      <c r="B1680" s="128" t="s">
        <v>58</v>
      </c>
      <c r="C1680" s="128" t="s">
        <v>2595</v>
      </c>
      <c r="D1680" s="128">
        <v>2019</v>
      </c>
      <c r="E1680" s="128" t="s">
        <v>32</v>
      </c>
      <c r="F1680" s="128" t="str">
        <f>'73511-11'!A$99</f>
        <v>./. Kürzungsbetrag nach § 9 Nr. 2a, 7 und 8 GewStG ggf. i. V. mit § 7a Abs. 2 GewStG</v>
      </c>
      <c r="G1680" s="130" t="s">
        <v>2745</v>
      </c>
      <c r="H1680" s="130" t="s">
        <v>2484</v>
      </c>
      <c r="I1680" s="130" t="s">
        <v>325</v>
      </c>
      <c r="J1680" s="134">
        <f>'73511-11'!T$99</f>
        <v>922</v>
      </c>
    </row>
    <row r="1681" spans="1:10" x14ac:dyDescent="0.3">
      <c r="A1681" s="128">
        <v>73511</v>
      </c>
      <c r="B1681" s="128" t="s">
        <v>58</v>
      </c>
      <c r="C1681" s="128" t="s">
        <v>2595</v>
      </c>
      <c r="D1681" s="128">
        <v>2019</v>
      </c>
      <c r="E1681" s="128" t="s">
        <v>32</v>
      </c>
      <c r="F1681" s="128" t="str">
        <f>'73511-11'!A$99</f>
        <v>./. Kürzungsbetrag nach § 9 Nr. 2a, 7 und 8 GewStG ggf. i. V. mit § 7a Abs. 2 GewStG</v>
      </c>
      <c r="G1681" s="130" t="s">
        <v>2745</v>
      </c>
      <c r="H1681" s="130" t="s">
        <v>2484</v>
      </c>
      <c r="I1681" s="128" t="s">
        <v>52</v>
      </c>
      <c r="J1681" s="134">
        <f>'73511-11'!U$99</f>
        <v>948073</v>
      </c>
    </row>
    <row r="1682" spans="1:10" x14ac:dyDescent="0.3">
      <c r="A1682" s="128">
        <v>73511</v>
      </c>
      <c r="B1682" s="128" t="s">
        <v>58</v>
      </c>
      <c r="C1682" s="128" t="s">
        <v>2595</v>
      </c>
      <c r="D1682" s="128">
        <v>2019</v>
      </c>
      <c r="E1682" s="128" t="s">
        <v>32</v>
      </c>
      <c r="F1682" s="128" t="str">
        <f>'73511-11'!A$100</f>
        <v xml:space="preserve">./. Nr.1 S.1: Einheitswert des Grundbesitzes, davon 1,2 v.H. </v>
      </c>
      <c r="G1682" s="130" t="s">
        <v>2734</v>
      </c>
      <c r="H1682" s="130" t="s">
        <v>2484</v>
      </c>
      <c r="I1682" s="130" t="s">
        <v>325</v>
      </c>
      <c r="J1682" s="134">
        <f>'73511-11'!B$100</f>
        <v>246045</v>
      </c>
    </row>
    <row r="1683" spans="1:10" x14ac:dyDescent="0.3">
      <c r="A1683" s="128">
        <v>73511</v>
      </c>
      <c r="B1683" s="128" t="s">
        <v>58</v>
      </c>
      <c r="C1683" s="128" t="s">
        <v>2595</v>
      </c>
      <c r="D1683" s="128">
        <v>2019</v>
      </c>
      <c r="E1683" s="128" t="s">
        <v>32</v>
      </c>
      <c r="F1683" s="128" t="str">
        <f>'73511-11'!A$100</f>
        <v xml:space="preserve">./. Nr.1 S.1: Einheitswert des Grundbesitzes, davon 1,2 v.H. </v>
      </c>
      <c r="G1683" s="130" t="s">
        <v>2734</v>
      </c>
      <c r="H1683" s="130" t="s">
        <v>2484</v>
      </c>
      <c r="I1683" s="128" t="s">
        <v>52</v>
      </c>
      <c r="J1683" s="134">
        <f>'73511-11'!C$100</f>
        <v>1723714</v>
      </c>
    </row>
    <row r="1684" spans="1:10" x14ac:dyDescent="0.3">
      <c r="A1684" s="128">
        <v>73511</v>
      </c>
      <c r="B1684" s="128" t="s">
        <v>58</v>
      </c>
      <c r="C1684" s="128" t="s">
        <v>2595</v>
      </c>
      <c r="D1684" s="128">
        <v>2019</v>
      </c>
      <c r="E1684" s="128" t="s">
        <v>32</v>
      </c>
      <c r="F1684" s="128" t="str">
        <f>'73511-11'!A$100</f>
        <v xml:space="preserve">./. Nr.1 S.1: Einheitswert des Grundbesitzes, davon 1,2 v.H. </v>
      </c>
      <c r="G1684" s="130" t="s">
        <v>2737</v>
      </c>
      <c r="H1684" s="130" t="s">
        <v>2484</v>
      </c>
      <c r="I1684" s="130" t="s">
        <v>325</v>
      </c>
      <c r="J1684" s="134">
        <f>'73511-11'!D$100</f>
        <v>85294</v>
      </c>
    </row>
    <row r="1685" spans="1:10" x14ac:dyDescent="0.3">
      <c r="A1685" s="128">
        <v>73511</v>
      </c>
      <c r="B1685" s="128" t="s">
        <v>58</v>
      </c>
      <c r="C1685" s="128" t="s">
        <v>2595</v>
      </c>
      <c r="D1685" s="128">
        <v>2019</v>
      </c>
      <c r="E1685" s="128" t="s">
        <v>32</v>
      </c>
      <c r="F1685" s="128" t="str">
        <f>'73511-11'!A$100</f>
        <v xml:space="preserve">./. Nr.1 S.1: Einheitswert des Grundbesitzes, davon 1,2 v.H. </v>
      </c>
      <c r="G1685" s="130" t="s">
        <v>2737</v>
      </c>
      <c r="H1685" s="130" t="s">
        <v>2484</v>
      </c>
      <c r="I1685" s="128" t="s">
        <v>52</v>
      </c>
      <c r="J1685" s="134">
        <f>'73511-11'!E$100</f>
        <v>577186</v>
      </c>
    </row>
    <row r="1686" spans="1:10" x14ac:dyDescent="0.3">
      <c r="A1686" s="128">
        <v>73511</v>
      </c>
      <c r="B1686" s="128" t="s">
        <v>58</v>
      </c>
      <c r="C1686" s="128" t="s">
        <v>2595</v>
      </c>
      <c r="D1686" s="128">
        <v>2019</v>
      </c>
      <c r="E1686" s="128" t="s">
        <v>32</v>
      </c>
      <c r="F1686" s="128" t="str">
        <f>'73511-11'!A$100</f>
        <v xml:space="preserve">./. Nr.1 S.1: Einheitswert des Grundbesitzes, davon 1,2 v.H. </v>
      </c>
      <c r="G1686" s="130" t="s">
        <v>2738</v>
      </c>
      <c r="H1686" s="130" t="s">
        <v>2484</v>
      </c>
      <c r="I1686" s="130" t="s">
        <v>325</v>
      </c>
      <c r="J1686" s="134">
        <f>'73511-11'!F$100</f>
        <v>40441</v>
      </c>
    </row>
    <row r="1687" spans="1:10" x14ac:dyDescent="0.3">
      <c r="A1687" s="128">
        <v>73511</v>
      </c>
      <c r="B1687" s="128" t="s">
        <v>58</v>
      </c>
      <c r="C1687" s="128" t="s">
        <v>2595</v>
      </c>
      <c r="D1687" s="128">
        <v>2019</v>
      </c>
      <c r="E1687" s="128" t="s">
        <v>32</v>
      </c>
      <c r="F1687" s="128" t="str">
        <f>'73511-11'!A$100</f>
        <v xml:space="preserve">./. Nr.1 S.1: Einheitswert des Grundbesitzes, davon 1,2 v.H. </v>
      </c>
      <c r="G1687" s="130" t="s">
        <v>2738</v>
      </c>
      <c r="H1687" s="130" t="s">
        <v>2484</v>
      </c>
      <c r="I1687" s="128" t="s">
        <v>52</v>
      </c>
      <c r="J1687" s="134">
        <f>'73511-11'!G$100</f>
        <v>397493</v>
      </c>
    </row>
    <row r="1688" spans="1:10" x14ac:dyDescent="0.3">
      <c r="A1688" s="128">
        <v>73511</v>
      </c>
      <c r="B1688" s="128" t="s">
        <v>58</v>
      </c>
      <c r="C1688" s="128" t="s">
        <v>2595</v>
      </c>
      <c r="D1688" s="128">
        <v>2019</v>
      </c>
      <c r="E1688" s="128" t="s">
        <v>32</v>
      </c>
      <c r="F1688" s="128" t="str">
        <f>'73511-11'!A$100</f>
        <v xml:space="preserve">./. Nr.1 S.1: Einheitswert des Grundbesitzes, davon 1,2 v.H. </v>
      </c>
      <c r="G1688" s="130" t="s">
        <v>2739</v>
      </c>
      <c r="H1688" s="130" t="s">
        <v>2484</v>
      </c>
      <c r="I1688" s="130" t="s">
        <v>325</v>
      </c>
      <c r="J1688" s="134">
        <f>'73511-11'!H$100</f>
        <v>17883</v>
      </c>
    </row>
    <row r="1689" spans="1:10" x14ac:dyDescent="0.3">
      <c r="A1689" s="128">
        <v>73511</v>
      </c>
      <c r="B1689" s="128" t="s">
        <v>58</v>
      </c>
      <c r="C1689" s="128" t="s">
        <v>2595</v>
      </c>
      <c r="D1689" s="128">
        <v>2019</v>
      </c>
      <c r="E1689" s="128" t="s">
        <v>32</v>
      </c>
      <c r="F1689" s="128" t="str">
        <f>'73511-11'!A$100</f>
        <v xml:space="preserve">./. Nr.1 S.1: Einheitswert des Grundbesitzes, davon 1,2 v.H. </v>
      </c>
      <c r="G1689" s="130" t="s">
        <v>2739</v>
      </c>
      <c r="H1689" s="130" t="s">
        <v>2484</v>
      </c>
      <c r="I1689" s="128" t="s">
        <v>52</v>
      </c>
      <c r="J1689" s="134">
        <f>'73511-11'!I$100</f>
        <v>141996</v>
      </c>
    </row>
    <row r="1690" spans="1:10" x14ac:dyDescent="0.3">
      <c r="A1690" s="128">
        <v>73511</v>
      </c>
      <c r="B1690" s="128" t="s">
        <v>58</v>
      </c>
      <c r="C1690" s="128" t="s">
        <v>2595</v>
      </c>
      <c r="D1690" s="128">
        <v>2019</v>
      </c>
      <c r="E1690" s="128" t="s">
        <v>32</v>
      </c>
      <c r="F1690" s="128" t="str">
        <f>'73511-11'!A$100</f>
        <v xml:space="preserve">./. Nr.1 S.1: Einheitswert des Grundbesitzes, davon 1,2 v.H. </v>
      </c>
      <c r="G1690" s="130" t="s">
        <v>2740</v>
      </c>
      <c r="H1690" s="130" t="s">
        <v>2484</v>
      </c>
      <c r="I1690" s="130" t="s">
        <v>325</v>
      </c>
      <c r="J1690" s="134">
        <f>'73511-11'!J$100</f>
        <v>26970</v>
      </c>
    </row>
    <row r="1691" spans="1:10" x14ac:dyDescent="0.3">
      <c r="A1691" s="128">
        <v>73511</v>
      </c>
      <c r="B1691" s="128" t="s">
        <v>58</v>
      </c>
      <c r="C1691" s="128" t="s">
        <v>2595</v>
      </c>
      <c r="D1691" s="128">
        <v>2019</v>
      </c>
      <c r="E1691" s="128" t="s">
        <v>32</v>
      </c>
      <c r="F1691" s="128" t="str">
        <f>'73511-11'!A$100</f>
        <v xml:space="preserve">./. Nr.1 S.1: Einheitswert des Grundbesitzes, davon 1,2 v.H. </v>
      </c>
      <c r="G1691" s="130" t="s">
        <v>2740</v>
      </c>
      <c r="H1691" s="130" t="s">
        <v>2484</v>
      </c>
      <c r="I1691" s="128" t="s">
        <v>52</v>
      </c>
      <c r="J1691" s="134">
        <f>'73511-11'!K$100</f>
        <v>37698</v>
      </c>
    </row>
    <row r="1692" spans="1:10" x14ac:dyDescent="0.3">
      <c r="A1692" s="128">
        <v>73511</v>
      </c>
      <c r="B1692" s="128" t="s">
        <v>58</v>
      </c>
      <c r="C1692" s="128" t="s">
        <v>2595</v>
      </c>
      <c r="D1692" s="128">
        <v>2019</v>
      </c>
      <c r="E1692" s="128" t="s">
        <v>32</v>
      </c>
      <c r="F1692" s="128" t="str">
        <f>'73511-11'!A$100</f>
        <v xml:space="preserve">./. Nr.1 S.1: Einheitswert des Grundbesitzes, davon 1,2 v.H. </v>
      </c>
      <c r="G1692" s="130" t="s">
        <v>2741</v>
      </c>
      <c r="H1692" s="130" t="s">
        <v>2484</v>
      </c>
      <c r="I1692" s="130" t="s">
        <v>325</v>
      </c>
      <c r="J1692" s="134">
        <f>'73511-11'!L$100</f>
        <v>160751</v>
      </c>
    </row>
    <row r="1693" spans="1:10" x14ac:dyDescent="0.3">
      <c r="A1693" s="128">
        <v>73511</v>
      </c>
      <c r="B1693" s="128" t="s">
        <v>58</v>
      </c>
      <c r="C1693" s="128" t="s">
        <v>2595</v>
      </c>
      <c r="D1693" s="128">
        <v>2019</v>
      </c>
      <c r="E1693" s="128" t="s">
        <v>32</v>
      </c>
      <c r="F1693" s="128" t="str">
        <f>'73511-11'!A$100</f>
        <v xml:space="preserve">./. Nr.1 S.1: Einheitswert des Grundbesitzes, davon 1,2 v.H. </v>
      </c>
      <c r="G1693" s="130" t="s">
        <v>2741</v>
      </c>
      <c r="H1693" s="130" t="s">
        <v>2484</v>
      </c>
      <c r="I1693" s="128" t="s">
        <v>52</v>
      </c>
      <c r="J1693" s="134">
        <f>'73511-11'!M$100</f>
        <v>1146528</v>
      </c>
    </row>
    <row r="1694" spans="1:10" x14ac:dyDescent="0.3">
      <c r="A1694" s="128">
        <v>73511</v>
      </c>
      <c r="B1694" s="128" t="s">
        <v>58</v>
      </c>
      <c r="C1694" s="128" t="s">
        <v>2595</v>
      </c>
      <c r="D1694" s="128">
        <v>2019</v>
      </c>
      <c r="E1694" s="128" t="s">
        <v>32</v>
      </c>
      <c r="F1694" s="128" t="str">
        <f>'73511-11'!A$100</f>
        <v xml:space="preserve">./. Nr.1 S.1: Einheitswert des Grundbesitzes, davon 1,2 v.H. </v>
      </c>
      <c r="G1694" s="130" t="s">
        <v>2742</v>
      </c>
      <c r="H1694" s="130" t="s">
        <v>2484</v>
      </c>
      <c r="I1694" s="130" t="s">
        <v>325</v>
      </c>
      <c r="J1694" s="134">
        <f>'73511-11'!N$100</f>
        <v>3759</v>
      </c>
    </row>
    <row r="1695" spans="1:10" x14ac:dyDescent="0.3">
      <c r="A1695" s="128">
        <v>73511</v>
      </c>
      <c r="B1695" s="128" t="s">
        <v>58</v>
      </c>
      <c r="C1695" s="128" t="s">
        <v>2595</v>
      </c>
      <c r="D1695" s="128">
        <v>2019</v>
      </c>
      <c r="E1695" s="128" t="s">
        <v>32</v>
      </c>
      <c r="F1695" s="128" t="str">
        <f>'73511-11'!A$100</f>
        <v xml:space="preserve">./. Nr.1 S.1: Einheitswert des Grundbesitzes, davon 1,2 v.H. </v>
      </c>
      <c r="G1695" s="130" t="s">
        <v>2742</v>
      </c>
      <c r="H1695" s="130" t="s">
        <v>2484</v>
      </c>
      <c r="I1695" s="128" t="s">
        <v>52</v>
      </c>
      <c r="J1695" s="134">
        <f>'73511-11'!O$100</f>
        <v>9193</v>
      </c>
    </row>
    <row r="1696" spans="1:10" x14ac:dyDescent="0.3">
      <c r="A1696" s="128">
        <v>73511</v>
      </c>
      <c r="B1696" s="128" t="s">
        <v>58</v>
      </c>
      <c r="C1696" s="128" t="s">
        <v>2595</v>
      </c>
      <c r="D1696" s="128">
        <v>2019</v>
      </c>
      <c r="E1696" s="128" t="s">
        <v>32</v>
      </c>
      <c r="F1696" s="128" t="str">
        <f>'73511-11'!A$100</f>
        <v xml:space="preserve">./. Nr.1 S.1: Einheitswert des Grundbesitzes, davon 1,2 v.H. </v>
      </c>
      <c r="G1696" s="130" t="s">
        <v>2743</v>
      </c>
      <c r="H1696" s="130" t="s">
        <v>2484</v>
      </c>
      <c r="I1696" s="130" t="s">
        <v>325</v>
      </c>
      <c r="J1696" s="134">
        <f>'73511-11'!P$100</f>
        <v>73546</v>
      </c>
    </row>
    <row r="1697" spans="1:10" x14ac:dyDescent="0.3">
      <c r="A1697" s="128">
        <v>73511</v>
      </c>
      <c r="B1697" s="128" t="s">
        <v>58</v>
      </c>
      <c r="C1697" s="128" t="s">
        <v>2595</v>
      </c>
      <c r="D1697" s="128">
        <v>2019</v>
      </c>
      <c r="E1697" s="128" t="s">
        <v>32</v>
      </c>
      <c r="F1697" s="128" t="str">
        <f>'73511-11'!A$100</f>
        <v xml:space="preserve">./. Nr.1 S.1: Einheitswert des Grundbesitzes, davon 1,2 v.H. </v>
      </c>
      <c r="G1697" s="130" t="s">
        <v>2743</v>
      </c>
      <c r="H1697" s="130" t="s">
        <v>2484</v>
      </c>
      <c r="I1697" s="128" t="s">
        <v>52</v>
      </c>
      <c r="J1697" s="134">
        <f>'73511-11'!Q$100</f>
        <v>141195</v>
      </c>
    </row>
    <row r="1698" spans="1:10" x14ac:dyDescent="0.3">
      <c r="A1698" s="128">
        <v>73511</v>
      </c>
      <c r="B1698" s="128" t="s">
        <v>58</v>
      </c>
      <c r="C1698" s="128" t="s">
        <v>2595</v>
      </c>
      <c r="D1698" s="128">
        <v>2019</v>
      </c>
      <c r="E1698" s="128" t="s">
        <v>32</v>
      </c>
      <c r="F1698" s="128" t="str">
        <f>'73511-11'!A$100</f>
        <v xml:space="preserve">./. Nr.1 S.1: Einheitswert des Grundbesitzes, davon 1,2 v.H. </v>
      </c>
      <c r="G1698" s="130" t="s">
        <v>2744</v>
      </c>
      <c r="H1698" s="130" t="s">
        <v>2484</v>
      </c>
      <c r="I1698" s="130" t="s">
        <v>325</v>
      </c>
      <c r="J1698" s="134">
        <f>'73511-11'!R$100</f>
        <v>70530</v>
      </c>
    </row>
    <row r="1699" spans="1:10" x14ac:dyDescent="0.3">
      <c r="A1699" s="128">
        <v>73511</v>
      </c>
      <c r="B1699" s="128" t="s">
        <v>58</v>
      </c>
      <c r="C1699" s="128" t="s">
        <v>2595</v>
      </c>
      <c r="D1699" s="128">
        <v>2019</v>
      </c>
      <c r="E1699" s="128" t="s">
        <v>32</v>
      </c>
      <c r="F1699" s="128" t="str">
        <f>'73511-11'!A$100</f>
        <v xml:space="preserve">./. Nr.1 S.1: Einheitswert des Grundbesitzes, davon 1,2 v.H. </v>
      </c>
      <c r="G1699" s="130" t="s">
        <v>2744</v>
      </c>
      <c r="H1699" s="130" t="s">
        <v>2484</v>
      </c>
      <c r="I1699" s="128" t="s">
        <v>52</v>
      </c>
      <c r="J1699" s="134">
        <f>'73511-11'!S$100</f>
        <v>411795</v>
      </c>
    </row>
    <row r="1700" spans="1:10" x14ac:dyDescent="0.3">
      <c r="A1700" s="128">
        <v>73511</v>
      </c>
      <c r="B1700" s="128" t="s">
        <v>58</v>
      </c>
      <c r="C1700" s="128" t="s">
        <v>2595</v>
      </c>
      <c r="D1700" s="128">
        <v>2019</v>
      </c>
      <c r="E1700" s="128" t="s">
        <v>32</v>
      </c>
      <c r="F1700" s="128" t="str">
        <f>'73511-11'!A$100</f>
        <v xml:space="preserve">./. Nr.1 S.1: Einheitswert des Grundbesitzes, davon 1,2 v.H. </v>
      </c>
      <c r="G1700" s="130" t="s">
        <v>2745</v>
      </c>
      <c r="H1700" s="130" t="s">
        <v>2484</v>
      </c>
      <c r="I1700" s="130" t="s">
        <v>325</v>
      </c>
      <c r="J1700" s="134">
        <f>'73511-11'!T$100</f>
        <v>12916</v>
      </c>
    </row>
    <row r="1701" spans="1:10" x14ac:dyDescent="0.3">
      <c r="A1701" s="128">
        <v>73511</v>
      </c>
      <c r="B1701" s="128" t="s">
        <v>58</v>
      </c>
      <c r="C1701" s="128" t="s">
        <v>2595</v>
      </c>
      <c r="D1701" s="128">
        <v>2019</v>
      </c>
      <c r="E1701" s="128" t="s">
        <v>32</v>
      </c>
      <c r="F1701" s="128" t="str">
        <f>'73511-11'!A$100</f>
        <v xml:space="preserve">./. Nr.1 S.1: Einheitswert des Grundbesitzes, davon 1,2 v.H. </v>
      </c>
      <c r="G1701" s="130" t="s">
        <v>2745</v>
      </c>
      <c r="H1701" s="130" t="s">
        <v>2484</v>
      </c>
      <c r="I1701" s="128" t="s">
        <v>52</v>
      </c>
      <c r="J1701" s="134">
        <f>'73511-11'!U$100</f>
        <v>584345</v>
      </c>
    </row>
    <row r="1702" spans="1:10" x14ac:dyDescent="0.3">
      <c r="A1702" s="128">
        <v>73511</v>
      </c>
      <c r="B1702" s="128" t="s">
        <v>58</v>
      </c>
      <c r="C1702" s="128" t="s">
        <v>2595</v>
      </c>
      <c r="D1702" s="128">
        <v>2019</v>
      </c>
      <c r="E1702" s="128" t="s">
        <v>32</v>
      </c>
      <c r="F1702" s="128" t="str">
        <f>'73511-11'!A$101</f>
        <v xml:space="preserve">./. Nr.1 S.2 u. 3: Erweiterte Kürzung bei Grundstücksunternehmen  </v>
      </c>
      <c r="G1702" s="130" t="s">
        <v>2734</v>
      </c>
      <c r="H1702" s="130" t="s">
        <v>2484</v>
      </c>
      <c r="I1702" s="130" t="s">
        <v>325</v>
      </c>
      <c r="J1702" s="134">
        <f>'73511-11'!B$101</f>
        <v>32882</v>
      </c>
    </row>
    <row r="1703" spans="1:10" x14ac:dyDescent="0.3">
      <c r="A1703" s="128">
        <v>73511</v>
      </c>
      <c r="B1703" s="128" t="s">
        <v>58</v>
      </c>
      <c r="C1703" s="128" t="s">
        <v>2595</v>
      </c>
      <c r="D1703" s="128">
        <v>2019</v>
      </c>
      <c r="E1703" s="128" t="s">
        <v>32</v>
      </c>
      <c r="F1703" s="128" t="str">
        <f>'73511-11'!A$101</f>
        <v xml:space="preserve">./. Nr.1 S.2 u. 3: Erweiterte Kürzung bei Grundstücksunternehmen  </v>
      </c>
      <c r="G1703" s="130" t="s">
        <v>2734</v>
      </c>
      <c r="H1703" s="130" t="s">
        <v>2484</v>
      </c>
      <c r="I1703" s="128" t="s">
        <v>52</v>
      </c>
      <c r="J1703" s="134">
        <f>'73511-11'!C$101</f>
        <v>10884854</v>
      </c>
    </row>
    <row r="1704" spans="1:10" x14ac:dyDescent="0.3">
      <c r="A1704" s="128">
        <v>73511</v>
      </c>
      <c r="B1704" s="128" t="s">
        <v>58</v>
      </c>
      <c r="C1704" s="128" t="s">
        <v>2595</v>
      </c>
      <c r="D1704" s="128">
        <v>2019</v>
      </c>
      <c r="E1704" s="128" t="s">
        <v>32</v>
      </c>
      <c r="F1704" s="128" t="str">
        <f>'73511-11'!A$101</f>
        <v xml:space="preserve">./. Nr.1 S.2 u. 3: Erweiterte Kürzung bei Grundstücksunternehmen  </v>
      </c>
      <c r="G1704" s="130" t="s">
        <v>2737</v>
      </c>
      <c r="H1704" s="130" t="s">
        <v>2484</v>
      </c>
      <c r="I1704" s="130" t="s">
        <v>325</v>
      </c>
      <c r="J1704" s="134">
        <f>'73511-11'!D$101</f>
        <v>30519</v>
      </c>
    </row>
    <row r="1705" spans="1:10" x14ac:dyDescent="0.3">
      <c r="A1705" s="128">
        <v>73511</v>
      </c>
      <c r="B1705" s="128" t="s">
        <v>58</v>
      </c>
      <c r="C1705" s="128" t="s">
        <v>2595</v>
      </c>
      <c r="D1705" s="128">
        <v>2019</v>
      </c>
      <c r="E1705" s="128" t="s">
        <v>32</v>
      </c>
      <c r="F1705" s="128" t="str">
        <f>'73511-11'!A$101</f>
        <v xml:space="preserve">./. Nr.1 S.2 u. 3: Erweiterte Kürzung bei Grundstücksunternehmen  </v>
      </c>
      <c r="G1705" s="130" t="s">
        <v>2737</v>
      </c>
      <c r="H1705" s="130" t="s">
        <v>2484</v>
      </c>
      <c r="I1705" s="128" t="s">
        <v>52</v>
      </c>
      <c r="J1705" s="134">
        <f>'73511-11'!E$101</f>
        <v>9023940</v>
      </c>
    </row>
    <row r="1706" spans="1:10" x14ac:dyDescent="0.3">
      <c r="A1706" s="128">
        <v>73511</v>
      </c>
      <c r="B1706" s="128" t="s">
        <v>58</v>
      </c>
      <c r="C1706" s="128" t="s">
        <v>2595</v>
      </c>
      <c r="D1706" s="128">
        <v>2019</v>
      </c>
      <c r="E1706" s="128" t="s">
        <v>32</v>
      </c>
      <c r="F1706" s="128" t="str">
        <f>'73511-11'!A$101</f>
        <v xml:space="preserve">./. Nr.1 S.2 u. 3: Erweiterte Kürzung bei Grundstücksunternehmen  </v>
      </c>
      <c r="G1706" s="130" t="s">
        <v>2738</v>
      </c>
      <c r="H1706" s="130" t="s">
        <v>2484</v>
      </c>
      <c r="I1706" s="130" t="s">
        <v>325</v>
      </c>
      <c r="J1706" s="134">
        <f>'73511-11'!F$101</f>
        <v>1155</v>
      </c>
    </row>
    <row r="1707" spans="1:10" x14ac:dyDescent="0.3">
      <c r="A1707" s="128">
        <v>73511</v>
      </c>
      <c r="B1707" s="128" t="s">
        <v>58</v>
      </c>
      <c r="C1707" s="128" t="s">
        <v>2595</v>
      </c>
      <c r="D1707" s="128">
        <v>2019</v>
      </c>
      <c r="E1707" s="128" t="s">
        <v>32</v>
      </c>
      <c r="F1707" s="128" t="str">
        <f>'73511-11'!A$101</f>
        <v xml:space="preserve">./. Nr.1 S.2 u. 3: Erweiterte Kürzung bei Grundstücksunternehmen  </v>
      </c>
      <c r="G1707" s="130" t="s">
        <v>2738</v>
      </c>
      <c r="H1707" s="130" t="s">
        <v>2484</v>
      </c>
      <c r="I1707" s="128" t="s">
        <v>52</v>
      </c>
      <c r="J1707" s="134">
        <f>'73511-11'!G$101</f>
        <v>391450</v>
      </c>
    </row>
    <row r="1708" spans="1:10" x14ac:dyDescent="0.3">
      <c r="A1708" s="128">
        <v>73511</v>
      </c>
      <c r="B1708" s="128" t="s">
        <v>58</v>
      </c>
      <c r="C1708" s="128" t="s">
        <v>2595</v>
      </c>
      <c r="D1708" s="128">
        <v>2019</v>
      </c>
      <c r="E1708" s="128" t="s">
        <v>32</v>
      </c>
      <c r="F1708" s="128" t="str">
        <f>'73511-11'!A$101</f>
        <v xml:space="preserve">./. Nr.1 S.2 u. 3: Erweiterte Kürzung bei Grundstücksunternehmen  </v>
      </c>
      <c r="G1708" s="130" t="s">
        <v>2739</v>
      </c>
      <c r="H1708" s="130" t="s">
        <v>2484</v>
      </c>
      <c r="I1708" s="130" t="s">
        <v>325</v>
      </c>
      <c r="J1708" s="134">
        <f>'73511-11'!H$101</f>
        <v>26814</v>
      </c>
    </row>
    <row r="1709" spans="1:10" x14ac:dyDescent="0.3">
      <c r="A1709" s="128">
        <v>73511</v>
      </c>
      <c r="B1709" s="128" t="s">
        <v>58</v>
      </c>
      <c r="C1709" s="128" t="s">
        <v>2595</v>
      </c>
      <c r="D1709" s="128">
        <v>2019</v>
      </c>
      <c r="E1709" s="128" t="s">
        <v>32</v>
      </c>
      <c r="F1709" s="128" t="str">
        <f>'73511-11'!A$101</f>
        <v xml:space="preserve">./. Nr.1 S.2 u. 3: Erweiterte Kürzung bei Grundstücksunternehmen  </v>
      </c>
      <c r="G1709" s="130" t="s">
        <v>2739</v>
      </c>
      <c r="H1709" s="130" t="s">
        <v>2484</v>
      </c>
      <c r="I1709" s="128" t="s">
        <v>52</v>
      </c>
      <c r="J1709" s="134">
        <f>'73511-11'!I$101</f>
        <v>7336247</v>
      </c>
    </row>
    <row r="1710" spans="1:10" x14ac:dyDescent="0.3">
      <c r="A1710" s="128">
        <v>73511</v>
      </c>
      <c r="B1710" s="128" t="s">
        <v>58</v>
      </c>
      <c r="C1710" s="128" t="s">
        <v>2595</v>
      </c>
      <c r="D1710" s="128">
        <v>2019</v>
      </c>
      <c r="E1710" s="128" t="s">
        <v>32</v>
      </c>
      <c r="F1710" s="128" t="str">
        <f>'73511-11'!A$101</f>
        <v xml:space="preserve">./. Nr.1 S.2 u. 3: Erweiterte Kürzung bei Grundstücksunternehmen  </v>
      </c>
      <c r="G1710" s="130" t="s">
        <v>2740</v>
      </c>
      <c r="H1710" s="130" t="s">
        <v>2484</v>
      </c>
      <c r="I1710" s="130" t="s">
        <v>325</v>
      </c>
      <c r="J1710" s="134">
        <f>'73511-11'!J$101</f>
        <v>2550</v>
      </c>
    </row>
    <row r="1711" spans="1:10" x14ac:dyDescent="0.3">
      <c r="A1711" s="128">
        <v>73511</v>
      </c>
      <c r="B1711" s="128" t="s">
        <v>58</v>
      </c>
      <c r="C1711" s="128" t="s">
        <v>2595</v>
      </c>
      <c r="D1711" s="128">
        <v>2019</v>
      </c>
      <c r="E1711" s="128" t="s">
        <v>32</v>
      </c>
      <c r="F1711" s="128" t="str">
        <f>'73511-11'!A$101</f>
        <v xml:space="preserve">./. Nr.1 S.2 u. 3: Erweiterte Kürzung bei Grundstücksunternehmen  </v>
      </c>
      <c r="G1711" s="130" t="s">
        <v>2740</v>
      </c>
      <c r="H1711" s="130" t="s">
        <v>2484</v>
      </c>
      <c r="I1711" s="128" t="s">
        <v>52</v>
      </c>
      <c r="J1711" s="134">
        <f>'73511-11'!K$101</f>
        <v>1296243</v>
      </c>
    </row>
    <row r="1712" spans="1:10" x14ac:dyDescent="0.3">
      <c r="A1712" s="128">
        <v>73511</v>
      </c>
      <c r="B1712" s="128" t="s">
        <v>58</v>
      </c>
      <c r="C1712" s="128" t="s">
        <v>2595</v>
      </c>
      <c r="D1712" s="128">
        <v>2019</v>
      </c>
      <c r="E1712" s="128" t="s">
        <v>32</v>
      </c>
      <c r="F1712" s="128" t="str">
        <f>'73511-11'!A$101</f>
        <v xml:space="preserve">./. Nr.1 S.2 u. 3: Erweiterte Kürzung bei Grundstücksunternehmen  </v>
      </c>
      <c r="G1712" s="130" t="s">
        <v>2741</v>
      </c>
      <c r="H1712" s="130" t="s">
        <v>2484</v>
      </c>
      <c r="I1712" s="130" t="s">
        <v>325</v>
      </c>
      <c r="J1712" s="134">
        <f>'73511-11'!L$101</f>
        <v>2363</v>
      </c>
    </row>
    <row r="1713" spans="1:10" x14ac:dyDescent="0.3">
      <c r="A1713" s="128">
        <v>73511</v>
      </c>
      <c r="B1713" s="128" t="s">
        <v>58</v>
      </c>
      <c r="C1713" s="128" t="s">
        <v>2595</v>
      </c>
      <c r="D1713" s="128">
        <v>2019</v>
      </c>
      <c r="E1713" s="128" t="s">
        <v>32</v>
      </c>
      <c r="F1713" s="128" t="str">
        <f>'73511-11'!A$101</f>
        <v xml:space="preserve">./. Nr.1 S.2 u. 3: Erweiterte Kürzung bei Grundstücksunternehmen  </v>
      </c>
      <c r="G1713" s="130" t="s">
        <v>2741</v>
      </c>
      <c r="H1713" s="130" t="s">
        <v>2484</v>
      </c>
      <c r="I1713" s="128" t="s">
        <v>52</v>
      </c>
      <c r="J1713" s="134">
        <f>'73511-11'!M$101</f>
        <v>1860914</v>
      </c>
    </row>
    <row r="1714" spans="1:10" x14ac:dyDescent="0.3">
      <c r="A1714" s="128">
        <v>73511</v>
      </c>
      <c r="B1714" s="128" t="s">
        <v>58</v>
      </c>
      <c r="C1714" s="128" t="s">
        <v>2595</v>
      </c>
      <c r="D1714" s="128">
        <v>2019</v>
      </c>
      <c r="E1714" s="128" t="s">
        <v>32</v>
      </c>
      <c r="F1714" s="128" t="str">
        <f>'73511-11'!A$101</f>
        <v xml:space="preserve">./. Nr.1 S.2 u. 3: Erweiterte Kürzung bei Grundstücksunternehmen  </v>
      </c>
      <c r="G1714" s="130" t="s">
        <v>2742</v>
      </c>
      <c r="H1714" s="130" t="s">
        <v>2484</v>
      </c>
      <c r="I1714" s="130" t="s">
        <v>325</v>
      </c>
      <c r="J1714" s="134" t="str">
        <f>'73511-11'!N$101</f>
        <v>.</v>
      </c>
    </row>
    <row r="1715" spans="1:10" x14ac:dyDescent="0.3">
      <c r="A1715" s="128">
        <v>73511</v>
      </c>
      <c r="B1715" s="128" t="s">
        <v>58</v>
      </c>
      <c r="C1715" s="128" t="s">
        <v>2595</v>
      </c>
      <c r="D1715" s="128">
        <v>2019</v>
      </c>
      <c r="E1715" s="128" t="s">
        <v>32</v>
      </c>
      <c r="F1715" s="128" t="str">
        <f>'73511-11'!A$101</f>
        <v xml:space="preserve">./. Nr.1 S.2 u. 3: Erweiterte Kürzung bei Grundstücksunternehmen  </v>
      </c>
      <c r="G1715" s="130" t="s">
        <v>2742</v>
      </c>
      <c r="H1715" s="130" t="s">
        <v>2484</v>
      </c>
      <c r="I1715" s="128" t="s">
        <v>52</v>
      </c>
      <c r="J1715" s="134" t="str">
        <f>'73511-11'!O$101</f>
        <v>.</v>
      </c>
    </row>
    <row r="1716" spans="1:10" x14ac:dyDescent="0.3">
      <c r="A1716" s="128">
        <v>73511</v>
      </c>
      <c r="B1716" s="128" t="s">
        <v>58</v>
      </c>
      <c r="C1716" s="128" t="s">
        <v>2595</v>
      </c>
      <c r="D1716" s="128">
        <v>2019</v>
      </c>
      <c r="E1716" s="128" t="s">
        <v>32</v>
      </c>
      <c r="F1716" s="128" t="str">
        <f>'73511-11'!A$101</f>
        <v xml:space="preserve">./. Nr.1 S.2 u. 3: Erweiterte Kürzung bei Grundstücksunternehmen  </v>
      </c>
      <c r="G1716" s="130" t="s">
        <v>2743</v>
      </c>
      <c r="H1716" s="130" t="s">
        <v>2484</v>
      </c>
      <c r="I1716" s="130" t="s">
        <v>325</v>
      </c>
      <c r="J1716" s="134" t="str">
        <f>'73511-11'!P$101</f>
        <v>.</v>
      </c>
    </row>
    <row r="1717" spans="1:10" x14ac:dyDescent="0.3">
      <c r="A1717" s="128">
        <v>73511</v>
      </c>
      <c r="B1717" s="128" t="s">
        <v>58</v>
      </c>
      <c r="C1717" s="128" t="s">
        <v>2595</v>
      </c>
      <c r="D1717" s="128">
        <v>2019</v>
      </c>
      <c r="E1717" s="128" t="s">
        <v>32</v>
      </c>
      <c r="F1717" s="128" t="str">
        <f>'73511-11'!A$101</f>
        <v xml:space="preserve">./. Nr.1 S.2 u. 3: Erweiterte Kürzung bei Grundstücksunternehmen  </v>
      </c>
      <c r="G1717" s="130" t="s">
        <v>2743</v>
      </c>
      <c r="H1717" s="130" t="s">
        <v>2484</v>
      </c>
      <c r="I1717" s="128" t="s">
        <v>52</v>
      </c>
      <c r="J1717" s="134" t="str">
        <f>'73511-11'!Q$101</f>
        <v>.</v>
      </c>
    </row>
    <row r="1718" spans="1:10" x14ac:dyDescent="0.3">
      <c r="A1718" s="128">
        <v>73511</v>
      </c>
      <c r="B1718" s="128" t="s">
        <v>58</v>
      </c>
      <c r="C1718" s="128" t="s">
        <v>2595</v>
      </c>
      <c r="D1718" s="128">
        <v>2019</v>
      </c>
      <c r="E1718" s="128" t="s">
        <v>32</v>
      </c>
      <c r="F1718" s="128" t="str">
        <f>'73511-11'!A$101</f>
        <v xml:space="preserve">./. Nr.1 S.2 u. 3: Erweiterte Kürzung bei Grundstücksunternehmen  </v>
      </c>
      <c r="G1718" s="130" t="s">
        <v>2744</v>
      </c>
      <c r="H1718" s="130" t="s">
        <v>2484</v>
      </c>
      <c r="I1718" s="130" t="s">
        <v>325</v>
      </c>
      <c r="J1718" s="134">
        <f>'73511-11'!R$101</f>
        <v>508</v>
      </c>
    </row>
    <row r="1719" spans="1:10" x14ac:dyDescent="0.3">
      <c r="A1719" s="128">
        <v>73511</v>
      </c>
      <c r="B1719" s="128" t="s">
        <v>58</v>
      </c>
      <c r="C1719" s="128" t="s">
        <v>2595</v>
      </c>
      <c r="D1719" s="128">
        <v>2019</v>
      </c>
      <c r="E1719" s="128" t="s">
        <v>32</v>
      </c>
      <c r="F1719" s="128" t="str">
        <f>'73511-11'!A$101</f>
        <v xml:space="preserve">./. Nr.1 S.2 u. 3: Erweiterte Kürzung bei Grundstücksunternehmen  </v>
      </c>
      <c r="G1719" s="130" t="s">
        <v>2744</v>
      </c>
      <c r="H1719" s="130" t="s">
        <v>2484</v>
      </c>
      <c r="I1719" s="128" t="s">
        <v>52</v>
      </c>
      <c r="J1719" s="134">
        <f>'73511-11'!S$101</f>
        <v>521524</v>
      </c>
    </row>
    <row r="1720" spans="1:10" x14ac:dyDescent="0.3">
      <c r="A1720" s="128">
        <v>73511</v>
      </c>
      <c r="B1720" s="128" t="s">
        <v>58</v>
      </c>
      <c r="C1720" s="128" t="s">
        <v>2595</v>
      </c>
      <c r="D1720" s="128">
        <v>2019</v>
      </c>
      <c r="E1720" s="128" t="s">
        <v>32</v>
      </c>
      <c r="F1720" s="128" t="str">
        <f>'73511-11'!A$101</f>
        <v xml:space="preserve">./. Nr.1 S.2 u. 3: Erweiterte Kürzung bei Grundstücksunternehmen  </v>
      </c>
      <c r="G1720" s="130" t="s">
        <v>2745</v>
      </c>
      <c r="H1720" s="130" t="s">
        <v>2484</v>
      </c>
      <c r="I1720" s="130" t="s">
        <v>325</v>
      </c>
      <c r="J1720" s="134">
        <f>'73511-11'!T$101</f>
        <v>54</v>
      </c>
    </row>
    <row r="1721" spans="1:10" x14ac:dyDescent="0.3">
      <c r="A1721" s="128">
        <v>73511</v>
      </c>
      <c r="B1721" s="128" t="s">
        <v>58</v>
      </c>
      <c r="C1721" s="128" t="s">
        <v>2595</v>
      </c>
      <c r="D1721" s="128">
        <v>2019</v>
      </c>
      <c r="E1721" s="128" t="s">
        <v>32</v>
      </c>
      <c r="F1721" s="128" t="str">
        <f>'73511-11'!A$101</f>
        <v xml:space="preserve">./. Nr.1 S.2 u. 3: Erweiterte Kürzung bei Grundstücksunternehmen  </v>
      </c>
      <c r="G1721" s="130" t="s">
        <v>2745</v>
      </c>
      <c r="H1721" s="130" t="s">
        <v>2484</v>
      </c>
      <c r="I1721" s="128" t="s">
        <v>52</v>
      </c>
      <c r="J1721" s="134">
        <f>'73511-11'!U$101</f>
        <v>284820</v>
      </c>
    </row>
    <row r="1722" spans="1:10" x14ac:dyDescent="0.3">
      <c r="A1722" s="128">
        <v>73511</v>
      </c>
      <c r="B1722" s="128" t="s">
        <v>58</v>
      </c>
      <c r="C1722" s="128" t="s">
        <v>2595</v>
      </c>
      <c r="D1722" s="128">
        <v>2019</v>
      </c>
      <c r="E1722" s="128" t="s">
        <v>32</v>
      </c>
      <c r="F1722" s="128" t="str">
        <f>'73511-11'!A$102</f>
        <v xml:space="preserve">./. Nr.2: Anteile am Gewinn von Personengesellschaften </v>
      </c>
      <c r="G1722" s="130" t="s">
        <v>2734</v>
      </c>
      <c r="H1722" s="130" t="s">
        <v>2484</v>
      </c>
      <c r="I1722" s="130" t="s">
        <v>325</v>
      </c>
      <c r="J1722" s="134">
        <f>'73511-11'!B$102</f>
        <v>194062</v>
      </c>
    </row>
    <row r="1723" spans="1:10" x14ac:dyDescent="0.3">
      <c r="A1723" s="128">
        <v>73511</v>
      </c>
      <c r="B1723" s="128" t="s">
        <v>58</v>
      </c>
      <c r="C1723" s="128" t="s">
        <v>2595</v>
      </c>
      <c r="D1723" s="128">
        <v>2019</v>
      </c>
      <c r="E1723" s="128" t="s">
        <v>32</v>
      </c>
      <c r="F1723" s="128" t="str">
        <f>'73511-11'!A$102</f>
        <v xml:space="preserve">./. Nr.2: Anteile am Gewinn von Personengesellschaften </v>
      </c>
      <c r="G1723" s="130" t="s">
        <v>2734</v>
      </c>
      <c r="H1723" s="130" t="s">
        <v>2484</v>
      </c>
      <c r="I1723" s="128" t="s">
        <v>52</v>
      </c>
      <c r="J1723" s="134">
        <f>'73511-11'!C$102</f>
        <v>42120966</v>
      </c>
    </row>
    <row r="1724" spans="1:10" x14ac:dyDescent="0.3">
      <c r="A1724" s="128">
        <v>73511</v>
      </c>
      <c r="B1724" s="128" t="s">
        <v>58</v>
      </c>
      <c r="C1724" s="128" t="s">
        <v>2595</v>
      </c>
      <c r="D1724" s="128">
        <v>2019</v>
      </c>
      <c r="E1724" s="128" t="s">
        <v>32</v>
      </c>
      <c r="F1724" s="128" t="str">
        <f>'73511-11'!A$102</f>
        <v xml:space="preserve">./. Nr.2: Anteile am Gewinn von Personengesellschaften </v>
      </c>
      <c r="G1724" s="130" t="s">
        <v>2737</v>
      </c>
      <c r="H1724" s="130" t="s">
        <v>2484</v>
      </c>
      <c r="I1724" s="130" t="s">
        <v>325</v>
      </c>
      <c r="J1724" s="134">
        <f>'73511-11'!D$102</f>
        <v>169873</v>
      </c>
    </row>
    <row r="1725" spans="1:10" x14ac:dyDescent="0.3">
      <c r="A1725" s="128">
        <v>73511</v>
      </c>
      <c r="B1725" s="128" t="s">
        <v>58</v>
      </c>
      <c r="C1725" s="128" t="s">
        <v>2595</v>
      </c>
      <c r="D1725" s="128">
        <v>2019</v>
      </c>
      <c r="E1725" s="128" t="s">
        <v>32</v>
      </c>
      <c r="F1725" s="128" t="str">
        <f>'73511-11'!A$102</f>
        <v xml:space="preserve">./. Nr.2: Anteile am Gewinn von Personengesellschaften </v>
      </c>
      <c r="G1725" s="130" t="s">
        <v>2737</v>
      </c>
      <c r="H1725" s="130" t="s">
        <v>2484</v>
      </c>
      <c r="I1725" s="128" t="s">
        <v>52</v>
      </c>
      <c r="J1725" s="134">
        <f>'73511-11'!E$102</f>
        <v>29306004</v>
      </c>
    </row>
    <row r="1726" spans="1:10" x14ac:dyDescent="0.3">
      <c r="A1726" s="128">
        <v>73511</v>
      </c>
      <c r="B1726" s="128" t="s">
        <v>58</v>
      </c>
      <c r="C1726" s="128" t="s">
        <v>2595</v>
      </c>
      <c r="D1726" s="128">
        <v>2019</v>
      </c>
      <c r="E1726" s="128" t="s">
        <v>32</v>
      </c>
      <c r="F1726" s="128" t="str">
        <f>'73511-11'!A$102</f>
        <v xml:space="preserve">./. Nr.2: Anteile am Gewinn von Personengesellschaften </v>
      </c>
      <c r="G1726" s="130" t="s">
        <v>2738</v>
      </c>
      <c r="H1726" s="130" t="s">
        <v>2484</v>
      </c>
      <c r="I1726" s="130" t="s">
        <v>325</v>
      </c>
      <c r="J1726" s="134">
        <f>'73511-11'!F$102</f>
        <v>149515</v>
      </c>
    </row>
    <row r="1727" spans="1:10" x14ac:dyDescent="0.3">
      <c r="A1727" s="128">
        <v>73511</v>
      </c>
      <c r="B1727" s="128" t="s">
        <v>58</v>
      </c>
      <c r="C1727" s="128" t="s">
        <v>2595</v>
      </c>
      <c r="D1727" s="128">
        <v>2019</v>
      </c>
      <c r="E1727" s="128" t="s">
        <v>32</v>
      </c>
      <c r="F1727" s="128" t="str">
        <f>'73511-11'!A$102</f>
        <v xml:space="preserve">./. Nr.2: Anteile am Gewinn von Personengesellschaften </v>
      </c>
      <c r="G1727" s="130" t="s">
        <v>2738</v>
      </c>
      <c r="H1727" s="130" t="s">
        <v>2484</v>
      </c>
      <c r="I1727" s="128" t="s">
        <v>52</v>
      </c>
      <c r="J1727" s="134">
        <f>'73511-11'!G$102</f>
        <v>23714060</v>
      </c>
    </row>
    <row r="1728" spans="1:10" x14ac:dyDescent="0.3">
      <c r="A1728" s="128">
        <v>73511</v>
      </c>
      <c r="B1728" s="128" t="s">
        <v>58</v>
      </c>
      <c r="C1728" s="128" t="s">
        <v>2595</v>
      </c>
      <c r="D1728" s="128">
        <v>2019</v>
      </c>
      <c r="E1728" s="128" t="s">
        <v>32</v>
      </c>
      <c r="F1728" s="128" t="str">
        <f>'73511-11'!A$102</f>
        <v xml:space="preserve">./. Nr.2: Anteile am Gewinn von Personengesellschaften </v>
      </c>
      <c r="G1728" s="130" t="s">
        <v>2739</v>
      </c>
      <c r="H1728" s="130" t="s">
        <v>2484</v>
      </c>
      <c r="I1728" s="130" t="s">
        <v>325</v>
      </c>
      <c r="J1728" s="134">
        <f>'73511-11'!H$102</f>
        <v>18902</v>
      </c>
    </row>
    <row r="1729" spans="1:10" x14ac:dyDescent="0.3">
      <c r="A1729" s="128">
        <v>73511</v>
      </c>
      <c r="B1729" s="128" t="s">
        <v>58</v>
      </c>
      <c r="C1729" s="128" t="s">
        <v>2595</v>
      </c>
      <c r="D1729" s="128">
        <v>2019</v>
      </c>
      <c r="E1729" s="128" t="s">
        <v>32</v>
      </c>
      <c r="F1729" s="128" t="str">
        <f>'73511-11'!A$102</f>
        <v xml:space="preserve">./. Nr.2: Anteile am Gewinn von Personengesellschaften </v>
      </c>
      <c r="G1729" s="130" t="s">
        <v>2739</v>
      </c>
      <c r="H1729" s="130" t="s">
        <v>2484</v>
      </c>
      <c r="I1729" s="128" t="s">
        <v>52</v>
      </c>
      <c r="J1729" s="134">
        <f>'73511-11'!I$102</f>
        <v>5213271</v>
      </c>
    </row>
    <row r="1730" spans="1:10" x14ac:dyDescent="0.3">
      <c r="A1730" s="128">
        <v>73511</v>
      </c>
      <c r="B1730" s="128" t="s">
        <v>58</v>
      </c>
      <c r="C1730" s="128" t="s">
        <v>2595</v>
      </c>
      <c r="D1730" s="128">
        <v>2019</v>
      </c>
      <c r="E1730" s="128" t="s">
        <v>32</v>
      </c>
      <c r="F1730" s="128" t="str">
        <f>'73511-11'!A$102</f>
        <v xml:space="preserve">./. Nr.2: Anteile am Gewinn von Personengesellschaften </v>
      </c>
      <c r="G1730" s="130" t="s">
        <v>2740</v>
      </c>
      <c r="H1730" s="130" t="s">
        <v>2484</v>
      </c>
      <c r="I1730" s="130" t="s">
        <v>325</v>
      </c>
      <c r="J1730" s="134">
        <f>'73511-11'!J$102</f>
        <v>1456</v>
      </c>
    </row>
    <row r="1731" spans="1:10" x14ac:dyDescent="0.3">
      <c r="A1731" s="128">
        <v>73511</v>
      </c>
      <c r="B1731" s="128" t="s">
        <v>58</v>
      </c>
      <c r="C1731" s="128" t="s">
        <v>2595</v>
      </c>
      <c r="D1731" s="128">
        <v>2019</v>
      </c>
      <c r="E1731" s="128" t="s">
        <v>32</v>
      </c>
      <c r="F1731" s="128" t="str">
        <f>'73511-11'!A$102</f>
        <v xml:space="preserve">./. Nr.2: Anteile am Gewinn von Personengesellschaften </v>
      </c>
      <c r="G1731" s="130" t="s">
        <v>2740</v>
      </c>
      <c r="H1731" s="130" t="s">
        <v>2484</v>
      </c>
      <c r="I1731" s="128" t="s">
        <v>52</v>
      </c>
      <c r="J1731" s="134">
        <f>'73511-11'!K$102</f>
        <v>378672</v>
      </c>
    </row>
    <row r="1732" spans="1:10" x14ac:dyDescent="0.3">
      <c r="A1732" s="128">
        <v>73511</v>
      </c>
      <c r="B1732" s="128" t="s">
        <v>58</v>
      </c>
      <c r="C1732" s="128" t="s">
        <v>2595</v>
      </c>
      <c r="D1732" s="128">
        <v>2019</v>
      </c>
      <c r="E1732" s="128" t="s">
        <v>32</v>
      </c>
      <c r="F1732" s="128" t="str">
        <f>'73511-11'!A$102</f>
        <v xml:space="preserve">./. Nr.2: Anteile am Gewinn von Personengesellschaften </v>
      </c>
      <c r="G1732" s="130" t="s">
        <v>2741</v>
      </c>
      <c r="H1732" s="130" t="s">
        <v>2484</v>
      </c>
      <c r="I1732" s="130" t="s">
        <v>325</v>
      </c>
      <c r="J1732" s="134">
        <f>'73511-11'!L$102</f>
        <v>24189</v>
      </c>
    </row>
    <row r="1733" spans="1:10" x14ac:dyDescent="0.3">
      <c r="A1733" s="128">
        <v>73511</v>
      </c>
      <c r="B1733" s="128" t="s">
        <v>58</v>
      </c>
      <c r="C1733" s="128" t="s">
        <v>2595</v>
      </c>
      <c r="D1733" s="128">
        <v>2019</v>
      </c>
      <c r="E1733" s="128" t="s">
        <v>32</v>
      </c>
      <c r="F1733" s="128" t="str">
        <f>'73511-11'!A$102</f>
        <v xml:space="preserve">./. Nr.2: Anteile am Gewinn von Personengesellschaften </v>
      </c>
      <c r="G1733" s="130" t="s">
        <v>2741</v>
      </c>
      <c r="H1733" s="130" t="s">
        <v>2484</v>
      </c>
      <c r="I1733" s="128" t="s">
        <v>52</v>
      </c>
      <c r="J1733" s="134">
        <f>'73511-11'!M$102</f>
        <v>12814963</v>
      </c>
    </row>
    <row r="1734" spans="1:10" x14ac:dyDescent="0.3">
      <c r="A1734" s="128">
        <v>73511</v>
      </c>
      <c r="B1734" s="128" t="s">
        <v>58</v>
      </c>
      <c r="C1734" s="128" t="s">
        <v>2595</v>
      </c>
      <c r="D1734" s="128">
        <v>2019</v>
      </c>
      <c r="E1734" s="128" t="s">
        <v>32</v>
      </c>
      <c r="F1734" s="128" t="str">
        <f>'73511-11'!A$102</f>
        <v xml:space="preserve">./. Nr.2: Anteile am Gewinn von Personengesellschaften </v>
      </c>
      <c r="G1734" s="130" t="s">
        <v>2742</v>
      </c>
      <c r="H1734" s="130" t="s">
        <v>2484</v>
      </c>
      <c r="I1734" s="130" t="s">
        <v>325</v>
      </c>
      <c r="J1734" s="134">
        <f>'73511-11'!N$102</f>
        <v>6416</v>
      </c>
    </row>
    <row r="1735" spans="1:10" x14ac:dyDescent="0.3">
      <c r="A1735" s="128">
        <v>73511</v>
      </c>
      <c r="B1735" s="128" t="s">
        <v>58</v>
      </c>
      <c r="C1735" s="128" t="s">
        <v>2595</v>
      </c>
      <c r="D1735" s="128">
        <v>2019</v>
      </c>
      <c r="E1735" s="128" t="s">
        <v>32</v>
      </c>
      <c r="F1735" s="128" t="str">
        <f>'73511-11'!A$102</f>
        <v xml:space="preserve">./. Nr.2: Anteile am Gewinn von Personengesellschaften </v>
      </c>
      <c r="G1735" s="130" t="s">
        <v>2742</v>
      </c>
      <c r="H1735" s="130" t="s">
        <v>2484</v>
      </c>
      <c r="I1735" s="128" t="s">
        <v>52</v>
      </c>
      <c r="J1735" s="134">
        <f>'73511-11'!O$102</f>
        <v>265427</v>
      </c>
    </row>
    <row r="1736" spans="1:10" x14ac:dyDescent="0.3">
      <c r="A1736" s="128">
        <v>73511</v>
      </c>
      <c r="B1736" s="128" t="s">
        <v>58</v>
      </c>
      <c r="C1736" s="128" t="s">
        <v>2595</v>
      </c>
      <c r="D1736" s="128">
        <v>2019</v>
      </c>
      <c r="E1736" s="128" t="s">
        <v>32</v>
      </c>
      <c r="F1736" s="128" t="str">
        <f>'73511-11'!A$102</f>
        <v xml:space="preserve">./. Nr.2: Anteile am Gewinn von Personengesellschaften </v>
      </c>
      <c r="G1736" s="130" t="s">
        <v>2743</v>
      </c>
      <c r="H1736" s="130" t="s">
        <v>2484</v>
      </c>
      <c r="I1736" s="130" t="s">
        <v>325</v>
      </c>
      <c r="J1736" s="134">
        <f>'73511-11'!P$102</f>
        <v>5146</v>
      </c>
    </row>
    <row r="1737" spans="1:10" x14ac:dyDescent="0.3">
      <c r="A1737" s="128">
        <v>73511</v>
      </c>
      <c r="B1737" s="128" t="s">
        <v>58</v>
      </c>
      <c r="C1737" s="128" t="s">
        <v>2595</v>
      </c>
      <c r="D1737" s="128">
        <v>2019</v>
      </c>
      <c r="E1737" s="128" t="s">
        <v>32</v>
      </c>
      <c r="F1737" s="128" t="str">
        <f>'73511-11'!A$102</f>
        <v xml:space="preserve">./. Nr.2: Anteile am Gewinn von Personengesellschaften </v>
      </c>
      <c r="G1737" s="130" t="s">
        <v>2743</v>
      </c>
      <c r="H1737" s="130" t="s">
        <v>2484</v>
      </c>
      <c r="I1737" s="128" t="s">
        <v>52</v>
      </c>
      <c r="J1737" s="134">
        <f>'73511-11'!Q$102</f>
        <v>1057927</v>
      </c>
    </row>
    <row r="1738" spans="1:10" x14ac:dyDescent="0.3">
      <c r="A1738" s="128">
        <v>73511</v>
      </c>
      <c r="B1738" s="128" t="s">
        <v>58</v>
      </c>
      <c r="C1738" s="128" t="s">
        <v>2595</v>
      </c>
      <c r="D1738" s="128">
        <v>2019</v>
      </c>
      <c r="E1738" s="128" t="s">
        <v>32</v>
      </c>
      <c r="F1738" s="128" t="str">
        <f>'73511-11'!A$102</f>
        <v xml:space="preserve">./. Nr.2: Anteile am Gewinn von Personengesellschaften </v>
      </c>
      <c r="G1738" s="130" t="s">
        <v>2744</v>
      </c>
      <c r="H1738" s="130" t="s">
        <v>2484</v>
      </c>
      <c r="I1738" s="130" t="s">
        <v>325</v>
      </c>
      <c r="J1738" s="134">
        <f>'73511-11'!R$102</f>
        <v>8835</v>
      </c>
    </row>
    <row r="1739" spans="1:10" x14ac:dyDescent="0.3">
      <c r="A1739" s="128">
        <v>73511</v>
      </c>
      <c r="B1739" s="128" t="s">
        <v>58</v>
      </c>
      <c r="C1739" s="128" t="s">
        <v>2595</v>
      </c>
      <c r="D1739" s="128">
        <v>2019</v>
      </c>
      <c r="E1739" s="128" t="s">
        <v>32</v>
      </c>
      <c r="F1739" s="128" t="str">
        <f>'73511-11'!A$102</f>
        <v xml:space="preserve">./. Nr.2: Anteile am Gewinn von Personengesellschaften </v>
      </c>
      <c r="G1739" s="130" t="s">
        <v>2744</v>
      </c>
      <c r="H1739" s="130" t="s">
        <v>2484</v>
      </c>
      <c r="I1739" s="128" t="s">
        <v>52</v>
      </c>
      <c r="J1739" s="134">
        <f>'73511-11'!S$102</f>
        <v>4168237</v>
      </c>
    </row>
    <row r="1740" spans="1:10" x14ac:dyDescent="0.3">
      <c r="A1740" s="128">
        <v>73511</v>
      </c>
      <c r="B1740" s="128" t="s">
        <v>58</v>
      </c>
      <c r="C1740" s="128" t="s">
        <v>2595</v>
      </c>
      <c r="D1740" s="128">
        <v>2019</v>
      </c>
      <c r="E1740" s="128" t="s">
        <v>32</v>
      </c>
      <c r="F1740" s="128" t="str">
        <f>'73511-11'!A$102</f>
        <v xml:space="preserve">./. Nr.2: Anteile am Gewinn von Personengesellschaften </v>
      </c>
      <c r="G1740" s="130" t="s">
        <v>2745</v>
      </c>
      <c r="H1740" s="130" t="s">
        <v>2484</v>
      </c>
      <c r="I1740" s="130" t="s">
        <v>325</v>
      </c>
      <c r="J1740" s="134">
        <f>'73511-11'!T$102</f>
        <v>3792</v>
      </c>
    </row>
    <row r="1741" spans="1:10" x14ac:dyDescent="0.3">
      <c r="A1741" s="128">
        <v>73511</v>
      </c>
      <c r="B1741" s="128" t="s">
        <v>58</v>
      </c>
      <c r="C1741" s="128" t="s">
        <v>2595</v>
      </c>
      <c r="D1741" s="128">
        <v>2019</v>
      </c>
      <c r="E1741" s="128" t="s">
        <v>32</v>
      </c>
      <c r="F1741" s="128" t="str">
        <f>'73511-11'!A$102</f>
        <v xml:space="preserve">./. Nr.2: Anteile am Gewinn von Personengesellschaften </v>
      </c>
      <c r="G1741" s="130" t="s">
        <v>2745</v>
      </c>
      <c r="H1741" s="130" t="s">
        <v>2484</v>
      </c>
      <c r="I1741" s="128" t="s">
        <v>52</v>
      </c>
      <c r="J1741" s="134">
        <f>'73511-11'!U$102</f>
        <v>7323371</v>
      </c>
    </row>
    <row r="1742" spans="1:10" x14ac:dyDescent="0.3">
      <c r="A1742" s="128">
        <v>73511</v>
      </c>
      <c r="B1742" s="128" t="s">
        <v>58</v>
      </c>
      <c r="C1742" s="128" t="s">
        <v>2595</v>
      </c>
      <c r="D1742" s="128">
        <v>2019</v>
      </c>
      <c r="E1742" s="128" t="s">
        <v>32</v>
      </c>
      <c r="F1742" s="128" t="str">
        <f>'73511-11'!A$103</f>
        <v xml:space="preserve">./. Nr.2b: Dem Gewerbeertrag einer KGaA hinzugerechneten Gewinnanteile </v>
      </c>
      <c r="G1742" s="130" t="s">
        <v>2734</v>
      </c>
      <c r="H1742" s="130" t="s">
        <v>2484</v>
      </c>
      <c r="I1742" s="130" t="s">
        <v>325</v>
      </c>
      <c r="J1742" s="134">
        <f>'73511-11'!B$103</f>
        <v>308</v>
      </c>
    </row>
    <row r="1743" spans="1:10" x14ac:dyDescent="0.3">
      <c r="A1743" s="128">
        <v>73511</v>
      </c>
      <c r="B1743" s="128" t="s">
        <v>58</v>
      </c>
      <c r="C1743" s="128" t="s">
        <v>2595</v>
      </c>
      <c r="D1743" s="128">
        <v>2019</v>
      </c>
      <c r="E1743" s="128" t="s">
        <v>32</v>
      </c>
      <c r="F1743" s="128" t="str">
        <f>'73511-11'!A$103</f>
        <v xml:space="preserve">./. Nr.2b: Dem Gewerbeertrag einer KGaA hinzugerechneten Gewinnanteile </v>
      </c>
      <c r="G1743" s="130" t="s">
        <v>2734</v>
      </c>
      <c r="H1743" s="130" t="s">
        <v>2484</v>
      </c>
      <c r="I1743" s="128" t="s">
        <v>52</v>
      </c>
      <c r="J1743" s="134">
        <f>'73511-11'!C$103</f>
        <v>423143</v>
      </c>
    </row>
    <row r="1744" spans="1:10" x14ac:dyDescent="0.3">
      <c r="A1744" s="128">
        <v>73511</v>
      </c>
      <c r="B1744" s="128" t="s">
        <v>58</v>
      </c>
      <c r="C1744" s="128" t="s">
        <v>2595</v>
      </c>
      <c r="D1744" s="128">
        <v>2019</v>
      </c>
      <c r="E1744" s="128" t="s">
        <v>32</v>
      </c>
      <c r="F1744" s="128" t="str">
        <f>'73511-11'!A$103</f>
        <v xml:space="preserve">./. Nr.2b: Dem Gewerbeertrag einer KGaA hinzugerechneten Gewinnanteile </v>
      </c>
      <c r="G1744" s="130" t="s">
        <v>2737</v>
      </c>
      <c r="H1744" s="130" t="s">
        <v>2484</v>
      </c>
      <c r="I1744" s="130" t="s">
        <v>325</v>
      </c>
      <c r="J1744" s="134" t="str">
        <f>'73511-11'!D$103</f>
        <v>.</v>
      </c>
    </row>
    <row r="1745" spans="1:10" x14ac:dyDescent="0.3">
      <c r="A1745" s="128">
        <v>73511</v>
      </c>
      <c r="B1745" s="128" t="s">
        <v>58</v>
      </c>
      <c r="C1745" s="128" t="s">
        <v>2595</v>
      </c>
      <c r="D1745" s="128">
        <v>2019</v>
      </c>
      <c r="E1745" s="128" t="s">
        <v>32</v>
      </c>
      <c r="F1745" s="128" t="str">
        <f>'73511-11'!A$103</f>
        <v xml:space="preserve">./. Nr.2b: Dem Gewerbeertrag einer KGaA hinzugerechneten Gewinnanteile </v>
      </c>
      <c r="G1745" s="130" t="s">
        <v>2737</v>
      </c>
      <c r="H1745" s="130" t="s">
        <v>2484</v>
      </c>
      <c r="I1745" s="128" t="s">
        <v>52</v>
      </c>
      <c r="J1745" s="134" t="str">
        <f>'73511-11'!E$103</f>
        <v>.</v>
      </c>
    </row>
    <row r="1746" spans="1:10" x14ac:dyDescent="0.3">
      <c r="A1746" s="128">
        <v>73511</v>
      </c>
      <c r="B1746" s="128" t="s">
        <v>58</v>
      </c>
      <c r="C1746" s="128" t="s">
        <v>2595</v>
      </c>
      <c r="D1746" s="128">
        <v>2019</v>
      </c>
      <c r="E1746" s="128" t="s">
        <v>32</v>
      </c>
      <c r="F1746" s="128" t="str">
        <f>'73511-11'!A$103</f>
        <v xml:space="preserve">./. Nr.2b: Dem Gewerbeertrag einer KGaA hinzugerechneten Gewinnanteile </v>
      </c>
      <c r="G1746" s="130" t="s">
        <v>2738</v>
      </c>
      <c r="H1746" s="130" t="s">
        <v>2484</v>
      </c>
      <c r="I1746" s="130" t="s">
        <v>325</v>
      </c>
      <c r="J1746" s="134">
        <f>'73511-11'!F$103</f>
        <v>211</v>
      </c>
    </row>
    <row r="1747" spans="1:10" x14ac:dyDescent="0.3">
      <c r="A1747" s="128">
        <v>73511</v>
      </c>
      <c r="B1747" s="128" t="s">
        <v>58</v>
      </c>
      <c r="C1747" s="128" t="s">
        <v>2595</v>
      </c>
      <c r="D1747" s="128">
        <v>2019</v>
      </c>
      <c r="E1747" s="128" t="s">
        <v>32</v>
      </c>
      <c r="F1747" s="128" t="str">
        <f>'73511-11'!A$103</f>
        <v xml:space="preserve">./. Nr.2b: Dem Gewerbeertrag einer KGaA hinzugerechneten Gewinnanteile </v>
      </c>
      <c r="G1747" s="130" t="s">
        <v>2738</v>
      </c>
      <c r="H1747" s="130" t="s">
        <v>2484</v>
      </c>
      <c r="I1747" s="128" t="s">
        <v>52</v>
      </c>
      <c r="J1747" s="134">
        <f>'73511-11'!G$103</f>
        <v>398692</v>
      </c>
    </row>
    <row r="1748" spans="1:10" x14ac:dyDescent="0.3">
      <c r="A1748" s="128">
        <v>73511</v>
      </c>
      <c r="B1748" s="128" t="s">
        <v>58</v>
      </c>
      <c r="C1748" s="128" t="s">
        <v>2595</v>
      </c>
      <c r="D1748" s="128">
        <v>2019</v>
      </c>
      <c r="E1748" s="128" t="s">
        <v>32</v>
      </c>
      <c r="F1748" s="128" t="str">
        <f>'73511-11'!A$103</f>
        <v xml:space="preserve">./. Nr.2b: Dem Gewerbeertrag einer KGaA hinzugerechneten Gewinnanteile </v>
      </c>
      <c r="G1748" s="130" t="s">
        <v>2739</v>
      </c>
      <c r="H1748" s="130" t="s">
        <v>2484</v>
      </c>
      <c r="I1748" s="130" t="s">
        <v>325</v>
      </c>
      <c r="J1748" s="134" t="str">
        <f>'73511-11'!H$103</f>
        <v>.</v>
      </c>
    </row>
    <row r="1749" spans="1:10" x14ac:dyDescent="0.3">
      <c r="A1749" s="128">
        <v>73511</v>
      </c>
      <c r="B1749" s="128" t="s">
        <v>58</v>
      </c>
      <c r="C1749" s="128" t="s">
        <v>2595</v>
      </c>
      <c r="D1749" s="128">
        <v>2019</v>
      </c>
      <c r="E1749" s="128" t="s">
        <v>32</v>
      </c>
      <c r="F1749" s="128" t="str">
        <f>'73511-11'!A$103</f>
        <v xml:space="preserve">./. Nr.2b: Dem Gewerbeertrag einer KGaA hinzugerechneten Gewinnanteile </v>
      </c>
      <c r="G1749" s="130" t="s">
        <v>2739</v>
      </c>
      <c r="H1749" s="130" t="s">
        <v>2484</v>
      </c>
      <c r="I1749" s="128" t="s">
        <v>52</v>
      </c>
      <c r="J1749" s="134" t="str">
        <f>'73511-11'!I$103</f>
        <v>.</v>
      </c>
    </row>
    <row r="1750" spans="1:10" x14ac:dyDescent="0.3">
      <c r="A1750" s="128">
        <v>73511</v>
      </c>
      <c r="B1750" s="128" t="s">
        <v>58</v>
      </c>
      <c r="C1750" s="128" t="s">
        <v>2595</v>
      </c>
      <c r="D1750" s="128">
        <v>2019</v>
      </c>
      <c r="E1750" s="128" t="s">
        <v>32</v>
      </c>
      <c r="F1750" s="128" t="str">
        <f>'73511-11'!A$103</f>
        <v xml:space="preserve">./. Nr.2b: Dem Gewerbeertrag einer KGaA hinzugerechneten Gewinnanteile </v>
      </c>
      <c r="G1750" s="130" t="s">
        <v>2740</v>
      </c>
      <c r="H1750" s="130" t="s">
        <v>2484</v>
      </c>
      <c r="I1750" s="130" t="s">
        <v>325</v>
      </c>
      <c r="J1750" s="134">
        <f>'73511-11'!J$103</f>
        <v>9</v>
      </c>
    </row>
    <row r="1751" spans="1:10" x14ac:dyDescent="0.3">
      <c r="A1751" s="128">
        <v>73511</v>
      </c>
      <c r="B1751" s="128" t="s">
        <v>58</v>
      </c>
      <c r="C1751" s="128" t="s">
        <v>2595</v>
      </c>
      <c r="D1751" s="128">
        <v>2019</v>
      </c>
      <c r="E1751" s="128" t="s">
        <v>32</v>
      </c>
      <c r="F1751" s="128" t="str">
        <f>'73511-11'!A$103</f>
        <v xml:space="preserve">./. Nr.2b: Dem Gewerbeertrag einer KGaA hinzugerechneten Gewinnanteile </v>
      </c>
      <c r="G1751" s="130" t="s">
        <v>2740</v>
      </c>
      <c r="H1751" s="130" t="s">
        <v>2484</v>
      </c>
      <c r="I1751" s="128" t="s">
        <v>52</v>
      </c>
      <c r="J1751" s="134">
        <f>'73511-11'!K$103</f>
        <v>1301</v>
      </c>
    </row>
    <row r="1752" spans="1:10" x14ac:dyDescent="0.3">
      <c r="A1752" s="128">
        <v>73511</v>
      </c>
      <c r="B1752" s="128" t="s">
        <v>58</v>
      </c>
      <c r="C1752" s="128" t="s">
        <v>2595</v>
      </c>
      <c r="D1752" s="128">
        <v>2019</v>
      </c>
      <c r="E1752" s="128" t="s">
        <v>32</v>
      </c>
      <c r="F1752" s="128" t="str">
        <f>'73511-11'!A$103</f>
        <v xml:space="preserve">./. Nr.2b: Dem Gewerbeertrag einer KGaA hinzugerechneten Gewinnanteile </v>
      </c>
      <c r="G1752" s="130" t="s">
        <v>2741</v>
      </c>
      <c r="H1752" s="130" t="s">
        <v>2484</v>
      </c>
      <c r="I1752" s="130" t="s">
        <v>325</v>
      </c>
      <c r="J1752" s="134" t="str">
        <f>'73511-11'!L$103</f>
        <v>.</v>
      </c>
    </row>
    <row r="1753" spans="1:10" x14ac:dyDescent="0.3">
      <c r="A1753" s="128">
        <v>73511</v>
      </c>
      <c r="B1753" s="128" t="s">
        <v>58</v>
      </c>
      <c r="C1753" s="128" t="s">
        <v>2595</v>
      </c>
      <c r="D1753" s="128">
        <v>2019</v>
      </c>
      <c r="E1753" s="128" t="s">
        <v>32</v>
      </c>
      <c r="F1753" s="128" t="str">
        <f>'73511-11'!A$103</f>
        <v xml:space="preserve">./. Nr.2b: Dem Gewerbeertrag einer KGaA hinzugerechneten Gewinnanteile </v>
      </c>
      <c r="G1753" s="130" t="s">
        <v>2741</v>
      </c>
      <c r="H1753" s="130" t="s">
        <v>2484</v>
      </c>
      <c r="I1753" s="128" t="s">
        <v>52</v>
      </c>
      <c r="J1753" s="134" t="str">
        <f>'73511-11'!M$103</f>
        <v>.</v>
      </c>
    </row>
    <row r="1754" spans="1:10" x14ac:dyDescent="0.3">
      <c r="A1754" s="128">
        <v>73511</v>
      </c>
      <c r="B1754" s="128" t="s">
        <v>58</v>
      </c>
      <c r="C1754" s="128" t="s">
        <v>2595</v>
      </c>
      <c r="D1754" s="128">
        <v>2019</v>
      </c>
      <c r="E1754" s="128" t="s">
        <v>32</v>
      </c>
      <c r="F1754" s="128" t="str">
        <f>'73511-11'!A$103</f>
        <v xml:space="preserve">./. Nr.2b: Dem Gewerbeertrag einer KGaA hinzugerechneten Gewinnanteile </v>
      </c>
      <c r="G1754" s="130" t="s">
        <v>2742</v>
      </c>
      <c r="H1754" s="130" t="s">
        <v>2484</v>
      </c>
      <c r="I1754" s="130" t="s">
        <v>325</v>
      </c>
      <c r="J1754" s="134">
        <f>'73511-11'!N$103</f>
        <v>11</v>
      </c>
    </row>
    <row r="1755" spans="1:10" x14ac:dyDescent="0.3">
      <c r="A1755" s="128">
        <v>73511</v>
      </c>
      <c r="B1755" s="128" t="s">
        <v>58</v>
      </c>
      <c r="C1755" s="128" t="s">
        <v>2595</v>
      </c>
      <c r="D1755" s="128">
        <v>2019</v>
      </c>
      <c r="E1755" s="128" t="s">
        <v>32</v>
      </c>
      <c r="F1755" s="128" t="str">
        <f>'73511-11'!A$103</f>
        <v xml:space="preserve">./. Nr.2b: Dem Gewerbeertrag einer KGaA hinzugerechneten Gewinnanteile </v>
      </c>
      <c r="G1755" s="130" t="s">
        <v>2742</v>
      </c>
      <c r="H1755" s="130" t="s">
        <v>2484</v>
      </c>
      <c r="I1755" s="128" t="s">
        <v>52</v>
      </c>
      <c r="J1755" s="134">
        <f>'73511-11'!O$103</f>
        <v>752</v>
      </c>
    </row>
    <row r="1756" spans="1:10" x14ac:dyDescent="0.3">
      <c r="A1756" s="128">
        <v>73511</v>
      </c>
      <c r="B1756" s="128" t="s">
        <v>58</v>
      </c>
      <c r="C1756" s="128" t="s">
        <v>2595</v>
      </c>
      <c r="D1756" s="128">
        <v>2019</v>
      </c>
      <c r="E1756" s="128" t="s">
        <v>32</v>
      </c>
      <c r="F1756" s="128" t="str">
        <f>'73511-11'!A$103</f>
        <v xml:space="preserve">./. Nr.2b: Dem Gewerbeertrag einer KGaA hinzugerechneten Gewinnanteile </v>
      </c>
      <c r="G1756" s="130" t="s">
        <v>2743</v>
      </c>
      <c r="H1756" s="130" t="s">
        <v>2484</v>
      </c>
      <c r="I1756" s="130" t="s">
        <v>325</v>
      </c>
      <c r="J1756" s="134">
        <f>'73511-11'!P$103</f>
        <v>9</v>
      </c>
    </row>
    <row r="1757" spans="1:10" x14ac:dyDescent="0.3">
      <c r="A1757" s="128">
        <v>73511</v>
      </c>
      <c r="B1757" s="128" t="s">
        <v>58</v>
      </c>
      <c r="C1757" s="128" t="s">
        <v>2595</v>
      </c>
      <c r="D1757" s="128">
        <v>2019</v>
      </c>
      <c r="E1757" s="128" t="s">
        <v>32</v>
      </c>
      <c r="F1757" s="128" t="str">
        <f>'73511-11'!A$103</f>
        <v xml:space="preserve">./. Nr.2b: Dem Gewerbeertrag einer KGaA hinzugerechneten Gewinnanteile </v>
      </c>
      <c r="G1757" s="130" t="s">
        <v>2743</v>
      </c>
      <c r="H1757" s="130" t="s">
        <v>2484</v>
      </c>
      <c r="I1757" s="128" t="s">
        <v>52</v>
      </c>
      <c r="J1757" s="134">
        <f>'73511-11'!Q$103</f>
        <v>230</v>
      </c>
    </row>
    <row r="1758" spans="1:10" x14ac:dyDescent="0.3">
      <c r="A1758" s="128">
        <v>73511</v>
      </c>
      <c r="B1758" s="128" t="s">
        <v>58</v>
      </c>
      <c r="C1758" s="128" t="s">
        <v>2595</v>
      </c>
      <c r="D1758" s="128">
        <v>2019</v>
      </c>
      <c r="E1758" s="128" t="s">
        <v>32</v>
      </c>
      <c r="F1758" s="128" t="str">
        <f>'73511-11'!A$103</f>
        <v xml:space="preserve">./. Nr.2b: Dem Gewerbeertrag einer KGaA hinzugerechneten Gewinnanteile </v>
      </c>
      <c r="G1758" s="130" t="s">
        <v>2744</v>
      </c>
      <c r="H1758" s="130" t="s">
        <v>2484</v>
      </c>
      <c r="I1758" s="130" t="s">
        <v>325</v>
      </c>
      <c r="J1758" s="134">
        <f>'73511-11'!R$103</f>
        <v>19</v>
      </c>
    </row>
    <row r="1759" spans="1:10" x14ac:dyDescent="0.3">
      <c r="A1759" s="128">
        <v>73511</v>
      </c>
      <c r="B1759" s="128" t="s">
        <v>58</v>
      </c>
      <c r="C1759" s="128" t="s">
        <v>2595</v>
      </c>
      <c r="D1759" s="128">
        <v>2019</v>
      </c>
      <c r="E1759" s="128" t="s">
        <v>32</v>
      </c>
      <c r="F1759" s="128" t="str">
        <f>'73511-11'!A$103</f>
        <v xml:space="preserve">./. Nr.2b: Dem Gewerbeertrag einer KGaA hinzugerechneten Gewinnanteile </v>
      </c>
      <c r="G1759" s="130" t="s">
        <v>2744</v>
      </c>
      <c r="H1759" s="130" t="s">
        <v>2484</v>
      </c>
      <c r="I1759" s="128" t="s">
        <v>52</v>
      </c>
      <c r="J1759" s="134">
        <f>'73511-11'!S$103</f>
        <v>3749</v>
      </c>
    </row>
    <row r="1760" spans="1:10" x14ac:dyDescent="0.3">
      <c r="A1760" s="128">
        <v>73511</v>
      </c>
      <c r="B1760" s="128" t="s">
        <v>58</v>
      </c>
      <c r="C1760" s="128" t="s">
        <v>2595</v>
      </c>
      <c r="D1760" s="128">
        <v>2019</v>
      </c>
      <c r="E1760" s="128" t="s">
        <v>32</v>
      </c>
      <c r="F1760" s="128" t="str">
        <f>'73511-11'!A$103</f>
        <v xml:space="preserve">./. Nr.2b: Dem Gewerbeertrag einer KGaA hinzugerechneten Gewinnanteile </v>
      </c>
      <c r="G1760" s="130" t="s">
        <v>2745</v>
      </c>
      <c r="H1760" s="130" t="s">
        <v>2484</v>
      </c>
      <c r="I1760" s="130" t="s">
        <v>325</v>
      </c>
      <c r="J1760" s="134" t="str">
        <f>'73511-11'!T$103</f>
        <v>.</v>
      </c>
    </row>
    <row r="1761" spans="1:10" x14ac:dyDescent="0.3">
      <c r="A1761" s="128">
        <v>73511</v>
      </c>
      <c r="B1761" s="128" t="s">
        <v>58</v>
      </c>
      <c r="C1761" s="128" t="s">
        <v>2595</v>
      </c>
      <c r="D1761" s="128">
        <v>2019</v>
      </c>
      <c r="E1761" s="128" t="s">
        <v>32</v>
      </c>
      <c r="F1761" s="128" t="str">
        <f>'73511-11'!A$103</f>
        <v xml:space="preserve">./. Nr.2b: Dem Gewerbeertrag einer KGaA hinzugerechneten Gewinnanteile </v>
      </c>
      <c r="G1761" s="130" t="s">
        <v>2745</v>
      </c>
      <c r="H1761" s="130" t="s">
        <v>2484</v>
      </c>
      <c r="I1761" s="128" t="s">
        <v>52</v>
      </c>
      <c r="J1761" s="134" t="str">
        <f>'73511-11'!U$103</f>
        <v>.</v>
      </c>
    </row>
    <row r="1762" spans="1:10" x14ac:dyDescent="0.3">
      <c r="A1762" s="128">
        <v>73511</v>
      </c>
      <c r="B1762" s="128" t="s">
        <v>58</v>
      </c>
      <c r="C1762" s="128" t="s">
        <v>2595</v>
      </c>
      <c r="D1762" s="128">
        <v>2019</v>
      </c>
      <c r="E1762" s="128" t="s">
        <v>32</v>
      </c>
      <c r="F1762" s="128" t="str">
        <f>'73511-11'!A$104</f>
        <v xml:space="preserve">./. Nr.3: Positiver Teil des Gewerbeertrags ausländischer Betriebsstätten </v>
      </c>
      <c r="G1762" s="130" t="s">
        <v>2734</v>
      </c>
      <c r="H1762" s="130" t="s">
        <v>2484</v>
      </c>
      <c r="I1762" s="130" t="s">
        <v>325</v>
      </c>
      <c r="J1762" s="134">
        <f>'73511-11'!B$104</f>
        <v>883</v>
      </c>
    </row>
    <row r="1763" spans="1:10" x14ac:dyDescent="0.3">
      <c r="A1763" s="128">
        <v>73511</v>
      </c>
      <c r="B1763" s="128" t="s">
        <v>58</v>
      </c>
      <c r="C1763" s="128" t="s">
        <v>2595</v>
      </c>
      <c r="D1763" s="128">
        <v>2019</v>
      </c>
      <c r="E1763" s="128" t="s">
        <v>32</v>
      </c>
      <c r="F1763" s="128" t="str">
        <f>'73511-11'!A$104</f>
        <v xml:space="preserve">./. Nr.3: Positiver Teil des Gewerbeertrags ausländischer Betriebsstätten </v>
      </c>
      <c r="G1763" s="130" t="s">
        <v>2734</v>
      </c>
      <c r="H1763" s="130" t="s">
        <v>2484</v>
      </c>
      <c r="I1763" s="128" t="s">
        <v>52</v>
      </c>
      <c r="J1763" s="134">
        <f>'73511-11'!C$104</f>
        <v>423006</v>
      </c>
    </row>
    <row r="1764" spans="1:10" x14ac:dyDescent="0.3">
      <c r="A1764" s="128">
        <v>73511</v>
      </c>
      <c r="B1764" s="128" t="s">
        <v>58</v>
      </c>
      <c r="C1764" s="128" t="s">
        <v>2595</v>
      </c>
      <c r="D1764" s="128">
        <v>2019</v>
      </c>
      <c r="E1764" s="128" t="s">
        <v>32</v>
      </c>
      <c r="F1764" s="128" t="str">
        <f>'73511-11'!A$104</f>
        <v xml:space="preserve">./. Nr.3: Positiver Teil des Gewerbeertrags ausländischer Betriebsstätten </v>
      </c>
      <c r="G1764" s="130" t="s">
        <v>2737</v>
      </c>
      <c r="H1764" s="130" t="s">
        <v>2484</v>
      </c>
      <c r="I1764" s="130" t="s">
        <v>325</v>
      </c>
      <c r="J1764" s="134" t="str">
        <f>'73511-11'!D$104</f>
        <v>.</v>
      </c>
    </row>
    <row r="1765" spans="1:10" x14ac:dyDescent="0.3">
      <c r="A1765" s="128">
        <v>73511</v>
      </c>
      <c r="B1765" s="128" t="s">
        <v>58</v>
      </c>
      <c r="C1765" s="128" t="s">
        <v>2595</v>
      </c>
      <c r="D1765" s="128">
        <v>2019</v>
      </c>
      <c r="E1765" s="128" t="s">
        <v>32</v>
      </c>
      <c r="F1765" s="128" t="str">
        <f>'73511-11'!A$104</f>
        <v xml:space="preserve">./. Nr.3: Positiver Teil des Gewerbeertrags ausländischer Betriebsstätten </v>
      </c>
      <c r="G1765" s="130" t="s">
        <v>2737</v>
      </c>
      <c r="H1765" s="130" t="s">
        <v>2484</v>
      </c>
      <c r="I1765" s="128" t="s">
        <v>52</v>
      </c>
      <c r="J1765" s="134" t="str">
        <f>'73511-11'!E$104</f>
        <v>.</v>
      </c>
    </row>
    <row r="1766" spans="1:10" x14ac:dyDescent="0.3">
      <c r="A1766" s="128">
        <v>73511</v>
      </c>
      <c r="B1766" s="128" t="s">
        <v>58</v>
      </c>
      <c r="C1766" s="128" t="s">
        <v>2595</v>
      </c>
      <c r="D1766" s="128">
        <v>2019</v>
      </c>
      <c r="E1766" s="128" t="s">
        <v>32</v>
      </c>
      <c r="F1766" s="128" t="str">
        <f>'73511-11'!A$104</f>
        <v xml:space="preserve">./. Nr.3: Positiver Teil des Gewerbeertrags ausländischer Betriebsstätten </v>
      </c>
      <c r="G1766" s="130" t="s">
        <v>2738</v>
      </c>
      <c r="H1766" s="130" t="s">
        <v>2484</v>
      </c>
      <c r="I1766" s="130" t="s">
        <v>325</v>
      </c>
      <c r="J1766" s="134">
        <f>'73511-11'!F$104</f>
        <v>338</v>
      </c>
    </row>
    <row r="1767" spans="1:10" x14ac:dyDescent="0.3">
      <c r="A1767" s="128">
        <v>73511</v>
      </c>
      <c r="B1767" s="128" t="s">
        <v>58</v>
      </c>
      <c r="C1767" s="128" t="s">
        <v>2595</v>
      </c>
      <c r="D1767" s="128">
        <v>2019</v>
      </c>
      <c r="E1767" s="128" t="s">
        <v>32</v>
      </c>
      <c r="F1767" s="128" t="str">
        <f>'73511-11'!A$104</f>
        <v xml:space="preserve">./. Nr.3: Positiver Teil des Gewerbeertrags ausländischer Betriebsstätten </v>
      </c>
      <c r="G1767" s="130" t="s">
        <v>2738</v>
      </c>
      <c r="H1767" s="130" t="s">
        <v>2484</v>
      </c>
      <c r="I1767" s="128" t="s">
        <v>52</v>
      </c>
      <c r="J1767" s="134">
        <f>'73511-11'!G$104</f>
        <v>-65713</v>
      </c>
    </row>
    <row r="1768" spans="1:10" x14ac:dyDescent="0.3">
      <c r="A1768" s="128">
        <v>73511</v>
      </c>
      <c r="B1768" s="128" t="s">
        <v>58</v>
      </c>
      <c r="C1768" s="128" t="s">
        <v>2595</v>
      </c>
      <c r="D1768" s="128">
        <v>2019</v>
      </c>
      <c r="E1768" s="128" t="s">
        <v>32</v>
      </c>
      <c r="F1768" s="128" t="str">
        <f>'73511-11'!A$104</f>
        <v xml:space="preserve">./. Nr.3: Positiver Teil des Gewerbeertrags ausländischer Betriebsstätten </v>
      </c>
      <c r="G1768" s="130" t="s">
        <v>2739</v>
      </c>
      <c r="H1768" s="130" t="s">
        <v>2484</v>
      </c>
      <c r="I1768" s="130" t="s">
        <v>325</v>
      </c>
      <c r="J1768" s="134" t="str">
        <f>'73511-11'!H$104</f>
        <v>.</v>
      </c>
    </row>
    <row r="1769" spans="1:10" x14ac:dyDescent="0.3">
      <c r="A1769" s="128">
        <v>73511</v>
      </c>
      <c r="B1769" s="128" t="s">
        <v>58</v>
      </c>
      <c r="C1769" s="128" t="s">
        <v>2595</v>
      </c>
      <c r="D1769" s="128">
        <v>2019</v>
      </c>
      <c r="E1769" s="128" t="s">
        <v>32</v>
      </c>
      <c r="F1769" s="128" t="str">
        <f>'73511-11'!A$104</f>
        <v xml:space="preserve">./. Nr.3: Positiver Teil des Gewerbeertrags ausländischer Betriebsstätten </v>
      </c>
      <c r="G1769" s="130" t="s">
        <v>2739</v>
      </c>
      <c r="H1769" s="130" t="s">
        <v>2484</v>
      </c>
      <c r="I1769" s="128" t="s">
        <v>52</v>
      </c>
      <c r="J1769" s="134" t="str">
        <f>'73511-11'!I$104</f>
        <v>.</v>
      </c>
    </row>
    <row r="1770" spans="1:10" x14ac:dyDescent="0.3">
      <c r="A1770" s="128">
        <v>73511</v>
      </c>
      <c r="B1770" s="128" t="s">
        <v>58</v>
      </c>
      <c r="C1770" s="128" t="s">
        <v>2595</v>
      </c>
      <c r="D1770" s="128">
        <v>2019</v>
      </c>
      <c r="E1770" s="128" t="s">
        <v>32</v>
      </c>
      <c r="F1770" s="128" t="str">
        <f>'73511-11'!A$104</f>
        <v xml:space="preserve">./. Nr.3: Positiver Teil des Gewerbeertrags ausländischer Betriebsstätten </v>
      </c>
      <c r="G1770" s="130" t="s">
        <v>2740</v>
      </c>
      <c r="H1770" s="130" t="s">
        <v>2484</v>
      </c>
      <c r="I1770" s="130" t="s">
        <v>325</v>
      </c>
      <c r="J1770" s="134" t="str">
        <f>'73511-11'!J$104</f>
        <v>.</v>
      </c>
    </row>
    <row r="1771" spans="1:10" x14ac:dyDescent="0.3">
      <c r="A1771" s="128">
        <v>73511</v>
      </c>
      <c r="B1771" s="128" t="s">
        <v>58</v>
      </c>
      <c r="C1771" s="128" t="s">
        <v>2595</v>
      </c>
      <c r="D1771" s="128">
        <v>2019</v>
      </c>
      <c r="E1771" s="128" t="s">
        <v>32</v>
      </c>
      <c r="F1771" s="128" t="str">
        <f>'73511-11'!A$104</f>
        <v xml:space="preserve">./. Nr.3: Positiver Teil des Gewerbeertrags ausländischer Betriebsstätten </v>
      </c>
      <c r="G1771" s="130" t="s">
        <v>2740</v>
      </c>
      <c r="H1771" s="130" t="s">
        <v>2484</v>
      </c>
      <c r="I1771" s="128" t="s">
        <v>52</v>
      </c>
      <c r="J1771" s="134" t="str">
        <f>'73511-11'!K$104</f>
        <v>.</v>
      </c>
    </row>
    <row r="1772" spans="1:10" x14ac:dyDescent="0.3">
      <c r="A1772" s="128">
        <v>73511</v>
      </c>
      <c r="B1772" s="128" t="s">
        <v>58</v>
      </c>
      <c r="C1772" s="128" t="s">
        <v>2595</v>
      </c>
      <c r="D1772" s="128">
        <v>2019</v>
      </c>
      <c r="E1772" s="128" t="s">
        <v>32</v>
      </c>
      <c r="F1772" s="128" t="str">
        <f>'73511-11'!A$104</f>
        <v xml:space="preserve">./. Nr.3: Positiver Teil des Gewerbeertrags ausländischer Betriebsstätten </v>
      </c>
      <c r="G1772" s="130" t="s">
        <v>2741</v>
      </c>
      <c r="H1772" s="130" t="s">
        <v>2484</v>
      </c>
      <c r="I1772" s="130" t="s">
        <v>325</v>
      </c>
      <c r="J1772" s="134" t="str">
        <f>'73511-11'!L$104</f>
        <v>.</v>
      </c>
    </row>
    <row r="1773" spans="1:10" x14ac:dyDescent="0.3">
      <c r="A1773" s="128">
        <v>73511</v>
      </c>
      <c r="B1773" s="128" t="s">
        <v>58</v>
      </c>
      <c r="C1773" s="128" t="s">
        <v>2595</v>
      </c>
      <c r="D1773" s="128">
        <v>2019</v>
      </c>
      <c r="E1773" s="128" t="s">
        <v>32</v>
      </c>
      <c r="F1773" s="128" t="str">
        <f>'73511-11'!A$104</f>
        <v xml:space="preserve">./. Nr.3: Positiver Teil des Gewerbeertrags ausländischer Betriebsstätten </v>
      </c>
      <c r="G1773" s="130" t="s">
        <v>2741</v>
      </c>
      <c r="H1773" s="130" t="s">
        <v>2484</v>
      </c>
      <c r="I1773" s="128" t="s">
        <v>52</v>
      </c>
      <c r="J1773" s="134" t="str">
        <f>'73511-11'!M$104</f>
        <v>.</v>
      </c>
    </row>
    <row r="1774" spans="1:10" x14ac:dyDescent="0.3">
      <c r="A1774" s="128">
        <v>73511</v>
      </c>
      <c r="B1774" s="128" t="s">
        <v>58</v>
      </c>
      <c r="C1774" s="128" t="s">
        <v>2595</v>
      </c>
      <c r="D1774" s="128">
        <v>2019</v>
      </c>
      <c r="E1774" s="128" t="s">
        <v>32</v>
      </c>
      <c r="F1774" s="128" t="str">
        <f>'73511-11'!A$104</f>
        <v xml:space="preserve">./. Nr.3: Positiver Teil des Gewerbeertrags ausländischer Betriebsstätten </v>
      </c>
      <c r="G1774" s="130" t="s">
        <v>2742</v>
      </c>
      <c r="H1774" s="130" t="s">
        <v>2484</v>
      </c>
      <c r="I1774" s="130" t="s">
        <v>325</v>
      </c>
      <c r="J1774" s="134">
        <f>'73511-11'!N$104</f>
        <v>14</v>
      </c>
    </row>
    <row r="1775" spans="1:10" x14ac:dyDescent="0.3">
      <c r="A1775" s="128">
        <v>73511</v>
      </c>
      <c r="B1775" s="128" t="s">
        <v>58</v>
      </c>
      <c r="C1775" s="128" t="s">
        <v>2595</v>
      </c>
      <c r="D1775" s="128">
        <v>2019</v>
      </c>
      <c r="E1775" s="128" t="s">
        <v>32</v>
      </c>
      <c r="F1775" s="128" t="str">
        <f>'73511-11'!A$104</f>
        <v xml:space="preserve">./. Nr.3: Positiver Teil des Gewerbeertrags ausländischer Betriebsstätten </v>
      </c>
      <c r="G1775" s="130" t="s">
        <v>2742</v>
      </c>
      <c r="H1775" s="130" t="s">
        <v>2484</v>
      </c>
      <c r="I1775" s="128" t="s">
        <v>52</v>
      </c>
      <c r="J1775" s="134">
        <f>'73511-11'!O$104</f>
        <v>767</v>
      </c>
    </row>
    <row r="1776" spans="1:10" x14ac:dyDescent="0.3">
      <c r="A1776" s="128">
        <v>73511</v>
      </c>
      <c r="B1776" s="128" t="s">
        <v>58</v>
      </c>
      <c r="C1776" s="128" t="s">
        <v>2595</v>
      </c>
      <c r="D1776" s="128">
        <v>2019</v>
      </c>
      <c r="E1776" s="128" t="s">
        <v>32</v>
      </c>
      <c r="F1776" s="128" t="str">
        <f>'73511-11'!A$104</f>
        <v xml:space="preserve">./. Nr.3: Positiver Teil des Gewerbeertrags ausländischer Betriebsstätten </v>
      </c>
      <c r="G1776" s="130" t="s">
        <v>2743</v>
      </c>
      <c r="H1776" s="130" t="s">
        <v>2484</v>
      </c>
      <c r="I1776" s="130" t="s">
        <v>325</v>
      </c>
      <c r="J1776" s="134" t="str">
        <f>'73511-11'!P$104</f>
        <v>.</v>
      </c>
    </row>
    <row r="1777" spans="1:10" x14ac:dyDescent="0.3">
      <c r="A1777" s="128">
        <v>73511</v>
      </c>
      <c r="B1777" s="128" t="s">
        <v>58</v>
      </c>
      <c r="C1777" s="128" t="s">
        <v>2595</v>
      </c>
      <c r="D1777" s="128">
        <v>2019</v>
      </c>
      <c r="E1777" s="128" t="s">
        <v>32</v>
      </c>
      <c r="F1777" s="128" t="str">
        <f>'73511-11'!A$104</f>
        <v xml:space="preserve">./. Nr.3: Positiver Teil des Gewerbeertrags ausländischer Betriebsstätten </v>
      </c>
      <c r="G1777" s="130" t="s">
        <v>2743</v>
      </c>
      <c r="H1777" s="130" t="s">
        <v>2484</v>
      </c>
      <c r="I1777" s="128" t="s">
        <v>52</v>
      </c>
      <c r="J1777" s="134" t="str">
        <f>'73511-11'!Q$104</f>
        <v>.</v>
      </c>
    </row>
    <row r="1778" spans="1:10" x14ac:dyDescent="0.3">
      <c r="A1778" s="128">
        <v>73511</v>
      </c>
      <c r="B1778" s="128" t="s">
        <v>58</v>
      </c>
      <c r="C1778" s="128" t="s">
        <v>2595</v>
      </c>
      <c r="D1778" s="128">
        <v>2019</v>
      </c>
      <c r="E1778" s="128" t="s">
        <v>32</v>
      </c>
      <c r="F1778" s="128" t="str">
        <f>'73511-11'!A$104</f>
        <v xml:space="preserve">./. Nr.3: Positiver Teil des Gewerbeertrags ausländischer Betriebsstätten </v>
      </c>
      <c r="G1778" s="130" t="s">
        <v>2744</v>
      </c>
      <c r="H1778" s="130" t="s">
        <v>2484</v>
      </c>
      <c r="I1778" s="130" t="s">
        <v>325</v>
      </c>
      <c r="J1778" s="134">
        <f>'73511-11'!R$104</f>
        <v>133</v>
      </c>
    </row>
    <row r="1779" spans="1:10" x14ac:dyDescent="0.3">
      <c r="A1779" s="128">
        <v>73511</v>
      </c>
      <c r="B1779" s="128" t="s">
        <v>58</v>
      </c>
      <c r="C1779" s="128" t="s">
        <v>2595</v>
      </c>
      <c r="D1779" s="128">
        <v>2019</v>
      </c>
      <c r="E1779" s="128" t="s">
        <v>32</v>
      </c>
      <c r="F1779" s="128" t="str">
        <f>'73511-11'!A$104</f>
        <v xml:space="preserve">./. Nr.3: Positiver Teil des Gewerbeertrags ausländischer Betriebsstätten </v>
      </c>
      <c r="G1779" s="130" t="s">
        <v>2744</v>
      </c>
      <c r="H1779" s="130" t="s">
        <v>2484</v>
      </c>
      <c r="I1779" s="128" t="s">
        <v>52</v>
      </c>
      <c r="J1779" s="134">
        <f>'73511-11'!S$104</f>
        <v>85917</v>
      </c>
    </row>
    <row r="1780" spans="1:10" x14ac:dyDescent="0.3">
      <c r="A1780" s="128">
        <v>73511</v>
      </c>
      <c r="B1780" s="128" t="s">
        <v>58</v>
      </c>
      <c r="C1780" s="128" t="s">
        <v>2595</v>
      </c>
      <c r="D1780" s="128">
        <v>2019</v>
      </c>
      <c r="E1780" s="128" t="s">
        <v>32</v>
      </c>
      <c r="F1780" s="128" t="str">
        <f>'73511-11'!A$104</f>
        <v xml:space="preserve">./. Nr.3: Positiver Teil des Gewerbeertrags ausländischer Betriebsstätten </v>
      </c>
      <c r="G1780" s="130" t="s">
        <v>2745</v>
      </c>
      <c r="H1780" s="130" t="s">
        <v>2484</v>
      </c>
      <c r="I1780" s="130" t="s">
        <v>325</v>
      </c>
      <c r="J1780" s="134" t="str">
        <f>'73511-11'!T$104</f>
        <v>.</v>
      </c>
    </row>
    <row r="1781" spans="1:10" x14ac:dyDescent="0.3">
      <c r="A1781" s="128">
        <v>73511</v>
      </c>
      <c r="B1781" s="128" t="s">
        <v>58</v>
      </c>
      <c r="C1781" s="128" t="s">
        <v>2595</v>
      </c>
      <c r="D1781" s="128">
        <v>2019</v>
      </c>
      <c r="E1781" s="128" t="s">
        <v>32</v>
      </c>
      <c r="F1781" s="128" t="str">
        <f>'73511-11'!A$104</f>
        <v xml:space="preserve">./. Nr.3: Positiver Teil des Gewerbeertrags ausländischer Betriebsstätten </v>
      </c>
      <c r="G1781" s="130" t="s">
        <v>2745</v>
      </c>
      <c r="H1781" s="130" t="s">
        <v>2484</v>
      </c>
      <c r="I1781" s="128" t="s">
        <v>52</v>
      </c>
      <c r="J1781" s="134" t="str">
        <f>'73511-11'!U$104</f>
        <v>.</v>
      </c>
    </row>
    <row r="1782" spans="1:10" x14ac:dyDescent="0.3">
      <c r="A1782" s="128">
        <v>73511</v>
      </c>
      <c r="B1782" s="128" t="s">
        <v>58</v>
      </c>
      <c r="C1782" s="128" t="s">
        <v>2595</v>
      </c>
      <c r="D1782" s="128">
        <v>2019</v>
      </c>
      <c r="E1782" s="128" t="s">
        <v>32</v>
      </c>
      <c r="F1782" s="128" t="str">
        <f>'73511-11'!A$105</f>
        <v xml:space="preserve">./. Nr.5: Abziehbare Zuwendungen </v>
      </c>
      <c r="G1782" s="130" t="s">
        <v>2734</v>
      </c>
      <c r="H1782" s="130" t="s">
        <v>2484</v>
      </c>
      <c r="I1782" s="130" t="s">
        <v>325</v>
      </c>
      <c r="J1782" s="134">
        <f>'73511-11'!B$105</f>
        <v>381279</v>
      </c>
    </row>
    <row r="1783" spans="1:10" x14ac:dyDescent="0.3">
      <c r="A1783" s="128">
        <v>73511</v>
      </c>
      <c r="B1783" s="128" t="s">
        <v>58</v>
      </c>
      <c r="C1783" s="128" t="s">
        <v>2595</v>
      </c>
      <c r="D1783" s="128">
        <v>2019</v>
      </c>
      <c r="E1783" s="128" t="s">
        <v>32</v>
      </c>
      <c r="F1783" s="128" t="str">
        <f>'73511-11'!A$105</f>
        <v xml:space="preserve">./. Nr.5: Abziehbare Zuwendungen </v>
      </c>
      <c r="G1783" s="130" t="s">
        <v>2734</v>
      </c>
      <c r="H1783" s="130" t="s">
        <v>2484</v>
      </c>
      <c r="I1783" s="128" t="s">
        <v>52</v>
      </c>
      <c r="J1783" s="134">
        <f>'73511-11'!C$105</f>
        <v>970233</v>
      </c>
    </row>
    <row r="1784" spans="1:10" x14ac:dyDescent="0.3">
      <c r="A1784" s="128">
        <v>73511</v>
      </c>
      <c r="B1784" s="128" t="s">
        <v>58</v>
      </c>
      <c r="C1784" s="128" t="s">
        <v>2595</v>
      </c>
      <c r="D1784" s="128">
        <v>2019</v>
      </c>
      <c r="E1784" s="128" t="s">
        <v>32</v>
      </c>
      <c r="F1784" s="128" t="str">
        <f>'73511-11'!A$105</f>
        <v xml:space="preserve">./. Nr.5: Abziehbare Zuwendungen </v>
      </c>
      <c r="G1784" s="130" t="s">
        <v>2737</v>
      </c>
      <c r="H1784" s="130" t="s">
        <v>2484</v>
      </c>
      <c r="I1784" s="130" t="s">
        <v>325</v>
      </c>
      <c r="J1784" s="134">
        <f>'73511-11'!D$105</f>
        <v>109074</v>
      </c>
    </row>
    <row r="1785" spans="1:10" x14ac:dyDescent="0.3">
      <c r="A1785" s="128">
        <v>73511</v>
      </c>
      <c r="B1785" s="128" t="s">
        <v>58</v>
      </c>
      <c r="C1785" s="128" t="s">
        <v>2595</v>
      </c>
      <c r="D1785" s="128">
        <v>2019</v>
      </c>
      <c r="E1785" s="128" t="s">
        <v>32</v>
      </c>
      <c r="F1785" s="128" t="str">
        <f>'73511-11'!A$105</f>
        <v xml:space="preserve">./. Nr.5: Abziehbare Zuwendungen </v>
      </c>
      <c r="G1785" s="130" t="s">
        <v>2737</v>
      </c>
      <c r="H1785" s="130" t="s">
        <v>2484</v>
      </c>
      <c r="I1785" s="128" t="s">
        <v>52</v>
      </c>
      <c r="J1785" s="134">
        <f>'73511-11'!E$105</f>
        <v>163319</v>
      </c>
    </row>
    <row r="1786" spans="1:10" x14ac:dyDescent="0.3">
      <c r="A1786" s="128">
        <v>73511</v>
      </c>
      <c r="B1786" s="128" t="s">
        <v>58</v>
      </c>
      <c r="C1786" s="128" t="s">
        <v>2595</v>
      </c>
      <c r="D1786" s="128">
        <v>2019</v>
      </c>
      <c r="E1786" s="128" t="s">
        <v>32</v>
      </c>
      <c r="F1786" s="128" t="str">
        <f>'73511-11'!A$105</f>
        <v xml:space="preserve">./. Nr.5: Abziehbare Zuwendungen </v>
      </c>
      <c r="G1786" s="130" t="s">
        <v>2738</v>
      </c>
      <c r="H1786" s="130" t="s">
        <v>2484</v>
      </c>
      <c r="I1786" s="130" t="s">
        <v>325</v>
      </c>
      <c r="J1786" s="134">
        <f>'73511-11'!F$105</f>
        <v>56135</v>
      </c>
    </row>
    <row r="1787" spans="1:10" x14ac:dyDescent="0.3">
      <c r="A1787" s="128">
        <v>73511</v>
      </c>
      <c r="B1787" s="128" t="s">
        <v>58</v>
      </c>
      <c r="C1787" s="128" t="s">
        <v>2595</v>
      </c>
      <c r="D1787" s="128">
        <v>2019</v>
      </c>
      <c r="E1787" s="128" t="s">
        <v>32</v>
      </c>
      <c r="F1787" s="128" t="str">
        <f>'73511-11'!A$105</f>
        <v xml:space="preserve">./. Nr.5: Abziehbare Zuwendungen </v>
      </c>
      <c r="G1787" s="130" t="s">
        <v>2738</v>
      </c>
      <c r="H1787" s="130" t="s">
        <v>2484</v>
      </c>
      <c r="I1787" s="128" t="s">
        <v>52</v>
      </c>
      <c r="J1787" s="134">
        <f>'73511-11'!G$105</f>
        <v>110738</v>
      </c>
    </row>
    <row r="1788" spans="1:10" x14ac:dyDescent="0.3">
      <c r="A1788" s="128">
        <v>73511</v>
      </c>
      <c r="B1788" s="128" t="s">
        <v>58</v>
      </c>
      <c r="C1788" s="128" t="s">
        <v>2595</v>
      </c>
      <c r="D1788" s="128">
        <v>2019</v>
      </c>
      <c r="E1788" s="128" t="s">
        <v>32</v>
      </c>
      <c r="F1788" s="128" t="str">
        <f>'73511-11'!A$105</f>
        <v xml:space="preserve">./. Nr.5: Abziehbare Zuwendungen </v>
      </c>
      <c r="G1788" s="130" t="s">
        <v>2739</v>
      </c>
      <c r="H1788" s="130" t="s">
        <v>2484</v>
      </c>
      <c r="I1788" s="130" t="s">
        <v>325</v>
      </c>
      <c r="J1788" s="134">
        <f>'73511-11'!H$105</f>
        <v>31784</v>
      </c>
    </row>
    <row r="1789" spans="1:10" x14ac:dyDescent="0.3">
      <c r="A1789" s="128">
        <v>73511</v>
      </c>
      <c r="B1789" s="128" t="s">
        <v>58</v>
      </c>
      <c r="C1789" s="128" t="s">
        <v>2595</v>
      </c>
      <c r="D1789" s="128">
        <v>2019</v>
      </c>
      <c r="E1789" s="128" t="s">
        <v>32</v>
      </c>
      <c r="F1789" s="128" t="str">
        <f>'73511-11'!A$105</f>
        <v xml:space="preserve">./. Nr.5: Abziehbare Zuwendungen </v>
      </c>
      <c r="G1789" s="130" t="s">
        <v>2739</v>
      </c>
      <c r="H1789" s="130" t="s">
        <v>2484</v>
      </c>
      <c r="I1789" s="128" t="s">
        <v>52</v>
      </c>
      <c r="J1789" s="134">
        <f>'73511-11'!I$105</f>
        <v>42260</v>
      </c>
    </row>
    <row r="1790" spans="1:10" x14ac:dyDescent="0.3">
      <c r="A1790" s="128">
        <v>73511</v>
      </c>
      <c r="B1790" s="128" t="s">
        <v>58</v>
      </c>
      <c r="C1790" s="128" t="s">
        <v>2595</v>
      </c>
      <c r="D1790" s="128">
        <v>2019</v>
      </c>
      <c r="E1790" s="128" t="s">
        <v>32</v>
      </c>
      <c r="F1790" s="128" t="str">
        <f>'73511-11'!A$105</f>
        <v xml:space="preserve">./. Nr.5: Abziehbare Zuwendungen </v>
      </c>
      <c r="G1790" s="130" t="s">
        <v>2740</v>
      </c>
      <c r="H1790" s="130" t="s">
        <v>2484</v>
      </c>
      <c r="I1790" s="130" t="s">
        <v>325</v>
      </c>
      <c r="J1790" s="134">
        <f>'73511-11'!J$105</f>
        <v>21155</v>
      </c>
    </row>
    <row r="1791" spans="1:10" x14ac:dyDescent="0.3">
      <c r="A1791" s="128">
        <v>73511</v>
      </c>
      <c r="B1791" s="128" t="s">
        <v>58</v>
      </c>
      <c r="C1791" s="128" t="s">
        <v>2595</v>
      </c>
      <c r="D1791" s="128">
        <v>2019</v>
      </c>
      <c r="E1791" s="128" t="s">
        <v>32</v>
      </c>
      <c r="F1791" s="128" t="str">
        <f>'73511-11'!A$105</f>
        <v xml:space="preserve">./. Nr.5: Abziehbare Zuwendungen </v>
      </c>
      <c r="G1791" s="130" t="s">
        <v>2740</v>
      </c>
      <c r="H1791" s="130" t="s">
        <v>2484</v>
      </c>
      <c r="I1791" s="128" t="s">
        <v>52</v>
      </c>
      <c r="J1791" s="134">
        <f>'73511-11'!K$105</f>
        <v>10321</v>
      </c>
    </row>
    <row r="1792" spans="1:10" x14ac:dyDescent="0.3">
      <c r="A1792" s="128">
        <v>73511</v>
      </c>
      <c r="B1792" s="128" t="s">
        <v>58</v>
      </c>
      <c r="C1792" s="128" t="s">
        <v>2595</v>
      </c>
      <c r="D1792" s="128">
        <v>2019</v>
      </c>
      <c r="E1792" s="128" t="s">
        <v>32</v>
      </c>
      <c r="F1792" s="128" t="str">
        <f>'73511-11'!A$105</f>
        <v xml:space="preserve">./. Nr.5: Abziehbare Zuwendungen </v>
      </c>
      <c r="G1792" s="130" t="s">
        <v>2741</v>
      </c>
      <c r="H1792" s="130" t="s">
        <v>2484</v>
      </c>
      <c r="I1792" s="130" t="s">
        <v>325</v>
      </c>
      <c r="J1792" s="134">
        <f>'73511-11'!L$105</f>
        <v>272205</v>
      </c>
    </row>
    <row r="1793" spans="1:10" x14ac:dyDescent="0.3">
      <c r="A1793" s="128">
        <v>73511</v>
      </c>
      <c r="B1793" s="128" t="s">
        <v>58</v>
      </c>
      <c r="C1793" s="128" t="s">
        <v>2595</v>
      </c>
      <c r="D1793" s="128">
        <v>2019</v>
      </c>
      <c r="E1793" s="128" t="s">
        <v>32</v>
      </c>
      <c r="F1793" s="128" t="str">
        <f>'73511-11'!A$105</f>
        <v xml:space="preserve">./. Nr.5: Abziehbare Zuwendungen </v>
      </c>
      <c r="G1793" s="130" t="s">
        <v>2741</v>
      </c>
      <c r="H1793" s="130" t="s">
        <v>2484</v>
      </c>
      <c r="I1793" s="128" t="s">
        <v>52</v>
      </c>
      <c r="J1793" s="134">
        <f>'73511-11'!M$105</f>
        <v>806914</v>
      </c>
    </row>
    <row r="1794" spans="1:10" x14ac:dyDescent="0.3">
      <c r="A1794" s="128">
        <v>73511</v>
      </c>
      <c r="B1794" s="128" t="s">
        <v>58</v>
      </c>
      <c r="C1794" s="128" t="s">
        <v>2595</v>
      </c>
      <c r="D1794" s="128">
        <v>2019</v>
      </c>
      <c r="E1794" s="128" t="s">
        <v>32</v>
      </c>
      <c r="F1794" s="128" t="str">
        <f>'73511-11'!A$105</f>
        <v xml:space="preserve">./. Nr.5: Abziehbare Zuwendungen </v>
      </c>
      <c r="G1794" s="130" t="s">
        <v>2742</v>
      </c>
      <c r="H1794" s="130" t="s">
        <v>2484</v>
      </c>
      <c r="I1794" s="130" t="s">
        <v>325</v>
      </c>
      <c r="J1794" s="134">
        <f>'73511-11'!N$105</f>
        <v>28357</v>
      </c>
    </row>
    <row r="1795" spans="1:10" x14ac:dyDescent="0.3">
      <c r="A1795" s="128">
        <v>73511</v>
      </c>
      <c r="B1795" s="128" t="s">
        <v>58</v>
      </c>
      <c r="C1795" s="128" t="s">
        <v>2595</v>
      </c>
      <c r="D1795" s="128">
        <v>2019</v>
      </c>
      <c r="E1795" s="128" t="s">
        <v>32</v>
      </c>
      <c r="F1795" s="128" t="str">
        <f>'73511-11'!A$105</f>
        <v xml:space="preserve">./. Nr.5: Abziehbare Zuwendungen </v>
      </c>
      <c r="G1795" s="130" t="s">
        <v>2742</v>
      </c>
      <c r="H1795" s="130" t="s">
        <v>2484</v>
      </c>
      <c r="I1795" s="128" t="s">
        <v>52</v>
      </c>
      <c r="J1795" s="134">
        <f>'73511-11'!O$105</f>
        <v>22745</v>
      </c>
    </row>
    <row r="1796" spans="1:10" x14ac:dyDescent="0.3">
      <c r="A1796" s="128">
        <v>73511</v>
      </c>
      <c r="B1796" s="128" t="s">
        <v>58</v>
      </c>
      <c r="C1796" s="128" t="s">
        <v>2595</v>
      </c>
      <c r="D1796" s="128">
        <v>2019</v>
      </c>
      <c r="E1796" s="128" t="s">
        <v>32</v>
      </c>
      <c r="F1796" s="128" t="str">
        <f>'73511-11'!A$105</f>
        <v xml:space="preserve">./. Nr.5: Abziehbare Zuwendungen </v>
      </c>
      <c r="G1796" s="130" t="s">
        <v>2743</v>
      </c>
      <c r="H1796" s="130" t="s">
        <v>2484</v>
      </c>
      <c r="I1796" s="130" t="s">
        <v>325</v>
      </c>
      <c r="J1796" s="134">
        <f>'73511-11'!P$105</f>
        <v>106683</v>
      </c>
    </row>
    <row r="1797" spans="1:10" x14ac:dyDescent="0.3">
      <c r="A1797" s="128">
        <v>73511</v>
      </c>
      <c r="B1797" s="128" t="s">
        <v>58</v>
      </c>
      <c r="C1797" s="128" t="s">
        <v>2595</v>
      </c>
      <c r="D1797" s="128">
        <v>2019</v>
      </c>
      <c r="E1797" s="128" t="s">
        <v>32</v>
      </c>
      <c r="F1797" s="128" t="str">
        <f>'73511-11'!A$105</f>
        <v xml:space="preserve">./. Nr.5: Abziehbare Zuwendungen </v>
      </c>
      <c r="G1797" s="130" t="s">
        <v>2743</v>
      </c>
      <c r="H1797" s="130" t="s">
        <v>2484</v>
      </c>
      <c r="I1797" s="128" t="s">
        <v>52</v>
      </c>
      <c r="J1797" s="134">
        <f>'73511-11'!Q$105</f>
        <v>93007</v>
      </c>
    </row>
    <row r="1798" spans="1:10" x14ac:dyDescent="0.3">
      <c r="A1798" s="128">
        <v>73511</v>
      </c>
      <c r="B1798" s="128" t="s">
        <v>58</v>
      </c>
      <c r="C1798" s="128" t="s">
        <v>2595</v>
      </c>
      <c r="D1798" s="128">
        <v>2019</v>
      </c>
      <c r="E1798" s="128" t="s">
        <v>32</v>
      </c>
      <c r="F1798" s="128" t="str">
        <f>'73511-11'!A$105</f>
        <v xml:space="preserve">./. Nr.5: Abziehbare Zuwendungen </v>
      </c>
      <c r="G1798" s="130" t="s">
        <v>2744</v>
      </c>
      <c r="H1798" s="130" t="s">
        <v>2484</v>
      </c>
      <c r="I1798" s="130" t="s">
        <v>325</v>
      </c>
      <c r="J1798" s="134">
        <f>'73511-11'!R$105</f>
        <v>117198</v>
      </c>
    </row>
    <row r="1799" spans="1:10" x14ac:dyDescent="0.3">
      <c r="A1799" s="128">
        <v>73511</v>
      </c>
      <c r="B1799" s="128" t="s">
        <v>58</v>
      </c>
      <c r="C1799" s="128" t="s">
        <v>2595</v>
      </c>
      <c r="D1799" s="128">
        <v>2019</v>
      </c>
      <c r="E1799" s="128" t="s">
        <v>32</v>
      </c>
      <c r="F1799" s="128" t="str">
        <f>'73511-11'!A$105</f>
        <v xml:space="preserve">./. Nr.5: Abziehbare Zuwendungen </v>
      </c>
      <c r="G1799" s="130" t="s">
        <v>2744</v>
      </c>
      <c r="H1799" s="130" t="s">
        <v>2484</v>
      </c>
      <c r="I1799" s="128" t="s">
        <v>52</v>
      </c>
      <c r="J1799" s="134">
        <f>'73511-11'!S$105</f>
        <v>252589</v>
      </c>
    </row>
    <row r="1800" spans="1:10" x14ac:dyDescent="0.3">
      <c r="A1800" s="128">
        <v>73511</v>
      </c>
      <c r="B1800" s="128" t="s">
        <v>58</v>
      </c>
      <c r="C1800" s="128" t="s">
        <v>2595</v>
      </c>
      <c r="D1800" s="128">
        <v>2019</v>
      </c>
      <c r="E1800" s="128" t="s">
        <v>32</v>
      </c>
      <c r="F1800" s="128" t="str">
        <f>'73511-11'!A$105</f>
        <v xml:space="preserve">./. Nr.5: Abziehbare Zuwendungen </v>
      </c>
      <c r="G1800" s="130" t="s">
        <v>2745</v>
      </c>
      <c r="H1800" s="130" t="s">
        <v>2484</v>
      </c>
      <c r="I1800" s="130" t="s">
        <v>325</v>
      </c>
      <c r="J1800" s="134">
        <f>'73511-11'!T$105</f>
        <v>19967</v>
      </c>
    </row>
    <row r="1801" spans="1:10" x14ac:dyDescent="0.3">
      <c r="A1801" s="128">
        <v>73511</v>
      </c>
      <c r="B1801" s="128" t="s">
        <v>58</v>
      </c>
      <c r="C1801" s="128" t="s">
        <v>2595</v>
      </c>
      <c r="D1801" s="128">
        <v>2019</v>
      </c>
      <c r="E1801" s="128" t="s">
        <v>32</v>
      </c>
      <c r="F1801" s="128" t="str">
        <f>'73511-11'!A$105</f>
        <v xml:space="preserve">./. Nr.5: Abziehbare Zuwendungen </v>
      </c>
      <c r="G1801" s="130" t="s">
        <v>2745</v>
      </c>
      <c r="H1801" s="130" t="s">
        <v>2484</v>
      </c>
      <c r="I1801" s="128" t="s">
        <v>52</v>
      </c>
      <c r="J1801" s="134">
        <f>'73511-11'!U$105</f>
        <v>438573</v>
      </c>
    </row>
    <row r="1802" spans="1:10" x14ac:dyDescent="0.3">
      <c r="A1802" s="128">
        <v>73511</v>
      </c>
      <c r="B1802" s="128" t="s">
        <v>58</v>
      </c>
      <c r="C1802" s="128" t="s">
        <v>2595</v>
      </c>
      <c r="D1802" s="128">
        <v>2019</v>
      </c>
      <c r="E1802" s="128" t="s">
        <v>32</v>
      </c>
      <c r="F1802" s="128" t="str">
        <f>'73511-11'!A$106</f>
        <v xml:space="preserve">= Kürzungen zusammen </v>
      </c>
      <c r="G1802" s="130" t="s">
        <v>2734</v>
      </c>
      <c r="H1802" s="130" t="s">
        <v>2484</v>
      </c>
      <c r="I1802" s="130" t="s">
        <v>325</v>
      </c>
      <c r="J1802" s="134">
        <f>'73511-11'!B$106</f>
        <v>773659</v>
      </c>
    </row>
    <row r="1803" spans="1:10" x14ac:dyDescent="0.3">
      <c r="A1803" s="128">
        <v>73511</v>
      </c>
      <c r="B1803" s="128" t="s">
        <v>58</v>
      </c>
      <c r="C1803" s="128" t="s">
        <v>2595</v>
      </c>
      <c r="D1803" s="128">
        <v>2019</v>
      </c>
      <c r="E1803" s="128" t="s">
        <v>32</v>
      </c>
      <c r="F1803" s="128" t="str">
        <f>'73511-11'!A$106</f>
        <v xml:space="preserve">= Kürzungen zusammen </v>
      </c>
      <c r="G1803" s="130" t="s">
        <v>2734</v>
      </c>
      <c r="H1803" s="130" t="s">
        <v>2484</v>
      </c>
      <c r="I1803" s="128" t="s">
        <v>52</v>
      </c>
      <c r="J1803" s="134">
        <f>'73511-11'!C$106</f>
        <v>62023156</v>
      </c>
    </row>
    <row r="1804" spans="1:10" x14ac:dyDescent="0.3">
      <c r="A1804" s="128">
        <v>73511</v>
      </c>
      <c r="B1804" s="128" t="s">
        <v>58</v>
      </c>
      <c r="C1804" s="128" t="s">
        <v>2595</v>
      </c>
      <c r="D1804" s="128">
        <v>2019</v>
      </c>
      <c r="E1804" s="128" t="s">
        <v>32</v>
      </c>
      <c r="F1804" s="128" t="str">
        <f>'73511-11'!A$106</f>
        <v xml:space="preserve">= Kürzungen zusammen </v>
      </c>
      <c r="G1804" s="130" t="s">
        <v>2737</v>
      </c>
      <c r="H1804" s="130" t="s">
        <v>2484</v>
      </c>
      <c r="I1804" s="130" t="s">
        <v>325</v>
      </c>
      <c r="J1804" s="134">
        <f>'73511-11'!D$106</f>
        <v>375770</v>
      </c>
    </row>
    <row r="1805" spans="1:10" x14ac:dyDescent="0.3">
      <c r="A1805" s="128">
        <v>73511</v>
      </c>
      <c r="B1805" s="128" t="s">
        <v>58</v>
      </c>
      <c r="C1805" s="128" t="s">
        <v>2595</v>
      </c>
      <c r="D1805" s="128">
        <v>2019</v>
      </c>
      <c r="E1805" s="128" t="s">
        <v>32</v>
      </c>
      <c r="F1805" s="128" t="str">
        <f>'73511-11'!A$106</f>
        <v xml:space="preserve">= Kürzungen zusammen </v>
      </c>
      <c r="G1805" s="130" t="s">
        <v>2737</v>
      </c>
      <c r="H1805" s="130" t="s">
        <v>2484</v>
      </c>
      <c r="I1805" s="128" t="s">
        <v>52</v>
      </c>
      <c r="J1805" s="134">
        <f>'73511-11'!E$106</f>
        <v>41743159</v>
      </c>
    </row>
    <row r="1806" spans="1:10" x14ac:dyDescent="0.3">
      <c r="A1806" s="128">
        <v>73511</v>
      </c>
      <c r="B1806" s="128" t="s">
        <v>58</v>
      </c>
      <c r="C1806" s="128" t="s">
        <v>2595</v>
      </c>
      <c r="D1806" s="128">
        <v>2019</v>
      </c>
      <c r="E1806" s="128" t="s">
        <v>32</v>
      </c>
      <c r="F1806" s="128" t="str">
        <f>'73511-11'!A$106</f>
        <v xml:space="preserve">= Kürzungen zusammen </v>
      </c>
      <c r="G1806" s="130" t="s">
        <v>2738</v>
      </c>
      <c r="H1806" s="130" t="s">
        <v>2484</v>
      </c>
      <c r="I1806" s="130" t="s">
        <v>325</v>
      </c>
      <c r="J1806" s="134">
        <f>'73511-11'!F$106</f>
        <v>236226</v>
      </c>
    </row>
    <row r="1807" spans="1:10" x14ac:dyDescent="0.3">
      <c r="A1807" s="128">
        <v>73511</v>
      </c>
      <c r="B1807" s="128" t="s">
        <v>58</v>
      </c>
      <c r="C1807" s="128" t="s">
        <v>2595</v>
      </c>
      <c r="D1807" s="128">
        <v>2019</v>
      </c>
      <c r="E1807" s="128" t="s">
        <v>32</v>
      </c>
      <c r="F1807" s="128" t="str">
        <f>'73511-11'!A$106</f>
        <v xml:space="preserve">= Kürzungen zusammen </v>
      </c>
      <c r="G1807" s="130" t="s">
        <v>2738</v>
      </c>
      <c r="H1807" s="130" t="s">
        <v>2484</v>
      </c>
      <c r="I1807" s="128" t="s">
        <v>52</v>
      </c>
      <c r="J1807" s="134">
        <f>'73511-11'!G$106</f>
        <v>26490023</v>
      </c>
    </row>
    <row r="1808" spans="1:10" x14ac:dyDescent="0.3">
      <c r="A1808" s="128">
        <v>73511</v>
      </c>
      <c r="B1808" s="128" t="s">
        <v>58</v>
      </c>
      <c r="C1808" s="128" t="s">
        <v>2595</v>
      </c>
      <c r="D1808" s="128">
        <v>2019</v>
      </c>
      <c r="E1808" s="128" t="s">
        <v>32</v>
      </c>
      <c r="F1808" s="128" t="str">
        <f>'73511-11'!A$106</f>
        <v xml:space="preserve">= Kürzungen zusammen </v>
      </c>
      <c r="G1808" s="130" t="s">
        <v>2739</v>
      </c>
      <c r="H1808" s="130" t="s">
        <v>2484</v>
      </c>
      <c r="I1808" s="130" t="s">
        <v>325</v>
      </c>
      <c r="J1808" s="134">
        <f>'73511-11'!H$106</f>
        <v>89314</v>
      </c>
    </row>
    <row r="1809" spans="1:10" x14ac:dyDescent="0.3">
      <c r="A1809" s="128">
        <v>73511</v>
      </c>
      <c r="B1809" s="128" t="s">
        <v>58</v>
      </c>
      <c r="C1809" s="128" t="s">
        <v>2595</v>
      </c>
      <c r="D1809" s="128">
        <v>2019</v>
      </c>
      <c r="E1809" s="128" t="s">
        <v>32</v>
      </c>
      <c r="F1809" s="128" t="str">
        <f>'73511-11'!A$106</f>
        <v xml:space="preserve">= Kürzungen zusammen </v>
      </c>
      <c r="G1809" s="130" t="s">
        <v>2739</v>
      </c>
      <c r="H1809" s="130" t="s">
        <v>2484</v>
      </c>
      <c r="I1809" s="128" t="s">
        <v>52</v>
      </c>
      <c r="J1809" s="134">
        <f>'73511-11'!I$106</f>
        <v>13191803</v>
      </c>
    </row>
    <row r="1810" spans="1:10" x14ac:dyDescent="0.3">
      <c r="A1810" s="128">
        <v>73511</v>
      </c>
      <c r="B1810" s="128" t="s">
        <v>58</v>
      </c>
      <c r="C1810" s="128" t="s">
        <v>2595</v>
      </c>
      <c r="D1810" s="128">
        <v>2019</v>
      </c>
      <c r="E1810" s="128" t="s">
        <v>32</v>
      </c>
      <c r="F1810" s="128" t="str">
        <f>'73511-11'!A$106</f>
        <v xml:space="preserve">= Kürzungen zusammen </v>
      </c>
      <c r="G1810" s="130" t="s">
        <v>2740</v>
      </c>
      <c r="H1810" s="130" t="s">
        <v>2484</v>
      </c>
      <c r="I1810" s="130" t="s">
        <v>325</v>
      </c>
      <c r="J1810" s="134">
        <f>'73511-11'!J$106</f>
        <v>50230</v>
      </c>
    </row>
    <row r="1811" spans="1:10" x14ac:dyDescent="0.3">
      <c r="A1811" s="128">
        <v>73511</v>
      </c>
      <c r="B1811" s="128" t="s">
        <v>58</v>
      </c>
      <c r="C1811" s="128" t="s">
        <v>2595</v>
      </c>
      <c r="D1811" s="128">
        <v>2019</v>
      </c>
      <c r="E1811" s="128" t="s">
        <v>32</v>
      </c>
      <c r="F1811" s="128" t="str">
        <f>'73511-11'!A$106</f>
        <v xml:space="preserve">= Kürzungen zusammen </v>
      </c>
      <c r="G1811" s="130" t="s">
        <v>2740</v>
      </c>
      <c r="H1811" s="130" t="s">
        <v>2484</v>
      </c>
      <c r="I1811" s="128" t="s">
        <v>52</v>
      </c>
      <c r="J1811" s="134">
        <f>'73511-11'!K$106</f>
        <v>2061333</v>
      </c>
    </row>
    <row r="1812" spans="1:10" x14ac:dyDescent="0.3">
      <c r="A1812" s="128">
        <v>73511</v>
      </c>
      <c r="B1812" s="128" t="s">
        <v>58</v>
      </c>
      <c r="C1812" s="128" t="s">
        <v>2595</v>
      </c>
      <c r="D1812" s="128">
        <v>2019</v>
      </c>
      <c r="E1812" s="128" t="s">
        <v>32</v>
      </c>
      <c r="F1812" s="128" t="str">
        <f>'73511-11'!A$106</f>
        <v xml:space="preserve">= Kürzungen zusammen </v>
      </c>
      <c r="G1812" s="130" t="s">
        <v>2741</v>
      </c>
      <c r="H1812" s="130" t="s">
        <v>2484</v>
      </c>
      <c r="I1812" s="130" t="s">
        <v>325</v>
      </c>
      <c r="J1812" s="134">
        <f>'73511-11'!L$106</f>
        <v>397889</v>
      </c>
    </row>
    <row r="1813" spans="1:10" x14ac:dyDescent="0.3">
      <c r="A1813" s="128">
        <v>73511</v>
      </c>
      <c r="B1813" s="128" t="s">
        <v>58</v>
      </c>
      <c r="C1813" s="128" t="s">
        <v>2595</v>
      </c>
      <c r="D1813" s="128">
        <v>2019</v>
      </c>
      <c r="E1813" s="128" t="s">
        <v>32</v>
      </c>
      <c r="F1813" s="128" t="str">
        <f>'73511-11'!A$106</f>
        <v xml:space="preserve">= Kürzungen zusammen </v>
      </c>
      <c r="G1813" s="130" t="s">
        <v>2741</v>
      </c>
      <c r="H1813" s="130" t="s">
        <v>2484</v>
      </c>
      <c r="I1813" s="128" t="s">
        <v>52</v>
      </c>
      <c r="J1813" s="134">
        <f>'73511-11'!M$106</f>
        <v>20279997</v>
      </c>
    </row>
    <row r="1814" spans="1:10" x14ac:dyDescent="0.3">
      <c r="A1814" s="128">
        <v>73511</v>
      </c>
      <c r="B1814" s="128" t="s">
        <v>58</v>
      </c>
      <c r="C1814" s="128" t="s">
        <v>2595</v>
      </c>
      <c r="D1814" s="128">
        <v>2019</v>
      </c>
      <c r="E1814" s="128" t="s">
        <v>32</v>
      </c>
      <c r="F1814" s="128" t="str">
        <f>'73511-11'!A$106</f>
        <v xml:space="preserve">= Kürzungen zusammen </v>
      </c>
      <c r="G1814" s="130" t="s">
        <v>2742</v>
      </c>
      <c r="H1814" s="130" t="s">
        <v>2484</v>
      </c>
      <c r="I1814" s="130" t="s">
        <v>325</v>
      </c>
      <c r="J1814" s="134">
        <f>'73511-11'!N$106</f>
        <v>37546</v>
      </c>
    </row>
    <row r="1815" spans="1:10" x14ac:dyDescent="0.3">
      <c r="A1815" s="128">
        <v>73511</v>
      </c>
      <c r="B1815" s="128" t="s">
        <v>58</v>
      </c>
      <c r="C1815" s="128" t="s">
        <v>2595</v>
      </c>
      <c r="D1815" s="128">
        <v>2019</v>
      </c>
      <c r="E1815" s="128" t="s">
        <v>32</v>
      </c>
      <c r="F1815" s="128" t="str">
        <f>'73511-11'!A$106</f>
        <v xml:space="preserve">= Kürzungen zusammen </v>
      </c>
      <c r="G1815" s="130" t="s">
        <v>2742</v>
      </c>
      <c r="H1815" s="130" t="s">
        <v>2484</v>
      </c>
      <c r="I1815" s="128" t="s">
        <v>52</v>
      </c>
      <c r="J1815" s="134">
        <f>'73511-11'!O$106</f>
        <v>664508</v>
      </c>
    </row>
    <row r="1816" spans="1:10" x14ac:dyDescent="0.3">
      <c r="A1816" s="128">
        <v>73511</v>
      </c>
      <c r="B1816" s="128" t="s">
        <v>58</v>
      </c>
      <c r="C1816" s="128" t="s">
        <v>2595</v>
      </c>
      <c r="D1816" s="128">
        <v>2019</v>
      </c>
      <c r="E1816" s="128" t="s">
        <v>32</v>
      </c>
      <c r="F1816" s="128" t="str">
        <f>'73511-11'!A$106</f>
        <v xml:space="preserve">= Kürzungen zusammen </v>
      </c>
      <c r="G1816" s="130" t="s">
        <v>2743</v>
      </c>
      <c r="H1816" s="130" t="s">
        <v>2484</v>
      </c>
      <c r="I1816" s="130" t="s">
        <v>325</v>
      </c>
      <c r="J1816" s="134">
        <f>'73511-11'!P$106</f>
        <v>169646</v>
      </c>
    </row>
    <row r="1817" spans="1:10" x14ac:dyDescent="0.3">
      <c r="A1817" s="128">
        <v>73511</v>
      </c>
      <c r="B1817" s="128" t="s">
        <v>58</v>
      </c>
      <c r="C1817" s="128" t="s">
        <v>2595</v>
      </c>
      <c r="D1817" s="128">
        <v>2019</v>
      </c>
      <c r="E1817" s="128" t="s">
        <v>32</v>
      </c>
      <c r="F1817" s="128" t="str">
        <f>'73511-11'!A$106</f>
        <v xml:space="preserve">= Kürzungen zusammen </v>
      </c>
      <c r="G1817" s="130" t="s">
        <v>2743</v>
      </c>
      <c r="H1817" s="130" t="s">
        <v>2484</v>
      </c>
      <c r="I1817" s="128" t="s">
        <v>52</v>
      </c>
      <c r="J1817" s="134">
        <f>'73511-11'!Q$106</f>
        <v>2700158</v>
      </c>
    </row>
    <row r="1818" spans="1:10" x14ac:dyDescent="0.3">
      <c r="A1818" s="128">
        <v>73511</v>
      </c>
      <c r="B1818" s="128" t="s">
        <v>58</v>
      </c>
      <c r="C1818" s="128" t="s">
        <v>2595</v>
      </c>
      <c r="D1818" s="128">
        <v>2019</v>
      </c>
      <c r="E1818" s="128" t="s">
        <v>32</v>
      </c>
      <c r="F1818" s="128" t="str">
        <f>'73511-11'!A$106</f>
        <v xml:space="preserve">= Kürzungen zusammen </v>
      </c>
      <c r="G1818" s="130" t="s">
        <v>2744</v>
      </c>
      <c r="H1818" s="130" t="s">
        <v>2484</v>
      </c>
      <c r="I1818" s="130" t="s">
        <v>325</v>
      </c>
      <c r="J1818" s="134">
        <f>'73511-11'!R$106</f>
        <v>165799</v>
      </c>
    </row>
    <row r="1819" spans="1:10" x14ac:dyDescent="0.3">
      <c r="A1819" s="128">
        <v>73511</v>
      </c>
      <c r="B1819" s="128" t="s">
        <v>58</v>
      </c>
      <c r="C1819" s="128" t="s">
        <v>2595</v>
      </c>
      <c r="D1819" s="128">
        <v>2019</v>
      </c>
      <c r="E1819" s="128" t="s">
        <v>32</v>
      </c>
      <c r="F1819" s="128" t="str">
        <f>'73511-11'!A$106</f>
        <v xml:space="preserve">= Kürzungen zusammen </v>
      </c>
      <c r="G1819" s="130" t="s">
        <v>2744</v>
      </c>
      <c r="H1819" s="130" t="s">
        <v>2484</v>
      </c>
      <c r="I1819" s="128" t="s">
        <v>52</v>
      </c>
      <c r="J1819" s="134">
        <f>'73511-11'!S$106</f>
        <v>7118398</v>
      </c>
    </row>
    <row r="1820" spans="1:10" x14ac:dyDescent="0.3">
      <c r="A1820" s="128">
        <v>73511</v>
      </c>
      <c r="B1820" s="128" t="s">
        <v>58</v>
      </c>
      <c r="C1820" s="128" t="s">
        <v>2595</v>
      </c>
      <c r="D1820" s="128">
        <v>2019</v>
      </c>
      <c r="E1820" s="128" t="s">
        <v>32</v>
      </c>
      <c r="F1820" s="128" t="str">
        <f>'73511-11'!A$106</f>
        <v xml:space="preserve">= Kürzungen zusammen </v>
      </c>
      <c r="G1820" s="130" t="s">
        <v>2745</v>
      </c>
      <c r="H1820" s="130" t="s">
        <v>2484</v>
      </c>
      <c r="I1820" s="130" t="s">
        <v>325</v>
      </c>
      <c r="J1820" s="134">
        <f>'73511-11'!T$106</f>
        <v>24898</v>
      </c>
    </row>
    <row r="1821" spans="1:10" x14ac:dyDescent="0.3">
      <c r="A1821" s="128">
        <v>73511</v>
      </c>
      <c r="B1821" s="128" t="s">
        <v>58</v>
      </c>
      <c r="C1821" s="128" t="s">
        <v>2595</v>
      </c>
      <c r="D1821" s="128">
        <v>2019</v>
      </c>
      <c r="E1821" s="128" t="s">
        <v>32</v>
      </c>
      <c r="F1821" s="128" t="str">
        <f>'73511-11'!A$106</f>
        <v xml:space="preserve">= Kürzungen zusammen </v>
      </c>
      <c r="G1821" s="130" t="s">
        <v>2745</v>
      </c>
      <c r="H1821" s="130" t="s">
        <v>2484</v>
      </c>
      <c r="I1821" s="128" t="s">
        <v>52</v>
      </c>
      <c r="J1821" s="134">
        <f>'73511-11'!U$106</f>
        <v>9796934</v>
      </c>
    </row>
    <row r="1822" spans="1:10" x14ac:dyDescent="0.3">
      <c r="A1822" s="128">
        <v>73511</v>
      </c>
      <c r="B1822" s="128" t="s">
        <v>58</v>
      </c>
      <c r="C1822" s="128" t="s">
        <v>2595</v>
      </c>
      <c r="D1822" s="128">
        <v>2019</v>
      </c>
      <c r="E1822" s="128" t="s">
        <v>32</v>
      </c>
      <c r="F1822" s="128" t="str">
        <f>'73511-11'!A$107</f>
        <v xml:space="preserve">= Summe Gewinn, Hinzurechnungen, Kürzungen </v>
      </c>
      <c r="G1822" s="130" t="s">
        <v>2734</v>
      </c>
      <c r="H1822" s="130" t="s">
        <v>2484</v>
      </c>
      <c r="I1822" s="130" t="s">
        <v>325</v>
      </c>
      <c r="J1822" s="134">
        <f>'73511-11'!B$107</f>
        <v>3863283</v>
      </c>
    </row>
    <row r="1823" spans="1:10" x14ac:dyDescent="0.3">
      <c r="A1823" s="128">
        <v>73511</v>
      </c>
      <c r="B1823" s="128" t="s">
        <v>58</v>
      </c>
      <c r="C1823" s="128" t="s">
        <v>2595</v>
      </c>
      <c r="D1823" s="128">
        <v>2019</v>
      </c>
      <c r="E1823" s="128" t="s">
        <v>32</v>
      </c>
      <c r="F1823" s="128" t="str">
        <f>'73511-11'!A$107</f>
        <v xml:space="preserve">= Summe Gewinn, Hinzurechnungen, Kürzungen </v>
      </c>
      <c r="G1823" s="130" t="s">
        <v>2734</v>
      </c>
      <c r="H1823" s="130" t="s">
        <v>2484</v>
      </c>
      <c r="I1823" s="128" t="s">
        <v>52</v>
      </c>
      <c r="J1823" s="134">
        <f>'73511-11'!C$107</f>
        <v>267357977</v>
      </c>
    </row>
    <row r="1824" spans="1:10" x14ac:dyDescent="0.3">
      <c r="A1824" s="128">
        <v>73511</v>
      </c>
      <c r="B1824" s="128" t="s">
        <v>58</v>
      </c>
      <c r="C1824" s="128" t="s">
        <v>2595</v>
      </c>
      <c r="D1824" s="128">
        <v>2019</v>
      </c>
      <c r="E1824" s="128" t="s">
        <v>32</v>
      </c>
      <c r="F1824" s="128" t="str">
        <f>'73511-11'!A$107</f>
        <v xml:space="preserve">= Summe Gewinn, Hinzurechnungen, Kürzungen </v>
      </c>
      <c r="G1824" s="130" t="s">
        <v>2737</v>
      </c>
      <c r="H1824" s="130" t="s">
        <v>2484</v>
      </c>
      <c r="I1824" s="130" t="s">
        <v>325</v>
      </c>
      <c r="J1824" s="134">
        <f>'73511-11'!D$107</f>
        <v>2272526</v>
      </c>
    </row>
    <row r="1825" spans="1:10" x14ac:dyDescent="0.3">
      <c r="A1825" s="128">
        <v>73511</v>
      </c>
      <c r="B1825" s="128" t="s">
        <v>58</v>
      </c>
      <c r="C1825" s="128" t="s">
        <v>2595</v>
      </c>
      <c r="D1825" s="128">
        <v>2019</v>
      </c>
      <c r="E1825" s="128" t="s">
        <v>32</v>
      </c>
      <c r="F1825" s="128" t="str">
        <f>'73511-11'!A$107</f>
        <v xml:space="preserve">= Summe Gewinn, Hinzurechnungen, Kürzungen </v>
      </c>
      <c r="G1825" s="130" t="s">
        <v>2737</v>
      </c>
      <c r="H1825" s="130" t="s">
        <v>2484</v>
      </c>
      <c r="I1825" s="128" t="s">
        <v>52</v>
      </c>
      <c r="J1825" s="134">
        <f>'73511-11'!E$107</f>
        <v>-42520361</v>
      </c>
    </row>
    <row r="1826" spans="1:10" x14ac:dyDescent="0.3">
      <c r="A1826" s="128">
        <v>73511</v>
      </c>
      <c r="B1826" s="128" t="s">
        <v>58</v>
      </c>
      <c r="C1826" s="128" t="s">
        <v>2595</v>
      </c>
      <c r="D1826" s="128">
        <v>2019</v>
      </c>
      <c r="E1826" s="128" t="s">
        <v>32</v>
      </c>
      <c r="F1826" s="128" t="str">
        <f>'73511-11'!A$107</f>
        <v xml:space="preserve">= Summe Gewinn, Hinzurechnungen, Kürzungen </v>
      </c>
      <c r="G1826" s="130" t="s">
        <v>2738</v>
      </c>
      <c r="H1826" s="130" t="s">
        <v>2484</v>
      </c>
      <c r="I1826" s="130" t="s">
        <v>325</v>
      </c>
      <c r="J1826" s="134">
        <f>'73511-11'!F$107</f>
        <v>1035572</v>
      </c>
    </row>
    <row r="1827" spans="1:10" x14ac:dyDescent="0.3">
      <c r="A1827" s="128">
        <v>73511</v>
      </c>
      <c r="B1827" s="128" t="s">
        <v>58</v>
      </c>
      <c r="C1827" s="128" t="s">
        <v>2595</v>
      </c>
      <c r="D1827" s="128">
        <v>2019</v>
      </c>
      <c r="E1827" s="128" t="s">
        <v>32</v>
      </c>
      <c r="F1827" s="128" t="str">
        <f>'73511-11'!A$107</f>
        <v xml:space="preserve">= Summe Gewinn, Hinzurechnungen, Kürzungen </v>
      </c>
      <c r="G1827" s="130" t="s">
        <v>2738</v>
      </c>
      <c r="H1827" s="130" t="s">
        <v>2484</v>
      </c>
      <c r="I1827" s="128" t="s">
        <v>52</v>
      </c>
      <c r="J1827" s="134">
        <f>'73511-11'!G$107</f>
        <v>-60654089</v>
      </c>
    </row>
    <row r="1828" spans="1:10" x14ac:dyDescent="0.3">
      <c r="A1828" s="128">
        <v>73511</v>
      </c>
      <c r="B1828" s="128" t="s">
        <v>58</v>
      </c>
      <c r="C1828" s="128" t="s">
        <v>2595</v>
      </c>
      <c r="D1828" s="128">
        <v>2019</v>
      </c>
      <c r="E1828" s="128" t="s">
        <v>32</v>
      </c>
      <c r="F1828" s="128" t="str">
        <f>'73511-11'!A$107</f>
        <v xml:space="preserve">= Summe Gewinn, Hinzurechnungen, Kürzungen </v>
      </c>
      <c r="G1828" s="130" t="s">
        <v>2739</v>
      </c>
      <c r="H1828" s="130" t="s">
        <v>2484</v>
      </c>
      <c r="I1828" s="130" t="s">
        <v>325</v>
      </c>
      <c r="J1828" s="134">
        <f>'73511-11'!H$107</f>
        <v>367959</v>
      </c>
    </row>
    <row r="1829" spans="1:10" x14ac:dyDescent="0.3">
      <c r="A1829" s="128">
        <v>73511</v>
      </c>
      <c r="B1829" s="128" t="s">
        <v>58</v>
      </c>
      <c r="C1829" s="128" t="s">
        <v>2595</v>
      </c>
      <c r="D1829" s="128">
        <v>2019</v>
      </c>
      <c r="E1829" s="128" t="s">
        <v>32</v>
      </c>
      <c r="F1829" s="128" t="str">
        <f>'73511-11'!A$107</f>
        <v xml:space="preserve">= Summe Gewinn, Hinzurechnungen, Kürzungen </v>
      </c>
      <c r="G1829" s="130" t="s">
        <v>2739</v>
      </c>
      <c r="H1829" s="130" t="s">
        <v>2484</v>
      </c>
      <c r="I1829" s="128" t="s">
        <v>52</v>
      </c>
      <c r="J1829" s="134">
        <f>'73511-11'!I$107</f>
        <v>8493491</v>
      </c>
    </row>
    <row r="1830" spans="1:10" x14ac:dyDescent="0.3">
      <c r="A1830" s="128">
        <v>73511</v>
      </c>
      <c r="B1830" s="128" t="s">
        <v>58</v>
      </c>
      <c r="C1830" s="128" t="s">
        <v>2595</v>
      </c>
      <c r="D1830" s="128">
        <v>2019</v>
      </c>
      <c r="E1830" s="128" t="s">
        <v>32</v>
      </c>
      <c r="F1830" s="128" t="str">
        <f>'73511-11'!A$107</f>
        <v xml:space="preserve">= Summe Gewinn, Hinzurechnungen, Kürzungen </v>
      </c>
      <c r="G1830" s="130" t="s">
        <v>2740</v>
      </c>
      <c r="H1830" s="130" t="s">
        <v>2484</v>
      </c>
      <c r="I1830" s="130" t="s">
        <v>325</v>
      </c>
      <c r="J1830" s="134">
        <f>'73511-11'!J$107</f>
        <v>868995</v>
      </c>
    </row>
    <row r="1831" spans="1:10" x14ac:dyDescent="0.3">
      <c r="A1831" s="128">
        <v>73511</v>
      </c>
      <c r="B1831" s="128" t="s">
        <v>58</v>
      </c>
      <c r="C1831" s="128" t="s">
        <v>2595</v>
      </c>
      <c r="D1831" s="128">
        <v>2019</v>
      </c>
      <c r="E1831" s="128" t="s">
        <v>32</v>
      </c>
      <c r="F1831" s="128" t="str">
        <f>'73511-11'!A$107</f>
        <v xml:space="preserve">= Summe Gewinn, Hinzurechnungen, Kürzungen </v>
      </c>
      <c r="G1831" s="130" t="s">
        <v>2740</v>
      </c>
      <c r="H1831" s="130" t="s">
        <v>2484</v>
      </c>
      <c r="I1831" s="128" t="s">
        <v>52</v>
      </c>
      <c r="J1831" s="134">
        <f>'73511-11'!K$107</f>
        <v>9640237</v>
      </c>
    </row>
    <row r="1832" spans="1:10" x14ac:dyDescent="0.3">
      <c r="A1832" s="128">
        <v>73511</v>
      </c>
      <c r="B1832" s="128" t="s">
        <v>58</v>
      </c>
      <c r="C1832" s="128" t="s">
        <v>2595</v>
      </c>
      <c r="D1832" s="128">
        <v>2019</v>
      </c>
      <c r="E1832" s="128" t="s">
        <v>32</v>
      </c>
      <c r="F1832" s="128" t="str">
        <f>'73511-11'!A$107</f>
        <v xml:space="preserve">= Summe Gewinn, Hinzurechnungen, Kürzungen </v>
      </c>
      <c r="G1832" s="130" t="s">
        <v>2741</v>
      </c>
      <c r="H1832" s="130" t="s">
        <v>2484</v>
      </c>
      <c r="I1832" s="130" t="s">
        <v>325</v>
      </c>
      <c r="J1832" s="134">
        <f>'73511-11'!L$107</f>
        <v>1590757</v>
      </c>
    </row>
    <row r="1833" spans="1:10" x14ac:dyDescent="0.3">
      <c r="A1833" s="128">
        <v>73511</v>
      </c>
      <c r="B1833" s="128" t="s">
        <v>58</v>
      </c>
      <c r="C1833" s="128" t="s">
        <v>2595</v>
      </c>
      <c r="D1833" s="128">
        <v>2019</v>
      </c>
      <c r="E1833" s="128" t="s">
        <v>32</v>
      </c>
      <c r="F1833" s="128" t="str">
        <f>'73511-11'!A$107</f>
        <v xml:space="preserve">= Summe Gewinn, Hinzurechnungen, Kürzungen </v>
      </c>
      <c r="G1833" s="130" t="s">
        <v>2741</v>
      </c>
      <c r="H1833" s="130" t="s">
        <v>2484</v>
      </c>
      <c r="I1833" s="128" t="s">
        <v>52</v>
      </c>
      <c r="J1833" s="134">
        <f>'73511-11'!M$107</f>
        <v>309878338</v>
      </c>
    </row>
    <row r="1834" spans="1:10" x14ac:dyDescent="0.3">
      <c r="A1834" s="128">
        <v>73511</v>
      </c>
      <c r="B1834" s="128" t="s">
        <v>58</v>
      </c>
      <c r="C1834" s="128" t="s">
        <v>2595</v>
      </c>
      <c r="D1834" s="128">
        <v>2019</v>
      </c>
      <c r="E1834" s="128" t="s">
        <v>32</v>
      </c>
      <c r="F1834" s="128" t="str">
        <f>'73511-11'!A$107</f>
        <v xml:space="preserve">= Summe Gewinn, Hinzurechnungen, Kürzungen </v>
      </c>
      <c r="G1834" s="130" t="s">
        <v>2742</v>
      </c>
      <c r="H1834" s="130" t="s">
        <v>2484</v>
      </c>
      <c r="I1834" s="130" t="s">
        <v>325</v>
      </c>
      <c r="J1834" s="134">
        <f>'73511-11'!N$107</f>
        <v>180528</v>
      </c>
    </row>
    <row r="1835" spans="1:10" x14ac:dyDescent="0.3">
      <c r="A1835" s="128">
        <v>73511</v>
      </c>
      <c r="B1835" s="128" t="s">
        <v>58</v>
      </c>
      <c r="C1835" s="128" t="s">
        <v>2595</v>
      </c>
      <c r="D1835" s="128">
        <v>2019</v>
      </c>
      <c r="E1835" s="128" t="s">
        <v>32</v>
      </c>
      <c r="F1835" s="128" t="str">
        <f>'73511-11'!A$107</f>
        <v xml:space="preserve">= Summe Gewinn, Hinzurechnungen, Kürzungen </v>
      </c>
      <c r="G1835" s="130" t="s">
        <v>2742</v>
      </c>
      <c r="H1835" s="130" t="s">
        <v>2484</v>
      </c>
      <c r="I1835" s="128" t="s">
        <v>52</v>
      </c>
      <c r="J1835" s="134">
        <f>'73511-11'!O$107</f>
        <v>2390051</v>
      </c>
    </row>
    <row r="1836" spans="1:10" x14ac:dyDescent="0.3">
      <c r="A1836" s="128">
        <v>73511</v>
      </c>
      <c r="B1836" s="128" t="s">
        <v>58</v>
      </c>
      <c r="C1836" s="128" t="s">
        <v>2595</v>
      </c>
      <c r="D1836" s="128">
        <v>2019</v>
      </c>
      <c r="E1836" s="128" t="s">
        <v>32</v>
      </c>
      <c r="F1836" s="128" t="str">
        <f>'73511-11'!A$107</f>
        <v xml:space="preserve">= Summe Gewinn, Hinzurechnungen, Kürzungen </v>
      </c>
      <c r="G1836" s="130" t="s">
        <v>2743</v>
      </c>
      <c r="H1836" s="130" t="s">
        <v>2484</v>
      </c>
      <c r="I1836" s="130" t="s">
        <v>325</v>
      </c>
      <c r="J1836" s="134">
        <f>'73511-11'!P$107</f>
        <v>976216</v>
      </c>
    </row>
    <row r="1837" spans="1:10" x14ac:dyDescent="0.3">
      <c r="A1837" s="128">
        <v>73511</v>
      </c>
      <c r="B1837" s="128" t="s">
        <v>58</v>
      </c>
      <c r="C1837" s="128" t="s">
        <v>2595</v>
      </c>
      <c r="D1837" s="128">
        <v>2019</v>
      </c>
      <c r="E1837" s="128" t="s">
        <v>32</v>
      </c>
      <c r="F1837" s="128" t="str">
        <f>'73511-11'!A$107</f>
        <v xml:space="preserve">= Summe Gewinn, Hinzurechnungen, Kürzungen </v>
      </c>
      <c r="G1837" s="130" t="s">
        <v>2743</v>
      </c>
      <c r="H1837" s="130" t="s">
        <v>2484</v>
      </c>
      <c r="I1837" s="128" t="s">
        <v>52</v>
      </c>
      <c r="J1837" s="134">
        <f>'73511-11'!Q$107</f>
        <v>50265067</v>
      </c>
    </row>
    <row r="1838" spans="1:10" x14ac:dyDescent="0.3">
      <c r="A1838" s="128">
        <v>73511</v>
      </c>
      <c r="B1838" s="128" t="s">
        <v>58</v>
      </c>
      <c r="C1838" s="128" t="s">
        <v>2595</v>
      </c>
      <c r="D1838" s="128">
        <v>2019</v>
      </c>
      <c r="E1838" s="128" t="s">
        <v>32</v>
      </c>
      <c r="F1838" s="128" t="str">
        <f>'73511-11'!A$107</f>
        <v xml:space="preserve">= Summe Gewinn, Hinzurechnungen, Kürzungen </v>
      </c>
      <c r="G1838" s="130" t="s">
        <v>2744</v>
      </c>
      <c r="H1838" s="130" t="s">
        <v>2484</v>
      </c>
      <c r="I1838" s="130" t="s">
        <v>325</v>
      </c>
      <c r="J1838" s="134">
        <f>'73511-11'!R$107</f>
        <v>399872</v>
      </c>
    </row>
    <row r="1839" spans="1:10" x14ac:dyDescent="0.3">
      <c r="A1839" s="128">
        <v>73511</v>
      </c>
      <c r="B1839" s="128" t="s">
        <v>58</v>
      </c>
      <c r="C1839" s="128" t="s">
        <v>2595</v>
      </c>
      <c r="D1839" s="128">
        <v>2019</v>
      </c>
      <c r="E1839" s="128" t="s">
        <v>32</v>
      </c>
      <c r="F1839" s="128" t="str">
        <f>'73511-11'!A$107</f>
        <v xml:space="preserve">= Summe Gewinn, Hinzurechnungen, Kürzungen </v>
      </c>
      <c r="G1839" s="130" t="s">
        <v>2744</v>
      </c>
      <c r="H1839" s="130" t="s">
        <v>2484</v>
      </c>
      <c r="I1839" s="128" t="s">
        <v>52</v>
      </c>
      <c r="J1839" s="134">
        <f>'73511-11'!S$107</f>
        <v>100628853</v>
      </c>
    </row>
    <row r="1840" spans="1:10" x14ac:dyDescent="0.3">
      <c r="A1840" s="128">
        <v>73511</v>
      </c>
      <c r="B1840" s="128" t="s">
        <v>58</v>
      </c>
      <c r="C1840" s="128" t="s">
        <v>2595</v>
      </c>
      <c r="D1840" s="128">
        <v>2019</v>
      </c>
      <c r="E1840" s="128" t="s">
        <v>32</v>
      </c>
      <c r="F1840" s="128" t="str">
        <f>'73511-11'!A$107</f>
        <v xml:space="preserve">= Summe Gewinn, Hinzurechnungen, Kürzungen </v>
      </c>
      <c r="G1840" s="130" t="s">
        <v>2745</v>
      </c>
      <c r="H1840" s="130" t="s">
        <v>2484</v>
      </c>
      <c r="I1840" s="130" t="s">
        <v>325</v>
      </c>
      <c r="J1840" s="134">
        <f>'73511-11'!T$107</f>
        <v>34141</v>
      </c>
    </row>
    <row r="1841" spans="1:10" x14ac:dyDescent="0.3">
      <c r="A1841" s="128">
        <v>73511</v>
      </c>
      <c r="B1841" s="128" t="s">
        <v>58</v>
      </c>
      <c r="C1841" s="128" t="s">
        <v>2595</v>
      </c>
      <c r="D1841" s="128">
        <v>2019</v>
      </c>
      <c r="E1841" s="128" t="s">
        <v>32</v>
      </c>
      <c r="F1841" s="128" t="str">
        <f>'73511-11'!A$107</f>
        <v xml:space="preserve">= Summe Gewinn, Hinzurechnungen, Kürzungen </v>
      </c>
      <c r="G1841" s="130" t="s">
        <v>2745</v>
      </c>
      <c r="H1841" s="130" t="s">
        <v>2484</v>
      </c>
      <c r="I1841" s="128" t="s">
        <v>52</v>
      </c>
      <c r="J1841" s="134">
        <f>'73511-11'!U$107</f>
        <v>156594367</v>
      </c>
    </row>
    <row r="1842" spans="1:10" x14ac:dyDescent="0.3">
      <c r="A1842" s="128">
        <v>73511</v>
      </c>
      <c r="B1842" s="128" t="s">
        <v>58</v>
      </c>
      <c r="C1842" s="128" t="s">
        <v>2595</v>
      </c>
      <c r="D1842" s="128">
        <v>2019</v>
      </c>
      <c r="E1842" s="128" t="s">
        <v>32</v>
      </c>
      <c r="F1842" s="128" t="str">
        <f>'73511-11'!A$108</f>
        <v xml:space="preserve">+ Gewerbeertrag aus dem Betrieb von Handelsschiffen im internationalen Verkehr </v>
      </c>
      <c r="G1842" s="130" t="s">
        <v>2734</v>
      </c>
      <c r="H1842" s="130" t="s">
        <v>2484</v>
      </c>
      <c r="I1842" s="130" t="s">
        <v>325</v>
      </c>
      <c r="J1842" s="134" t="str">
        <f>'73511-11'!B$108</f>
        <v>.</v>
      </c>
    </row>
    <row r="1843" spans="1:10" x14ac:dyDescent="0.3">
      <c r="A1843" s="128">
        <v>73511</v>
      </c>
      <c r="B1843" s="128" t="s">
        <v>58</v>
      </c>
      <c r="C1843" s="128" t="s">
        <v>2595</v>
      </c>
      <c r="D1843" s="128">
        <v>2019</v>
      </c>
      <c r="E1843" s="128" t="s">
        <v>32</v>
      </c>
      <c r="F1843" s="128" t="str">
        <f>'73511-11'!A$108</f>
        <v xml:space="preserve">+ Gewerbeertrag aus dem Betrieb von Handelsschiffen im internationalen Verkehr </v>
      </c>
      <c r="G1843" s="130" t="s">
        <v>2734</v>
      </c>
      <c r="H1843" s="130" t="s">
        <v>2484</v>
      </c>
      <c r="I1843" s="128" t="s">
        <v>52</v>
      </c>
      <c r="J1843" s="134" t="str">
        <f>'73511-11'!C$108</f>
        <v>.</v>
      </c>
    </row>
    <row r="1844" spans="1:10" x14ac:dyDescent="0.3">
      <c r="A1844" s="128">
        <v>73511</v>
      </c>
      <c r="B1844" s="128" t="s">
        <v>58</v>
      </c>
      <c r="C1844" s="128" t="s">
        <v>2595</v>
      </c>
      <c r="D1844" s="128">
        <v>2019</v>
      </c>
      <c r="E1844" s="128" t="s">
        <v>32</v>
      </c>
      <c r="F1844" s="128" t="str">
        <f>'73511-11'!A$108</f>
        <v xml:space="preserve">+ Gewerbeertrag aus dem Betrieb von Handelsschiffen im internationalen Verkehr </v>
      </c>
      <c r="G1844" s="130" t="s">
        <v>2737</v>
      </c>
      <c r="H1844" s="130" t="s">
        <v>2484</v>
      </c>
      <c r="I1844" s="130" t="s">
        <v>325</v>
      </c>
      <c r="J1844" s="134">
        <f>'73511-11'!D$108</f>
        <v>768</v>
      </c>
    </row>
    <row r="1845" spans="1:10" x14ac:dyDescent="0.3">
      <c r="A1845" s="128">
        <v>73511</v>
      </c>
      <c r="B1845" s="128" t="s">
        <v>58</v>
      </c>
      <c r="C1845" s="128" t="s">
        <v>2595</v>
      </c>
      <c r="D1845" s="128">
        <v>2019</v>
      </c>
      <c r="E1845" s="128" t="s">
        <v>32</v>
      </c>
      <c r="F1845" s="128" t="str">
        <f>'73511-11'!A$108</f>
        <v xml:space="preserve">+ Gewerbeertrag aus dem Betrieb von Handelsschiffen im internationalen Verkehr </v>
      </c>
      <c r="G1845" s="130" t="s">
        <v>2737</v>
      </c>
      <c r="H1845" s="130" t="s">
        <v>2484</v>
      </c>
      <c r="I1845" s="128" t="s">
        <v>52</v>
      </c>
      <c r="J1845" s="134">
        <f>'73511-11'!E$108</f>
        <v>7302</v>
      </c>
    </row>
    <row r="1846" spans="1:10" x14ac:dyDescent="0.3">
      <c r="A1846" s="128">
        <v>73511</v>
      </c>
      <c r="B1846" s="128" t="s">
        <v>58</v>
      </c>
      <c r="C1846" s="128" t="s">
        <v>2595</v>
      </c>
      <c r="D1846" s="128">
        <v>2019</v>
      </c>
      <c r="E1846" s="128" t="s">
        <v>32</v>
      </c>
      <c r="F1846" s="128" t="str">
        <f>'73511-11'!A$108</f>
        <v xml:space="preserve">+ Gewerbeertrag aus dem Betrieb von Handelsschiffen im internationalen Verkehr </v>
      </c>
      <c r="G1846" s="130" t="s">
        <v>2738</v>
      </c>
      <c r="H1846" s="130" t="s">
        <v>2484</v>
      </c>
      <c r="I1846" s="130" t="s">
        <v>325</v>
      </c>
      <c r="J1846" s="134">
        <f>'73511-11'!F$108</f>
        <v>63</v>
      </c>
    </row>
    <row r="1847" spans="1:10" x14ac:dyDescent="0.3">
      <c r="A1847" s="128">
        <v>73511</v>
      </c>
      <c r="B1847" s="128" t="s">
        <v>58</v>
      </c>
      <c r="C1847" s="128" t="s">
        <v>2595</v>
      </c>
      <c r="D1847" s="128">
        <v>2019</v>
      </c>
      <c r="E1847" s="128" t="s">
        <v>32</v>
      </c>
      <c r="F1847" s="128" t="str">
        <f>'73511-11'!A$108</f>
        <v xml:space="preserve">+ Gewerbeertrag aus dem Betrieb von Handelsschiffen im internationalen Verkehr </v>
      </c>
      <c r="G1847" s="130" t="s">
        <v>2738</v>
      </c>
      <c r="H1847" s="130" t="s">
        <v>2484</v>
      </c>
      <c r="I1847" s="128" t="s">
        <v>52</v>
      </c>
      <c r="J1847" s="134">
        <f>'73511-11'!G$108</f>
        <v>1175</v>
      </c>
    </row>
    <row r="1848" spans="1:10" x14ac:dyDescent="0.3">
      <c r="A1848" s="128">
        <v>73511</v>
      </c>
      <c r="B1848" s="128" t="s">
        <v>58</v>
      </c>
      <c r="C1848" s="128" t="s">
        <v>2595</v>
      </c>
      <c r="D1848" s="128">
        <v>2019</v>
      </c>
      <c r="E1848" s="128" t="s">
        <v>32</v>
      </c>
      <c r="F1848" s="128" t="str">
        <f>'73511-11'!A$108</f>
        <v xml:space="preserve">+ Gewerbeertrag aus dem Betrieb von Handelsschiffen im internationalen Verkehr </v>
      </c>
      <c r="G1848" s="130" t="s">
        <v>2739</v>
      </c>
      <c r="H1848" s="130" t="s">
        <v>2484</v>
      </c>
      <c r="I1848" s="130" t="s">
        <v>325</v>
      </c>
      <c r="J1848" s="134">
        <f>'73511-11'!H$108</f>
        <v>44</v>
      </c>
    </row>
    <row r="1849" spans="1:10" x14ac:dyDescent="0.3">
      <c r="A1849" s="128">
        <v>73511</v>
      </c>
      <c r="B1849" s="128" t="s">
        <v>58</v>
      </c>
      <c r="C1849" s="128" t="s">
        <v>2595</v>
      </c>
      <c r="D1849" s="128">
        <v>2019</v>
      </c>
      <c r="E1849" s="128" t="s">
        <v>32</v>
      </c>
      <c r="F1849" s="128" t="str">
        <f>'73511-11'!A$108</f>
        <v xml:space="preserve">+ Gewerbeertrag aus dem Betrieb von Handelsschiffen im internationalen Verkehr </v>
      </c>
      <c r="G1849" s="130" t="s">
        <v>2739</v>
      </c>
      <c r="H1849" s="130" t="s">
        <v>2484</v>
      </c>
      <c r="I1849" s="128" t="s">
        <v>52</v>
      </c>
      <c r="J1849" s="134">
        <f>'73511-11'!I$108</f>
        <v>629</v>
      </c>
    </row>
    <row r="1850" spans="1:10" x14ac:dyDescent="0.3">
      <c r="A1850" s="128">
        <v>73511</v>
      </c>
      <c r="B1850" s="128" t="s">
        <v>58</v>
      </c>
      <c r="C1850" s="128" t="s">
        <v>2595</v>
      </c>
      <c r="D1850" s="128">
        <v>2019</v>
      </c>
      <c r="E1850" s="128" t="s">
        <v>32</v>
      </c>
      <c r="F1850" s="128" t="str">
        <f>'73511-11'!A$108</f>
        <v xml:space="preserve">+ Gewerbeertrag aus dem Betrieb von Handelsschiffen im internationalen Verkehr </v>
      </c>
      <c r="G1850" s="130" t="s">
        <v>2740</v>
      </c>
      <c r="H1850" s="130" t="s">
        <v>2484</v>
      </c>
      <c r="I1850" s="130" t="s">
        <v>325</v>
      </c>
      <c r="J1850" s="134">
        <f>'73511-11'!J$108</f>
        <v>661</v>
      </c>
    </row>
    <row r="1851" spans="1:10" x14ac:dyDescent="0.3">
      <c r="A1851" s="128">
        <v>73511</v>
      </c>
      <c r="B1851" s="128" t="s">
        <v>58</v>
      </c>
      <c r="C1851" s="128" t="s">
        <v>2595</v>
      </c>
      <c r="D1851" s="128">
        <v>2019</v>
      </c>
      <c r="E1851" s="128" t="s">
        <v>32</v>
      </c>
      <c r="F1851" s="128" t="str">
        <f>'73511-11'!A$108</f>
        <v xml:space="preserve">+ Gewerbeertrag aus dem Betrieb von Handelsschiffen im internationalen Verkehr </v>
      </c>
      <c r="G1851" s="130" t="s">
        <v>2740</v>
      </c>
      <c r="H1851" s="130" t="s">
        <v>2484</v>
      </c>
      <c r="I1851" s="128" t="s">
        <v>52</v>
      </c>
      <c r="J1851" s="134">
        <f>'73511-11'!K$108</f>
        <v>5497</v>
      </c>
    </row>
    <row r="1852" spans="1:10" x14ac:dyDescent="0.3">
      <c r="A1852" s="128">
        <v>73511</v>
      </c>
      <c r="B1852" s="128" t="s">
        <v>58</v>
      </c>
      <c r="C1852" s="128" t="s">
        <v>2595</v>
      </c>
      <c r="D1852" s="128">
        <v>2019</v>
      </c>
      <c r="E1852" s="128" t="s">
        <v>32</v>
      </c>
      <c r="F1852" s="128" t="str">
        <f>'73511-11'!A$108</f>
        <v xml:space="preserve">+ Gewerbeertrag aus dem Betrieb von Handelsschiffen im internationalen Verkehr </v>
      </c>
      <c r="G1852" s="130" t="s">
        <v>2741</v>
      </c>
      <c r="H1852" s="130" t="s">
        <v>2484</v>
      </c>
      <c r="I1852" s="130" t="s">
        <v>325</v>
      </c>
      <c r="J1852" s="134" t="str">
        <f>'73511-11'!L$108</f>
        <v>.</v>
      </c>
    </row>
    <row r="1853" spans="1:10" x14ac:dyDescent="0.3">
      <c r="A1853" s="128">
        <v>73511</v>
      </c>
      <c r="B1853" s="128" t="s">
        <v>58</v>
      </c>
      <c r="C1853" s="128" t="s">
        <v>2595</v>
      </c>
      <c r="D1853" s="128">
        <v>2019</v>
      </c>
      <c r="E1853" s="128" t="s">
        <v>32</v>
      </c>
      <c r="F1853" s="128" t="str">
        <f>'73511-11'!A$108</f>
        <v xml:space="preserve">+ Gewerbeertrag aus dem Betrieb von Handelsschiffen im internationalen Verkehr </v>
      </c>
      <c r="G1853" s="130" t="s">
        <v>2741</v>
      </c>
      <c r="H1853" s="130" t="s">
        <v>2484</v>
      </c>
      <c r="I1853" s="128" t="s">
        <v>52</v>
      </c>
      <c r="J1853" s="134" t="str">
        <f>'73511-11'!M$108</f>
        <v>.</v>
      </c>
    </row>
    <row r="1854" spans="1:10" x14ac:dyDescent="0.3">
      <c r="A1854" s="128">
        <v>73511</v>
      </c>
      <c r="B1854" s="128" t="s">
        <v>58</v>
      </c>
      <c r="C1854" s="128" t="s">
        <v>2595</v>
      </c>
      <c r="D1854" s="128">
        <v>2019</v>
      </c>
      <c r="E1854" s="128" t="s">
        <v>32</v>
      </c>
      <c r="F1854" s="128" t="str">
        <f>'73511-11'!A$108</f>
        <v xml:space="preserve">+ Gewerbeertrag aus dem Betrieb von Handelsschiffen im internationalen Verkehr </v>
      </c>
      <c r="G1854" s="130" t="s">
        <v>2742</v>
      </c>
      <c r="H1854" s="130" t="s">
        <v>2484</v>
      </c>
      <c r="I1854" s="130" t="s">
        <v>325</v>
      </c>
      <c r="J1854" s="134">
        <f>'73511-11'!N$108</f>
        <v>5</v>
      </c>
    </row>
    <row r="1855" spans="1:10" x14ac:dyDescent="0.3">
      <c r="A1855" s="128">
        <v>73511</v>
      </c>
      <c r="B1855" s="128" t="s">
        <v>58</v>
      </c>
      <c r="C1855" s="128" t="s">
        <v>2595</v>
      </c>
      <c r="D1855" s="128">
        <v>2019</v>
      </c>
      <c r="E1855" s="128" t="s">
        <v>32</v>
      </c>
      <c r="F1855" s="128" t="str">
        <f>'73511-11'!A$108</f>
        <v xml:space="preserve">+ Gewerbeertrag aus dem Betrieb von Handelsschiffen im internationalen Verkehr </v>
      </c>
      <c r="G1855" s="130" t="s">
        <v>2742</v>
      </c>
      <c r="H1855" s="130" t="s">
        <v>2484</v>
      </c>
      <c r="I1855" s="128" t="s">
        <v>52</v>
      </c>
      <c r="J1855" s="134">
        <f>'73511-11'!O$108</f>
        <v>16</v>
      </c>
    </row>
    <row r="1856" spans="1:10" x14ac:dyDescent="0.3">
      <c r="A1856" s="128">
        <v>73511</v>
      </c>
      <c r="B1856" s="128" t="s">
        <v>58</v>
      </c>
      <c r="C1856" s="128" t="s">
        <v>2595</v>
      </c>
      <c r="D1856" s="128">
        <v>2019</v>
      </c>
      <c r="E1856" s="128" t="s">
        <v>32</v>
      </c>
      <c r="F1856" s="128" t="str">
        <f>'73511-11'!A$108</f>
        <v xml:space="preserve">+ Gewerbeertrag aus dem Betrieb von Handelsschiffen im internationalen Verkehr </v>
      </c>
      <c r="G1856" s="130" t="s">
        <v>2743</v>
      </c>
      <c r="H1856" s="130" t="s">
        <v>2484</v>
      </c>
      <c r="I1856" s="130" t="s">
        <v>325</v>
      </c>
      <c r="J1856" s="134">
        <f>'73511-11'!P$108</f>
        <v>647</v>
      </c>
    </row>
    <row r="1857" spans="1:10" x14ac:dyDescent="0.3">
      <c r="A1857" s="128">
        <v>73511</v>
      </c>
      <c r="B1857" s="128" t="s">
        <v>58</v>
      </c>
      <c r="C1857" s="128" t="s">
        <v>2595</v>
      </c>
      <c r="D1857" s="128">
        <v>2019</v>
      </c>
      <c r="E1857" s="128" t="s">
        <v>32</v>
      </c>
      <c r="F1857" s="128" t="str">
        <f>'73511-11'!A$108</f>
        <v xml:space="preserve">+ Gewerbeertrag aus dem Betrieb von Handelsschiffen im internationalen Verkehr </v>
      </c>
      <c r="G1857" s="130" t="s">
        <v>2743</v>
      </c>
      <c r="H1857" s="130" t="s">
        <v>2484</v>
      </c>
      <c r="I1857" s="128" t="s">
        <v>52</v>
      </c>
      <c r="J1857" s="134">
        <f>'73511-11'!Q$108</f>
        <v>17404</v>
      </c>
    </row>
    <row r="1858" spans="1:10" x14ac:dyDescent="0.3">
      <c r="A1858" s="128">
        <v>73511</v>
      </c>
      <c r="B1858" s="128" t="s">
        <v>58</v>
      </c>
      <c r="C1858" s="128" t="s">
        <v>2595</v>
      </c>
      <c r="D1858" s="128">
        <v>2019</v>
      </c>
      <c r="E1858" s="128" t="s">
        <v>32</v>
      </c>
      <c r="F1858" s="128" t="str">
        <f>'73511-11'!A$108</f>
        <v xml:space="preserve">+ Gewerbeertrag aus dem Betrieb von Handelsschiffen im internationalen Verkehr </v>
      </c>
      <c r="G1858" s="130" t="s">
        <v>2744</v>
      </c>
      <c r="H1858" s="130" t="s">
        <v>2484</v>
      </c>
      <c r="I1858" s="130" t="s">
        <v>325</v>
      </c>
      <c r="J1858" s="134">
        <f>'73511-11'!R$108</f>
        <v>224</v>
      </c>
    </row>
    <row r="1859" spans="1:10" x14ac:dyDescent="0.3">
      <c r="A1859" s="128">
        <v>73511</v>
      </c>
      <c r="B1859" s="128" t="s">
        <v>58</v>
      </c>
      <c r="C1859" s="128" t="s">
        <v>2595</v>
      </c>
      <c r="D1859" s="128">
        <v>2019</v>
      </c>
      <c r="E1859" s="128" t="s">
        <v>32</v>
      </c>
      <c r="F1859" s="128" t="str">
        <f>'73511-11'!A$108</f>
        <v xml:space="preserve">+ Gewerbeertrag aus dem Betrieb von Handelsschiffen im internationalen Verkehr </v>
      </c>
      <c r="G1859" s="130" t="s">
        <v>2744</v>
      </c>
      <c r="H1859" s="130" t="s">
        <v>2484</v>
      </c>
      <c r="I1859" s="128" t="s">
        <v>52</v>
      </c>
      <c r="J1859" s="134">
        <f>'73511-11'!S$108</f>
        <v>11441</v>
      </c>
    </row>
    <row r="1860" spans="1:10" x14ac:dyDescent="0.3">
      <c r="A1860" s="128">
        <v>73511</v>
      </c>
      <c r="B1860" s="128" t="s">
        <v>58</v>
      </c>
      <c r="C1860" s="128" t="s">
        <v>2595</v>
      </c>
      <c r="D1860" s="128">
        <v>2019</v>
      </c>
      <c r="E1860" s="128" t="s">
        <v>32</v>
      </c>
      <c r="F1860" s="128" t="str">
        <f>'73511-11'!A$108</f>
        <v xml:space="preserve">+ Gewerbeertrag aus dem Betrieb von Handelsschiffen im internationalen Verkehr </v>
      </c>
      <c r="G1860" s="130" t="s">
        <v>2745</v>
      </c>
      <c r="H1860" s="130" t="s">
        <v>2484</v>
      </c>
      <c r="I1860" s="130" t="s">
        <v>325</v>
      </c>
      <c r="J1860" s="134" t="str">
        <f>'73511-11'!T$108</f>
        <v>.</v>
      </c>
    </row>
    <row r="1861" spans="1:10" x14ac:dyDescent="0.3">
      <c r="A1861" s="128">
        <v>73511</v>
      </c>
      <c r="B1861" s="128" t="s">
        <v>58</v>
      </c>
      <c r="C1861" s="128" t="s">
        <v>2595</v>
      </c>
      <c r="D1861" s="128">
        <v>2019</v>
      </c>
      <c r="E1861" s="128" t="s">
        <v>32</v>
      </c>
      <c r="F1861" s="128" t="str">
        <f>'73511-11'!A$108</f>
        <v xml:space="preserve">+ Gewerbeertrag aus dem Betrieb von Handelsschiffen im internationalen Verkehr </v>
      </c>
      <c r="G1861" s="130" t="s">
        <v>2745</v>
      </c>
      <c r="H1861" s="130" t="s">
        <v>2484</v>
      </c>
      <c r="I1861" s="128" t="s">
        <v>52</v>
      </c>
      <c r="J1861" s="134" t="str">
        <f>'73511-11'!U$108</f>
        <v>.</v>
      </c>
    </row>
    <row r="1862" spans="1:10" x14ac:dyDescent="0.3">
      <c r="A1862" s="128">
        <v>73511</v>
      </c>
      <c r="B1862" s="128" t="s">
        <v>58</v>
      </c>
      <c r="C1862" s="128" t="s">
        <v>2595</v>
      </c>
      <c r="D1862" s="128">
        <v>2019</v>
      </c>
      <c r="E1862" s="128" t="s">
        <v>32</v>
      </c>
      <c r="F1862" s="128" t="str">
        <f>'73511-11'!A$109</f>
        <v xml:space="preserve">+ Gewerbeertrag bei öffentlich-rechtlichen Rundfunkanstalten </v>
      </c>
      <c r="G1862" s="130" t="s">
        <v>2734</v>
      </c>
      <c r="H1862" s="130" t="s">
        <v>2484</v>
      </c>
      <c r="I1862" s="130" t="s">
        <v>325</v>
      </c>
      <c r="J1862" s="134">
        <f>'73511-11'!B$109</f>
        <v>3</v>
      </c>
    </row>
    <row r="1863" spans="1:10" x14ac:dyDescent="0.3">
      <c r="A1863" s="128">
        <v>73511</v>
      </c>
      <c r="B1863" s="128" t="s">
        <v>58</v>
      </c>
      <c r="C1863" s="128" t="s">
        <v>2595</v>
      </c>
      <c r="D1863" s="128">
        <v>2019</v>
      </c>
      <c r="E1863" s="128" t="s">
        <v>32</v>
      </c>
      <c r="F1863" s="128" t="str">
        <f>'73511-11'!A$109</f>
        <v xml:space="preserve">+ Gewerbeertrag bei öffentlich-rechtlichen Rundfunkanstalten </v>
      </c>
      <c r="G1863" s="130" t="s">
        <v>2734</v>
      </c>
      <c r="H1863" s="130" t="s">
        <v>2484</v>
      </c>
      <c r="I1863" s="128" t="s">
        <v>52</v>
      </c>
      <c r="J1863" s="134">
        <f>'73511-11'!C$109</f>
        <v>27918</v>
      </c>
    </row>
    <row r="1864" spans="1:10" x14ac:dyDescent="0.3">
      <c r="A1864" s="128">
        <v>73511</v>
      </c>
      <c r="B1864" s="128" t="s">
        <v>58</v>
      </c>
      <c r="C1864" s="128" t="s">
        <v>2595</v>
      </c>
      <c r="D1864" s="128">
        <v>2019</v>
      </c>
      <c r="E1864" s="128" t="s">
        <v>32</v>
      </c>
      <c r="F1864" s="128" t="str">
        <f>'73511-11'!A$109</f>
        <v xml:space="preserve">+ Gewerbeertrag bei öffentlich-rechtlichen Rundfunkanstalten </v>
      </c>
      <c r="G1864" s="130" t="s">
        <v>2737</v>
      </c>
      <c r="H1864" s="130" t="s">
        <v>2484</v>
      </c>
      <c r="I1864" s="130" t="s">
        <v>325</v>
      </c>
      <c r="J1864" s="134" t="str">
        <f>'73511-11'!D$109</f>
        <v>.</v>
      </c>
    </row>
    <row r="1865" spans="1:10" x14ac:dyDescent="0.3">
      <c r="A1865" s="128">
        <v>73511</v>
      </c>
      <c r="B1865" s="128" t="s">
        <v>58</v>
      </c>
      <c r="C1865" s="128" t="s">
        <v>2595</v>
      </c>
      <c r="D1865" s="128">
        <v>2019</v>
      </c>
      <c r="E1865" s="128" t="s">
        <v>32</v>
      </c>
      <c r="F1865" s="128" t="str">
        <f>'73511-11'!A$109</f>
        <v xml:space="preserve">+ Gewerbeertrag bei öffentlich-rechtlichen Rundfunkanstalten </v>
      </c>
      <c r="G1865" s="130" t="s">
        <v>2737</v>
      </c>
      <c r="H1865" s="130" t="s">
        <v>2484</v>
      </c>
      <c r="I1865" s="128" t="s">
        <v>52</v>
      </c>
      <c r="J1865" s="134" t="str">
        <f>'73511-11'!E$109</f>
        <v>.</v>
      </c>
    </row>
    <row r="1866" spans="1:10" x14ac:dyDescent="0.3">
      <c r="A1866" s="128">
        <v>73511</v>
      </c>
      <c r="B1866" s="128" t="s">
        <v>58</v>
      </c>
      <c r="C1866" s="128" t="s">
        <v>2595</v>
      </c>
      <c r="D1866" s="128">
        <v>2019</v>
      </c>
      <c r="E1866" s="128" t="s">
        <v>32</v>
      </c>
      <c r="F1866" s="128" t="str">
        <f>'73511-11'!A$109</f>
        <v xml:space="preserve">+ Gewerbeertrag bei öffentlich-rechtlichen Rundfunkanstalten </v>
      </c>
      <c r="G1866" s="130" t="s">
        <v>2738</v>
      </c>
      <c r="H1866" s="130" t="s">
        <v>2484</v>
      </c>
      <c r="I1866" s="130" t="s">
        <v>325</v>
      </c>
      <c r="J1866" s="134" t="str">
        <f>'73511-11'!F$109</f>
        <v>.</v>
      </c>
    </row>
    <row r="1867" spans="1:10" x14ac:dyDescent="0.3">
      <c r="A1867" s="128">
        <v>73511</v>
      </c>
      <c r="B1867" s="128" t="s">
        <v>58</v>
      </c>
      <c r="C1867" s="128" t="s">
        <v>2595</v>
      </c>
      <c r="D1867" s="128">
        <v>2019</v>
      </c>
      <c r="E1867" s="128" t="s">
        <v>32</v>
      </c>
      <c r="F1867" s="128" t="str">
        <f>'73511-11'!A$109</f>
        <v xml:space="preserve">+ Gewerbeertrag bei öffentlich-rechtlichen Rundfunkanstalten </v>
      </c>
      <c r="G1867" s="130" t="s">
        <v>2738</v>
      </c>
      <c r="H1867" s="130" t="s">
        <v>2484</v>
      </c>
      <c r="I1867" s="128" t="s">
        <v>52</v>
      </c>
      <c r="J1867" s="134" t="str">
        <f>'73511-11'!G$109</f>
        <v>.</v>
      </c>
    </row>
    <row r="1868" spans="1:10" x14ac:dyDescent="0.3">
      <c r="A1868" s="128">
        <v>73511</v>
      </c>
      <c r="B1868" s="128" t="s">
        <v>58</v>
      </c>
      <c r="C1868" s="128" t="s">
        <v>2595</v>
      </c>
      <c r="D1868" s="128">
        <v>2019</v>
      </c>
      <c r="E1868" s="128" t="s">
        <v>32</v>
      </c>
      <c r="F1868" s="128" t="str">
        <f>'73511-11'!A$109</f>
        <v xml:space="preserve">+ Gewerbeertrag bei öffentlich-rechtlichen Rundfunkanstalten </v>
      </c>
      <c r="G1868" s="130" t="s">
        <v>2739</v>
      </c>
      <c r="H1868" s="130" t="s">
        <v>2484</v>
      </c>
      <c r="I1868" s="130" t="s">
        <v>325</v>
      </c>
      <c r="J1868" s="134" t="str">
        <f>'73511-11'!H$109</f>
        <v>-</v>
      </c>
    </row>
    <row r="1869" spans="1:10" x14ac:dyDescent="0.3">
      <c r="A1869" s="128">
        <v>73511</v>
      </c>
      <c r="B1869" s="128" t="s">
        <v>58</v>
      </c>
      <c r="C1869" s="128" t="s">
        <v>2595</v>
      </c>
      <c r="D1869" s="128">
        <v>2019</v>
      </c>
      <c r="E1869" s="128" t="s">
        <v>32</v>
      </c>
      <c r="F1869" s="128" t="str">
        <f>'73511-11'!A$109</f>
        <v xml:space="preserve">+ Gewerbeertrag bei öffentlich-rechtlichen Rundfunkanstalten </v>
      </c>
      <c r="G1869" s="130" t="s">
        <v>2739</v>
      </c>
      <c r="H1869" s="130" t="s">
        <v>2484</v>
      </c>
      <c r="I1869" s="128" t="s">
        <v>52</v>
      </c>
      <c r="J1869" s="134" t="str">
        <f>'73511-11'!I$109</f>
        <v>-</v>
      </c>
    </row>
    <row r="1870" spans="1:10" x14ac:dyDescent="0.3">
      <c r="A1870" s="128">
        <v>73511</v>
      </c>
      <c r="B1870" s="128" t="s">
        <v>58</v>
      </c>
      <c r="C1870" s="128" t="s">
        <v>2595</v>
      </c>
      <c r="D1870" s="128">
        <v>2019</v>
      </c>
      <c r="E1870" s="128" t="s">
        <v>32</v>
      </c>
      <c r="F1870" s="128" t="str">
        <f>'73511-11'!A$109</f>
        <v xml:space="preserve">+ Gewerbeertrag bei öffentlich-rechtlichen Rundfunkanstalten </v>
      </c>
      <c r="G1870" s="130" t="s">
        <v>2740</v>
      </c>
      <c r="H1870" s="130" t="s">
        <v>2484</v>
      </c>
      <c r="I1870" s="130" t="s">
        <v>325</v>
      </c>
      <c r="J1870" s="134" t="str">
        <f>'73511-11'!J$109</f>
        <v>-</v>
      </c>
    </row>
    <row r="1871" spans="1:10" x14ac:dyDescent="0.3">
      <c r="A1871" s="128">
        <v>73511</v>
      </c>
      <c r="B1871" s="128" t="s">
        <v>58</v>
      </c>
      <c r="C1871" s="128" t="s">
        <v>2595</v>
      </c>
      <c r="D1871" s="128">
        <v>2019</v>
      </c>
      <c r="E1871" s="128" t="s">
        <v>32</v>
      </c>
      <c r="F1871" s="128" t="str">
        <f>'73511-11'!A$109</f>
        <v xml:space="preserve">+ Gewerbeertrag bei öffentlich-rechtlichen Rundfunkanstalten </v>
      </c>
      <c r="G1871" s="130" t="s">
        <v>2740</v>
      </c>
      <c r="H1871" s="130" t="s">
        <v>2484</v>
      </c>
      <c r="I1871" s="128" t="s">
        <v>52</v>
      </c>
      <c r="J1871" s="134" t="str">
        <f>'73511-11'!K$109</f>
        <v>-</v>
      </c>
    </row>
    <row r="1872" spans="1:10" x14ac:dyDescent="0.3">
      <c r="A1872" s="128">
        <v>73511</v>
      </c>
      <c r="B1872" s="128" t="s">
        <v>58</v>
      </c>
      <c r="C1872" s="128" t="s">
        <v>2595</v>
      </c>
      <c r="D1872" s="128">
        <v>2019</v>
      </c>
      <c r="E1872" s="128" t="s">
        <v>32</v>
      </c>
      <c r="F1872" s="128" t="str">
        <f>'73511-11'!A$109</f>
        <v xml:space="preserve">+ Gewerbeertrag bei öffentlich-rechtlichen Rundfunkanstalten </v>
      </c>
      <c r="G1872" s="130" t="s">
        <v>2741</v>
      </c>
      <c r="H1872" s="130" t="s">
        <v>2484</v>
      </c>
      <c r="I1872" s="130" t="s">
        <v>325</v>
      </c>
      <c r="J1872" s="134" t="str">
        <f>'73511-11'!L$109</f>
        <v>.</v>
      </c>
    </row>
    <row r="1873" spans="1:10" x14ac:dyDescent="0.3">
      <c r="A1873" s="128">
        <v>73511</v>
      </c>
      <c r="B1873" s="128" t="s">
        <v>58</v>
      </c>
      <c r="C1873" s="128" t="s">
        <v>2595</v>
      </c>
      <c r="D1873" s="128">
        <v>2019</v>
      </c>
      <c r="E1873" s="128" t="s">
        <v>32</v>
      </c>
      <c r="F1873" s="128" t="str">
        <f>'73511-11'!A$109</f>
        <v xml:space="preserve">+ Gewerbeertrag bei öffentlich-rechtlichen Rundfunkanstalten </v>
      </c>
      <c r="G1873" s="130" t="s">
        <v>2741</v>
      </c>
      <c r="H1873" s="130" t="s">
        <v>2484</v>
      </c>
      <c r="I1873" s="128" t="s">
        <v>52</v>
      </c>
      <c r="J1873" s="134" t="str">
        <f>'73511-11'!M$109</f>
        <v>.</v>
      </c>
    </row>
    <row r="1874" spans="1:10" x14ac:dyDescent="0.3">
      <c r="A1874" s="128">
        <v>73511</v>
      </c>
      <c r="B1874" s="128" t="s">
        <v>58</v>
      </c>
      <c r="C1874" s="128" t="s">
        <v>2595</v>
      </c>
      <c r="D1874" s="128">
        <v>2019</v>
      </c>
      <c r="E1874" s="128" t="s">
        <v>32</v>
      </c>
      <c r="F1874" s="128" t="str">
        <f>'73511-11'!A$109</f>
        <v xml:space="preserve">+ Gewerbeertrag bei öffentlich-rechtlichen Rundfunkanstalten </v>
      </c>
      <c r="G1874" s="130" t="s">
        <v>2742</v>
      </c>
      <c r="H1874" s="130" t="s">
        <v>2484</v>
      </c>
      <c r="I1874" s="130" t="s">
        <v>325</v>
      </c>
      <c r="J1874" s="134" t="str">
        <f>'73511-11'!N$109</f>
        <v>-</v>
      </c>
    </row>
    <row r="1875" spans="1:10" x14ac:dyDescent="0.3">
      <c r="A1875" s="128">
        <v>73511</v>
      </c>
      <c r="B1875" s="128" t="s">
        <v>58</v>
      </c>
      <c r="C1875" s="128" t="s">
        <v>2595</v>
      </c>
      <c r="D1875" s="128">
        <v>2019</v>
      </c>
      <c r="E1875" s="128" t="s">
        <v>32</v>
      </c>
      <c r="F1875" s="128" t="str">
        <f>'73511-11'!A$109</f>
        <v xml:space="preserve">+ Gewerbeertrag bei öffentlich-rechtlichen Rundfunkanstalten </v>
      </c>
      <c r="G1875" s="130" t="s">
        <v>2742</v>
      </c>
      <c r="H1875" s="130" t="s">
        <v>2484</v>
      </c>
      <c r="I1875" s="128" t="s">
        <v>52</v>
      </c>
      <c r="J1875" s="134" t="str">
        <f>'73511-11'!O$109</f>
        <v>-</v>
      </c>
    </row>
    <row r="1876" spans="1:10" x14ac:dyDescent="0.3">
      <c r="A1876" s="128">
        <v>73511</v>
      </c>
      <c r="B1876" s="128" t="s">
        <v>58</v>
      </c>
      <c r="C1876" s="128" t="s">
        <v>2595</v>
      </c>
      <c r="D1876" s="128">
        <v>2019</v>
      </c>
      <c r="E1876" s="128" t="s">
        <v>32</v>
      </c>
      <c r="F1876" s="128" t="str">
        <f>'73511-11'!A$109</f>
        <v xml:space="preserve">+ Gewerbeertrag bei öffentlich-rechtlichen Rundfunkanstalten </v>
      </c>
      <c r="G1876" s="130" t="s">
        <v>2743</v>
      </c>
      <c r="H1876" s="130" t="s">
        <v>2484</v>
      </c>
      <c r="I1876" s="130" t="s">
        <v>325</v>
      </c>
      <c r="J1876" s="134" t="str">
        <f>'73511-11'!P$109</f>
        <v>-</v>
      </c>
    </row>
    <row r="1877" spans="1:10" x14ac:dyDescent="0.3">
      <c r="A1877" s="128">
        <v>73511</v>
      </c>
      <c r="B1877" s="128" t="s">
        <v>58</v>
      </c>
      <c r="C1877" s="128" t="s">
        <v>2595</v>
      </c>
      <c r="D1877" s="128">
        <v>2019</v>
      </c>
      <c r="E1877" s="128" t="s">
        <v>32</v>
      </c>
      <c r="F1877" s="128" t="str">
        <f>'73511-11'!A$109</f>
        <v xml:space="preserve">+ Gewerbeertrag bei öffentlich-rechtlichen Rundfunkanstalten </v>
      </c>
      <c r="G1877" s="130" t="s">
        <v>2743</v>
      </c>
      <c r="H1877" s="130" t="s">
        <v>2484</v>
      </c>
      <c r="I1877" s="128" t="s">
        <v>52</v>
      </c>
      <c r="J1877" s="134" t="str">
        <f>'73511-11'!Q$109</f>
        <v>-</v>
      </c>
    </row>
    <row r="1878" spans="1:10" x14ac:dyDescent="0.3">
      <c r="A1878" s="128">
        <v>73511</v>
      </c>
      <c r="B1878" s="128" t="s">
        <v>58</v>
      </c>
      <c r="C1878" s="128" t="s">
        <v>2595</v>
      </c>
      <c r="D1878" s="128">
        <v>2019</v>
      </c>
      <c r="E1878" s="128" t="s">
        <v>32</v>
      </c>
      <c r="F1878" s="128" t="str">
        <f>'73511-11'!A$109</f>
        <v xml:space="preserve">+ Gewerbeertrag bei öffentlich-rechtlichen Rundfunkanstalten </v>
      </c>
      <c r="G1878" s="130" t="s">
        <v>2744</v>
      </c>
      <c r="H1878" s="130" t="s">
        <v>2484</v>
      </c>
      <c r="I1878" s="130" t="s">
        <v>325</v>
      </c>
      <c r="J1878" s="134" t="str">
        <f>'73511-11'!R$109</f>
        <v>.</v>
      </c>
    </row>
    <row r="1879" spans="1:10" x14ac:dyDescent="0.3">
      <c r="A1879" s="128">
        <v>73511</v>
      </c>
      <c r="B1879" s="128" t="s">
        <v>58</v>
      </c>
      <c r="C1879" s="128" t="s">
        <v>2595</v>
      </c>
      <c r="D1879" s="128">
        <v>2019</v>
      </c>
      <c r="E1879" s="128" t="s">
        <v>32</v>
      </c>
      <c r="F1879" s="128" t="str">
        <f>'73511-11'!A$109</f>
        <v xml:space="preserve">+ Gewerbeertrag bei öffentlich-rechtlichen Rundfunkanstalten </v>
      </c>
      <c r="G1879" s="130" t="s">
        <v>2744</v>
      </c>
      <c r="H1879" s="130" t="s">
        <v>2484</v>
      </c>
      <c r="I1879" s="128" t="s">
        <v>52</v>
      </c>
      <c r="J1879" s="134" t="str">
        <f>'73511-11'!S$109</f>
        <v>.</v>
      </c>
    </row>
    <row r="1880" spans="1:10" x14ac:dyDescent="0.3">
      <c r="A1880" s="128">
        <v>73511</v>
      </c>
      <c r="B1880" s="128" t="s">
        <v>58</v>
      </c>
      <c r="C1880" s="128" t="s">
        <v>2595</v>
      </c>
      <c r="D1880" s="128">
        <v>2019</v>
      </c>
      <c r="E1880" s="128" t="s">
        <v>32</v>
      </c>
      <c r="F1880" s="128" t="str">
        <f>'73511-11'!A$109</f>
        <v xml:space="preserve">+ Gewerbeertrag bei öffentlich-rechtlichen Rundfunkanstalten </v>
      </c>
      <c r="G1880" s="130" t="s">
        <v>2745</v>
      </c>
      <c r="H1880" s="130" t="s">
        <v>2484</v>
      </c>
      <c r="I1880" s="130" t="s">
        <v>325</v>
      </c>
      <c r="J1880" s="134" t="str">
        <f>'73511-11'!T$109</f>
        <v>.</v>
      </c>
    </row>
    <row r="1881" spans="1:10" x14ac:dyDescent="0.3">
      <c r="A1881" s="128">
        <v>73511</v>
      </c>
      <c r="B1881" s="128" t="s">
        <v>58</v>
      </c>
      <c r="C1881" s="128" t="s">
        <v>2595</v>
      </c>
      <c r="D1881" s="128">
        <v>2019</v>
      </c>
      <c r="E1881" s="128" t="s">
        <v>32</v>
      </c>
      <c r="F1881" s="128" t="str">
        <f>'73511-11'!A$109</f>
        <v xml:space="preserve">+ Gewerbeertrag bei öffentlich-rechtlichen Rundfunkanstalten </v>
      </c>
      <c r="G1881" s="130" t="s">
        <v>2745</v>
      </c>
      <c r="H1881" s="130" t="s">
        <v>2484</v>
      </c>
      <c r="I1881" s="128" t="s">
        <v>52</v>
      </c>
      <c r="J1881" s="134" t="str">
        <f>'73511-11'!U$109</f>
        <v>.</v>
      </c>
    </row>
    <row r="1882" spans="1:10" x14ac:dyDescent="0.3">
      <c r="A1882" s="128">
        <v>73511</v>
      </c>
      <c r="B1882" s="128" t="s">
        <v>58</v>
      </c>
      <c r="C1882" s="128" t="s">
        <v>2595</v>
      </c>
      <c r="D1882" s="128">
        <v>2019</v>
      </c>
      <c r="E1882" s="128" t="s">
        <v>32</v>
      </c>
      <c r="F1882" s="128" t="str">
        <f>'73511-11'!A$110</f>
        <v xml:space="preserve">+ Nicht ausgleichsfähiger oder  wegfallender Gewerbeverlust </v>
      </c>
      <c r="G1882" s="130" t="s">
        <v>2734</v>
      </c>
      <c r="H1882" s="130" t="s">
        <v>2484</v>
      </c>
      <c r="I1882" s="130" t="s">
        <v>325</v>
      </c>
      <c r="J1882" s="134">
        <f>'73511-11'!B$110</f>
        <v>4161</v>
      </c>
    </row>
    <row r="1883" spans="1:10" x14ac:dyDescent="0.3">
      <c r="A1883" s="128">
        <v>73511</v>
      </c>
      <c r="B1883" s="128" t="s">
        <v>58</v>
      </c>
      <c r="C1883" s="128" t="s">
        <v>2595</v>
      </c>
      <c r="D1883" s="128">
        <v>2019</v>
      </c>
      <c r="E1883" s="128" t="s">
        <v>32</v>
      </c>
      <c r="F1883" s="128" t="str">
        <f>'73511-11'!A$110</f>
        <v xml:space="preserve">+ Nicht ausgleichsfähiger oder  wegfallender Gewerbeverlust </v>
      </c>
      <c r="G1883" s="130" t="s">
        <v>2734</v>
      </c>
      <c r="H1883" s="130" t="s">
        <v>2484</v>
      </c>
      <c r="I1883" s="128" t="s">
        <v>52</v>
      </c>
      <c r="J1883" s="134">
        <f>'73511-11'!C$110</f>
        <v>290714</v>
      </c>
    </row>
    <row r="1884" spans="1:10" x14ac:dyDescent="0.3">
      <c r="A1884" s="128">
        <v>73511</v>
      </c>
      <c r="B1884" s="128" t="s">
        <v>58</v>
      </c>
      <c r="C1884" s="128" t="s">
        <v>2595</v>
      </c>
      <c r="D1884" s="128">
        <v>2019</v>
      </c>
      <c r="E1884" s="128" t="s">
        <v>32</v>
      </c>
      <c r="F1884" s="128" t="str">
        <f>'73511-11'!A$110</f>
        <v xml:space="preserve">+ Nicht ausgleichsfähiger oder  wegfallender Gewerbeverlust </v>
      </c>
      <c r="G1884" s="130" t="s">
        <v>2737</v>
      </c>
      <c r="H1884" s="130" t="s">
        <v>2484</v>
      </c>
      <c r="I1884" s="130" t="s">
        <v>325</v>
      </c>
      <c r="J1884" s="134" t="str">
        <f>'73511-11'!D$110</f>
        <v>.</v>
      </c>
    </row>
    <row r="1885" spans="1:10" x14ac:dyDescent="0.3">
      <c r="A1885" s="128">
        <v>73511</v>
      </c>
      <c r="B1885" s="128" t="s">
        <v>58</v>
      </c>
      <c r="C1885" s="128" t="s">
        <v>2595</v>
      </c>
      <c r="D1885" s="128">
        <v>2019</v>
      </c>
      <c r="E1885" s="128" t="s">
        <v>32</v>
      </c>
      <c r="F1885" s="128" t="str">
        <f>'73511-11'!A$110</f>
        <v xml:space="preserve">+ Nicht ausgleichsfähiger oder  wegfallender Gewerbeverlust </v>
      </c>
      <c r="G1885" s="130" t="s">
        <v>2737</v>
      </c>
      <c r="H1885" s="130" t="s">
        <v>2484</v>
      </c>
      <c r="I1885" s="128" t="s">
        <v>52</v>
      </c>
      <c r="J1885" s="134" t="str">
        <f>'73511-11'!E$110</f>
        <v>.</v>
      </c>
    </row>
    <row r="1886" spans="1:10" x14ac:dyDescent="0.3">
      <c r="A1886" s="128">
        <v>73511</v>
      </c>
      <c r="B1886" s="128" t="s">
        <v>58</v>
      </c>
      <c r="C1886" s="128" t="s">
        <v>2595</v>
      </c>
      <c r="D1886" s="128">
        <v>2019</v>
      </c>
      <c r="E1886" s="128" t="s">
        <v>32</v>
      </c>
      <c r="F1886" s="128" t="str">
        <f>'73511-11'!A$110</f>
        <v xml:space="preserve">+ Nicht ausgleichsfähiger oder  wegfallender Gewerbeverlust </v>
      </c>
      <c r="G1886" s="130" t="s">
        <v>2738</v>
      </c>
      <c r="H1886" s="130" t="s">
        <v>2484</v>
      </c>
      <c r="I1886" s="130" t="s">
        <v>325</v>
      </c>
      <c r="J1886" s="134">
        <f>'73511-11'!F$110</f>
        <v>3606</v>
      </c>
    </row>
    <row r="1887" spans="1:10" x14ac:dyDescent="0.3">
      <c r="A1887" s="128">
        <v>73511</v>
      </c>
      <c r="B1887" s="128" t="s">
        <v>58</v>
      </c>
      <c r="C1887" s="128" t="s">
        <v>2595</v>
      </c>
      <c r="D1887" s="128">
        <v>2019</v>
      </c>
      <c r="E1887" s="128" t="s">
        <v>32</v>
      </c>
      <c r="F1887" s="128" t="str">
        <f>'73511-11'!A$110</f>
        <v xml:space="preserve">+ Nicht ausgleichsfähiger oder  wegfallender Gewerbeverlust </v>
      </c>
      <c r="G1887" s="130" t="s">
        <v>2738</v>
      </c>
      <c r="H1887" s="130" t="s">
        <v>2484</v>
      </c>
      <c r="I1887" s="128" t="s">
        <v>52</v>
      </c>
      <c r="J1887" s="134">
        <f>'73511-11'!G$110</f>
        <v>244153</v>
      </c>
    </row>
    <row r="1888" spans="1:10" x14ac:dyDescent="0.3">
      <c r="A1888" s="128">
        <v>73511</v>
      </c>
      <c r="B1888" s="128" t="s">
        <v>58</v>
      </c>
      <c r="C1888" s="128" t="s">
        <v>2595</v>
      </c>
      <c r="D1888" s="128">
        <v>2019</v>
      </c>
      <c r="E1888" s="128" t="s">
        <v>32</v>
      </c>
      <c r="F1888" s="128" t="str">
        <f>'73511-11'!A$110</f>
        <v xml:space="preserve">+ Nicht ausgleichsfähiger oder  wegfallender Gewerbeverlust </v>
      </c>
      <c r="G1888" s="130" t="s">
        <v>2739</v>
      </c>
      <c r="H1888" s="130" t="s">
        <v>2484</v>
      </c>
      <c r="I1888" s="130" t="s">
        <v>325</v>
      </c>
      <c r="J1888" s="134" t="str">
        <f>'73511-11'!H$110</f>
        <v>.</v>
      </c>
    </row>
    <row r="1889" spans="1:10" x14ac:dyDescent="0.3">
      <c r="A1889" s="128">
        <v>73511</v>
      </c>
      <c r="B1889" s="128" t="s">
        <v>58</v>
      </c>
      <c r="C1889" s="128" t="s">
        <v>2595</v>
      </c>
      <c r="D1889" s="128">
        <v>2019</v>
      </c>
      <c r="E1889" s="128" t="s">
        <v>32</v>
      </c>
      <c r="F1889" s="128" t="str">
        <f>'73511-11'!A$110</f>
        <v xml:space="preserve">+ Nicht ausgleichsfähiger oder  wegfallender Gewerbeverlust </v>
      </c>
      <c r="G1889" s="130" t="s">
        <v>2739</v>
      </c>
      <c r="H1889" s="130" t="s">
        <v>2484</v>
      </c>
      <c r="I1889" s="128" t="s">
        <v>52</v>
      </c>
      <c r="J1889" s="134" t="str">
        <f>'73511-11'!I$110</f>
        <v>.</v>
      </c>
    </row>
    <row r="1890" spans="1:10" x14ac:dyDescent="0.3">
      <c r="A1890" s="128">
        <v>73511</v>
      </c>
      <c r="B1890" s="128" t="s">
        <v>58</v>
      </c>
      <c r="C1890" s="128" t="s">
        <v>2595</v>
      </c>
      <c r="D1890" s="128">
        <v>2019</v>
      </c>
      <c r="E1890" s="128" t="s">
        <v>32</v>
      </c>
      <c r="F1890" s="128" t="str">
        <f>'73511-11'!A$110</f>
        <v xml:space="preserve">+ Nicht ausgleichsfähiger oder  wegfallender Gewerbeverlust </v>
      </c>
      <c r="G1890" s="130" t="s">
        <v>2740</v>
      </c>
      <c r="H1890" s="130" t="s">
        <v>2484</v>
      </c>
      <c r="I1890" s="130" t="s">
        <v>325</v>
      </c>
      <c r="J1890" s="134">
        <f>'73511-11'!J$110</f>
        <v>3</v>
      </c>
    </row>
    <row r="1891" spans="1:10" x14ac:dyDescent="0.3">
      <c r="A1891" s="128">
        <v>73511</v>
      </c>
      <c r="B1891" s="128" t="s">
        <v>58</v>
      </c>
      <c r="C1891" s="128" t="s">
        <v>2595</v>
      </c>
      <c r="D1891" s="128">
        <v>2019</v>
      </c>
      <c r="E1891" s="128" t="s">
        <v>32</v>
      </c>
      <c r="F1891" s="128" t="str">
        <f>'73511-11'!A$110</f>
        <v xml:space="preserve">+ Nicht ausgleichsfähiger oder  wegfallender Gewerbeverlust </v>
      </c>
      <c r="G1891" s="130" t="s">
        <v>2740</v>
      </c>
      <c r="H1891" s="130" t="s">
        <v>2484</v>
      </c>
      <c r="I1891" s="128" t="s">
        <v>52</v>
      </c>
      <c r="J1891" s="134">
        <f>'73511-11'!K$110</f>
        <v>11</v>
      </c>
    </row>
    <row r="1892" spans="1:10" x14ac:dyDescent="0.3">
      <c r="A1892" s="128">
        <v>73511</v>
      </c>
      <c r="B1892" s="128" t="s">
        <v>58</v>
      </c>
      <c r="C1892" s="128" t="s">
        <v>2595</v>
      </c>
      <c r="D1892" s="128">
        <v>2019</v>
      </c>
      <c r="E1892" s="128" t="s">
        <v>32</v>
      </c>
      <c r="F1892" s="128" t="str">
        <f>'73511-11'!A$110</f>
        <v xml:space="preserve">+ Nicht ausgleichsfähiger oder  wegfallender Gewerbeverlust </v>
      </c>
      <c r="G1892" s="130" t="s">
        <v>2741</v>
      </c>
      <c r="H1892" s="130" t="s">
        <v>2484</v>
      </c>
      <c r="I1892" s="130" t="s">
        <v>325</v>
      </c>
      <c r="J1892" s="134" t="str">
        <f>'73511-11'!L$110</f>
        <v>.</v>
      </c>
    </row>
    <row r="1893" spans="1:10" x14ac:dyDescent="0.3">
      <c r="A1893" s="128">
        <v>73511</v>
      </c>
      <c r="B1893" s="128" t="s">
        <v>58</v>
      </c>
      <c r="C1893" s="128" t="s">
        <v>2595</v>
      </c>
      <c r="D1893" s="128">
        <v>2019</v>
      </c>
      <c r="E1893" s="128" t="s">
        <v>32</v>
      </c>
      <c r="F1893" s="128" t="str">
        <f>'73511-11'!A$110</f>
        <v xml:space="preserve">+ Nicht ausgleichsfähiger oder  wegfallender Gewerbeverlust </v>
      </c>
      <c r="G1893" s="130" t="s">
        <v>2741</v>
      </c>
      <c r="H1893" s="130" t="s">
        <v>2484</v>
      </c>
      <c r="I1893" s="128" t="s">
        <v>52</v>
      </c>
      <c r="J1893" s="134" t="str">
        <f>'73511-11'!M$110</f>
        <v>.</v>
      </c>
    </row>
    <row r="1894" spans="1:10" x14ac:dyDescent="0.3">
      <c r="A1894" s="128">
        <v>73511</v>
      </c>
      <c r="B1894" s="128" t="s">
        <v>58</v>
      </c>
      <c r="C1894" s="128" t="s">
        <v>2595</v>
      </c>
      <c r="D1894" s="128">
        <v>2019</v>
      </c>
      <c r="E1894" s="128" t="s">
        <v>32</v>
      </c>
      <c r="F1894" s="128" t="str">
        <f>'73511-11'!A$110</f>
        <v xml:space="preserve">+ Nicht ausgleichsfähiger oder  wegfallender Gewerbeverlust </v>
      </c>
      <c r="G1894" s="130" t="s">
        <v>2742</v>
      </c>
      <c r="H1894" s="130" t="s">
        <v>2484</v>
      </c>
      <c r="I1894" s="130" t="s">
        <v>325</v>
      </c>
      <c r="J1894" s="134">
        <f>'73511-11'!N$110</f>
        <v>35</v>
      </c>
    </row>
    <row r="1895" spans="1:10" x14ac:dyDescent="0.3">
      <c r="A1895" s="128">
        <v>73511</v>
      </c>
      <c r="B1895" s="128" t="s">
        <v>58</v>
      </c>
      <c r="C1895" s="128" t="s">
        <v>2595</v>
      </c>
      <c r="D1895" s="128">
        <v>2019</v>
      </c>
      <c r="E1895" s="128" t="s">
        <v>32</v>
      </c>
      <c r="F1895" s="128" t="str">
        <f>'73511-11'!A$110</f>
        <v xml:space="preserve">+ Nicht ausgleichsfähiger oder  wegfallender Gewerbeverlust </v>
      </c>
      <c r="G1895" s="130" t="s">
        <v>2742</v>
      </c>
      <c r="H1895" s="130" t="s">
        <v>2484</v>
      </c>
      <c r="I1895" s="128" t="s">
        <v>52</v>
      </c>
      <c r="J1895" s="134">
        <f>'73511-11'!O$110</f>
        <v>1205</v>
      </c>
    </row>
    <row r="1896" spans="1:10" x14ac:dyDescent="0.3">
      <c r="A1896" s="128">
        <v>73511</v>
      </c>
      <c r="B1896" s="128" t="s">
        <v>58</v>
      </c>
      <c r="C1896" s="128" t="s">
        <v>2595</v>
      </c>
      <c r="D1896" s="128">
        <v>2019</v>
      </c>
      <c r="E1896" s="128" t="s">
        <v>32</v>
      </c>
      <c r="F1896" s="128" t="str">
        <f>'73511-11'!A$110</f>
        <v xml:space="preserve">+ Nicht ausgleichsfähiger oder  wegfallender Gewerbeverlust </v>
      </c>
      <c r="G1896" s="130" t="s">
        <v>2743</v>
      </c>
      <c r="H1896" s="130" t="s">
        <v>2484</v>
      </c>
      <c r="I1896" s="130" t="s">
        <v>325</v>
      </c>
      <c r="J1896" s="134">
        <f>'73511-11'!P$110</f>
        <v>22</v>
      </c>
    </row>
    <row r="1897" spans="1:10" x14ac:dyDescent="0.3">
      <c r="A1897" s="128">
        <v>73511</v>
      </c>
      <c r="B1897" s="128" t="s">
        <v>58</v>
      </c>
      <c r="C1897" s="128" t="s">
        <v>2595</v>
      </c>
      <c r="D1897" s="128">
        <v>2019</v>
      </c>
      <c r="E1897" s="128" t="s">
        <v>32</v>
      </c>
      <c r="F1897" s="128" t="str">
        <f>'73511-11'!A$110</f>
        <v xml:space="preserve">+ Nicht ausgleichsfähiger oder  wegfallender Gewerbeverlust </v>
      </c>
      <c r="G1897" s="130" t="s">
        <v>2743</v>
      </c>
      <c r="H1897" s="130" t="s">
        <v>2484</v>
      </c>
      <c r="I1897" s="128" t="s">
        <v>52</v>
      </c>
      <c r="J1897" s="134">
        <f>'73511-11'!Q$110</f>
        <v>1354</v>
      </c>
    </row>
    <row r="1898" spans="1:10" x14ac:dyDescent="0.3">
      <c r="A1898" s="128">
        <v>73511</v>
      </c>
      <c r="B1898" s="128" t="s">
        <v>58</v>
      </c>
      <c r="C1898" s="128" t="s">
        <v>2595</v>
      </c>
      <c r="D1898" s="128">
        <v>2019</v>
      </c>
      <c r="E1898" s="128" t="s">
        <v>32</v>
      </c>
      <c r="F1898" s="128" t="str">
        <f>'73511-11'!A$110</f>
        <v xml:space="preserve">+ Nicht ausgleichsfähiger oder  wegfallender Gewerbeverlust </v>
      </c>
      <c r="G1898" s="130" t="s">
        <v>2744</v>
      </c>
      <c r="H1898" s="130" t="s">
        <v>2484</v>
      </c>
      <c r="I1898" s="130" t="s">
        <v>325</v>
      </c>
      <c r="J1898" s="134">
        <f>'73511-11'!R$110</f>
        <v>11</v>
      </c>
    </row>
    <row r="1899" spans="1:10" x14ac:dyDescent="0.3">
      <c r="A1899" s="128">
        <v>73511</v>
      </c>
      <c r="B1899" s="128" t="s">
        <v>58</v>
      </c>
      <c r="C1899" s="128" t="s">
        <v>2595</v>
      </c>
      <c r="D1899" s="128">
        <v>2019</v>
      </c>
      <c r="E1899" s="128" t="s">
        <v>32</v>
      </c>
      <c r="F1899" s="128" t="str">
        <f>'73511-11'!A$110</f>
        <v xml:space="preserve">+ Nicht ausgleichsfähiger oder  wegfallender Gewerbeverlust </v>
      </c>
      <c r="G1899" s="130" t="s">
        <v>2744</v>
      </c>
      <c r="H1899" s="130" t="s">
        <v>2484</v>
      </c>
      <c r="I1899" s="128" t="s">
        <v>52</v>
      </c>
      <c r="J1899" s="134">
        <f>'73511-11'!S$110</f>
        <v>1055</v>
      </c>
    </row>
    <row r="1900" spans="1:10" x14ac:dyDescent="0.3">
      <c r="A1900" s="128">
        <v>73511</v>
      </c>
      <c r="B1900" s="128" t="s">
        <v>58</v>
      </c>
      <c r="C1900" s="128" t="s">
        <v>2595</v>
      </c>
      <c r="D1900" s="128">
        <v>2019</v>
      </c>
      <c r="E1900" s="128" t="s">
        <v>32</v>
      </c>
      <c r="F1900" s="128" t="str">
        <f>'73511-11'!A$110</f>
        <v xml:space="preserve">+ Nicht ausgleichsfähiger oder  wegfallender Gewerbeverlust </v>
      </c>
      <c r="G1900" s="130" t="s">
        <v>2745</v>
      </c>
      <c r="H1900" s="130" t="s">
        <v>2484</v>
      </c>
      <c r="I1900" s="130" t="s">
        <v>325</v>
      </c>
      <c r="J1900" s="134" t="str">
        <f>'73511-11'!T$110</f>
        <v>.</v>
      </c>
    </row>
    <row r="1901" spans="1:10" x14ac:dyDescent="0.3">
      <c r="A1901" s="128">
        <v>73511</v>
      </c>
      <c r="B1901" s="128" t="s">
        <v>58</v>
      </c>
      <c r="C1901" s="128" t="s">
        <v>2595</v>
      </c>
      <c r="D1901" s="128">
        <v>2019</v>
      </c>
      <c r="E1901" s="128" t="s">
        <v>32</v>
      </c>
      <c r="F1901" s="128" t="str">
        <f>'73511-11'!A$110</f>
        <v xml:space="preserve">+ Nicht ausgleichsfähiger oder  wegfallender Gewerbeverlust </v>
      </c>
      <c r="G1901" s="130" t="s">
        <v>2745</v>
      </c>
      <c r="H1901" s="130" t="s">
        <v>2484</v>
      </c>
      <c r="I1901" s="128" t="s">
        <v>52</v>
      </c>
      <c r="J1901" s="134" t="str">
        <f>'73511-11'!U$110</f>
        <v>.</v>
      </c>
    </row>
    <row r="1902" spans="1:10" x14ac:dyDescent="0.3">
      <c r="A1902" s="128">
        <v>73511</v>
      </c>
      <c r="B1902" s="128" t="s">
        <v>58</v>
      </c>
      <c r="C1902" s="128" t="s">
        <v>2595</v>
      </c>
      <c r="D1902" s="128">
        <v>2019</v>
      </c>
      <c r="E1902" s="128" t="s">
        <v>32</v>
      </c>
      <c r="F1902" s="128" t="str">
        <f>'73511-11'!A$111</f>
        <v>+ Mind. des neg. Gewerbeertrags des Sanierungsjahres bei unternehmensbez. Sanierung nach § 7b Abs. 2 Satz 1 Nr. 1 GewStG ggf. i.V. mit Abs. 3 Satz 2 GewStG</v>
      </c>
      <c r="G1902" s="130" t="s">
        <v>2734</v>
      </c>
      <c r="H1902" s="130" t="s">
        <v>2484</v>
      </c>
      <c r="I1902" s="130" t="s">
        <v>325</v>
      </c>
      <c r="J1902" s="134" t="str">
        <f>'73511-11'!B$111</f>
        <v>.</v>
      </c>
    </row>
    <row r="1903" spans="1:10" x14ac:dyDescent="0.3">
      <c r="A1903" s="128">
        <v>73511</v>
      </c>
      <c r="B1903" s="128" t="s">
        <v>58</v>
      </c>
      <c r="C1903" s="128" t="s">
        <v>2595</v>
      </c>
      <c r="D1903" s="128">
        <v>2019</v>
      </c>
      <c r="E1903" s="128" t="s">
        <v>32</v>
      </c>
      <c r="F1903" s="128" t="str">
        <f>'73511-11'!A$111</f>
        <v>+ Mind. des neg. Gewerbeertrags des Sanierungsjahres bei unternehmensbez. Sanierung nach § 7b Abs. 2 Satz 1 Nr. 1 GewStG ggf. i.V. mit Abs. 3 Satz 2 GewStG</v>
      </c>
      <c r="G1903" s="130" t="s">
        <v>2734</v>
      </c>
      <c r="H1903" s="130" t="s">
        <v>2484</v>
      </c>
      <c r="I1903" s="128" t="s">
        <v>52</v>
      </c>
      <c r="J1903" s="134" t="str">
        <f>'73511-11'!C$111</f>
        <v>.</v>
      </c>
    </row>
    <row r="1904" spans="1:10" x14ac:dyDescent="0.3">
      <c r="A1904" s="128">
        <v>73511</v>
      </c>
      <c r="B1904" s="128" t="s">
        <v>58</v>
      </c>
      <c r="C1904" s="128" t="s">
        <v>2595</v>
      </c>
      <c r="D1904" s="128">
        <v>2019</v>
      </c>
      <c r="E1904" s="128" t="s">
        <v>32</v>
      </c>
      <c r="F1904" s="128" t="str">
        <f>'73511-11'!A$111</f>
        <v>+ Mind. des neg. Gewerbeertrags des Sanierungsjahres bei unternehmensbez. Sanierung nach § 7b Abs. 2 Satz 1 Nr. 1 GewStG ggf. i.V. mit Abs. 3 Satz 2 GewStG</v>
      </c>
      <c r="G1904" s="130" t="s">
        <v>2737</v>
      </c>
      <c r="H1904" s="130" t="s">
        <v>2484</v>
      </c>
      <c r="I1904" s="130" t="s">
        <v>325</v>
      </c>
      <c r="J1904" s="134" t="str">
        <f>'73511-11'!D$111</f>
        <v>.</v>
      </c>
    </row>
    <row r="1905" spans="1:10" x14ac:dyDescent="0.3">
      <c r="A1905" s="128">
        <v>73511</v>
      </c>
      <c r="B1905" s="128" t="s">
        <v>58</v>
      </c>
      <c r="C1905" s="128" t="s">
        <v>2595</v>
      </c>
      <c r="D1905" s="128">
        <v>2019</v>
      </c>
      <c r="E1905" s="128" t="s">
        <v>32</v>
      </c>
      <c r="F1905" s="128" t="str">
        <f>'73511-11'!A$111</f>
        <v>+ Mind. des neg. Gewerbeertrags des Sanierungsjahres bei unternehmensbez. Sanierung nach § 7b Abs. 2 Satz 1 Nr. 1 GewStG ggf. i.V. mit Abs. 3 Satz 2 GewStG</v>
      </c>
      <c r="G1905" s="130" t="s">
        <v>2737</v>
      </c>
      <c r="H1905" s="130" t="s">
        <v>2484</v>
      </c>
      <c r="I1905" s="128" t="s">
        <v>52</v>
      </c>
      <c r="J1905" s="134" t="str">
        <f>'73511-11'!E$111</f>
        <v>.</v>
      </c>
    </row>
    <row r="1906" spans="1:10" x14ac:dyDescent="0.3">
      <c r="A1906" s="128">
        <v>73511</v>
      </c>
      <c r="B1906" s="128" t="s">
        <v>58</v>
      </c>
      <c r="C1906" s="128" t="s">
        <v>2595</v>
      </c>
      <c r="D1906" s="128">
        <v>2019</v>
      </c>
      <c r="E1906" s="128" t="s">
        <v>32</v>
      </c>
      <c r="F1906" s="128" t="str">
        <f>'73511-11'!A$111</f>
        <v>+ Mind. des neg. Gewerbeertrags des Sanierungsjahres bei unternehmensbez. Sanierung nach § 7b Abs. 2 Satz 1 Nr. 1 GewStG ggf. i.V. mit Abs. 3 Satz 2 GewStG</v>
      </c>
      <c r="G1906" s="130" t="s">
        <v>2738</v>
      </c>
      <c r="H1906" s="130" t="s">
        <v>2484</v>
      </c>
      <c r="I1906" s="130" t="s">
        <v>325</v>
      </c>
      <c r="J1906" s="134" t="str">
        <f>'73511-11'!F$111</f>
        <v>.</v>
      </c>
    </row>
    <row r="1907" spans="1:10" x14ac:dyDescent="0.3">
      <c r="A1907" s="128">
        <v>73511</v>
      </c>
      <c r="B1907" s="128" t="s">
        <v>58</v>
      </c>
      <c r="C1907" s="128" t="s">
        <v>2595</v>
      </c>
      <c r="D1907" s="128">
        <v>2019</v>
      </c>
      <c r="E1907" s="128" t="s">
        <v>32</v>
      </c>
      <c r="F1907" s="128" t="str">
        <f>'73511-11'!A$111</f>
        <v>+ Mind. des neg. Gewerbeertrags des Sanierungsjahres bei unternehmensbez. Sanierung nach § 7b Abs. 2 Satz 1 Nr. 1 GewStG ggf. i.V. mit Abs. 3 Satz 2 GewStG</v>
      </c>
      <c r="G1907" s="130" t="s">
        <v>2738</v>
      </c>
      <c r="H1907" s="130" t="s">
        <v>2484</v>
      </c>
      <c r="I1907" s="128" t="s">
        <v>52</v>
      </c>
      <c r="J1907" s="134" t="str">
        <f>'73511-11'!G$111</f>
        <v>.</v>
      </c>
    </row>
    <row r="1908" spans="1:10" x14ac:dyDescent="0.3">
      <c r="A1908" s="128">
        <v>73511</v>
      </c>
      <c r="B1908" s="128" t="s">
        <v>58</v>
      </c>
      <c r="C1908" s="128" t="s">
        <v>2595</v>
      </c>
      <c r="D1908" s="128">
        <v>2019</v>
      </c>
      <c r="E1908" s="128" t="s">
        <v>32</v>
      </c>
      <c r="F1908" s="128" t="str">
        <f>'73511-11'!A$111</f>
        <v>+ Mind. des neg. Gewerbeertrags des Sanierungsjahres bei unternehmensbez. Sanierung nach § 7b Abs. 2 Satz 1 Nr. 1 GewStG ggf. i.V. mit Abs. 3 Satz 2 GewStG</v>
      </c>
      <c r="G1908" s="130" t="s">
        <v>2739</v>
      </c>
      <c r="H1908" s="130" t="s">
        <v>2484</v>
      </c>
      <c r="I1908" s="130" t="s">
        <v>325</v>
      </c>
      <c r="J1908" s="134" t="str">
        <f>'73511-11'!H$111</f>
        <v>.</v>
      </c>
    </row>
    <row r="1909" spans="1:10" x14ac:dyDescent="0.3">
      <c r="A1909" s="128">
        <v>73511</v>
      </c>
      <c r="B1909" s="128" t="s">
        <v>58</v>
      </c>
      <c r="C1909" s="128" t="s">
        <v>2595</v>
      </c>
      <c r="D1909" s="128">
        <v>2019</v>
      </c>
      <c r="E1909" s="128" t="s">
        <v>32</v>
      </c>
      <c r="F1909" s="128" t="str">
        <f>'73511-11'!A$111</f>
        <v>+ Mind. des neg. Gewerbeertrags des Sanierungsjahres bei unternehmensbez. Sanierung nach § 7b Abs. 2 Satz 1 Nr. 1 GewStG ggf. i.V. mit Abs. 3 Satz 2 GewStG</v>
      </c>
      <c r="G1909" s="130" t="s">
        <v>2739</v>
      </c>
      <c r="H1909" s="130" t="s">
        <v>2484</v>
      </c>
      <c r="I1909" s="128" t="s">
        <v>52</v>
      </c>
      <c r="J1909" s="134" t="str">
        <f>'73511-11'!I$111</f>
        <v>.</v>
      </c>
    </row>
    <row r="1910" spans="1:10" x14ac:dyDescent="0.3">
      <c r="A1910" s="128">
        <v>73511</v>
      </c>
      <c r="B1910" s="128" t="s">
        <v>58</v>
      </c>
      <c r="C1910" s="128" t="s">
        <v>2595</v>
      </c>
      <c r="D1910" s="128">
        <v>2019</v>
      </c>
      <c r="E1910" s="128" t="s">
        <v>32</v>
      </c>
      <c r="F1910" s="128" t="str">
        <f>'73511-11'!A$111</f>
        <v>+ Mind. des neg. Gewerbeertrags des Sanierungsjahres bei unternehmensbez. Sanierung nach § 7b Abs. 2 Satz 1 Nr. 1 GewStG ggf. i.V. mit Abs. 3 Satz 2 GewStG</v>
      </c>
      <c r="G1910" s="130" t="s">
        <v>2740</v>
      </c>
      <c r="H1910" s="130" t="s">
        <v>2484</v>
      </c>
      <c r="I1910" s="130" t="s">
        <v>325</v>
      </c>
      <c r="J1910" s="134" t="str">
        <f>'73511-11'!J$111</f>
        <v>-</v>
      </c>
    </row>
    <row r="1911" spans="1:10" x14ac:dyDescent="0.3">
      <c r="A1911" s="128">
        <v>73511</v>
      </c>
      <c r="B1911" s="128" t="s">
        <v>58</v>
      </c>
      <c r="C1911" s="128" t="s">
        <v>2595</v>
      </c>
      <c r="D1911" s="128">
        <v>2019</v>
      </c>
      <c r="E1911" s="128" t="s">
        <v>32</v>
      </c>
      <c r="F1911" s="128" t="str">
        <f>'73511-11'!A$111</f>
        <v>+ Mind. des neg. Gewerbeertrags des Sanierungsjahres bei unternehmensbez. Sanierung nach § 7b Abs. 2 Satz 1 Nr. 1 GewStG ggf. i.V. mit Abs. 3 Satz 2 GewStG</v>
      </c>
      <c r="G1911" s="130" t="s">
        <v>2740</v>
      </c>
      <c r="H1911" s="130" t="s">
        <v>2484</v>
      </c>
      <c r="I1911" s="128" t="s">
        <v>52</v>
      </c>
      <c r="J1911" s="134" t="str">
        <f>'73511-11'!K$111</f>
        <v>-</v>
      </c>
    </row>
    <row r="1912" spans="1:10" x14ac:dyDescent="0.3">
      <c r="A1912" s="128">
        <v>73511</v>
      </c>
      <c r="B1912" s="128" t="s">
        <v>58</v>
      </c>
      <c r="C1912" s="128" t="s">
        <v>2595</v>
      </c>
      <c r="D1912" s="128">
        <v>2019</v>
      </c>
      <c r="E1912" s="128" t="s">
        <v>32</v>
      </c>
      <c r="F1912" s="128" t="str">
        <f>'73511-11'!A$111</f>
        <v>+ Mind. des neg. Gewerbeertrags des Sanierungsjahres bei unternehmensbez. Sanierung nach § 7b Abs. 2 Satz 1 Nr. 1 GewStG ggf. i.V. mit Abs. 3 Satz 2 GewStG</v>
      </c>
      <c r="G1912" s="130" t="s">
        <v>2741</v>
      </c>
      <c r="H1912" s="130" t="s">
        <v>2484</v>
      </c>
      <c r="I1912" s="130" t="s">
        <v>325</v>
      </c>
      <c r="J1912" s="134" t="str">
        <f>'73511-11'!L$111</f>
        <v>-</v>
      </c>
    </row>
    <row r="1913" spans="1:10" x14ac:dyDescent="0.3">
      <c r="A1913" s="128">
        <v>73511</v>
      </c>
      <c r="B1913" s="128" t="s">
        <v>58</v>
      </c>
      <c r="C1913" s="128" t="s">
        <v>2595</v>
      </c>
      <c r="D1913" s="128">
        <v>2019</v>
      </c>
      <c r="E1913" s="128" t="s">
        <v>32</v>
      </c>
      <c r="F1913" s="128" t="str">
        <f>'73511-11'!A$111</f>
        <v>+ Mind. des neg. Gewerbeertrags des Sanierungsjahres bei unternehmensbez. Sanierung nach § 7b Abs. 2 Satz 1 Nr. 1 GewStG ggf. i.V. mit Abs. 3 Satz 2 GewStG</v>
      </c>
      <c r="G1913" s="130" t="s">
        <v>2741</v>
      </c>
      <c r="H1913" s="130" t="s">
        <v>2484</v>
      </c>
      <c r="I1913" s="128" t="s">
        <v>52</v>
      </c>
      <c r="J1913" s="134" t="str">
        <f>'73511-11'!M$111</f>
        <v>-</v>
      </c>
    </row>
    <row r="1914" spans="1:10" x14ac:dyDescent="0.3">
      <c r="A1914" s="128">
        <v>73511</v>
      </c>
      <c r="B1914" s="128" t="s">
        <v>58</v>
      </c>
      <c r="C1914" s="128" t="s">
        <v>2595</v>
      </c>
      <c r="D1914" s="128">
        <v>2019</v>
      </c>
      <c r="E1914" s="128" t="s">
        <v>32</v>
      </c>
      <c r="F1914" s="128" t="str">
        <f>'73511-11'!A$111</f>
        <v>+ Mind. des neg. Gewerbeertrags des Sanierungsjahres bei unternehmensbez. Sanierung nach § 7b Abs. 2 Satz 1 Nr. 1 GewStG ggf. i.V. mit Abs. 3 Satz 2 GewStG</v>
      </c>
      <c r="G1914" s="130" t="s">
        <v>2742</v>
      </c>
      <c r="H1914" s="130" t="s">
        <v>2484</v>
      </c>
      <c r="I1914" s="130" t="s">
        <v>325</v>
      </c>
      <c r="J1914" s="134" t="str">
        <f>'73511-11'!N$111</f>
        <v>-</v>
      </c>
    </row>
    <row r="1915" spans="1:10" x14ac:dyDescent="0.3">
      <c r="A1915" s="128">
        <v>73511</v>
      </c>
      <c r="B1915" s="128" t="s">
        <v>58</v>
      </c>
      <c r="C1915" s="128" t="s">
        <v>2595</v>
      </c>
      <c r="D1915" s="128">
        <v>2019</v>
      </c>
      <c r="E1915" s="128" t="s">
        <v>32</v>
      </c>
      <c r="F1915" s="128" t="str">
        <f>'73511-11'!A$111</f>
        <v>+ Mind. des neg. Gewerbeertrags des Sanierungsjahres bei unternehmensbez. Sanierung nach § 7b Abs. 2 Satz 1 Nr. 1 GewStG ggf. i.V. mit Abs. 3 Satz 2 GewStG</v>
      </c>
      <c r="G1915" s="130" t="s">
        <v>2742</v>
      </c>
      <c r="H1915" s="130" t="s">
        <v>2484</v>
      </c>
      <c r="I1915" s="128" t="s">
        <v>52</v>
      </c>
      <c r="J1915" s="134" t="str">
        <f>'73511-11'!O$111</f>
        <v>-</v>
      </c>
    </row>
    <row r="1916" spans="1:10" x14ac:dyDescent="0.3">
      <c r="A1916" s="128">
        <v>73511</v>
      </c>
      <c r="B1916" s="128" t="s">
        <v>58</v>
      </c>
      <c r="C1916" s="128" t="s">
        <v>2595</v>
      </c>
      <c r="D1916" s="128">
        <v>2019</v>
      </c>
      <c r="E1916" s="128" t="s">
        <v>32</v>
      </c>
      <c r="F1916" s="128" t="str">
        <f>'73511-11'!A$111</f>
        <v>+ Mind. des neg. Gewerbeertrags des Sanierungsjahres bei unternehmensbez. Sanierung nach § 7b Abs. 2 Satz 1 Nr. 1 GewStG ggf. i.V. mit Abs. 3 Satz 2 GewStG</v>
      </c>
      <c r="G1916" s="130" t="s">
        <v>2743</v>
      </c>
      <c r="H1916" s="130" t="s">
        <v>2484</v>
      </c>
      <c r="I1916" s="130" t="s">
        <v>325</v>
      </c>
      <c r="J1916" s="134" t="str">
        <f>'73511-11'!P$111</f>
        <v>-</v>
      </c>
    </row>
    <row r="1917" spans="1:10" x14ac:dyDescent="0.3">
      <c r="A1917" s="128">
        <v>73511</v>
      </c>
      <c r="B1917" s="128" t="s">
        <v>58</v>
      </c>
      <c r="C1917" s="128" t="s">
        <v>2595</v>
      </c>
      <c r="D1917" s="128">
        <v>2019</v>
      </c>
      <c r="E1917" s="128" t="s">
        <v>32</v>
      </c>
      <c r="F1917" s="128" t="str">
        <f>'73511-11'!A$111</f>
        <v>+ Mind. des neg. Gewerbeertrags des Sanierungsjahres bei unternehmensbez. Sanierung nach § 7b Abs. 2 Satz 1 Nr. 1 GewStG ggf. i.V. mit Abs. 3 Satz 2 GewStG</v>
      </c>
      <c r="G1917" s="130" t="s">
        <v>2743</v>
      </c>
      <c r="H1917" s="130" t="s">
        <v>2484</v>
      </c>
      <c r="I1917" s="128" t="s">
        <v>52</v>
      </c>
      <c r="J1917" s="134" t="str">
        <f>'73511-11'!Q$111</f>
        <v>-</v>
      </c>
    </row>
    <row r="1918" spans="1:10" x14ac:dyDescent="0.3">
      <c r="A1918" s="128">
        <v>73511</v>
      </c>
      <c r="B1918" s="128" t="s">
        <v>58</v>
      </c>
      <c r="C1918" s="128" t="s">
        <v>2595</v>
      </c>
      <c r="D1918" s="128">
        <v>2019</v>
      </c>
      <c r="E1918" s="128" t="s">
        <v>32</v>
      </c>
      <c r="F1918" s="128" t="str">
        <f>'73511-11'!A$111</f>
        <v>+ Mind. des neg. Gewerbeertrags des Sanierungsjahres bei unternehmensbez. Sanierung nach § 7b Abs. 2 Satz 1 Nr. 1 GewStG ggf. i.V. mit Abs. 3 Satz 2 GewStG</v>
      </c>
      <c r="G1918" s="130" t="s">
        <v>2744</v>
      </c>
      <c r="H1918" s="130" t="s">
        <v>2484</v>
      </c>
      <c r="I1918" s="130" t="s">
        <v>325</v>
      </c>
      <c r="J1918" s="134" t="str">
        <f>'73511-11'!R$111</f>
        <v>-</v>
      </c>
    </row>
    <row r="1919" spans="1:10" x14ac:dyDescent="0.3">
      <c r="A1919" s="128">
        <v>73511</v>
      </c>
      <c r="B1919" s="128" t="s">
        <v>58</v>
      </c>
      <c r="C1919" s="128" t="s">
        <v>2595</v>
      </c>
      <c r="D1919" s="128">
        <v>2019</v>
      </c>
      <c r="E1919" s="128" t="s">
        <v>32</v>
      </c>
      <c r="F1919" s="128" t="str">
        <f>'73511-11'!A$111</f>
        <v>+ Mind. des neg. Gewerbeertrags des Sanierungsjahres bei unternehmensbez. Sanierung nach § 7b Abs. 2 Satz 1 Nr. 1 GewStG ggf. i.V. mit Abs. 3 Satz 2 GewStG</v>
      </c>
      <c r="G1919" s="130" t="s">
        <v>2744</v>
      </c>
      <c r="H1919" s="130" t="s">
        <v>2484</v>
      </c>
      <c r="I1919" s="128" t="s">
        <v>52</v>
      </c>
      <c r="J1919" s="134" t="str">
        <f>'73511-11'!S$111</f>
        <v>-</v>
      </c>
    </row>
    <row r="1920" spans="1:10" x14ac:dyDescent="0.3">
      <c r="A1920" s="128">
        <v>73511</v>
      </c>
      <c r="B1920" s="128" t="s">
        <v>58</v>
      </c>
      <c r="C1920" s="128" t="s">
        <v>2595</v>
      </c>
      <c r="D1920" s="128">
        <v>2019</v>
      </c>
      <c r="E1920" s="128" t="s">
        <v>32</v>
      </c>
      <c r="F1920" s="128" t="str">
        <f>'73511-11'!A$111</f>
        <v>+ Mind. des neg. Gewerbeertrags des Sanierungsjahres bei unternehmensbez. Sanierung nach § 7b Abs. 2 Satz 1 Nr. 1 GewStG ggf. i.V. mit Abs. 3 Satz 2 GewStG</v>
      </c>
      <c r="G1920" s="130" t="s">
        <v>2745</v>
      </c>
      <c r="H1920" s="130" t="s">
        <v>2484</v>
      </c>
      <c r="I1920" s="130" t="s">
        <v>325</v>
      </c>
      <c r="J1920" s="134" t="str">
        <f>'73511-11'!T$111</f>
        <v>-</v>
      </c>
    </row>
    <row r="1921" spans="1:10" x14ac:dyDescent="0.3">
      <c r="A1921" s="128">
        <v>73511</v>
      </c>
      <c r="B1921" s="128" t="s">
        <v>58</v>
      </c>
      <c r="C1921" s="128" t="s">
        <v>2595</v>
      </c>
      <c r="D1921" s="128">
        <v>2019</v>
      </c>
      <c r="E1921" s="128" t="s">
        <v>32</v>
      </c>
      <c r="F1921" s="128" t="str">
        <f>'73511-11'!A$111</f>
        <v>+ Mind. des neg. Gewerbeertrags des Sanierungsjahres bei unternehmensbez. Sanierung nach § 7b Abs. 2 Satz 1 Nr. 1 GewStG ggf. i.V. mit Abs. 3 Satz 2 GewStG</v>
      </c>
      <c r="G1921" s="130" t="s">
        <v>2745</v>
      </c>
      <c r="H1921" s="130" t="s">
        <v>2484</v>
      </c>
      <c r="I1921" s="128" t="s">
        <v>52</v>
      </c>
      <c r="J1921" s="134" t="str">
        <f>'73511-11'!U$111</f>
        <v>-</v>
      </c>
    </row>
    <row r="1922" spans="1:10" x14ac:dyDescent="0.3">
      <c r="A1922" s="128">
        <v>73511</v>
      </c>
      <c r="B1922" s="128" t="s">
        <v>58</v>
      </c>
      <c r="C1922" s="128" t="s">
        <v>2595</v>
      </c>
      <c r="D1922" s="128">
        <v>2019</v>
      </c>
      <c r="E1922" s="128" t="s">
        <v>32</v>
      </c>
      <c r="F1922" s="128" t="str">
        <f>'73511-11'!A$112</f>
        <v xml:space="preserve">+ Gewerbeertrag der Organgesellschaften </v>
      </c>
      <c r="G1922" s="130" t="s">
        <v>2734</v>
      </c>
      <c r="H1922" s="130" t="s">
        <v>2484</v>
      </c>
      <c r="I1922" s="130" t="s">
        <v>325</v>
      </c>
      <c r="J1922" s="134" t="str">
        <f>'73511-11'!B$112</f>
        <v>-</v>
      </c>
    </row>
    <row r="1923" spans="1:10" x14ac:dyDescent="0.3">
      <c r="A1923" s="128">
        <v>73511</v>
      </c>
      <c r="B1923" s="128" t="s">
        <v>58</v>
      </c>
      <c r="C1923" s="128" t="s">
        <v>2595</v>
      </c>
      <c r="D1923" s="128">
        <v>2019</v>
      </c>
      <c r="E1923" s="128" t="s">
        <v>32</v>
      </c>
      <c r="F1923" s="128" t="str">
        <f>'73511-11'!A$112</f>
        <v xml:space="preserve">+ Gewerbeertrag der Organgesellschaften </v>
      </c>
      <c r="G1923" s="130" t="s">
        <v>2734</v>
      </c>
      <c r="H1923" s="130" t="s">
        <v>2484</v>
      </c>
      <c r="I1923" s="128" t="s">
        <v>52</v>
      </c>
      <c r="J1923" s="134" t="str">
        <f>'73511-11'!C$112</f>
        <v>-</v>
      </c>
    </row>
    <row r="1924" spans="1:10" x14ac:dyDescent="0.3">
      <c r="A1924" s="128">
        <v>73511</v>
      </c>
      <c r="B1924" s="128" t="s">
        <v>58</v>
      </c>
      <c r="C1924" s="128" t="s">
        <v>2595</v>
      </c>
      <c r="D1924" s="128">
        <v>2019</v>
      </c>
      <c r="E1924" s="128" t="s">
        <v>32</v>
      </c>
      <c r="F1924" s="128" t="str">
        <f>'73511-11'!A$112</f>
        <v xml:space="preserve">+ Gewerbeertrag der Organgesellschaften </v>
      </c>
      <c r="G1924" s="130" t="s">
        <v>2737</v>
      </c>
      <c r="H1924" s="130" t="s">
        <v>2484</v>
      </c>
      <c r="I1924" s="130" t="s">
        <v>325</v>
      </c>
      <c r="J1924" s="134" t="str">
        <f>'73511-11'!D$112</f>
        <v>-</v>
      </c>
    </row>
    <row r="1925" spans="1:10" x14ac:dyDescent="0.3">
      <c r="A1925" s="128">
        <v>73511</v>
      </c>
      <c r="B1925" s="128" t="s">
        <v>58</v>
      </c>
      <c r="C1925" s="128" t="s">
        <v>2595</v>
      </c>
      <c r="D1925" s="128">
        <v>2019</v>
      </c>
      <c r="E1925" s="128" t="s">
        <v>32</v>
      </c>
      <c r="F1925" s="128" t="str">
        <f>'73511-11'!A$112</f>
        <v xml:space="preserve">+ Gewerbeertrag der Organgesellschaften </v>
      </c>
      <c r="G1925" s="130" t="s">
        <v>2737</v>
      </c>
      <c r="H1925" s="130" t="s">
        <v>2484</v>
      </c>
      <c r="I1925" s="128" t="s">
        <v>52</v>
      </c>
      <c r="J1925" s="134" t="str">
        <f>'73511-11'!E$112</f>
        <v>-</v>
      </c>
    </row>
    <row r="1926" spans="1:10" x14ac:dyDescent="0.3">
      <c r="A1926" s="128">
        <v>73511</v>
      </c>
      <c r="B1926" s="128" t="s">
        <v>58</v>
      </c>
      <c r="C1926" s="128" t="s">
        <v>2595</v>
      </c>
      <c r="D1926" s="128">
        <v>2019</v>
      </c>
      <c r="E1926" s="128" t="s">
        <v>32</v>
      </c>
      <c r="F1926" s="128" t="str">
        <f>'73511-11'!A$112</f>
        <v xml:space="preserve">+ Gewerbeertrag der Organgesellschaften </v>
      </c>
      <c r="G1926" s="130" t="s">
        <v>2738</v>
      </c>
      <c r="H1926" s="130" t="s">
        <v>2484</v>
      </c>
      <c r="I1926" s="130" t="s">
        <v>325</v>
      </c>
      <c r="J1926" s="134" t="str">
        <f>'73511-11'!F$112</f>
        <v>-</v>
      </c>
    </row>
    <row r="1927" spans="1:10" x14ac:dyDescent="0.3">
      <c r="A1927" s="128">
        <v>73511</v>
      </c>
      <c r="B1927" s="128" t="s">
        <v>58</v>
      </c>
      <c r="C1927" s="128" t="s">
        <v>2595</v>
      </c>
      <c r="D1927" s="128">
        <v>2019</v>
      </c>
      <c r="E1927" s="128" t="s">
        <v>32</v>
      </c>
      <c r="F1927" s="128" t="str">
        <f>'73511-11'!A$112</f>
        <v xml:space="preserve">+ Gewerbeertrag der Organgesellschaften </v>
      </c>
      <c r="G1927" s="130" t="s">
        <v>2738</v>
      </c>
      <c r="H1927" s="130" t="s">
        <v>2484</v>
      </c>
      <c r="I1927" s="128" t="s">
        <v>52</v>
      </c>
      <c r="J1927" s="134" t="str">
        <f>'73511-11'!G$112</f>
        <v>-</v>
      </c>
    </row>
    <row r="1928" spans="1:10" x14ac:dyDescent="0.3">
      <c r="A1928" s="128">
        <v>73511</v>
      </c>
      <c r="B1928" s="128" t="s">
        <v>58</v>
      </c>
      <c r="C1928" s="128" t="s">
        <v>2595</v>
      </c>
      <c r="D1928" s="128">
        <v>2019</v>
      </c>
      <c r="E1928" s="128" t="s">
        <v>32</v>
      </c>
      <c r="F1928" s="128" t="str">
        <f>'73511-11'!A$112</f>
        <v xml:space="preserve">+ Gewerbeertrag der Organgesellschaften </v>
      </c>
      <c r="G1928" s="130" t="s">
        <v>2739</v>
      </c>
      <c r="H1928" s="130" t="s">
        <v>2484</v>
      </c>
      <c r="I1928" s="130" t="s">
        <v>325</v>
      </c>
      <c r="J1928" s="134" t="str">
        <f>'73511-11'!H$112</f>
        <v>-</v>
      </c>
    </row>
    <row r="1929" spans="1:10" x14ac:dyDescent="0.3">
      <c r="A1929" s="128">
        <v>73511</v>
      </c>
      <c r="B1929" s="128" t="s">
        <v>58</v>
      </c>
      <c r="C1929" s="128" t="s">
        <v>2595</v>
      </c>
      <c r="D1929" s="128">
        <v>2019</v>
      </c>
      <c r="E1929" s="128" t="s">
        <v>32</v>
      </c>
      <c r="F1929" s="128" t="str">
        <f>'73511-11'!A$112</f>
        <v xml:space="preserve">+ Gewerbeertrag der Organgesellschaften </v>
      </c>
      <c r="G1929" s="130" t="s">
        <v>2739</v>
      </c>
      <c r="H1929" s="130" t="s">
        <v>2484</v>
      </c>
      <c r="I1929" s="128" t="s">
        <v>52</v>
      </c>
      <c r="J1929" s="134" t="str">
        <f>'73511-11'!I$112</f>
        <v>-</v>
      </c>
    </row>
    <row r="1930" spans="1:10" x14ac:dyDescent="0.3">
      <c r="A1930" s="128">
        <v>73511</v>
      </c>
      <c r="B1930" s="128" t="s">
        <v>58</v>
      </c>
      <c r="C1930" s="128" t="s">
        <v>2595</v>
      </c>
      <c r="D1930" s="128">
        <v>2019</v>
      </c>
      <c r="E1930" s="128" t="s">
        <v>32</v>
      </c>
      <c r="F1930" s="128" t="str">
        <f>'73511-11'!A$112</f>
        <v xml:space="preserve">+ Gewerbeertrag der Organgesellschaften </v>
      </c>
      <c r="G1930" s="130" t="s">
        <v>2740</v>
      </c>
      <c r="H1930" s="130" t="s">
        <v>2484</v>
      </c>
      <c r="I1930" s="130" t="s">
        <v>325</v>
      </c>
      <c r="J1930" s="134" t="str">
        <f>'73511-11'!J$112</f>
        <v>-</v>
      </c>
    </row>
    <row r="1931" spans="1:10" x14ac:dyDescent="0.3">
      <c r="A1931" s="128">
        <v>73511</v>
      </c>
      <c r="B1931" s="128" t="s">
        <v>58</v>
      </c>
      <c r="C1931" s="128" t="s">
        <v>2595</v>
      </c>
      <c r="D1931" s="128">
        <v>2019</v>
      </c>
      <c r="E1931" s="128" t="s">
        <v>32</v>
      </c>
      <c r="F1931" s="128" t="str">
        <f>'73511-11'!A$112</f>
        <v xml:space="preserve">+ Gewerbeertrag der Organgesellschaften </v>
      </c>
      <c r="G1931" s="130" t="s">
        <v>2740</v>
      </c>
      <c r="H1931" s="130" t="s">
        <v>2484</v>
      </c>
      <c r="I1931" s="128" t="s">
        <v>52</v>
      </c>
      <c r="J1931" s="134" t="str">
        <f>'73511-11'!K$112</f>
        <v>-</v>
      </c>
    </row>
    <row r="1932" spans="1:10" x14ac:dyDescent="0.3">
      <c r="A1932" s="128">
        <v>73511</v>
      </c>
      <c r="B1932" s="128" t="s">
        <v>58</v>
      </c>
      <c r="C1932" s="128" t="s">
        <v>2595</v>
      </c>
      <c r="D1932" s="128">
        <v>2019</v>
      </c>
      <c r="E1932" s="128" t="s">
        <v>32</v>
      </c>
      <c r="F1932" s="128" t="str">
        <f>'73511-11'!A$112</f>
        <v xml:space="preserve">+ Gewerbeertrag der Organgesellschaften </v>
      </c>
      <c r="G1932" s="130" t="s">
        <v>2741</v>
      </c>
      <c r="H1932" s="130" t="s">
        <v>2484</v>
      </c>
      <c r="I1932" s="130" t="s">
        <v>325</v>
      </c>
      <c r="J1932" s="134" t="str">
        <f>'73511-11'!L$112</f>
        <v>-</v>
      </c>
    </row>
    <row r="1933" spans="1:10" x14ac:dyDescent="0.3">
      <c r="A1933" s="128">
        <v>73511</v>
      </c>
      <c r="B1933" s="128" t="s">
        <v>58</v>
      </c>
      <c r="C1933" s="128" t="s">
        <v>2595</v>
      </c>
      <c r="D1933" s="128">
        <v>2019</v>
      </c>
      <c r="E1933" s="128" t="s">
        <v>32</v>
      </c>
      <c r="F1933" s="128" t="str">
        <f>'73511-11'!A$112</f>
        <v xml:space="preserve">+ Gewerbeertrag der Organgesellschaften </v>
      </c>
      <c r="G1933" s="130" t="s">
        <v>2741</v>
      </c>
      <c r="H1933" s="130" t="s">
        <v>2484</v>
      </c>
      <c r="I1933" s="128" t="s">
        <v>52</v>
      </c>
      <c r="J1933" s="134" t="str">
        <f>'73511-11'!M$112</f>
        <v>-</v>
      </c>
    </row>
    <row r="1934" spans="1:10" x14ac:dyDescent="0.3">
      <c r="A1934" s="128">
        <v>73511</v>
      </c>
      <c r="B1934" s="128" t="s">
        <v>58</v>
      </c>
      <c r="C1934" s="128" t="s">
        <v>2595</v>
      </c>
      <c r="D1934" s="128">
        <v>2019</v>
      </c>
      <c r="E1934" s="128" t="s">
        <v>32</v>
      </c>
      <c r="F1934" s="128" t="str">
        <f>'73511-11'!A$112</f>
        <v xml:space="preserve">+ Gewerbeertrag der Organgesellschaften </v>
      </c>
      <c r="G1934" s="130" t="s">
        <v>2742</v>
      </c>
      <c r="H1934" s="130" t="s">
        <v>2484</v>
      </c>
      <c r="I1934" s="130" t="s">
        <v>325</v>
      </c>
      <c r="J1934" s="134" t="str">
        <f>'73511-11'!N$112</f>
        <v>-</v>
      </c>
    </row>
    <row r="1935" spans="1:10" x14ac:dyDescent="0.3">
      <c r="A1935" s="128">
        <v>73511</v>
      </c>
      <c r="B1935" s="128" t="s">
        <v>58</v>
      </c>
      <c r="C1935" s="128" t="s">
        <v>2595</v>
      </c>
      <c r="D1935" s="128">
        <v>2019</v>
      </c>
      <c r="E1935" s="128" t="s">
        <v>32</v>
      </c>
      <c r="F1935" s="128" t="str">
        <f>'73511-11'!A$112</f>
        <v xml:space="preserve">+ Gewerbeertrag der Organgesellschaften </v>
      </c>
      <c r="G1935" s="130" t="s">
        <v>2742</v>
      </c>
      <c r="H1935" s="130" t="s">
        <v>2484</v>
      </c>
      <c r="I1935" s="128" t="s">
        <v>52</v>
      </c>
      <c r="J1935" s="134" t="str">
        <f>'73511-11'!O$112</f>
        <v>-</v>
      </c>
    </row>
    <row r="1936" spans="1:10" x14ac:dyDescent="0.3">
      <c r="A1936" s="128">
        <v>73511</v>
      </c>
      <c r="B1936" s="128" t="s">
        <v>58</v>
      </c>
      <c r="C1936" s="128" t="s">
        <v>2595</v>
      </c>
      <c r="D1936" s="128">
        <v>2019</v>
      </c>
      <c r="E1936" s="128" t="s">
        <v>32</v>
      </c>
      <c r="F1936" s="128" t="str">
        <f>'73511-11'!A$112</f>
        <v xml:space="preserve">+ Gewerbeertrag der Organgesellschaften </v>
      </c>
      <c r="G1936" s="130" t="s">
        <v>2743</v>
      </c>
      <c r="H1936" s="130" t="s">
        <v>2484</v>
      </c>
      <c r="I1936" s="130" t="s">
        <v>325</v>
      </c>
      <c r="J1936" s="134" t="str">
        <f>'73511-11'!P$112</f>
        <v>-</v>
      </c>
    </row>
    <row r="1937" spans="1:10" x14ac:dyDescent="0.3">
      <c r="A1937" s="128">
        <v>73511</v>
      </c>
      <c r="B1937" s="128" t="s">
        <v>58</v>
      </c>
      <c r="C1937" s="128" t="s">
        <v>2595</v>
      </c>
      <c r="D1937" s="128">
        <v>2019</v>
      </c>
      <c r="E1937" s="128" t="s">
        <v>32</v>
      </c>
      <c r="F1937" s="128" t="str">
        <f>'73511-11'!A$112</f>
        <v xml:space="preserve">+ Gewerbeertrag der Organgesellschaften </v>
      </c>
      <c r="G1937" s="130" t="s">
        <v>2743</v>
      </c>
      <c r="H1937" s="130" t="s">
        <v>2484</v>
      </c>
      <c r="I1937" s="128" t="s">
        <v>52</v>
      </c>
      <c r="J1937" s="134" t="str">
        <f>'73511-11'!Q$112</f>
        <v>-</v>
      </c>
    </row>
    <row r="1938" spans="1:10" x14ac:dyDescent="0.3">
      <c r="A1938" s="128">
        <v>73511</v>
      </c>
      <c r="B1938" s="128" t="s">
        <v>58</v>
      </c>
      <c r="C1938" s="128" t="s">
        <v>2595</v>
      </c>
      <c r="D1938" s="128">
        <v>2019</v>
      </c>
      <c r="E1938" s="128" t="s">
        <v>32</v>
      </c>
      <c r="F1938" s="128" t="str">
        <f>'73511-11'!A$112</f>
        <v xml:space="preserve">+ Gewerbeertrag der Organgesellschaften </v>
      </c>
      <c r="G1938" s="130" t="s">
        <v>2744</v>
      </c>
      <c r="H1938" s="130" t="s">
        <v>2484</v>
      </c>
      <c r="I1938" s="130" t="s">
        <v>325</v>
      </c>
      <c r="J1938" s="134" t="str">
        <f>'73511-11'!R$112</f>
        <v>-</v>
      </c>
    </row>
    <row r="1939" spans="1:10" x14ac:dyDescent="0.3">
      <c r="A1939" s="128">
        <v>73511</v>
      </c>
      <c r="B1939" s="128" t="s">
        <v>58</v>
      </c>
      <c r="C1939" s="128" t="s">
        <v>2595</v>
      </c>
      <c r="D1939" s="128">
        <v>2019</v>
      </c>
      <c r="E1939" s="128" t="s">
        <v>32</v>
      </c>
      <c r="F1939" s="128" t="str">
        <f>'73511-11'!A$112</f>
        <v xml:space="preserve">+ Gewerbeertrag der Organgesellschaften </v>
      </c>
      <c r="G1939" s="130" t="s">
        <v>2744</v>
      </c>
      <c r="H1939" s="130" t="s">
        <v>2484</v>
      </c>
      <c r="I1939" s="128" t="s">
        <v>52</v>
      </c>
      <c r="J1939" s="134" t="str">
        <f>'73511-11'!S$112</f>
        <v>-</v>
      </c>
    </row>
    <row r="1940" spans="1:10" x14ac:dyDescent="0.3">
      <c r="A1940" s="128">
        <v>73511</v>
      </c>
      <c r="B1940" s="128" t="s">
        <v>58</v>
      </c>
      <c r="C1940" s="128" t="s">
        <v>2595</v>
      </c>
      <c r="D1940" s="128">
        <v>2019</v>
      </c>
      <c r="E1940" s="128" t="s">
        <v>32</v>
      </c>
      <c r="F1940" s="128" t="str">
        <f>'73511-11'!A$112</f>
        <v xml:space="preserve">+ Gewerbeertrag der Organgesellschaften </v>
      </c>
      <c r="G1940" s="130" t="s">
        <v>2745</v>
      </c>
      <c r="H1940" s="130" t="s">
        <v>2484</v>
      </c>
      <c r="I1940" s="130" t="s">
        <v>325</v>
      </c>
      <c r="J1940" s="134" t="str">
        <f>'73511-11'!T$112</f>
        <v>-</v>
      </c>
    </row>
    <row r="1941" spans="1:10" x14ac:dyDescent="0.3">
      <c r="A1941" s="128">
        <v>73511</v>
      </c>
      <c r="B1941" s="128" t="s">
        <v>58</v>
      </c>
      <c r="C1941" s="128" t="s">
        <v>2595</v>
      </c>
      <c r="D1941" s="128">
        <v>2019</v>
      </c>
      <c r="E1941" s="128" t="s">
        <v>32</v>
      </c>
      <c r="F1941" s="128" t="str">
        <f>'73511-11'!A$112</f>
        <v xml:space="preserve">+ Gewerbeertrag der Organgesellschaften </v>
      </c>
      <c r="G1941" s="130" t="s">
        <v>2745</v>
      </c>
      <c r="H1941" s="130" t="s">
        <v>2484</v>
      </c>
      <c r="I1941" s="128" t="s">
        <v>52</v>
      </c>
      <c r="J1941" s="134" t="str">
        <f>'73511-11'!U$112</f>
        <v>-</v>
      </c>
    </row>
    <row r="1942" spans="1:10" x14ac:dyDescent="0.3">
      <c r="A1942" s="128">
        <v>73511</v>
      </c>
      <c r="B1942" s="128" t="s">
        <v>58</v>
      </c>
      <c r="C1942" s="128" t="s">
        <v>2595</v>
      </c>
      <c r="D1942" s="128">
        <v>2019</v>
      </c>
      <c r="E1942" s="128" t="s">
        <v>32</v>
      </c>
      <c r="F1942" s="128" t="str">
        <f>'73511-11'!A$113</f>
        <v xml:space="preserve">+ Gewerbeertrag der Organgesellschaften, hier Korrekturbeträge wg. § 8b KStG </v>
      </c>
      <c r="G1942" s="130" t="s">
        <v>2734</v>
      </c>
      <c r="H1942" s="130" t="s">
        <v>2484</v>
      </c>
      <c r="I1942" s="130" t="s">
        <v>325</v>
      </c>
      <c r="J1942" s="134" t="str">
        <f>'73511-11'!B$113</f>
        <v>-</v>
      </c>
    </row>
    <row r="1943" spans="1:10" x14ac:dyDescent="0.3">
      <c r="A1943" s="128">
        <v>73511</v>
      </c>
      <c r="B1943" s="128" t="s">
        <v>58</v>
      </c>
      <c r="C1943" s="128" t="s">
        <v>2595</v>
      </c>
      <c r="D1943" s="128">
        <v>2019</v>
      </c>
      <c r="E1943" s="128" t="s">
        <v>32</v>
      </c>
      <c r="F1943" s="128" t="str">
        <f>'73511-11'!A$113</f>
        <v xml:space="preserve">+ Gewerbeertrag der Organgesellschaften, hier Korrekturbeträge wg. § 8b KStG </v>
      </c>
      <c r="G1943" s="130" t="s">
        <v>2734</v>
      </c>
      <c r="H1943" s="130" t="s">
        <v>2484</v>
      </c>
      <c r="I1943" s="128" t="s">
        <v>52</v>
      </c>
      <c r="J1943" s="134" t="str">
        <f>'73511-11'!C$113</f>
        <v>-</v>
      </c>
    </row>
    <row r="1944" spans="1:10" x14ac:dyDescent="0.3">
      <c r="A1944" s="128">
        <v>73511</v>
      </c>
      <c r="B1944" s="128" t="s">
        <v>58</v>
      </c>
      <c r="C1944" s="128" t="s">
        <v>2595</v>
      </c>
      <c r="D1944" s="128">
        <v>2019</v>
      </c>
      <c r="E1944" s="128" t="s">
        <v>32</v>
      </c>
      <c r="F1944" s="128" t="str">
        <f>'73511-11'!A$113</f>
        <v xml:space="preserve">+ Gewerbeertrag der Organgesellschaften, hier Korrekturbeträge wg. § 8b KStG </v>
      </c>
      <c r="G1944" s="130" t="s">
        <v>2737</v>
      </c>
      <c r="H1944" s="130" t="s">
        <v>2484</v>
      </c>
      <c r="I1944" s="130" t="s">
        <v>325</v>
      </c>
      <c r="J1944" s="134" t="str">
        <f>'73511-11'!D$113</f>
        <v>-</v>
      </c>
    </row>
    <row r="1945" spans="1:10" x14ac:dyDescent="0.3">
      <c r="A1945" s="128">
        <v>73511</v>
      </c>
      <c r="B1945" s="128" t="s">
        <v>58</v>
      </c>
      <c r="C1945" s="128" t="s">
        <v>2595</v>
      </c>
      <c r="D1945" s="128">
        <v>2019</v>
      </c>
      <c r="E1945" s="128" t="s">
        <v>32</v>
      </c>
      <c r="F1945" s="128" t="str">
        <f>'73511-11'!A$113</f>
        <v xml:space="preserve">+ Gewerbeertrag der Organgesellschaften, hier Korrekturbeträge wg. § 8b KStG </v>
      </c>
      <c r="G1945" s="130" t="s">
        <v>2737</v>
      </c>
      <c r="H1945" s="130" t="s">
        <v>2484</v>
      </c>
      <c r="I1945" s="128" t="s">
        <v>52</v>
      </c>
      <c r="J1945" s="134" t="str">
        <f>'73511-11'!E$113</f>
        <v>-</v>
      </c>
    </row>
    <row r="1946" spans="1:10" x14ac:dyDescent="0.3">
      <c r="A1946" s="128">
        <v>73511</v>
      </c>
      <c r="B1946" s="128" t="s">
        <v>58</v>
      </c>
      <c r="C1946" s="128" t="s">
        <v>2595</v>
      </c>
      <c r="D1946" s="128">
        <v>2019</v>
      </c>
      <c r="E1946" s="128" t="s">
        <v>32</v>
      </c>
      <c r="F1946" s="128" t="str">
        <f>'73511-11'!A$113</f>
        <v xml:space="preserve">+ Gewerbeertrag der Organgesellschaften, hier Korrekturbeträge wg. § 8b KStG </v>
      </c>
      <c r="G1946" s="130" t="s">
        <v>2738</v>
      </c>
      <c r="H1946" s="130" t="s">
        <v>2484</v>
      </c>
      <c r="I1946" s="130" t="s">
        <v>325</v>
      </c>
      <c r="J1946" s="134" t="str">
        <f>'73511-11'!F$113</f>
        <v>-</v>
      </c>
    </row>
    <row r="1947" spans="1:10" x14ac:dyDescent="0.3">
      <c r="A1947" s="128">
        <v>73511</v>
      </c>
      <c r="B1947" s="128" t="s">
        <v>58</v>
      </c>
      <c r="C1947" s="128" t="s">
        <v>2595</v>
      </c>
      <c r="D1947" s="128">
        <v>2019</v>
      </c>
      <c r="E1947" s="128" t="s">
        <v>32</v>
      </c>
      <c r="F1947" s="128" t="str">
        <f>'73511-11'!A$113</f>
        <v xml:space="preserve">+ Gewerbeertrag der Organgesellschaften, hier Korrekturbeträge wg. § 8b KStG </v>
      </c>
      <c r="G1947" s="130" t="s">
        <v>2738</v>
      </c>
      <c r="H1947" s="130" t="s">
        <v>2484</v>
      </c>
      <c r="I1947" s="128" t="s">
        <v>52</v>
      </c>
      <c r="J1947" s="134" t="str">
        <f>'73511-11'!G$113</f>
        <v>-</v>
      </c>
    </row>
    <row r="1948" spans="1:10" x14ac:dyDescent="0.3">
      <c r="A1948" s="128">
        <v>73511</v>
      </c>
      <c r="B1948" s="128" t="s">
        <v>58</v>
      </c>
      <c r="C1948" s="128" t="s">
        <v>2595</v>
      </c>
      <c r="D1948" s="128">
        <v>2019</v>
      </c>
      <c r="E1948" s="128" t="s">
        <v>32</v>
      </c>
      <c r="F1948" s="128" t="str">
        <f>'73511-11'!A$113</f>
        <v xml:space="preserve">+ Gewerbeertrag der Organgesellschaften, hier Korrekturbeträge wg. § 8b KStG </v>
      </c>
      <c r="G1948" s="130" t="s">
        <v>2739</v>
      </c>
      <c r="H1948" s="130" t="s">
        <v>2484</v>
      </c>
      <c r="I1948" s="130" t="s">
        <v>325</v>
      </c>
      <c r="J1948" s="134" t="str">
        <f>'73511-11'!H$113</f>
        <v>-</v>
      </c>
    </row>
    <row r="1949" spans="1:10" x14ac:dyDescent="0.3">
      <c r="A1949" s="128">
        <v>73511</v>
      </c>
      <c r="B1949" s="128" t="s">
        <v>58</v>
      </c>
      <c r="C1949" s="128" t="s">
        <v>2595</v>
      </c>
      <c r="D1949" s="128">
        <v>2019</v>
      </c>
      <c r="E1949" s="128" t="s">
        <v>32</v>
      </c>
      <c r="F1949" s="128" t="str">
        <f>'73511-11'!A$113</f>
        <v xml:space="preserve">+ Gewerbeertrag der Organgesellschaften, hier Korrekturbeträge wg. § 8b KStG </v>
      </c>
      <c r="G1949" s="130" t="s">
        <v>2739</v>
      </c>
      <c r="H1949" s="130" t="s">
        <v>2484</v>
      </c>
      <c r="I1949" s="128" t="s">
        <v>52</v>
      </c>
      <c r="J1949" s="134" t="str">
        <f>'73511-11'!I$113</f>
        <v>-</v>
      </c>
    </row>
    <row r="1950" spans="1:10" x14ac:dyDescent="0.3">
      <c r="A1950" s="128">
        <v>73511</v>
      </c>
      <c r="B1950" s="128" t="s">
        <v>58</v>
      </c>
      <c r="C1950" s="128" t="s">
        <v>2595</v>
      </c>
      <c r="D1950" s="128">
        <v>2019</v>
      </c>
      <c r="E1950" s="128" t="s">
        <v>32</v>
      </c>
      <c r="F1950" s="128" t="str">
        <f>'73511-11'!A$113</f>
        <v xml:space="preserve">+ Gewerbeertrag der Organgesellschaften, hier Korrekturbeträge wg. § 8b KStG </v>
      </c>
      <c r="G1950" s="130" t="s">
        <v>2740</v>
      </c>
      <c r="H1950" s="130" t="s">
        <v>2484</v>
      </c>
      <c r="I1950" s="130" t="s">
        <v>325</v>
      </c>
      <c r="J1950" s="134" t="str">
        <f>'73511-11'!J$113</f>
        <v>-</v>
      </c>
    </row>
    <row r="1951" spans="1:10" x14ac:dyDescent="0.3">
      <c r="A1951" s="128">
        <v>73511</v>
      </c>
      <c r="B1951" s="128" t="s">
        <v>58</v>
      </c>
      <c r="C1951" s="128" t="s">
        <v>2595</v>
      </c>
      <c r="D1951" s="128">
        <v>2019</v>
      </c>
      <c r="E1951" s="128" t="s">
        <v>32</v>
      </c>
      <c r="F1951" s="128" t="str">
        <f>'73511-11'!A$113</f>
        <v xml:space="preserve">+ Gewerbeertrag der Organgesellschaften, hier Korrekturbeträge wg. § 8b KStG </v>
      </c>
      <c r="G1951" s="130" t="s">
        <v>2740</v>
      </c>
      <c r="H1951" s="130" t="s">
        <v>2484</v>
      </c>
      <c r="I1951" s="128" t="s">
        <v>52</v>
      </c>
      <c r="J1951" s="134" t="str">
        <f>'73511-11'!K$113</f>
        <v>-</v>
      </c>
    </row>
    <row r="1952" spans="1:10" x14ac:dyDescent="0.3">
      <c r="A1952" s="128">
        <v>73511</v>
      </c>
      <c r="B1952" s="128" t="s">
        <v>58</v>
      </c>
      <c r="C1952" s="128" t="s">
        <v>2595</v>
      </c>
      <c r="D1952" s="128">
        <v>2019</v>
      </c>
      <c r="E1952" s="128" t="s">
        <v>32</v>
      </c>
      <c r="F1952" s="128" t="str">
        <f>'73511-11'!A$113</f>
        <v xml:space="preserve">+ Gewerbeertrag der Organgesellschaften, hier Korrekturbeträge wg. § 8b KStG </v>
      </c>
      <c r="G1952" s="130" t="s">
        <v>2741</v>
      </c>
      <c r="H1952" s="130" t="s">
        <v>2484</v>
      </c>
      <c r="I1952" s="130" t="s">
        <v>325</v>
      </c>
      <c r="J1952" s="134" t="str">
        <f>'73511-11'!L$113</f>
        <v>-</v>
      </c>
    </row>
    <row r="1953" spans="1:10" x14ac:dyDescent="0.3">
      <c r="A1953" s="128">
        <v>73511</v>
      </c>
      <c r="B1953" s="128" t="s">
        <v>58</v>
      </c>
      <c r="C1953" s="128" t="s">
        <v>2595</v>
      </c>
      <c r="D1953" s="128">
        <v>2019</v>
      </c>
      <c r="E1953" s="128" t="s">
        <v>32</v>
      </c>
      <c r="F1953" s="128" t="str">
        <f>'73511-11'!A$113</f>
        <v xml:space="preserve">+ Gewerbeertrag der Organgesellschaften, hier Korrekturbeträge wg. § 8b KStG </v>
      </c>
      <c r="G1953" s="130" t="s">
        <v>2741</v>
      </c>
      <c r="H1953" s="130" t="s">
        <v>2484</v>
      </c>
      <c r="I1953" s="128" t="s">
        <v>52</v>
      </c>
      <c r="J1953" s="134" t="str">
        <f>'73511-11'!M$113</f>
        <v>-</v>
      </c>
    </row>
    <row r="1954" spans="1:10" x14ac:dyDescent="0.3">
      <c r="A1954" s="128">
        <v>73511</v>
      </c>
      <c r="B1954" s="128" t="s">
        <v>58</v>
      </c>
      <c r="C1954" s="128" t="s">
        <v>2595</v>
      </c>
      <c r="D1954" s="128">
        <v>2019</v>
      </c>
      <c r="E1954" s="128" t="s">
        <v>32</v>
      </c>
      <c r="F1954" s="128" t="str">
        <f>'73511-11'!A$113</f>
        <v xml:space="preserve">+ Gewerbeertrag der Organgesellschaften, hier Korrekturbeträge wg. § 8b KStG </v>
      </c>
      <c r="G1954" s="130" t="s">
        <v>2742</v>
      </c>
      <c r="H1954" s="130" t="s">
        <v>2484</v>
      </c>
      <c r="I1954" s="130" t="s">
        <v>325</v>
      </c>
      <c r="J1954" s="134" t="str">
        <f>'73511-11'!N$113</f>
        <v>-</v>
      </c>
    </row>
    <row r="1955" spans="1:10" x14ac:dyDescent="0.3">
      <c r="A1955" s="128">
        <v>73511</v>
      </c>
      <c r="B1955" s="128" t="s">
        <v>58</v>
      </c>
      <c r="C1955" s="128" t="s">
        <v>2595</v>
      </c>
      <c r="D1955" s="128">
        <v>2019</v>
      </c>
      <c r="E1955" s="128" t="s">
        <v>32</v>
      </c>
      <c r="F1955" s="128" t="str">
        <f>'73511-11'!A$113</f>
        <v xml:space="preserve">+ Gewerbeertrag der Organgesellschaften, hier Korrekturbeträge wg. § 8b KStG </v>
      </c>
      <c r="G1955" s="130" t="s">
        <v>2742</v>
      </c>
      <c r="H1955" s="130" t="s">
        <v>2484</v>
      </c>
      <c r="I1955" s="128" t="s">
        <v>52</v>
      </c>
      <c r="J1955" s="134" t="str">
        <f>'73511-11'!O$113</f>
        <v>-</v>
      </c>
    </row>
    <row r="1956" spans="1:10" x14ac:dyDescent="0.3">
      <c r="A1956" s="128">
        <v>73511</v>
      </c>
      <c r="B1956" s="128" t="s">
        <v>58</v>
      </c>
      <c r="C1956" s="128" t="s">
        <v>2595</v>
      </c>
      <c r="D1956" s="128">
        <v>2019</v>
      </c>
      <c r="E1956" s="128" t="s">
        <v>32</v>
      </c>
      <c r="F1956" s="128" t="str">
        <f>'73511-11'!A$113</f>
        <v xml:space="preserve">+ Gewerbeertrag der Organgesellschaften, hier Korrekturbeträge wg. § 8b KStG </v>
      </c>
      <c r="G1956" s="130" t="s">
        <v>2743</v>
      </c>
      <c r="H1956" s="130" t="s">
        <v>2484</v>
      </c>
      <c r="I1956" s="130" t="s">
        <v>325</v>
      </c>
      <c r="J1956" s="134" t="str">
        <f>'73511-11'!P$113</f>
        <v>-</v>
      </c>
    </row>
    <row r="1957" spans="1:10" x14ac:dyDescent="0.3">
      <c r="A1957" s="128">
        <v>73511</v>
      </c>
      <c r="B1957" s="128" t="s">
        <v>58</v>
      </c>
      <c r="C1957" s="128" t="s">
        <v>2595</v>
      </c>
      <c r="D1957" s="128">
        <v>2019</v>
      </c>
      <c r="E1957" s="128" t="s">
        <v>32</v>
      </c>
      <c r="F1957" s="128" t="str">
        <f>'73511-11'!A$113</f>
        <v xml:space="preserve">+ Gewerbeertrag der Organgesellschaften, hier Korrekturbeträge wg. § 8b KStG </v>
      </c>
      <c r="G1957" s="130" t="s">
        <v>2743</v>
      </c>
      <c r="H1957" s="130" t="s">
        <v>2484</v>
      </c>
      <c r="I1957" s="128" t="s">
        <v>52</v>
      </c>
      <c r="J1957" s="134" t="str">
        <f>'73511-11'!Q$113</f>
        <v>-</v>
      </c>
    </row>
    <row r="1958" spans="1:10" x14ac:dyDescent="0.3">
      <c r="A1958" s="128">
        <v>73511</v>
      </c>
      <c r="B1958" s="128" t="s">
        <v>58</v>
      </c>
      <c r="C1958" s="128" t="s">
        <v>2595</v>
      </c>
      <c r="D1958" s="128">
        <v>2019</v>
      </c>
      <c r="E1958" s="128" t="s">
        <v>32</v>
      </c>
      <c r="F1958" s="128" t="str">
        <f>'73511-11'!A$113</f>
        <v xml:space="preserve">+ Gewerbeertrag der Organgesellschaften, hier Korrekturbeträge wg. § 8b KStG </v>
      </c>
      <c r="G1958" s="130" t="s">
        <v>2744</v>
      </c>
      <c r="H1958" s="130" t="s">
        <v>2484</v>
      </c>
      <c r="I1958" s="130" t="s">
        <v>325</v>
      </c>
      <c r="J1958" s="134" t="str">
        <f>'73511-11'!R$113</f>
        <v>-</v>
      </c>
    </row>
    <row r="1959" spans="1:10" x14ac:dyDescent="0.3">
      <c r="A1959" s="128">
        <v>73511</v>
      </c>
      <c r="B1959" s="128" t="s">
        <v>58</v>
      </c>
      <c r="C1959" s="128" t="s">
        <v>2595</v>
      </c>
      <c r="D1959" s="128">
        <v>2019</v>
      </c>
      <c r="E1959" s="128" t="s">
        <v>32</v>
      </c>
      <c r="F1959" s="128" t="str">
        <f>'73511-11'!A$113</f>
        <v xml:space="preserve">+ Gewerbeertrag der Organgesellschaften, hier Korrekturbeträge wg. § 8b KStG </v>
      </c>
      <c r="G1959" s="130" t="s">
        <v>2744</v>
      </c>
      <c r="H1959" s="130" t="s">
        <v>2484</v>
      </c>
      <c r="I1959" s="128" t="s">
        <v>52</v>
      </c>
      <c r="J1959" s="134" t="str">
        <f>'73511-11'!S$113</f>
        <v>-</v>
      </c>
    </row>
    <row r="1960" spans="1:10" x14ac:dyDescent="0.3">
      <c r="A1960" s="128">
        <v>73511</v>
      </c>
      <c r="B1960" s="128" t="s">
        <v>58</v>
      </c>
      <c r="C1960" s="128" t="s">
        <v>2595</v>
      </c>
      <c r="D1960" s="128">
        <v>2019</v>
      </c>
      <c r="E1960" s="128" t="s">
        <v>32</v>
      </c>
      <c r="F1960" s="128" t="str">
        <f>'73511-11'!A$113</f>
        <v xml:space="preserve">+ Gewerbeertrag der Organgesellschaften, hier Korrekturbeträge wg. § 8b KStG </v>
      </c>
      <c r="G1960" s="130" t="s">
        <v>2745</v>
      </c>
      <c r="H1960" s="130" t="s">
        <v>2484</v>
      </c>
      <c r="I1960" s="130" t="s">
        <v>325</v>
      </c>
      <c r="J1960" s="134" t="str">
        <f>'73511-11'!T$113</f>
        <v>-</v>
      </c>
    </row>
    <row r="1961" spans="1:10" x14ac:dyDescent="0.3">
      <c r="A1961" s="128">
        <v>73511</v>
      </c>
      <c r="B1961" s="128" t="s">
        <v>58</v>
      </c>
      <c r="C1961" s="128" t="s">
        <v>2595</v>
      </c>
      <c r="D1961" s="128">
        <v>2019</v>
      </c>
      <c r="E1961" s="128" t="s">
        <v>32</v>
      </c>
      <c r="F1961" s="128" t="str">
        <f>'73511-11'!A$113</f>
        <v xml:space="preserve">+ Gewerbeertrag der Organgesellschaften, hier Korrekturbeträge wg. § 8b KStG </v>
      </c>
      <c r="G1961" s="130" t="s">
        <v>2745</v>
      </c>
      <c r="H1961" s="130" t="s">
        <v>2484</v>
      </c>
      <c r="I1961" s="128" t="s">
        <v>52</v>
      </c>
      <c r="J1961" s="134" t="str">
        <f>'73511-11'!U$113</f>
        <v>-</v>
      </c>
    </row>
    <row r="1962" spans="1:10" x14ac:dyDescent="0.3">
      <c r="A1962" s="128">
        <v>73511</v>
      </c>
      <c r="B1962" s="128" t="s">
        <v>58</v>
      </c>
      <c r="C1962" s="128" t="s">
        <v>2595</v>
      </c>
      <c r="D1962" s="128">
        <v>2019</v>
      </c>
      <c r="E1962" s="128" t="s">
        <v>32</v>
      </c>
      <c r="F1962" s="128" t="str">
        <f>'73511-11'!A$114</f>
        <v>+ von Organgesellschaften zu versteuernder Übertragungsgewinn</v>
      </c>
      <c r="G1962" s="130" t="s">
        <v>2734</v>
      </c>
      <c r="H1962" s="130" t="s">
        <v>2484</v>
      </c>
      <c r="I1962" s="130" t="s">
        <v>325</v>
      </c>
      <c r="J1962" s="134">
        <f>'73511-11'!B$114</f>
        <v>19</v>
      </c>
    </row>
    <row r="1963" spans="1:10" x14ac:dyDescent="0.3">
      <c r="A1963" s="128">
        <v>73511</v>
      </c>
      <c r="B1963" s="128" t="s">
        <v>58</v>
      </c>
      <c r="C1963" s="128" t="s">
        <v>2595</v>
      </c>
      <c r="D1963" s="128">
        <v>2019</v>
      </c>
      <c r="E1963" s="128" t="s">
        <v>32</v>
      </c>
      <c r="F1963" s="128" t="str">
        <f>'73511-11'!A$114</f>
        <v>+ von Organgesellschaften zu versteuernder Übertragungsgewinn</v>
      </c>
      <c r="G1963" s="130" t="s">
        <v>2734</v>
      </c>
      <c r="H1963" s="130" t="s">
        <v>2484</v>
      </c>
      <c r="I1963" s="128" t="s">
        <v>52</v>
      </c>
      <c r="J1963" s="134">
        <f>'73511-11'!C$114</f>
        <v>1032</v>
      </c>
    </row>
    <row r="1964" spans="1:10" x14ac:dyDescent="0.3">
      <c r="A1964" s="128">
        <v>73511</v>
      </c>
      <c r="B1964" s="128" t="s">
        <v>58</v>
      </c>
      <c r="C1964" s="128" t="s">
        <v>2595</v>
      </c>
      <c r="D1964" s="128">
        <v>2019</v>
      </c>
      <c r="E1964" s="128" t="s">
        <v>32</v>
      </c>
      <c r="F1964" s="128" t="str">
        <f>'73511-11'!A$114</f>
        <v>+ von Organgesellschaften zu versteuernder Übertragungsgewinn</v>
      </c>
      <c r="G1964" s="130" t="s">
        <v>2737</v>
      </c>
      <c r="H1964" s="130" t="s">
        <v>2484</v>
      </c>
      <c r="I1964" s="130" t="s">
        <v>325</v>
      </c>
      <c r="J1964" s="134" t="str">
        <f>'73511-11'!D$114</f>
        <v>.</v>
      </c>
    </row>
    <row r="1965" spans="1:10" x14ac:dyDescent="0.3">
      <c r="A1965" s="128">
        <v>73511</v>
      </c>
      <c r="B1965" s="128" t="s">
        <v>58</v>
      </c>
      <c r="C1965" s="128" t="s">
        <v>2595</v>
      </c>
      <c r="D1965" s="128">
        <v>2019</v>
      </c>
      <c r="E1965" s="128" t="s">
        <v>32</v>
      </c>
      <c r="F1965" s="128" t="str">
        <f>'73511-11'!A$114</f>
        <v>+ von Organgesellschaften zu versteuernder Übertragungsgewinn</v>
      </c>
      <c r="G1965" s="130" t="s">
        <v>2737</v>
      </c>
      <c r="H1965" s="130" t="s">
        <v>2484</v>
      </c>
      <c r="I1965" s="128" t="s">
        <v>52</v>
      </c>
      <c r="J1965" s="134" t="str">
        <f>'73511-11'!E$114</f>
        <v>.</v>
      </c>
    </row>
    <row r="1966" spans="1:10" x14ac:dyDescent="0.3">
      <c r="A1966" s="128">
        <v>73511</v>
      </c>
      <c r="B1966" s="128" t="s">
        <v>58</v>
      </c>
      <c r="C1966" s="128" t="s">
        <v>2595</v>
      </c>
      <c r="D1966" s="128">
        <v>2019</v>
      </c>
      <c r="E1966" s="128" t="s">
        <v>32</v>
      </c>
      <c r="F1966" s="128" t="str">
        <f>'73511-11'!A$114</f>
        <v>+ von Organgesellschaften zu versteuernder Übertragungsgewinn</v>
      </c>
      <c r="G1966" s="130" t="s">
        <v>2738</v>
      </c>
      <c r="H1966" s="130" t="s">
        <v>2484</v>
      </c>
      <c r="I1966" s="130" t="s">
        <v>325</v>
      </c>
      <c r="J1966" s="134" t="str">
        <f>'73511-11'!F$114</f>
        <v>-</v>
      </c>
    </row>
    <row r="1967" spans="1:10" x14ac:dyDescent="0.3">
      <c r="A1967" s="128">
        <v>73511</v>
      </c>
      <c r="B1967" s="128" t="s">
        <v>58</v>
      </c>
      <c r="C1967" s="128" t="s">
        <v>2595</v>
      </c>
      <c r="D1967" s="128">
        <v>2019</v>
      </c>
      <c r="E1967" s="128" t="s">
        <v>32</v>
      </c>
      <c r="F1967" s="128" t="str">
        <f>'73511-11'!A$114</f>
        <v>+ von Organgesellschaften zu versteuernder Übertragungsgewinn</v>
      </c>
      <c r="G1967" s="130" t="s">
        <v>2738</v>
      </c>
      <c r="H1967" s="130" t="s">
        <v>2484</v>
      </c>
      <c r="I1967" s="128" t="s">
        <v>52</v>
      </c>
      <c r="J1967" s="134" t="str">
        <f>'73511-11'!G$114</f>
        <v>-</v>
      </c>
    </row>
    <row r="1968" spans="1:10" x14ac:dyDescent="0.3">
      <c r="A1968" s="128">
        <v>73511</v>
      </c>
      <c r="B1968" s="128" t="s">
        <v>58</v>
      </c>
      <c r="C1968" s="128" t="s">
        <v>2595</v>
      </c>
      <c r="D1968" s="128">
        <v>2019</v>
      </c>
      <c r="E1968" s="128" t="s">
        <v>32</v>
      </c>
      <c r="F1968" s="128" t="str">
        <f>'73511-11'!A$114</f>
        <v>+ von Organgesellschaften zu versteuernder Übertragungsgewinn</v>
      </c>
      <c r="G1968" s="130" t="s">
        <v>2739</v>
      </c>
      <c r="H1968" s="130" t="s">
        <v>2484</v>
      </c>
      <c r="I1968" s="130" t="s">
        <v>325</v>
      </c>
      <c r="J1968" s="134" t="str">
        <f>'73511-11'!H$114</f>
        <v>-</v>
      </c>
    </row>
    <row r="1969" spans="1:10" x14ac:dyDescent="0.3">
      <c r="A1969" s="128">
        <v>73511</v>
      </c>
      <c r="B1969" s="128" t="s">
        <v>58</v>
      </c>
      <c r="C1969" s="128" t="s">
        <v>2595</v>
      </c>
      <c r="D1969" s="128">
        <v>2019</v>
      </c>
      <c r="E1969" s="128" t="s">
        <v>32</v>
      </c>
      <c r="F1969" s="128" t="str">
        <f>'73511-11'!A$114</f>
        <v>+ von Organgesellschaften zu versteuernder Übertragungsgewinn</v>
      </c>
      <c r="G1969" s="130" t="s">
        <v>2739</v>
      </c>
      <c r="H1969" s="130" t="s">
        <v>2484</v>
      </c>
      <c r="I1969" s="128" t="s">
        <v>52</v>
      </c>
      <c r="J1969" s="134" t="str">
        <f>'73511-11'!I$114</f>
        <v>-</v>
      </c>
    </row>
    <row r="1970" spans="1:10" x14ac:dyDescent="0.3">
      <c r="A1970" s="128">
        <v>73511</v>
      </c>
      <c r="B1970" s="128" t="s">
        <v>58</v>
      </c>
      <c r="C1970" s="128" t="s">
        <v>2595</v>
      </c>
      <c r="D1970" s="128">
        <v>2019</v>
      </c>
      <c r="E1970" s="128" t="s">
        <v>32</v>
      </c>
      <c r="F1970" s="128" t="str">
        <f>'73511-11'!A$114</f>
        <v>+ von Organgesellschaften zu versteuernder Übertragungsgewinn</v>
      </c>
      <c r="G1970" s="130" t="s">
        <v>2740</v>
      </c>
      <c r="H1970" s="130" t="s">
        <v>2484</v>
      </c>
      <c r="I1970" s="130" t="s">
        <v>325</v>
      </c>
      <c r="J1970" s="134" t="str">
        <f>'73511-11'!J$114</f>
        <v>.</v>
      </c>
    </row>
    <row r="1971" spans="1:10" x14ac:dyDescent="0.3">
      <c r="A1971" s="128">
        <v>73511</v>
      </c>
      <c r="B1971" s="128" t="s">
        <v>58</v>
      </c>
      <c r="C1971" s="128" t="s">
        <v>2595</v>
      </c>
      <c r="D1971" s="128">
        <v>2019</v>
      </c>
      <c r="E1971" s="128" t="s">
        <v>32</v>
      </c>
      <c r="F1971" s="128" t="str">
        <f>'73511-11'!A$114</f>
        <v>+ von Organgesellschaften zu versteuernder Übertragungsgewinn</v>
      </c>
      <c r="G1971" s="130" t="s">
        <v>2740</v>
      </c>
      <c r="H1971" s="130" t="s">
        <v>2484</v>
      </c>
      <c r="I1971" s="128" t="s">
        <v>52</v>
      </c>
      <c r="J1971" s="134" t="str">
        <f>'73511-11'!K$114</f>
        <v>.</v>
      </c>
    </row>
    <row r="1972" spans="1:10" x14ac:dyDescent="0.3">
      <c r="A1972" s="128">
        <v>73511</v>
      </c>
      <c r="B1972" s="128" t="s">
        <v>58</v>
      </c>
      <c r="C1972" s="128" t="s">
        <v>2595</v>
      </c>
      <c r="D1972" s="128">
        <v>2019</v>
      </c>
      <c r="E1972" s="128" t="s">
        <v>32</v>
      </c>
      <c r="F1972" s="128" t="str">
        <f>'73511-11'!A$114</f>
        <v>+ von Organgesellschaften zu versteuernder Übertragungsgewinn</v>
      </c>
      <c r="G1972" s="130" t="s">
        <v>2741</v>
      </c>
      <c r="H1972" s="130" t="s">
        <v>2484</v>
      </c>
      <c r="I1972" s="130" t="s">
        <v>325</v>
      </c>
      <c r="J1972" s="134" t="str">
        <f>'73511-11'!L$114</f>
        <v>.</v>
      </c>
    </row>
    <row r="1973" spans="1:10" x14ac:dyDescent="0.3">
      <c r="A1973" s="128">
        <v>73511</v>
      </c>
      <c r="B1973" s="128" t="s">
        <v>58</v>
      </c>
      <c r="C1973" s="128" t="s">
        <v>2595</v>
      </c>
      <c r="D1973" s="128">
        <v>2019</v>
      </c>
      <c r="E1973" s="128" t="s">
        <v>32</v>
      </c>
      <c r="F1973" s="128" t="str">
        <f>'73511-11'!A$114</f>
        <v>+ von Organgesellschaften zu versteuernder Übertragungsgewinn</v>
      </c>
      <c r="G1973" s="130" t="s">
        <v>2741</v>
      </c>
      <c r="H1973" s="130" t="s">
        <v>2484</v>
      </c>
      <c r="I1973" s="128" t="s">
        <v>52</v>
      </c>
      <c r="J1973" s="134" t="str">
        <f>'73511-11'!M$114</f>
        <v>.</v>
      </c>
    </row>
    <row r="1974" spans="1:10" x14ac:dyDescent="0.3">
      <c r="A1974" s="128">
        <v>73511</v>
      </c>
      <c r="B1974" s="128" t="s">
        <v>58</v>
      </c>
      <c r="C1974" s="128" t="s">
        <v>2595</v>
      </c>
      <c r="D1974" s="128">
        <v>2019</v>
      </c>
      <c r="E1974" s="128" t="s">
        <v>32</v>
      </c>
      <c r="F1974" s="128" t="str">
        <f>'73511-11'!A$114</f>
        <v>+ von Organgesellschaften zu versteuernder Übertragungsgewinn</v>
      </c>
      <c r="G1974" s="130" t="s">
        <v>2742</v>
      </c>
      <c r="H1974" s="130" t="s">
        <v>2484</v>
      </c>
      <c r="I1974" s="130" t="s">
        <v>325</v>
      </c>
      <c r="J1974" s="134" t="str">
        <f>'73511-11'!N$114</f>
        <v>.</v>
      </c>
    </row>
    <row r="1975" spans="1:10" x14ac:dyDescent="0.3">
      <c r="A1975" s="128">
        <v>73511</v>
      </c>
      <c r="B1975" s="128" t="s">
        <v>58</v>
      </c>
      <c r="C1975" s="128" t="s">
        <v>2595</v>
      </c>
      <c r="D1975" s="128">
        <v>2019</v>
      </c>
      <c r="E1975" s="128" t="s">
        <v>32</v>
      </c>
      <c r="F1975" s="128" t="str">
        <f>'73511-11'!A$114</f>
        <v>+ von Organgesellschaften zu versteuernder Übertragungsgewinn</v>
      </c>
      <c r="G1975" s="130" t="s">
        <v>2742</v>
      </c>
      <c r="H1975" s="130" t="s">
        <v>2484</v>
      </c>
      <c r="I1975" s="128" t="s">
        <v>52</v>
      </c>
      <c r="J1975" s="134" t="str">
        <f>'73511-11'!O$114</f>
        <v>.</v>
      </c>
    </row>
    <row r="1976" spans="1:10" x14ac:dyDescent="0.3">
      <c r="A1976" s="128">
        <v>73511</v>
      </c>
      <c r="B1976" s="128" t="s">
        <v>58</v>
      </c>
      <c r="C1976" s="128" t="s">
        <v>2595</v>
      </c>
      <c r="D1976" s="128">
        <v>2019</v>
      </c>
      <c r="E1976" s="128" t="s">
        <v>32</v>
      </c>
      <c r="F1976" s="128" t="str">
        <f>'73511-11'!A$114</f>
        <v>+ von Organgesellschaften zu versteuernder Übertragungsgewinn</v>
      </c>
      <c r="G1976" s="130" t="s">
        <v>2743</v>
      </c>
      <c r="H1976" s="130" t="s">
        <v>2484</v>
      </c>
      <c r="I1976" s="130" t="s">
        <v>325</v>
      </c>
      <c r="J1976" s="134">
        <f>'73511-11'!P$114</f>
        <v>8</v>
      </c>
    </row>
    <row r="1977" spans="1:10" x14ac:dyDescent="0.3">
      <c r="A1977" s="128">
        <v>73511</v>
      </c>
      <c r="B1977" s="128" t="s">
        <v>58</v>
      </c>
      <c r="C1977" s="128" t="s">
        <v>2595</v>
      </c>
      <c r="D1977" s="128">
        <v>2019</v>
      </c>
      <c r="E1977" s="128" t="s">
        <v>32</v>
      </c>
      <c r="F1977" s="128" t="str">
        <f>'73511-11'!A$114</f>
        <v>+ von Organgesellschaften zu versteuernder Übertragungsgewinn</v>
      </c>
      <c r="G1977" s="130" t="s">
        <v>2743</v>
      </c>
      <c r="H1977" s="130" t="s">
        <v>2484</v>
      </c>
      <c r="I1977" s="128" t="s">
        <v>52</v>
      </c>
      <c r="J1977" s="134">
        <f>'73511-11'!Q$114</f>
        <v>415</v>
      </c>
    </row>
    <row r="1978" spans="1:10" x14ac:dyDescent="0.3">
      <c r="A1978" s="128">
        <v>73511</v>
      </c>
      <c r="B1978" s="128" t="s">
        <v>58</v>
      </c>
      <c r="C1978" s="128" t="s">
        <v>2595</v>
      </c>
      <c r="D1978" s="128">
        <v>2019</v>
      </c>
      <c r="E1978" s="128" t="s">
        <v>32</v>
      </c>
      <c r="F1978" s="128" t="str">
        <f>'73511-11'!A$114</f>
        <v>+ von Organgesellschaften zu versteuernder Übertragungsgewinn</v>
      </c>
      <c r="G1978" s="130" t="s">
        <v>2744</v>
      </c>
      <c r="H1978" s="130" t="s">
        <v>2484</v>
      </c>
      <c r="I1978" s="130" t="s">
        <v>325</v>
      </c>
      <c r="J1978" s="134" t="str">
        <f>'73511-11'!R$114</f>
        <v>.</v>
      </c>
    </row>
    <row r="1979" spans="1:10" x14ac:dyDescent="0.3">
      <c r="A1979" s="128">
        <v>73511</v>
      </c>
      <c r="B1979" s="128" t="s">
        <v>58</v>
      </c>
      <c r="C1979" s="128" t="s">
        <v>2595</v>
      </c>
      <c r="D1979" s="128">
        <v>2019</v>
      </c>
      <c r="E1979" s="128" t="s">
        <v>32</v>
      </c>
      <c r="F1979" s="128" t="str">
        <f>'73511-11'!A$114</f>
        <v>+ von Organgesellschaften zu versteuernder Übertragungsgewinn</v>
      </c>
      <c r="G1979" s="130" t="s">
        <v>2744</v>
      </c>
      <c r="H1979" s="130" t="s">
        <v>2484</v>
      </c>
      <c r="I1979" s="128" t="s">
        <v>52</v>
      </c>
      <c r="J1979" s="134" t="str">
        <f>'73511-11'!S$114</f>
        <v>.</v>
      </c>
    </row>
    <row r="1980" spans="1:10" x14ac:dyDescent="0.3">
      <c r="A1980" s="128">
        <v>73511</v>
      </c>
      <c r="B1980" s="128" t="s">
        <v>58</v>
      </c>
      <c r="C1980" s="128" t="s">
        <v>2595</v>
      </c>
      <c r="D1980" s="128">
        <v>2019</v>
      </c>
      <c r="E1980" s="128" t="s">
        <v>32</v>
      </c>
      <c r="F1980" s="128" t="str">
        <f>'73511-11'!A$114</f>
        <v>+ von Organgesellschaften zu versteuernder Übertragungsgewinn</v>
      </c>
      <c r="G1980" s="130" t="s">
        <v>2745</v>
      </c>
      <c r="H1980" s="130" t="s">
        <v>2484</v>
      </c>
      <c r="I1980" s="130" t="s">
        <v>325</v>
      </c>
      <c r="J1980" s="134" t="str">
        <f>'73511-11'!T$114</f>
        <v>-</v>
      </c>
    </row>
    <row r="1981" spans="1:10" x14ac:dyDescent="0.3">
      <c r="A1981" s="128">
        <v>73511</v>
      </c>
      <c r="B1981" s="128" t="s">
        <v>58</v>
      </c>
      <c r="C1981" s="128" t="s">
        <v>2595</v>
      </c>
      <c r="D1981" s="128">
        <v>2019</v>
      </c>
      <c r="E1981" s="128" t="s">
        <v>32</v>
      </c>
      <c r="F1981" s="128" t="str">
        <f>'73511-11'!A$114</f>
        <v>+ von Organgesellschaften zu versteuernder Übertragungsgewinn</v>
      </c>
      <c r="G1981" s="130" t="s">
        <v>2745</v>
      </c>
      <c r="H1981" s="130" t="s">
        <v>2484</v>
      </c>
      <c r="I1981" s="128" t="s">
        <v>52</v>
      </c>
      <c r="J1981" s="134" t="str">
        <f>'73511-11'!U$114</f>
        <v>-</v>
      </c>
    </row>
    <row r="1982" spans="1:10" x14ac:dyDescent="0.3">
      <c r="A1982" s="128">
        <v>73511</v>
      </c>
      <c r="B1982" s="128" t="s">
        <v>58</v>
      </c>
      <c r="C1982" s="128" t="s">
        <v>2595</v>
      </c>
      <c r="D1982" s="128">
        <v>2019</v>
      </c>
      <c r="E1982" s="128" t="s">
        <v>32</v>
      </c>
      <c r="F1982" s="128" t="str">
        <f>'73511-11'!A$115</f>
        <v xml:space="preserve">./. Verlustverbrauch nach § 10a GewStG </v>
      </c>
      <c r="G1982" s="130" t="s">
        <v>2734</v>
      </c>
      <c r="H1982" s="130" t="s">
        <v>2484</v>
      </c>
      <c r="I1982" s="130" t="s">
        <v>325</v>
      </c>
      <c r="J1982" s="134">
        <f>'73511-11'!B$115</f>
        <v>539786</v>
      </c>
    </row>
    <row r="1983" spans="1:10" x14ac:dyDescent="0.3">
      <c r="A1983" s="128">
        <v>73511</v>
      </c>
      <c r="B1983" s="128" t="s">
        <v>58</v>
      </c>
      <c r="C1983" s="128" t="s">
        <v>2595</v>
      </c>
      <c r="D1983" s="128">
        <v>2019</v>
      </c>
      <c r="E1983" s="128" t="s">
        <v>32</v>
      </c>
      <c r="F1983" s="128" t="str">
        <f>'73511-11'!A$115</f>
        <v xml:space="preserve">./. Verlustverbrauch nach § 10a GewStG </v>
      </c>
      <c r="G1983" s="130" t="s">
        <v>2734</v>
      </c>
      <c r="H1983" s="130" t="s">
        <v>2484</v>
      </c>
      <c r="I1983" s="128" t="s">
        <v>52</v>
      </c>
      <c r="J1983" s="134">
        <f>'73511-11'!C$115</f>
        <v>19332247</v>
      </c>
    </row>
    <row r="1984" spans="1:10" x14ac:dyDescent="0.3">
      <c r="A1984" s="128">
        <v>73511</v>
      </c>
      <c r="B1984" s="128" t="s">
        <v>58</v>
      </c>
      <c r="C1984" s="128" t="s">
        <v>2595</v>
      </c>
      <c r="D1984" s="128">
        <v>2019</v>
      </c>
      <c r="E1984" s="128" t="s">
        <v>32</v>
      </c>
      <c r="F1984" s="128" t="str">
        <f>'73511-11'!A$115</f>
        <v xml:space="preserve">./. Verlustverbrauch nach § 10a GewStG </v>
      </c>
      <c r="G1984" s="130" t="s">
        <v>2737</v>
      </c>
      <c r="H1984" s="130" t="s">
        <v>2484</v>
      </c>
      <c r="I1984" s="130" t="s">
        <v>325</v>
      </c>
      <c r="J1984" s="134">
        <f>'73511-11'!D$115</f>
        <v>444090</v>
      </c>
    </row>
    <row r="1985" spans="1:10" x14ac:dyDescent="0.3">
      <c r="A1985" s="128">
        <v>73511</v>
      </c>
      <c r="B1985" s="128" t="s">
        <v>58</v>
      </c>
      <c r="C1985" s="128" t="s">
        <v>2595</v>
      </c>
      <c r="D1985" s="128">
        <v>2019</v>
      </c>
      <c r="E1985" s="128" t="s">
        <v>32</v>
      </c>
      <c r="F1985" s="128" t="str">
        <f>'73511-11'!A$115</f>
        <v xml:space="preserve">./. Verlustverbrauch nach § 10a GewStG </v>
      </c>
      <c r="G1985" s="130" t="s">
        <v>2737</v>
      </c>
      <c r="H1985" s="130" t="s">
        <v>2484</v>
      </c>
      <c r="I1985" s="128" t="s">
        <v>52</v>
      </c>
      <c r="J1985" s="134">
        <f>'73511-11'!E$115</f>
        <v>9283421</v>
      </c>
    </row>
    <row r="1986" spans="1:10" x14ac:dyDescent="0.3">
      <c r="A1986" s="128">
        <v>73511</v>
      </c>
      <c r="B1986" s="128" t="s">
        <v>58</v>
      </c>
      <c r="C1986" s="128" t="s">
        <v>2595</v>
      </c>
      <c r="D1986" s="128">
        <v>2019</v>
      </c>
      <c r="E1986" s="128" t="s">
        <v>32</v>
      </c>
      <c r="F1986" s="128" t="str">
        <f>'73511-11'!A$115</f>
        <v xml:space="preserve">./. Verlustverbrauch nach § 10a GewStG </v>
      </c>
      <c r="G1986" s="130" t="s">
        <v>2738</v>
      </c>
      <c r="H1986" s="130" t="s">
        <v>2484</v>
      </c>
      <c r="I1986" s="130" t="s">
        <v>325</v>
      </c>
      <c r="J1986" s="134" t="str">
        <f>'73511-11'!F$115</f>
        <v>.</v>
      </c>
    </row>
    <row r="1987" spans="1:10" x14ac:dyDescent="0.3">
      <c r="A1987" s="128">
        <v>73511</v>
      </c>
      <c r="B1987" s="128" t="s">
        <v>58</v>
      </c>
      <c r="C1987" s="128" t="s">
        <v>2595</v>
      </c>
      <c r="D1987" s="128">
        <v>2019</v>
      </c>
      <c r="E1987" s="128" t="s">
        <v>32</v>
      </c>
      <c r="F1987" s="128" t="str">
        <f>'73511-11'!A$115</f>
        <v xml:space="preserve">./. Verlustverbrauch nach § 10a GewStG </v>
      </c>
      <c r="G1987" s="130" t="s">
        <v>2738</v>
      </c>
      <c r="H1987" s="130" t="s">
        <v>2484</v>
      </c>
      <c r="I1987" s="128" t="s">
        <v>52</v>
      </c>
      <c r="J1987" s="134" t="str">
        <f>'73511-11'!G$115</f>
        <v>.</v>
      </c>
    </row>
    <row r="1988" spans="1:10" x14ac:dyDescent="0.3">
      <c r="A1988" s="128">
        <v>73511</v>
      </c>
      <c r="B1988" s="128" t="s">
        <v>58</v>
      </c>
      <c r="C1988" s="128" t="s">
        <v>2595</v>
      </c>
      <c r="D1988" s="128">
        <v>2019</v>
      </c>
      <c r="E1988" s="128" t="s">
        <v>32</v>
      </c>
      <c r="F1988" s="128" t="str">
        <f>'73511-11'!A$115</f>
        <v xml:space="preserve">./. Verlustverbrauch nach § 10a GewStG </v>
      </c>
      <c r="G1988" s="130" t="s">
        <v>2739</v>
      </c>
      <c r="H1988" s="130" t="s">
        <v>2484</v>
      </c>
      <c r="I1988" s="130" t="s">
        <v>325</v>
      </c>
      <c r="J1988" s="134" t="str">
        <f>'73511-11'!H$115</f>
        <v>.</v>
      </c>
    </row>
    <row r="1989" spans="1:10" x14ac:dyDescent="0.3">
      <c r="A1989" s="128">
        <v>73511</v>
      </c>
      <c r="B1989" s="128" t="s">
        <v>58</v>
      </c>
      <c r="C1989" s="128" t="s">
        <v>2595</v>
      </c>
      <c r="D1989" s="128">
        <v>2019</v>
      </c>
      <c r="E1989" s="128" t="s">
        <v>32</v>
      </c>
      <c r="F1989" s="128" t="str">
        <f>'73511-11'!A$115</f>
        <v xml:space="preserve">./. Verlustverbrauch nach § 10a GewStG </v>
      </c>
      <c r="G1989" s="130" t="s">
        <v>2739</v>
      </c>
      <c r="H1989" s="130" t="s">
        <v>2484</v>
      </c>
      <c r="I1989" s="128" t="s">
        <v>52</v>
      </c>
      <c r="J1989" s="134" t="str">
        <f>'73511-11'!I$115</f>
        <v>.</v>
      </c>
    </row>
    <row r="1990" spans="1:10" x14ac:dyDescent="0.3">
      <c r="A1990" s="128">
        <v>73511</v>
      </c>
      <c r="B1990" s="128" t="s">
        <v>58</v>
      </c>
      <c r="C1990" s="128" t="s">
        <v>2595</v>
      </c>
      <c r="D1990" s="128">
        <v>2019</v>
      </c>
      <c r="E1990" s="128" t="s">
        <v>32</v>
      </c>
      <c r="F1990" s="128" t="str">
        <f>'73511-11'!A$115</f>
        <v xml:space="preserve">./. Verlustverbrauch nach § 10a GewStG </v>
      </c>
      <c r="G1990" s="130" t="s">
        <v>2740</v>
      </c>
      <c r="H1990" s="130" t="s">
        <v>2484</v>
      </c>
      <c r="I1990" s="130" t="s">
        <v>325</v>
      </c>
      <c r="J1990" s="134" t="str">
        <f>'73511-11'!J$115</f>
        <v>.</v>
      </c>
    </row>
    <row r="1991" spans="1:10" x14ac:dyDescent="0.3">
      <c r="A1991" s="128">
        <v>73511</v>
      </c>
      <c r="B1991" s="128" t="s">
        <v>58</v>
      </c>
      <c r="C1991" s="128" t="s">
        <v>2595</v>
      </c>
      <c r="D1991" s="128">
        <v>2019</v>
      </c>
      <c r="E1991" s="128" t="s">
        <v>32</v>
      </c>
      <c r="F1991" s="128" t="str">
        <f>'73511-11'!A$115</f>
        <v xml:space="preserve">./. Verlustverbrauch nach § 10a GewStG </v>
      </c>
      <c r="G1991" s="130" t="s">
        <v>2740</v>
      </c>
      <c r="H1991" s="130" t="s">
        <v>2484</v>
      </c>
      <c r="I1991" s="128" t="s">
        <v>52</v>
      </c>
      <c r="J1991" s="134" t="str">
        <f>'73511-11'!K$115</f>
        <v>.</v>
      </c>
    </row>
    <row r="1992" spans="1:10" x14ac:dyDescent="0.3">
      <c r="A1992" s="128">
        <v>73511</v>
      </c>
      <c r="B1992" s="128" t="s">
        <v>58</v>
      </c>
      <c r="C1992" s="128" t="s">
        <v>2595</v>
      </c>
      <c r="D1992" s="128">
        <v>2019</v>
      </c>
      <c r="E1992" s="128" t="s">
        <v>32</v>
      </c>
      <c r="F1992" s="128" t="str">
        <f>'73511-11'!A$115</f>
        <v xml:space="preserve">./. Verlustverbrauch nach § 10a GewStG </v>
      </c>
      <c r="G1992" s="130" t="s">
        <v>2741</v>
      </c>
      <c r="H1992" s="130" t="s">
        <v>2484</v>
      </c>
      <c r="I1992" s="130" t="s">
        <v>325</v>
      </c>
      <c r="J1992" s="134">
        <f>'73511-11'!L$115</f>
        <v>95696</v>
      </c>
    </row>
    <row r="1993" spans="1:10" x14ac:dyDescent="0.3">
      <c r="A1993" s="128">
        <v>73511</v>
      </c>
      <c r="B1993" s="128" t="s">
        <v>58</v>
      </c>
      <c r="C1993" s="128" t="s">
        <v>2595</v>
      </c>
      <c r="D1993" s="128">
        <v>2019</v>
      </c>
      <c r="E1993" s="128" t="s">
        <v>32</v>
      </c>
      <c r="F1993" s="128" t="str">
        <f>'73511-11'!A$115</f>
        <v xml:space="preserve">./. Verlustverbrauch nach § 10a GewStG </v>
      </c>
      <c r="G1993" s="130" t="s">
        <v>2741</v>
      </c>
      <c r="H1993" s="130" t="s">
        <v>2484</v>
      </c>
      <c r="I1993" s="128" t="s">
        <v>52</v>
      </c>
      <c r="J1993" s="134">
        <f>'73511-11'!M$115</f>
        <v>10048826</v>
      </c>
    </row>
    <row r="1994" spans="1:10" x14ac:dyDescent="0.3">
      <c r="A1994" s="128">
        <v>73511</v>
      </c>
      <c r="B1994" s="128" t="s">
        <v>58</v>
      </c>
      <c r="C1994" s="128" t="s">
        <v>2595</v>
      </c>
      <c r="D1994" s="128">
        <v>2019</v>
      </c>
      <c r="E1994" s="128" t="s">
        <v>32</v>
      </c>
      <c r="F1994" s="128" t="str">
        <f>'73511-11'!A$115</f>
        <v xml:space="preserve">./. Verlustverbrauch nach § 10a GewStG </v>
      </c>
      <c r="G1994" s="130" t="s">
        <v>2742</v>
      </c>
      <c r="H1994" s="130" t="s">
        <v>2484</v>
      </c>
      <c r="I1994" s="130" t="s">
        <v>325</v>
      </c>
      <c r="J1994" s="134">
        <f>'73511-11'!N$115</f>
        <v>41814</v>
      </c>
    </row>
    <row r="1995" spans="1:10" x14ac:dyDescent="0.3">
      <c r="A1995" s="128">
        <v>73511</v>
      </c>
      <c r="B1995" s="128" t="s">
        <v>58</v>
      </c>
      <c r="C1995" s="128" t="s">
        <v>2595</v>
      </c>
      <c r="D1995" s="128">
        <v>2019</v>
      </c>
      <c r="E1995" s="128" t="s">
        <v>32</v>
      </c>
      <c r="F1995" s="128" t="str">
        <f>'73511-11'!A$115</f>
        <v xml:space="preserve">./. Verlustverbrauch nach § 10a GewStG </v>
      </c>
      <c r="G1995" s="130" t="s">
        <v>2742</v>
      </c>
      <c r="H1995" s="130" t="s">
        <v>2484</v>
      </c>
      <c r="I1995" s="128" t="s">
        <v>52</v>
      </c>
      <c r="J1995" s="134">
        <f>'73511-11'!O$115</f>
        <v>711750</v>
      </c>
    </row>
    <row r="1996" spans="1:10" x14ac:dyDescent="0.3">
      <c r="A1996" s="128">
        <v>73511</v>
      </c>
      <c r="B1996" s="128" t="s">
        <v>58</v>
      </c>
      <c r="C1996" s="128" t="s">
        <v>2595</v>
      </c>
      <c r="D1996" s="128">
        <v>2019</v>
      </c>
      <c r="E1996" s="128" t="s">
        <v>32</v>
      </c>
      <c r="F1996" s="128" t="str">
        <f>'73511-11'!A$115</f>
        <v xml:space="preserve">./. Verlustverbrauch nach § 10a GewStG </v>
      </c>
      <c r="G1996" s="130" t="s">
        <v>2743</v>
      </c>
      <c r="H1996" s="130" t="s">
        <v>2484</v>
      </c>
      <c r="I1996" s="130" t="s">
        <v>325</v>
      </c>
      <c r="J1996" s="134" t="str">
        <f>'73511-11'!P$115</f>
        <v>.</v>
      </c>
    </row>
    <row r="1997" spans="1:10" x14ac:dyDescent="0.3">
      <c r="A1997" s="128">
        <v>73511</v>
      </c>
      <c r="B1997" s="128" t="s">
        <v>58</v>
      </c>
      <c r="C1997" s="128" t="s">
        <v>2595</v>
      </c>
      <c r="D1997" s="128">
        <v>2019</v>
      </c>
      <c r="E1997" s="128" t="s">
        <v>32</v>
      </c>
      <c r="F1997" s="128" t="str">
        <f>'73511-11'!A$115</f>
        <v xml:space="preserve">./. Verlustverbrauch nach § 10a GewStG </v>
      </c>
      <c r="G1997" s="130" t="s">
        <v>2743</v>
      </c>
      <c r="H1997" s="130" t="s">
        <v>2484</v>
      </c>
      <c r="I1997" s="128" t="s">
        <v>52</v>
      </c>
      <c r="J1997" s="134" t="str">
        <f>'73511-11'!Q$115</f>
        <v>.</v>
      </c>
    </row>
    <row r="1998" spans="1:10" x14ac:dyDescent="0.3">
      <c r="A1998" s="128">
        <v>73511</v>
      </c>
      <c r="B1998" s="128" t="s">
        <v>58</v>
      </c>
      <c r="C1998" s="128" t="s">
        <v>2595</v>
      </c>
      <c r="D1998" s="128">
        <v>2019</v>
      </c>
      <c r="E1998" s="128" t="s">
        <v>32</v>
      </c>
      <c r="F1998" s="128" t="str">
        <f>'73511-11'!A$115</f>
        <v xml:space="preserve">./. Verlustverbrauch nach § 10a GewStG </v>
      </c>
      <c r="G1998" s="130" t="s">
        <v>2744</v>
      </c>
      <c r="H1998" s="130" t="s">
        <v>2484</v>
      </c>
      <c r="I1998" s="130" t="s">
        <v>325</v>
      </c>
      <c r="J1998" s="134">
        <f>'73511-11'!R$115</f>
        <v>15508</v>
      </c>
    </row>
    <row r="1999" spans="1:10" x14ac:dyDescent="0.3">
      <c r="A1999" s="128">
        <v>73511</v>
      </c>
      <c r="B1999" s="128" t="s">
        <v>58</v>
      </c>
      <c r="C1999" s="128" t="s">
        <v>2595</v>
      </c>
      <c r="D1999" s="128">
        <v>2019</v>
      </c>
      <c r="E1999" s="128" t="s">
        <v>32</v>
      </c>
      <c r="F1999" s="128" t="str">
        <f>'73511-11'!A$115</f>
        <v xml:space="preserve">./. Verlustverbrauch nach § 10a GewStG </v>
      </c>
      <c r="G1999" s="130" t="s">
        <v>2744</v>
      </c>
      <c r="H1999" s="130" t="s">
        <v>2484</v>
      </c>
      <c r="I1999" s="128" t="s">
        <v>52</v>
      </c>
      <c r="J1999" s="134">
        <f>'73511-11'!S$115</f>
        <v>2956805</v>
      </c>
    </row>
    <row r="2000" spans="1:10" x14ac:dyDescent="0.3">
      <c r="A2000" s="128">
        <v>73511</v>
      </c>
      <c r="B2000" s="128" t="s">
        <v>58</v>
      </c>
      <c r="C2000" s="128" t="s">
        <v>2595</v>
      </c>
      <c r="D2000" s="128">
        <v>2019</v>
      </c>
      <c r="E2000" s="128" t="s">
        <v>32</v>
      </c>
      <c r="F2000" s="128" t="str">
        <f>'73511-11'!A$115</f>
        <v xml:space="preserve">./. Verlustverbrauch nach § 10a GewStG </v>
      </c>
      <c r="G2000" s="130" t="s">
        <v>2745</v>
      </c>
      <c r="H2000" s="130" t="s">
        <v>2484</v>
      </c>
      <c r="I2000" s="130" t="s">
        <v>325</v>
      </c>
      <c r="J2000" s="134" t="str">
        <f>'73511-11'!T$115</f>
        <v>.</v>
      </c>
    </row>
    <row r="2001" spans="1:10" x14ac:dyDescent="0.3">
      <c r="A2001" s="128">
        <v>73511</v>
      </c>
      <c r="B2001" s="128" t="s">
        <v>58</v>
      </c>
      <c r="C2001" s="128" t="s">
        <v>2595</v>
      </c>
      <c r="D2001" s="128">
        <v>2019</v>
      </c>
      <c r="E2001" s="128" t="s">
        <v>32</v>
      </c>
      <c r="F2001" s="128" t="str">
        <f>'73511-11'!A$115</f>
        <v xml:space="preserve">./. Verlustverbrauch nach § 10a GewStG </v>
      </c>
      <c r="G2001" s="130" t="s">
        <v>2745</v>
      </c>
      <c r="H2001" s="130" t="s">
        <v>2484</v>
      </c>
      <c r="I2001" s="128" t="s">
        <v>52</v>
      </c>
      <c r="J2001" s="134" t="str">
        <f>'73511-11'!U$115</f>
        <v>.</v>
      </c>
    </row>
    <row r="2002" spans="1:10" x14ac:dyDescent="0.3">
      <c r="A2002" s="128">
        <v>73511</v>
      </c>
      <c r="B2002" s="128" t="s">
        <v>58</v>
      </c>
      <c r="C2002" s="128" t="s">
        <v>2595</v>
      </c>
      <c r="D2002" s="128">
        <v>2019</v>
      </c>
      <c r="E2002" s="128" t="s">
        <v>32</v>
      </c>
      <c r="F2002" s="128" t="str">
        <f>'73511-11'!A$116</f>
        <v xml:space="preserve">+ Maßgebender Gewerbeertrag aus den Spartensummen </v>
      </c>
      <c r="G2002" s="130" t="s">
        <v>2734</v>
      </c>
      <c r="H2002" s="130" t="s">
        <v>2484</v>
      </c>
      <c r="I2002" s="130" t="s">
        <v>325</v>
      </c>
      <c r="J2002" s="134">
        <f>'73511-11'!B$116</f>
        <v>229</v>
      </c>
    </row>
    <row r="2003" spans="1:10" x14ac:dyDescent="0.3">
      <c r="A2003" s="128">
        <v>73511</v>
      </c>
      <c r="B2003" s="128" t="s">
        <v>58</v>
      </c>
      <c r="C2003" s="128" t="s">
        <v>2595</v>
      </c>
      <c r="D2003" s="128">
        <v>2019</v>
      </c>
      <c r="E2003" s="128" t="s">
        <v>32</v>
      </c>
      <c r="F2003" s="128" t="str">
        <f>'73511-11'!A$116</f>
        <v xml:space="preserve">+ Maßgebender Gewerbeertrag aus den Spartensummen </v>
      </c>
      <c r="G2003" s="130" t="s">
        <v>2734</v>
      </c>
      <c r="H2003" s="130" t="s">
        <v>2484</v>
      </c>
      <c r="I2003" s="128" t="s">
        <v>52</v>
      </c>
      <c r="J2003" s="134">
        <f>'73511-11'!C$116</f>
        <v>176221</v>
      </c>
    </row>
    <row r="2004" spans="1:10" x14ac:dyDescent="0.3">
      <c r="A2004" s="128">
        <v>73511</v>
      </c>
      <c r="B2004" s="128" t="s">
        <v>58</v>
      </c>
      <c r="C2004" s="128" t="s">
        <v>2595</v>
      </c>
      <c r="D2004" s="128">
        <v>2019</v>
      </c>
      <c r="E2004" s="128" t="s">
        <v>32</v>
      </c>
      <c r="F2004" s="128" t="str">
        <f>'73511-11'!A$116</f>
        <v xml:space="preserve">+ Maßgebender Gewerbeertrag aus den Spartensummen </v>
      </c>
      <c r="G2004" s="130" t="s">
        <v>2737</v>
      </c>
      <c r="H2004" s="130" t="s">
        <v>2484</v>
      </c>
      <c r="I2004" s="130" t="s">
        <v>325</v>
      </c>
      <c r="J2004" s="134">
        <f>'73511-11'!D$116</f>
        <v>6</v>
      </c>
    </row>
    <row r="2005" spans="1:10" x14ac:dyDescent="0.3">
      <c r="A2005" s="128">
        <v>73511</v>
      </c>
      <c r="B2005" s="128" t="s">
        <v>58</v>
      </c>
      <c r="C2005" s="128" t="s">
        <v>2595</v>
      </c>
      <c r="D2005" s="128">
        <v>2019</v>
      </c>
      <c r="E2005" s="128" t="s">
        <v>32</v>
      </c>
      <c r="F2005" s="128" t="str">
        <f>'73511-11'!A$116</f>
        <v xml:space="preserve">+ Maßgebender Gewerbeertrag aus den Spartensummen </v>
      </c>
      <c r="G2005" s="130" t="s">
        <v>2737</v>
      </c>
      <c r="H2005" s="130" t="s">
        <v>2484</v>
      </c>
      <c r="I2005" s="128" t="s">
        <v>52</v>
      </c>
      <c r="J2005" s="134">
        <f>'73511-11'!E$116</f>
        <v>101</v>
      </c>
    </row>
    <row r="2006" spans="1:10" x14ac:dyDescent="0.3">
      <c r="A2006" s="128">
        <v>73511</v>
      </c>
      <c r="B2006" s="128" t="s">
        <v>58</v>
      </c>
      <c r="C2006" s="128" t="s">
        <v>2595</v>
      </c>
      <c r="D2006" s="128">
        <v>2019</v>
      </c>
      <c r="E2006" s="128" t="s">
        <v>32</v>
      </c>
      <c r="F2006" s="128" t="str">
        <f>'73511-11'!A$116</f>
        <v xml:space="preserve">+ Maßgebender Gewerbeertrag aus den Spartensummen </v>
      </c>
      <c r="G2006" s="130" t="s">
        <v>2738</v>
      </c>
      <c r="H2006" s="130" t="s">
        <v>2484</v>
      </c>
      <c r="I2006" s="130" t="s">
        <v>325</v>
      </c>
      <c r="J2006" s="134" t="str">
        <f>'73511-11'!F$116</f>
        <v>-</v>
      </c>
    </row>
    <row r="2007" spans="1:10" x14ac:dyDescent="0.3">
      <c r="A2007" s="128">
        <v>73511</v>
      </c>
      <c r="B2007" s="128" t="s">
        <v>58</v>
      </c>
      <c r="C2007" s="128" t="s">
        <v>2595</v>
      </c>
      <c r="D2007" s="128">
        <v>2019</v>
      </c>
      <c r="E2007" s="128" t="s">
        <v>32</v>
      </c>
      <c r="F2007" s="128" t="str">
        <f>'73511-11'!A$116</f>
        <v xml:space="preserve">+ Maßgebender Gewerbeertrag aus den Spartensummen </v>
      </c>
      <c r="G2007" s="130" t="s">
        <v>2738</v>
      </c>
      <c r="H2007" s="130" t="s">
        <v>2484</v>
      </c>
      <c r="I2007" s="128" t="s">
        <v>52</v>
      </c>
      <c r="J2007" s="134" t="str">
        <f>'73511-11'!G$116</f>
        <v>-</v>
      </c>
    </row>
    <row r="2008" spans="1:10" x14ac:dyDescent="0.3">
      <c r="A2008" s="128">
        <v>73511</v>
      </c>
      <c r="B2008" s="128" t="s">
        <v>58</v>
      </c>
      <c r="C2008" s="128" t="s">
        <v>2595</v>
      </c>
      <c r="D2008" s="128">
        <v>2019</v>
      </c>
      <c r="E2008" s="128" t="s">
        <v>32</v>
      </c>
      <c r="F2008" s="128" t="str">
        <f>'73511-11'!A$116</f>
        <v xml:space="preserve">+ Maßgebender Gewerbeertrag aus den Spartensummen </v>
      </c>
      <c r="G2008" s="130" t="s">
        <v>2739</v>
      </c>
      <c r="H2008" s="130" t="s">
        <v>2484</v>
      </c>
      <c r="I2008" s="130" t="s">
        <v>325</v>
      </c>
      <c r="J2008" s="134" t="str">
        <f>'73511-11'!H$116</f>
        <v>.</v>
      </c>
    </row>
    <row r="2009" spans="1:10" x14ac:dyDescent="0.3">
      <c r="A2009" s="128">
        <v>73511</v>
      </c>
      <c r="B2009" s="128" t="s">
        <v>58</v>
      </c>
      <c r="C2009" s="128" t="s">
        <v>2595</v>
      </c>
      <c r="D2009" s="128">
        <v>2019</v>
      </c>
      <c r="E2009" s="128" t="s">
        <v>32</v>
      </c>
      <c r="F2009" s="128" t="str">
        <f>'73511-11'!A$116</f>
        <v xml:space="preserve">+ Maßgebender Gewerbeertrag aus den Spartensummen </v>
      </c>
      <c r="G2009" s="130" t="s">
        <v>2739</v>
      </c>
      <c r="H2009" s="130" t="s">
        <v>2484</v>
      </c>
      <c r="I2009" s="128" t="s">
        <v>52</v>
      </c>
      <c r="J2009" s="134" t="str">
        <f>'73511-11'!I$116</f>
        <v>.</v>
      </c>
    </row>
    <row r="2010" spans="1:10" x14ac:dyDescent="0.3">
      <c r="A2010" s="128">
        <v>73511</v>
      </c>
      <c r="B2010" s="128" t="s">
        <v>58</v>
      </c>
      <c r="C2010" s="128" t="s">
        <v>2595</v>
      </c>
      <c r="D2010" s="128">
        <v>2019</v>
      </c>
      <c r="E2010" s="128" t="s">
        <v>32</v>
      </c>
      <c r="F2010" s="128" t="str">
        <f>'73511-11'!A$116</f>
        <v xml:space="preserve">+ Maßgebender Gewerbeertrag aus den Spartensummen </v>
      </c>
      <c r="G2010" s="130" t="s">
        <v>2740</v>
      </c>
      <c r="H2010" s="130" t="s">
        <v>2484</v>
      </c>
      <c r="I2010" s="130" t="s">
        <v>325</v>
      </c>
      <c r="J2010" s="134" t="str">
        <f>'73511-11'!J$116</f>
        <v>.</v>
      </c>
    </row>
    <row r="2011" spans="1:10" x14ac:dyDescent="0.3">
      <c r="A2011" s="128">
        <v>73511</v>
      </c>
      <c r="B2011" s="128" t="s">
        <v>58</v>
      </c>
      <c r="C2011" s="128" t="s">
        <v>2595</v>
      </c>
      <c r="D2011" s="128">
        <v>2019</v>
      </c>
      <c r="E2011" s="128" t="s">
        <v>32</v>
      </c>
      <c r="F2011" s="128" t="str">
        <f>'73511-11'!A$116</f>
        <v xml:space="preserve">+ Maßgebender Gewerbeertrag aus den Spartensummen </v>
      </c>
      <c r="G2011" s="130" t="s">
        <v>2740</v>
      </c>
      <c r="H2011" s="130" t="s">
        <v>2484</v>
      </c>
      <c r="I2011" s="128" t="s">
        <v>52</v>
      </c>
      <c r="J2011" s="134" t="str">
        <f>'73511-11'!K$116</f>
        <v>.</v>
      </c>
    </row>
    <row r="2012" spans="1:10" x14ac:dyDescent="0.3">
      <c r="A2012" s="128">
        <v>73511</v>
      </c>
      <c r="B2012" s="128" t="s">
        <v>58</v>
      </c>
      <c r="C2012" s="128" t="s">
        <v>2595</v>
      </c>
      <c r="D2012" s="128">
        <v>2019</v>
      </c>
      <c r="E2012" s="128" t="s">
        <v>32</v>
      </c>
      <c r="F2012" s="128" t="str">
        <f>'73511-11'!A$116</f>
        <v xml:space="preserve">+ Maßgebender Gewerbeertrag aus den Spartensummen </v>
      </c>
      <c r="G2012" s="130" t="s">
        <v>2741</v>
      </c>
      <c r="H2012" s="130" t="s">
        <v>2484</v>
      </c>
      <c r="I2012" s="130" t="s">
        <v>325</v>
      </c>
      <c r="J2012" s="134">
        <f>'73511-11'!L$116</f>
        <v>223</v>
      </c>
    </row>
    <row r="2013" spans="1:10" x14ac:dyDescent="0.3">
      <c r="A2013" s="128">
        <v>73511</v>
      </c>
      <c r="B2013" s="128" t="s">
        <v>58</v>
      </c>
      <c r="C2013" s="128" t="s">
        <v>2595</v>
      </c>
      <c r="D2013" s="128">
        <v>2019</v>
      </c>
      <c r="E2013" s="128" t="s">
        <v>32</v>
      </c>
      <c r="F2013" s="128" t="str">
        <f>'73511-11'!A$116</f>
        <v xml:space="preserve">+ Maßgebender Gewerbeertrag aus den Spartensummen </v>
      </c>
      <c r="G2013" s="130" t="s">
        <v>2741</v>
      </c>
      <c r="H2013" s="130" t="s">
        <v>2484</v>
      </c>
      <c r="I2013" s="128" t="s">
        <v>52</v>
      </c>
      <c r="J2013" s="134">
        <f>'73511-11'!M$116</f>
        <v>176120</v>
      </c>
    </row>
    <row r="2014" spans="1:10" x14ac:dyDescent="0.3">
      <c r="A2014" s="128">
        <v>73511</v>
      </c>
      <c r="B2014" s="128" t="s">
        <v>58</v>
      </c>
      <c r="C2014" s="128" t="s">
        <v>2595</v>
      </c>
      <c r="D2014" s="128">
        <v>2019</v>
      </c>
      <c r="E2014" s="128" t="s">
        <v>32</v>
      </c>
      <c r="F2014" s="128" t="str">
        <f>'73511-11'!A$116</f>
        <v xml:space="preserve">+ Maßgebender Gewerbeertrag aus den Spartensummen </v>
      </c>
      <c r="G2014" s="130" t="s">
        <v>2742</v>
      </c>
      <c r="H2014" s="130" t="s">
        <v>2484</v>
      </c>
      <c r="I2014" s="130" t="s">
        <v>325</v>
      </c>
      <c r="J2014" s="134" t="str">
        <f>'73511-11'!N$116</f>
        <v>.</v>
      </c>
    </row>
    <row r="2015" spans="1:10" x14ac:dyDescent="0.3">
      <c r="A2015" s="128">
        <v>73511</v>
      </c>
      <c r="B2015" s="128" t="s">
        <v>58</v>
      </c>
      <c r="C2015" s="128" t="s">
        <v>2595</v>
      </c>
      <c r="D2015" s="128">
        <v>2019</v>
      </c>
      <c r="E2015" s="128" t="s">
        <v>32</v>
      </c>
      <c r="F2015" s="128" t="str">
        <f>'73511-11'!A$116</f>
        <v xml:space="preserve">+ Maßgebender Gewerbeertrag aus den Spartensummen </v>
      </c>
      <c r="G2015" s="130" t="s">
        <v>2742</v>
      </c>
      <c r="H2015" s="130" t="s">
        <v>2484</v>
      </c>
      <c r="I2015" s="128" t="s">
        <v>52</v>
      </c>
      <c r="J2015" s="134" t="str">
        <f>'73511-11'!O$116</f>
        <v>.</v>
      </c>
    </row>
    <row r="2016" spans="1:10" x14ac:dyDescent="0.3">
      <c r="A2016" s="128">
        <v>73511</v>
      </c>
      <c r="B2016" s="128" t="s">
        <v>58</v>
      </c>
      <c r="C2016" s="128" t="s">
        <v>2595</v>
      </c>
      <c r="D2016" s="128">
        <v>2019</v>
      </c>
      <c r="E2016" s="128" t="s">
        <v>32</v>
      </c>
      <c r="F2016" s="128" t="str">
        <f>'73511-11'!A$116</f>
        <v xml:space="preserve">+ Maßgebender Gewerbeertrag aus den Spartensummen </v>
      </c>
      <c r="G2016" s="130" t="s">
        <v>2743</v>
      </c>
      <c r="H2016" s="130" t="s">
        <v>2484</v>
      </c>
      <c r="I2016" s="130" t="s">
        <v>325</v>
      </c>
      <c r="J2016" s="134">
        <f>'73511-11'!P$116</f>
        <v>62</v>
      </c>
    </row>
    <row r="2017" spans="1:10" x14ac:dyDescent="0.3">
      <c r="A2017" s="128">
        <v>73511</v>
      </c>
      <c r="B2017" s="128" t="s">
        <v>58</v>
      </c>
      <c r="C2017" s="128" t="s">
        <v>2595</v>
      </c>
      <c r="D2017" s="128">
        <v>2019</v>
      </c>
      <c r="E2017" s="128" t="s">
        <v>32</v>
      </c>
      <c r="F2017" s="128" t="str">
        <f>'73511-11'!A$116</f>
        <v xml:space="preserve">+ Maßgebender Gewerbeertrag aus den Spartensummen </v>
      </c>
      <c r="G2017" s="130" t="s">
        <v>2743</v>
      </c>
      <c r="H2017" s="130" t="s">
        <v>2484</v>
      </c>
      <c r="I2017" s="128" t="s">
        <v>52</v>
      </c>
      <c r="J2017" s="134">
        <f>'73511-11'!Q$116</f>
        <v>3474</v>
      </c>
    </row>
    <row r="2018" spans="1:10" x14ac:dyDescent="0.3">
      <c r="A2018" s="128">
        <v>73511</v>
      </c>
      <c r="B2018" s="128" t="s">
        <v>58</v>
      </c>
      <c r="C2018" s="128" t="s">
        <v>2595</v>
      </c>
      <c r="D2018" s="128">
        <v>2019</v>
      </c>
      <c r="E2018" s="128" t="s">
        <v>32</v>
      </c>
      <c r="F2018" s="128" t="str">
        <f>'73511-11'!A$116</f>
        <v xml:space="preserve">+ Maßgebender Gewerbeertrag aus den Spartensummen </v>
      </c>
      <c r="G2018" s="130" t="s">
        <v>2744</v>
      </c>
      <c r="H2018" s="130" t="s">
        <v>2484</v>
      </c>
      <c r="I2018" s="130" t="s">
        <v>325</v>
      </c>
      <c r="J2018" s="134" t="str">
        <f>'73511-11'!R$116</f>
        <v>.</v>
      </c>
    </row>
    <row r="2019" spans="1:10" x14ac:dyDescent="0.3">
      <c r="A2019" s="128">
        <v>73511</v>
      </c>
      <c r="B2019" s="128" t="s">
        <v>58</v>
      </c>
      <c r="C2019" s="128" t="s">
        <v>2595</v>
      </c>
      <c r="D2019" s="128">
        <v>2019</v>
      </c>
      <c r="E2019" s="128" t="s">
        <v>32</v>
      </c>
      <c r="F2019" s="128" t="str">
        <f>'73511-11'!A$116</f>
        <v xml:space="preserve">+ Maßgebender Gewerbeertrag aus den Spartensummen </v>
      </c>
      <c r="G2019" s="130" t="s">
        <v>2744</v>
      </c>
      <c r="H2019" s="130" t="s">
        <v>2484</v>
      </c>
      <c r="I2019" s="128" t="s">
        <v>52</v>
      </c>
      <c r="J2019" s="134" t="str">
        <f>'73511-11'!S$116</f>
        <v>.</v>
      </c>
    </row>
    <row r="2020" spans="1:10" x14ac:dyDescent="0.3">
      <c r="A2020" s="128">
        <v>73511</v>
      </c>
      <c r="B2020" s="128" t="s">
        <v>58</v>
      </c>
      <c r="C2020" s="128" t="s">
        <v>2595</v>
      </c>
      <c r="D2020" s="128">
        <v>2019</v>
      </c>
      <c r="E2020" s="128" t="s">
        <v>32</v>
      </c>
      <c r="F2020" s="128" t="str">
        <f>'73511-11'!A$116</f>
        <v xml:space="preserve">+ Maßgebender Gewerbeertrag aus den Spartensummen </v>
      </c>
      <c r="G2020" s="130" t="s">
        <v>2745</v>
      </c>
      <c r="H2020" s="130" t="s">
        <v>2484</v>
      </c>
      <c r="I2020" s="130" t="s">
        <v>325</v>
      </c>
      <c r="J2020" s="134">
        <f>'73511-11'!T$116</f>
        <v>53</v>
      </c>
    </row>
    <row r="2021" spans="1:10" x14ac:dyDescent="0.3">
      <c r="A2021" s="128">
        <v>73511</v>
      </c>
      <c r="B2021" s="128" t="s">
        <v>58</v>
      </c>
      <c r="C2021" s="128" t="s">
        <v>2595</v>
      </c>
      <c r="D2021" s="128">
        <v>2019</v>
      </c>
      <c r="E2021" s="128" t="s">
        <v>32</v>
      </c>
      <c r="F2021" s="128" t="str">
        <f>'73511-11'!A$116</f>
        <v xml:space="preserve">+ Maßgebender Gewerbeertrag aus den Spartensummen </v>
      </c>
      <c r="G2021" s="130" t="s">
        <v>2745</v>
      </c>
      <c r="H2021" s="130" t="s">
        <v>2484</v>
      </c>
      <c r="I2021" s="128" t="s">
        <v>52</v>
      </c>
      <c r="J2021" s="134">
        <f>'73511-11'!U$116</f>
        <v>141280</v>
      </c>
    </row>
    <row r="2022" spans="1:10" x14ac:dyDescent="0.3">
      <c r="A2022" s="128">
        <v>73511</v>
      </c>
      <c r="B2022" s="128" t="s">
        <v>58</v>
      </c>
      <c r="C2022" s="128" t="s">
        <v>2595</v>
      </c>
      <c r="D2022" s="128">
        <v>2019</v>
      </c>
      <c r="E2022" s="128" t="s">
        <v>32</v>
      </c>
      <c r="F2022" s="128" t="str">
        <f>'73511-11'!A$117</f>
        <v xml:space="preserve">= Abgerundeter Gewerbeertrag </v>
      </c>
      <c r="G2022" s="130" t="s">
        <v>2734</v>
      </c>
      <c r="H2022" s="130" t="s">
        <v>2484</v>
      </c>
      <c r="I2022" s="130" t="s">
        <v>325</v>
      </c>
      <c r="J2022" s="134">
        <f>'73511-11'!B$117</f>
        <v>4052600</v>
      </c>
    </row>
    <row r="2023" spans="1:10" x14ac:dyDescent="0.3">
      <c r="A2023" s="128">
        <v>73511</v>
      </c>
      <c r="B2023" s="128" t="s">
        <v>58</v>
      </c>
      <c r="C2023" s="128" t="s">
        <v>2595</v>
      </c>
      <c r="D2023" s="128">
        <v>2019</v>
      </c>
      <c r="E2023" s="128" t="s">
        <v>32</v>
      </c>
      <c r="F2023" s="128" t="str">
        <f>'73511-11'!A$117</f>
        <v xml:space="preserve">= Abgerundeter Gewerbeertrag </v>
      </c>
      <c r="G2023" s="130" t="s">
        <v>2734</v>
      </c>
      <c r="H2023" s="130" t="s">
        <v>2484</v>
      </c>
      <c r="I2023" s="128" t="s">
        <v>52</v>
      </c>
      <c r="J2023" s="134">
        <f>'73511-11'!C$117</f>
        <v>248599643</v>
      </c>
    </row>
    <row r="2024" spans="1:10" x14ac:dyDescent="0.3">
      <c r="A2024" s="128">
        <v>73511</v>
      </c>
      <c r="B2024" s="128" t="s">
        <v>58</v>
      </c>
      <c r="C2024" s="128" t="s">
        <v>2595</v>
      </c>
      <c r="D2024" s="128">
        <v>2019</v>
      </c>
      <c r="E2024" s="128" t="s">
        <v>32</v>
      </c>
      <c r="F2024" s="128" t="str">
        <f>'73511-11'!A$117</f>
        <v xml:space="preserve">= Abgerundeter Gewerbeertrag </v>
      </c>
      <c r="G2024" s="130" t="s">
        <v>2737</v>
      </c>
      <c r="H2024" s="130" t="s">
        <v>2484</v>
      </c>
      <c r="I2024" s="130" t="s">
        <v>325</v>
      </c>
      <c r="J2024" s="134">
        <f>'73511-11'!D$117</f>
        <v>2461389</v>
      </c>
    </row>
    <row r="2025" spans="1:10" x14ac:dyDescent="0.3">
      <c r="A2025" s="128">
        <v>73511</v>
      </c>
      <c r="B2025" s="128" t="s">
        <v>58</v>
      </c>
      <c r="C2025" s="128" t="s">
        <v>2595</v>
      </c>
      <c r="D2025" s="128">
        <v>2019</v>
      </c>
      <c r="E2025" s="128" t="s">
        <v>32</v>
      </c>
      <c r="F2025" s="128" t="str">
        <f>'73511-11'!A$117</f>
        <v xml:space="preserve">= Abgerundeter Gewerbeertrag </v>
      </c>
      <c r="G2025" s="130" t="s">
        <v>2737</v>
      </c>
      <c r="H2025" s="130" t="s">
        <v>2484</v>
      </c>
      <c r="I2025" s="128" t="s">
        <v>52</v>
      </c>
      <c r="J2025" s="134">
        <f>'73511-11'!E$117</f>
        <v>-51705764</v>
      </c>
    </row>
    <row r="2026" spans="1:10" x14ac:dyDescent="0.3">
      <c r="A2026" s="128">
        <v>73511</v>
      </c>
      <c r="B2026" s="128" t="s">
        <v>58</v>
      </c>
      <c r="C2026" s="128" t="s">
        <v>2595</v>
      </c>
      <c r="D2026" s="128">
        <v>2019</v>
      </c>
      <c r="E2026" s="128" t="s">
        <v>32</v>
      </c>
      <c r="F2026" s="128" t="str">
        <f>'73511-11'!A$117</f>
        <v xml:space="preserve">= Abgerundeter Gewerbeertrag </v>
      </c>
      <c r="G2026" s="130" t="s">
        <v>2738</v>
      </c>
      <c r="H2026" s="130" t="s">
        <v>2484</v>
      </c>
      <c r="I2026" s="130" t="s">
        <v>325</v>
      </c>
      <c r="J2026" s="134">
        <f>'73511-11'!F$117</f>
        <v>1035900</v>
      </c>
    </row>
    <row r="2027" spans="1:10" x14ac:dyDescent="0.3">
      <c r="A2027" s="128">
        <v>73511</v>
      </c>
      <c r="B2027" s="128" t="s">
        <v>58</v>
      </c>
      <c r="C2027" s="128" t="s">
        <v>2595</v>
      </c>
      <c r="D2027" s="128">
        <v>2019</v>
      </c>
      <c r="E2027" s="128" t="s">
        <v>32</v>
      </c>
      <c r="F2027" s="128" t="str">
        <f>'73511-11'!A$117</f>
        <v xml:space="preserve">= Abgerundeter Gewerbeertrag </v>
      </c>
      <c r="G2027" s="130" t="s">
        <v>2738</v>
      </c>
      <c r="H2027" s="130" t="s">
        <v>2484</v>
      </c>
      <c r="I2027" s="128" t="s">
        <v>52</v>
      </c>
      <c r="J2027" s="134">
        <f>'73511-11'!G$117</f>
        <v>-60639103</v>
      </c>
    </row>
    <row r="2028" spans="1:10" x14ac:dyDescent="0.3">
      <c r="A2028" s="128">
        <v>73511</v>
      </c>
      <c r="B2028" s="128" t="s">
        <v>58</v>
      </c>
      <c r="C2028" s="128" t="s">
        <v>2595</v>
      </c>
      <c r="D2028" s="128">
        <v>2019</v>
      </c>
      <c r="E2028" s="128" t="s">
        <v>32</v>
      </c>
      <c r="F2028" s="128" t="str">
        <f>'73511-11'!A$117</f>
        <v xml:space="preserve">= Abgerundeter Gewerbeertrag </v>
      </c>
      <c r="G2028" s="130" t="s">
        <v>2739</v>
      </c>
      <c r="H2028" s="130" t="s">
        <v>2484</v>
      </c>
      <c r="I2028" s="130" t="s">
        <v>325</v>
      </c>
      <c r="J2028" s="134">
        <f>'73511-11'!H$117</f>
        <v>556248</v>
      </c>
    </row>
    <row r="2029" spans="1:10" x14ac:dyDescent="0.3">
      <c r="A2029" s="128">
        <v>73511</v>
      </c>
      <c r="B2029" s="128" t="s">
        <v>58</v>
      </c>
      <c r="C2029" s="128" t="s">
        <v>2595</v>
      </c>
      <c r="D2029" s="128">
        <v>2019</v>
      </c>
      <c r="E2029" s="128" t="s">
        <v>32</v>
      </c>
      <c r="F2029" s="128" t="str">
        <f>'73511-11'!A$117</f>
        <v xml:space="preserve">= Abgerundeter Gewerbeertrag </v>
      </c>
      <c r="G2029" s="130" t="s">
        <v>2739</v>
      </c>
      <c r="H2029" s="130" t="s">
        <v>2484</v>
      </c>
      <c r="I2029" s="128" t="s">
        <v>52</v>
      </c>
      <c r="J2029" s="134" t="str">
        <f>'73511-11'!I$117</f>
        <v>-</v>
      </c>
    </row>
    <row r="2030" spans="1:10" x14ac:dyDescent="0.3">
      <c r="A2030" s="128">
        <v>73511</v>
      </c>
      <c r="B2030" s="128" t="s">
        <v>58</v>
      </c>
      <c r="C2030" s="128" t="s">
        <v>2595</v>
      </c>
      <c r="D2030" s="128">
        <v>2019</v>
      </c>
      <c r="E2030" s="128" t="s">
        <v>32</v>
      </c>
      <c r="F2030" s="128" t="str">
        <f>'73511-11'!A$117</f>
        <v xml:space="preserve">= Abgerundeter Gewerbeertrag </v>
      </c>
      <c r="G2030" s="130" t="s">
        <v>2740</v>
      </c>
      <c r="H2030" s="130" t="s">
        <v>2484</v>
      </c>
      <c r="I2030" s="130" t="s">
        <v>325</v>
      </c>
      <c r="J2030" s="134">
        <f>'73511-11'!J$117</f>
        <v>869241</v>
      </c>
    </row>
    <row r="2031" spans="1:10" x14ac:dyDescent="0.3">
      <c r="A2031" s="128">
        <v>73511</v>
      </c>
      <c r="B2031" s="128" t="s">
        <v>58</v>
      </c>
      <c r="C2031" s="128" t="s">
        <v>2595</v>
      </c>
      <c r="D2031" s="128">
        <v>2019</v>
      </c>
      <c r="E2031" s="128" t="s">
        <v>32</v>
      </c>
      <c r="F2031" s="128" t="str">
        <f>'73511-11'!A$117</f>
        <v xml:space="preserve">= Abgerundeter Gewerbeertrag </v>
      </c>
      <c r="G2031" s="130" t="s">
        <v>2740</v>
      </c>
      <c r="H2031" s="130" t="s">
        <v>2484</v>
      </c>
      <c r="I2031" s="128" t="s">
        <v>52</v>
      </c>
      <c r="J2031" s="134">
        <f>'73511-11'!K$117</f>
        <v>8933338</v>
      </c>
    </row>
    <row r="2032" spans="1:10" x14ac:dyDescent="0.3">
      <c r="A2032" s="128">
        <v>73511</v>
      </c>
      <c r="B2032" s="128" t="s">
        <v>58</v>
      </c>
      <c r="C2032" s="128" t="s">
        <v>2595</v>
      </c>
      <c r="D2032" s="128">
        <v>2019</v>
      </c>
      <c r="E2032" s="128" t="s">
        <v>32</v>
      </c>
      <c r="F2032" s="128" t="str">
        <f>'73511-11'!A$117</f>
        <v xml:space="preserve">= Abgerundeter Gewerbeertrag </v>
      </c>
      <c r="G2032" s="130" t="s">
        <v>2741</v>
      </c>
      <c r="H2032" s="130" t="s">
        <v>2484</v>
      </c>
      <c r="I2032" s="130" t="s">
        <v>325</v>
      </c>
      <c r="J2032" s="134">
        <f>'73511-11'!L$117</f>
        <v>1591211</v>
      </c>
    </row>
    <row r="2033" spans="1:10" x14ac:dyDescent="0.3">
      <c r="A2033" s="128">
        <v>73511</v>
      </c>
      <c r="B2033" s="128" t="s">
        <v>58</v>
      </c>
      <c r="C2033" s="128" t="s">
        <v>2595</v>
      </c>
      <c r="D2033" s="128">
        <v>2019</v>
      </c>
      <c r="E2033" s="128" t="s">
        <v>32</v>
      </c>
      <c r="F2033" s="128" t="str">
        <f>'73511-11'!A$117</f>
        <v xml:space="preserve">= Abgerundeter Gewerbeertrag </v>
      </c>
      <c r="G2033" s="130" t="s">
        <v>2741</v>
      </c>
      <c r="H2033" s="130" t="s">
        <v>2484</v>
      </c>
      <c r="I2033" s="128" t="s">
        <v>52</v>
      </c>
      <c r="J2033" s="134">
        <f>'73511-11'!M$117</f>
        <v>300305408</v>
      </c>
    </row>
    <row r="2034" spans="1:10" x14ac:dyDescent="0.3">
      <c r="A2034" s="128">
        <v>73511</v>
      </c>
      <c r="B2034" s="128" t="s">
        <v>58</v>
      </c>
      <c r="C2034" s="128" t="s">
        <v>2595</v>
      </c>
      <c r="D2034" s="128">
        <v>2019</v>
      </c>
      <c r="E2034" s="128" t="s">
        <v>32</v>
      </c>
      <c r="F2034" s="128" t="str">
        <f>'73511-11'!A$117</f>
        <v xml:space="preserve">= Abgerundeter Gewerbeertrag </v>
      </c>
      <c r="G2034" s="130" t="s">
        <v>2742</v>
      </c>
      <c r="H2034" s="130" t="s">
        <v>2484</v>
      </c>
      <c r="I2034" s="130" t="s">
        <v>325</v>
      </c>
      <c r="J2034" s="134">
        <f>'73511-11'!N$117</f>
        <v>180601</v>
      </c>
    </row>
    <row r="2035" spans="1:10" x14ac:dyDescent="0.3">
      <c r="A2035" s="128">
        <v>73511</v>
      </c>
      <c r="B2035" s="128" t="s">
        <v>58</v>
      </c>
      <c r="C2035" s="128" t="s">
        <v>2595</v>
      </c>
      <c r="D2035" s="128">
        <v>2019</v>
      </c>
      <c r="E2035" s="128" t="s">
        <v>32</v>
      </c>
      <c r="F2035" s="128" t="str">
        <f>'73511-11'!A$117</f>
        <v xml:space="preserve">= Abgerundeter Gewerbeertrag </v>
      </c>
      <c r="G2035" s="130" t="s">
        <v>2742</v>
      </c>
      <c r="H2035" s="130" t="s">
        <v>2484</v>
      </c>
      <c r="I2035" s="128" t="s">
        <v>52</v>
      </c>
      <c r="J2035" s="134">
        <f>'73511-11'!O$117</f>
        <v>1672600</v>
      </c>
    </row>
    <row r="2036" spans="1:10" x14ac:dyDescent="0.3">
      <c r="A2036" s="128">
        <v>73511</v>
      </c>
      <c r="B2036" s="128" t="s">
        <v>58</v>
      </c>
      <c r="C2036" s="128" t="s">
        <v>2595</v>
      </c>
      <c r="D2036" s="128">
        <v>2019</v>
      </c>
      <c r="E2036" s="128" t="s">
        <v>32</v>
      </c>
      <c r="F2036" s="128" t="str">
        <f>'73511-11'!A$117</f>
        <v xml:space="preserve">= Abgerundeter Gewerbeertrag </v>
      </c>
      <c r="G2036" s="130" t="s">
        <v>2743</v>
      </c>
      <c r="H2036" s="130" t="s">
        <v>2484</v>
      </c>
      <c r="I2036" s="130" t="s">
        <v>325</v>
      </c>
      <c r="J2036" s="134">
        <f>'73511-11'!P$117</f>
        <v>976344</v>
      </c>
    </row>
    <row r="2037" spans="1:10" x14ac:dyDescent="0.3">
      <c r="A2037" s="128">
        <v>73511</v>
      </c>
      <c r="B2037" s="128" t="s">
        <v>58</v>
      </c>
      <c r="C2037" s="128" t="s">
        <v>2595</v>
      </c>
      <c r="D2037" s="128">
        <v>2019</v>
      </c>
      <c r="E2037" s="128" t="s">
        <v>32</v>
      </c>
      <c r="F2037" s="128" t="str">
        <f>'73511-11'!A$117</f>
        <v xml:space="preserve">= Abgerundeter Gewerbeertrag </v>
      </c>
      <c r="G2037" s="130" t="s">
        <v>2743</v>
      </c>
      <c r="H2037" s="130" t="s">
        <v>2484</v>
      </c>
      <c r="I2037" s="128" t="s">
        <v>52</v>
      </c>
      <c r="J2037" s="134">
        <f>'73511-11'!Q$117</f>
        <v>48929114</v>
      </c>
    </row>
    <row r="2038" spans="1:10" x14ac:dyDescent="0.3">
      <c r="A2038" s="128">
        <v>73511</v>
      </c>
      <c r="B2038" s="128" t="s">
        <v>58</v>
      </c>
      <c r="C2038" s="128" t="s">
        <v>2595</v>
      </c>
      <c r="D2038" s="128">
        <v>2019</v>
      </c>
      <c r="E2038" s="128" t="s">
        <v>32</v>
      </c>
      <c r="F2038" s="128" t="str">
        <f>'73511-11'!A$117</f>
        <v xml:space="preserve">= Abgerundeter Gewerbeertrag </v>
      </c>
      <c r="G2038" s="130" t="s">
        <v>2744</v>
      </c>
      <c r="H2038" s="130" t="s">
        <v>2484</v>
      </c>
      <c r="I2038" s="130" t="s">
        <v>325</v>
      </c>
      <c r="J2038" s="134">
        <f>'73511-11'!R$117</f>
        <v>400036</v>
      </c>
    </row>
    <row r="2039" spans="1:10" x14ac:dyDescent="0.3">
      <c r="A2039" s="128">
        <v>73511</v>
      </c>
      <c r="B2039" s="128" t="s">
        <v>58</v>
      </c>
      <c r="C2039" s="128" t="s">
        <v>2595</v>
      </c>
      <c r="D2039" s="128">
        <v>2019</v>
      </c>
      <c r="E2039" s="128" t="s">
        <v>32</v>
      </c>
      <c r="F2039" s="128" t="str">
        <f>'73511-11'!A$117</f>
        <v xml:space="preserve">= Abgerundeter Gewerbeertrag </v>
      </c>
      <c r="G2039" s="130" t="s">
        <v>2744</v>
      </c>
      <c r="H2039" s="130" t="s">
        <v>2484</v>
      </c>
      <c r="I2039" s="128" t="s">
        <v>52</v>
      </c>
      <c r="J2039" s="134">
        <f>'73511-11'!S$117</f>
        <v>97711835</v>
      </c>
    </row>
    <row r="2040" spans="1:10" x14ac:dyDescent="0.3">
      <c r="A2040" s="128">
        <v>73511</v>
      </c>
      <c r="B2040" s="128" t="s">
        <v>58</v>
      </c>
      <c r="C2040" s="128" t="s">
        <v>2595</v>
      </c>
      <c r="D2040" s="128">
        <v>2019</v>
      </c>
      <c r="E2040" s="128" t="s">
        <v>32</v>
      </c>
      <c r="F2040" s="128" t="str">
        <f>'73511-11'!A$117</f>
        <v xml:space="preserve">= Abgerundeter Gewerbeertrag </v>
      </c>
      <c r="G2040" s="130" t="s">
        <v>2745</v>
      </c>
      <c r="H2040" s="130" t="s">
        <v>2484</v>
      </c>
      <c r="I2040" s="130" t="s">
        <v>325</v>
      </c>
      <c r="J2040" s="134">
        <f>'73511-11'!T$117</f>
        <v>34230</v>
      </c>
    </row>
    <row r="2041" spans="1:10" x14ac:dyDescent="0.3">
      <c r="A2041" s="128">
        <v>73511</v>
      </c>
      <c r="B2041" s="128" t="s">
        <v>58</v>
      </c>
      <c r="C2041" s="128" t="s">
        <v>2595</v>
      </c>
      <c r="D2041" s="128">
        <v>2019</v>
      </c>
      <c r="E2041" s="128" t="s">
        <v>32</v>
      </c>
      <c r="F2041" s="128" t="str">
        <f>'73511-11'!A$117</f>
        <v xml:space="preserve">= Abgerundeter Gewerbeertrag </v>
      </c>
      <c r="G2041" s="130" t="s">
        <v>2745</v>
      </c>
      <c r="H2041" s="130" t="s">
        <v>2484</v>
      </c>
      <c r="I2041" s="128" t="s">
        <v>52</v>
      </c>
      <c r="J2041" s="134">
        <f>'73511-11'!U$117</f>
        <v>151991859</v>
      </c>
    </row>
    <row r="2042" spans="1:10" x14ac:dyDescent="0.3">
      <c r="A2042" s="128">
        <v>73511</v>
      </c>
      <c r="B2042" s="128" t="s">
        <v>58</v>
      </c>
      <c r="C2042" s="128" t="s">
        <v>2595</v>
      </c>
      <c r="D2042" s="128">
        <v>2019</v>
      </c>
      <c r="E2042" s="128" t="s">
        <v>32</v>
      </c>
      <c r="F2042" s="128" t="str">
        <f>'73511-11'!A$118</f>
        <v xml:space="preserve">./. Freibetrag für den Gewerbeertrag </v>
      </c>
      <c r="G2042" s="130" t="s">
        <v>2734</v>
      </c>
      <c r="H2042" s="130" t="s">
        <v>2484</v>
      </c>
      <c r="I2042" s="130" t="s">
        <v>325</v>
      </c>
      <c r="J2042" s="134">
        <f>'73511-11'!B$118</f>
        <v>2026307</v>
      </c>
    </row>
    <row r="2043" spans="1:10" x14ac:dyDescent="0.3">
      <c r="A2043" s="128">
        <v>73511</v>
      </c>
      <c r="B2043" s="128" t="s">
        <v>58</v>
      </c>
      <c r="C2043" s="128" t="s">
        <v>2595</v>
      </c>
      <c r="D2043" s="128">
        <v>2019</v>
      </c>
      <c r="E2043" s="128" t="s">
        <v>32</v>
      </c>
      <c r="F2043" s="128" t="str">
        <f>'73511-11'!A$118</f>
        <v xml:space="preserve">./. Freibetrag für den Gewerbeertrag </v>
      </c>
      <c r="G2043" s="130" t="s">
        <v>2734</v>
      </c>
      <c r="H2043" s="130" t="s">
        <v>2484</v>
      </c>
      <c r="I2043" s="128" t="s">
        <v>52</v>
      </c>
      <c r="J2043" s="134">
        <f>'73511-11'!C$118</f>
        <v>36906244</v>
      </c>
    </row>
    <row r="2044" spans="1:10" x14ac:dyDescent="0.3">
      <c r="A2044" s="128">
        <v>73511</v>
      </c>
      <c r="B2044" s="128" t="s">
        <v>58</v>
      </c>
      <c r="C2044" s="128" t="s">
        <v>2595</v>
      </c>
      <c r="D2044" s="128">
        <v>2019</v>
      </c>
      <c r="E2044" s="128" t="s">
        <v>32</v>
      </c>
      <c r="F2044" s="128" t="str">
        <f>'73511-11'!A$118</f>
        <v xml:space="preserve">./. Freibetrag für den Gewerbeertrag </v>
      </c>
      <c r="G2044" s="130" t="s">
        <v>2737</v>
      </c>
      <c r="H2044" s="130" t="s">
        <v>2484</v>
      </c>
      <c r="I2044" s="130" t="s">
        <v>325</v>
      </c>
      <c r="J2044" s="134">
        <f>'73511-11'!D$118</f>
        <v>869167</v>
      </c>
    </row>
    <row r="2045" spans="1:10" x14ac:dyDescent="0.3">
      <c r="A2045" s="128">
        <v>73511</v>
      </c>
      <c r="B2045" s="128" t="s">
        <v>58</v>
      </c>
      <c r="C2045" s="128" t="s">
        <v>2595</v>
      </c>
      <c r="D2045" s="128">
        <v>2019</v>
      </c>
      <c r="E2045" s="128" t="s">
        <v>32</v>
      </c>
      <c r="F2045" s="128" t="str">
        <f>'73511-11'!A$118</f>
        <v xml:space="preserve">./. Freibetrag für den Gewerbeertrag </v>
      </c>
      <c r="G2045" s="130" t="s">
        <v>2737</v>
      </c>
      <c r="H2045" s="130" t="s">
        <v>2484</v>
      </c>
      <c r="I2045" s="128" t="s">
        <v>52</v>
      </c>
      <c r="J2045" s="134">
        <f>'73511-11'!E$118</f>
        <v>8921222</v>
      </c>
    </row>
    <row r="2046" spans="1:10" x14ac:dyDescent="0.3">
      <c r="A2046" s="128">
        <v>73511</v>
      </c>
      <c r="B2046" s="128" t="s">
        <v>58</v>
      </c>
      <c r="C2046" s="128" t="s">
        <v>2595</v>
      </c>
      <c r="D2046" s="128">
        <v>2019</v>
      </c>
      <c r="E2046" s="128" t="s">
        <v>32</v>
      </c>
      <c r="F2046" s="128" t="str">
        <f>'73511-11'!A$118</f>
        <v xml:space="preserve">./. Freibetrag für den Gewerbeertrag </v>
      </c>
      <c r="G2046" s="130" t="s">
        <v>2738</v>
      </c>
      <c r="H2046" s="130" t="s">
        <v>2484</v>
      </c>
      <c r="I2046" s="130" t="s">
        <v>325</v>
      </c>
      <c r="J2046" s="134" t="str">
        <f>'73511-11'!F$118</f>
        <v>-</v>
      </c>
    </row>
    <row r="2047" spans="1:10" x14ac:dyDescent="0.3">
      <c r="A2047" s="128">
        <v>73511</v>
      </c>
      <c r="B2047" s="128" t="s">
        <v>58</v>
      </c>
      <c r="C2047" s="128" t="s">
        <v>2595</v>
      </c>
      <c r="D2047" s="128">
        <v>2019</v>
      </c>
      <c r="E2047" s="128" t="s">
        <v>32</v>
      </c>
      <c r="F2047" s="128" t="str">
        <f>'73511-11'!A$118</f>
        <v xml:space="preserve">./. Freibetrag für den Gewerbeertrag </v>
      </c>
      <c r="G2047" s="130" t="s">
        <v>2738</v>
      </c>
      <c r="H2047" s="130" t="s">
        <v>2484</v>
      </c>
      <c r="I2047" s="128" t="s">
        <v>52</v>
      </c>
      <c r="J2047" s="134" t="str">
        <f>'73511-11'!G$118</f>
        <v>-</v>
      </c>
    </row>
    <row r="2048" spans="1:10" x14ac:dyDescent="0.3">
      <c r="A2048" s="128">
        <v>73511</v>
      </c>
      <c r="B2048" s="128" t="s">
        <v>58</v>
      </c>
      <c r="C2048" s="128" t="s">
        <v>2595</v>
      </c>
      <c r="D2048" s="128">
        <v>2019</v>
      </c>
      <c r="E2048" s="128" t="s">
        <v>32</v>
      </c>
      <c r="F2048" s="128" t="str">
        <f>'73511-11'!A$118</f>
        <v xml:space="preserve">./. Freibetrag für den Gewerbeertrag </v>
      </c>
      <c r="G2048" s="130" t="s">
        <v>2739</v>
      </c>
      <c r="H2048" s="130" t="s">
        <v>2484</v>
      </c>
      <c r="I2048" s="130" t="s">
        <v>325</v>
      </c>
      <c r="J2048" s="134" t="str">
        <f>'73511-11'!H$118</f>
        <v>-</v>
      </c>
    </row>
    <row r="2049" spans="1:10" x14ac:dyDescent="0.3">
      <c r="A2049" s="128">
        <v>73511</v>
      </c>
      <c r="B2049" s="128" t="s">
        <v>58</v>
      </c>
      <c r="C2049" s="128" t="s">
        <v>2595</v>
      </c>
      <c r="D2049" s="128">
        <v>2019</v>
      </c>
      <c r="E2049" s="128" t="s">
        <v>32</v>
      </c>
      <c r="F2049" s="128" t="str">
        <f>'73511-11'!A$118</f>
        <v xml:space="preserve">./. Freibetrag für den Gewerbeertrag </v>
      </c>
      <c r="G2049" s="130" t="s">
        <v>2739</v>
      </c>
      <c r="H2049" s="130" t="s">
        <v>2484</v>
      </c>
      <c r="I2049" s="128" t="s">
        <v>52</v>
      </c>
      <c r="J2049" s="134" t="str">
        <f>'73511-11'!I$118</f>
        <v>-</v>
      </c>
    </row>
    <row r="2050" spans="1:10" x14ac:dyDescent="0.3">
      <c r="A2050" s="128">
        <v>73511</v>
      </c>
      <c r="B2050" s="128" t="s">
        <v>58</v>
      </c>
      <c r="C2050" s="128" t="s">
        <v>2595</v>
      </c>
      <c r="D2050" s="128">
        <v>2019</v>
      </c>
      <c r="E2050" s="128" t="s">
        <v>32</v>
      </c>
      <c r="F2050" s="128" t="str">
        <f>'73511-11'!A$118</f>
        <v xml:space="preserve">./. Freibetrag für den Gewerbeertrag </v>
      </c>
      <c r="G2050" s="130" t="s">
        <v>2740</v>
      </c>
      <c r="H2050" s="130" t="s">
        <v>2484</v>
      </c>
      <c r="I2050" s="130" t="s">
        <v>325</v>
      </c>
      <c r="J2050" s="134">
        <f>'73511-11'!J$118</f>
        <v>869167</v>
      </c>
    </row>
    <row r="2051" spans="1:10" x14ac:dyDescent="0.3">
      <c r="A2051" s="128">
        <v>73511</v>
      </c>
      <c r="B2051" s="128" t="s">
        <v>58</v>
      </c>
      <c r="C2051" s="128" t="s">
        <v>2595</v>
      </c>
      <c r="D2051" s="128">
        <v>2019</v>
      </c>
      <c r="E2051" s="128" t="s">
        <v>32</v>
      </c>
      <c r="F2051" s="128" t="str">
        <f>'73511-11'!A$118</f>
        <v xml:space="preserve">./. Freibetrag für den Gewerbeertrag </v>
      </c>
      <c r="G2051" s="130" t="s">
        <v>2740</v>
      </c>
      <c r="H2051" s="130" t="s">
        <v>2484</v>
      </c>
      <c r="I2051" s="128" t="s">
        <v>52</v>
      </c>
      <c r="J2051" s="134">
        <f>'73511-11'!K$118</f>
        <v>8921222</v>
      </c>
    </row>
    <row r="2052" spans="1:10" x14ac:dyDescent="0.3">
      <c r="A2052" s="128">
        <v>73511</v>
      </c>
      <c r="B2052" s="128" t="s">
        <v>58</v>
      </c>
      <c r="C2052" s="128" t="s">
        <v>2595</v>
      </c>
      <c r="D2052" s="128">
        <v>2019</v>
      </c>
      <c r="E2052" s="128" t="s">
        <v>32</v>
      </c>
      <c r="F2052" s="128" t="str">
        <f>'73511-11'!A$118</f>
        <v xml:space="preserve">./. Freibetrag für den Gewerbeertrag </v>
      </c>
      <c r="G2052" s="130" t="s">
        <v>2741</v>
      </c>
      <c r="H2052" s="130" t="s">
        <v>2484</v>
      </c>
      <c r="I2052" s="130" t="s">
        <v>325</v>
      </c>
      <c r="J2052" s="134">
        <f>'73511-11'!L$118</f>
        <v>1157140</v>
      </c>
    </row>
    <row r="2053" spans="1:10" x14ac:dyDescent="0.3">
      <c r="A2053" s="128">
        <v>73511</v>
      </c>
      <c r="B2053" s="128" t="s">
        <v>58</v>
      </c>
      <c r="C2053" s="128" t="s">
        <v>2595</v>
      </c>
      <c r="D2053" s="128">
        <v>2019</v>
      </c>
      <c r="E2053" s="128" t="s">
        <v>32</v>
      </c>
      <c r="F2053" s="128" t="str">
        <f>'73511-11'!A$118</f>
        <v xml:space="preserve">./. Freibetrag für den Gewerbeertrag </v>
      </c>
      <c r="G2053" s="130" t="s">
        <v>2741</v>
      </c>
      <c r="H2053" s="130" t="s">
        <v>2484</v>
      </c>
      <c r="I2053" s="128" t="s">
        <v>52</v>
      </c>
      <c r="J2053" s="134">
        <f>'73511-11'!M$118</f>
        <v>27985022</v>
      </c>
    </row>
    <row r="2054" spans="1:10" x14ac:dyDescent="0.3">
      <c r="A2054" s="128">
        <v>73511</v>
      </c>
      <c r="B2054" s="128" t="s">
        <v>58</v>
      </c>
      <c r="C2054" s="128" t="s">
        <v>2595</v>
      </c>
      <c r="D2054" s="128">
        <v>2019</v>
      </c>
      <c r="E2054" s="128" t="s">
        <v>32</v>
      </c>
      <c r="F2054" s="128" t="str">
        <f>'73511-11'!A$118</f>
        <v xml:space="preserve">./. Freibetrag für den Gewerbeertrag </v>
      </c>
      <c r="G2054" s="130" t="s">
        <v>2742</v>
      </c>
      <c r="H2054" s="130" t="s">
        <v>2484</v>
      </c>
      <c r="I2054" s="130" t="s">
        <v>325</v>
      </c>
      <c r="J2054" s="134">
        <f>'73511-11'!N$118</f>
        <v>12331</v>
      </c>
    </row>
    <row r="2055" spans="1:10" x14ac:dyDescent="0.3">
      <c r="A2055" s="128">
        <v>73511</v>
      </c>
      <c r="B2055" s="128" t="s">
        <v>58</v>
      </c>
      <c r="C2055" s="128" t="s">
        <v>2595</v>
      </c>
      <c r="D2055" s="128">
        <v>2019</v>
      </c>
      <c r="E2055" s="128" t="s">
        <v>32</v>
      </c>
      <c r="F2055" s="128" t="str">
        <f>'73511-11'!A$118</f>
        <v xml:space="preserve">./. Freibetrag für den Gewerbeertrag </v>
      </c>
      <c r="G2055" s="130" t="s">
        <v>2742</v>
      </c>
      <c r="H2055" s="130" t="s">
        <v>2484</v>
      </c>
      <c r="I2055" s="128" t="s">
        <v>52</v>
      </c>
      <c r="J2055" s="134">
        <f>'73511-11'!O$118</f>
        <v>61823</v>
      </c>
    </row>
    <row r="2056" spans="1:10" x14ac:dyDescent="0.3">
      <c r="A2056" s="128">
        <v>73511</v>
      </c>
      <c r="B2056" s="128" t="s">
        <v>58</v>
      </c>
      <c r="C2056" s="128" t="s">
        <v>2595</v>
      </c>
      <c r="D2056" s="128">
        <v>2019</v>
      </c>
      <c r="E2056" s="128" t="s">
        <v>32</v>
      </c>
      <c r="F2056" s="128" t="str">
        <f>'73511-11'!A$118</f>
        <v xml:space="preserve">./. Freibetrag für den Gewerbeertrag </v>
      </c>
      <c r="G2056" s="130" t="s">
        <v>2743</v>
      </c>
      <c r="H2056" s="130" t="s">
        <v>2484</v>
      </c>
      <c r="I2056" s="130" t="s">
        <v>325</v>
      </c>
      <c r="J2056" s="134">
        <f>'73511-11'!P$118</f>
        <v>849319</v>
      </c>
    </row>
    <row r="2057" spans="1:10" x14ac:dyDescent="0.3">
      <c r="A2057" s="128">
        <v>73511</v>
      </c>
      <c r="B2057" s="128" t="s">
        <v>58</v>
      </c>
      <c r="C2057" s="128" t="s">
        <v>2595</v>
      </c>
      <c r="D2057" s="128">
        <v>2019</v>
      </c>
      <c r="E2057" s="128" t="s">
        <v>32</v>
      </c>
      <c r="F2057" s="128" t="str">
        <f>'73511-11'!A$118</f>
        <v xml:space="preserve">./. Freibetrag für den Gewerbeertrag </v>
      </c>
      <c r="G2057" s="130" t="s">
        <v>2743</v>
      </c>
      <c r="H2057" s="130" t="s">
        <v>2484</v>
      </c>
      <c r="I2057" s="128" t="s">
        <v>52</v>
      </c>
      <c r="J2057" s="134">
        <f>'73511-11'!Q$118</f>
        <v>20724890</v>
      </c>
    </row>
    <row r="2058" spans="1:10" x14ac:dyDescent="0.3">
      <c r="A2058" s="128">
        <v>73511</v>
      </c>
      <c r="B2058" s="128" t="s">
        <v>58</v>
      </c>
      <c r="C2058" s="128" t="s">
        <v>2595</v>
      </c>
      <c r="D2058" s="128">
        <v>2019</v>
      </c>
      <c r="E2058" s="128" t="s">
        <v>32</v>
      </c>
      <c r="F2058" s="128" t="str">
        <f>'73511-11'!A$118</f>
        <v xml:space="preserve">./. Freibetrag für den Gewerbeertrag </v>
      </c>
      <c r="G2058" s="130" t="s">
        <v>2744</v>
      </c>
      <c r="H2058" s="130" t="s">
        <v>2484</v>
      </c>
      <c r="I2058" s="130" t="s">
        <v>325</v>
      </c>
      <c r="J2058" s="134">
        <f>'73511-11'!R$118</f>
        <v>281306</v>
      </c>
    </row>
    <row r="2059" spans="1:10" x14ac:dyDescent="0.3">
      <c r="A2059" s="128">
        <v>73511</v>
      </c>
      <c r="B2059" s="128" t="s">
        <v>58</v>
      </c>
      <c r="C2059" s="128" t="s">
        <v>2595</v>
      </c>
      <c r="D2059" s="128">
        <v>2019</v>
      </c>
      <c r="E2059" s="128" t="s">
        <v>32</v>
      </c>
      <c r="F2059" s="128" t="str">
        <f>'73511-11'!A$118</f>
        <v xml:space="preserve">./. Freibetrag für den Gewerbeertrag </v>
      </c>
      <c r="G2059" s="130" t="s">
        <v>2744</v>
      </c>
      <c r="H2059" s="130" t="s">
        <v>2484</v>
      </c>
      <c r="I2059" s="128" t="s">
        <v>52</v>
      </c>
      <c r="J2059" s="134">
        <f>'73511-11'!S$118</f>
        <v>6860691</v>
      </c>
    </row>
    <row r="2060" spans="1:10" x14ac:dyDescent="0.3">
      <c r="A2060" s="128">
        <v>73511</v>
      </c>
      <c r="B2060" s="128" t="s">
        <v>58</v>
      </c>
      <c r="C2060" s="128" t="s">
        <v>2595</v>
      </c>
      <c r="D2060" s="128">
        <v>2019</v>
      </c>
      <c r="E2060" s="128" t="s">
        <v>32</v>
      </c>
      <c r="F2060" s="128" t="str">
        <f>'73511-11'!A$118</f>
        <v xml:space="preserve">./. Freibetrag für den Gewerbeertrag </v>
      </c>
      <c r="G2060" s="130" t="s">
        <v>2745</v>
      </c>
      <c r="H2060" s="130" t="s">
        <v>2484</v>
      </c>
      <c r="I2060" s="130" t="s">
        <v>325</v>
      </c>
      <c r="J2060" s="134">
        <f>'73511-11'!T$118</f>
        <v>14184</v>
      </c>
    </row>
    <row r="2061" spans="1:10" x14ac:dyDescent="0.3">
      <c r="A2061" s="128">
        <v>73511</v>
      </c>
      <c r="B2061" s="128" t="s">
        <v>58</v>
      </c>
      <c r="C2061" s="128" t="s">
        <v>2595</v>
      </c>
      <c r="D2061" s="128">
        <v>2019</v>
      </c>
      <c r="E2061" s="128" t="s">
        <v>32</v>
      </c>
      <c r="F2061" s="128" t="str">
        <f>'73511-11'!A$118</f>
        <v xml:space="preserve">./. Freibetrag für den Gewerbeertrag </v>
      </c>
      <c r="G2061" s="130" t="s">
        <v>2745</v>
      </c>
      <c r="H2061" s="130" t="s">
        <v>2484</v>
      </c>
      <c r="I2061" s="128" t="s">
        <v>52</v>
      </c>
      <c r="J2061" s="134">
        <f>'73511-11'!U$118</f>
        <v>337618</v>
      </c>
    </row>
    <row r="2062" spans="1:10" x14ac:dyDescent="0.3">
      <c r="A2062" s="128">
        <v>73511</v>
      </c>
      <c r="B2062" s="128" t="s">
        <v>58</v>
      </c>
      <c r="C2062" s="128" t="s">
        <v>2595</v>
      </c>
      <c r="D2062" s="128">
        <v>2019</v>
      </c>
      <c r="E2062" s="128" t="s">
        <v>32</v>
      </c>
      <c r="F2062" s="128" t="str">
        <f>'73511-11'!A$119</f>
        <v xml:space="preserve">= Verbleibender Betrag nach Abzug  des Freibetrags </v>
      </c>
      <c r="G2062" s="130" t="s">
        <v>2734</v>
      </c>
      <c r="H2062" s="130" t="s">
        <v>2484</v>
      </c>
      <c r="I2062" s="130" t="s">
        <v>325</v>
      </c>
      <c r="J2062" s="134">
        <f>'73511-11'!B$119</f>
        <v>2627260</v>
      </c>
    </row>
    <row r="2063" spans="1:10" x14ac:dyDescent="0.3">
      <c r="A2063" s="128">
        <v>73511</v>
      </c>
      <c r="B2063" s="128" t="s">
        <v>58</v>
      </c>
      <c r="C2063" s="128" t="s">
        <v>2595</v>
      </c>
      <c r="D2063" s="128">
        <v>2019</v>
      </c>
      <c r="E2063" s="128" t="s">
        <v>32</v>
      </c>
      <c r="F2063" s="128" t="str">
        <f>'73511-11'!A$119</f>
        <v xml:space="preserve">= Verbleibender Betrag nach Abzug  des Freibetrags </v>
      </c>
      <c r="G2063" s="130" t="s">
        <v>2734</v>
      </c>
      <c r="H2063" s="130" t="s">
        <v>2484</v>
      </c>
      <c r="I2063" s="128" t="s">
        <v>52</v>
      </c>
      <c r="J2063" s="134">
        <f>'73511-11'!C$119</f>
        <v>211693400</v>
      </c>
    </row>
    <row r="2064" spans="1:10" x14ac:dyDescent="0.3">
      <c r="A2064" s="128">
        <v>73511</v>
      </c>
      <c r="B2064" s="128" t="s">
        <v>58</v>
      </c>
      <c r="C2064" s="128" t="s">
        <v>2595</v>
      </c>
      <c r="D2064" s="128">
        <v>2019</v>
      </c>
      <c r="E2064" s="128" t="s">
        <v>32</v>
      </c>
      <c r="F2064" s="128" t="str">
        <f>'73511-11'!A$119</f>
        <v xml:space="preserve">= Verbleibender Betrag nach Abzug  des Freibetrags </v>
      </c>
      <c r="G2064" s="130" t="s">
        <v>2737</v>
      </c>
      <c r="H2064" s="130" t="s">
        <v>2484</v>
      </c>
      <c r="I2064" s="130" t="s">
        <v>325</v>
      </c>
      <c r="J2064" s="134">
        <f>'73511-11'!D$119</f>
        <v>1036049</v>
      </c>
    </row>
    <row r="2065" spans="1:10" x14ac:dyDescent="0.3">
      <c r="A2065" s="128">
        <v>73511</v>
      </c>
      <c r="B2065" s="128" t="s">
        <v>58</v>
      </c>
      <c r="C2065" s="128" t="s">
        <v>2595</v>
      </c>
      <c r="D2065" s="128">
        <v>2019</v>
      </c>
      <c r="E2065" s="128" t="s">
        <v>32</v>
      </c>
      <c r="F2065" s="128" t="str">
        <f>'73511-11'!A$119</f>
        <v xml:space="preserve">= Verbleibender Betrag nach Abzug  des Freibetrags </v>
      </c>
      <c r="G2065" s="130" t="s">
        <v>2737</v>
      </c>
      <c r="H2065" s="130" t="s">
        <v>2484</v>
      </c>
      <c r="I2065" s="128" t="s">
        <v>52</v>
      </c>
      <c r="J2065" s="134">
        <f>'73511-11'!E$119</f>
        <v>-60626987</v>
      </c>
    </row>
    <row r="2066" spans="1:10" x14ac:dyDescent="0.3">
      <c r="A2066" s="128">
        <v>73511</v>
      </c>
      <c r="B2066" s="128" t="s">
        <v>58</v>
      </c>
      <c r="C2066" s="128" t="s">
        <v>2595</v>
      </c>
      <c r="D2066" s="128">
        <v>2019</v>
      </c>
      <c r="E2066" s="128" t="s">
        <v>32</v>
      </c>
      <c r="F2066" s="128" t="str">
        <f>'73511-11'!A$119</f>
        <v xml:space="preserve">= Verbleibender Betrag nach Abzug  des Freibetrags </v>
      </c>
      <c r="G2066" s="130" t="s">
        <v>2738</v>
      </c>
      <c r="H2066" s="130" t="s">
        <v>2484</v>
      </c>
      <c r="I2066" s="130" t="s">
        <v>325</v>
      </c>
      <c r="J2066" s="134">
        <f>'73511-11'!F$119</f>
        <v>1035900</v>
      </c>
    </row>
    <row r="2067" spans="1:10" x14ac:dyDescent="0.3">
      <c r="A2067" s="128">
        <v>73511</v>
      </c>
      <c r="B2067" s="128" t="s">
        <v>58</v>
      </c>
      <c r="C2067" s="128" t="s">
        <v>2595</v>
      </c>
      <c r="D2067" s="128">
        <v>2019</v>
      </c>
      <c r="E2067" s="128" t="s">
        <v>32</v>
      </c>
      <c r="F2067" s="128" t="str">
        <f>'73511-11'!A$119</f>
        <v xml:space="preserve">= Verbleibender Betrag nach Abzug  des Freibetrags </v>
      </c>
      <c r="G2067" s="130" t="s">
        <v>2738</v>
      </c>
      <c r="H2067" s="130" t="s">
        <v>2484</v>
      </c>
      <c r="I2067" s="128" t="s">
        <v>52</v>
      </c>
      <c r="J2067" s="134">
        <f>'73511-11'!G$119</f>
        <v>-60639103</v>
      </c>
    </row>
    <row r="2068" spans="1:10" x14ac:dyDescent="0.3">
      <c r="A2068" s="128">
        <v>73511</v>
      </c>
      <c r="B2068" s="128" t="s">
        <v>58</v>
      </c>
      <c r="C2068" s="128" t="s">
        <v>2595</v>
      </c>
      <c r="D2068" s="128">
        <v>2019</v>
      </c>
      <c r="E2068" s="128" t="s">
        <v>32</v>
      </c>
      <c r="F2068" s="128" t="str">
        <f>'73511-11'!A$119</f>
        <v xml:space="preserve">= Verbleibender Betrag nach Abzug  des Freibetrags </v>
      </c>
      <c r="G2068" s="130" t="s">
        <v>2739</v>
      </c>
      <c r="H2068" s="130" t="s">
        <v>2484</v>
      </c>
      <c r="I2068" s="130" t="s">
        <v>325</v>
      </c>
      <c r="J2068" s="134" t="str">
        <f>'73511-11'!H$119</f>
        <v>-</v>
      </c>
    </row>
    <row r="2069" spans="1:10" x14ac:dyDescent="0.3">
      <c r="A2069" s="128">
        <v>73511</v>
      </c>
      <c r="B2069" s="128" t="s">
        <v>58</v>
      </c>
      <c r="C2069" s="128" t="s">
        <v>2595</v>
      </c>
      <c r="D2069" s="128">
        <v>2019</v>
      </c>
      <c r="E2069" s="128" t="s">
        <v>32</v>
      </c>
      <c r="F2069" s="128" t="str">
        <f>'73511-11'!A$119</f>
        <v xml:space="preserve">= Verbleibender Betrag nach Abzug  des Freibetrags </v>
      </c>
      <c r="G2069" s="130" t="s">
        <v>2739</v>
      </c>
      <c r="H2069" s="130" t="s">
        <v>2484</v>
      </c>
      <c r="I2069" s="128" t="s">
        <v>52</v>
      </c>
      <c r="J2069" s="134" t="str">
        <f>'73511-11'!I$119</f>
        <v>-</v>
      </c>
    </row>
    <row r="2070" spans="1:10" x14ac:dyDescent="0.3">
      <c r="A2070" s="128">
        <v>73511</v>
      </c>
      <c r="B2070" s="128" t="s">
        <v>58</v>
      </c>
      <c r="C2070" s="128" t="s">
        <v>2595</v>
      </c>
      <c r="D2070" s="128">
        <v>2019</v>
      </c>
      <c r="E2070" s="128" t="s">
        <v>32</v>
      </c>
      <c r="F2070" s="128" t="str">
        <f>'73511-11'!A$119</f>
        <v xml:space="preserve">= Verbleibender Betrag nach Abzug  des Freibetrags </v>
      </c>
      <c r="G2070" s="130" t="s">
        <v>2740</v>
      </c>
      <c r="H2070" s="130" t="s">
        <v>2484</v>
      </c>
      <c r="I2070" s="130" t="s">
        <v>325</v>
      </c>
      <c r="J2070" s="134">
        <f>'73511-11'!J$119</f>
        <v>149</v>
      </c>
    </row>
    <row r="2071" spans="1:10" x14ac:dyDescent="0.3">
      <c r="A2071" s="128">
        <v>73511</v>
      </c>
      <c r="B2071" s="128" t="s">
        <v>58</v>
      </c>
      <c r="C2071" s="128" t="s">
        <v>2595</v>
      </c>
      <c r="D2071" s="128">
        <v>2019</v>
      </c>
      <c r="E2071" s="128" t="s">
        <v>32</v>
      </c>
      <c r="F2071" s="128" t="str">
        <f>'73511-11'!A$119</f>
        <v xml:space="preserve">= Verbleibender Betrag nach Abzug  des Freibetrags </v>
      </c>
      <c r="G2071" s="130" t="s">
        <v>2740</v>
      </c>
      <c r="H2071" s="130" t="s">
        <v>2484</v>
      </c>
      <c r="I2071" s="128" t="s">
        <v>52</v>
      </c>
      <c r="J2071" s="134">
        <f>'73511-11'!K$119</f>
        <v>12116</v>
      </c>
    </row>
    <row r="2072" spans="1:10" x14ac:dyDescent="0.3">
      <c r="A2072" s="128">
        <v>73511</v>
      </c>
      <c r="B2072" s="128" t="s">
        <v>58</v>
      </c>
      <c r="C2072" s="128" t="s">
        <v>2595</v>
      </c>
      <c r="D2072" s="128">
        <v>2019</v>
      </c>
      <c r="E2072" s="128" t="s">
        <v>32</v>
      </c>
      <c r="F2072" s="128" t="str">
        <f>'73511-11'!A$119</f>
        <v xml:space="preserve">= Verbleibender Betrag nach Abzug  des Freibetrags </v>
      </c>
      <c r="G2072" s="130" t="s">
        <v>2741</v>
      </c>
      <c r="H2072" s="130" t="s">
        <v>2484</v>
      </c>
      <c r="I2072" s="130" t="s">
        <v>325</v>
      </c>
      <c r="J2072" s="134">
        <f>'73511-11'!L$119</f>
        <v>1591211</v>
      </c>
    </row>
    <row r="2073" spans="1:10" x14ac:dyDescent="0.3">
      <c r="A2073" s="128">
        <v>73511</v>
      </c>
      <c r="B2073" s="128" t="s">
        <v>58</v>
      </c>
      <c r="C2073" s="128" t="s">
        <v>2595</v>
      </c>
      <c r="D2073" s="128">
        <v>2019</v>
      </c>
      <c r="E2073" s="128" t="s">
        <v>32</v>
      </c>
      <c r="F2073" s="128" t="str">
        <f>'73511-11'!A$119</f>
        <v xml:space="preserve">= Verbleibender Betrag nach Abzug  des Freibetrags </v>
      </c>
      <c r="G2073" s="130" t="s">
        <v>2741</v>
      </c>
      <c r="H2073" s="130" t="s">
        <v>2484</v>
      </c>
      <c r="I2073" s="128" t="s">
        <v>52</v>
      </c>
      <c r="J2073" s="134">
        <f>'73511-11'!M$119</f>
        <v>272320386</v>
      </c>
    </row>
    <row r="2074" spans="1:10" x14ac:dyDescent="0.3">
      <c r="A2074" s="128">
        <v>73511</v>
      </c>
      <c r="B2074" s="128" t="s">
        <v>58</v>
      </c>
      <c r="C2074" s="128" t="s">
        <v>2595</v>
      </c>
      <c r="D2074" s="128">
        <v>2019</v>
      </c>
      <c r="E2074" s="128" t="s">
        <v>32</v>
      </c>
      <c r="F2074" s="128" t="str">
        <f>'73511-11'!A$119</f>
        <v xml:space="preserve">= Verbleibender Betrag nach Abzug  des Freibetrags </v>
      </c>
      <c r="G2074" s="130" t="s">
        <v>2742</v>
      </c>
      <c r="H2074" s="130" t="s">
        <v>2484</v>
      </c>
      <c r="I2074" s="130" t="s">
        <v>325</v>
      </c>
      <c r="J2074" s="134">
        <f>'73511-11'!N$119</f>
        <v>180601</v>
      </c>
    </row>
    <row r="2075" spans="1:10" x14ac:dyDescent="0.3">
      <c r="A2075" s="128">
        <v>73511</v>
      </c>
      <c r="B2075" s="128" t="s">
        <v>58</v>
      </c>
      <c r="C2075" s="128" t="s">
        <v>2595</v>
      </c>
      <c r="D2075" s="128">
        <v>2019</v>
      </c>
      <c r="E2075" s="128" t="s">
        <v>32</v>
      </c>
      <c r="F2075" s="128" t="str">
        <f>'73511-11'!A$119</f>
        <v xml:space="preserve">= Verbleibender Betrag nach Abzug  des Freibetrags </v>
      </c>
      <c r="G2075" s="130" t="s">
        <v>2742</v>
      </c>
      <c r="H2075" s="130" t="s">
        <v>2484</v>
      </c>
      <c r="I2075" s="128" t="s">
        <v>52</v>
      </c>
      <c r="J2075" s="134">
        <f>'73511-11'!O$119</f>
        <v>1610777</v>
      </c>
    </row>
    <row r="2076" spans="1:10" x14ac:dyDescent="0.3">
      <c r="A2076" s="128">
        <v>73511</v>
      </c>
      <c r="B2076" s="128" t="s">
        <v>58</v>
      </c>
      <c r="C2076" s="128" t="s">
        <v>2595</v>
      </c>
      <c r="D2076" s="128">
        <v>2019</v>
      </c>
      <c r="E2076" s="128" t="s">
        <v>32</v>
      </c>
      <c r="F2076" s="128" t="str">
        <f>'73511-11'!A$119</f>
        <v xml:space="preserve">= Verbleibender Betrag nach Abzug  des Freibetrags </v>
      </c>
      <c r="G2076" s="130" t="s">
        <v>2743</v>
      </c>
      <c r="H2076" s="130" t="s">
        <v>2484</v>
      </c>
      <c r="I2076" s="130" t="s">
        <v>325</v>
      </c>
      <c r="J2076" s="134">
        <f>'73511-11'!P$119</f>
        <v>976344</v>
      </c>
    </row>
    <row r="2077" spans="1:10" x14ac:dyDescent="0.3">
      <c r="A2077" s="128">
        <v>73511</v>
      </c>
      <c r="B2077" s="128" t="s">
        <v>58</v>
      </c>
      <c r="C2077" s="128" t="s">
        <v>2595</v>
      </c>
      <c r="D2077" s="128">
        <v>2019</v>
      </c>
      <c r="E2077" s="128" t="s">
        <v>32</v>
      </c>
      <c r="F2077" s="128" t="str">
        <f>'73511-11'!A$119</f>
        <v xml:space="preserve">= Verbleibender Betrag nach Abzug  des Freibetrags </v>
      </c>
      <c r="G2077" s="130" t="s">
        <v>2743</v>
      </c>
      <c r="H2077" s="130" t="s">
        <v>2484</v>
      </c>
      <c r="I2077" s="128" t="s">
        <v>52</v>
      </c>
      <c r="J2077" s="134">
        <f>'73511-11'!Q$119</f>
        <v>28204225</v>
      </c>
    </row>
    <row r="2078" spans="1:10" x14ac:dyDescent="0.3">
      <c r="A2078" s="128">
        <v>73511</v>
      </c>
      <c r="B2078" s="128" t="s">
        <v>58</v>
      </c>
      <c r="C2078" s="128" t="s">
        <v>2595</v>
      </c>
      <c r="D2078" s="128">
        <v>2019</v>
      </c>
      <c r="E2078" s="128" t="s">
        <v>32</v>
      </c>
      <c r="F2078" s="128" t="str">
        <f>'73511-11'!A$119</f>
        <v xml:space="preserve">= Verbleibender Betrag nach Abzug  des Freibetrags </v>
      </c>
      <c r="G2078" s="130" t="s">
        <v>2744</v>
      </c>
      <c r="H2078" s="130" t="s">
        <v>2484</v>
      </c>
      <c r="I2078" s="130" t="s">
        <v>325</v>
      </c>
      <c r="J2078" s="134">
        <f>'73511-11'!R$119</f>
        <v>400036</v>
      </c>
    </row>
    <row r="2079" spans="1:10" x14ac:dyDescent="0.3">
      <c r="A2079" s="128">
        <v>73511</v>
      </c>
      <c r="B2079" s="128" t="s">
        <v>58</v>
      </c>
      <c r="C2079" s="128" t="s">
        <v>2595</v>
      </c>
      <c r="D2079" s="128">
        <v>2019</v>
      </c>
      <c r="E2079" s="128" t="s">
        <v>32</v>
      </c>
      <c r="F2079" s="128" t="str">
        <f>'73511-11'!A$119</f>
        <v xml:space="preserve">= Verbleibender Betrag nach Abzug  des Freibetrags </v>
      </c>
      <c r="G2079" s="130" t="s">
        <v>2744</v>
      </c>
      <c r="H2079" s="130" t="s">
        <v>2484</v>
      </c>
      <c r="I2079" s="128" t="s">
        <v>52</v>
      </c>
      <c r="J2079" s="134">
        <f>'73511-11'!S$119</f>
        <v>90851144</v>
      </c>
    </row>
    <row r="2080" spans="1:10" x14ac:dyDescent="0.3">
      <c r="A2080" s="128">
        <v>73511</v>
      </c>
      <c r="B2080" s="128" t="s">
        <v>58</v>
      </c>
      <c r="C2080" s="128" t="s">
        <v>2595</v>
      </c>
      <c r="D2080" s="128">
        <v>2019</v>
      </c>
      <c r="E2080" s="128" t="s">
        <v>32</v>
      </c>
      <c r="F2080" s="128" t="str">
        <f>'73511-11'!A$119</f>
        <v xml:space="preserve">= Verbleibender Betrag nach Abzug  des Freibetrags </v>
      </c>
      <c r="G2080" s="130" t="s">
        <v>2745</v>
      </c>
      <c r="H2080" s="130" t="s">
        <v>2484</v>
      </c>
      <c r="I2080" s="130" t="s">
        <v>325</v>
      </c>
      <c r="J2080" s="134">
        <f>'73511-11'!T$119</f>
        <v>34230</v>
      </c>
    </row>
    <row r="2081" spans="1:10" x14ac:dyDescent="0.3">
      <c r="A2081" s="128">
        <v>73511</v>
      </c>
      <c r="B2081" s="128" t="s">
        <v>58</v>
      </c>
      <c r="C2081" s="128" t="s">
        <v>2595</v>
      </c>
      <c r="D2081" s="128">
        <v>2019</v>
      </c>
      <c r="E2081" s="128" t="s">
        <v>32</v>
      </c>
      <c r="F2081" s="128" t="str">
        <f>'73511-11'!A$119</f>
        <v xml:space="preserve">= Verbleibender Betrag nach Abzug  des Freibetrags </v>
      </c>
      <c r="G2081" s="130" t="s">
        <v>2745</v>
      </c>
      <c r="H2081" s="130" t="s">
        <v>2484</v>
      </c>
      <c r="I2081" s="128" t="s">
        <v>52</v>
      </c>
      <c r="J2081" s="134">
        <f>'73511-11'!U$119</f>
        <v>151654241</v>
      </c>
    </row>
    <row r="2082" spans="1:10" x14ac:dyDescent="0.3">
      <c r="A2082" s="128">
        <v>73511</v>
      </c>
      <c r="B2082" s="128" t="s">
        <v>58</v>
      </c>
      <c r="C2082" s="128" t="s">
        <v>2595</v>
      </c>
      <c r="D2082" s="128">
        <v>2019</v>
      </c>
      <c r="E2082" s="128" t="s">
        <v>32</v>
      </c>
      <c r="F2082" s="128" t="str">
        <f>'73511-11'!A$120</f>
        <v>= Steuermessbetrag 4</v>
      </c>
      <c r="G2082" s="130" t="s">
        <v>2734</v>
      </c>
      <c r="H2082" s="130" t="s">
        <v>2484</v>
      </c>
      <c r="I2082" s="130" t="s">
        <v>325</v>
      </c>
      <c r="J2082" s="134">
        <f>'73511-11'!B$120</f>
        <v>4052600</v>
      </c>
    </row>
    <row r="2083" spans="1:10" x14ac:dyDescent="0.3">
      <c r="A2083" s="128">
        <v>73511</v>
      </c>
      <c r="B2083" s="128" t="s">
        <v>58</v>
      </c>
      <c r="C2083" s="128" t="s">
        <v>2595</v>
      </c>
      <c r="D2083" s="128">
        <v>2019</v>
      </c>
      <c r="E2083" s="128" t="s">
        <v>32</v>
      </c>
      <c r="F2083" s="128" t="str">
        <f>'73511-11'!A$120</f>
        <v>= Steuermessbetrag 4</v>
      </c>
      <c r="G2083" s="130" t="s">
        <v>2734</v>
      </c>
      <c r="H2083" s="130" t="s">
        <v>2484</v>
      </c>
      <c r="I2083" s="128" t="s">
        <v>52</v>
      </c>
      <c r="J2083" s="134">
        <f>'73511-11'!C$120</f>
        <v>9530547</v>
      </c>
    </row>
    <row r="2084" spans="1:10" x14ac:dyDescent="0.3">
      <c r="A2084" s="128">
        <v>73511</v>
      </c>
      <c r="B2084" s="128" t="s">
        <v>58</v>
      </c>
      <c r="C2084" s="128" t="s">
        <v>2595</v>
      </c>
      <c r="D2084" s="128">
        <v>2019</v>
      </c>
      <c r="E2084" s="128" t="s">
        <v>32</v>
      </c>
      <c r="F2084" s="128" t="str">
        <f>'73511-11'!A$120</f>
        <v>= Steuermessbetrag 4</v>
      </c>
      <c r="G2084" s="130" t="s">
        <v>2737</v>
      </c>
      <c r="H2084" s="130" t="s">
        <v>2484</v>
      </c>
      <c r="I2084" s="130" t="s">
        <v>325</v>
      </c>
      <c r="J2084" s="134">
        <f>'73511-11'!D$120</f>
        <v>2461389</v>
      </c>
    </row>
    <row r="2085" spans="1:10" x14ac:dyDescent="0.3">
      <c r="A2085" s="128">
        <v>73511</v>
      </c>
      <c r="B2085" s="128" t="s">
        <v>58</v>
      </c>
      <c r="C2085" s="128" t="s">
        <v>2595</v>
      </c>
      <c r="D2085" s="128">
        <v>2019</v>
      </c>
      <c r="E2085" s="128" t="s">
        <v>32</v>
      </c>
      <c r="F2085" s="128" t="str">
        <f>'73511-11'!A$120</f>
        <v>= Steuermessbetrag 4</v>
      </c>
      <c r="G2085" s="130" t="s">
        <v>2737</v>
      </c>
      <c r="H2085" s="130" t="s">
        <v>2484</v>
      </c>
      <c r="I2085" s="128" t="s">
        <v>52</v>
      </c>
      <c r="J2085" s="134" t="str">
        <f>'73511-11'!E$120</f>
        <v>-</v>
      </c>
    </row>
    <row r="2086" spans="1:10" x14ac:dyDescent="0.3">
      <c r="A2086" s="128">
        <v>73511</v>
      </c>
      <c r="B2086" s="128" t="s">
        <v>58</v>
      </c>
      <c r="C2086" s="128" t="s">
        <v>2595</v>
      </c>
      <c r="D2086" s="128">
        <v>2019</v>
      </c>
      <c r="E2086" s="128" t="s">
        <v>32</v>
      </c>
      <c r="F2086" s="128" t="str">
        <f>'73511-11'!A$120</f>
        <v>= Steuermessbetrag 4</v>
      </c>
      <c r="G2086" s="130" t="s">
        <v>2738</v>
      </c>
      <c r="H2086" s="130" t="s">
        <v>2484</v>
      </c>
      <c r="I2086" s="130" t="s">
        <v>325</v>
      </c>
      <c r="J2086" s="134">
        <f>'73511-11'!F$120</f>
        <v>1035900</v>
      </c>
    </row>
    <row r="2087" spans="1:10" x14ac:dyDescent="0.3">
      <c r="A2087" s="128">
        <v>73511</v>
      </c>
      <c r="B2087" s="128" t="s">
        <v>58</v>
      </c>
      <c r="C2087" s="128" t="s">
        <v>2595</v>
      </c>
      <c r="D2087" s="128">
        <v>2019</v>
      </c>
      <c r="E2087" s="128" t="s">
        <v>32</v>
      </c>
      <c r="F2087" s="128" t="str">
        <f>'73511-11'!A$120</f>
        <v>= Steuermessbetrag 4</v>
      </c>
      <c r="G2087" s="130" t="s">
        <v>2738</v>
      </c>
      <c r="H2087" s="130" t="s">
        <v>2484</v>
      </c>
      <c r="I2087" s="128" t="s">
        <v>52</v>
      </c>
      <c r="J2087" s="134" t="str">
        <f>'73511-11'!G$120</f>
        <v>-</v>
      </c>
    </row>
    <row r="2088" spans="1:10" x14ac:dyDescent="0.3">
      <c r="A2088" s="128">
        <v>73511</v>
      </c>
      <c r="B2088" s="128" t="s">
        <v>58</v>
      </c>
      <c r="C2088" s="128" t="s">
        <v>2595</v>
      </c>
      <c r="D2088" s="128">
        <v>2019</v>
      </c>
      <c r="E2088" s="128" t="s">
        <v>32</v>
      </c>
      <c r="F2088" s="128" t="str">
        <f>'73511-11'!A$120</f>
        <v>= Steuermessbetrag 4</v>
      </c>
      <c r="G2088" s="130" t="s">
        <v>2739</v>
      </c>
      <c r="H2088" s="130" t="s">
        <v>2484</v>
      </c>
      <c r="I2088" s="130" t="s">
        <v>325</v>
      </c>
      <c r="J2088" s="134">
        <f>'73511-11'!H$120</f>
        <v>556248</v>
      </c>
    </row>
    <row r="2089" spans="1:10" x14ac:dyDescent="0.3">
      <c r="A2089" s="128">
        <v>73511</v>
      </c>
      <c r="B2089" s="128" t="s">
        <v>58</v>
      </c>
      <c r="C2089" s="128" t="s">
        <v>2595</v>
      </c>
      <c r="D2089" s="128">
        <v>2019</v>
      </c>
      <c r="E2089" s="128" t="s">
        <v>32</v>
      </c>
      <c r="F2089" s="128" t="str">
        <f>'73511-11'!A$120</f>
        <v>= Steuermessbetrag 4</v>
      </c>
      <c r="G2089" s="130" t="s">
        <v>2739</v>
      </c>
      <c r="H2089" s="130" t="s">
        <v>2484</v>
      </c>
      <c r="I2089" s="128" t="s">
        <v>52</v>
      </c>
      <c r="J2089" s="134" t="str">
        <f>'73511-11'!I$120</f>
        <v>-</v>
      </c>
    </row>
    <row r="2090" spans="1:10" x14ac:dyDescent="0.3">
      <c r="A2090" s="128">
        <v>73511</v>
      </c>
      <c r="B2090" s="128" t="s">
        <v>58</v>
      </c>
      <c r="C2090" s="128" t="s">
        <v>2595</v>
      </c>
      <c r="D2090" s="128">
        <v>2019</v>
      </c>
      <c r="E2090" s="128" t="s">
        <v>32</v>
      </c>
      <c r="F2090" s="128" t="str">
        <f>'73511-11'!A$120</f>
        <v>= Steuermessbetrag 4</v>
      </c>
      <c r="G2090" s="130" t="s">
        <v>2740</v>
      </c>
      <c r="H2090" s="130" t="s">
        <v>2484</v>
      </c>
      <c r="I2090" s="130" t="s">
        <v>325</v>
      </c>
      <c r="J2090" s="134">
        <f>'73511-11'!J$120</f>
        <v>869241</v>
      </c>
    </row>
    <row r="2091" spans="1:10" x14ac:dyDescent="0.3">
      <c r="A2091" s="128">
        <v>73511</v>
      </c>
      <c r="B2091" s="128" t="s">
        <v>58</v>
      </c>
      <c r="C2091" s="128" t="s">
        <v>2595</v>
      </c>
      <c r="D2091" s="128">
        <v>2019</v>
      </c>
      <c r="E2091" s="128" t="s">
        <v>32</v>
      </c>
      <c r="F2091" s="128" t="str">
        <f>'73511-11'!A$120</f>
        <v>= Steuermessbetrag 4</v>
      </c>
      <c r="G2091" s="130" t="s">
        <v>2740</v>
      </c>
      <c r="H2091" s="130" t="s">
        <v>2484</v>
      </c>
      <c r="I2091" s="128" t="s">
        <v>52</v>
      </c>
      <c r="J2091" s="134" t="str">
        <f>'73511-11'!K$120</f>
        <v>-</v>
      </c>
    </row>
    <row r="2092" spans="1:10" x14ac:dyDescent="0.3">
      <c r="A2092" s="128">
        <v>73511</v>
      </c>
      <c r="B2092" s="128" t="s">
        <v>58</v>
      </c>
      <c r="C2092" s="128" t="s">
        <v>2595</v>
      </c>
      <c r="D2092" s="128">
        <v>2019</v>
      </c>
      <c r="E2092" s="128" t="s">
        <v>32</v>
      </c>
      <c r="F2092" s="128" t="str">
        <f>'73511-11'!A$120</f>
        <v>= Steuermessbetrag 4</v>
      </c>
      <c r="G2092" s="130" t="s">
        <v>2741</v>
      </c>
      <c r="H2092" s="130" t="s">
        <v>2484</v>
      </c>
      <c r="I2092" s="130" t="s">
        <v>325</v>
      </c>
      <c r="J2092" s="134">
        <f>'73511-11'!L$120</f>
        <v>1591211</v>
      </c>
    </row>
    <row r="2093" spans="1:10" x14ac:dyDescent="0.3">
      <c r="A2093" s="128">
        <v>73511</v>
      </c>
      <c r="B2093" s="128" t="s">
        <v>58</v>
      </c>
      <c r="C2093" s="128" t="s">
        <v>2595</v>
      </c>
      <c r="D2093" s="128">
        <v>2019</v>
      </c>
      <c r="E2093" s="128" t="s">
        <v>32</v>
      </c>
      <c r="F2093" s="128" t="str">
        <f>'73511-11'!A$120</f>
        <v>= Steuermessbetrag 4</v>
      </c>
      <c r="G2093" s="130" t="s">
        <v>2741</v>
      </c>
      <c r="H2093" s="130" t="s">
        <v>2484</v>
      </c>
      <c r="I2093" s="128" t="s">
        <v>52</v>
      </c>
      <c r="J2093" s="134">
        <f>'73511-11'!M$120</f>
        <v>9530547</v>
      </c>
    </row>
    <row r="2094" spans="1:10" x14ac:dyDescent="0.3">
      <c r="A2094" s="128">
        <v>73511</v>
      </c>
      <c r="B2094" s="128" t="s">
        <v>58</v>
      </c>
      <c r="C2094" s="128" t="s">
        <v>2595</v>
      </c>
      <c r="D2094" s="128">
        <v>2019</v>
      </c>
      <c r="E2094" s="128" t="s">
        <v>32</v>
      </c>
      <c r="F2094" s="128" t="str">
        <f>'73511-11'!A$120</f>
        <v>= Steuermessbetrag 4</v>
      </c>
      <c r="G2094" s="130" t="s">
        <v>2742</v>
      </c>
      <c r="H2094" s="130" t="s">
        <v>2484</v>
      </c>
      <c r="I2094" s="130" t="s">
        <v>325</v>
      </c>
      <c r="J2094" s="134">
        <f>'73511-11'!N$120</f>
        <v>180601</v>
      </c>
    </row>
    <row r="2095" spans="1:10" x14ac:dyDescent="0.3">
      <c r="A2095" s="128">
        <v>73511</v>
      </c>
      <c r="B2095" s="128" t="s">
        <v>58</v>
      </c>
      <c r="C2095" s="128" t="s">
        <v>2595</v>
      </c>
      <c r="D2095" s="128">
        <v>2019</v>
      </c>
      <c r="E2095" s="128" t="s">
        <v>32</v>
      </c>
      <c r="F2095" s="128" t="str">
        <f>'73511-11'!A$120</f>
        <v>= Steuermessbetrag 4</v>
      </c>
      <c r="G2095" s="130" t="s">
        <v>2742</v>
      </c>
      <c r="H2095" s="130" t="s">
        <v>2484</v>
      </c>
      <c r="I2095" s="128" t="s">
        <v>52</v>
      </c>
      <c r="J2095" s="134">
        <f>'73511-11'!O$120</f>
        <v>56372</v>
      </c>
    </row>
    <row r="2096" spans="1:10" x14ac:dyDescent="0.3">
      <c r="A2096" s="128">
        <v>73511</v>
      </c>
      <c r="B2096" s="128" t="s">
        <v>58</v>
      </c>
      <c r="C2096" s="128" t="s">
        <v>2595</v>
      </c>
      <c r="D2096" s="128">
        <v>2019</v>
      </c>
      <c r="E2096" s="128" t="s">
        <v>32</v>
      </c>
      <c r="F2096" s="128" t="str">
        <f>'73511-11'!A$120</f>
        <v>= Steuermessbetrag 4</v>
      </c>
      <c r="G2096" s="130" t="s">
        <v>2743</v>
      </c>
      <c r="H2096" s="130" t="s">
        <v>2484</v>
      </c>
      <c r="I2096" s="130" t="s">
        <v>325</v>
      </c>
      <c r="J2096" s="134">
        <f>'73511-11'!P$120</f>
        <v>976344</v>
      </c>
    </row>
    <row r="2097" spans="1:10" x14ac:dyDescent="0.3">
      <c r="A2097" s="128">
        <v>73511</v>
      </c>
      <c r="B2097" s="128" t="s">
        <v>58</v>
      </c>
      <c r="C2097" s="128" t="s">
        <v>2595</v>
      </c>
      <c r="D2097" s="128">
        <v>2019</v>
      </c>
      <c r="E2097" s="128" t="s">
        <v>32</v>
      </c>
      <c r="F2097" s="128" t="str">
        <f>'73511-11'!A$120</f>
        <v>= Steuermessbetrag 4</v>
      </c>
      <c r="G2097" s="130" t="s">
        <v>2743</v>
      </c>
      <c r="H2097" s="130" t="s">
        <v>2484</v>
      </c>
      <c r="I2097" s="128" t="s">
        <v>52</v>
      </c>
      <c r="J2097" s="134">
        <f>'73511-11'!Q$120</f>
        <v>986676</v>
      </c>
    </row>
    <row r="2098" spans="1:10" x14ac:dyDescent="0.3">
      <c r="A2098" s="128">
        <v>73511</v>
      </c>
      <c r="B2098" s="128" t="s">
        <v>58</v>
      </c>
      <c r="C2098" s="128" t="s">
        <v>2595</v>
      </c>
      <c r="D2098" s="128">
        <v>2019</v>
      </c>
      <c r="E2098" s="128" t="s">
        <v>32</v>
      </c>
      <c r="F2098" s="128" t="str">
        <f>'73511-11'!A$120</f>
        <v>= Steuermessbetrag 4</v>
      </c>
      <c r="G2098" s="130" t="s">
        <v>2744</v>
      </c>
      <c r="H2098" s="130" t="s">
        <v>2484</v>
      </c>
      <c r="I2098" s="130" t="s">
        <v>325</v>
      </c>
      <c r="J2098" s="134">
        <f>'73511-11'!R$120</f>
        <v>400036</v>
      </c>
    </row>
    <row r="2099" spans="1:10" x14ac:dyDescent="0.3">
      <c r="A2099" s="128">
        <v>73511</v>
      </c>
      <c r="B2099" s="128" t="s">
        <v>58</v>
      </c>
      <c r="C2099" s="128" t="s">
        <v>2595</v>
      </c>
      <c r="D2099" s="128">
        <v>2019</v>
      </c>
      <c r="E2099" s="128" t="s">
        <v>32</v>
      </c>
      <c r="F2099" s="128" t="str">
        <f>'73511-11'!A$120</f>
        <v>= Steuermessbetrag 4</v>
      </c>
      <c r="G2099" s="130" t="s">
        <v>2744</v>
      </c>
      <c r="H2099" s="130" t="s">
        <v>2484</v>
      </c>
      <c r="I2099" s="128" t="s">
        <v>52</v>
      </c>
      <c r="J2099" s="134">
        <f>'73511-11'!S$120</f>
        <v>3179610</v>
      </c>
    </row>
    <row r="2100" spans="1:10" x14ac:dyDescent="0.3">
      <c r="A2100" s="128">
        <v>73511</v>
      </c>
      <c r="B2100" s="128" t="s">
        <v>58</v>
      </c>
      <c r="C2100" s="128" t="s">
        <v>2595</v>
      </c>
      <c r="D2100" s="128">
        <v>2019</v>
      </c>
      <c r="E2100" s="128" t="s">
        <v>32</v>
      </c>
      <c r="F2100" s="128" t="str">
        <f>'73511-11'!A$120</f>
        <v>= Steuermessbetrag 4</v>
      </c>
      <c r="G2100" s="130" t="s">
        <v>2745</v>
      </c>
      <c r="H2100" s="130" t="s">
        <v>2484</v>
      </c>
      <c r="I2100" s="130" t="s">
        <v>325</v>
      </c>
      <c r="J2100" s="134">
        <f>'73511-11'!T$120</f>
        <v>34230</v>
      </c>
    </row>
    <row r="2101" spans="1:10" x14ac:dyDescent="0.3">
      <c r="A2101" s="128">
        <v>73511</v>
      </c>
      <c r="B2101" s="128" t="s">
        <v>58</v>
      </c>
      <c r="C2101" s="128" t="s">
        <v>2595</v>
      </c>
      <c r="D2101" s="128">
        <v>2019</v>
      </c>
      <c r="E2101" s="128" t="s">
        <v>32</v>
      </c>
      <c r="F2101" s="128" t="str">
        <f>'73511-11'!A$120</f>
        <v>= Steuermessbetrag 4</v>
      </c>
      <c r="G2101" s="130" t="s">
        <v>2745</v>
      </c>
      <c r="H2101" s="130" t="s">
        <v>2484</v>
      </c>
      <c r="I2101" s="128" t="s">
        <v>52</v>
      </c>
      <c r="J2101" s="134">
        <f>'73511-11'!U$120</f>
        <v>5307889</v>
      </c>
    </row>
    <row r="2102" spans="1:10" x14ac:dyDescent="0.3">
      <c r="A2102" s="128">
        <v>73511</v>
      </c>
      <c r="B2102" s="128" t="s">
        <v>58</v>
      </c>
      <c r="C2102" s="128" t="s">
        <v>2595</v>
      </c>
      <c r="D2102" s="128">
        <v>2019</v>
      </c>
      <c r="E2102" s="128" t="s">
        <v>32</v>
      </c>
      <c r="F2102" s="128" t="str">
        <f>'73511-11'!A$122</f>
        <v xml:space="preserve">Festgesetzter vortragsfähiger Verlust zum 31.12. </v>
      </c>
      <c r="G2102" s="130" t="s">
        <v>2734</v>
      </c>
      <c r="H2102" s="130" t="s">
        <v>2484</v>
      </c>
      <c r="I2102" s="130" t="s">
        <v>325</v>
      </c>
      <c r="J2102" s="134">
        <f>'73511-11'!B$122</f>
        <v>1467208</v>
      </c>
    </row>
    <row r="2103" spans="1:10" x14ac:dyDescent="0.3">
      <c r="A2103" s="128">
        <v>73511</v>
      </c>
      <c r="B2103" s="128" t="s">
        <v>58</v>
      </c>
      <c r="C2103" s="128" t="s">
        <v>2595</v>
      </c>
      <c r="D2103" s="128">
        <v>2019</v>
      </c>
      <c r="E2103" s="128" t="s">
        <v>32</v>
      </c>
      <c r="F2103" s="128" t="str">
        <f>'73511-11'!A$122</f>
        <v xml:space="preserve">Festgesetzter vortragsfähiger Verlust zum 31.12. </v>
      </c>
      <c r="G2103" s="130" t="s">
        <v>2734</v>
      </c>
      <c r="H2103" s="130" t="s">
        <v>2484</v>
      </c>
      <c r="I2103" s="128" t="s">
        <v>52</v>
      </c>
      <c r="J2103" s="134">
        <f>'73511-11'!C$122</f>
        <v>470805469</v>
      </c>
    </row>
    <row r="2104" spans="1:10" x14ac:dyDescent="0.3">
      <c r="A2104" s="128">
        <v>73511</v>
      </c>
      <c r="B2104" s="128" t="s">
        <v>58</v>
      </c>
      <c r="C2104" s="128" t="s">
        <v>2595</v>
      </c>
      <c r="D2104" s="128">
        <v>2019</v>
      </c>
      <c r="E2104" s="128" t="s">
        <v>32</v>
      </c>
      <c r="F2104" s="128" t="str">
        <f>'73511-11'!A$122</f>
        <v xml:space="preserve">Festgesetzter vortragsfähiger Verlust zum 31.12. </v>
      </c>
      <c r="G2104" s="130" t="s">
        <v>2737</v>
      </c>
      <c r="H2104" s="130" t="s">
        <v>2484</v>
      </c>
      <c r="I2104" s="130" t="s">
        <v>325</v>
      </c>
      <c r="J2104" s="134">
        <f>'73511-11'!D$122</f>
        <v>1464301</v>
      </c>
    </row>
    <row r="2105" spans="1:10" x14ac:dyDescent="0.3">
      <c r="A2105" s="128">
        <v>73511</v>
      </c>
      <c r="B2105" s="128" t="s">
        <v>58</v>
      </c>
      <c r="C2105" s="128" t="s">
        <v>2595</v>
      </c>
      <c r="D2105" s="128">
        <v>2019</v>
      </c>
      <c r="E2105" s="128" t="s">
        <v>32</v>
      </c>
      <c r="F2105" s="128" t="str">
        <f>'73511-11'!A$122</f>
        <v xml:space="preserve">Festgesetzter vortragsfähiger Verlust zum 31.12. </v>
      </c>
      <c r="G2105" s="130" t="s">
        <v>2737</v>
      </c>
      <c r="H2105" s="130" t="s">
        <v>2484</v>
      </c>
      <c r="I2105" s="128" t="s">
        <v>52</v>
      </c>
      <c r="J2105" s="134">
        <f>'73511-11'!E$122</f>
        <v>438527722</v>
      </c>
    </row>
    <row r="2106" spans="1:10" x14ac:dyDescent="0.3">
      <c r="A2106" s="128">
        <v>73511</v>
      </c>
      <c r="B2106" s="128" t="s">
        <v>58</v>
      </c>
      <c r="C2106" s="128" t="s">
        <v>2595</v>
      </c>
      <c r="D2106" s="128">
        <v>2019</v>
      </c>
      <c r="E2106" s="128" t="s">
        <v>32</v>
      </c>
      <c r="F2106" s="128" t="str">
        <f>'73511-11'!A$122</f>
        <v xml:space="preserve">Festgesetzter vortragsfähiger Verlust zum 31.12. </v>
      </c>
      <c r="G2106" s="130" t="s">
        <v>2738</v>
      </c>
      <c r="H2106" s="130" t="s">
        <v>2484</v>
      </c>
      <c r="I2106" s="130" t="s">
        <v>325</v>
      </c>
      <c r="J2106" s="134">
        <f>'73511-11'!F$122</f>
        <v>1033085</v>
      </c>
    </row>
    <row r="2107" spans="1:10" x14ac:dyDescent="0.3">
      <c r="A2107" s="128">
        <v>73511</v>
      </c>
      <c r="B2107" s="128" t="s">
        <v>58</v>
      </c>
      <c r="C2107" s="128" t="s">
        <v>2595</v>
      </c>
      <c r="D2107" s="128">
        <v>2019</v>
      </c>
      <c r="E2107" s="128" t="s">
        <v>32</v>
      </c>
      <c r="F2107" s="128" t="str">
        <f>'73511-11'!A$122</f>
        <v xml:space="preserve">Festgesetzter vortragsfähiger Verlust zum 31.12. </v>
      </c>
      <c r="G2107" s="130" t="s">
        <v>2738</v>
      </c>
      <c r="H2107" s="130" t="s">
        <v>2484</v>
      </c>
      <c r="I2107" s="128" t="s">
        <v>52</v>
      </c>
      <c r="J2107" s="134">
        <f>'73511-11'!G$122</f>
        <v>314578869</v>
      </c>
    </row>
    <row r="2108" spans="1:10" x14ac:dyDescent="0.3">
      <c r="A2108" s="128">
        <v>73511</v>
      </c>
      <c r="B2108" s="128" t="s">
        <v>58</v>
      </c>
      <c r="C2108" s="128" t="s">
        <v>2595</v>
      </c>
      <c r="D2108" s="128">
        <v>2019</v>
      </c>
      <c r="E2108" s="128" t="s">
        <v>32</v>
      </c>
      <c r="F2108" s="128" t="str">
        <f>'73511-11'!A$122</f>
        <v xml:space="preserve">Festgesetzter vortragsfähiger Verlust zum 31.12. </v>
      </c>
      <c r="G2108" s="130" t="s">
        <v>2739</v>
      </c>
      <c r="H2108" s="130" t="s">
        <v>2484</v>
      </c>
      <c r="I2108" s="130" t="s">
        <v>325</v>
      </c>
      <c r="J2108" s="134">
        <f>'73511-11'!H$122</f>
        <v>428770</v>
      </c>
    </row>
    <row r="2109" spans="1:10" x14ac:dyDescent="0.3">
      <c r="A2109" s="128">
        <v>73511</v>
      </c>
      <c r="B2109" s="128" t="s">
        <v>58</v>
      </c>
      <c r="C2109" s="128" t="s">
        <v>2595</v>
      </c>
      <c r="D2109" s="128">
        <v>2019</v>
      </c>
      <c r="E2109" s="128" t="s">
        <v>32</v>
      </c>
      <c r="F2109" s="128" t="str">
        <f>'73511-11'!A$122</f>
        <v xml:space="preserve">Festgesetzter vortragsfähiger Verlust zum 31.12. </v>
      </c>
      <c r="G2109" s="130" t="s">
        <v>2739</v>
      </c>
      <c r="H2109" s="130" t="s">
        <v>2484</v>
      </c>
      <c r="I2109" s="128" t="s">
        <v>52</v>
      </c>
      <c r="J2109" s="134">
        <f>'73511-11'!I$122</f>
        <v>122794889</v>
      </c>
    </row>
    <row r="2110" spans="1:10" x14ac:dyDescent="0.3">
      <c r="A2110" s="128">
        <v>73511</v>
      </c>
      <c r="B2110" s="128" t="s">
        <v>58</v>
      </c>
      <c r="C2110" s="128" t="s">
        <v>2595</v>
      </c>
      <c r="D2110" s="128">
        <v>2019</v>
      </c>
      <c r="E2110" s="128" t="s">
        <v>32</v>
      </c>
      <c r="F2110" s="128" t="str">
        <f>'73511-11'!A$122</f>
        <v xml:space="preserve">Festgesetzter vortragsfähiger Verlust zum 31.12. </v>
      </c>
      <c r="G2110" s="130" t="s">
        <v>2740</v>
      </c>
      <c r="H2110" s="130" t="s">
        <v>2484</v>
      </c>
      <c r="I2110" s="130" t="s">
        <v>325</v>
      </c>
      <c r="J2110" s="134">
        <f>'73511-11'!J$122</f>
        <v>2446</v>
      </c>
    </row>
    <row r="2111" spans="1:10" x14ac:dyDescent="0.3">
      <c r="A2111" s="128">
        <v>73511</v>
      </c>
      <c r="B2111" s="128" t="s">
        <v>58</v>
      </c>
      <c r="C2111" s="128" t="s">
        <v>2595</v>
      </c>
      <c r="D2111" s="128">
        <v>2019</v>
      </c>
      <c r="E2111" s="128" t="s">
        <v>32</v>
      </c>
      <c r="F2111" s="128" t="str">
        <f>'73511-11'!A$122</f>
        <v xml:space="preserve">Festgesetzter vortragsfähiger Verlust zum 31.12. </v>
      </c>
      <c r="G2111" s="130" t="s">
        <v>2740</v>
      </c>
      <c r="H2111" s="130" t="s">
        <v>2484</v>
      </c>
      <c r="I2111" s="128" t="s">
        <v>52</v>
      </c>
      <c r="J2111" s="134">
        <f>'73511-11'!K$122</f>
        <v>1153963</v>
      </c>
    </row>
    <row r="2112" spans="1:10" x14ac:dyDescent="0.3">
      <c r="A2112" s="128">
        <v>73511</v>
      </c>
      <c r="B2112" s="128" t="s">
        <v>58</v>
      </c>
      <c r="C2112" s="128" t="s">
        <v>2595</v>
      </c>
      <c r="D2112" s="128">
        <v>2019</v>
      </c>
      <c r="E2112" s="128" t="s">
        <v>32</v>
      </c>
      <c r="F2112" s="128" t="str">
        <f>'73511-11'!A$122</f>
        <v xml:space="preserve">Festgesetzter vortragsfähiger Verlust zum 31.12. </v>
      </c>
      <c r="G2112" s="130" t="s">
        <v>2741</v>
      </c>
      <c r="H2112" s="130" t="s">
        <v>2484</v>
      </c>
      <c r="I2112" s="130" t="s">
        <v>325</v>
      </c>
      <c r="J2112" s="134">
        <f>'73511-11'!L$122</f>
        <v>2907</v>
      </c>
    </row>
    <row r="2113" spans="1:10" x14ac:dyDescent="0.3">
      <c r="A2113" s="128">
        <v>73511</v>
      </c>
      <c r="B2113" s="128" t="s">
        <v>58</v>
      </c>
      <c r="C2113" s="128" t="s">
        <v>2595</v>
      </c>
      <c r="D2113" s="128">
        <v>2019</v>
      </c>
      <c r="E2113" s="128" t="s">
        <v>32</v>
      </c>
      <c r="F2113" s="128" t="str">
        <f>'73511-11'!A$122</f>
        <v xml:space="preserve">Festgesetzter vortragsfähiger Verlust zum 31.12. </v>
      </c>
      <c r="G2113" s="130" t="s">
        <v>2741</v>
      </c>
      <c r="H2113" s="130" t="s">
        <v>2484</v>
      </c>
      <c r="I2113" s="128" t="s">
        <v>52</v>
      </c>
      <c r="J2113" s="134">
        <f>'73511-11'!M$122</f>
        <v>32277747</v>
      </c>
    </row>
    <row r="2114" spans="1:10" x14ac:dyDescent="0.3">
      <c r="A2114" s="128">
        <v>73511</v>
      </c>
      <c r="B2114" s="128" t="s">
        <v>58</v>
      </c>
      <c r="C2114" s="128" t="s">
        <v>2595</v>
      </c>
      <c r="D2114" s="128">
        <v>2019</v>
      </c>
      <c r="E2114" s="128" t="s">
        <v>32</v>
      </c>
      <c r="F2114" s="128" t="str">
        <f>'73511-11'!A$122</f>
        <v xml:space="preserve">Festgesetzter vortragsfähiger Verlust zum 31.12. </v>
      </c>
      <c r="G2114" s="130" t="s">
        <v>2742</v>
      </c>
      <c r="H2114" s="130" t="s">
        <v>2484</v>
      </c>
      <c r="I2114" s="130" t="s">
        <v>325</v>
      </c>
      <c r="J2114" s="134">
        <f>'73511-11'!N$122</f>
        <v>119</v>
      </c>
    </row>
    <row r="2115" spans="1:10" x14ac:dyDescent="0.3">
      <c r="A2115" s="128">
        <v>73511</v>
      </c>
      <c r="B2115" s="128" t="s">
        <v>58</v>
      </c>
      <c r="C2115" s="128" t="s">
        <v>2595</v>
      </c>
      <c r="D2115" s="128">
        <v>2019</v>
      </c>
      <c r="E2115" s="128" t="s">
        <v>32</v>
      </c>
      <c r="F2115" s="128" t="str">
        <f>'73511-11'!A$122</f>
        <v xml:space="preserve">Festgesetzter vortragsfähiger Verlust zum 31.12. </v>
      </c>
      <c r="G2115" s="130" t="s">
        <v>2742</v>
      </c>
      <c r="H2115" s="130" t="s">
        <v>2484</v>
      </c>
      <c r="I2115" s="128" t="s">
        <v>52</v>
      </c>
      <c r="J2115" s="134">
        <f>'73511-11'!O$122</f>
        <v>729891</v>
      </c>
    </row>
    <row r="2116" spans="1:10" x14ac:dyDescent="0.3">
      <c r="A2116" s="128">
        <v>73511</v>
      </c>
      <c r="B2116" s="128" t="s">
        <v>58</v>
      </c>
      <c r="C2116" s="128" t="s">
        <v>2595</v>
      </c>
      <c r="D2116" s="128">
        <v>2019</v>
      </c>
      <c r="E2116" s="128" t="s">
        <v>32</v>
      </c>
      <c r="F2116" s="128" t="str">
        <f>'73511-11'!A$122</f>
        <v xml:space="preserve">Festgesetzter vortragsfähiger Verlust zum 31.12. </v>
      </c>
      <c r="G2116" s="130" t="s">
        <v>2743</v>
      </c>
      <c r="H2116" s="130" t="s">
        <v>2484</v>
      </c>
      <c r="I2116" s="130" t="s">
        <v>325</v>
      </c>
      <c r="J2116" s="134">
        <f>'73511-11'!P$122</f>
        <v>892</v>
      </c>
    </row>
    <row r="2117" spans="1:10" x14ac:dyDescent="0.3">
      <c r="A2117" s="128">
        <v>73511</v>
      </c>
      <c r="B2117" s="128" t="s">
        <v>58</v>
      </c>
      <c r="C2117" s="128" t="s">
        <v>2595</v>
      </c>
      <c r="D2117" s="128">
        <v>2019</v>
      </c>
      <c r="E2117" s="128" t="s">
        <v>32</v>
      </c>
      <c r="F2117" s="128" t="str">
        <f>'73511-11'!A$122</f>
        <v xml:space="preserve">Festgesetzter vortragsfähiger Verlust zum 31.12. </v>
      </c>
      <c r="G2117" s="130" t="s">
        <v>2743</v>
      </c>
      <c r="H2117" s="130" t="s">
        <v>2484</v>
      </c>
      <c r="I2117" s="128" t="s">
        <v>52</v>
      </c>
      <c r="J2117" s="134">
        <f>'73511-11'!Q$122</f>
        <v>3145429</v>
      </c>
    </row>
    <row r="2118" spans="1:10" x14ac:dyDescent="0.3">
      <c r="A2118" s="128">
        <v>73511</v>
      </c>
      <c r="B2118" s="128" t="s">
        <v>58</v>
      </c>
      <c r="C2118" s="128" t="s">
        <v>2595</v>
      </c>
      <c r="D2118" s="128">
        <v>2019</v>
      </c>
      <c r="E2118" s="128" t="s">
        <v>32</v>
      </c>
      <c r="F2118" s="128" t="str">
        <f>'73511-11'!A$122</f>
        <v xml:space="preserve">Festgesetzter vortragsfähiger Verlust zum 31.12. </v>
      </c>
      <c r="G2118" s="130" t="s">
        <v>2744</v>
      </c>
      <c r="H2118" s="130" t="s">
        <v>2484</v>
      </c>
      <c r="I2118" s="130" t="s">
        <v>325</v>
      </c>
      <c r="J2118" s="134">
        <f>'73511-11'!R$122</f>
        <v>1353</v>
      </c>
    </row>
    <row r="2119" spans="1:10" x14ac:dyDescent="0.3">
      <c r="A2119" s="128">
        <v>73511</v>
      </c>
      <c r="B2119" s="128" t="s">
        <v>58</v>
      </c>
      <c r="C2119" s="128" t="s">
        <v>2595</v>
      </c>
      <c r="D2119" s="128">
        <v>2019</v>
      </c>
      <c r="E2119" s="128" t="s">
        <v>32</v>
      </c>
      <c r="F2119" s="128" t="str">
        <f>'73511-11'!A$122</f>
        <v xml:space="preserve">Festgesetzter vortragsfähiger Verlust zum 31.12. </v>
      </c>
      <c r="G2119" s="130" t="s">
        <v>2744</v>
      </c>
      <c r="H2119" s="130" t="s">
        <v>2484</v>
      </c>
      <c r="I2119" s="128" t="s">
        <v>52</v>
      </c>
      <c r="J2119" s="134">
        <f>'73511-11'!S$122</f>
        <v>11751291</v>
      </c>
    </row>
    <row r="2120" spans="1:10" x14ac:dyDescent="0.3">
      <c r="A2120" s="128">
        <v>73511</v>
      </c>
      <c r="B2120" s="128" t="s">
        <v>58</v>
      </c>
      <c r="C2120" s="128" t="s">
        <v>2595</v>
      </c>
      <c r="D2120" s="128">
        <v>2019</v>
      </c>
      <c r="E2120" s="128" t="s">
        <v>32</v>
      </c>
      <c r="F2120" s="128" t="str">
        <f>'73511-11'!A$122</f>
        <v xml:space="preserve">Festgesetzter vortragsfähiger Verlust zum 31.12. </v>
      </c>
      <c r="G2120" s="130" t="s">
        <v>2745</v>
      </c>
      <c r="H2120" s="130" t="s">
        <v>2484</v>
      </c>
      <c r="I2120" s="130" t="s">
        <v>325</v>
      </c>
      <c r="J2120" s="134">
        <f>'73511-11'!T$122</f>
        <v>543</v>
      </c>
    </row>
    <row r="2121" spans="1:10" x14ac:dyDescent="0.3">
      <c r="A2121" s="128">
        <v>73511</v>
      </c>
      <c r="B2121" s="128" t="s">
        <v>58</v>
      </c>
      <c r="C2121" s="128" t="s">
        <v>2595</v>
      </c>
      <c r="D2121" s="128">
        <v>2019</v>
      </c>
      <c r="E2121" s="128" t="s">
        <v>32</v>
      </c>
      <c r="F2121" s="128" t="str">
        <f>'73511-11'!A$122</f>
        <v xml:space="preserve">Festgesetzter vortragsfähiger Verlust zum 31.12. </v>
      </c>
      <c r="G2121" s="130" t="s">
        <v>2745</v>
      </c>
      <c r="H2121" s="130" t="s">
        <v>2484</v>
      </c>
      <c r="I2121" s="128" t="s">
        <v>52</v>
      </c>
      <c r="J2121" s="134">
        <f>'73511-11'!U$122</f>
        <v>16651136</v>
      </c>
    </row>
    <row r="2122" spans="1:10" x14ac:dyDescent="0.3">
      <c r="A2122" s="128">
        <v>73511</v>
      </c>
      <c r="B2122" s="128" t="s">
        <v>58</v>
      </c>
      <c r="C2122" s="128" t="s">
        <v>2595</v>
      </c>
      <c r="D2122" s="128">
        <v>2019</v>
      </c>
      <c r="E2122" s="128" t="s">
        <v>32</v>
      </c>
      <c r="F2122" s="128" t="str">
        <f>'73511-11'!A$124</f>
        <v xml:space="preserve">Gewinn aus Gewerbebetrieb </v>
      </c>
      <c r="G2122" s="130" t="s">
        <v>2734</v>
      </c>
      <c r="H2122" s="130" t="s">
        <v>2485</v>
      </c>
      <c r="I2122" s="130" t="s">
        <v>325</v>
      </c>
      <c r="J2122" s="134">
        <f>'73511-11'!B$124</f>
        <v>6804</v>
      </c>
    </row>
    <row r="2123" spans="1:10" x14ac:dyDescent="0.3">
      <c r="A2123" s="128">
        <v>73511</v>
      </c>
      <c r="B2123" s="128" t="s">
        <v>58</v>
      </c>
      <c r="C2123" s="128" t="s">
        <v>2595</v>
      </c>
      <c r="D2123" s="128">
        <v>2019</v>
      </c>
      <c r="E2123" s="128" t="s">
        <v>32</v>
      </c>
      <c r="F2123" s="128" t="str">
        <f>'73511-11'!A$124</f>
        <v xml:space="preserve">Gewinn aus Gewerbebetrieb </v>
      </c>
      <c r="G2123" s="130" t="s">
        <v>2734</v>
      </c>
      <c r="H2123" s="130" t="s">
        <v>2485</v>
      </c>
      <c r="I2123" s="128" t="s">
        <v>52</v>
      </c>
      <c r="J2123" s="134">
        <f>'73511-11'!C$124</f>
        <v>61868513</v>
      </c>
    </row>
    <row r="2124" spans="1:10" x14ac:dyDescent="0.3">
      <c r="A2124" s="128">
        <v>73511</v>
      </c>
      <c r="B2124" s="128" t="s">
        <v>58</v>
      </c>
      <c r="C2124" s="128" t="s">
        <v>2595</v>
      </c>
      <c r="D2124" s="128">
        <v>2019</v>
      </c>
      <c r="E2124" s="128" t="s">
        <v>32</v>
      </c>
      <c r="F2124" s="128" t="str">
        <f>'73511-11'!A$124</f>
        <v xml:space="preserve">Gewinn aus Gewerbebetrieb </v>
      </c>
      <c r="G2124" s="130" t="s">
        <v>2737</v>
      </c>
      <c r="H2124" s="130" t="s">
        <v>2485</v>
      </c>
      <c r="I2124" s="130" t="s">
        <v>325</v>
      </c>
      <c r="J2124" s="134">
        <f>'73511-11'!D$124</f>
        <v>1682</v>
      </c>
    </row>
    <row r="2125" spans="1:10" x14ac:dyDescent="0.3">
      <c r="A2125" s="128">
        <v>73511</v>
      </c>
      <c r="B2125" s="128" t="s">
        <v>58</v>
      </c>
      <c r="C2125" s="128" t="s">
        <v>2595</v>
      </c>
      <c r="D2125" s="128">
        <v>2019</v>
      </c>
      <c r="E2125" s="128" t="s">
        <v>32</v>
      </c>
      <c r="F2125" s="128" t="str">
        <f>'73511-11'!A$124</f>
        <v xml:space="preserve">Gewinn aus Gewerbebetrieb </v>
      </c>
      <c r="G2125" s="130" t="s">
        <v>2737</v>
      </c>
      <c r="H2125" s="130" t="s">
        <v>2485</v>
      </c>
      <c r="I2125" s="128" t="s">
        <v>52</v>
      </c>
      <c r="J2125" s="134">
        <f>'73511-11'!E$124</f>
        <v>7632991</v>
      </c>
    </row>
    <row r="2126" spans="1:10" x14ac:dyDescent="0.3">
      <c r="A2126" s="128">
        <v>73511</v>
      </c>
      <c r="B2126" s="128" t="s">
        <v>58</v>
      </c>
      <c r="C2126" s="128" t="s">
        <v>2595</v>
      </c>
      <c r="D2126" s="128">
        <v>2019</v>
      </c>
      <c r="E2126" s="128" t="s">
        <v>32</v>
      </c>
      <c r="F2126" s="128" t="str">
        <f>'73511-11'!A$124</f>
        <v xml:space="preserve">Gewinn aus Gewerbebetrieb </v>
      </c>
      <c r="G2126" s="130" t="s">
        <v>2738</v>
      </c>
      <c r="H2126" s="130" t="s">
        <v>2485</v>
      </c>
      <c r="I2126" s="130" t="s">
        <v>325</v>
      </c>
      <c r="J2126" s="134">
        <f>'73511-11'!F$124</f>
        <v>824</v>
      </c>
    </row>
    <row r="2127" spans="1:10" x14ac:dyDescent="0.3">
      <c r="A2127" s="128">
        <v>73511</v>
      </c>
      <c r="B2127" s="128" t="s">
        <v>58</v>
      </c>
      <c r="C2127" s="128" t="s">
        <v>2595</v>
      </c>
      <c r="D2127" s="128">
        <v>2019</v>
      </c>
      <c r="E2127" s="128" t="s">
        <v>32</v>
      </c>
      <c r="F2127" s="128" t="str">
        <f>'73511-11'!A$124</f>
        <v xml:space="preserve">Gewinn aus Gewerbebetrieb </v>
      </c>
      <c r="G2127" s="130" t="s">
        <v>2738</v>
      </c>
      <c r="H2127" s="130" t="s">
        <v>2485</v>
      </c>
      <c r="I2127" s="128" t="s">
        <v>52</v>
      </c>
      <c r="J2127" s="134">
        <f>'73511-11'!G$124</f>
        <v>5780962</v>
      </c>
    </row>
    <row r="2128" spans="1:10" x14ac:dyDescent="0.3">
      <c r="A2128" s="128">
        <v>73511</v>
      </c>
      <c r="B2128" s="128" t="s">
        <v>58</v>
      </c>
      <c r="C2128" s="128" t="s">
        <v>2595</v>
      </c>
      <c r="D2128" s="128">
        <v>2019</v>
      </c>
      <c r="E2128" s="128" t="s">
        <v>32</v>
      </c>
      <c r="F2128" s="128" t="str">
        <f>'73511-11'!A$124</f>
        <v xml:space="preserve">Gewinn aus Gewerbebetrieb </v>
      </c>
      <c r="G2128" s="130" t="s">
        <v>2739</v>
      </c>
      <c r="H2128" s="130" t="s">
        <v>2485</v>
      </c>
      <c r="I2128" s="130" t="s">
        <v>325</v>
      </c>
      <c r="J2128" s="134">
        <f>'73511-11'!H$124</f>
        <v>804</v>
      </c>
    </row>
    <row r="2129" spans="1:10" x14ac:dyDescent="0.3">
      <c r="A2129" s="128">
        <v>73511</v>
      </c>
      <c r="B2129" s="128" t="s">
        <v>58</v>
      </c>
      <c r="C2129" s="128" t="s">
        <v>2595</v>
      </c>
      <c r="D2129" s="128">
        <v>2019</v>
      </c>
      <c r="E2129" s="128" t="s">
        <v>32</v>
      </c>
      <c r="F2129" s="128" t="str">
        <f>'73511-11'!A$124</f>
        <v xml:space="preserve">Gewinn aus Gewerbebetrieb </v>
      </c>
      <c r="G2129" s="130" t="s">
        <v>2739</v>
      </c>
      <c r="H2129" s="130" t="s">
        <v>2485</v>
      </c>
      <c r="I2129" s="128" t="s">
        <v>52</v>
      </c>
      <c r="J2129" s="134">
        <f>'73511-11'!I$124</f>
        <v>1830734</v>
      </c>
    </row>
    <row r="2130" spans="1:10" x14ac:dyDescent="0.3">
      <c r="A2130" s="128">
        <v>73511</v>
      </c>
      <c r="B2130" s="128" t="s">
        <v>58</v>
      </c>
      <c r="C2130" s="128" t="s">
        <v>2595</v>
      </c>
      <c r="D2130" s="128">
        <v>2019</v>
      </c>
      <c r="E2130" s="128" t="s">
        <v>32</v>
      </c>
      <c r="F2130" s="128" t="str">
        <f>'73511-11'!A$124</f>
        <v xml:space="preserve">Gewinn aus Gewerbebetrieb </v>
      </c>
      <c r="G2130" s="130" t="s">
        <v>2740</v>
      </c>
      <c r="H2130" s="130" t="s">
        <v>2485</v>
      </c>
      <c r="I2130" s="130" t="s">
        <v>325</v>
      </c>
      <c r="J2130" s="134">
        <f>'73511-11'!J$124</f>
        <v>54</v>
      </c>
    </row>
    <row r="2131" spans="1:10" x14ac:dyDescent="0.3">
      <c r="A2131" s="128">
        <v>73511</v>
      </c>
      <c r="B2131" s="128" t="s">
        <v>58</v>
      </c>
      <c r="C2131" s="128" t="s">
        <v>2595</v>
      </c>
      <c r="D2131" s="128">
        <v>2019</v>
      </c>
      <c r="E2131" s="128" t="s">
        <v>32</v>
      </c>
      <c r="F2131" s="128" t="str">
        <f>'73511-11'!A$124</f>
        <v xml:space="preserve">Gewinn aus Gewerbebetrieb </v>
      </c>
      <c r="G2131" s="130" t="s">
        <v>2740</v>
      </c>
      <c r="H2131" s="130" t="s">
        <v>2485</v>
      </c>
      <c r="I2131" s="128" t="s">
        <v>52</v>
      </c>
      <c r="J2131" s="134">
        <f>'73511-11'!K$124</f>
        <v>21294</v>
      </c>
    </row>
    <row r="2132" spans="1:10" x14ac:dyDescent="0.3">
      <c r="A2132" s="128">
        <v>73511</v>
      </c>
      <c r="B2132" s="128" t="s">
        <v>58</v>
      </c>
      <c r="C2132" s="128" t="s">
        <v>2595</v>
      </c>
      <c r="D2132" s="128">
        <v>2019</v>
      </c>
      <c r="E2132" s="128" t="s">
        <v>32</v>
      </c>
      <c r="F2132" s="128" t="str">
        <f>'73511-11'!A$124</f>
        <v xml:space="preserve">Gewinn aus Gewerbebetrieb </v>
      </c>
      <c r="G2132" s="130" t="s">
        <v>2741</v>
      </c>
      <c r="H2132" s="130" t="s">
        <v>2485</v>
      </c>
      <c r="I2132" s="130" t="s">
        <v>325</v>
      </c>
      <c r="J2132" s="134">
        <f>'73511-11'!L$124</f>
        <v>5122</v>
      </c>
    </row>
    <row r="2133" spans="1:10" x14ac:dyDescent="0.3">
      <c r="A2133" s="128">
        <v>73511</v>
      </c>
      <c r="B2133" s="128" t="s">
        <v>58</v>
      </c>
      <c r="C2133" s="128" t="s">
        <v>2595</v>
      </c>
      <c r="D2133" s="128">
        <v>2019</v>
      </c>
      <c r="E2133" s="128" t="s">
        <v>32</v>
      </c>
      <c r="F2133" s="128" t="str">
        <f>'73511-11'!A$124</f>
        <v xml:space="preserve">Gewinn aus Gewerbebetrieb </v>
      </c>
      <c r="G2133" s="130" t="s">
        <v>2741</v>
      </c>
      <c r="H2133" s="130" t="s">
        <v>2485</v>
      </c>
      <c r="I2133" s="128" t="s">
        <v>52</v>
      </c>
      <c r="J2133" s="134">
        <f>'73511-11'!M$124</f>
        <v>54235523</v>
      </c>
    </row>
    <row r="2134" spans="1:10" x14ac:dyDescent="0.3">
      <c r="A2134" s="128">
        <v>73511</v>
      </c>
      <c r="B2134" s="128" t="s">
        <v>58</v>
      </c>
      <c r="C2134" s="128" t="s">
        <v>2595</v>
      </c>
      <c r="D2134" s="128">
        <v>2019</v>
      </c>
      <c r="E2134" s="128" t="s">
        <v>32</v>
      </c>
      <c r="F2134" s="128" t="str">
        <f>'73511-11'!A$124</f>
        <v xml:space="preserve">Gewinn aus Gewerbebetrieb </v>
      </c>
      <c r="G2134" s="130" t="s">
        <v>2742</v>
      </c>
      <c r="H2134" s="130" t="s">
        <v>2485</v>
      </c>
      <c r="I2134" s="130" t="s">
        <v>325</v>
      </c>
      <c r="J2134" s="134">
        <f>'73511-11'!N$124</f>
        <v>103</v>
      </c>
    </row>
    <row r="2135" spans="1:10" x14ac:dyDescent="0.3">
      <c r="A2135" s="128">
        <v>73511</v>
      </c>
      <c r="B2135" s="128" t="s">
        <v>58</v>
      </c>
      <c r="C2135" s="128" t="s">
        <v>2595</v>
      </c>
      <c r="D2135" s="128">
        <v>2019</v>
      </c>
      <c r="E2135" s="128" t="s">
        <v>32</v>
      </c>
      <c r="F2135" s="128" t="str">
        <f>'73511-11'!A$124</f>
        <v xml:space="preserve">Gewinn aus Gewerbebetrieb </v>
      </c>
      <c r="G2135" s="130" t="s">
        <v>2742</v>
      </c>
      <c r="H2135" s="130" t="s">
        <v>2485</v>
      </c>
      <c r="I2135" s="128" t="s">
        <v>52</v>
      </c>
      <c r="J2135" s="134">
        <f>'73511-11'!O$124</f>
        <v>124892</v>
      </c>
    </row>
    <row r="2136" spans="1:10" x14ac:dyDescent="0.3">
      <c r="A2136" s="128">
        <v>73511</v>
      </c>
      <c r="B2136" s="128" t="s">
        <v>58</v>
      </c>
      <c r="C2136" s="128" t="s">
        <v>2595</v>
      </c>
      <c r="D2136" s="128">
        <v>2019</v>
      </c>
      <c r="E2136" s="128" t="s">
        <v>32</v>
      </c>
      <c r="F2136" s="128" t="str">
        <f>'73511-11'!A$124</f>
        <v xml:space="preserve">Gewinn aus Gewerbebetrieb </v>
      </c>
      <c r="G2136" s="130" t="s">
        <v>2743</v>
      </c>
      <c r="H2136" s="130" t="s">
        <v>2485</v>
      </c>
      <c r="I2136" s="130" t="s">
        <v>325</v>
      </c>
      <c r="J2136" s="134">
        <f>'73511-11'!P$124</f>
        <v>327</v>
      </c>
    </row>
    <row r="2137" spans="1:10" x14ac:dyDescent="0.3">
      <c r="A2137" s="128">
        <v>73511</v>
      </c>
      <c r="B2137" s="128" t="s">
        <v>58</v>
      </c>
      <c r="C2137" s="128" t="s">
        <v>2595</v>
      </c>
      <c r="D2137" s="128">
        <v>2019</v>
      </c>
      <c r="E2137" s="128" t="s">
        <v>32</v>
      </c>
      <c r="F2137" s="128" t="str">
        <f>'73511-11'!A$124</f>
        <v xml:space="preserve">Gewinn aus Gewerbebetrieb </v>
      </c>
      <c r="G2137" s="130" t="s">
        <v>2743</v>
      </c>
      <c r="H2137" s="130" t="s">
        <v>2485</v>
      </c>
      <c r="I2137" s="128" t="s">
        <v>52</v>
      </c>
      <c r="J2137" s="134">
        <f>'73511-11'!Q$124</f>
        <v>160225</v>
      </c>
    </row>
    <row r="2138" spans="1:10" x14ac:dyDescent="0.3">
      <c r="A2138" s="128">
        <v>73511</v>
      </c>
      <c r="B2138" s="128" t="s">
        <v>58</v>
      </c>
      <c r="C2138" s="128" t="s">
        <v>2595</v>
      </c>
      <c r="D2138" s="128">
        <v>2019</v>
      </c>
      <c r="E2138" s="128" t="s">
        <v>32</v>
      </c>
      <c r="F2138" s="128" t="str">
        <f>'73511-11'!A$124</f>
        <v xml:space="preserve">Gewinn aus Gewerbebetrieb </v>
      </c>
      <c r="G2138" s="130" t="s">
        <v>2744</v>
      </c>
      <c r="H2138" s="130" t="s">
        <v>2485</v>
      </c>
      <c r="I2138" s="130" t="s">
        <v>325</v>
      </c>
      <c r="J2138" s="134">
        <f>'73511-11'!R$124</f>
        <v>1659</v>
      </c>
    </row>
    <row r="2139" spans="1:10" x14ac:dyDescent="0.3">
      <c r="A2139" s="128">
        <v>73511</v>
      </c>
      <c r="B2139" s="128" t="s">
        <v>58</v>
      </c>
      <c r="C2139" s="128" t="s">
        <v>2595</v>
      </c>
      <c r="D2139" s="128">
        <v>2019</v>
      </c>
      <c r="E2139" s="128" t="s">
        <v>32</v>
      </c>
      <c r="F2139" s="128" t="str">
        <f>'73511-11'!A$124</f>
        <v xml:space="preserve">Gewinn aus Gewerbebetrieb </v>
      </c>
      <c r="G2139" s="130" t="s">
        <v>2744</v>
      </c>
      <c r="H2139" s="130" t="s">
        <v>2485</v>
      </c>
      <c r="I2139" s="128" t="s">
        <v>52</v>
      </c>
      <c r="J2139" s="134">
        <f>'73511-11'!S$124</f>
        <v>1690671</v>
      </c>
    </row>
    <row r="2140" spans="1:10" x14ac:dyDescent="0.3">
      <c r="A2140" s="128">
        <v>73511</v>
      </c>
      <c r="B2140" s="128" t="s">
        <v>58</v>
      </c>
      <c r="C2140" s="128" t="s">
        <v>2595</v>
      </c>
      <c r="D2140" s="128">
        <v>2019</v>
      </c>
      <c r="E2140" s="128" t="s">
        <v>32</v>
      </c>
      <c r="F2140" s="128" t="str">
        <f>'73511-11'!A$124</f>
        <v xml:space="preserve">Gewinn aus Gewerbebetrieb </v>
      </c>
      <c r="G2140" s="130" t="s">
        <v>2745</v>
      </c>
      <c r="H2140" s="130" t="s">
        <v>2485</v>
      </c>
      <c r="I2140" s="130" t="s">
        <v>325</v>
      </c>
      <c r="J2140" s="134">
        <f>'73511-11'!T$124</f>
        <v>3033</v>
      </c>
    </row>
    <row r="2141" spans="1:10" x14ac:dyDescent="0.3">
      <c r="A2141" s="128">
        <v>73511</v>
      </c>
      <c r="B2141" s="128" t="s">
        <v>58</v>
      </c>
      <c r="C2141" s="128" t="s">
        <v>2595</v>
      </c>
      <c r="D2141" s="128">
        <v>2019</v>
      </c>
      <c r="E2141" s="128" t="s">
        <v>32</v>
      </c>
      <c r="F2141" s="128" t="str">
        <f>'73511-11'!A$124</f>
        <v xml:space="preserve">Gewinn aus Gewerbebetrieb </v>
      </c>
      <c r="G2141" s="130" t="s">
        <v>2745</v>
      </c>
      <c r="H2141" s="130" t="s">
        <v>2485</v>
      </c>
      <c r="I2141" s="128" t="s">
        <v>52</v>
      </c>
      <c r="J2141" s="134">
        <f>'73511-11'!U$124</f>
        <v>52259735</v>
      </c>
    </row>
    <row r="2142" spans="1:10" x14ac:dyDescent="0.3">
      <c r="A2142" s="128">
        <v>73511</v>
      </c>
      <c r="B2142" s="128" t="s">
        <v>58</v>
      </c>
      <c r="C2142" s="128" t="s">
        <v>2595</v>
      </c>
      <c r="D2142" s="128">
        <v>2019</v>
      </c>
      <c r="E2142" s="128" t="s">
        <v>32</v>
      </c>
      <c r="F2142" s="128" t="str">
        <f>'73511-11'!A$125</f>
        <v xml:space="preserve">Verlust aus Gewerbebetrieb </v>
      </c>
      <c r="G2142" s="130" t="s">
        <v>2734</v>
      </c>
      <c r="H2142" s="130" t="s">
        <v>2485</v>
      </c>
      <c r="I2142" s="130" t="s">
        <v>325</v>
      </c>
      <c r="J2142" s="134">
        <f>'73511-11'!B$125</f>
        <v>6005</v>
      </c>
    </row>
    <row r="2143" spans="1:10" x14ac:dyDescent="0.3">
      <c r="A2143" s="128">
        <v>73511</v>
      </c>
      <c r="B2143" s="128" t="s">
        <v>58</v>
      </c>
      <c r="C2143" s="128" t="s">
        <v>2595</v>
      </c>
      <c r="D2143" s="128">
        <v>2019</v>
      </c>
      <c r="E2143" s="128" t="s">
        <v>32</v>
      </c>
      <c r="F2143" s="128" t="str">
        <f>'73511-11'!A$125</f>
        <v xml:space="preserve">Verlust aus Gewerbebetrieb </v>
      </c>
      <c r="G2143" s="130" t="s">
        <v>2734</v>
      </c>
      <c r="H2143" s="130" t="s">
        <v>2485</v>
      </c>
      <c r="I2143" s="128" t="s">
        <v>52</v>
      </c>
      <c r="J2143" s="134">
        <f>'73511-11'!C$125</f>
        <v>-45924495</v>
      </c>
    </row>
    <row r="2144" spans="1:10" x14ac:dyDescent="0.3">
      <c r="A2144" s="128">
        <v>73511</v>
      </c>
      <c r="B2144" s="128" t="s">
        <v>58</v>
      </c>
      <c r="C2144" s="128" t="s">
        <v>2595</v>
      </c>
      <c r="D2144" s="128">
        <v>2019</v>
      </c>
      <c r="E2144" s="128" t="s">
        <v>32</v>
      </c>
      <c r="F2144" s="128" t="str">
        <f>'73511-11'!A$125</f>
        <v xml:space="preserve">Verlust aus Gewerbebetrieb </v>
      </c>
      <c r="G2144" s="130" t="s">
        <v>2737</v>
      </c>
      <c r="H2144" s="130" t="s">
        <v>2485</v>
      </c>
      <c r="I2144" s="130" t="s">
        <v>325</v>
      </c>
      <c r="J2144" s="134">
        <f>'73511-11'!D$125</f>
        <v>3195</v>
      </c>
    </row>
    <row r="2145" spans="1:10" x14ac:dyDescent="0.3">
      <c r="A2145" s="128">
        <v>73511</v>
      </c>
      <c r="B2145" s="128" t="s">
        <v>58</v>
      </c>
      <c r="C2145" s="128" t="s">
        <v>2595</v>
      </c>
      <c r="D2145" s="128">
        <v>2019</v>
      </c>
      <c r="E2145" s="128" t="s">
        <v>32</v>
      </c>
      <c r="F2145" s="128" t="str">
        <f>'73511-11'!A$125</f>
        <v xml:space="preserve">Verlust aus Gewerbebetrieb </v>
      </c>
      <c r="G2145" s="130" t="s">
        <v>2737</v>
      </c>
      <c r="H2145" s="130" t="s">
        <v>2485</v>
      </c>
      <c r="I2145" s="128" t="s">
        <v>52</v>
      </c>
      <c r="J2145" s="134">
        <f>'73511-11'!E$125</f>
        <v>-23489765</v>
      </c>
    </row>
    <row r="2146" spans="1:10" x14ac:dyDescent="0.3">
      <c r="A2146" s="128">
        <v>73511</v>
      </c>
      <c r="B2146" s="128" t="s">
        <v>58</v>
      </c>
      <c r="C2146" s="128" t="s">
        <v>2595</v>
      </c>
      <c r="D2146" s="128">
        <v>2019</v>
      </c>
      <c r="E2146" s="128" t="s">
        <v>32</v>
      </c>
      <c r="F2146" s="128" t="str">
        <f>'73511-11'!A$125</f>
        <v xml:space="preserve">Verlust aus Gewerbebetrieb </v>
      </c>
      <c r="G2146" s="130" t="s">
        <v>2738</v>
      </c>
      <c r="H2146" s="130" t="s">
        <v>2485</v>
      </c>
      <c r="I2146" s="130" t="s">
        <v>325</v>
      </c>
      <c r="J2146" s="134">
        <f>'73511-11'!F$125</f>
        <v>2715</v>
      </c>
    </row>
    <row r="2147" spans="1:10" x14ac:dyDescent="0.3">
      <c r="A2147" s="128">
        <v>73511</v>
      </c>
      <c r="B2147" s="128" t="s">
        <v>58</v>
      </c>
      <c r="C2147" s="128" t="s">
        <v>2595</v>
      </c>
      <c r="D2147" s="128">
        <v>2019</v>
      </c>
      <c r="E2147" s="128" t="s">
        <v>32</v>
      </c>
      <c r="F2147" s="128" t="str">
        <f>'73511-11'!A$125</f>
        <v xml:space="preserve">Verlust aus Gewerbebetrieb </v>
      </c>
      <c r="G2147" s="130" t="s">
        <v>2738</v>
      </c>
      <c r="H2147" s="130" t="s">
        <v>2485</v>
      </c>
      <c r="I2147" s="128" t="s">
        <v>52</v>
      </c>
      <c r="J2147" s="134">
        <f>'73511-11'!G$125</f>
        <v>-22757714</v>
      </c>
    </row>
    <row r="2148" spans="1:10" x14ac:dyDescent="0.3">
      <c r="A2148" s="128">
        <v>73511</v>
      </c>
      <c r="B2148" s="128" t="s">
        <v>58</v>
      </c>
      <c r="C2148" s="128" t="s">
        <v>2595</v>
      </c>
      <c r="D2148" s="128">
        <v>2019</v>
      </c>
      <c r="E2148" s="128" t="s">
        <v>32</v>
      </c>
      <c r="F2148" s="128" t="str">
        <f>'73511-11'!A$125</f>
        <v xml:space="preserve">Verlust aus Gewerbebetrieb </v>
      </c>
      <c r="G2148" s="130" t="s">
        <v>2739</v>
      </c>
      <c r="H2148" s="130" t="s">
        <v>2485</v>
      </c>
      <c r="I2148" s="130" t="s">
        <v>325</v>
      </c>
      <c r="J2148" s="134">
        <f>'73511-11'!H$125</f>
        <v>470</v>
      </c>
    </row>
    <row r="2149" spans="1:10" x14ac:dyDescent="0.3">
      <c r="A2149" s="128">
        <v>73511</v>
      </c>
      <c r="B2149" s="128" t="s">
        <v>58</v>
      </c>
      <c r="C2149" s="128" t="s">
        <v>2595</v>
      </c>
      <c r="D2149" s="128">
        <v>2019</v>
      </c>
      <c r="E2149" s="128" t="s">
        <v>32</v>
      </c>
      <c r="F2149" s="128" t="str">
        <f>'73511-11'!A$125</f>
        <v xml:space="preserve">Verlust aus Gewerbebetrieb </v>
      </c>
      <c r="G2149" s="130" t="s">
        <v>2739</v>
      </c>
      <c r="H2149" s="130" t="s">
        <v>2485</v>
      </c>
      <c r="I2149" s="128" t="s">
        <v>52</v>
      </c>
      <c r="J2149" s="134">
        <f>'73511-11'!I$125</f>
        <v>-731240</v>
      </c>
    </row>
    <row r="2150" spans="1:10" x14ac:dyDescent="0.3">
      <c r="A2150" s="128">
        <v>73511</v>
      </c>
      <c r="B2150" s="128" t="s">
        <v>58</v>
      </c>
      <c r="C2150" s="128" t="s">
        <v>2595</v>
      </c>
      <c r="D2150" s="128">
        <v>2019</v>
      </c>
      <c r="E2150" s="128" t="s">
        <v>32</v>
      </c>
      <c r="F2150" s="128" t="str">
        <f>'73511-11'!A$125</f>
        <v xml:space="preserve">Verlust aus Gewerbebetrieb </v>
      </c>
      <c r="G2150" s="130" t="s">
        <v>2740</v>
      </c>
      <c r="H2150" s="130" t="s">
        <v>2485</v>
      </c>
      <c r="I2150" s="130" t="s">
        <v>325</v>
      </c>
      <c r="J2150" s="134">
        <f>'73511-11'!J$125</f>
        <v>10</v>
      </c>
    </row>
    <row r="2151" spans="1:10" x14ac:dyDescent="0.3">
      <c r="A2151" s="128">
        <v>73511</v>
      </c>
      <c r="B2151" s="128" t="s">
        <v>58</v>
      </c>
      <c r="C2151" s="128" t="s">
        <v>2595</v>
      </c>
      <c r="D2151" s="128">
        <v>2019</v>
      </c>
      <c r="E2151" s="128" t="s">
        <v>32</v>
      </c>
      <c r="F2151" s="128" t="str">
        <f>'73511-11'!A$125</f>
        <v xml:space="preserve">Verlust aus Gewerbebetrieb </v>
      </c>
      <c r="G2151" s="130" t="s">
        <v>2740</v>
      </c>
      <c r="H2151" s="130" t="s">
        <v>2485</v>
      </c>
      <c r="I2151" s="128" t="s">
        <v>52</v>
      </c>
      <c r="J2151" s="134">
        <f>'73511-11'!K$125</f>
        <v>-811</v>
      </c>
    </row>
    <row r="2152" spans="1:10" x14ac:dyDescent="0.3">
      <c r="A2152" s="128">
        <v>73511</v>
      </c>
      <c r="B2152" s="128" t="s">
        <v>58</v>
      </c>
      <c r="C2152" s="128" t="s">
        <v>2595</v>
      </c>
      <c r="D2152" s="128">
        <v>2019</v>
      </c>
      <c r="E2152" s="128" t="s">
        <v>32</v>
      </c>
      <c r="F2152" s="128" t="str">
        <f>'73511-11'!A$125</f>
        <v xml:space="preserve">Verlust aus Gewerbebetrieb </v>
      </c>
      <c r="G2152" s="130" t="s">
        <v>2741</v>
      </c>
      <c r="H2152" s="130" t="s">
        <v>2485</v>
      </c>
      <c r="I2152" s="130" t="s">
        <v>325</v>
      </c>
      <c r="J2152" s="134">
        <f>'73511-11'!L$125</f>
        <v>2810</v>
      </c>
    </row>
    <row r="2153" spans="1:10" x14ac:dyDescent="0.3">
      <c r="A2153" s="128">
        <v>73511</v>
      </c>
      <c r="B2153" s="128" t="s">
        <v>58</v>
      </c>
      <c r="C2153" s="128" t="s">
        <v>2595</v>
      </c>
      <c r="D2153" s="128">
        <v>2019</v>
      </c>
      <c r="E2153" s="128" t="s">
        <v>32</v>
      </c>
      <c r="F2153" s="128" t="str">
        <f>'73511-11'!A$125</f>
        <v xml:space="preserve">Verlust aus Gewerbebetrieb </v>
      </c>
      <c r="G2153" s="130" t="s">
        <v>2741</v>
      </c>
      <c r="H2153" s="130" t="s">
        <v>2485</v>
      </c>
      <c r="I2153" s="128" t="s">
        <v>52</v>
      </c>
      <c r="J2153" s="134">
        <f>'73511-11'!M$125</f>
        <v>-22434730</v>
      </c>
    </row>
    <row r="2154" spans="1:10" x14ac:dyDescent="0.3">
      <c r="A2154" s="128">
        <v>73511</v>
      </c>
      <c r="B2154" s="128" t="s">
        <v>58</v>
      </c>
      <c r="C2154" s="128" t="s">
        <v>2595</v>
      </c>
      <c r="D2154" s="128">
        <v>2019</v>
      </c>
      <c r="E2154" s="128" t="s">
        <v>32</v>
      </c>
      <c r="F2154" s="128" t="str">
        <f>'73511-11'!A$125</f>
        <v xml:space="preserve">Verlust aus Gewerbebetrieb </v>
      </c>
      <c r="G2154" s="130" t="s">
        <v>2742</v>
      </c>
      <c r="H2154" s="130" t="s">
        <v>2485</v>
      </c>
      <c r="I2154" s="130" t="s">
        <v>325</v>
      </c>
      <c r="J2154" s="134">
        <f>'73511-11'!N$125</f>
        <v>81</v>
      </c>
    </row>
    <row r="2155" spans="1:10" x14ac:dyDescent="0.3">
      <c r="A2155" s="128">
        <v>73511</v>
      </c>
      <c r="B2155" s="128" t="s">
        <v>58</v>
      </c>
      <c r="C2155" s="128" t="s">
        <v>2595</v>
      </c>
      <c r="D2155" s="128">
        <v>2019</v>
      </c>
      <c r="E2155" s="128" t="s">
        <v>32</v>
      </c>
      <c r="F2155" s="128" t="str">
        <f>'73511-11'!A$125</f>
        <v xml:space="preserve">Verlust aus Gewerbebetrieb </v>
      </c>
      <c r="G2155" s="130" t="s">
        <v>2742</v>
      </c>
      <c r="H2155" s="130" t="s">
        <v>2485</v>
      </c>
      <c r="I2155" s="128" t="s">
        <v>52</v>
      </c>
      <c r="J2155" s="134">
        <f>'73511-11'!O$125</f>
        <v>-17733</v>
      </c>
    </row>
    <row r="2156" spans="1:10" x14ac:dyDescent="0.3">
      <c r="A2156" s="128">
        <v>73511</v>
      </c>
      <c r="B2156" s="128" t="s">
        <v>58</v>
      </c>
      <c r="C2156" s="128" t="s">
        <v>2595</v>
      </c>
      <c r="D2156" s="128">
        <v>2019</v>
      </c>
      <c r="E2156" s="128" t="s">
        <v>32</v>
      </c>
      <c r="F2156" s="128" t="str">
        <f>'73511-11'!A$125</f>
        <v xml:space="preserve">Verlust aus Gewerbebetrieb </v>
      </c>
      <c r="G2156" s="130" t="s">
        <v>2743</v>
      </c>
      <c r="H2156" s="130" t="s">
        <v>2485</v>
      </c>
      <c r="I2156" s="130" t="s">
        <v>325</v>
      </c>
      <c r="J2156" s="134">
        <f>'73511-11'!P$125</f>
        <v>205</v>
      </c>
    </row>
    <row r="2157" spans="1:10" x14ac:dyDescent="0.3">
      <c r="A2157" s="128">
        <v>73511</v>
      </c>
      <c r="B2157" s="128" t="s">
        <v>58</v>
      </c>
      <c r="C2157" s="128" t="s">
        <v>2595</v>
      </c>
      <c r="D2157" s="128">
        <v>2019</v>
      </c>
      <c r="E2157" s="128" t="s">
        <v>32</v>
      </c>
      <c r="F2157" s="128" t="str">
        <f>'73511-11'!A$125</f>
        <v xml:space="preserve">Verlust aus Gewerbebetrieb </v>
      </c>
      <c r="G2157" s="130" t="s">
        <v>2743</v>
      </c>
      <c r="H2157" s="130" t="s">
        <v>2485</v>
      </c>
      <c r="I2157" s="128" t="s">
        <v>52</v>
      </c>
      <c r="J2157" s="134">
        <f>'73511-11'!Q$125</f>
        <v>-58715</v>
      </c>
    </row>
    <row r="2158" spans="1:10" x14ac:dyDescent="0.3">
      <c r="A2158" s="128">
        <v>73511</v>
      </c>
      <c r="B2158" s="128" t="s">
        <v>58</v>
      </c>
      <c r="C2158" s="128" t="s">
        <v>2595</v>
      </c>
      <c r="D2158" s="128">
        <v>2019</v>
      </c>
      <c r="E2158" s="128" t="s">
        <v>32</v>
      </c>
      <c r="F2158" s="128" t="str">
        <f>'73511-11'!A$125</f>
        <v xml:space="preserve">Verlust aus Gewerbebetrieb </v>
      </c>
      <c r="G2158" s="130" t="s">
        <v>2744</v>
      </c>
      <c r="H2158" s="130" t="s">
        <v>2485</v>
      </c>
      <c r="I2158" s="130" t="s">
        <v>325</v>
      </c>
      <c r="J2158" s="134">
        <f>'73511-11'!R$125</f>
        <v>895</v>
      </c>
    </row>
    <row r="2159" spans="1:10" x14ac:dyDescent="0.3">
      <c r="A2159" s="128">
        <v>73511</v>
      </c>
      <c r="B2159" s="128" t="s">
        <v>58</v>
      </c>
      <c r="C2159" s="128" t="s">
        <v>2595</v>
      </c>
      <c r="D2159" s="128">
        <v>2019</v>
      </c>
      <c r="E2159" s="128" t="s">
        <v>32</v>
      </c>
      <c r="F2159" s="128" t="str">
        <f>'73511-11'!A$125</f>
        <v xml:space="preserve">Verlust aus Gewerbebetrieb </v>
      </c>
      <c r="G2159" s="130" t="s">
        <v>2744</v>
      </c>
      <c r="H2159" s="130" t="s">
        <v>2485</v>
      </c>
      <c r="I2159" s="128" t="s">
        <v>52</v>
      </c>
      <c r="J2159" s="134">
        <f>'73511-11'!S$125</f>
        <v>-525590</v>
      </c>
    </row>
    <row r="2160" spans="1:10" x14ac:dyDescent="0.3">
      <c r="A2160" s="128">
        <v>73511</v>
      </c>
      <c r="B2160" s="128" t="s">
        <v>58</v>
      </c>
      <c r="C2160" s="128" t="s">
        <v>2595</v>
      </c>
      <c r="D2160" s="128">
        <v>2019</v>
      </c>
      <c r="E2160" s="128" t="s">
        <v>32</v>
      </c>
      <c r="F2160" s="128" t="str">
        <f>'73511-11'!A$125</f>
        <v xml:space="preserve">Verlust aus Gewerbebetrieb </v>
      </c>
      <c r="G2160" s="130" t="s">
        <v>2745</v>
      </c>
      <c r="H2160" s="130" t="s">
        <v>2485</v>
      </c>
      <c r="I2160" s="130" t="s">
        <v>325</v>
      </c>
      <c r="J2160" s="134">
        <f>'73511-11'!T$125</f>
        <v>1629</v>
      </c>
    </row>
    <row r="2161" spans="1:10" x14ac:dyDescent="0.3">
      <c r="A2161" s="128">
        <v>73511</v>
      </c>
      <c r="B2161" s="128" t="s">
        <v>58</v>
      </c>
      <c r="C2161" s="128" t="s">
        <v>2595</v>
      </c>
      <c r="D2161" s="128">
        <v>2019</v>
      </c>
      <c r="E2161" s="128" t="s">
        <v>32</v>
      </c>
      <c r="F2161" s="128" t="str">
        <f>'73511-11'!A$125</f>
        <v xml:space="preserve">Verlust aus Gewerbebetrieb </v>
      </c>
      <c r="G2161" s="130" t="s">
        <v>2745</v>
      </c>
      <c r="H2161" s="130" t="s">
        <v>2485</v>
      </c>
      <c r="I2161" s="128" t="s">
        <v>52</v>
      </c>
      <c r="J2161" s="134">
        <f>'73511-11'!U$125</f>
        <v>-21832692</v>
      </c>
    </row>
    <row r="2162" spans="1:10" x14ac:dyDescent="0.3">
      <c r="A2162" s="128">
        <v>73511</v>
      </c>
      <c r="B2162" s="128" t="s">
        <v>58</v>
      </c>
      <c r="C2162" s="128" t="s">
        <v>2595</v>
      </c>
      <c r="D2162" s="128">
        <v>2019</v>
      </c>
      <c r="E2162" s="128" t="s">
        <v>32</v>
      </c>
      <c r="F2162" s="128" t="str">
        <f>'73511-11'!A$126</f>
        <v>nach § 7 Satz 4 GewStG abzuziehende steuerfreie Einnahmen nach § 3 Nr. 40 EStG und § 8b KStG bzw. hinzurechnende Beträge nach § 3c Abs. 2 EStG und § 8b KStG</v>
      </c>
      <c r="G2162" s="130" t="s">
        <v>2734</v>
      </c>
      <c r="H2162" s="130" t="s">
        <v>2485</v>
      </c>
      <c r="I2162" s="130" t="s">
        <v>325</v>
      </c>
      <c r="J2162" s="134">
        <f>'73511-11'!B$126</f>
        <v>452</v>
      </c>
    </row>
    <row r="2163" spans="1:10" x14ac:dyDescent="0.3">
      <c r="A2163" s="128">
        <v>73511</v>
      </c>
      <c r="B2163" s="128" t="s">
        <v>58</v>
      </c>
      <c r="C2163" s="128" t="s">
        <v>2595</v>
      </c>
      <c r="D2163" s="128">
        <v>2019</v>
      </c>
      <c r="E2163" s="128" t="s">
        <v>32</v>
      </c>
      <c r="F2163" s="128" t="str">
        <f>'73511-11'!A$126</f>
        <v>nach § 7 Satz 4 GewStG abzuziehende steuerfreie Einnahmen nach § 3 Nr. 40 EStG und § 8b KStG bzw. hinzurechnende Beträge nach § 3c Abs. 2 EStG und § 8b KStG</v>
      </c>
      <c r="G2163" s="130" t="s">
        <v>2734</v>
      </c>
      <c r="H2163" s="130" t="s">
        <v>2485</v>
      </c>
      <c r="I2163" s="128" t="s">
        <v>52</v>
      </c>
      <c r="J2163" s="134">
        <f>'73511-11'!C$126</f>
        <v>1045154</v>
      </c>
    </row>
    <row r="2164" spans="1:10" x14ac:dyDescent="0.3">
      <c r="A2164" s="128">
        <v>73511</v>
      </c>
      <c r="B2164" s="128" t="s">
        <v>58</v>
      </c>
      <c r="C2164" s="128" t="s">
        <v>2595</v>
      </c>
      <c r="D2164" s="128">
        <v>2019</v>
      </c>
      <c r="E2164" s="128" t="s">
        <v>32</v>
      </c>
      <c r="F2164" s="128" t="str">
        <f>'73511-11'!A$126</f>
        <v>nach § 7 Satz 4 GewStG abzuziehende steuerfreie Einnahmen nach § 3 Nr. 40 EStG und § 8b KStG bzw. hinzurechnende Beträge nach § 3c Abs. 2 EStG und § 8b KStG</v>
      </c>
      <c r="G2164" s="130" t="s">
        <v>2737</v>
      </c>
      <c r="H2164" s="130" t="s">
        <v>2485</v>
      </c>
      <c r="I2164" s="130" t="s">
        <v>325</v>
      </c>
      <c r="J2164" s="134">
        <f>'73511-11'!D$126</f>
        <v>136</v>
      </c>
    </row>
    <row r="2165" spans="1:10" x14ac:dyDescent="0.3">
      <c r="A2165" s="128">
        <v>73511</v>
      </c>
      <c r="B2165" s="128" t="s">
        <v>58</v>
      </c>
      <c r="C2165" s="128" t="s">
        <v>2595</v>
      </c>
      <c r="D2165" s="128">
        <v>2019</v>
      </c>
      <c r="E2165" s="128" t="s">
        <v>32</v>
      </c>
      <c r="F2165" s="128" t="str">
        <f>'73511-11'!A$126</f>
        <v>nach § 7 Satz 4 GewStG abzuziehende steuerfreie Einnahmen nach § 3 Nr. 40 EStG und § 8b KStG bzw. hinzurechnende Beträge nach § 3c Abs. 2 EStG und § 8b KStG</v>
      </c>
      <c r="G2165" s="130" t="s">
        <v>2737</v>
      </c>
      <c r="H2165" s="130" t="s">
        <v>2485</v>
      </c>
      <c r="I2165" s="128" t="s">
        <v>52</v>
      </c>
      <c r="J2165" s="134">
        <f>'73511-11'!E$126</f>
        <v>352005</v>
      </c>
    </row>
    <row r="2166" spans="1:10" x14ac:dyDescent="0.3">
      <c r="A2166" s="128">
        <v>73511</v>
      </c>
      <c r="B2166" s="128" t="s">
        <v>58</v>
      </c>
      <c r="C2166" s="128" t="s">
        <v>2595</v>
      </c>
      <c r="D2166" s="128">
        <v>2019</v>
      </c>
      <c r="E2166" s="128" t="s">
        <v>32</v>
      </c>
      <c r="F2166" s="128" t="str">
        <f>'73511-11'!A$126</f>
        <v>nach § 7 Satz 4 GewStG abzuziehende steuerfreie Einnahmen nach § 3 Nr. 40 EStG und § 8b KStG bzw. hinzurechnende Beträge nach § 3c Abs. 2 EStG und § 8b KStG</v>
      </c>
      <c r="G2166" s="130" t="s">
        <v>2738</v>
      </c>
      <c r="H2166" s="130" t="s">
        <v>2485</v>
      </c>
      <c r="I2166" s="130" t="s">
        <v>325</v>
      </c>
      <c r="J2166" s="134">
        <f>'73511-11'!F$126</f>
        <v>109</v>
      </c>
    </row>
    <row r="2167" spans="1:10" x14ac:dyDescent="0.3">
      <c r="A2167" s="128">
        <v>73511</v>
      </c>
      <c r="B2167" s="128" t="s">
        <v>58</v>
      </c>
      <c r="C2167" s="128" t="s">
        <v>2595</v>
      </c>
      <c r="D2167" s="128">
        <v>2019</v>
      </c>
      <c r="E2167" s="128" t="s">
        <v>32</v>
      </c>
      <c r="F2167" s="128" t="str">
        <f>'73511-11'!A$126</f>
        <v>nach § 7 Satz 4 GewStG abzuziehende steuerfreie Einnahmen nach § 3 Nr. 40 EStG und § 8b KStG bzw. hinzurechnende Beträge nach § 3c Abs. 2 EStG und § 8b KStG</v>
      </c>
      <c r="G2167" s="130" t="s">
        <v>2738</v>
      </c>
      <c r="H2167" s="130" t="s">
        <v>2485</v>
      </c>
      <c r="I2167" s="128" t="s">
        <v>52</v>
      </c>
      <c r="J2167" s="134">
        <f>'73511-11'!G$126</f>
        <v>243161</v>
      </c>
    </row>
    <row r="2168" spans="1:10" x14ac:dyDescent="0.3">
      <c r="A2168" s="128">
        <v>73511</v>
      </c>
      <c r="B2168" s="128" t="s">
        <v>58</v>
      </c>
      <c r="C2168" s="128" t="s">
        <v>2595</v>
      </c>
      <c r="D2168" s="128">
        <v>2019</v>
      </c>
      <c r="E2168" s="128" t="s">
        <v>32</v>
      </c>
      <c r="F2168" s="128" t="str">
        <f>'73511-11'!A$126</f>
        <v>nach § 7 Satz 4 GewStG abzuziehende steuerfreie Einnahmen nach § 3 Nr. 40 EStG und § 8b KStG bzw. hinzurechnende Beträge nach § 3c Abs. 2 EStG und § 8b KStG</v>
      </c>
      <c r="G2168" s="130" t="s">
        <v>2739</v>
      </c>
      <c r="H2168" s="130" t="s">
        <v>2485</v>
      </c>
      <c r="I2168" s="130" t="s">
        <v>325</v>
      </c>
      <c r="J2168" s="134">
        <f>'73511-11'!H$126</f>
        <v>23</v>
      </c>
    </row>
    <row r="2169" spans="1:10" x14ac:dyDescent="0.3">
      <c r="A2169" s="128">
        <v>73511</v>
      </c>
      <c r="B2169" s="128" t="s">
        <v>58</v>
      </c>
      <c r="C2169" s="128" t="s">
        <v>2595</v>
      </c>
      <c r="D2169" s="128">
        <v>2019</v>
      </c>
      <c r="E2169" s="128" t="s">
        <v>32</v>
      </c>
      <c r="F2169" s="128" t="str">
        <f>'73511-11'!A$126</f>
        <v>nach § 7 Satz 4 GewStG abzuziehende steuerfreie Einnahmen nach § 3 Nr. 40 EStG und § 8b KStG bzw. hinzurechnende Beträge nach § 3c Abs. 2 EStG und § 8b KStG</v>
      </c>
      <c r="G2169" s="130" t="s">
        <v>2739</v>
      </c>
      <c r="H2169" s="130" t="s">
        <v>2485</v>
      </c>
      <c r="I2169" s="128" t="s">
        <v>52</v>
      </c>
      <c r="J2169" s="134">
        <f>'73511-11'!I$126</f>
        <v>108139</v>
      </c>
    </row>
    <row r="2170" spans="1:10" x14ac:dyDescent="0.3">
      <c r="A2170" s="128">
        <v>73511</v>
      </c>
      <c r="B2170" s="128" t="s">
        <v>58</v>
      </c>
      <c r="C2170" s="128" t="s">
        <v>2595</v>
      </c>
      <c r="D2170" s="128">
        <v>2019</v>
      </c>
      <c r="E2170" s="128" t="s">
        <v>32</v>
      </c>
      <c r="F2170" s="128" t="str">
        <f>'73511-11'!A$126</f>
        <v>nach § 7 Satz 4 GewStG abzuziehende steuerfreie Einnahmen nach § 3 Nr. 40 EStG und § 8b KStG bzw. hinzurechnende Beträge nach § 3c Abs. 2 EStG und § 8b KStG</v>
      </c>
      <c r="G2170" s="130" t="s">
        <v>2740</v>
      </c>
      <c r="H2170" s="130" t="s">
        <v>2485</v>
      </c>
      <c r="I2170" s="130" t="s">
        <v>325</v>
      </c>
      <c r="J2170" s="134">
        <f>'73511-11'!J$126</f>
        <v>4</v>
      </c>
    </row>
    <row r="2171" spans="1:10" x14ac:dyDescent="0.3">
      <c r="A2171" s="128">
        <v>73511</v>
      </c>
      <c r="B2171" s="128" t="s">
        <v>58</v>
      </c>
      <c r="C2171" s="128" t="s">
        <v>2595</v>
      </c>
      <c r="D2171" s="128">
        <v>2019</v>
      </c>
      <c r="E2171" s="128" t="s">
        <v>32</v>
      </c>
      <c r="F2171" s="128" t="str">
        <f>'73511-11'!A$126</f>
        <v>nach § 7 Satz 4 GewStG abzuziehende steuerfreie Einnahmen nach § 3 Nr. 40 EStG und § 8b KStG bzw. hinzurechnende Beträge nach § 3c Abs. 2 EStG und § 8b KStG</v>
      </c>
      <c r="G2171" s="130" t="s">
        <v>2740</v>
      </c>
      <c r="H2171" s="130" t="s">
        <v>2485</v>
      </c>
      <c r="I2171" s="128" t="s">
        <v>52</v>
      </c>
      <c r="J2171" s="134">
        <f>'73511-11'!K$126</f>
        <v>705</v>
      </c>
    </row>
    <row r="2172" spans="1:10" x14ac:dyDescent="0.3">
      <c r="A2172" s="128">
        <v>73511</v>
      </c>
      <c r="B2172" s="128" t="s">
        <v>58</v>
      </c>
      <c r="C2172" s="128" t="s">
        <v>2595</v>
      </c>
      <c r="D2172" s="128">
        <v>2019</v>
      </c>
      <c r="E2172" s="128" t="s">
        <v>32</v>
      </c>
      <c r="F2172" s="128" t="str">
        <f>'73511-11'!A$126</f>
        <v>nach § 7 Satz 4 GewStG abzuziehende steuerfreie Einnahmen nach § 3 Nr. 40 EStG und § 8b KStG bzw. hinzurechnende Beträge nach § 3c Abs. 2 EStG und § 8b KStG</v>
      </c>
      <c r="G2172" s="130" t="s">
        <v>2741</v>
      </c>
      <c r="H2172" s="130" t="s">
        <v>2485</v>
      </c>
      <c r="I2172" s="130" t="s">
        <v>325</v>
      </c>
      <c r="J2172" s="134">
        <f>'73511-11'!L$126</f>
        <v>316</v>
      </c>
    </row>
    <row r="2173" spans="1:10" x14ac:dyDescent="0.3">
      <c r="A2173" s="128">
        <v>73511</v>
      </c>
      <c r="B2173" s="128" t="s">
        <v>58</v>
      </c>
      <c r="C2173" s="128" t="s">
        <v>2595</v>
      </c>
      <c r="D2173" s="128">
        <v>2019</v>
      </c>
      <c r="E2173" s="128" t="s">
        <v>32</v>
      </c>
      <c r="F2173" s="128" t="str">
        <f>'73511-11'!A$126</f>
        <v>nach § 7 Satz 4 GewStG abzuziehende steuerfreie Einnahmen nach § 3 Nr. 40 EStG und § 8b KStG bzw. hinzurechnende Beträge nach § 3c Abs. 2 EStG und § 8b KStG</v>
      </c>
      <c r="G2173" s="130" t="s">
        <v>2741</v>
      </c>
      <c r="H2173" s="130" t="s">
        <v>2485</v>
      </c>
      <c r="I2173" s="128" t="s">
        <v>52</v>
      </c>
      <c r="J2173" s="134">
        <f>'73511-11'!M$126</f>
        <v>693150</v>
      </c>
    </row>
    <row r="2174" spans="1:10" x14ac:dyDescent="0.3">
      <c r="A2174" s="128">
        <v>73511</v>
      </c>
      <c r="B2174" s="128" t="s">
        <v>58</v>
      </c>
      <c r="C2174" s="128" t="s">
        <v>2595</v>
      </c>
      <c r="D2174" s="128">
        <v>2019</v>
      </c>
      <c r="E2174" s="128" t="s">
        <v>32</v>
      </c>
      <c r="F2174" s="128" t="str">
        <f>'73511-11'!A$126</f>
        <v>nach § 7 Satz 4 GewStG abzuziehende steuerfreie Einnahmen nach § 3 Nr. 40 EStG und § 8b KStG bzw. hinzurechnende Beträge nach § 3c Abs. 2 EStG und § 8b KStG</v>
      </c>
      <c r="G2174" s="130" t="s">
        <v>2742</v>
      </c>
      <c r="H2174" s="130" t="s">
        <v>2485</v>
      </c>
      <c r="I2174" s="130" t="s">
        <v>325</v>
      </c>
      <c r="J2174" s="134" t="str">
        <f>'73511-11'!N$126</f>
        <v>-</v>
      </c>
    </row>
    <row r="2175" spans="1:10" x14ac:dyDescent="0.3">
      <c r="A2175" s="128">
        <v>73511</v>
      </c>
      <c r="B2175" s="128" t="s">
        <v>58</v>
      </c>
      <c r="C2175" s="128" t="s">
        <v>2595</v>
      </c>
      <c r="D2175" s="128">
        <v>2019</v>
      </c>
      <c r="E2175" s="128" t="s">
        <v>32</v>
      </c>
      <c r="F2175" s="128" t="str">
        <f>'73511-11'!A$126</f>
        <v>nach § 7 Satz 4 GewStG abzuziehende steuerfreie Einnahmen nach § 3 Nr. 40 EStG und § 8b KStG bzw. hinzurechnende Beträge nach § 3c Abs. 2 EStG und § 8b KStG</v>
      </c>
      <c r="G2175" s="130" t="s">
        <v>2742</v>
      </c>
      <c r="H2175" s="130" t="s">
        <v>2485</v>
      </c>
      <c r="I2175" s="128" t="s">
        <v>52</v>
      </c>
      <c r="J2175" s="134" t="str">
        <f>'73511-11'!O$126</f>
        <v>-</v>
      </c>
    </row>
    <row r="2176" spans="1:10" x14ac:dyDescent="0.3">
      <c r="A2176" s="128">
        <v>73511</v>
      </c>
      <c r="B2176" s="128" t="s">
        <v>58</v>
      </c>
      <c r="C2176" s="128" t="s">
        <v>2595</v>
      </c>
      <c r="D2176" s="128">
        <v>2019</v>
      </c>
      <c r="E2176" s="128" t="s">
        <v>32</v>
      </c>
      <c r="F2176" s="128" t="str">
        <f>'73511-11'!A$126</f>
        <v>nach § 7 Satz 4 GewStG abzuziehende steuerfreie Einnahmen nach § 3 Nr. 40 EStG und § 8b KStG bzw. hinzurechnende Beträge nach § 3c Abs. 2 EStG und § 8b KStG</v>
      </c>
      <c r="G2176" s="130" t="s">
        <v>2743</v>
      </c>
      <c r="H2176" s="130" t="s">
        <v>2485</v>
      </c>
      <c r="I2176" s="130" t="s">
        <v>325</v>
      </c>
      <c r="J2176" s="134">
        <f>'73511-11'!P$126</f>
        <v>13</v>
      </c>
    </row>
    <row r="2177" spans="1:10" x14ac:dyDescent="0.3">
      <c r="A2177" s="128">
        <v>73511</v>
      </c>
      <c r="B2177" s="128" t="s">
        <v>58</v>
      </c>
      <c r="C2177" s="128" t="s">
        <v>2595</v>
      </c>
      <c r="D2177" s="128">
        <v>2019</v>
      </c>
      <c r="E2177" s="128" t="s">
        <v>32</v>
      </c>
      <c r="F2177" s="128" t="str">
        <f>'73511-11'!A$126</f>
        <v>nach § 7 Satz 4 GewStG abzuziehende steuerfreie Einnahmen nach § 3 Nr. 40 EStG und § 8b KStG bzw. hinzurechnende Beträge nach § 3c Abs. 2 EStG und § 8b KStG</v>
      </c>
      <c r="G2177" s="130" t="s">
        <v>2743</v>
      </c>
      <c r="H2177" s="130" t="s">
        <v>2485</v>
      </c>
      <c r="I2177" s="128" t="s">
        <v>52</v>
      </c>
      <c r="J2177" s="134">
        <f>'73511-11'!Q$126</f>
        <v>-726</v>
      </c>
    </row>
    <row r="2178" spans="1:10" x14ac:dyDescent="0.3">
      <c r="A2178" s="128">
        <v>73511</v>
      </c>
      <c r="B2178" s="128" t="s">
        <v>58</v>
      </c>
      <c r="C2178" s="128" t="s">
        <v>2595</v>
      </c>
      <c r="D2178" s="128">
        <v>2019</v>
      </c>
      <c r="E2178" s="128" t="s">
        <v>32</v>
      </c>
      <c r="F2178" s="128" t="str">
        <f>'73511-11'!A$126</f>
        <v>nach § 7 Satz 4 GewStG abzuziehende steuerfreie Einnahmen nach § 3 Nr. 40 EStG und § 8b KStG bzw. hinzurechnende Beträge nach § 3c Abs. 2 EStG und § 8b KStG</v>
      </c>
      <c r="G2178" s="130" t="s">
        <v>2744</v>
      </c>
      <c r="H2178" s="130" t="s">
        <v>2485</v>
      </c>
      <c r="I2178" s="130" t="s">
        <v>325</v>
      </c>
      <c r="J2178" s="134">
        <f>'73511-11'!R$126</f>
        <v>66</v>
      </c>
    </row>
    <row r="2179" spans="1:10" x14ac:dyDescent="0.3">
      <c r="A2179" s="128">
        <v>73511</v>
      </c>
      <c r="B2179" s="128" t="s">
        <v>58</v>
      </c>
      <c r="C2179" s="128" t="s">
        <v>2595</v>
      </c>
      <c r="D2179" s="128">
        <v>2019</v>
      </c>
      <c r="E2179" s="128" t="s">
        <v>32</v>
      </c>
      <c r="F2179" s="128" t="str">
        <f>'73511-11'!A$126</f>
        <v>nach § 7 Satz 4 GewStG abzuziehende steuerfreie Einnahmen nach § 3 Nr. 40 EStG und § 8b KStG bzw. hinzurechnende Beträge nach § 3c Abs. 2 EStG und § 8b KStG</v>
      </c>
      <c r="G2179" s="130" t="s">
        <v>2744</v>
      </c>
      <c r="H2179" s="130" t="s">
        <v>2485</v>
      </c>
      <c r="I2179" s="128" t="s">
        <v>52</v>
      </c>
      <c r="J2179" s="134">
        <f>'73511-11'!S$126</f>
        <v>4783</v>
      </c>
    </row>
    <row r="2180" spans="1:10" x14ac:dyDescent="0.3">
      <c r="A2180" s="128">
        <v>73511</v>
      </c>
      <c r="B2180" s="128" t="s">
        <v>58</v>
      </c>
      <c r="C2180" s="128" t="s">
        <v>2595</v>
      </c>
      <c r="D2180" s="128">
        <v>2019</v>
      </c>
      <c r="E2180" s="128" t="s">
        <v>32</v>
      </c>
      <c r="F2180" s="128" t="str">
        <f>'73511-11'!A$126</f>
        <v>nach § 7 Satz 4 GewStG abzuziehende steuerfreie Einnahmen nach § 3 Nr. 40 EStG und § 8b KStG bzw. hinzurechnende Beträge nach § 3c Abs. 2 EStG und § 8b KStG</v>
      </c>
      <c r="G2180" s="130" t="s">
        <v>2745</v>
      </c>
      <c r="H2180" s="130" t="s">
        <v>2485</v>
      </c>
      <c r="I2180" s="130" t="s">
        <v>325</v>
      </c>
      <c r="J2180" s="134">
        <f>'73511-11'!T$126</f>
        <v>237</v>
      </c>
    </row>
    <row r="2181" spans="1:10" x14ac:dyDescent="0.3">
      <c r="A2181" s="128">
        <v>73511</v>
      </c>
      <c r="B2181" s="128" t="s">
        <v>58</v>
      </c>
      <c r="C2181" s="128" t="s">
        <v>2595</v>
      </c>
      <c r="D2181" s="128">
        <v>2019</v>
      </c>
      <c r="E2181" s="128" t="s">
        <v>32</v>
      </c>
      <c r="F2181" s="128" t="str">
        <f>'73511-11'!A$126</f>
        <v>nach § 7 Satz 4 GewStG abzuziehende steuerfreie Einnahmen nach § 3 Nr. 40 EStG und § 8b KStG bzw. hinzurechnende Beträge nach § 3c Abs. 2 EStG und § 8b KStG</v>
      </c>
      <c r="G2181" s="130" t="s">
        <v>2745</v>
      </c>
      <c r="H2181" s="130" t="s">
        <v>2485</v>
      </c>
      <c r="I2181" s="128" t="s">
        <v>52</v>
      </c>
      <c r="J2181" s="134">
        <f>'73511-11'!U$126</f>
        <v>689093</v>
      </c>
    </row>
    <row r="2182" spans="1:10" x14ac:dyDescent="0.3">
      <c r="A2182" s="128">
        <v>73511</v>
      </c>
      <c r="B2182" s="128" t="s">
        <v>58</v>
      </c>
      <c r="C2182" s="128" t="s">
        <v>2595</v>
      </c>
      <c r="D2182" s="128">
        <v>2019</v>
      </c>
      <c r="E2182" s="128" t="s">
        <v>32</v>
      </c>
      <c r="F2182" s="128" t="str">
        <f>'73511-11'!A$127</f>
        <v>nach § 3 GewStG befreiter Anteil am Gewinn aus Gewerbebetrieb</v>
      </c>
      <c r="G2182" s="130" t="s">
        <v>2734</v>
      </c>
      <c r="H2182" s="130" t="s">
        <v>2485</v>
      </c>
      <c r="I2182" s="130" t="s">
        <v>325</v>
      </c>
      <c r="J2182" s="134">
        <f>'73511-11'!B$127</f>
        <v>33</v>
      </c>
    </row>
    <row r="2183" spans="1:10" x14ac:dyDescent="0.3">
      <c r="A2183" s="128">
        <v>73511</v>
      </c>
      <c r="B2183" s="128" t="s">
        <v>58</v>
      </c>
      <c r="C2183" s="128" t="s">
        <v>2595</v>
      </c>
      <c r="D2183" s="128">
        <v>2019</v>
      </c>
      <c r="E2183" s="128" t="s">
        <v>32</v>
      </c>
      <c r="F2183" s="128" t="str">
        <f>'73511-11'!A$127</f>
        <v>nach § 3 GewStG befreiter Anteil am Gewinn aus Gewerbebetrieb</v>
      </c>
      <c r="G2183" s="130" t="s">
        <v>2734</v>
      </c>
      <c r="H2183" s="130" t="s">
        <v>2485</v>
      </c>
      <c r="I2183" s="128" t="s">
        <v>52</v>
      </c>
      <c r="J2183" s="134">
        <f>'73511-11'!C$127</f>
        <v>32852</v>
      </c>
    </row>
    <row r="2184" spans="1:10" x14ac:dyDescent="0.3">
      <c r="A2184" s="128">
        <v>73511</v>
      </c>
      <c r="B2184" s="128" t="s">
        <v>58</v>
      </c>
      <c r="C2184" s="128" t="s">
        <v>2595</v>
      </c>
      <c r="D2184" s="128">
        <v>2019</v>
      </c>
      <c r="E2184" s="128" t="s">
        <v>32</v>
      </c>
      <c r="F2184" s="128" t="str">
        <f>'73511-11'!A$127</f>
        <v>nach § 3 GewStG befreiter Anteil am Gewinn aus Gewerbebetrieb</v>
      </c>
      <c r="G2184" s="130" t="s">
        <v>2737</v>
      </c>
      <c r="H2184" s="130" t="s">
        <v>2485</v>
      </c>
      <c r="I2184" s="130" t="s">
        <v>325</v>
      </c>
      <c r="J2184" s="134">
        <f>'73511-11'!D$127</f>
        <v>21</v>
      </c>
    </row>
    <row r="2185" spans="1:10" x14ac:dyDescent="0.3">
      <c r="A2185" s="128">
        <v>73511</v>
      </c>
      <c r="B2185" s="128" t="s">
        <v>58</v>
      </c>
      <c r="C2185" s="128" t="s">
        <v>2595</v>
      </c>
      <c r="D2185" s="128">
        <v>2019</v>
      </c>
      <c r="E2185" s="128" t="s">
        <v>32</v>
      </c>
      <c r="F2185" s="128" t="str">
        <f>'73511-11'!A$127</f>
        <v>nach § 3 GewStG befreiter Anteil am Gewinn aus Gewerbebetrieb</v>
      </c>
      <c r="G2185" s="130" t="s">
        <v>2737</v>
      </c>
      <c r="H2185" s="130" t="s">
        <v>2485</v>
      </c>
      <c r="I2185" s="128" t="s">
        <v>52</v>
      </c>
      <c r="J2185" s="134">
        <f>'73511-11'!E$127</f>
        <v>19497</v>
      </c>
    </row>
    <row r="2186" spans="1:10" x14ac:dyDescent="0.3">
      <c r="A2186" s="128">
        <v>73511</v>
      </c>
      <c r="B2186" s="128" t="s">
        <v>58</v>
      </c>
      <c r="C2186" s="128" t="s">
        <v>2595</v>
      </c>
      <c r="D2186" s="128">
        <v>2019</v>
      </c>
      <c r="E2186" s="128" t="s">
        <v>32</v>
      </c>
      <c r="F2186" s="128" t="str">
        <f>'73511-11'!A$127</f>
        <v>nach § 3 GewStG befreiter Anteil am Gewinn aus Gewerbebetrieb</v>
      </c>
      <c r="G2186" s="130" t="s">
        <v>2738</v>
      </c>
      <c r="H2186" s="130" t="s">
        <v>2485</v>
      </c>
      <c r="I2186" s="130" t="s">
        <v>325</v>
      </c>
      <c r="J2186" s="134">
        <f>'73511-11'!F$127</f>
        <v>11</v>
      </c>
    </row>
    <row r="2187" spans="1:10" x14ac:dyDescent="0.3">
      <c r="A2187" s="128">
        <v>73511</v>
      </c>
      <c r="B2187" s="128" t="s">
        <v>58</v>
      </c>
      <c r="C2187" s="128" t="s">
        <v>2595</v>
      </c>
      <c r="D2187" s="128">
        <v>2019</v>
      </c>
      <c r="E2187" s="128" t="s">
        <v>32</v>
      </c>
      <c r="F2187" s="128" t="str">
        <f>'73511-11'!A$127</f>
        <v>nach § 3 GewStG befreiter Anteil am Gewinn aus Gewerbebetrieb</v>
      </c>
      <c r="G2187" s="130" t="s">
        <v>2738</v>
      </c>
      <c r="H2187" s="130" t="s">
        <v>2485</v>
      </c>
      <c r="I2187" s="128" t="s">
        <v>52</v>
      </c>
      <c r="J2187" s="134">
        <f>'73511-11'!G$127</f>
        <v>14996</v>
      </c>
    </row>
    <row r="2188" spans="1:10" x14ac:dyDescent="0.3">
      <c r="A2188" s="128">
        <v>73511</v>
      </c>
      <c r="B2188" s="128" t="s">
        <v>58</v>
      </c>
      <c r="C2188" s="128" t="s">
        <v>2595</v>
      </c>
      <c r="D2188" s="128">
        <v>2019</v>
      </c>
      <c r="E2188" s="128" t="s">
        <v>32</v>
      </c>
      <c r="F2188" s="128" t="str">
        <f>'73511-11'!A$127</f>
        <v>nach § 3 GewStG befreiter Anteil am Gewinn aus Gewerbebetrieb</v>
      </c>
      <c r="G2188" s="130" t="s">
        <v>2739</v>
      </c>
      <c r="H2188" s="130" t="s">
        <v>2485</v>
      </c>
      <c r="I2188" s="130" t="s">
        <v>325</v>
      </c>
      <c r="J2188" s="134" t="str">
        <f>'73511-11'!H$127</f>
        <v>.</v>
      </c>
    </row>
    <row r="2189" spans="1:10" x14ac:dyDescent="0.3">
      <c r="A2189" s="128">
        <v>73511</v>
      </c>
      <c r="B2189" s="128" t="s">
        <v>58</v>
      </c>
      <c r="C2189" s="128" t="s">
        <v>2595</v>
      </c>
      <c r="D2189" s="128">
        <v>2019</v>
      </c>
      <c r="E2189" s="128" t="s">
        <v>32</v>
      </c>
      <c r="F2189" s="128" t="str">
        <f>'73511-11'!A$127</f>
        <v>nach § 3 GewStG befreiter Anteil am Gewinn aus Gewerbebetrieb</v>
      </c>
      <c r="G2189" s="130" t="s">
        <v>2739</v>
      </c>
      <c r="H2189" s="130" t="s">
        <v>2485</v>
      </c>
      <c r="I2189" s="128" t="s">
        <v>52</v>
      </c>
      <c r="J2189" s="134" t="str">
        <f>'73511-11'!I$127</f>
        <v>.</v>
      </c>
    </row>
    <row r="2190" spans="1:10" x14ac:dyDescent="0.3">
      <c r="A2190" s="128">
        <v>73511</v>
      </c>
      <c r="B2190" s="128" t="s">
        <v>58</v>
      </c>
      <c r="C2190" s="128" t="s">
        <v>2595</v>
      </c>
      <c r="D2190" s="128">
        <v>2019</v>
      </c>
      <c r="E2190" s="128" t="s">
        <v>32</v>
      </c>
      <c r="F2190" s="128" t="str">
        <f>'73511-11'!A$127</f>
        <v>nach § 3 GewStG befreiter Anteil am Gewinn aus Gewerbebetrieb</v>
      </c>
      <c r="G2190" s="130" t="s">
        <v>2740</v>
      </c>
      <c r="H2190" s="130" t="s">
        <v>2485</v>
      </c>
      <c r="I2190" s="130" t="s">
        <v>325</v>
      </c>
      <c r="J2190" s="134" t="str">
        <f>'73511-11'!J$127</f>
        <v>.</v>
      </c>
    </row>
    <row r="2191" spans="1:10" x14ac:dyDescent="0.3">
      <c r="A2191" s="128">
        <v>73511</v>
      </c>
      <c r="B2191" s="128" t="s">
        <v>58</v>
      </c>
      <c r="C2191" s="128" t="s">
        <v>2595</v>
      </c>
      <c r="D2191" s="128">
        <v>2019</v>
      </c>
      <c r="E2191" s="128" t="s">
        <v>32</v>
      </c>
      <c r="F2191" s="128" t="str">
        <f>'73511-11'!A$127</f>
        <v>nach § 3 GewStG befreiter Anteil am Gewinn aus Gewerbebetrieb</v>
      </c>
      <c r="G2191" s="130" t="s">
        <v>2740</v>
      </c>
      <c r="H2191" s="130" t="s">
        <v>2485</v>
      </c>
      <c r="I2191" s="128" t="s">
        <v>52</v>
      </c>
      <c r="J2191" s="134" t="str">
        <f>'73511-11'!K$127</f>
        <v>.</v>
      </c>
    </row>
    <row r="2192" spans="1:10" x14ac:dyDescent="0.3">
      <c r="A2192" s="128">
        <v>73511</v>
      </c>
      <c r="B2192" s="128" t="s">
        <v>58</v>
      </c>
      <c r="C2192" s="128" t="s">
        <v>2595</v>
      </c>
      <c r="D2192" s="128">
        <v>2019</v>
      </c>
      <c r="E2192" s="128" t="s">
        <v>32</v>
      </c>
      <c r="F2192" s="128" t="str">
        <f>'73511-11'!A$127</f>
        <v>nach § 3 GewStG befreiter Anteil am Gewinn aus Gewerbebetrieb</v>
      </c>
      <c r="G2192" s="130" t="s">
        <v>2741</v>
      </c>
      <c r="H2192" s="130" t="s">
        <v>2485</v>
      </c>
      <c r="I2192" s="130" t="s">
        <v>325</v>
      </c>
      <c r="J2192" s="134">
        <f>'73511-11'!L$127</f>
        <v>12</v>
      </c>
    </row>
    <row r="2193" spans="1:10" x14ac:dyDescent="0.3">
      <c r="A2193" s="128">
        <v>73511</v>
      </c>
      <c r="B2193" s="128" t="s">
        <v>58</v>
      </c>
      <c r="C2193" s="128" t="s">
        <v>2595</v>
      </c>
      <c r="D2193" s="128">
        <v>2019</v>
      </c>
      <c r="E2193" s="128" t="s">
        <v>32</v>
      </c>
      <c r="F2193" s="128" t="str">
        <f>'73511-11'!A$127</f>
        <v>nach § 3 GewStG befreiter Anteil am Gewinn aus Gewerbebetrieb</v>
      </c>
      <c r="G2193" s="130" t="s">
        <v>2741</v>
      </c>
      <c r="H2193" s="130" t="s">
        <v>2485</v>
      </c>
      <c r="I2193" s="128" t="s">
        <v>52</v>
      </c>
      <c r="J2193" s="134">
        <f>'73511-11'!M$127</f>
        <v>13354</v>
      </c>
    </row>
    <row r="2194" spans="1:10" x14ac:dyDescent="0.3">
      <c r="A2194" s="128">
        <v>73511</v>
      </c>
      <c r="B2194" s="128" t="s">
        <v>58</v>
      </c>
      <c r="C2194" s="128" t="s">
        <v>2595</v>
      </c>
      <c r="D2194" s="128">
        <v>2019</v>
      </c>
      <c r="E2194" s="128" t="s">
        <v>32</v>
      </c>
      <c r="F2194" s="128" t="str">
        <f>'73511-11'!A$127</f>
        <v>nach § 3 GewStG befreiter Anteil am Gewinn aus Gewerbebetrieb</v>
      </c>
      <c r="G2194" s="130" t="s">
        <v>2742</v>
      </c>
      <c r="H2194" s="130" t="s">
        <v>2485</v>
      </c>
      <c r="I2194" s="130" t="s">
        <v>325</v>
      </c>
      <c r="J2194" s="134" t="str">
        <f>'73511-11'!N$127</f>
        <v>.</v>
      </c>
    </row>
    <row r="2195" spans="1:10" x14ac:dyDescent="0.3">
      <c r="A2195" s="128">
        <v>73511</v>
      </c>
      <c r="B2195" s="128" t="s">
        <v>58</v>
      </c>
      <c r="C2195" s="128" t="s">
        <v>2595</v>
      </c>
      <c r="D2195" s="128">
        <v>2019</v>
      </c>
      <c r="E2195" s="128" t="s">
        <v>32</v>
      </c>
      <c r="F2195" s="128" t="str">
        <f>'73511-11'!A$127</f>
        <v>nach § 3 GewStG befreiter Anteil am Gewinn aus Gewerbebetrieb</v>
      </c>
      <c r="G2195" s="130" t="s">
        <v>2742</v>
      </c>
      <c r="H2195" s="130" t="s">
        <v>2485</v>
      </c>
      <c r="I2195" s="128" t="s">
        <v>52</v>
      </c>
      <c r="J2195" s="134" t="str">
        <f>'73511-11'!O$127</f>
        <v>.</v>
      </c>
    </row>
    <row r="2196" spans="1:10" x14ac:dyDescent="0.3">
      <c r="A2196" s="128">
        <v>73511</v>
      </c>
      <c r="B2196" s="128" t="s">
        <v>58</v>
      </c>
      <c r="C2196" s="128" t="s">
        <v>2595</v>
      </c>
      <c r="D2196" s="128">
        <v>2019</v>
      </c>
      <c r="E2196" s="128" t="s">
        <v>32</v>
      </c>
      <c r="F2196" s="128" t="str">
        <f>'73511-11'!A$127</f>
        <v>nach § 3 GewStG befreiter Anteil am Gewinn aus Gewerbebetrieb</v>
      </c>
      <c r="G2196" s="130" t="s">
        <v>2743</v>
      </c>
      <c r="H2196" s="130" t="s">
        <v>2485</v>
      </c>
      <c r="I2196" s="130" t="s">
        <v>325</v>
      </c>
      <c r="J2196" s="134" t="str">
        <f>'73511-11'!P$127</f>
        <v>.</v>
      </c>
    </row>
    <row r="2197" spans="1:10" x14ac:dyDescent="0.3">
      <c r="A2197" s="128">
        <v>73511</v>
      </c>
      <c r="B2197" s="128" t="s">
        <v>58</v>
      </c>
      <c r="C2197" s="128" t="s">
        <v>2595</v>
      </c>
      <c r="D2197" s="128">
        <v>2019</v>
      </c>
      <c r="E2197" s="128" t="s">
        <v>32</v>
      </c>
      <c r="F2197" s="128" t="str">
        <f>'73511-11'!A$127</f>
        <v>nach § 3 GewStG befreiter Anteil am Gewinn aus Gewerbebetrieb</v>
      </c>
      <c r="G2197" s="130" t="s">
        <v>2743</v>
      </c>
      <c r="H2197" s="130" t="s">
        <v>2485</v>
      </c>
      <c r="I2197" s="128" t="s">
        <v>52</v>
      </c>
      <c r="J2197" s="134" t="str">
        <f>'73511-11'!Q$127</f>
        <v>.</v>
      </c>
    </row>
    <row r="2198" spans="1:10" x14ac:dyDescent="0.3">
      <c r="A2198" s="128">
        <v>73511</v>
      </c>
      <c r="B2198" s="128" t="s">
        <v>58</v>
      </c>
      <c r="C2198" s="128" t="s">
        <v>2595</v>
      </c>
      <c r="D2198" s="128">
        <v>2019</v>
      </c>
      <c r="E2198" s="128" t="s">
        <v>32</v>
      </c>
      <c r="F2198" s="128" t="str">
        <f>'73511-11'!A$127</f>
        <v>nach § 3 GewStG befreiter Anteil am Gewinn aus Gewerbebetrieb</v>
      </c>
      <c r="G2198" s="130" t="s">
        <v>2744</v>
      </c>
      <c r="H2198" s="130" t="s">
        <v>2485</v>
      </c>
      <c r="I2198" s="130" t="s">
        <v>325</v>
      </c>
      <c r="J2198" s="134">
        <f>'73511-11'!R$127</f>
        <v>5</v>
      </c>
    </row>
    <row r="2199" spans="1:10" x14ac:dyDescent="0.3">
      <c r="A2199" s="128">
        <v>73511</v>
      </c>
      <c r="B2199" s="128" t="s">
        <v>58</v>
      </c>
      <c r="C2199" s="128" t="s">
        <v>2595</v>
      </c>
      <c r="D2199" s="128">
        <v>2019</v>
      </c>
      <c r="E2199" s="128" t="s">
        <v>32</v>
      </c>
      <c r="F2199" s="128" t="str">
        <f>'73511-11'!A$127</f>
        <v>nach § 3 GewStG befreiter Anteil am Gewinn aus Gewerbebetrieb</v>
      </c>
      <c r="G2199" s="130" t="s">
        <v>2744</v>
      </c>
      <c r="H2199" s="130" t="s">
        <v>2485</v>
      </c>
      <c r="I2199" s="128" t="s">
        <v>52</v>
      </c>
      <c r="J2199" s="134">
        <f>'73511-11'!S$127</f>
        <v>9018</v>
      </c>
    </row>
    <row r="2200" spans="1:10" x14ac:dyDescent="0.3">
      <c r="A2200" s="128">
        <v>73511</v>
      </c>
      <c r="B2200" s="128" t="s">
        <v>58</v>
      </c>
      <c r="C2200" s="128" t="s">
        <v>2595</v>
      </c>
      <c r="D2200" s="128">
        <v>2019</v>
      </c>
      <c r="E2200" s="128" t="s">
        <v>32</v>
      </c>
      <c r="F2200" s="128" t="str">
        <f>'73511-11'!A$127</f>
        <v>nach § 3 GewStG befreiter Anteil am Gewinn aus Gewerbebetrieb</v>
      </c>
      <c r="G2200" s="130" t="s">
        <v>2745</v>
      </c>
      <c r="H2200" s="130" t="s">
        <v>2485</v>
      </c>
      <c r="I2200" s="130" t="s">
        <v>325</v>
      </c>
      <c r="J2200" s="134" t="str">
        <f>'73511-11'!T$127</f>
        <v>.</v>
      </c>
    </row>
    <row r="2201" spans="1:10" x14ac:dyDescent="0.3">
      <c r="A2201" s="128">
        <v>73511</v>
      </c>
      <c r="B2201" s="128" t="s">
        <v>58</v>
      </c>
      <c r="C2201" s="128" t="s">
        <v>2595</v>
      </c>
      <c r="D2201" s="128">
        <v>2019</v>
      </c>
      <c r="E2201" s="128" t="s">
        <v>32</v>
      </c>
      <c r="F2201" s="128" t="str">
        <f>'73511-11'!A$127</f>
        <v>nach § 3 GewStG befreiter Anteil am Gewinn aus Gewerbebetrieb</v>
      </c>
      <c r="G2201" s="130" t="s">
        <v>2745</v>
      </c>
      <c r="H2201" s="130" t="s">
        <v>2485</v>
      </c>
      <c r="I2201" s="128" t="s">
        <v>52</v>
      </c>
      <c r="J2201" s="134" t="str">
        <f>'73511-11'!U$127</f>
        <v>.</v>
      </c>
    </row>
    <row r="2202" spans="1:10" x14ac:dyDescent="0.3">
      <c r="A2202" s="128">
        <v>73511</v>
      </c>
      <c r="B2202" s="128" t="s">
        <v>58</v>
      </c>
      <c r="C2202" s="128" t="s">
        <v>2595</v>
      </c>
      <c r="D2202" s="128">
        <v>2019</v>
      </c>
      <c r="E2202" s="128" t="s">
        <v>32</v>
      </c>
      <c r="F2202" s="128" t="str">
        <f>'73511-11'!A$128</f>
        <v>von der Gewerbesteuer nach § 13 GewStDV befreiter Anteil am Gewinn aus Gewerbebetrieb</v>
      </c>
      <c r="G2202" s="130" t="s">
        <v>2734</v>
      </c>
      <c r="H2202" s="130" t="s">
        <v>2485</v>
      </c>
      <c r="I2202" s="130" t="s">
        <v>325</v>
      </c>
      <c r="J2202" s="134" t="str">
        <f>'73511-11'!B$128</f>
        <v>.</v>
      </c>
    </row>
    <row r="2203" spans="1:10" x14ac:dyDescent="0.3">
      <c r="A2203" s="128">
        <v>73511</v>
      </c>
      <c r="B2203" s="128" t="s">
        <v>58</v>
      </c>
      <c r="C2203" s="128" t="s">
        <v>2595</v>
      </c>
      <c r="D2203" s="128">
        <v>2019</v>
      </c>
      <c r="E2203" s="128" t="s">
        <v>32</v>
      </c>
      <c r="F2203" s="128" t="str">
        <f>'73511-11'!A$128</f>
        <v>von der Gewerbesteuer nach § 13 GewStDV befreiter Anteil am Gewinn aus Gewerbebetrieb</v>
      </c>
      <c r="G2203" s="130" t="s">
        <v>2734</v>
      </c>
      <c r="H2203" s="130" t="s">
        <v>2485</v>
      </c>
      <c r="I2203" s="128" t="s">
        <v>52</v>
      </c>
      <c r="J2203" s="134" t="str">
        <f>'73511-11'!C$128</f>
        <v>.</v>
      </c>
    </row>
    <row r="2204" spans="1:10" x14ac:dyDescent="0.3">
      <c r="A2204" s="128">
        <v>73511</v>
      </c>
      <c r="B2204" s="128" t="s">
        <v>58</v>
      </c>
      <c r="C2204" s="128" t="s">
        <v>2595</v>
      </c>
      <c r="D2204" s="128">
        <v>2019</v>
      </c>
      <c r="E2204" s="128" t="s">
        <v>32</v>
      </c>
      <c r="F2204" s="128" t="str">
        <f>'73511-11'!A$128</f>
        <v>von der Gewerbesteuer nach § 13 GewStDV befreiter Anteil am Gewinn aus Gewerbebetrieb</v>
      </c>
      <c r="G2204" s="130" t="s">
        <v>2737</v>
      </c>
      <c r="H2204" s="130" t="s">
        <v>2485</v>
      </c>
      <c r="I2204" s="130" t="s">
        <v>325</v>
      </c>
      <c r="J2204" s="134" t="str">
        <f>'73511-11'!D$128</f>
        <v>-</v>
      </c>
    </row>
    <row r="2205" spans="1:10" x14ac:dyDescent="0.3">
      <c r="A2205" s="128">
        <v>73511</v>
      </c>
      <c r="B2205" s="128" t="s">
        <v>58</v>
      </c>
      <c r="C2205" s="128" t="s">
        <v>2595</v>
      </c>
      <c r="D2205" s="128">
        <v>2019</v>
      </c>
      <c r="E2205" s="128" t="s">
        <v>32</v>
      </c>
      <c r="F2205" s="128" t="str">
        <f>'73511-11'!A$128</f>
        <v>von der Gewerbesteuer nach § 13 GewStDV befreiter Anteil am Gewinn aus Gewerbebetrieb</v>
      </c>
      <c r="G2205" s="130" t="s">
        <v>2737</v>
      </c>
      <c r="H2205" s="130" t="s">
        <v>2485</v>
      </c>
      <c r="I2205" s="128" t="s">
        <v>52</v>
      </c>
      <c r="J2205" s="134" t="str">
        <f>'73511-11'!E$128</f>
        <v>-</v>
      </c>
    </row>
    <row r="2206" spans="1:10" x14ac:dyDescent="0.3">
      <c r="A2206" s="128">
        <v>73511</v>
      </c>
      <c r="B2206" s="128" t="s">
        <v>58</v>
      </c>
      <c r="C2206" s="128" t="s">
        <v>2595</v>
      </c>
      <c r="D2206" s="128">
        <v>2019</v>
      </c>
      <c r="E2206" s="128" t="s">
        <v>32</v>
      </c>
      <c r="F2206" s="128" t="str">
        <f>'73511-11'!A$128</f>
        <v>von der Gewerbesteuer nach § 13 GewStDV befreiter Anteil am Gewinn aus Gewerbebetrieb</v>
      </c>
      <c r="G2206" s="130" t="s">
        <v>2738</v>
      </c>
      <c r="H2206" s="130" t="s">
        <v>2485</v>
      </c>
      <c r="I2206" s="130" t="s">
        <v>325</v>
      </c>
      <c r="J2206" s="134" t="str">
        <f>'73511-11'!F$128</f>
        <v>-</v>
      </c>
    </row>
    <row r="2207" spans="1:10" x14ac:dyDescent="0.3">
      <c r="A2207" s="128">
        <v>73511</v>
      </c>
      <c r="B2207" s="128" t="s">
        <v>58</v>
      </c>
      <c r="C2207" s="128" t="s">
        <v>2595</v>
      </c>
      <c r="D2207" s="128">
        <v>2019</v>
      </c>
      <c r="E2207" s="128" t="s">
        <v>32</v>
      </c>
      <c r="F2207" s="128" t="str">
        <f>'73511-11'!A$128</f>
        <v>von der Gewerbesteuer nach § 13 GewStDV befreiter Anteil am Gewinn aus Gewerbebetrieb</v>
      </c>
      <c r="G2207" s="130" t="s">
        <v>2738</v>
      </c>
      <c r="H2207" s="130" t="s">
        <v>2485</v>
      </c>
      <c r="I2207" s="128" t="s">
        <v>52</v>
      </c>
      <c r="J2207" s="134" t="str">
        <f>'73511-11'!G$128</f>
        <v>-</v>
      </c>
    </row>
    <row r="2208" spans="1:10" x14ac:dyDescent="0.3">
      <c r="A2208" s="128">
        <v>73511</v>
      </c>
      <c r="B2208" s="128" t="s">
        <v>58</v>
      </c>
      <c r="C2208" s="128" t="s">
        <v>2595</v>
      </c>
      <c r="D2208" s="128">
        <v>2019</v>
      </c>
      <c r="E2208" s="128" t="s">
        <v>32</v>
      </c>
      <c r="F2208" s="128" t="str">
        <f>'73511-11'!A$128</f>
        <v>von der Gewerbesteuer nach § 13 GewStDV befreiter Anteil am Gewinn aus Gewerbebetrieb</v>
      </c>
      <c r="G2208" s="130" t="s">
        <v>2739</v>
      </c>
      <c r="H2208" s="130" t="s">
        <v>2485</v>
      </c>
      <c r="I2208" s="130" t="s">
        <v>325</v>
      </c>
      <c r="J2208" s="134" t="str">
        <f>'73511-11'!H$128</f>
        <v>-</v>
      </c>
    </row>
    <row r="2209" spans="1:10" x14ac:dyDescent="0.3">
      <c r="A2209" s="128">
        <v>73511</v>
      </c>
      <c r="B2209" s="128" t="s">
        <v>58</v>
      </c>
      <c r="C2209" s="128" t="s">
        <v>2595</v>
      </c>
      <c r="D2209" s="128">
        <v>2019</v>
      </c>
      <c r="E2209" s="128" t="s">
        <v>32</v>
      </c>
      <c r="F2209" s="128" t="str">
        <f>'73511-11'!A$128</f>
        <v>von der Gewerbesteuer nach § 13 GewStDV befreiter Anteil am Gewinn aus Gewerbebetrieb</v>
      </c>
      <c r="G2209" s="130" t="s">
        <v>2739</v>
      </c>
      <c r="H2209" s="130" t="s">
        <v>2485</v>
      </c>
      <c r="I2209" s="128" t="s">
        <v>52</v>
      </c>
      <c r="J2209" s="134" t="str">
        <f>'73511-11'!I$128</f>
        <v>-</v>
      </c>
    </row>
    <row r="2210" spans="1:10" x14ac:dyDescent="0.3">
      <c r="A2210" s="128">
        <v>73511</v>
      </c>
      <c r="B2210" s="128" t="s">
        <v>58</v>
      </c>
      <c r="C2210" s="128" t="s">
        <v>2595</v>
      </c>
      <c r="D2210" s="128">
        <v>2019</v>
      </c>
      <c r="E2210" s="128" t="s">
        <v>32</v>
      </c>
      <c r="F2210" s="128" t="str">
        <f>'73511-11'!A$128</f>
        <v>von der Gewerbesteuer nach § 13 GewStDV befreiter Anteil am Gewinn aus Gewerbebetrieb</v>
      </c>
      <c r="G2210" s="130" t="s">
        <v>2740</v>
      </c>
      <c r="H2210" s="130" t="s">
        <v>2485</v>
      </c>
      <c r="I2210" s="130" t="s">
        <v>325</v>
      </c>
      <c r="J2210" s="134" t="str">
        <f>'73511-11'!J$128</f>
        <v>-</v>
      </c>
    </row>
    <row r="2211" spans="1:10" x14ac:dyDescent="0.3">
      <c r="A2211" s="128">
        <v>73511</v>
      </c>
      <c r="B2211" s="128" t="s">
        <v>58</v>
      </c>
      <c r="C2211" s="128" t="s">
        <v>2595</v>
      </c>
      <c r="D2211" s="128">
        <v>2019</v>
      </c>
      <c r="E2211" s="128" t="s">
        <v>32</v>
      </c>
      <c r="F2211" s="128" t="str">
        <f>'73511-11'!A$128</f>
        <v>von der Gewerbesteuer nach § 13 GewStDV befreiter Anteil am Gewinn aus Gewerbebetrieb</v>
      </c>
      <c r="G2211" s="130" t="s">
        <v>2740</v>
      </c>
      <c r="H2211" s="130" t="s">
        <v>2485</v>
      </c>
      <c r="I2211" s="128" t="s">
        <v>52</v>
      </c>
      <c r="J2211" s="134" t="str">
        <f>'73511-11'!K$128</f>
        <v>-</v>
      </c>
    </row>
    <row r="2212" spans="1:10" x14ac:dyDescent="0.3">
      <c r="A2212" s="128">
        <v>73511</v>
      </c>
      <c r="B2212" s="128" t="s">
        <v>58</v>
      </c>
      <c r="C2212" s="128" t="s">
        <v>2595</v>
      </c>
      <c r="D2212" s="128">
        <v>2019</v>
      </c>
      <c r="E2212" s="128" t="s">
        <v>32</v>
      </c>
      <c r="F2212" s="128" t="str">
        <f>'73511-11'!A$128</f>
        <v>von der Gewerbesteuer nach § 13 GewStDV befreiter Anteil am Gewinn aus Gewerbebetrieb</v>
      </c>
      <c r="G2212" s="130" t="s">
        <v>2741</v>
      </c>
      <c r="H2212" s="130" t="s">
        <v>2485</v>
      </c>
      <c r="I2212" s="130" t="s">
        <v>325</v>
      </c>
      <c r="J2212" s="134" t="str">
        <f>'73511-11'!L$128</f>
        <v>.</v>
      </c>
    </row>
    <row r="2213" spans="1:10" x14ac:dyDescent="0.3">
      <c r="A2213" s="128">
        <v>73511</v>
      </c>
      <c r="B2213" s="128" t="s">
        <v>58</v>
      </c>
      <c r="C2213" s="128" t="s">
        <v>2595</v>
      </c>
      <c r="D2213" s="128">
        <v>2019</v>
      </c>
      <c r="E2213" s="128" t="s">
        <v>32</v>
      </c>
      <c r="F2213" s="128" t="str">
        <f>'73511-11'!A$128</f>
        <v>von der Gewerbesteuer nach § 13 GewStDV befreiter Anteil am Gewinn aus Gewerbebetrieb</v>
      </c>
      <c r="G2213" s="130" t="s">
        <v>2741</v>
      </c>
      <c r="H2213" s="130" t="s">
        <v>2485</v>
      </c>
      <c r="I2213" s="128" t="s">
        <v>52</v>
      </c>
      <c r="J2213" s="134" t="str">
        <f>'73511-11'!M$128</f>
        <v>.</v>
      </c>
    </row>
    <row r="2214" spans="1:10" x14ac:dyDescent="0.3">
      <c r="A2214" s="128">
        <v>73511</v>
      </c>
      <c r="B2214" s="128" t="s">
        <v>58</v>
      </c>
      <c r="C2214" s="128" t="s">
        <v>2595</v>
      </c>
      <c r="D2214" s="128">
        <v>2019</v>
      </c>
      <c r="E2214" s="128" t="s">
        <v>32</v>
      </c>
      <c r="F2214" s="128" t="str">
        <f>'73511-11'!A$128</f>
        <v>von der Gewerbesteuer nach § 13 GewStDV befreiter Anteil am Gewinn aus Gewerbebetrieb</v>
      </c>
      <c r="G2214" s="130" t="s">
        <v>2742</v>
      </c>
      <c r="H2214" s="130" t="s">
        <v>2485</v>
      </c>
      <c r="I2214" s="130" t="s">
        <v>325</v>
      </c>
      <c r="J2214" s="134" t="str">
        <f>'73511-11'!N$128</f>
        <v>-</v>
      </c>
    </row>
    <row r="2215" spans="1:10" x14ac:dyDescent="0.3">
      <c r="A2215" s="128">
        <v>73511</v>
      </c>
      <c r="B2215" s="128" t="s">
        <v>58</v>
      </c>
      <c r="C2215" s="128" t="s">
        <v>2595</v>
      </c>
      <c r="D2215" s="128">
        <v>2019</v>
      </c>
      <c r="E2215" s="128" t="s">
        <v>32</v>
      </c>
      <c r="F2215" s="128" t="str">
        <f>'73511-11'!A$128</f>
        <v>von der Gewerbesteuer nach § 13 GewStDV befreiter Anteil am Gewinn aus Gewerbebetrieb</v>
      </c>
      <c r="G2215" s="130" t="s">
        <v>2742</v>
      </c>
      <c r="H2215" s="130" t="s">
        <v>2485</v>
      </c>
      <c r="I2215" s="128" t="s">
        <v>52</v>
      </c>
      <c r="J2215" s="134" t="str">
        <f>'73511-11'!O$128</f>
        <v>-</v>
      </c>
    </row>
    <row r="2216" spans="1:10" x14ac:dyDescent="0.3">
      <c r="A2216" s="128">
        <v>73511</v>
      </c>
      <c r="B2216" s="128" t="s">
        <v>58</v>
      </c>
      <c r="C2216" s="128" t="s">
        <v>2595</v>
      </c>
      <c r="D2216" s="128">
        <v>2019</v>
      </c>
      <c r="E2216" s="128" t="s">
        <v>32</v>
      </c>
      <c r="F2216" s="128" t="str">
        <f>'73511-11'!A$128</f>
        <v>von der Gewerbesteuer nach § 13 GewStDV befreiter Anteil am Gewinn aus Gewerbebetrieb</v>
      </c>
      <c r="G2216" s="130" t="s">
        <v>2743</v>
      </c>
      <c r="H2216" s="130" t="s">
        <v>2485</v>
      </c>
      <c r="I2216" s="130" t="s">
        <v>325</v>
      </c>
      <c r="J2216" s="134" t="str">
        <f>'73511-11'!P$128</f>
        <v>-</v>
      </c>
    </row>
    <row r="2217" spans="1:10" x14ac:dyDescent="0.3">
      <c r="A2217" s="128">
        <v>73511</v>
      </c>
      <c r="B2217" s="128" t="s">
        <v>58</v>
      </c>
      <c r="C2217" s="128" t="s">
        <v>2595</v>
      </c>
      <c r="D2217" s="128">
        <v>2019</v>
      </c>
      <c r="E2217" s="128" t="s">
        <v>32</v>
      </c>
      <c r="F2217" s="128" t="str">
        <f>'73511-11'!A$128</f>
        <v>von der Gewerbesteuer nach § 13 GewStDV befreiter Anteil am Gewinn aus Gewerbebetrieb</v>
      </c>
      <c r="G2217" s="130" t="s">
        <v>2743</v>
      </c>
      <c r="H2217" s="130" t="s">
        <v>2485</v>
      </c>
      <c r="I2217" s="128" t="s">
        <v>52</v>
      </c>
      <c r="J2217" s="134" t="str">
        <f>'73511-11'!Q$128</f>
        <v>-</v>
      </c>
    </row>
    <row r="2218" spans="1:10" x14ac:dyDescent="0.3">
      <c r="A2218" s="128">
        <v>73511</v>
      </c>
      <c r="B2218" s="128" t="s">
        <v>58</v>
      </c>
      <c r="C2218" s="128" t="s">
        <v>2595</v>
      </c>
      <c r="D2218" s="128">
        <v>2019</v>
      </c>
      <c r="E2218" s="128" t="s">
        <v>32</v>
      </c>
      <c r="F2218" s="128" t="str">
        <f>'73511-11'!A$128</f>
        <v>von der Gewerbesteuer nach § 13 GewStDV befreiter Anteil am Gewinn aus Gewerbebetrieb</v>
      </c>
      <c r="G2218" s="130" t="s">
        <v>2744</v>
      </c>
      <c r="H2218" s="130" t="s">
        <v>2485</v>
      </c>
      <c r="I2218" s="130" t="s">
        <v>325</v>
      </c>
      <c r="J2218" s="134" t="str">
        <f>'73511-11'!R$128</f>
        <v>.</v>
      </c>
    </row>
    <row r="2219" spans="1:10" x14ac:dyDescent="0.3">
      <c r="A2219" s="128">
        <v>73511</v>
      </c>
      <c r="B2219" s="128" t="s">
        <v>58</v>
      </c>
      <c r="C2219" s="128" t="s">
        <v>2595</v>
      </c>
      <c r="D2219" s="128">
        <v>2019</v>
      </c>
      <c r="E2219" s="128" t="s">
        <v>32</v>
      </c>
      <c r="F2219" s="128" t="str">
        <f>'73511-11'!A$128</f>
        <v>von der Gewerbesteuer nach § 13 GewStDV befreiter Anteil am Gewinn aus Gewerbebetrieb</v>
      </c>
      <c r="G2219" s="130" t="s">
        <v>2744</v>
      </c>
      <c r="H2219" s="130" t="s">
        <v>2485</v>
      </c>
      <c r="I2219" s="128" t="s">
        <v>52</v>
      </c>
      <c r="J2219" s="134" t="str">
        <f>'73511-11'!S$128</f>
        <v>.</v>
      </c>
    </row>
    <row r="2220" spans="1:10" x14ac:dyDescent="0.3">
      <c r="A2220" s="128">
        <v>73511</v>
      </c>
      <c r="B2220" s="128" t="s">
        <v>58</v>
      </c>
      <c r="C2220" s="128" t="s">
        <v>2595</v>
      </c>
      <c r="D2220" s="128">
        <v>2019</v>
      </c>
      <c r="E2220" s="128" t="s">
        <v>32</v>
      </c>
      <c r="F2220" s="128" t="str">
        <f>'73511-11'!A$128</f>
        <v>von der Gewerbesteuer nach § 13 GewStDV befreiter Anteil am Gewinn aus Gewerbebetrieb</v>
      </c>
      <c r="G2220" s="130" t="s">
        <v>2745</v>
      </c>
      <c r="H2220" s="130" t="s">
        <v>2485</v>
      </c>
      <c r="I2220" s="130" t="s">
        <v>325</v>
      </c>
      <c r="J2220" s="134" t="str">
        <f>'73511-11'!T$128</f>
        <v>-</v>
      </c>
    </row>
    <row r="2221" spans="1:10" x14ac:dyDescent="0.3">
      <c r="A2221" s="128">
        <v>73511</v>
      </c>
      <c r="B2221" s="128" t="s">
        <v>58</v>
      </c>
      <c r="C2221" s="128" t="s">
        <v>2595</v>
      </c>
      <c r="D2221" s="128">
        <v>2019</v>
      </c>
      <c r="E2221" s="128" t="s">
        <v>32</v>
      </c>
      <c r="F2221" s="128" t="str">
        <f>'73511-11'!A$128</f>
        <v>von der Gewerbesteuer nach § 13 GewStDV befreiter Anteil am Gewinn aus Gewerbebetrieb</v>
      </c>
      <c r="G2221" s="130" t="s">
        <v>2745</v>
      </c>
      <c r="H2221" s="130" t="s">
        <v>2485</v>
      </c>
      <c r="I2221" s="128" t="s">
        <v>52</v>
      </c>
      <c r="J2221" s="134" t="str">
        <f>'73511-11'!U$128</f>
        <v>-</v>
      </c>
    </row>
    <row r="2222" spans="1:10" x14ac:dyDescent="0.3">
      <c r="A2222" s="128">
        <v>73511</v>
      </c>
      <c r="B2222" s="128" t="s">
        <v>58</v>
      </c>
      <c r="C2222" s="128" t="s">
        <v>2595</v>
      </c>
      <c r="D2222" s="128">
        <v>2019</v>
      </c>
      <c r="E2222" s="128" t="s">
        <v>32</v>
      </c>
      <c r="F2222" s="128" t="str">
        <f>'73511-11'!A$129</f>
        <v xml:space="preserve">Korrektur Gewinn/Verlust 3 </v>
      </c>
      <c r="G2222" s="130" t="s">
        <v>2734</v>
      </c>
      <c r="H2222" s="130" t="s">
        <v>2485</v>
      </c>
      <c r="I2222" s="130" t="s">
        <v>325</v>
      </c>
      <c r="J2222" s="134">
        <f>'73511-11'!B$129</f>
        <v>9</v>
      </c>
    </row>
    <row r="2223" spans="1:10" x14ac:dyDescent="0.3">
      <c r="A2223" s="128">
        <v>73511</v>
      </c>
      <c r="B2223" s="128" t="s">
        <v>58</v>
      </c>
      <c r="C2223" s="128" t="s">
        <v>2595</v>
      </c>
      <c r="D2223" s="128">
        <v>2019</v>
      </c>
      <c r="E2223" s="128" t="s">
        <v>32</v>
      </c>
      <c r="F2223" s="128" t="str">
        <f>'73511-11'!A$129</f>
        <v xml:space="preserve">Korrektur Gewinn/Verlust 3 </v>
      </c>
      <c r="G2223" s="130" t="s">
        <v>2734</v>
      </c>
      <c r="H2223" s="130" t="s">
        <v>2485</v>
      </c>
      <c r="I2223" s="128" t="s">
        <v>52</v>
      </c>
      <c r="J2223" s="134">
        <f>'73511-11'!C$129</f>
        <v>-24420</v>
      </c>
    </row>
    <row r="2224" spans="1:10" x14ac:dyDescent="0.3">
      <c r="A2224" s="128">
        <v>73511</v>
      </c>
      <c r="B2224" s="128" t="s">
        <v>58</v>
      </c>
      <c r="C2224" s="128" t="s">
        <v>2595</v>
      </c>
      <c r="D2224" s="128">
        <v>2019</v>
      </c>
      <c r="E2224" s="128" t="s">
        <v>32</v>
      </c>
      <c r="F2224" s="128" t="str">
        <f>'73511-11'!A$129</f>
        <v xml:space="preserve">Korrektur Gewinn/Verlust 3 </v>
      </c>
      <c r="G2224" s="130" t="s">
        <v>2737</v>
      </c>
      <c r="H2224" s="130" t="s">
        <v>2485</v>
      </c>
      <c r="I2224" s="130" t="s">
        <v>325</v>
      </c>
      <c r="J2224" s="134">
        <f>'73511-11'!D$129</f>
        <v>3</v>
      </c>
    </row>
    <row r="2225" spans="1:10" x14ac:dyDescent="0.3">
      <c r="A2225" s="128">
        <v>73511</v>
      </c>
      <c r="B2225" s="128" t="s">
        <v>58</v>
      </c>
      <c r="C2225" s="128" t="s">
        <v>2595</v>
      </c>
      <c r="D2225" s="128">
        <v>2019</v>
      </c>
      <c r="E2225" s="128" t="s">
        <v>32</v>
      </c>
      <c r="F2225" s="128" t="str">
        <f>'73511-11'!A$129</f>
        <v xml:space="preserve">Korrektur Gewinn/Verlust 3 </v>
      </c>
      <c r="G2225" s="130" t="s">
        <v>2737</v>
      </c>
      <c r="H2225" s="130" t="s">
        <v>2485</v>
      </c>
      <c r="I2225" s="128" t="s">
        <v>52</v>
      </c>
      <c r="J2225" s="134">
        <f>'73511-11'!E$129</f>
        <v>-3158</v>
      </c>
    </row>
    <row r="2226" spans="1:10" x14ac:dyDescent="0.3">
      <c r="A2226" s="128">
        <v>73511</v>
      </c>
      <c r="B2226" s="128" t="s">
        <v>58</v>
      </c>
      <c r="C2226" s="128" t="s">
        <v>2595</v>
      </c>
      <c r="D2226" s="128">
        <v>2019</v>
      </c>
      <c r="E2226" s="128" t="s">
        <v>32</v>
      </c>
      <c r="F2226" s="128" t="str">
        <f>'73511-11'!A$129</f>
        <v xml:space="preserve">Korrektur Gewinn/Verlust 3 </v>
      </c>
      <c r="G2226" s="130" t="s">
        <v>2738</v>
      </c>
      <c r="H2226" s="130" t="s">
        <v>2485</v>
      </c>
      <c r="I2226" s="130" t="s">
        <v>325</v>
      </c>
      <c r="J2226" s="134">
        <f>'73511-11'!F$129</f>
        <v>3</v>
      </c>
    </row>
    <row r="2227" spans="1:10" x14ac:dyDescent="0.3">
      <c r="A2227" s="128">
        <v>73511</v>
      </c>
      <c r="B2227" s="128" t="s">
        <v>58</v>
      </c>
      <c r="C2227" s="128" t="s">
        <v>2595</v>
      </c>
      <c r="D2227" s="128">
        <v>2019</v>
      </c>
      <c r="E2227" s="128" t="s">
        <v>32</v>
      </c>
      <c r="F2227" s="128" t="str">
        <f>'73511-11'!A$129</f>
        <v xml:space="preserve">Korrektur Gewinn/Verlust 3 </v>
      </c>
      <c r="G2227" s="130" t="s">
        <v>2738</v>
      </c>
      <c r="H2227" s="130" t="s">
        <v>2485</v>
      </c>
      <c r="I2227" s="128" t="s">
        <v>52</v>
      </c>
      <c r="J2227" s="134">
        <f>'73511-11'!G$129</f>
        <v>-3158</v>
      </c>
    </row>
    <row r="2228" spans="1:10" x14ac:dyDescent="0.3">
      <c r="A2228" s="128">
        <v>73511</v>
      </c>
      <c r="B2228" s="128" t="s">
        <v>58</v>
      </c>
      <c r="C2228" s="128" t="s">
        <v>2595</v>
      </c>
      <c r="D2228" s="128">
        <v>2019</v>
      </c>
      <c r="E2228" s="128" t="s">
        <v>32</v>
      </c>
      <c r="F2228" s="128" t="str">
        <f>'73511-11'!A$129</f>
        <v xml:space="preserve">Korrektur Gewinn/Verlust 3 </v>
      </c>
      <c r="G2228" s="130" t="s">
        <v>2739</v>
      </c>
      <c r="H2228" s="130" t="s">
        <v>2485</v>
      </c>
      <c r="I2228" s="130" t="s">
        <v>325</v>
      </c>
      <c r="J2228" s="134" t="str">
        <f>'73511-11'!H$129</f>
        <v>-</v>
      </c>
    </row>
    <row r="2229" spans="1:10" x14ac:dyDescent="0.3">
      <c r="A2229" s="128">
        <v>73511</v>
      </c>
      <c r="B2229" s="128" t="s">
        <v>58</v>
      </c>
      <c r="C2229" s="128" t="s">
        <v>2595</v>
      </c>
      <c r="D2229" s="128">
        <v>2019</v>
      </c>
      <c r="E2229" s="128" t="s">
        <v>32</v>
      </c>
      <c r="F2229" s="128" t="str">
        <f>'73511-11'!A$129</f>
        <v xml:space="preserve">Korrektur Gewinn/Verlust 3 </v>
      </c>
      <c r="G2229" s="130" t="s">
        <v>2739</v>
      </c>
      <c r="H2229" s="130" t="s">
        <v>2485</v>
      </c>
      <c r="I2229" s="128" t="s">
        <v>52</v>
      </c>
      <c r="J2229" s="134" t="str">
        <f>'73511-11'!I$129</f>
        <v>-</v>
      </c>
    </row>
    <row r="2230" spans="1:10" x14ac:dyDescent="0.3">
      <c r="A2230" s="128">
        <v>73511</v>
      </c>
      <c r="B2230" s="128" t="s">
        <v>58</v>
      </c>
      <c r="C2230" s="128" t="s">
        <v>2595</v>
      </c>
      <c r="D2230" s="128">
        <v>2019</v>
      </c>
      <c r="E2230" s="128" t="s">
        <v>32</v>
      </c>
      <c r="F2230" s="128" t="str">
        <f>'73511-11'!A$129</f>
        <v xml:space="preserve">Korrektur Gewinn/Verlust 3 </v>
      </c>
      <c r="G2230" s="130" t="s">
        <v>2740</v>
      </c>
      <c r="H2230" s="130" t="s">
        <v>2485</v>
      </c>
      <c r="I2230" s="130" t="s">
        <v>325</v>
      </c>
      <c r="J2230" s="134" t="str">
        <f>'73511-11'!J$129</f>
        <v>-</v>
      </c>
    </row>
    <row r="2231" spans="1:10" x14ac:dyDescent="0.3">
      <c r="A2231" s="128">
        <v>73511</v>
      </c>
      <c r="B2231" s="128" t="s">
        <v>58</v>
      </c>
      <c r="C2231" s="128" t="s">
        <v>2595</v>
      </c>
      <c r="D2231" s="128">
        <v>2019</v>
      </c>
      <c r="E2231" s="128" t="s">
        <v>32</v>
      </c>
      <c r="F2231" s="128" t="str">
        <f>'73511-11'!A$129</f>
        <v xml:space="preserve">Korrektur Gewinn/Verlust 3 </v>
      </c>
      <c r="G2231" s="130" t="s">
        <v>2740</v>
      </c>
      <c r="H2231" s="130" t="s">
        <v>2485</v>
      </c>
      <c r="I2231" s="128" t="s">
        <v>52</v>
      </c>
      <c r="J2231" s="134" t="str">
        <f>'73511-11'!K$129</f>
        <v>-</v>
      </c>
    </row>
    <row r="2232" spans="1:10" x14ac:dyDescent="0.3">
      <c r="A2232" s="128">
        <v>73511</v>
      </c>
      <c r="B2232" s="128" t="s">
        <v>58</v>
      </c>
      <c r="C2232" s="128" t="s">
        <v>2595</v>
      </c>
      <c r="D2232" s="128">
        <v>2019</v>
      </c>
      <c r="E2232" s="128" t="s">
        <v>32</v>
      </c>
      <c r="F2232" s="128" t="str">
        <f>'73511-11'!A$129</f>
        <v xml:space="preserve">Korrektur Gewinn/Verlust 3 </v>
      </c>
      <c r="G2232" s="130" t="s">
        <v>2741</v>
      </c>
      <c r="H2232" s="130" t="s">
        <v>2485</v>
      </c>
      <c r="I2232" s="130" t="s">
        <v>325</v>
      </c>
      <c r="J2232" s="134">
        <f>'73511-11'!L$129</f>
        <v>6</v>
      </c>
    </row>
    <row r="2233" spans="1:10" x14ac:dyDescent="0.3">
      <c r="A2233" s="128">
        <v>73511</v>
      </c>
      <c r="B2233" s="128" t="s">
        <v>58</v>
      </c>
      <c r="C2233" s="128" t="s">
        <v>2595</v>
      </c>
      <c r="D2233" s="128">
        <v>2019</v>
      </c>
      <c r="E2233" s="128" t="s">
        <v>32</v>
      </c>
      <c r="F2233" s="128" t="str">
        <f>'73511-11'!A$129</f>
        <v xml:space="preserve">Korrektur Gewinn/Verlust 3 </v>
      </c>
      <c r="G2233" s="130" t="s">
        <v>2741</v>
      </c>
      <c r="H2233" s="130" t="s">
        <v>2485</v>
      </c>
      <c r="I2233" s="128" t="s">
        <v>52</v>
      </c>
      <c r="J2233" s="134">
        <f>'73511-11'!M$129</f>
        <v>-21262</v>
      </c>
    </row>
    <row r="2234" spans="1:10" x14ac:dyDescent="0.3">
      <c r="A2234" s="128">
        <v>73511</v>
      </c>
      <c r="B2234" s="128" t="s">
        <v>58</v>
      </c>
      <c r="C2234" s="128" t="s">
        <v>2595</v>
      </c>
      <c r="D2234" s="128">
        <v>2019</v>
      </c>
      <c r="E2234" s="128" t="s">
        <v>32</v>
      </c>
      <c r="F2234" s="128" t="str">
        <f>'73511-11'!A$129</f>
        <v xml:space="preserve">Korrektur Gewinn/Verlust 3 </v>
      </c>
      <c r="G2234" s="130" t="s">
        <v>2742</v>
      </c>
      <c r="H2234" s="130" t="s">
        <v>2485</v>
      </c>
      <c r="I2234" s="130" t="s">
        <v>325</v>
      </c>
      <c r="J2234" s="134" t="str">
        <f>'73511-11'!N$129</f>
        <v>-</v>
      </c>
    </row>
    <row r="2235" spans="1:10" x14ac:dyDescent="0.3">
      <c r="A2235" s="128">
        <v>73511</v>
      </c>
      <c r="B2235" s="128" t="s">
        <v>58</v>
      </c>
      <c r="C2235" s="128" t="s">
        <v>2595</v>
      </c>
      <c r="D2235" s="128">
        <v>2019</v>
      </c>
      <c r="E2235" s="128" t="s">
        <v>32</v>
      </c>
      <c r="F2235" s="128" t="str">
        <f>'73511-11'!A$129</f>
        <v xml:space="preserve">Korrektur Gewinn/Verlust 3 </v>
      </c>
      <c r="G2235" s="130" t="s">
        <v>2742</v>
      </c>
      <c r="H2235" s="130" t="s">
        <v>2485</v>
      </c>
      <c r="I2235" s="128" t="s">
        <v>52</v>
      </c>
      <c r="J2235" s="134" t="str">
        <f>'73511-11'!O$129</f>
        <v>-</v>
      </c>
    </row>
    <row r="2236" spans="1:10" x14ac:dyDescent="0.3">
      <c r="A2236" s="128">
        <v>73511</v>
      </c>
      <c r="B2236" s="128" t="s">
        <v>58</v>
      </c>
      <c r="C2236" s="128" t="s">
        <v>2595</v>
      </c>
      <c r="D2236" s="128">
        <v>2019</v>
      </c>
      <c r="E2236" s="128" t="s">
        <v>32</v>
      </c>
      <c r="F2236" s="128" t="str">
        <f>'73511-11'!A$129</f>
        <v xml:space="preserve">Korrektur Gewinn/Verlust 3 </v>
      </c>
      <c r="G2236" s="130" t="s">
        <v>2743</v>
      </c>
      <c r="H2236" s="130" t="s">
        <v>2485</v>
      </c>
      <c r="I2236" s="130" t="s">
        <v>325</v>
      </c>
      <c r="J2236" s="134" t="str">
        <f>'73511-11'!P$129</f>
        <v>.</v>
      </c>
    </row>
    <row r="2237" spans="1:10" x14ac:dyDescent="0.3">
      <c r="A2237" s="128">
        <v>73511</v>
      </c>
      <c r="B2237" s="128" t="s">
        <v>58</v>
      </c>
      <c r="C2237" s="128" t="s">
        <v>2595</v>
      </c>
      <c r="D2237" s="128">
        <v>2019</v>
      </c>
      <c r="E2237" s="128" t="s">
        <v>32</v>
      </c>
      <c r="F2237" s="128" t="str">
        <f>'73511-11'!A$129</f>
        <v xml:space="preserve">Korrektur Gewinn/Verlust 3 </v>
      </c>
      <c r="G2237" s="130" t="s">
        <v>2743</v>
      </c>
      <c r="H2237" s="130" t="s">
        <v>2485</v>
      </c>
      <c r="I2237" s="128" t="s">
        <v>52</v>
      </c>
      <c r="J2237" s="134" t="str">
        <f>'73511-11'!Q$129</f>
        <v>.</v>
      </c>
    </row>
    <row r="2238" spans="1:10" x14ac:dyDescent="0.3">
      <c r="A2238" s="128">
        <v>73511</v>
      </c>
      <c r="B2238" s="128" t="s">
        <v>58</v>
      </c>
      <c r="C2238" s="128" t="s">
        <v>2595</v>
      </c>
      <c r="D2238" s="128">
        <v>2019</v>
      </c>
      <c r="E2238" s="128" t="s">
        <v>32</v>
      </c>
      <c r="F2238" s="128" t="str">
        <f>'73511-11'!A$129</f>
        <v xml:space="preserve">Korrektur Gewinn/Verlust 3 </v>
      </c>
      <c r="G2238" s="130" t="s">
        <v>2744</v>
      </c>
      <c r="H2238" s="130" t="s">
        <v>2485</v>
      </c>
      <c r="I2238" s="130" t="s">
        <v>325</v>
      </c>
      <c r="J2238" s="134" t="str">
        <f>'73511-11'!R$129</f>
        <v>.</v>
      </c>
    </row>
    <row r="2239" spans="1:10" x14ac:dyDescent="0.3">
      <c r="A2239" s="128">
        <v>73511</v>
      </c>
      <c r="B2239" s="128" t="s">
        <v>58</v>
      </c>
      <c r="C2239" s="128" t="s">
        <v>2595</v>
      </c>
      <c r="D2239" s="128">
        <v>2019</v>
      </c>
      <c r="E2239" s="128" t="s">
        <v>32</v>
      </c>
      <c r="F2239" s="128" t="str">
        <f>'73511-11'!A$129</f>
        <v xml:space="preserve">Korrektur Gewinn/Verlust 3 </v>
      </c>
      <c r="G2239" s="130" t="s">
        <v>2744</v>
      </c>
      <c r="H2239" s="130" t="s">
        <v>2485</v>
      </c>
      <c r="I2239" s="128" t="s">
        <v>52</v>
      </c>
      <c r="J2239" s="134" t="str">
        <f>'73511-11'!S$129</f>
        <v>.</v>
      </c>
    </row>
    <row r="2240" spans="1:10" x14ac:dyDescent="0.3">
      <c r="A2240" s="128">
        <v>73511</v>
      </c>
      <c r="B2240" s="128" t="s">
        <v>58</v>
      </c>
      <c r="C2240" s="128" t="s">
        <v>2595</v>
      </c>
      <c r="D2240" s="128">
        <v>2019</v>
      </c>
      <c r="E2240" s="128" t="s">
        <v>32</v>
      </c>
      <c r="F2240" s="128" t="str">
        <f>'73511-11'!A$129</f>
        <v xml:space="preserve">Korrektur Gewinn/Verlust 3 </v>
      </c>
      <c r="G2240" s="130" t="s">
        <v>2745</v>
      </c>
      <c r="H2240" s="130" t="s">
        <v>2485</v>
      </c>
      <c r="I2240" s="130" t="s">
        <v>325</v>
      </c>
      <c r="J2240" s="134" t="str">
        <f>'73511-11'!T$129</f>
        <v>.</v>
      </c>
    </row>
    <row r="2241" spans="1:10" x14ac:dyDescent="0.3">
      <c r="A2241" s="128">
        <v>73511</v>
      </c>
      <c r="B2241" s="128" t="s">
        <v>58</v>
      </c>
      <c r="C2241" s="128" t="s">
        <v>2595</v>
      </c>
      <c r="D2241" s="128">
        <v>2019</v>
      </c>
      <c r="E2241" s="128" t="s">
        <v>32</v>
      </c>
      <c r="F2241" s="128" t="str">
        <f>'73511-11'!A$129</f>
        <v xml:space="preserve">Korrektur Gewinn/Verlust 3 </v>
      </c>
      <c r="G2241" s="130" t="s">
        <v>2745</v>
      </c>
      <c r="H2241" s="130" t="s">
        <v>2485</v>
      </c>
      <c r="I2241" s="128" t="s">
        <v>52</v>
      </c>
      <c r="J2241" s="134" t="str">
        <f>'73511-11'!U$129</f>
        <v>.</v>
      </c>
    </row>
    <row r="2242" spans="1:10" x14ac:dyDescent="0.3">
      <c r="A2242" s="128">
        <v>73511</v>
      </c>
      <c r="B2242" s="128" t="s">
        <v>58</v>
      </c>
      <c r="C2242" s="128" t="s">
        <v>2595</v>
      </c>
      <c r="D2242" s="128">
        <v>2019</v>
      </c>
      <c r="E2242" s="128" t="s">
        <v>32</v>
      </c>
      <c r="F2242" s="128" t="str">
        <f>'73511-11'!A$130</f>
        <v xml:space="preserve">+ Unterschiedsbetrag i.S.d. § 5a Abs. 4 EStG </v>
      </c>
      <c r="G2242" s="130" t="s">
        <v>2734</v>
      </c>
      <c r="H2242" s="130" t="s">
        <v>2485</v>
      </c>
      <c r="I2242" s="130" t="s">
        <v>325</v>
      </c>
      <c r="J2242" s="134" t="str">
        <f>'73511-11'!B$130</f>
        <v>-</v>
      </c>
    </row>
    <row r="2243" spans="1:10" x14ac:dyDescent="0.3">
      <c r="A2243" s="128">
        <v>73511</v>
      </c>
      <c r="B2243" s="128" t="s">
        <v>58</v>
      </c>
      <c r="C2243" s="128" t="s">
        <v>2595</v>
      </c>
      <c r="D2243" s="128">
        <v>2019</v>
      </c>
      <c r="E2243" s="128" t="s">
        <v>32</v>
      </c>
      <c r="F2243" s="128" t="str">
        <f>'73511-11'!A$130</f>
        <v xml:space="preserve">+ Unterschiedsbetrag i.S.d. § 5a Abs. 4 EStG </v>
      </c>
      <c r="G2243" s="130" t="s">
        <v>2734</v>
      </c>
      <c r="H2243" s="130" t="s">
        <v>2485</v>
      </c>
      <c r="I2243" s="128" t="s">
        <v>52</v>
      </c>
      <c r="J2243" s="134" t="str">
        <f>'73511-11'!C$130</f>
        <v>-</v>
      </c>
    </row>
    <row r="2244" spans="1:10" x14ac:dyDescent="0.3">
      <c r="A2244" s="128">
        <v>73511</v>
      </c>
      <c r="B2244" s="128" t="s">
        <v>58</v>
      </c>
      <c r="C2244" s="128" t="s">
        <v>2595</v>
      </c>
      <c r="D2244" s="128">
        <v>2019</v>
      </c>
      <c r="E2244" s="128" t="s">
        <v>32</v>
      </c>
      <c r="F2244" s="128" t="str">
        <f>'73511-11'!A$130</f>
        <v xml:space="preserve">+ Unterschiedsbetrag i.S.d. § 5a Abs. 4 EStG </v>
      </c>
      <c r="G2244" s="130" t="s">
        <v>2737</v>
      </c>
      <c r="H2244" s="130" t="s">
        <v>2485</v>
      </c>
      <c r="I2244" s="130" t="s">
        <v>325</v>
      </c>
      <c r="J2244" s="134" t="str">
        <f>'73511-11'!D$130</f>
        <v>-</v>
      </c>
    </row>
    <row r="2245" spans="1:10" x14ac:dyDescent="0.3">
      <c r="A2245" s="128">
        <v>73511</v>
      </c>
      <c r="B2245" s="128" t="s">
        <v>58</v>
      </c>
      <c r="C2245" s="128" t="s">
        <v>2595</v>
      </c>
      <c r="D2245" s="128">
        <v>2019</v>
      </c>
      <c r="E2245" s="128" t="s">
        <v>32</v>
      </c>
      <c r="F2245" s="128" t="str">
        <f>'73511-11'!A$130</f>
        <v xml:space="preserve">+ Unterschiedsbetrag i.S.d. § 5a Abs. 4 EStG </v>
      </c>
      <c r="G2245" s="130" t="s">
        <v>2737</v>
      </c>
      <c r="H2245" s="130" t="s">
        <v>2485</v>
      </c>
      <c r="I2245" s="128" t="s">
        <v>52</v>
      </c>
      <c r="J2245" s="134" t="str">
        <f>'73511-11'!E$130</f>
        <v>-</v>
      </c>
    </row>
    <row r="2246" spans="1:10" x14ac:dyDescent="0.3">
      <c r="A2246" s="128">
        <v>73511</v>
      </c>
      <c r="B2246" s="128" t="s">
        <v>58</v>
      </c>
      <c r="C2246" s="128" t="s">
        <v>2595</v>
      </c>
      <c r="D2246" s="128">
        <v>2019</v>
      </c>
      <c r="E2246" s="128" t="s">
        <v>32</v>
      </c>
      <c r="F2246" s="128" t="str">
        <f>'73511-11'!A$130</f>
        <v xml:space="preserve">+ Unterschiedsbetrag i.S.d. § 5a Abs. 4 EStG </v>
      </c>
      <c r="G2246" s="130" t="s">
        <v>2738</v>
      </c>
      <c r="H2246" s="130" t="s">
        <v>2485</v>
      </c>
      <c r="I2246" s="130" t="s">
        <v>325</v>
      </c>
      <c r="J2246" s="134" t="str">
        <f>'73511-11'!F$130</f>
        <v>-</v>
      </c>
    </row>
    <row r="2247" spans="1:10" x14ac:dyDescent="0.3">
      <c r="A2247" s="128">
        <v>73511</v>
      </c>
      <c r="B2247" s="128" t="s">
        <v>58</v>
      </c>
      <c r="C2247" s="128" t="s">
        <v>2595</v>
      </c>
      <c r="D2247" s="128">
        <v>2019</v>
      </c>
      <c r="E2247" s="128" t="s">
        <v>32</v>
      </c>
      <c r="F2247" s="128" t="str">
        <f>'73511-11'!A$130</f>
        <v xml:space="preserve">+ Unterschiedsbetrag i.S.d. § 5a Abs. 4 EStG </v>
      </c>
      <c r="G2247" s="130" t="s">
        <v>2738</v>
      </c>
      <c r="H2247" s="130" t="s">
        <v>2485</v>
      </c>
      <c r="I2247" s="128" t="s">
        <v>52</v>
      </c>
      <c r="J2247" s="134" t="str">
        <f>'73511-11'!G$130</f>
        <v>-</v>
      </c>
    </row>
    <row r="2248" spans="1:10" x14ac:dyDescent="0.3">
      <c r="A2248" s="128">
        <v>73511</v>
      </c>
      <c r="B2248" s="128" t="s">
        <v>58</v>
      </c>
      <c r="C2248" s="128" t="s">
        <v>2595</v>
      </c>
      <c r="D2248" s="128">
        <v>2019</v>
      </c>
      <c r="E2248" s="128" t="s">
        <v>32</v>
      </c>
      <c r="F2248" s="128" t="str">
        <f>'73511-11'!A$130</f>
        <v xml:space="preserve">+ Unterschiedsbetrag i.S.d. § 5a Abs. 4 EStG </v>
      </c>
      <c r="G2248" s="130" t="s">
        <v>2739</v>
      </c>
      <c r="H2248" s="130" t="s">
        <v>2485</v>
      </c>
      <c r="I2248" s="130" t="s">
        <v>325</v>
      </c>
      <c r="J2248" s="134" t="str">
        <f>'73511-11'!H$130</f>
        <v>-</v>
      </c>
    </row>
    <row r="2249" spans="1:10" x14ac:dyDescent="0.3">
      <c r="A2249" s="128">
        <v>73511</v>
      </c>
      <c r="B2249" s="128" t="s">
        <v>58</v>
      </c>
      <c r="C2249" s="128" t="s">
        <v>2595</v>
      </c>
      <c r="D2249" s="128">
        <v>2019</v>
      </c>
      <c r="E2249" s="128" t="s">
        <v>32</v>
      </c>
      <c r="F2249" s="128" t="str">
        <f>'73511-11'!A$130</f>
        <v xml:space="preserve">+ Unterschiedsbetrag i.S.d. § 5a Abs. 4 EStG </v>
      </c>
      <c r="G2249" s="130" t="s">
        <v>2739</v>
      </c>
      <c r="H2249" s="130" t="s">
        <v>2485</v>
      </c>
      <c r="I2249" s="128" t="s">
        <v>52</v>
      </c>
      <c r="J2249" s="134" t="str">
        <f>'73511-11'!I$130</f>
        <v>-</v>
      </c>
    </row>
    <row r="2250" spans="1:10" x14ac:dyDescent="0.3">
      <c r="A2250" s="128">
        <v>73511</v>
      </c>
      <c r="B2250" s="128" t="s">
        <v>58</v>
      </c>
      <c r="C2250" s="128" t="s">
        <v>2595</v>
      </c>
      <c r="D2250" s="128">
        <v>2019</v>
      </c>
      <c r="E2250" s="128" t="s">
        <v>32</v>
      </c>
      <c r="F2250" s="128" t="str">
        <f>'73511-11'!A$130</f>
        <v xml:space="preserve">+ Unterschiedsbetrag i.S.d. § 5a Abs. 4 EStG </v>
      </c>
      <c r="G2250" s="130" t="s">
        <v>2740</v>
      </c>
      <c r="H2250" s="130" t="s">
        <v>2485</v>
      </c>
      <c r="I2250" s="130" t="s">
        <v>325</v>
      </c>
      <c r="J2250" s="134" t="str">
        <f>'73511-11'!J$130</f>
        <v>-</v>
      </c>
    </row>
    <row r="2251" spans="1:10" x14ac:dyDescent="0.3">
      <c r="A2251" s="128">
        <v>73511</v>
      </c>
      <c r="B2251" s="128" t="s">
        <v>58</v>
      </c>
      <c r="C2251" s="128" t="s">
        <v>2595</v>
      </c>
      <c r="D2251" s="128">
        <v>2019</v>
      </c>
      <c r="E2251" s="128" t="s">
        <v>32</v>
      </c>
      <c r="F2251" s="128" t="str">
        <f>'73511-11'!A$130</f>
        <v xml:space="preserve">+ Unterschiedsbetrag i.S.d. § 5a Abs. 4 EStG </v>
      </c>
      <c r="G2251" s="130" t="s">
        <v>2740</v>
      </c>
      <c r="H2251" s="130" t="s">
        <v>2485</v>
      </c>
      <c r="I2251" s="128" t="s">
        <v>52</v>
      </c>
      <c r="J2251" s="134" t="str">
        <f>'73511-11'!K$130</f>
        <v>-</v>
      </c>
    </row>
    <row r="2252" spans="1:10" x14ac:dyDescent="0.3">
      <c r="A2252" s="128">
        <v>73511</v>
      </c>
      <c r="B2252" s="128" t="s">
        <v>58</v>
      </c>
      <c r="C2252" s="128" t="s">
        <v>2595</v>
      </c>
      <c r="D2252" s="128">
        <v>2019</v>
      </c>
      <c r="E2252" s="128" t="s">
        <v>32</v>
      </c>
      <c r="F2252" s="128" t="str">
        <f>'73511-11'!A$130</f>
        <v xml:space="preserve">+ Unterschiedsbetrag i.S.d. § 5a Abs. 4 EStG </v>
      </c>
      <c r="G2252" s="130" t="s">
        <v>2741</v>
      </c>
      <c r="H2252" s="130" t="s">
        <v>2485</v>
      </c>
      <c r="I2252" s="130" t="s">
        <v>325</v>
      </c>
      <c r="J2252" s="134" t="str">
        <f>'73511-11'!L$130</f>
        <v>-</v>
      </c>
    </row>
    <row r="2253" spans="1:10" x14ac:dyDescent="0.3">
      <c r="A2253" s="128">
        <v>73511</v>
      </c>
      <c r="B2253" s="128" t="s">
        <v>58</v>
      </c>
      <c r="C2253" s="128" t="s">
        <v>2595</v>
      </c>
      <c r="D2253" s="128">
        <v>2019</v>
      </c>
      <c r="E2253" s="128" t="s">
        <v>32</v>
      </c>
      <c r="F2253" s="128" t="str">
        <f>'73511-11'!A$130</f>
        <v xml:space="preserve">+ Unterschiedsbetrag i.S.d. § 5a Abs. 4 EStG </v>
      </c>
      <c r="G2253" s="130" t="s">
        <v>2741</v>
      </c>
      <c r="H2253" s="130" t="s">
        <v>2485</v>
      </c>
      <c r="I2253" s="128" t="s">
        <v>52</v>
      </c>
      <c r="J2253" s="134" t="str">
        <f>'73511-11'!M$130</f>
        <v>-</v>
      </c>
    </row>
    <row r="2254" spans="1:10" x14ac:dyDescent="0.3">
      <c r="A2254" s="128">
        <v>73511</v>
      </c>
      <c r="B2254" s="128" t="s">
        <v>58</v>
      </c>
      <c r="C2254" s="128" t="s">
        <v>2595</v>
      </c>
      <c r="D2254" s="128">
        <v>2019</v>
      </c>
      <c r="E2254" s="128" t="s">
        <v>32</v>
      </c>
      <c r="F2254" s="128" t="str">
        <f>'73511-11'!A$130</f>
        <v xml:space="preserve">+ Unterschiedsbetrag i.S.d. § 5a Abs. 4 EStG </v>
      </c>
      <c r="G2254" s="130" t="s">
        <v>2742</v>
      </c>
      <c r="H2254" s="130" t="s">
        <v>2485</v>
      </c>
      <c r="I2254" s="130" t="s">
        <v>325</v>
      </c>
      <c r="J2254" s="134" t="str">
        <f>'73511-11'!N$130</f>
        <v>-</v>
      </c>
    </row>
    <row r="2255" spans="1:10" x14ac:dyDescent="0.3">
      <c r="A2255" s="128">
        <v>73511</v>
      </c>
      <c r="B2255" s="128" t="s">
        <v>58</v>
      </c>
      <c r="C2255" s="128" t="s">
        <v>2595</v>
      </c>
      <c r="D2255" s="128">
        <v>2019</v>
      </c>
      <c r="E2255" s="128" t="s">
        <v>32</v>
      </c>
      <c r="F2255" s="128" t="str">
        <f>'73511-11'!A$130</f>
        <v xml:space="preserve">+ Unterschiedsbetrag i.S.d. § 5a Abs. 4 EStG </v>
      </c>
      <c r="G2255" s="130" t="s">
        <v>2742</v>
      </c>
      <c r="H2255" s="130" t="s">
        <v>2485</v>
      </c>
      <c r="I2255" s="128" t="s">
        <v>52</v>
      </c>
      <c r="J2255" s="134" t="str">
        <f>'73511-11'!O$130</f>
        <v>-</v>
      </c>
    </row>
    <row r="2256" spans="1:10" x14ac:dyDescent="0.3">
      <c r="A2256" s="128">
        <v>73511</v>
      </c>
      <c r="B2256" s="128" t="s">
        <v>58</v>
      </c>
      <c r="C2256" s="128" t="s">
        <v>2595</v>
      </c>
      <c r="D2256" s="128">
        <v>2019</v>
      </c>
      <c r="E2256" s="128" t="s">
        <v>32</v>
      </c>
      <c r="F2256" s="128" t="str">
        <f>'73511-11'!A$130</f>
        <v xml:space="preserve">+ Unterschiedsbetrag i.S.d. § 5a Abs. 4 EStG </v>
      </c>
      <c r="G2256" s="130" t="s">
        <v>2743</v>
      </c>
      <c r="H2256" s="130" t="s">
        <v>2485</v>
      </c>
      <c r="I2256" s="130" t="s">
        <v>325</v>
      </c>
      <c r="J2256" s="134" t="str">
        <f>'73511-11'!P$130</f>
        <v>-</v>
      </c>
    </row>
    <row r="2257" spans="1:10" x14ac:dyDescent="0.3">
      <c r="A2257" s="128">
        <v>73511</v>
      </c>
      <c r="B2257" s="128" t="s">
        <v>58</v>
      </c>
      <c r="C2257" s="128" t="s">
        <v>2595</v>
      </c>
      <c r="D2257" s="128">
        <v>2019</v>
      </c>
      <c r="E2257" s="128" t="s">
        <v>32</v>
      </c>
      <c r="F2257" s="128" t="str">
        <f>'73511-11'!A$130</f>
        <v xml:space="preserve">+ Unterschiedsbetrag i.S.d. § 5a Abs. 4 EStG </v>
      </c>
      <c r="G2257" s="130" t="s">
        <v>2743</v>
      </c>
      <c r="H2257" s="130" t="s">
        <v>2485</v>
      </c>
      <c r="I2257" s="128" t="s">
        <v>52</v>
      </c>
      <c r="J2257" s="134" t="str">
        <f>'73511-11'!Q$130</f>
        <v>-</v>
      </c>
    </row>
    <row r="2258" spans="1:10" x14ac:dyDescent="0.3">
      <c r="A2258" s="128">
        <v>73511</v>
      </c>
      <c r="B2258" s="128" t="s">
        <v>58</v>
      </c>
      <c r="C2258" s="128" t="s">
        <v>2595</v>
      </c>
      <c r="D2258" s="128">
        <v>2019</v>
      </c>
      <c r="E2258" s="128" t="s">
        <v>32</v>
      </c>
      <c r="F2258" s="128" t="str">
        <f>'73511-11'!A$130</f>
        <v xml:space="preserve">+ Unterschiedsbetrag i.S.d. § 5a Abs. 4 EStG </v>
      </c>
      <c r="G2258" s="130" t="s">
        <v>2744</v>
      </c>
      <c r="H2258" s="130" t="s">
        <v>2485</v>
      </c>
      <c r="I2258" s="130" t="s">
        <v>325</v>
      </c>
      <c r="J2258" s="134" t="str">
        <f>'73511-11'!R$130</f>
        <v>-</v>
      </c>
    </row>
    <row r="2259" spans="1:10" x14ac:dyDescent="0.3">
      <c r="A2259" s="128">
        <v>73511</v>
      </c>
      <c r="B2259" s="128" t="s">
        <v>58</v>
      </c>
      <c r="C2259" s="128" t="s">
        <v>2595</v>
      </c>
      <c r="D2259" s="128">
        <v>2019</v>
      </c>
      <c r="E2259" s="128" t="s">
        <v>32</v>
      </c>
      <c r="F2259" s="128" t="str">
        <f>'73511-11'!A$130</f>
        <v xml:space="preserve">+ Unterschiedsbetrag i.S.d. § 5a Abs. 4 EStG </v>
      </c>
      <c r="G2259" s="130" t="s">
        <v>2744</v>
      </c>
      <c r="H2259" s="130" t="s">
        <v>2485</v>
      </c>
      <c r="I2259" s="128" t="s">
        <v>52</v>
      </c>
      <c r="J2259" s="134" t="str">
        <f>'73511-11'!S$130</f>
        <v>-</v>
      </c>
    </row>
    <row r="2260" spans="1:10" x14ac:dyDescent="0.3">
      <c r="A2260" s="128">
        <v>73511</v>
      </c>
      <c r="B2260" s="128" t="s">
        <v>58</v>
      </c>
      <c r="C2260" s="128" t="s">
        <v>2595</v>
      </c>
      <c r="D2260" s="128">
        <v>2019</v>
      </c>
      <c r="E2260" s="128" t="s">
        <v>32</v>
      </c>
      <c r="F2260" s="128" t="str">
        <f>'73511-11'!A$130</f>
        <v xml:space="preserve">+ Unterschiedsbetrag i.S.d. § 5a Abs. 4 EStG </v>
      </c>
      <c r="G2260" s="130" t="s">
        <v>2745</v>
      </c>
      <c r="H2260" s="130" t="s">
        <v>2485</v>
      </c>
      <c r="I2260" s="130" t="s">
        <v>325</v>
      </c>
      <c r="J2260" s="134" t="str">
        <f>'73511-11'!T$130</f>
        <v>-</v>
      </c>
    </row>
    <row r="2261" spans="1:10" x14ac:dyDescent="0.3">
      <c r="A2261" s="128">
        <v>73511</v>
      </c>
      <c r="B2261" s="128" t="s">
        <v>58</v>
      </c>
      <c r="C2261" s="128" t="s">
        <v>2595</v>
      </c>
      <c r="D2261" s="128">
        <v>2019</v>
      </c>
      <c r="E2261" s="128" t="s">
        <v>32</v>
      </c>
      <c r="F2261" s="128" t="str">
        <f>'73511-11'!A$130</f>
        <v xml:space="preserve">+ Unterschiedsbetrag i.S.d. § 5a Abs. 4 EStG </v>
      </c>
      <c r="G2261" s="130" t="s">
        <v>2745</v>
      </c>
      <c r="H2261" s="130" t="s">
        <v>2485</v>
      </c>
      <c r="I2261" s="128" t="s">
        <v>52</v>
      </c>
      <c r="J2261" s="134" t="str">
        <f>'73511-11'!U$130</f>
        <v>-</v>
      </c>
    </row>
    <row r="2262" spans="1:10" x14ac:dyDescent="0.3">
      <c r="A2262" s="128">
        <v>73511</v>
      </c>
      <c r="B2262" s="128" t="s">
        <v>58</v>
      </c>
      <c r="C2262" s="128" t="s">
        <v>2595</v>
      </c>
      <c r="D2262" s="128">
        <v>2019</v>
      </c>
      <c r="E2262" s="128" t="s">
        <v>32</v>
      </c>
      <c r="F2262" s="128" t="str">
        <f>'73511-11'!A$131</f>
        <v xml:space="preserve">+ Sondervergütungen nach § 5a Abs. 4a EStG </v>
      </c>
      <c r="G2262" s="130" t="s">
        <v>2734</v>
      </c>
      <c r="H2262" s="130" t="s">
        <v>2485</v>
      </c>
      <c r="I2262" s="130" t="s">
        <v>325</v>
      </c>
      <c r="J2262" s="134" t="str">
        <f>'73511-11'!B$131</f>
        <v>-</v>
      </c>
    </row>
    <row r="2263" spans="1:10" x14ac:dyDescent="0.3">
      <c r="A2263" s="128">
        <v>73511</v>
      </c>
      <c r="B2263" s="128" t="s">
        <v>58</v>
      </c>
      <c r="C2263" s="128" t="s">
        <v>2595</v>
      </c>
      <c r="D2263" s="128">
        <v>2019</v>
      </c>
      <c r="E2263" s="128" t="s">
        <v>32</v>
      </c>
      <c r="F2263" s="128" t="str">
        <f>'73511-11'!A$131</f>
        <v xml:space="preserve">+ Sondervergütungen nach § 5a Abs. 4a EStG </v>
      </c>
      <c r="G2263" s="130" t="s">
        <v>2734</v>
      </c>
      <c r="H2263" s="130" t="s">
        <v>2485</v>
      </c>
      <c r="I2263" s="128" t="s">
        <v>52</v>
      </c>
      <c r="J2263" s="134" t="str">
        <f>'73511-11'!C$131</f>
        <v>-</v>
      </c>
    </row>
    <row r="2264" spans="1:10" x14ac:dyDescent="0.3">
      <c r="A2264" s="128">
        <v>73511</v>
      </c>
      <c r="B2264" s="128" t="s">
        <v>58</v>
      </c>
      <c r="C2264" s="128" t="s">
        <v>2595</v>
      </c>
      <c r="D2264" s="128">
        <v>2019</v>
      </c>
      <c r="E2264" s="128" t="s">
        <v>32</v>
      </c>
      <c r="F2264" s="128" t="str">
        <f>'73511-11'!A$131</f>
        <v xml:space="preserve">+ Sondervergütungen nach § 5a Abs. 4a EStG </v>
      </c>
      <c r="G2264" s="130" t="s">
        <v>2737</v>
      </c>
      <c r="H2264" s="130" t="s">
        <v>2485</v>
      </c>
      <c r="I2264" s="130" t="s">
        <v>325</v>
      </c>
      <c r="J2264" s="134" t="str">
        <f>'73511-11'!D$131</f>
        <v>-</v>
      </c>
    </row>
    <row r="2265" spans="1:10" x14ac:dyDescent="0.3">
      <c r="A2265" s="128">
        <v>73511</v>
      </c>
      <c r="B2265" s="128" t="s">
        <v>58</v>
      </c>
      <c r="C2265" s="128" t="s">
        <v>2595</v>
      </c>
      <c r="D2265" s="128">
        <v>2019</v>
      </c>
      <c r="E2265" s="128" t="s">
        <v>32</v>
      </c>
      <c r="F2265" s="128" t="str">
        <f>'73511-11'!A$131</f>
        <v xml:space="preserve">+ Sondervergütungen nach § 5a Abs. 4a EStG </v>
      </c>
      <c r="G2265" s="130" t="s">
        <v>2737</v>
      </c>
      <c r="H2265" s="130" t="s">
        <v>2485</v>
      </c>
      <c r="I2265" s="128" t="s">
        <v>52</v>
      </c>
      <c r="J2265" s="134" t="str">
        <f>'73511-11'!E$131</f>
        <v>-</v>
      </c>
    </row>
    <row r="2266" spans="1:10" x14ac:dyDescent="0.3">
      <c r="A2266" s="128">
        <v>73511</v>
      </c>
      <c r="B2266" s="128" t="s">
        <v>58</v>
      </c>
      <c r="C2266" s="128" t="s">
        <v>2595</v>
      </c>
      <c r="D2266" s="128">
        <v>2019</v>
      </c>
      <c r="E2266" s="128" t="s">
        <v>32</v>
      </c>
      <c r="F2266" s="128" t="str">
        <f>'73511-11'!A$131</f>
        <v xml:space="preserve">+ Sondervergütungen nach § 5a Abs. 4a EStG </v>
      </c>
      <c r="G2266" s="130" t="s">
        <v>2738</v>
      </c>
      <c r="H2266" s="130" t="s">
        <v>2485</v>
      </c>
      <c r="I2266" s="130" t="s">
        <v>325</v>
      </c>
      <c r="J2266" s="134" t="str">
        <f>'73511-11'!F$131</f>
        <v>-</v>
      </c>
    </row>
    <row r="2267" spans="1:10" x14ac:dyDescent="0.3">
      <c r="A2267" s="128">
        <v>73511</v>
      </c>
      <c r="B2267" s="128" t="s">
        <v>58</v>
      </c>
      <c r="C2267" s="128" t="s">
        <v>2595</v>
      </c>
      <c r="D2267" s="128">
        <v>2019</v>
      </c>
      <c r="E2267" s="128" t="s">
        <v>32</v>
      </c>
      <c r="F2267" s="128" t="str">
        <f>'73511-11'!A$131</f>
        <v xml:space="preserve">+ Sondervergütungen nach § 5a Abs. 4a EStG </v>
      </c>
      <c r="G2267" s="130" t="s">
        <v>2738</v>
      </c>
      <c r="H2267" s="130" t="s">
        <v>2485</v>
      </c>
      <c r="I2267" s="128" t="s">
        <v>52</v>
      </c>
      <c r="J2267" s="134" t="str">
        <f>'73511-11'!G$131</f>
        <v>-</v>
      </c>
    </row>
    <row r="2268" spans="1:10" x14ac:dyDescent="0.3">
      <c r="A2268" s="128">
        <v>73511</v>
      </c>
      <c r="B2268" s="128" t="s">
        <v>58</v>
      </c>
      <c r="C2268" s="128" t="s">
        <v>2595</v>
      </c>
      <c r="D2268" s="128">
        <v>2019</v>
      </c>
      <c r="E2268" s="128" t="s">
        <v>32</v>
      </c>
      <c r="F2268" s="128" t="str">
        <f>'73511-11'!A$131</f>
        <v xml:space="preserve">+ Sondervergütungen nach § 5a Abs. 4a EStG </v>
      </c>
      <c r="G2268" s="130" t="s">
        <v>2739</v>
      </c>
      <c r="H2268" s="130" t="s">
        <v>2485</v>
      </c>
      <c r="I2268" s="130" t="s">
        <v>325</v>
      </c>
      <c r="J2268" s="134" t="str">
        <f>'73511-11'!H$131</f>
        <v>-</v>
      </c>
    </row>
    <row r="2269" spans="1:10" x14ac:dyDescent="0.3">
      <c r="A2269" s="128">
        <v>73511</v>
      </c>
      <c r="B2269" s="128" t="s">
        <v>58</v>
      </c>
      <c r="C2269" s="128" t="s">
        <v>2595</v>
      </c>
      <c r="D2269" s="128">
        <v>2019</v>
      </c>
      <c r="E2269" s="128" t="s">
        <v>32</v>
      </c>
      <c r="F2269" s="128" t="str">
        <f>'73511-11'!A$131</f>
        <v xml:space="preserve">+ Sondervergütungen nach § 5a Abs. 4a EStG </v>
      </c>
      <c r="G2269" s="130" t="s">
        <v>2739</v>
      </c>
      <c r="H2269" s="130" t="s">
        <v>2485</v>
      </c>
      <c r="I2269" s="128" t="s">
        <v>52</v>
      </c>
      <c r="J2269" s="134" t="str">
        <f>'73511-11'!I$131</f>
        <v>-</v>
      </c>
    </row>
    <row r="2270" spans="1:10" x14ac:dyDescent="0.3">
      <c r="A2270" s="128">
        <v>73511</v>
      </c>
      <c r="B2270" s="128" t="s">
        <v>58</v>
      </c>
      <c r="C2270" s="128" t="s">
        <v>2595</v>
      </c>
      <c r="D2270" s="128">
        <v>2019</v>
      </c>
      <c r="E2270" s="128" t="s">
        <v>32</v>
      </c>
      <c r="F2270" s="128" t="str">
        <f>'73511-11'!A$131</f>
        <v xml:space="preserve">+ Sondervergütungen nach § 5a Abs. 4a EStG </v>
      </c>
      <c r="G2270" s="130" t="s">
        <v>2740</v>
      </c>
      <c r="H2270" s="130" t="s">
        <v>2485</v>
      </c>
      <c r="I2270" s="130" t="s">
        <v>325</v>
      </c>
      <c r="J2270" s="134" t="str">
        <f>'73511-11'!J$131</f>
        <v>-</v>
      </c>
    </row>
    <row r="2271" spans="1:10" x14ac:dyDescent="0.3">
      <c r="A2271" s="128">
        <v>73511</v>
      </c>
      <c r="B2271" s="128" t="s">
        <v>58</v>
      </c>
      <c r="C2271" s="128" t="s">
        <v>2595</v>
      </c>
      <c r="D2271" s="128">
        <v>2019</v>
      </c>
      <c r="E2271" s="128" t="s">
        <v>32</v>
      </c>
      <c r="F2271" s="128" t="str">
        <f>'73511-11'!A$131</f>
        <v xml:space="preserve">+ Sondervergütungen nach § 5a Abs. 4a EStG </v>
      </c>
      <c r="G2271" s="130" t="s">
        <v>2740</v>
      </c>
      <c r="H2271" s="130" t="s">
        <v>2485</v>
      </c>
      <c r="I2271" s="128" t="s">
        <v>52</v>
      </c>
      <c r="J2271" s="134" t="str">
        <f>'73511-11'!K$131</f>
        <v>-</v>
      </c>
    </row>
    <row r="2272" spans="1:10" x14ac:dyDescent="0.3">
      <c r="A2272" s="128">
        <v>73511</v>
      </c>
      <c r="B2272" s="128" t="s">
        <v>58</v>
      </c>
      <c r="C2272" s="128" t="s">
        <v>2595</v>
      </c>
      <c r="D2272" s="128">
        <v>2019</v>
      </c>
      <c r="E2272" s="128" t="s">
        <v>32</v>
      </c>
      <c r="F2272" s="128" t="str">
        <f>'73511-11'!A$131</f>
        <v xml:space="preserve">+ Sondervergütungen nach § 5a Abs. 4a EStG </v>
      </c>
      <c r="G2272" s="130" t="s">
        <v>2741</v>
      </c>
      <c r="H2272" s="130" t="s">
        <v>2485</v>
      </c>
      <c r="I2272" s="130" t="s">
        <v>325</v>
      </c>
      <c r="J2272" s="134" t="str">
        <f>'73511-11'!L$131</f>
        <v>-</v>
      </c>
    </row>
    <row r="2273" spans="1:10" x14ac:dyDescent="0.3">
      <c r="A2273" s="128">
        <v>73511</v>
      </c>
      <c r="B2273" s="128" t="s">
        <v>58</v>
      </c>
      <c r="C2273" s="128" t="s">
        <v>2595</v>
      </c>
      <c r="D2273" s="128">
        <v>2019</v>
      </c>
      <c r="E2273" s="128" t="s">
        <v>32</v>
      </c>
      <c r="F2273" s="128" t="str">
        <f>'73511-11'!A$131</f>
        <v xml:space="preserve">+ Sondervergütungen nach § 5a Abs. 4a EStG </v>
      </c>
      <c r="G2273" s="130" t="s">
        <v>2741</v>
      </c>
      <c r="H2273" s="130" t="s">
        <v>2485</v>
      </c>
      <c r="I2273" s="128" t="s">
        <v>52</v>
      </c>
      <c r="J2273" s="134" t="str">
        <f>'73511-11'!M$131</f>
        <v>-</v>
      </c>
    </row>
    <row r="2274" spans="1:10" x14ac:dyDescent="0.3">
      <c r="A2274" s="128">
        <v>73511</v>
      </c>
      <c r="B2274" s="128" t="s">
        <v>58</v>
      </c>
      <c r="C2274" s="128" t="s">
        <v>2595</v>
      </c>
      <c r="D2274" s="128">
        <v>2019</v>
      </c>
      <c r="E2274" s="128" t="s">
        <v>32</v>
      </c>
      <c r="F2274" s="128" t="str">
        <f>'73511-11'!A$131</f>
        <v xml:space="preserve">+ Sondervergütungen nach § 5a Abs. 4a EStG </v>
      </c>
      <c r="G2274" s="130" t="s">
        <v>2742</v>
      </c>
      <c r="H2274" s="130" t="s">
        <v>2485</v>
      </c>
      <c r="I2274" s="130" t="s">
        <v>325</v>
      </c>
      <c r="J2274" s="134" t="str">
        <f>'73511-11'!N$131</f>
        <v>-</v>
      </c>
    </row>
    <row r="2275" spans="1:10" x14ac:dyDescent="0.3">
      <c r="A2275" s="128">
        <v>73511</v>
      </c>
      <c r="B2275" s="128" t="s">
        <v>58</v>
      </c>
      <c r="C2275" s="128" t="s">
        <v>2595</v>
      </c>
      <c r="D2275" s="128">
        <v>2019</v>
      </c>
      <c r="E2275" s="128" t="s">
        <v>32</v>
      </c>
      <c r="F2275" s="128" t="str">
        <f>'73511-11'!A$131</f>
        <v xml:space="preserve">+ Sondervergütungen nach § 5a Abs. 4a EStG </v>
      </c>
      <c r="G2275" s="130" t="s">
        <v>2742</v>
      </c>
      <c r="H2275" s="130" t="s">
        <v>2485</v>
      </c>
      <c r="I2275" s="128" t="s">
        <v>52</v>
      </c>
      <c r="J2275" s="134" t="str">
        <f>'73511-11'!O$131</f>
        <v>-</v>
      </c>
    </row>
    <row r="2276" spans="1:10" x14ac:dyDescent="0.3">
      <c r="A2276" s="128">
        <v>73511</v>
      </c>
      <c r="B2276" s="128" t="s">
        <v>58</v>
      </c>
      <c r="C2276" s="128" t="s">
        <v>2595</v>
      </c>
      <c r="D2276" s="128">
        <v>2019</v>
      </c>
      <c r="E2276" s="128" t="s">
        <v>32</v>
      </c>
      <c r="F2276" s="128" t="str">
        <f>'73511-11'!A$131</f>
        <v xml:space="preserve">+ Sondervergütungen nach § 5a Abs. 4a EStG </v>
      </c>
      <c r="G2276" s="130" t="s">
        <v>2743</v>
      </c>
      <c r="H2276" s="130" t="s">
        <v>2485</v>
      </c>
      <c r="I2276" s="130" t="s">
        <v>325</v>
      </c>
      <c r="J2276" s="134" t="str">
        <f>'73511-11'!P$131</f>
        <v>-</v>
      </c>
    </row>
    <row r="2277" spans="1:10" x14ac:dyDescent="0.3">
      <c r="A2277" s="128">
        <v>73511</v>
      </c>
      <c r="B2277" s="128" t="s">
        <v>58</v>
      </c>
      <c r="C2277" s="128" t="s">
        <v>2595</v>
      </c>
      <c r="D2277" s="128">
        <v>2019</v>
      </c>
      <c r="E2277" s="128" t="s">
        <v>32</v>
      </c>
      <c r="F2277" s="128" t="str">
        <f>'73511-11'!A$131</f>
        <v xml:space="preserve">+ Sondervergütungen nach § 5a Abs. 4a EStG </v>
      </c>
      <c r="G2277" s="130" t="s">
        <v>2743</v>
      </c>
      <c r="H2277" s="130" t="s">
        <v>2485</v>
      </c>
      <c r="I2277" s="128" t="s">
        <v>52</v>
      </c>
      <c r="J2277" s="134" t="str">
        <f>'73511-11'!Q$131</f>
        <v>-</v>
      </c>
    </row>
    <row r="2278" spans="1:10" x14ac:dyDescent="0.3">
      <c r="A2278" s="128">
        <v>73511</v>
      </c>
      <c r="B2278" s="128" t="s">
        <v>58</v>
      </c>
      <c r="C2278" s="128" t="s">
        <v>2595</v>
      </c>
      <c r="D2278" s="128">
        <v>2019</v>
      </c>
      <c r="E2278" s="128" t="s">
        <v>32</v>
      </c>
      <c r="F2278" s="128" t="str">
        <f>'73511-11'!A$131</f>
        <v xml:space="preserve">+ Sondervergütungen nach § 5a Abs. 4a EStG </v>
      </c>
      <c r="G2278" s="130" t="s">
        <v>2744</v>
      </c>
      <c r="H2278" s="130" t="s">
        <v>2485</v>
      </c>
      <c r="I2278" s="130" t="s">
        <v>325</v>
      </c>
      <c r="J2278" s="134" t="str">
        <f>'73511-11'!R$131</f>
        <v>-</v>
      </c>
    </row>
    <row r="2279" spans="1:10" x14ac:dyDescent="0.3">
      <c r="A2279" s="128">
        <v>73511</v>
      </c>
      <c r="B2279" s="128" t="s">
        <v>58</v>
      </c>
      <c r="C2279" s="128" t="s">
        <v>2595</v>
      </c>
      <c r="D2279" s="128">
        <v>2019</v>
      </c>
      <c r="E2279" s="128" t="s">
        <v>32</v>
      </c>
      <c r="F2279" s="128" t="str">
        <f>'73511-11'!A$131</f>
        <v xml:space="preserve">+ Sondervergütungen nach § 5a Abs. 4a EStG </v>
      </c>
      <c r="G2279" s="130" t="s">
        <v>2744</v>
      </c>
      <c r="H2279" s="130" t="s">
        <v>2485</v>
      </c>
      <c r="I2279" s="128" t="s">
        <v>52</v>
      </c>
      <c r="J2279" s="134" t="str">
        <f>'73511-11'!S$131</f>
        <v>-</v>
      </c>
    </row>
    <row r="2280" spans="1:10" x14ac:dyDescent="0.3">
      <c r="A2280" s="128">
        <v>73511</v>
      </c>
      <c r="B2280" s="128" t="s">
        <v>58</v>
      </c>
      <c r="C2280" s="128" t="s">
        <v>2595</v>
      </c>
      <c r="D2280" s="128">
        <v>2019</v>
      </c>
      <c r="E2280" s="128" t="s">
        <v>32</v>
      </c>
      <c r="F2280" s="128" t="str">
        <f>'73511-11'!A$131</f>
        <v xml:space="preserve">+ Sondervergütungen nach § 5a Abs. 4a EStG </v>
      </c>
      <c r="G2280" s="130" t="s">
        <v>2745</v>
      </c>
      <c r="H2280" s="130" t="s">
        <v>2485</v>
      </c>
      <c r="I2280" s="130" t="s">
        <v>325</v>
      </c>
      <c r="J2280" s="134" t="str">
        <f>'73511-11'!T$131</f>
        <v>-</v>
      </c>
    </row>
    <row r="2281" spans="1:10" x14ac:dyDescent="0.3">
      <c r="A2281" s="128">
        <v>73511</v>
      </c>
      <c r="B2281" s="128" t="s">
        <v>58</v>
      </c>
      <c r="C2281" s="128" t="s">
        <v>2595</v>
      </c>
      <c r="D2281" s="128">
        <v>2019</v>
      </c>
      <c r="E2281" s="128" t="s">
        <v>32</v>
      </c>
      <c r="F2281" s="128" t="str">
        <f>'73511-11'!A$131</f>
        <v xml:space="preserve">+ Sondervergütungen nach § 5a Abs. 4a EStG </v>
      </c>
      <c r="G2281" s="130" t="s">
        <v>2745</v>
      </c>
      <c r="H2281" s="130" t="s">
        <v>2485</v>
      </c>
      <c r="I2281" s="128" t="s">
        <v>52</v>
      </c>
      <c r="J2281" s="134" t="str">
        <f>'73511-11'!U$131</f>
        <v>-</v>
      </c>
    </row>
    <row r="2282" spans="1:10" x14ac:dyDescent="0.3">
      <c r="A2282" s="128">
        <v>73511</v>
      </c>
      <c r="B2282" s="128" t="s">
        <v>58</v>
      </c>
      <c r="C2282" s="128" t="s">
        <v>2595</v>
      </c>
      <c r="D2282" s="128">
        <v>2019</v>
      </c>
      <c r="E2282" s="128" t="s">
        <v>32</v>
      </c>
      <c r="F2282" s="128" t="str">
        <f>'73511-11'!A$132</f>
        <v>+ Gewinn des wirtschaftlichen Geschäftsbetriebs nach § 15 Abs. 4 InvStG</v>
      </c>
      <c r="G2282" s="130" t="s">
        <v>2734</v>
      </c>
      <c r="H2282" s="130" t="s">
        <v>2485</v>
      </c>
      <c r="I2282" s="130" t="s">
        <v>325</v>
      </c>
      <c r="J2282" s="134" t="str">
        <f>'73511-11'!B$132</f>
        <v>-</v>
      </c>
    </row>
    <row r="2283" spans="1:10" x14ac:dyDescent="0.3">
      <c r="A2283" s="128">
        <v>73511</v>
      </c>
      <c r="B2283" s="128" t="s">
        <v>58</v>
      </c>
      <c r="C2283" s="128" t="s">
        <v>2595</v>
      </c>
      <c r="D2283" s="128">
        <v>2019</v>
      </c>
      <c r="E2283" s="128" t="s">
        <v>32</v>
      </c>
      <c r="F2283" s="128" t="str">
        <f>'73511-11'!A$132</f>
        <v>+ Gewinn des wirtschaftlichen Geschäftsbetriebs nach § 15 Abs. 4 InvStG</v>
      </c>
      <c r="G2283" s="130" t="s">
        <v>2734</v>
      </c>
      <c r="H2283" s="130" t="s">
        <v>2485</v>
      </c>
      <c r="I2283" s="128" t="s">
        <v>52</v>
      </c>
      <c r="J2283" s="134" t="str">
        <f>'73511-11'!C$132</f>
        <v>-</v>
      </c>
    </row>
    <row r="2284" spans="1:10" x14ac:dyDescent="0.3">
      <c r="A2284" s="128">
        <v>73511</v>
      </c>
      <c r="B2284" s="128" t="s">
        <v>58</v>
      </c>
      <c r="C2284" s="128" t="s">
        <v>2595</v>
      </c>
      <c r="D2284" s="128">
        <v>2019</v>
      </c>
      <c r="E2284" s="128" t="s">
        <v>32</v>
      </c>
      <c r="F2284" s="128" t="str">
        <f>'73511-11'!A$132</f>
        <v>+ Gewinn des wirtschaftlichen Geschäftsbetriebs nach § 15 Abs. 4 InvStG</v>
      </c>
      <c r="G2284" s="130" t="s">
        <v>2737</v>
      </c>
      <c r="H2284" s="130" t="s">
        <v>2485</v>
      </c>
      <c r="I2284" s="130" t="s">
        <v>325</v>
      </c>
      <c r="J2284" s="134" t="str">
        <f>'73511-11'!D$132</f>
        <v>-</v>
      </c>
    </row>
    <row r="2285" spans="1:10" x14ac:dyDescent="0.3">
      <c r="A2285" s="128">
        <v>73511</v>
      </c>
      <c r="B2285" s="128" t="s">
        <v>58</v>
      </c>
      <c r="C2285" s="128" t="s">
        <v>2595</v>
      </c>
      <c r="D2285" s="128">
        <v>2019</v>
      </c>
      <c r="E2285" s="128" t="s">
        <v>32</v>
      </c>
      <c r="F2285" s="128" t="str">
        <f>'73511-11'!A$132</f>
        <v>+ Gewinn des wirtschaftlichen Geschäftsbetriebs nach § 15 Abs. 4 InvStG</v>
      </c>
      <c r="G2285" s="130" t="s">
        <v>2737</v>
      </c>
      <c r="H2285" s="130" t="s">
        <v>2485</v>
      </c>
      <c r="I2285" s="128" t="s">
        <v>52</v>
      </c>
      <c r="J2285" s="134" t="str">
        <f>'73511-11'!E$132</f>
        <v>-</v>
      </c>
    </row>
    <row r="2286" spans="1:10" x14ac:dyDescent="0.3">
      <c r="A2286" s="128">
        <v>73511</v>
      </c>
      <c r="B2286" s="128" t="s">
        <v>58</v>
      </c>
      <c r="C2286" s="128" t="s">
        <v>2595</v>
      </c>
      <c r="D2286" s="128">
        <v>2019</v>
      </c>
      <c r="E2286" s="128" t="s">
        <v>32</v>
      </c>
      <c r="F2286" s="128" t="str">
        <f>'73511-11'!A$132</f>
        <v>+ Gewinn des wirtschaftlichen Geschäftsbetriebs nach § 15 Abs. 4 InvStG</v>
      </c>
      <c r="G2286" s="130" t="s">
        <v>2738</v>
      </c>
      <c r="H2286" s="130" t="s">
        <v>2485</v>
      </c>
      <c r="I2286" s="130" t="s">
        <v>325</v>
      </c>
      <c r="J2286" s="134" t="str">
        <f>'73511-11'!F$132</f>
        <v>-</v>
      </c>
    </row>
    <row r="2287" spans="1:10" x14ac:dyDescent="0.3">
      <c r="A2287" s="128">
        <v>73511</v>
      </c>
      <c r="B2287" s="128" t="s">
        <v>58</v>
      </c>
      <c r="C2287" s="128" t="s">
        <v>2595</v>
      </c>
      <c r="D2287" s="128">
        <v>2019</v>
      </c>
      <c r="E2287" s="128" t="s">
        <v>32</v>
      </c>
      <c r="F2287" s="128" t="str">
        <f>'73511-11'!A$132</f>
        <v>+ Gewinn des wirtschaftlichen Geschäftsbetriebs nach § 15 Abs. 4 InvStG</v>
      </c>
      <c r="G2287" s="130" t="s">
        <v>2738</v>
      </c>
      <c r="H2287" s="130" t="s">
        <v>2485</v>
      </c>
      <c r="I2287" s="128" t="s">
        <v>52</v>
      </c>
      <c r="J2287" s="134" t="str">
        <f>'73511-11'!G$132</f>
        <v>-</v>
      </c>
    </row>
    <row r="2288" spans="1:10" x14ac:dyDescent="0.3">
      <c r="A2288" s="128">
        <v>73511</v>
      </c>
      <c r="B2288" s="128" t="s">
        <v>58</v>
      </c>
      <c r="C2288" s="128" t="s">
        <v>2595</v>
      </c>
      <c r="D2288" s="128">
        <v>2019</v>
      </c>
      <c r="E2288" s="128" t="s">
        <v>32</v>
      </c>
      <c r="F2288" s="128" t="str">
        <f>'73511-11'!A$132</f>
        <v>+ Gewinn des wirtschaftlichen Geschäftsbetriebs nach § 15 Abs. 4 InvStG</v>
      </c>
      <c r="G2288" s="130" t="s">
        <v>2739</v>
      </c>
      <c r="H2288" s="130" t="s">
        <v>2485</v>
      </c>
      <c r="I2288" s="130" t="s">
        <v>325</v>
      </c>
      <c r="J2288" s="134" t="str">
        <f>'73511-11'!H$132</f>
        <v>-</v>
      </c>
    </row>
    <row r="2289" spans="1:10" x14ac:dyDescent="0.3">
      <c r="A2289" s="128">
        <v>73511</v>
      </c>
      <c r="B2289" s="128" t="s">
        <v>58</v>
      </c>
      <c r="C2289" s="128" t="s">
        <v>2595</v>
      </c>
      <c r="D2289" s="128">
        <v>2019</v>
      </c>
      <c r="E2289" s="128" t="s">
        <v>32</v>
      </c>
      <c r="F2289" s="128" t="str">
        <f>'73511-11'!A$132</f>
        <v>+ Gewinn des wirtschaftlichen Geschäftsbetriebs nach § 15 Abs. 4 InvStG</v>
      </c>
      <c r="G2289" s="130" t="s">
        <v>2739</v>
      </c>
      <c r="H2289" s="130" t="s">
        <v>2485</v>
      </c>
      <c r="I2289" s="128" t="s">
        <v>52</v>
      </c>
      <c r="J2289" s="134" t="str">
        <f>'73511-11'!I$132</f>
        <v>-</v>
      </c>
    </row>
    <row r="2290" spans="1:10" x14ac:dyDescent="0.3">
      <c r="A2290" s="128">
        <v>73511</v>
      </c>
      <c r="B2290" s="128" t="s">
        <v>58</v>
      </c>
      <c r="C2290" s="128" t="s">
        <v>2595</v>
      </c>
      <c r="D2290" s="128">
        <v>2019</v>
      </c>
      <c r="E2290" s="128" t="s">
        <v>32</v>
      </c>
      <c r="F2290" s="128" t="str">
        <f>'73511-11'!A$132</f>
        <v>+ Gewinn des wirtschaftlichen Geschäftsbetriebs nach § 15 Abs. 4 InvStG</v>
      </c>
      <c r="G2290" s="130" t="s">
        <v>2740</v>
      </c>
      <c r="H2290" s="130" t="s">
        <v>2485</v>
      </c>
      <c r="I2290" s="130" t="s">
        <v>325</v>
      </c>
      <c r="J2290" s="134" t="str">
        <f>'73511-11'!J$132</f>
        <v>-</v>
      </c>
    </row>
    <row r="2291" spans="1:10" x14ac:dyDescent="0.3">
      <c r="A2291" s="128">
        <v>73511</v>
      </c>
      <c r="B2291" s="128" t="s">
        <v>58</v>
      </c>
      <c r="C2291" s="128" t="s">
        <v>2595</v>
      </c>
      <c r="D2291" s="128">
        <v>2019</v>
      </c>
      <c r="E2291" s="128" t="s">
        <v>32</v>
      </c>
      <c r="F2291" s="128" t="str">
        <f>'73511-11'!A$132</f>
        <v>+ Gewinn des wirtschaftlichen Geschäftsbetriebs nach § 15 Abs. 4 InvStG</v>
      </c>
      <c r="G2291" s="130" t="s">
        <v>2740</v>
      </c>
      <c r="H2291" s="130" t="s">
        <v>2485</v>
      </c>
      <c r="I2291" s="128" t="s">
        <v>52</v>
      </c>
      <c r="J2291" s="134" t="str">
        <f>'73511-11'!K$132</f>
        <v>-</v>
      </c>
    </row>
    <row r="2292" spans="1:10" x14ac:dyDescent="0.3">
      <c r="A2292" s="128">
        <v>73511</v>
      </c>
      <c r="B2292" s="128" t="s">
        <v>58</v>
      </c>
      <c r="C2292" s="128" t="s">
        <v>2595</v>
      </c>
      <c r="D2292" s="128">
        <v>2019</v>
      </c>
      <c r="E2292" s="128" t="s">
        <v>32</v>
      </c>
      <c r="F2292" s="128" t="str">
        <f>'73511-11'!A$132</f>
        <v>+ Gewinn des wirtschaftlichen Geschäftsbetriebs nach § 15 Abs. 4 InvStG</v>
      </c>
      <c r="G2292" s="130" t="s">
        <v>2741</v>
      </c>
      <c r="H2292" s="130" t="s">
        <v>2485</v>
      </c>
      <c r="I2292" s="130" t="s">
        <v>325</v>
      </c>
      <c r="J2292" s="134" t="str">
        <f>'73511-11'!L$132</f>
        <v>-</v>
      </c>
    </row>
    <row r="2293" spans="1:10" x14ac:dyDescent="0.3">
      <c r="A2293" s="128">
        <v>73511</v>
      </c>
      <c r="B2293" s="128" t="s">
        <v>58</v>
      </c>
      <c r="C2293" s="128" t="s">
        <v>2595</v>
      </c>
      <c r="D2293" s="128">
        <v>2019</v>
      </c>
      <c r="E2293" s="128" t="s">
        <v>32</v>
      </c>
      <c r="F2293" s="128" t="str">
        <f>'73511-11'!A$132</f>
        <v>+ Gewinn des wirtschaftlichen Geschäftsbetriebs nach § 15 Abs. 4 InvStG</v>
      </c>
      <c r="G2293" s="130" t="s">
        <v>2741</v>
      </c>
      <c r="H2293" s="130" t="s">
        <v>2485</v>
      </c>
      <c r="I2293" s="128" t="s">
        <v>52</v>
      </c>
      <c r="J2293" s="134" t="str">
        <f>'73511-11'!M$132</f>
        <v>-</v>
      </c>
    </row>
    <row r="2294" spans="1:10" x14ac:dyDescent="0.3">
      <c r="A2294" s="128">
        <v>73511</v>
      </c>
      <c r="B2294" s="128" t="s">
        <v>58</v>
      </c>
      <c r="C2294" s="128" t="s">
        <v>2595</v>
      </c>
      <c r="D2294" s="128">
        <v>2019</v>
      </c>
      <c r="E2294" s="128" t="s">
        <v>32</v>
      </c>
      <c r="F2294" s="128" t="str">
        <f>'73511-11'!A$132</f>
        <v>+ Gewinn des wirtschaftlichen Geschäftsbetriebs nach § 15 Abs. 4 InvStG</v>
      </c>
      <c r="G2294" s="130" t="s">
        <v>2742</v>
      </c>
      <c r="H2294" s="130" t="s">
        <v>2485</v>
      </c>
      <c r="I2294" s="130" t="s">
        <v>325</v>
      </c>
      <c r="J2294" s="134" t="str">
        <f>'73511-11'!N$132</f>
        <v>-</v>
      </c>
    </row>
    <row r="2295" spans="1:10" x14ac:dyDescent="0.3">
      <c r="A2295" s="128">
        <v>73511</v>
      </c>
      <c r="B2295" s="128" t="s">
        <v>58</v>
      </c>
      <c r="C2295" s="128" t="s">
        <v>2595</v>
      </c>
      <c r="D2295" s="128">
        <v>2019</v>
      </c>
      <c r="E2295" s="128" t="s">
        <v>32</v>
      </c>
      <c r="F2295" s="128" t="str">
        <f>'73511-11'!A$132</f>
        <v>+ Gewinn des wirtschaftlichen Geschäftsbetriebs nach § 15 Abs. 4 InvStG</v>
      </c>
      <c r="G2295" s="130" t="s">
        <v>2742</v>
      </c>
      <c r="H2295" s="130" t="s">
        <v>2485</v>
      </c>
      <c r="I2295" s="128" t="s">
        <v>52</v>
      </c>
      <c r="J2295" s="134" t="str">
        <f>'73511-11'!O$132</f>
        <v>-</v>
      </c>
    </row>
    <row r="2296" spans="1:10" x14ac:dyDescent="0.3">
      <c r="A2296" s="128">
        <v>73511</v>
      </c>
      <c r="B2296" s="128" t="s">
        <v>58</v>
      </c>
      <c r="C2296" s="128" t="s">
        <v>2595</v>
      </c>
      <c r="D2296" s="128">
        <v>2019</v>
      </c>
      <c r="E2296" s="128" t="s">
        <v>32</v>
      </c>
      <c r="F2296" s="128" t="str">
        <f>'73511-11'!A$132</f>
        <v>+ Gewinn des wirtschaftlichen Geschäftsbetriebs nach § 15 Abs. 4 InvStG</v>
      </c>
      <c r="G2296" s="130" t="s">
        <v>2743</v>
      </c>
      <c r="H2296" s="130" t="s">
        <v>2485</v>
      </c>
      <c r="I2296" s="130" t="s">
        <v>325</v>
      </c>
      <c r="J2296" s="134" t="str">
        <f>'73511-11'!P$132</f>
        <v>-</v>
      </c>
    </row>
    <row r="2297" spans="1:10" x14ac:dyDescent="0.3">
      <c r="A2297" s="128">
        <v>73511</v>
      </c>
      <c r="B2297" s="128" t="s">
        <v>58</v>
      </c>
      <c r="C2297" s="128" t="s">
        <v>2595</v>
      </c>
      <c r="D2297" s="128">
        <v>2019</v>
      </c>
      <c r="E2297" s="128" t="s">
        <v>32</v>
      </c>
      <c r="F2297" s="128" t="str">
        <f>'73511-11'!A$132</f>
        <v>+ Gewinn des wirtschaftlichen Geschäftsbetriebs nach § 15 Abs. 4 InvStG</v>
      </c>
      <c r="G2297" s="130" t="s">
        <v>2743</v>
      </c>
      <c r="H2297" s="130" t="s">
        <v>2485</v>
      </c>
      <c r="I2297" s="128" t="s">
        <v>52</v>
      </c>
      <c r="J2297" s="134" t="str">
        <f>'73511-11'!Q$132</f>
        <v>-</v>
      </c>
    </row>
    <row r="2298" spans="1:10" x14ac:dyDescent="0.3">
      <c r="A2298" s="128">
        <v>73511</v>
      </c>
      <c r="B2298" s="128" t="s">
        <v>58</v>
      </c>
      <c r="C2298" s="128" t="s">
        <v>2595</v>
      </c>
      <c r="D2298" s="128">
        <v>2019</v>
      </c>
      <c r="E2298" s="128" t="s">
        <v>32</v>
      </c>
      <c r="F2298" s="128" t="str">
        <f>'73511-11'!A$132</f>
        <v>+ Gewinn des wirtschaftlichen Geschäftsbetriebs nach § 15 Abs. 4 InvStG</v>
      </c>
      <c r="G2298" s="130" t="s">
        <v>2744</v>
      </c>
      <c r="H2298" s="130" t="s">
        <v>2485</v>
      </c>
      <c r="I2298" s="130" t="s">
        <v>325</v>
      </c>
      <c r="J2298" s="134" t="str">
        <f>'73511-11'!R$132</f>
        <v>-</v>
      </c>
    </row>
    <row r="2299" spans="1:10" x14ac:dyDescent="0.3">
      <c r="A2299" s="128">
        <v>73511</v>
      </c>
      <c r="B2299" s="128" t="s">
        <v>58</v>
      </c>
      <c r="C2299" s="128" t="s">
        <v>2595</v>
      </c>
      <c r="D2299" s="128">
        <v>2019</v>
      </c>
      <c r="E2299" s="128" t="s">
        <v>32</v>
      </c>
      <c r="F2299" s="128" t="str">
        <f>'73511-11'!A$132</f>
        <v>+ Gewinn des wirtschaftlichen Geschäftsbetriebs nach § 15 Abs. 4 InvStG</v>
      </c>
      <c r="G2299" s="130" t="s">
        <v>2744</v>
      </c>
      <c r="H2299" s="130" t="s">
        <v>2485</v>
      </c>
      <c r="I2299" s="128" t="s">
        <v>52</v>
      </c>
      <c r="J2299" s="134" t="str">
        <f>'73511-11'!S$132</f>
        <v>-</v>
      </c>
    </row>
    <row r="2300" spans="1:10" x14ac:dyDescent="0.3">
      <c r="A2300" s="128">
        <v>73511</v>
      </c>
      <c r="B2300" s="128" t="s">
        <v>58</v>
      </c>
      <c r="C2300" s="128" t="s">
        <v>2595</v>
      </c>
      <c r="D2300" s="128">
        <v>2019</v>
      </c>
      <c r="E2300" s="128" t="s">
        <v>32</v>
      </c>
      <c r="F2300" s="128" t="str">
        <f>'73511-11'!A$132</f>
        <v>+ Gewinn des wirtschaftlichen Geschäftsbetriebs nach § 15 Abs. 4 InvStG</v>
      </c>
      <c r="G2300" s="130" t="s">
        <v>2745</v>
      </c>
      <c r="H2300" s="130" t="s">
        <v>2485</v>
      </c>
      <c r="I2300" s="130" t="s">
        <v>325</v>
      </c>
      <c r="J2300" s="134" t="str">
        <f>'73511-11'!T$132</f>
        <v>-</v>
      </c>
    </row>
    <row r="2301" spans="1:10" x14ac:dyDescent="0.3">
      <c r="A2301" s="128">
        <v>73511</v>
      </c>
      <c r="B2301" s="128" t="s">
        <v>58</v>
      </c>
      <c r="C2301" s="128" t="s">
        <v>2595</v>
      </c>
      <c r="D2301" s="128">
        <v>2019</v>
      </c>
      <c r="E2301" s="128" t="s">
        <v>32</v>
      </c>
      <c r="F2301" s="128" t="str">
        <f>'73511-11'!A$132</f>
        <v>+ Gewinn des wirtschaftlichen Geschäftsbetriebs nach § 15 Abs. 4 InvStG</v>
      </c>
      <c r="G2301" s="130" t="s">
        <v>2745</v>
      </c>
      <c r="H2301" s="130" t="s">
        <v>2485</v>
      </c>
      <c r="I2301" s="128" t="s">
        <v>52</v>
      </c>
      <c r="J2301" s="134" t="str">
        <f>'73511-11'!U$132</f>
        <v>-</v>
      </c>
    </row>
    <row r="2302" spans="1:10" x14ac:dyDescent="0.3">
      <c r="A2302" s="128">
        <v>73511</v>
      </c>
      <c r="B2302" s="128" t="s">
        <v>58</v>
      </c>
      <c r="C2302" s="128" t="s">
        <v>2595</v>
      </c>
      <c r="D2302" s="128">
        <v>2019</v>
      </c>
      <c r="E2302" s="128" t="s">
        <v>32</v>
      </c>
      <c r="F2302" s="128" t="str">
        <f>'73511-11'!A$133</f>
        <v>./. abzuziehende Kapitalertragssteuer nach § 36 a Abs. 1 EStG</v>
      </c>
      <c r="G2302" s="130" t="s">
        <v>2734</v>
      </c>
      <c r="H2302" s="130" t="s">
        <v>2485</v>
      </c>
      <c r="I2302" s="130" t="s">
        <v>325</v>
      </c>
      <c r="J2302" s="134" t="str">
        <f>'73511-11'!B$133</f>
        <v>.</v>
      </c>
    </row>
    <row r="2303" spans="1:10" x14ac:dyDescent="0.3">
      <c r="A2303" s="128">
        <v>73511</v>
      </c>
      <c r="B2303" s="128" t="s">
        <v>58</v>
      </c>
      <c r="C2303" s="128" t="s">
        <v>2595</v>
      </c>
      <c r="D2303" s="128">
        <v>2019</v>
      </c>
      <c r="E2303" s="128" t="s">
        <v>32</v>
      </c>
      <c r="F2303" s="128" t="str">
        <f>'73511-11'!A$133</f>
        <v>./. abzuziehende Kapitalertragssteuer nach § 36 a Abs. 1 EStG</v>
      </c>
      <c r="G2303" s="130" t="s">
        <v>2734</v>
      </c>
      <c r="H2303" s="130" t="s">
        <v>2485</v>
      </c>
      <c r="I2303" s="128" t="s">
        <v>52</v>
      </c>
      <c r="J2303" s="134" t="str">
        <f>'73511-11'!C$133</f>
        <v>.</v>
      </c>
    </row>
    <row r="2304" spans="1:10" x14ac:dyDescent="0.3">
      <c r="A2304" s="128">
        <v>73511</v>
      </c>
      <c r="B2304" s="128" t="s">
        <v>58</v>
      </c>
      <c r="C2304" s="128" t="s">
        <v>2595</v>
      </c>
      <c r="D2304" s="128">
        <v>2019</v>
      </c>
      <c r="E2304" s="128" t="s">
        <v>32</v>
      </c>
      <c r="F2304" s="128" t="str">
        <f>'73511-11'!A$133</f>
        <v>./. abzuziehende Kapitalertragssteuer nach § 36 a Abs. 1 EStG</v>
      </c>
      <c r="G2304" s="130" t="s">
        <v>2737</v>
      </c>
      <c r="H2304" s="130" t="s">
        <v>2485</v>
      </c>
      <c r="I2304" s="130" t="s">
        <v>325</v>
      </c>
      <c r="J2304" s="134" t="str">
        <f>'73511-11'!D$133</f>
        <v>-</v>
      </c>
    </row>
    <row r="2305" spans="1:10" x14ac:dyDescent="0.3">
      <c r="A2305" s="128">
        <v>73511</v>
      </c>
      <c r="B2305" s="128" t="s">
        <v>58</v>
      </c>
      <c r="C2305" s="128" t="s">
        <v>2595</v>
      </c>
      <c r="D2305" s="128">
        <v>2019</v>
      </c>
      <c r="E2305" s="128" t="s">
        <v>32</v>
      </c>
      <c r="F2305" s="128" t="str">
        <f>'73511-11'!A$133</f>
        <v>./. abzuziehende Kapitalertragssteuer nach § 36 a Abs. 1 EStG</v>
      </c>
      <c r="G2305" s="130" t="s">
        <v>2737</v>
      </c>
      <c r="H2305" s="130" t="s">
        <v>2485</v>
      </c>
      <c r="I2305" s="128" t="s">
        <v>52</v>
      </c>
      <c r="J2305" s="134" t="str">
        <f>'73511-11'!E$133</f>
        <v>-</v>
      </c>
    </row>
    <row r="2306" spans="1:10" x14ac:dyDescent="0.3">
      <c r="A2306" s="128">
        <v>73511</v>
      </c>
      <c r="B2306" s="128" t="s">
        <v>58</v>
      </c>
      <c r="C2306" s="128" t="s">
        <v>2595</v>
      </c>
      <c r="D2306" s="128">
        <v>2019</v>
      </c>
      <c r="E2306" s="128" t="s">
        <v>32</v>
      </c>
      <c r="F2306" s="128" t="str">
        <f>'73511-11'!A$133</f>
        <v>./. abzuziehende Kapitalertragssteuer nach § 36 a Abs. 1 EStG</v>
      </c>
      <c r="G2306" s="130" t="s">
        <v>2738</v>
      </c>
      <c r="H2306" s="130" t="s">
        <v>2485</v>
      </c>
      <c r="I2306" s="130" t="s">
        <v>325</v>
      </c>
      <c r="J2306" s="134" t="str">
        <f>'73511-11'!F$133</f>
        <v>-</v>
      </c>
    </row>
    <row r="2307" spans="1:10" x14ac:dyDescent="0.3">
      <c r="A2307" s="128">
        <v>73511</v>
      </c>
      <c r="B2307" s="128" t="s">
        <v>58</v>
      </c>
      <c r="C2307" s="128" t="s">
        <v>2595</v>
      </c>
      <c r="D2307" s="128">
        <v>2019</v>
      </c>
      <c r="E2307" s="128" t="s">
        <v>32</v>
      </c>
      <c r="F2307" s="128" t="str">
        <f>'73511-11'!A$133</f>
        <v>./. abzuziehende Kapitalertragssteuer nach § 36 a Abs. 1 EStG</v>
      </c>
      <c r="G2307" s="130" t="s">
        <v>2738</v>
      </c>
      <c r="H2307" s="130" t="s">
        <v>2485</v>
      </c>
      <c r="I2307" s="128" t="s">
        <v>52</v>
      </c>
      <c r="J2307" s="134" t="str">
        <f>'73511-11'!G$133</f>
        <v>-</v>
      </c>
    </row>
    <row r="2308" spans="1:10" x14ac:dyDescent="0.3">
      <c r="A2308" s="128">
        <v>73511</v>
      </c>
      <c r="B2308" s="128" t="s">
        <v>58</v>
      </c>
      <c r="C2308" s="128" t="s">
        <v>2595</v>
      </c>
      <c r="D2308" s="128">
        <v>2019</v>
      </c>
      <c r="E2308" s="128" t="s">
        <v>32</v>
      </c>
      <c r="F2308" s="128" t="str">
        <f>'73511-11'!A$133</f>
        <v>./. abzuziehende Kapitalertragssteuer nach § 36 a Abs. 1 EStG</v>
      </c>
      <c r="G2308" s="130" t="s">
        <v>2739</v>
      </c>
      <c r="H2308" s="130" t="s">
        <v>2485</v>
      </c>
      <c r="I2308" s="130" t="s">
        <v>325</v>
      </c>
      <c r="J2308" s="134" t="str">
        <f>'73511-11'!H$133</f>
        <v>-</v>
      </c>
    </row>
    <row r="2309" spans="1:10" x14ac:dyDescent="0.3">
      <c r="A2309" s="128">
        <v>73511</v>
      </c>
      <c r="B2309" s="128" t="s">
        <v>58</v>
      </c>
      <c r="C2309" s="128" t="s">
        <v>2595</v>
      </c>
      <c r="D2309" s="128">
        <v>2019</v>
      </c>
      <c r="E2309" s="128" t="s">
        <v>32</v>
      </c>
      <c r="F2309" s="128" t="str">
        <f>'73511-11'!A$133</f>
        <v>./. abzuziehende Kapitalertragssteuer nach § 36 a Abs. 1 EStG</v>
      </c>
      <c r="G2309" s="130" t="s">
        <v>2739</v>
      </c>
      <c r="H2309" s="130" t="s">
        <v>2485</v>
      </c>
      <c r="I2309" s="128" t="s">
        <v>52</v>
      </c>
      <c r="J2309" s="134" t="str">
        <f>'73511-11'!I$133</f>
        <v>-</v>
      </c>
    </row>
    <row r="2310" spans="1:10" x14ac:dyDescent="0.3">
      <c r="A2310" s="128">
        <v>73511</v>
      </c>
      <c r="B2310" s="128" t="s">
        <v>58</v>
      </c>
      <c r="C2310" s="128" t="s">
        <v>2595</v>
      </c>
      <c r="D2310" s="128">
        <v>2019</v>
      </c>
      <c r="E2310" s="128" t="s">
        <v>32</v>
      </c>
      <c r="F2310" s="128" t="str">
        <f>'73511-11'!A$133</f>
        <v>./. abzuziehende Kapitalertragssteuer nach § 36 a Abs. 1 EStG</v>
      </c>
      <c r="G2310" s="130" t="s">
        <v>2740</v>
      </c>
      <c r="H2310" s="130" t="s">
        <v>2485</v>
      </c>
      <c r="I2310" s="130" t="s">
        <v>325</v>
      </c>
      <c r="J2310" s="134" t="str">
        <f>'73511-11'!J$133</f>
        <v>-</v>
      </c>
    </row>
    <row r="2311" spans="1:10" x14ac:dyDescent="0.3">
      <c r="A2311" s="128">
        <v>73511</v>
      </c>
      <c r="B2311" s="128" t="s">
        <v>58</v>
      </c>
      <c r="C2311" s="128" t="s">
        <v>2595</v>
      </c>
      <c r="D2311" s="128">
        <v>2019</v>
      </c>
      <c r="E2311" s="128" t="s">
        <v>32</v>
      </c>
      <c r="F2311" s="128" t="str">
        <f>'73511-11'!A$133</f>
        <v>./. abzuziehende Kapitalertragssteuer nach § 36 a Abs. 1 EStG</v>
      </c>
      <c r="G2311" s="130" t="s">
        <v>2740</v>
      </c>
      <c r="H2311" s="130" t="s">
        <v>2485</v>
      </c>
      <c r="I2311" s="128" t="s">
        <v>52</v>
      </c>
      <c r="J2311" s="134" t="str">
        <f>'73511-11'!K$133</f>
        <v>-</v>
      </c>
    </row>
    <row r="2312" spans="1:10" x14ac:dyDescent="0.3">
      <c r="A2312" s="128">
        <v>73511</v>
      </c>
      <c r="B2312" s="128" t="s">
        <v>58</v>
      </c>
      <c r="C2312" s="128" t="s">
        <v>2595</v>
      </c>
      <c r="D2312" s="128">
        <v>2019</v>
      </c>
      <c r="E2312" s="128" t="s">
        <v>32</v>
      </c>
      <c r="F2312" s="128" t="str">
        <f>'73511-11'!A$133</f>
        <v>./. abzuziehende Kapitalertragssteuer nach § 36 a Abs. 1 EStG</v>
      </c>
      <c r="G2312" s="130" t="s">
        <v>2741</v>
      </c>
      <c r="H2312" s="130" t="s">
        <v>2485</v>
      </c>
      <c r="I2312" s="130" t="s">
        <v>325</v>
      </c>
      <c r="J2312" s="134" t="str">
        <f>'73511-11'!L$133</f>
        <v>.</v>
      </c>
    </row>
    <row r="2313" spans="1:10" x14ac:dyDescent="0.3">
      <c r="A2313" s="128">
        <v>73511</v>
      </c>
      <c r="B2313" s="128" t="s">
        <v>58</v>
      </c>
      <c r="C2313" s="128" t="s">
        <v>2595</v>
      </c>
      <c r="D2313" s="128">
        <v>2019</v>
      </c>
      <c r="E2313" s="128" t="s">
        <v>32</v>
      </c>
      <c r="F2313" s="128" t="str">
        <f>'73511-11'!A$133</f>
        <v>./. abzuziehende Kapitalertragssteuer nach § 36 a Abs. 1 EStG</v>
      </c>
      <c r="G2313" s="130" t="s">
        <v>2741</v>
      </c>
      <c r="H2313" s="130" t="s">
        <v>2485</v>
      </c>
      <c r="I2313" s="128" t="s">
        <v>52</v>
      </c>
      <c r="J2313" s="134" t="str">
        <f>'73511-11'!M$133</f>
        <v>.</v>
      </c>
    </row>
    <row r="2314" spans="1:10" x14ac:dyDescent="0.3">
      <c r="A2314" s="128">
        <v>73511</v>
      </c>
      <c r="B2314" s="128" t="s">
        <v>58</v>
      </c>
      <c r="C2314" s="128" t="s">
        <v>2595</v>
      </c>
      <c r="D2314" s="128">
        <v>2019</v>
      </c>
      <c r="E2314" s="128" t="s">
        <v>32</v>
      </c>
      <c r="F2314" s="128" t="str">
        <f>'73511-11'!A$133</f>
        <v>./. abzuziehende Kapitalertragssteuer nach § 36 a Abs. 1 EStG</v>
      </c>
      <c r="G2314" s="130" t="s">
        <v>2742</v>
      </c>
      <c r="H2314" s="130" t="s">
        <v>2485</v>
      </c>
      <c r="I2314" s="130" t="s">
        <v>325</v>
      </c>
      <c r="J2314" s="134" t="str">
        <f>'73511-11'!N$133</f>
        <v>-</v>
      </c>
    </row>
    <row r="2315" spans="1:10" x14ac:dyDescent="0.3">
      <c r="A2315" s="128">
        <v>73511</v>
      </c>
      <c r="B2315" s="128" t="s">
        <v>58</v>
      </c>
      <c r="C2315" s="128" t="s">
        <v>2595</v>
      </c>
      <c r="D2315" s="128">
        <v>2019</v>
      </c>
      <c r="E2315" s="128" t="s">
        <v>32</v>
      </c>
      <c r="F2315" s="128" t="str">
        <f>'73511-11'!A$133</f>
        <v>./. abzuziehende Kapitalertragssteuer nach § 36 a Abs. 1 EStG</v>
      </c>
      <c r="G2315" s="130" t="s">
        <v>2742</v>
      </c>
      <c r="H2315" s="130" t="s">
        <v>2485</v>
      </c>
      <c r="I2315" s="128" t="s">
        <v>52</v>
      </c>
      <c r="J2315" s="134" t="str">
        <f>'73511-11'!O$133</f>
        <v>-</v>
      </c>
    </row>
    <row r="2316" spans="1:10" x14ac:dyDescent="0.3">
      <c r="A2316" s="128">
        <v>73511</v>
      </c>
      <c r="B2316" s="128" t="s">
        <v>58</v>
      </c>
      <c r="C2316" s="128" t="s">
        <v>2595</v>
      </c>
      <c r="D2316" s="128">
        <v>2019</v>
      </c>
      <c r="E2316" s="128" t="s">
        <v>32</v>
      </c>
      <c r="F2316" s="128" t="str">
        <f>'73511-11'!A$133</f>
        <v>./. abzuziehende Kapitalertragssteuer nach § 36 a Abs. 1 EStG</v>
      </c>
      <c r="G2316" s="130" t="s">
        <v>2743</v>
      </c>
      <c r="H2316" s="130" t="s">
        <v>2485</v>
      </c>
      <c r="I2316" s="130" t="s">
        <v>325</v>
      </c>
      <c r="J2316" s="134" t="str">
        <f>'73511-11'!P$133</f>
        <v>-</v>
      </c>
    </row>
    <row r="2317" spans="1:10" x14ac:dyDescent="0.3">
      <c r="A2317" s="128">
        <v>73511</v>
      </c>
      <c r="B2317" s="128" t="s">
        <v>58</v>
      </c>
      <c r="C2317" s="128" t="s">
        <v>2595</v>
      </c>
      <c r="D2317" s="128">
        <v>2019</v>
      </c>
      <c r="E2317" s="128" t="s">
        <v>32</v>
      </c>
      <c r="F2317" s="128" t="str">
        <f>'73511-11'!A$133</f>
        <v>./. abzuziehende Kapitalertragssteuer nach § 36 a Abs. 1 EStG</v>
      </c>
      <c r="G2317" s="130" t="s">
        <v>2743</v>
      </c>
      <c r="H2317" s="130" t="s">
        <v>2485</v>
      </c>
      <c r="I2317" s="128" t="s">
        <v>52</v>
      </c>
      <c r="J2317" s="134" t="str">
        <f>'73511-11'!Q$133</f>
        <v>-</v>
      </c>
    </row>
    <row r="2318" spans="1:10" x14ac:dyDescent="0.3">
      <c r="A2318" s="128">
        <v>73511</v>
      </c>
      <c r="B2318" s="128" t="s">
        <v>58</v>
      </c>
      <c r="C2318" s="128" t="s">
        <v>2595</v>
      </c>
      <c r="D2318" s="128">
        <v>2019</v>
      </c>
      <c r="E2318" s="128" t="s">
        <v>32</v>
      </c>
      <c r="F2318" s="128" t="str">
        <f>'73511-11'!A$133</f>
        <v>./. abzuziehende Kapitalertragssteuer nach § 36 a Abs. 1 EStG</v>
      </c>
      <c r="G2318" s="130" t="s">
        <v>2744</v>
      </c>
      <c r="H2318" s="130" t="s">
        <v>2485</v>
      </c>
      <c r="I2318" s="130" t="s">
        <v>325</v>
      </c>
      <c r="J2318" s="134" t="str">
        <f>'73511-11'!R$133</f>
        <v>.</v>
      </c>
    </row>
    <row r="2319" spans="1:10" x14ac:dyDescent="0.3">
      <c r="A2319" s="128">
        <v>73511</v>
      </c>
      <c r="B2319" s="128" t="s">
        <v>58</v>
      </c>
      <c r="C2319" s="128" t="s">
        <v>2595</v>
      </c>
      <c r="D2319" s="128">
        <v>2019</v>
      </c>
      <c r="E2319" s="128" t="s">
        <v>32</v>
      </c>
      <c r="F2319" s="128" t="str">
        <f>'73511-11'!A$133</f>
        <v>./. abzuziehende Kapitalertragssteuer nach § 36 a Abs. 1 EStG</v>
      </c>
      <c r="G2319" s="130" t="s">
        <v>2744</v>
      </c>
      <c r="H2319" s="130" t="s">
        <v>2485</v>
      </c>
      <c r="I2319" s="128" t="s">
        <v>52</v>
      </c>
      <c r="J2319" s="134" t="str">
        <f>'73511-11'!S$133</f>
        <v>.</v>
      </c>
    </row>
    <row r="2320" spans="1:10" x14ac:dyDescent="0.3">
      <c r="A2320" s="128">
        <v>73511</v>
      </c>
      <c r="B2320" s="128" t="s">
        <v>58</v>
      </c>
      <c r="C2320" s="128" t="s">
        <v>2595</v>
      </c>
      <c r="D2320" s="128">
        <v>2019</v>
      </c>
      <c r="E2320" s="128" t="s">
        <v>32</v>
      </c>
      <c r="F2320" s="128" t="str">
        <f>'73511-11'!A$133</f>
        <v>./. abzuziehende Kapitalertragssteuer nach § 36 a Abs. 1 EStG</v>
      </c>
      <c r="G2320" s="130" t="s">
        <v>2745</v>
      </c>
      <c r="H2320" s="130" t="s">
        <v>2485</v>
      </c>
      <c r="I2320" s="130" t="s">
        <v>325</v>
      </c>
      <c r="J2320" s="134" t="str">
        <f>'73511-11'!T$133</f>
        <v>-</v>
      </c>
    </row>
    <row r="2321" spans="1:10" x14ac:dyDescent="0.3">
      <c r="A2321" s="128">
        <v>73511</v>
      </c>
      <c r="B2321" s="128" t="s">
        <v>58</v>
      </c>
      <c r="C2321" s="128" t="s">
        <v>2595</v>
      </c>
      <c r="D2321" s="128">
        <v>2019</v>
      </c>
      <c r="E2321" s="128" t="s">
        <v>32</v>
      </c>
      <c r="F2321" s="128" t="str">
        <f>'73511-11'!A$133</f>
        <v>./. abzuziehende Kapitalertragssteuer nach § 36 a Abs. 1 EStG</v>
      </c>
      <c r="G2321" s="130" t="s">
        <v>2745</v>
      </c>
      <c r="H2321" s="130" t="s">
        <v>2485</v>
      </c>
      <c r="I2321" s="128" t="s">
        <v>52</v>
      </c>
      <c r="J2321" s="134" t="str">
        <f>'73511-11'!U$133</f>
        <v>-</v>
      </c>
    </row>
    <row r="2322" spans="1:10" x14ac:dyDescent="0.3">
      <c r="A2322" s="128">
        <v>73511</v>
      </c>
      <c r="B2322" s="128" t="s">
        <v>58</v>
      </c>
      <c r="C2322" s="128" t="s">
        <v>2595</v>
      </c>
      <c r="D2322" s="128">
        <v>2019</v>
      </c>
      <c r="E2322" s="128" t="s">
        <v>32</v>
      </c>
      <c r="F2322" s="128" t="str">
        <f>'73511-11'!A$134</f>
        <v>Anwendung des § 20 Abs. 5 (ggf. i. V. mit § 45 Abs. 2) InvStG, davon 50 v.H.</v>
      </c>
      <c r="G2322" s="130" t="s">
        <v>2734</v>
      </c>
      <c r="H2322" s="130" t="s">
        <v>2485</v>
      </c>
      <c r="I2322" s="130" t="s">
        <v>325</v>
      </c>
      <c r="J2322" s="134">
        <f>'73511-11'!B$134</f>
        <v>512</v>
      </c>
    </row>
    <row r="2323" spans="1:10" x14ac:dyDescent="0.3">
      <c r="A2323" s="128">
        <v>73511</v>
      </c>
      <c r="B2323" s="128" t="s">
        <v>58</v>
      </c>
      <c r="C2323" s="128" t="s">
        <v>2595</v>
      </c>
      <c r="D2323" s="128">
        <v>2019</v>
      </c>
      <c r="E2323" s="128" t="s">
        <v>32</v>
      </c>
      <c r="F2323" s="128" t="str">
        <f>'73511-11'!A$134</f>
        <v>Anwendung des § 20 Abs. 5 (ggf. i. V. mit § 45 Abs. 2) InvStG, davon 50 v.H.</v>
      </c>
      <c r="G2323" s="130" t="s">
        <v>2734</v>
      </c>
      <c r="H2323" s="130" t="s">
        <v>2485</v>
      </c>
      <c r="I2323" s="128" t="s">
        <v>52</v>
      </c>
      <c r="J2323" s="134">
        <f>'73511-11'!C$134</f>
        <v>116749</v>
      </c>
    </row>
    <row r="2324" spans="1:10" x14ac:dyDescent="0.3">
      <c r="A2324" s="128">
        <v>73511</v>
      </c>
      <c r="B2324" s="128" t="s">
        <v>58</v>
      </c>
      <c r="C2324" s="128" t="s">
        <v>2595</v>
      </c>
      <c r="D2324" s="128">
        <v>2019</v>
      </c>
      <c r="E2324" s="128" t="s">
        <v>32</v>
      </c>
      <c r="F2324" s="128" t="str">
        <f>'73511-11'!A$134</f>
        <v>Anwendung des § 20 Abs. 5 (ggf. i. V. mit § 45 Abs. 2) InvStG, davon 50 v.H.</v>
      </c>
      <c r="G2324" s="130" t="s">
        <v>2737</v>
      </c>
      <c r="H2324" s="130" t="s">
        <v>2485</v>
      </c>
      <c r="I2324" s="130" t="s">
        <v>325</v>
      </c>
      <c r="J2324" s="134">
        <f>'73511-11'!D$134</f>
        <v>86</v>
      </c>
    </row>
    <row r="2325" spans="1:10" x14ac:dyDescent="0.3">
      <c r="A2325" s="128">
        <v>73511</v>
      </c>
      <c r="B2325" s="128" t="s">
        <v>58</v>
      </c>
      <c r="C2325" s="128" t="s">
        <v>2595</v>
      </c>
      <c r="D2325" s="128">
        <v>2019</v>
      </c>
      <c r="E2325" s="128" t="s">
        <v>32</v>
      </c>
      <c r="F2325" s="128" t="str">
        <f>'73511-11'!A$134</f>
        <v>Anwendung des § 20 Abs. 5 (ggf. i. V. mit § 45 Abs. 2) InvStG, davon 50 v.H.</v>
      </c>
      <c r="G2325" s="130" t="s">
        <v>2737</v>
      </c>
      <c r="H2325" s="130" t="s">
        <v>2485</v>
      </c>
      <c r="I2325" s="128" t="s">
        <v>52</v>
      </c>
      <c r="J2325" s="134">
        <f>'73511-11'!E$134</f>
        <v>14729</v>
      </c>
    </row>
    <row r="2326" spans="1:10" x14ac:dyDescent="0.3">
      <c r="A2326" s="128">
        <v>73511</v>
      </c>
      <c r="B2326" s="128" t="s">
        <v>58</v>
      </c>
      <c r="C2326" s="128" t="s">
        <v>2595</v>
      </c>
      <c r="D2326" s="128">
        <v>2019</v>
      </c>
      <c r="E2326" s="128" t="s">
        <v>32</v>
      </c>
      <c r="F2326" s="128" t="str">
        <f>'73511-11'!A$134</f>
        <v>Anwendung des § 20 Abs. 5 (ggf. i. V. mit § 45 Abs. 2) InvStG, davon 50 v.H.</v>
      </c>
      <c r="G2326" s="130" t="s">
        <v>2738</v>
      </c>
      <c r="H2326" s="130" t="s">
        <v>2485</v>
      </c>
      <c r="I2326" s="130" t="s">
        <v>325</v>
      </c>
      <c r="J2326" s="134">
        <f>'73511-11'!F$134</f>
        <v>67</v>
      </c>
    </row>
    <row r="2327" spans="1:10" x14ac:dyDescent="0.3">
      <c r="A2327" s="128">
        <v>73511</v>
      </c>
      <c r="B2327" s="128" t="s">
        <v>58</v>
      </c>
      <c r="C2327" s="128" t="s">
        <v>2595</v>
      </c>
      <c r="D2327" s="128">
        <v>2019</v>
      </c>
      <c r="E2327" s="128" t="s">
        <v>32</v>
      </c>
      <c r="F2327" s="128" t="str">
        <f>'73511-11'!A$134</f>
        <v>Anwendung des § 20 Abs. 5 (ggf. i. V. mit § 45 Abs. 2) InvStG, davon 50 v.H.</v>
      </c>
      <c r="G2327" s="130" t="s">
        <v>2738</v>
      </c>
      <c r="H2327" s="130" t="s">
        <v>2485</v>
      </c>
      <c r="I2327" s="128" t="s">
        <v>52</v>
      </c>
      <c r="J2327" s="134">
        <f>'73511-11'!G$134</f>
        <v>14468</v>
      </c>
    </row>
    <row r="2328" spans="1:10" x14ac:dyDescent="0.3">
      <c r="A2328" s="128">
        <v>73511</v>
      </c>
      <c r="B2328" s="128" t="s">
        <v>58</v>
      </c>
      <c r="C2328" s="128" t="s">
        <v>2595</v>
      </c>
      <c r="D2328" s="128">
        <v>2019</v>
      </c>
      <c r="E2328" s="128" t="s">
        <v>32</v>
      </c>
      <c r="F2328" s="128" t="str">
        <f>'73511-11'!A$134</f>
        <v>Anwendung des § 20 Abs. 5 (ggf. i. V. mit § 45 Abs. 2) InvStG, davon 50 v.H.</v>
      </c>
      <c r="G2328" s="130" t="s">
        <v>2739</v>
      </c>
      <c r="H2328" s="130" t="s">
        <v>2485</v>
      </c>
      <c r="I2328" s="130" t="s">
        <v>325</v>
      </c>
      <c r="J2328" s="134">
        <f>'73511-11'!H$134</f>
        <v>19</v>
      </c>
    </row>
    <row r="2329" spans="1:10" x14ac:dyDescent="0.3">
      <c r="A2329" s="128">
        <v>73511</v>
      </c>
      <c r="B2329" s="128" t="s">
        <v>58</v>
      </c>
      <c r="C2329" s="128" t="s">
        <v>2595</v>
      </c>
      <c r="D2329" s="128">
        <v>2019</v>
      </c>
      <c r="E2329" s="128" t="s">
        <v>32</v>
      </c>
      <c r="F2329" s="128" t="str">
        <f>'73511-11'!A$134</f>
        <v>Anwendung des § 20 Abs. 5 (ggf. i. V. mit § 45 Abs. 2) InvStG, davon 50 v.H.</v>
      </c>
      <c r="G2329" s="130" t="s">
        <v>2739</v>
      </c>
      <c r="H2329" s="130" t="s">
        <v>2485</v>
      </c>
      <c r="I2329" s="128" t="s">
        <v>52</v>
      </c>
      <c r="J2329" s="134">
        <f>'73511-11'!I$134</f>
        <v>261</v>
      </c>
    </row>
    <row r="2330" spans="1:10" x14ac:dyDescent="0.3">
      <c r="A2330" s="128">
        <v>73511</v>
      </c>
      <c r="B2330" s="128" t="s">
        <v>58</v>
      </c>
      <c r="C2330" s="128" t="s">
        <v>2595</v>
      </c>
      <c r="D2330" s="128">
        <v>2019</v>
      </c>
      <c r="E2330" s="128" t="s">
        <v>32</v>
      </c>
      <c r="F2330" s="128" t="str">
        <f>'73511-11'!A$134</f>
        <v>Anwendung des § 20 Abs. 5 (ggf. i. V. mit § 45 Abs. 2) InvStG, davon 50 v.H.</v>
      </c>
      <c r="G2330" s="130" t="s">
        <v>2740</v>
      </c>
      <c r="H2330" s="130" t="s">
        <v>2485</v>
      </c>
      <c r="I2330" s="130" t="s">
        <v>325</v>
      </c>
      <c r="J2330" s="134" t="str">
        <f>'73511-11'!J$134</f>
        <v>-</v>
      </c>
    </row>
    <row r="2331" spans="1:10" x14ac:dyDescent="0.3">
      <c r="A2331" s="128">
        <v>73511</v>
      </c>
      <c r="B2331" s="128" t="s">
        <v>58</v>
      </c>
      <c r="C2331" s="128" t="s">
        <v>2595</v>
      </c>
      <c r="D2331" s="128">
        <v>2019</v>
      </c>
      <c r="E2331" s="128" t="s">
        <v>32</v>
      </c>
      <c r="F2331" s="128" t="str">
        <f>'73511-11'!A$134</f>
        <v>Anwendung des § 20 Abs. 5 (ggf. i. V. mit § 45 Abs. 2) InvStG, davon 50 v.H.</v>
      </c>
      <c r="G2331" s="130" t="s">
        <v>2740</v>
      </c>
      <c r="H2331" s="130" t="s">
        <v>2485</v>
      </c>
      <c r="I2331" s="128" t="s">
        <v>52</v>
      </c>
      <c r="J2331" s="134" t="str">
        <f>'73511-11'!K$134</f>
        <v>-</v>
      </c>
    </row>
    <row r="2332" spans="1:10" x14ac:dyDescent="0.3">
      <c r="A2332" s="128">
        <v>73511</v>
      </c>
      <c r="B2332" s="128" t="s">
        <v>58</v>
      </c>
      <c r="C2332" s="128" t="s">
        <v>2595</v>
      </c>
      <c r="D2332" s="128">
        <v>2019</v>
      </c>
      <c r="E2332" s="128" t="s">
        <v>32</v>
      </c>
      <c r="F2332" s="128" t="str">
        <f>'73511-11'!A$134</f>
        <v>Anwendung des § 20 Abs. 5 (ggf. i. V. mit § 45 Abs. 2) InvStG, davon 50 v.H.</v>
      </c>
      <c r="G2332" s="130" t="s">
        <v>2741</v>
      </c>
      <c r="H2332" s="130" t="s">
        <v>2485</v>
      </c>
      <c r="I2332" s="130" t="s">
        <v>325</v>
      </c>
      <c r="J2332" s="134">
        <f>'73511-11'!L$134</f>
        <v>426</v>
      </c>
    </row>
    <row r="2333" spans="1:10" x14ac:dyDescent="0.3">
      <c r="A2333" s="128">
        <v>73511</v>
      </c>
      <c r="B2333" s="128" t="s">
        <v>58</v>
      </c>
      <c r="C2333" s="128" t="s">
        <v>2595</v>
      </c>
      <c r="D2333" s="128">
        <v>2019</v>
      </c>
      <c r="E2333" s="128" t="s">
        <v>32</v>
      </c>
      <c r="F2333" s="128" t="str">
        <f>'73511-11'!A$134</f>
        <v>Anwendung des § 20 Abs. 5 (ggf. i. V. mit § 45 Abs. 2) InvStG, davon 50 v.H.</v>
      </c>
      <c r="G2333" s="130" t="s">
        <v>2741</v>
      </c>
      <c r="H2333" s="130" t="s">
        <v>2485</v>
      </c>
      <c r="I2333" s="128" t="s">
        <v>52</v>
      </c>
      <c r="J2333" s="134">
        <f>'73511-11'!M$134</f>
        <v>102020</v>
      </c>
    </row>
    <row r="2334" spans="1:10" x14ac:dyDescent="0.3">
      <c r="A2334" s="128">
        <v>73511</v>
      </c>
      <c r="B2334" s="128" t="s">
        <v>58</v>
      </c>
      <c r="C2334" s="128" t="s">
        <v>2595</v>
      </c>
      <c r="D2334" s="128">
        <v>2019</v>
      </c>
      <c r="E2334" s="128" t="s">
        <v>32</v>
      </c>
      <c r="F2334" s="128" t="str">
        <f>'73511-11'!A$134</f>
        <v>Anwendung des § 20 Abs. 5 (ggf. i. V. mit § 45 Abs. 2) InvStG, davon 50 v.H.</v>
      </c>
      <c r="G2334" s="130" t="s">
        <v>2742</v>
      </c>
      <c r="H2334" s="130" t="s">
        <v>2485</v>
      </c>
      <c r="I2334" s="130" t="s">
        <v>325</v>
      </c>
      <c r="J2334" s="134" t="str">
        <f>'73511-11'!N$134</f>
        <v>.</v>
      </c>
    </row>
    <row r="2335" spans="1:10" x14ac:dyDescent="0.3">
      <c r="A2335" s="128">
        <v>73511</v>
      </c>
      <c r="B2335" s="128" t="s">
        <v>58</v>
      </c>
      <c r="C2335" s="128" t="s">
        <v>2595</v>
      </c>
      <c r="D2335" s="128">
        <v>2019</v>
      </c>
      <c r="E2335" s="128" t="s">
        <v>32</v>
      </c>
      <c r="F2335" s="128" t="str">
        <f>'73511-11'!A$134</f>
        <v>Anwendung des § 20 Abs. 5 (ggf. i. V. mit § 45 Abs. 2) InvStG, davon 50 v.H.</v>
      </c>
      <c r="G2335" s="130" t="s">
        <v>2742</v>
      </c>
      <c r="H2335" s="130" t="s">
        <v>2485</v>
      </c>
      <c r="I2335" s="128" t="s">
        <v>52</v>
      </c>
      <c r="J2335" s="134" t="str">
        <f>'73511-11'!O$134</f>
        <v>.</v>
      </c>
    </row>
    <row r="2336" spans="1:10" x14ac:dyDescent="0.3">
      <c r="A2336" s="128">
        <v>73511</v>
      </c>
      <c r="B2336" s="128" t="s">
        <v>58</v>
      </c>
      <c r="C2336" s="128" t="s">
        <v>2595</v>
      </c>
      <c r="D2336" s="128">
        <v>2019</v>
      </c>
      <c r="E2336" s="128" t="s">
        <v>32</v>
      </c>
      <c r="F2336" s="128" t="str">
        <f>'73511-11'!A$134</f>
        <v>Anwendung des § 20 Abs. 5 (ggf. i. V. mit § 45 Abs. 2) InvStG, davon 50 v.H.</v>
      </c>
      <c r="G2336" s="130" t="s">
        <v>2743</v>
      </c>
      <c r="H2336" s="130" t="s">
        <v>2485</v>
      </c>
      <c r="I2336" s="130" t="s">
        <v>325</v>
      </c>
      <c r="J2336" s="134" t="str">
        <f>'73511-11'!P$134</f>
        <v>.</v>
      </c>
    </row>
    <row r="2337" spans="1:10" x14ac:dyDescent="0.3">
      <c r="A2337" s="128">
        <v>73511</v>
      </c>
      <c r="B2337" s="128" t="s">
        <v>58</v>
      </c>
      <c r="C2337" s="128" t="s">
        <v>2595</v>
      </c>
      <c r="D2337" s="128">
        <v>2019</v>
      </c>
      <c r="E2337" s="128" t="s">
        <v>32</v>
      </c>
      <c r="F2337" s="128" t="str">
        <f>'73511-11'!A$134</f>
        <v>Anwendung des § 20 Abs. 5 (ggf. i. V. mit § 45 Abs. 2) InvStG, davon 50 v.H.</v>
      </c>
      <c r="G2337" s="130" t="s">
        <v>2743</v>
      </c>
      <c r="H2337" s="130" t="s">
        <v>2485</v>
      </c>
      <c r="I2337" s="128" t="s">
        <v>52</v>
      </c>
      <c r="J2337" s="134" t="str">
        <f>'73511-11'!Q$134</f>
        <v>.</v>
      </c>
    </row>
    <row r="2338" spans="1:10" x14ac:dyDescent="0.3">
      <c r="A2338" s="128">
        <v>73511</v>
      </c>
      <c r="B2338" s="128" t="s">
        <v>58</v>
      </c>
      <c r="C2338" s="128" t="s">
        <v>2595</v>
      </c>
      <c r="D2338" s="128">
        <v>2019</v>
      </c>
      <c r="E2338" s="128" t="s">
        <v>32</v>
      </c>
      <c r="F2338" s="128" t="str">
        <f>'73511-11'!A$134</f>
        <v>Anwendung des § 20 Abs. 5 (ggf. i. V. mit § 45 Abs. 2) InvStG, davon 50 v.H.</v>
      </c>
      <c r="G2338" s="130" t="s">
        <v>2744</v>
      </c>
      <c r="H2338" s="130" t="s">
        <v>2485</v>
      </c>
      <c r="I2338" s="130" t="s">
        <v>325</v>
      </c>
      <c r="J2338" s="134">
        <f>'73511-11'!R$134</f>
        <v>50</v>
      </c>
    </row>
    <row r="2339" spans="1:10" x14ac:dyDescent="0.3">
      <c r="A2339" s="128">
        <v>73511</v>
      </c>
      <c r="B2339" s="128" t="s">
        <v>58</v>
      </c>
      <c r="C2339" s="128" t="s">
        <v>2595</v>
      </c>
      <c r="D2339" s="128">
        <v>2019</v>
      </c>
      <c r="E2339" s="128" t="s">
        <v>32</v>
      </c>
      <c r="F2339" s="128" t="str">
        <f>'73511-11'!A$134</f>
        <v>Anwendung des § 20 Abs. 5 (ggf. i. V. mit § 45 Abs. 2) InvStG, davon 50 v.H.</v>
      </c>
      <c r="G2339" s="130" t="s">
        <v>2744</v>
      </c>
      <c r="H2339" s="130" t="s">
        <v>2485</v>
      </c>
      <c r="I2339" s="128" t="s">
        <v>52</v>
      </c>
      <c r="J2339" s="134">
        <f>'73511-11'!S$134</f>
        <v>587</v>
      </c>
    </row>
    <row r="2340" spans="1:10" x14ac:dyDescent="0.3">
      <c r="A2340" s="128">
        <v>73511</v>
      </c>
      <c r="B2340" s="128" t="s">
        <v>58</v>
      </c>
      <c r="C2340" s="128" t="s">
        <v>2595</v>
      </c>
      <c r="D2340" s="128">
        <v>2019</v>
      </c>
      <c r="E2340" s="128" t="s">
        <v>32</v>
      </c>
      <c r="F2340" s="128" t="str">
        <f>'73511-11'!A$134</f>
        <v>Anwendung des § 20 Abs. 5 (ggf. i. V. mit § 45 Abs. 2) InvStG, davon 50 v.H.</v>
      </c>
      <c r="G2340" s="130" t="s">
        <v>2745</v>
      </c>
      <c r="H2340" s="130" t="s">
        <v>2485</v>
      </c>
      <c r="I2340" s="130" t="s">
        <v>325</v>
      </c>
      <c r="J2340" s="134">
        <f>'73511-11'!T$134</f>
        <v>369</v>
      </c>
    </row>
    <row r="2341" spans="1:10" x14ac:dyDescent="0.3">
      <c r="A2341" s="128">
        <v>73511</v>
      </c>
      <c r="B2341" s="128" t="s">
        <v>58</v>
      </c>
      <c r="C2341" s="128" t="s">
        <v>2595</v>
      </c>
      <c r="D2341" s="128">
        <v>2019</v>
      </c>
      <c r="E2341" s="128" t="s">
        <v>32</v>
      </c>
      <c r="F2341" s="128" t="str">
        <f>'73511-11'!A$134</f>
        <v>Anwendung des § 20 Abs. 5 (ggf. i. V. mit § 45 Abs. 2) InvStG, davon 50 v.H.</v>
      </c>
      <c r="G2341" s="130" t="s">
        <v>2745</v>
      </c>
      <c r="H2341" s="130" t="s">
        <v>2485</v>
      </c>
      <c r="I2341" s="128" t="s">
        <v>52</v>
      </c>
      <c r="J2341" s="134">
        <f>'73511-11'!U$134</f>
        <v>101354</v>
      </c>
    </row>
    <row r="2342" spans="1:10" x14ac:dyDescent="0.3">
      <c r="A2342" s="128">
        <v>73511</v>
      </c>
      <c r="B2342" s="128" t="s">
        <v>58</v>
      </c>
      <c r="C2342" s="128" t="s">
        <v>2595</v>
      </c>
      <c r="D2342" s="128">
        <v>2019</v>
      </c>
      <c r="E2342" s="128" t="s">
        <v>32</v>
      </c>
      <c r="F2342" s="128" t="str">
        <f>'73511-11'!A$135</f>
        <v>Korrekturbetrag nach § 45 Abs. 1 InvStG</v>
      </c>
      <c r="G2342" s="130" t="s">
        <v>2734</v>
      </c>
      <c r="H2342" s="130" t="s">
        <v>2485</v>
      </c>
      <c r="I2342" s="130" t="s">
        <v>325</v>
      </c>
      <c r="J2342" s="134">
        <f>'73511-11'!B$135</f>
        <v>102</v>
      </c>
    </row>
    <row r="2343" spans="1:10" x14ac:dyDescent="0.3">
      <c r="A2343" s="128">
        <v>73511</v>
      </c>
      <c r="B2343" s="128" t="s">
        <v>58</v>
      </c>
      <c r="C2343" s="128" t="s">
        <v>2595</v>
      </c>
      <c r="D2343" s="128">
        <v>2019</v>
      </c>
      <c r="E2343" s="128" t="s">
        <v>32</v>
      </c>
      <c r="F2343" s="128" t="str">
        <f>'73511-11'!A$135</f>
        <v>Korrekturbetrag nach § 45 Abs. 1 InvStG</v>
      </c>
      <c r="G2343" s="130" t="s">
        <v>2734</v>
      </c>
      <c r="H2343" s="130" t="s">
        <v>2485</v>
      </c>
      <c r="I2343" s="128" t="s">
        <v>52</v>
      </c>
      <c r="J2343" s="134">
        <f>'73511-11'!C$135</f>
        <v>38308</v>
      </c>
    </row>
    <row r="2344" spans="1:10" x14ac:dyDescent="0.3">
      <c r="A2344" s="128">
        <v>73511</v>
      </c>
      <c r="B2344" s="128" t="s">
        <v>58</v>
      </c>
      <c r="C2344" s="128" t="s">
        <v>2595</v>
      </c>
      <c r="D2344" s="128">
        <v>2019</v>
      </c>
      <c r="E2344" s="128" t="s">
        <v>32</v>
      </c>
      <c r="F2344" s="128" t="str">
        <f>'73511-11'!A$135</f>
        <v>Korrekturbetrag nach § 45 Abs. 1 InvStG</v>
      </c>
      <c r="G2344" s="130" t="s">
        <v>2737</v>
      </c>
      <c r="H2344" s="130" t="s">
        <v>2485</v>
      </c>
      <c r="I2344" s="130" t="s">
        <v>325</v>
      </c>
      <c r="J2344" s="134">
        <f>'73511-11'!D$135</f>
        <v>13</v>
      </c>
    </row>
    <row r="2345" spans="1:10" x14ac:dyDescent="0.3">
      <c r="A2345" s="128">
        <v>73511</v>
      </c>
      <c r="B2345" s="128" t="s">
        <v>58</v>
      </c>
      <c r="C2345" s="128" t="s">
        <v>2595</v>
      </c>
      <c r="D2345" s="128">
        <v>2019</v>
      </c>
      <c r="E2345" s="128" t="s">
        <v>32</v>
      </c>
      <c r="F2345" s="128" t="str">
        <f>'73511-11'!A$135</f>
        <v>Korrekturbetrag nach § 45 Abs. 1 InvStG</v>
      </c>
      <c r="G2345" s="130" t="s">
        <v>2737</v>
      </c>
      <c r="H2345" s="130" t="s">
        <v>2485</v>
      </c>
      <c r="I2345" s="128" t="s">
        <v>52</v>
      </c>
      <c r="J2345" s="134">
        <f>'73511-11'!E$135</f>
        <v>5027</v>
      </c>
    </row>
    <row r="2346" spans="1:10" x14ac:dyDescent="0.3">
      <c r="A2346" s="128">
        <v>73511</v>
      </c>
      <c r="B2346" s="128" t="s">
        <v>58</v>
      </c>
      <c r="C2346" s="128" t="s">
        <v>2595</v>
      </c>
      <c r="D2346" s="128">
        <v>2019</v>
      </c>
      <c r="E2346" s="128" t="s">
        <v>32</v>
      </c>
      <c r="F2346" s="128" t="str">
        <f>'73511-11'!A$135</f>
        <v>Korrekturbetrag nach § 45 Abs. 1 InvStG</v>
      </c>
      <c r="G2346" s="130" t="s">
        <v>2738</v>
      </c>
      <c r="H2346" s="130" t="s">
        <v>2485</v>
      </c>
      <c r="I2346" s="130" t="s">
        <v>325</v>
      </c>
      <c r="J2346" s="134" t="str">
        <f>'73511-11'!F$135</f>
        <v>.</v>
      </c>
    </row>
    <row r="2347" spans="1:10" x14ac:dyDescent="0.3">
      <c r="A2347" s="128">
        <v>73511</v>
      </c>
      <c r="B2347" s="128" t="s">
        <v>58</v>
      </c>
      <c r="C2347" s="128" t="s">
        <v>2595</v>
      </c>
      <c r="D2347" s="128">
        <v>2019</v>
      </c>
      <c r="E2347" s="128" t="s">
        <v>32</v>
      </c>
      <c r="F2347" s="128" t="str">
        <f>'73511-11'!A$135</f>
        <v>Korrekturbetrag nach § 45 Abs. 1 InvStG</v>
      </c>
      <c r="G2347" s="130" t="s">
        <v>2738</v>
      </c>
      <c r="H2347" s="130" t="s">
        <v>2485</v>
      </c>
      <c r="I2347" s="128" t="s">
        <v>52</v>
      </c>
      <c r="J2347" s="134" t="str">
        <f>'73511-11'!G$135</f>
        <v>.</v>
      </c>
    </row>
    <row r="2348" spans="1:10" x14ac:dyDescent="0.3">
      <c r="A2348" s="128">
        <v>73511</v>
      </c>
      <c r="B2348" s="128" t="s">
        <v>58</v>
      </c>
      <c r="C2348" s="128" t="s">
        <v>2595</v>
      </c>
      <c r="D2348" s="128">
        <v>2019</v>
      </c>
      <c r="E2348" s="128" t="s">
        <v>32</v>
      </c>
      <c r="F2348" s="128" t="str">
        <f>'73511-11'!A$135</f>
        <v>Korrekturbetrag nach § 45 Abs. 1 InvStG</v>
      </c>
      <c r="G2348" s="130" t="s">
        <v>2739</v>
      </c>
      <c r="H2348" s="130" t="s">
        <v>2485</v>
      </c>
      <c r="I2348" s="130" t="s">
        <v>325</v>
      </c>
      <c r="J2348" s="134" t="str">
        <f>'73511-11'!H$135</f>
        <v>.</v>
      </c>
    </row>
    <row r="2349" spans="1:10" x14ac:dyDescent="0.3">
      <c r="A2349" s="128">
        <v>73511</v>
      </c>
      <c r="B2349" s="128" t="s">
        <v>58</v>
      </c>
      <c r="C2349" s="128" t="s">
        <v>2595</v>
      </c>
      <c r="D2349" s="128">
        <v>2019</v>
      </c>
      <c r="E2349" s="128" t="s">
        <v>32</v>
      </c>
      <c r="F2349" s="128" t="str">
        <f>'73511-11'!A$135</f>
        <v>Korrekturbetrag nach § 45 Abs. 1 InvStG</v>
      </c>
      <c r="G2349" s="130" t="s">
        <v>2739</v>
      </c>
      <c r="H2349" s="130" t="s">
        <v>2485</v>
      </c>
      <c r="I2349" s="128" t="s">
        <v>52</v>
      </c>
      <c r="J2349" s="134" t="str">
        <f>'73511-11'!I$135</f>
        <v>.</v>
      </c>
    </row>
    <row r="2350" spans="1:10" x14ac:dyDescent="0.3">
      <c r="A2350" s="128">
        <v>73511</v>
      </c>
      <c r="B2350" s="128" t="s">
        <v>58</v>
      </c>
      <c r="C2350" s="128" t="s">
        <v>2595</v>
      </c>
      <c r="D2350" s="128">
        <v>2019</v>
      </c>
      <c r="E2350" s="128" t="s">
        <v>32</v>
      </c>
      <c r="F2350" s="128" t="str">
        <f>'73511-11'!A$135</f>
        <v>Korrekturbetrag nach § 45 Abs. 1 InvStG</v>
      </c>
      <c r="G2350" s="130" t="s">
        <v>2740</v>
      </c>
      <c r="H2350" s="130" t="s">
        <v>2485</v>
      </c>
      <c r="I2350" s="130" t="s">
        <v>325</v>
      </c>
      <c r="J2350" s="134" t="str">
        <f>'73511-11'!J$135</f>
        <v>-</v>
      </c>
    </row>
    <row r="2351" spans="1:10" x14ac:dyDescent="0.3">
      <c r="A2351" s="128">
        <v>73511</v>
      </c>
      <c r="B2351" s="128" t="s">
        <v>58</v>
      </c>
      <c r="C2351" s="128" t="s">
        <v>2595</v>
      </c>
      <c r="D2351" s="128">
        <v>2019</v>
      </c>
      <c r="E2351" s="128" t="s">
        <v>32</v>
      </c>
      <c r="F2351" s="128" t="str">
        <f>'73511-11'!A$135</f>
        <v>Korrekturbetrag nach § 45 Abs. 1 InvStG</v>
      </c>
      <c r="G2351" s="130" t="s">
        <v>2740</v>
      </c>
      <c r="H2351" s="130" t="s">
        <v>2485</v>
      </c>
      <c r="I2351" s="128" t="s">
        <v>52</v>
      </c>
      <c r="J2351" s="134" t="str">
        <f>'73511-11'!K$135</f>
        <v>-</v>
      </c>
    </row>
    <row r="2352" spans="1:10" x14ac:dyDescent="0.3">
      <c r="A2352" s="128">
        <v>73511</v>
      </c>
      <c r="B2352" s="128" t="s">
        <v>58</v>
      </c>
      <c r="C2352" s="128" t="s">
        <v>2595</v>
      </c>
      <c r="D2352" s="128">
        <v>2019</v>
      </c>
      <c r="E2352" s="128" t="s">
        <v>32</v>
      </c>
      <c r="F2352" s="128" t="str">
        <f>'73511-11'!A$135</f>
        <v>Korrekturbetrag nach § 45 Abs. 1 InvStG</v>
      </c>
      <c r="G2352" s="130" t="s">
        <v>2741</v>
      </c>
      <c r="H2352" s="130" t="s">
        <v>2485</v>
      </c>
      <c r="I2352" s="130" t="s">
        <v>325</v>
      </c>
      <c r="J2352" s="134">
        <f>'73511-11'!L$135</f>
        <v>89</v>
      </c>
    </row>
    <row r="2353" spans="1:10" x14ac:dyDescent="0.3">
      <c r="A2353" s="128">
        <v>73511</v>
      </c>
      <c r="B2353" s="128" t="s">
        <v>58</v>
      </c>
      <c r="C2353" s="128" t="s">
        <v>2595</v>
      </c>
      <c r="D2353" s="128">
        <v>2019</v>
      </c>
      <c r="E2353" s="128" t="s">
        <v>32</v>
      </c>
      <c r="F2353" s="128" t="str">
        <f>'73511-11'!A$135</f>
        <v>Korrekturbetrag nach § 45 Abs. 1 InvStG</v>
      </c>
      <c r="G2353" s="130" t="s">
        <v>2741</v>
      </c>
      <c r="H2353" s="130" t="s">
        <v>2485</v>
      </c>
      <c r="I2353" s="128" t="s">
        <v>52</v>
      </c>
      <c r="J2353" s="134">
        <f>'73511-11'!M$135</f>
        <v>33281</v>
      </c>
    </row>
    <row r="2354" spans="1:10" x14ac:dyDescent="0.3">
      <c r="A2354" s="128">
        <v>73511</v>
      </c>
      <c r="B2354" s="128" t="s">
        <v>58</v>
      </c>
      <c r="C2354" s="128" t="s">
        <v>2595</v>
      </c>
      <c r="D2354" s="128">
        <v>2019</v>
      </c>
      <c r="E2354" s="128" t="s">
        <v>32</v>
      </c>
      <c r="F2354" s="128" t="str">
        <f>'73511-11'!A$135</f>
        <v>Korrekturbetrag nach § 45 Abs. 1 InvStG</v>
      </c>
      <c r="G2354" s="130" t="s">
        <v>2742</v>
      </c>
      <c r="H2354" s="130" t="s">
        <v>2485</v>
      </c>
      <c r="I2354" s="130" t="s">
        <v>325</v>
      </c>
      <c r="J2354" s="134" t="str">
        <f>'73511-11'!N$135</f>
        <v>-</v>
      </c>
    </row>
    <row r="2355" spans="1:10" x14ac:dyDescent="0.3">
      <c r="A2355" s="128">
        <v>73511</v>
      </c>
      <c r="B2355" s="128" t="s">
        <v>58</v>
      </c>
      <c r="C2355" s="128" t="s">
        <v>2595</v>
      </c>
      <c r="D2355" s="128">
        <v>2019</v>
      </c>
      <c r="E2355" s="128" t="s">
        <v>32</v>
      </c>
      <c r="F2355" s="128" t="str">
        <f>'73511-11'!A$135</f>
        <v>Korrekturbetrag nach § 45 Abs. 1 InvStG</v>
      </c>
      <c r="G2355" s="130" t="s">
        <v>2742</v>
      </c>
      <c r="H2355" s="130" t="s">
        <v>2485</v>
      </c>
      <c r="I2355" s="128" t="s">
        <v>52</v>
      </c>
      <c r="J2355" s="134" t="str">
        <f>'73511-11'!O$135</f>
        <v>-</v>
      </c>
    </row>
    <row r="2356" spans="1:10" x14ac:dyDescent="0.3">
      <c r="A2356" s="128">
        <v>73511</v>
      </c>
      <c r="B2356" s="128" t="s">
        <v>58</v>
      </c>
      <c r="C2356" s="128" t="s">
        <v>2595</v>
      </c>
      <c r="D2356" s="128">
        <v>2019</v>
      </c>
      <c r="E2356" s="128" t="s">
        <v>32</v>
      </c>
      <c r="F2356" s="128" t="str">
        <f>'73511-11'!A$135</f>
        <v>Korrekturbetrag nach § 45 Abs. 1 InvStG</v>
      </c>
      <c r="G2356" s="130" t="s">
        <v>2743</v>
      </c>
      <c r="H2356" s="130" t="s">
        <v>2485</v>
      </c>
      <c r="I2356" s="130" t="s">
        <v>325</v>
      </c>
      <c r="J2356" s="134" t="str">
        <f>'73511-11'!P$135</f>
        <v>-</v>
      </c>
    </row>
    <row r="2357" spans="1:10" x14ac:dyDescent="0.3">
      <c r="A2357" s="128">
        <v>73511</v>
      </c>
      <c r="B2357" s="128" t="s">
        <v>58</v>
      </c>
      <c r="C2357" s="128" t="s">
        <v>2595</v>
      </c>
      <c r="D2357" s="128">
        <v>2019</v>
      </c>
      <c r="E2357" s="128" t="s">
        <v>32</v>
      </c>
      <c r="F2357" s="128" t="str">
        <f>'73511-11'!A$135</f>
        <v>Korrekturbetrag nach § 45 Abs. 1 InvStG</v>
      </c>
      <c r="G2357" s="130" t="s">
        <v>2743</v>
      </c>
      <c r="H2357" s="130" t="s">
        <v>2485</v>
      </c>
      <c r="I2357" s="128" t="s">
        <v>52</v>
      </c>
      <c r="J2357" s="134" t="str">
        <f>'73511-11'!Q$135</f>
        <v>-</v>
      </c>
    </row>
    <row r="2358" spans="1:10" x14ac:dyDescent="0.3">
      <c r="A2358" s="128">
        <v>73511</v>
      </c>
      <c r="B2358" s="128" t="s">
        <v>58</v>
      </c>
      <c r="C2358" s="128" t="s">
        <v>2595</v>
      </c>
      <c r="D2358" s="128">
        <v>2019</v>
      </c>
      <c r="E2358" s="128" t="s">
        <v>32</v>
      </c>
      <c r="F2358" s="128" t="str">
        <f>'73511-11'!A$135</f>
        <v>Korrekturbetrag nach § 45 Abs. 1 InvStG</v>
      </c>
      <c r="G2358" s="130" t="s">
        <v>2744</v>
      </c>
      <c r="H2358" s="130" t="s">
        <v>2485</v>
      </c>
      <c r="I2358" s="130" t="s">
        <v>325</v>
      </c>
      <c r="J2358" s="134" t="str">
        <f>'73511-11'!R$135</f>
        <v>.</v>
      </c>
    </row>
    <row r="2359" spans="1:10" x14ac:dyDescent="0.3">
      <c r="A2359" s="128">
        <v>73511</v>
      </c>
      <c r="B2359" s="128" t="s">
        <v>58</v>
      </c>
      <c r="C2359" s="128" t="s">
        <v>2595</v>
      </c>
      <c r="D2359" s="128">
        <v>2019</v>
      </c>
      <c r="E2359" s="128" t="s">
        <v>32</v>
      </c>
      <c r="F2359" s="128" t="str">
        <f>'73511-11'!A$135</f>
        <v>Korrekturbetrag nach § 45 Abs. 1 InvStG</v>
      </c>
      <c r="G2359" s="130" t="s">
        <v>2744</v>
      </c>
      <c r="H2359" s="130" t="s">
        <v>2485</v>
      </c>
      <c r="I2359" s="128" t="s">
        <v>52</v>
      </c>
      <c r="J2359" s="134" t="str">
        <f>'73511-11'!S$135</f>
        <v>.</v>
      </c>
    </row>
    <row r="2360" spans="1:10" x14ac:dyDescent="0.3">
      <c r="A2360" s="128">
        <v>73511</v>
      </c>
      <c r="B2360" s="128" t="s">
        <v>58</v>
      </c>
      <c r="C2360" s="128" t="s">
        <v>2595</v>
      </c>
      <c r="D2360" s="128">
        <v>2019</v>
      </c>
      <c r="E2360" s="128" t="s">
        <v>32</v>
      </c>
      <c r="F2360" s="128" t="str">
        <f>'73511-11'!A$135</f>
        <v>Korrekturbetrag nach § 45 Abs. 1 InvStG</v>
      </c>
      <c r="G2360" s="130" t="s">
        <v>2745</v>
      </c>
      <c r="H2360" s="130" t="s">
        <v>2485</v>
      </c>
      <c r="I2360" s="130" t="s">
        <v>325</v>
      </c>
      <c r="J2360" s="134" t="str">
        <f>'73511-11'!T$135</f>
        <v>.</v>
      </c>
    </row>
    <row r="2361" spans="1:10" x14ac:dyDescent="0.3">
      <c r="A2361" s="128">
        <v>73511</v>
      </c>
      <c r="B2361" s="128" t="s">
        <v>58</v>
      </c>
      <c r="C2361" s="128" t="s">
        <v>2595</v>
      </c>
      <c r="D2361" s="128">
        <v>2019</v>
      </c>
      <c r="E2361" s="128" t="s">
        <v>32</v>
      </c>
      <c r="F2361" s="128" t="str">
        <f>'73511-11'!A$135</f>
        <v>Korrekturbetrag nach § 45 Abs. 1 InvStG</v>
      </c>
      <c r="G2361" s="130" t="s">
        <v>2745</v>
      </c>
      <c r="H2361" s="130" t="s">
        <v>2485</v>
      </c>
      <c r="I2361" s="128" t="s">
        <v>52</v>
      </c>
      <c r="J2361" s="134" t="str">
        <f>'73511-11'!U$135</f>
        <v>.</v>
      </c>
    </row>
    <row r="2362" spans="1:10" x14ac:dyDescent="0.3">
      <c r="A2362" s="128">
        <v>73511</v>
      </c>
      <c r="B2362" s="128" t="s">
        <v>58</v>
      </c>
      <c r="C2362" s="128" t="s">
        <v>2595</v>
      </c>
      <c r="D2362" s="128">
        <v>2019</v>
      </c>
      <c r="E2362" s="128" t="s">
        <v>32</v>
      </c>
      <c r="F2362" s="128" t="str">
        <f>'73511-11'!A$138</f>
        <v xml:space="preserve">   Nr.1a: Entgelte für Schulden </v>
      </c>
      <c r="G2362" s="130" t="s">
        <v>2734</v>
      </c>
      <c r="H2362" s="130" t="s">
        <v>2485</v>
      </c>
      <c r="I2362" s="130" t="s">
        <v>325</v>
      </c>
      <c r="J2362" s="134">
        <f>'73511-11'!B$138</f>
        <v>10302</v>
      </c>
    </row>
    <row r="2363" spans="1:10" x14ac:dyDescent="0.3">
      <c r="A2363" s="128">
        <v>73511</v>
      </c>
      <c r="B2363" s="128" t="s">
        <v>58</v>
      </c>
      <c r="C2363" s="128" t="s">
        <v>2595</v>
      </c>
      <c r="D2363" s="128">
        <v>2019</v>
      </c>
      <c r="E2363" s="128" t="s">
        <v>32</v>
      </c>
      <c r="F2363" s="128" t="str">
        <f>'73511-11'!A$138</f>
        <v xml:space="preserve">   Nr.1a: Entgelte für Schulden </v>
      </c>
      <c r="G2363" s="130" t="s">
        <v>2734</v>
      </c>
      <c r="H2363" s="130" t="s">
        <v>2485</v>
      </c>
      <c r="I2363" s="128" t="s">
        <v>52</v>
      </c>
      <c r="J2363" s="134">
        <f>'73511-11'!C$138</f>
        <v>26378082</v>
      </c>
    </row>
    <row r="2364" spans="1:10" x14ac:dyDescent="0.3">
      <c r="A2364" s="128">
        <v>73511</v>
      </c>
      <c r="B2364" s="128" t="s">
        <v>58</v>
      </c>
      <c r="C2364" s="128" t="s">
        <v>2595</v>
      </c>
      <c r="D2364" s="128">
        <v>2019</v>
      </c>
      <c r="E2364" s="128" t="s">
        <v>32</v>
      </c>
      <c r="F2364" s="128" t="str">
        <f>'73511-11'!A$138</f>
        <v xml:space="preserve">   Nr.1a: Entgelte für Schulden </v>
      </c>
      <c r="G2364" s="130" t="s">
        <v>2737</v>
      </c>
      <c r="H2364" s="130" t="s">
        <v>2485</v>
      </c>
      <c r="I2364" s="130" t="s">
        <v>325</v>
      </c>
      <c r="J2364" s="134">
        <f>'73511-11'!D$138</f>
        <v>4003</v>
      </c>
    </row>
    <row r="2365" spans="1:10" x14ac:dyDescent="0.3">
      <c r="A2365" s="128">
        <v>73511</v>
      </c>
      <c r="B2365" s="128" t="s">
        <v>58</v>
      </c>
      <c r="C2365" s="128" t="s">
        <v>2595</v>
      </c>
      <c r="D2365" s="128">
        <v>2019</v>
      </c>
      <c r="E2365" s="128" t="s">
        <v>32</v>
      </c>
      <c r="F2365" s="128" t="str">
        <f>'73511-11'!A$138</f>
        <v xml:space="preserve">   Nr.1a: Entgelte für Schulden </v>
      </c>
      <c r="G2365" s="130" t="s">
        <v>2737</v>
      </c>
      <c r="H2365" s="130" t="s">
        <v>2485</v>
      </c>
      <c r="I2365" s="128" t="s">
        <v>52</v>
      </c>
      <c r="J2365" s="134">
        <f>'73511-11'!E$138</f>
        <v>7032857</v>
      </c>
    </row>
    <row r="2366" spans="1:10" x14ac:dyDescent="0.3">
      <c r="A2366" s="128">
        <v>73511</v>
      </c>
      <c r="B2366" s="128" t="s">
        <v>58</v>
      </c>
      <c r="C2366" s="128" t="s">
        <v>2595</v>
      </c>
      <c r="D2366" s="128">
        <v>2019</v>
      </c>
      <c r="E2366" s="128" t="s">
        <v>32</v>
      </c>
      <c r="F2366" s="128" t="str">
        <f>'73511-11'!A$138</f>
        <v xml:space="preserve">   Nr.1a: Entgelte für Schulden </v>
      </c>
      <c r="G2366" s="130" t="s">
        <v>2738</v>
      </c>
      <c r="H2366" s="130" t="s">
        <v>2485</v>
      </c>
      <c r="I2366" s="130" t="s">
        <v>325</v>
      </c>
      <c r="J2366" s="134">
        <f>'73511-11'!F$138</f>
        <v>2991</v>
      </c>
    </row>
    <row r="2367" spans="1:10" x14ac:dyDescent="0.3">
      <c r="A2367" s="128">
        <v>73511</v>
      </c>
      <c r="B2367" s="128" t="s">
        <v>58</v>
      </c>
      <c r="C2367" s="128" t="s">
        <v>2595</v>
      </c>
      <c r="D2367" s="128">
        <v>2019</v>
      </c>
      <c r="E2367" s="128" t="s">
        <v>32</v>
      </c>
      <c r="F2367" s="128" t="str">
        <f>'73511-11'!A$138</f>
        <v xml:space="preserve">   Nr.1a: Entgelte für Schulden </v>
      </c>
      <c r="G2367" s="130" t="s">
        <v>2738</v>
      </c>
      <c r="H2367" s="130" t="s">
        <v>2485</v>
      </c>
      <c r="I2367" s="128" t="s">
        <v>52</v>
      </c>
      <c r="J2367" s="134">
        <f>'73511-11'!G$138</f>
        <v>6538423</v>
      </c>
    </row>
    <row r="2368" spans="1:10" x14ac:dyDescent="0.3">
      <c r="A2368" s="128">
        <v>73511</v>
      </c>
      <c r="B2368" s="128" t="s">
        <v>58</v>
      </c>
      <c r="C2368" s="128" t="s">
        <v>2595</v>
      </c>
      <c r="D2368" s="128">
        <v>2019</v>
      </c>
      <c r="E2368" s="128" t="s">
        <v>32</v>
      </c>
      <c r="F2368" s="128" t="str">
        <f>'73511-11'!A$138</f>
        <v xml:space="preserve">   Nr.1a: Entgelte für Schulden </v>
      </c>
      <c r="G2368" s="130" t="s">
        <v>2739</v>
      </c>
      <c r="H2368" s="130" t="s">
        <v>2485</v>
      </c>
      <c r="I2368" s="130" t="s">
        <v>325</v>
      </c>
      <c r="J2368" s="134">
        <f>'73511-11'!H$138</f>
        <v>972</v>
      </c>
    </row>
    <row r="2369" spans="1:10" x14ac:dyDescent="0.3">
      <c r="A2369" s="128">
        <v>73511</v>
      </c>
      <c r="B2369" s="128" t="s">
        <v>58</v>
      </c>
      <c r="C2369" s="128" t="s">
        <v>2595</v>
      </c>
      <c r="D2369" s="128">
        <v>2019</v>
      </c>
      <c r="E2369" s="128" t="s">
        <v>32</v>
      </c>
      <c r="F2369" s="128" t="str">
        <f>'73511-11'!A$138</f>
        <v xml:space="preserve">   Nr.1a: Entgelte für Schulden </v>
      </c>
      <c r="G2369" s="130" t="s">
        <v>2739</v>
      </c>
      <c r="H2369" s="130" t="s">
        <v>2485</v>
      </c>
      <c r="I2369" s="128" t="s">
        <v>52</v>
      </c>
      <c r="J2369" s="134">
        <f>'73511-11'!I$138</f>
        <v>490397</v>
      </c>
    </row>
    <row r="2370" spans="1:10" x14ac:dyDescent="0.3">
      <c r="A2370" s="128">
        <v>73511</v>
      </c>
      <c r="B2370" s="128" t="s">
        <v>58</v>
      </c>
      <c r="C2370" s="128" t="s">
        <v>2595</v>
      </c>
      <c r="D2370" s="128">
        <v>2019</v>
      </c>
      <c r="E2370" s="128" t="s">
        <v>32</v>
      </c>
      <c r="F2370" s="128" t="str">
        <f>'73511-11'!A$138</f>
        <v xml:space="preserve">   Nr.1a: Entgelte für Schulden </v>
      </c>
      <c r="G2370" s="130" t="s">
        <v>2740</v>
      </c>
      <c r="H2370" s="130" t="s">
        <v>2485</v>
      </c>
      <c r="I2370" s="130" t="s">
        <v>325</v>
      </c>
      <c r="J2370" s="134">
        <f>'73511-11'!J$138</f>
        <v>40</v>
      </c>
    </row>
    <row r="2371" spans="1:10" x14ac:dyDescent="0.3">
      <c r="A2371" s="128">
        <v>73511</v>
      </c>
      <c r="B2371" s="128" t="s">
        <v>58</v>
      </c>
      <c r="C2371" s="128" t="s">
        <v>2595</v>
      </c>
      <c r="D2371" s="128">
        <v>2019</v>
      </c>
      <c r="E2371" s="128" t="s">
        <v>32</v>
      </c>
      <c r="F2371" s="128" t="str">
        <f>'73511-11'!A$138</f>
        <v xml:space="preserve">   Nr.1a: Entgelte für Schulden </v>
      </c>
      <c r="G2371" s="130" t="s">
        <v>2740</v>
      </c>
      <c r="H2371" s="130" t="s">
        <v>2485</v>
      </c>
      <c r="I2371" s="128" t="s">
        <v>52</v>
      </c>
      <c r="J2371" s="134">
        <f>'73511-11'!K$138</f>
        <v>4037</v>
      </c>
    </row>
    <row r="2372" spans="1:10" x14ac:dyDescent="0.3">
      <c r="A2372" s="128">
        <v>73511</v>
      </c>
      <c r="B2372" s="128" t="s">
        <v>58</v>
      </c>
      <c r="C2372" s="128" t="s">
        <v>2595</v>
      </c>
      <c r="D2372" s="128">
        <v>2019</v>
      </c>
      <c r="E2372" s="128" t="s">
        <v>32</v>
      </c>
      <c r="F2372" s="128" t="str">
        <f>'73511-11'!A$138</f>
        <v xml:space="preserve">   Nr.1a: Entgelte für Schulden </v>
      </c>
      <c r="G2372" s="130" t="s">
        <v>2741</v>
      </c>
      <c r="H2372" s="130" t="s">
        <v>2485</v>
      </c>
      <c r="I2372" s="130" t="s">
        <v>325</v>
      </c>
      <c r="J2372" s="134">
        <f>'73511-11'!L$138</f>
        <v>6299</v>
      </c>
    </row>
    <row r="2373" spans="1:10" x14ac:dyDescent="0.3">
      <c r="A2373" s="128">
        <v>73511</v>
      </c>
      <c r="B2373" s="128" t="s">
        <v>58</v>
      </c>
      <c r="C2373" s="128" t="s">
        <v>2595</v>
      </c>
      <c r="D2373" s="128">
        <v>2019</v>
      </c>
      <c r="E2373" s="128" t="s">
        <v>32</v>
      </c>
      <c r="F2373" s="128" t="str">
        <f>'73511-11'!A$138</f>
        <v xml:space="preserve">   Nr.1a: Entgelte für Schulden </v>
      </c>
      <c r="G2373" s="130" t="s">
        <v>2741</v>
      </c>
      <c r="H2373" s="130" t="s">
        <v>2485</v>
      </c>
      <c r="I2373" s="128" t="s">
        <v>52</v>
      </c>
      <c r="J2373" s="134">
        <f>'73511-11'!M$138</f>
        <v>19345225</v>
      </c>
    </row>
    <row r="2374" spans="1:10" x14ac:dyDescent="0.3">
      <c r="A2374" s="128">
        <v>73511</v>
      </c>
      <c r="B2374" s="128" t="s">
        <v>58</v>
      </c>
      <c r="C2374" s="128" t="s">
        <v>2595</v>
      </c>
      <c r="D2374" s="128">
        <v>2019</v>
      </c>
      <c r="E2374" s="128" t="s">
        <v>32</v>
      </c>
      <c r="F2374" s="128" t="str">
        <f>'73511-11'!A$138</f>
        <v xml:space="preserve">   Nr.1a: Entgelte für Schulden </v>
      </c>
      <c r="G2374" s="130" t="s">
        <v>2742</v>
      </c>
      <c r="H2374" s="130" t="s">
        <v>2485</v>
      </c>
      <c r="I2374" s="130" t="s">
        <v>325</v>
      </c>
      <c r="J2374" s="134">
        <f>'73511-11'!N$138</f>
        <v>137</v>
      </c>
    </row>
    <row r="2375" spans="1:10" x14ac:dyDescent="0.3">
      <c r="A2375" s="128">
        <v>73511</v>
      </c>
      <c r="B2375" s="128" t="s">
        <v>58</v>
      </c>
      <c r="C2375" s="128" t="s">
        <v>2595</v>
      </c>
      <c r="D2375" s="128">
        <v>2019</v>
      </c>
      <c r="E2375" s="128" t="s">
        <v>32</v>
      </c>
      <c r="F2375" s="128" t="str">
        <f>'73511-11'!A$138</f>
        <v xml:space="preserve">   Nr.1a: Entgelte für Schulden </v>
      </c>
      <c r="G2375" s="130" t="s">
        <v>2742</v>
      </c>
      <c r="H2375" s="130" t="s">
        <v>2485</v>
      </c>
      <c r="I2375" s="128" t="s">
        <v>52</v>
      </c>
      <c r="J2375" s="134">
        <f>'73511-11'!O$138</f>
        <v>20317</v>
      </c>
    </row>
    <row r="2376" spans="1:10" x14ac:dyDescent="0.3">
      <c r="A2376" s="128">
        <v>73511</v>
      </c>
      <c r="B2376" s="128" t="s">
        <v>58</v>
      </c>
      <c r="C2376" s="128" t="s">
        <v>2595</v>
      </c>
      <c r="D2376" s="128">
        <v>2019</v>
      </c>
      <c r="E2376" s="128" t="s">
        <v>32</v>
      </c>
      <c r="F2376" s="128" t="str">
        <f>'73511-11'!A$138</f>
        <v xml:space="preserve">   Nr.1a: Entgelte für Schulden </v>
      </c>
      <c r="G2376" s="130" t="s">
        <v>2743</v>
      </c>
      <c r="H2376" s="130" t="s">
        <v>2485</v>
      </c>
      <c r="I2376" s="130" t="s">
        <v>325</v>
      </c>
      <c r="J2376" s="134">
        <f>'73511-11'!P$138</f>
        <v>392</v>
      </c>
    </row>
    <row r="2377" spans="1:10" x14ac:dyDescent="0.3">
      <c r="A2377" s="128">
        <v>73511</v>
      </c>
      <c r="B2377" s="128" t="s">
        <v>58</v>
      </c>
      <c r="C2377" s="128" t="s">
        <v>2595</v>
      </c>
      <c r="D2377" s="128">
        <v>2019</v>
      </c>
      <c r="E2377" s="128" t="s">
        <v>32</v>
      </c>
      <c r="F2377" s="128" t="str">
        <f>'73511-11'!A$138</f>
        <v xml:space="preserve">   Nr.1a: Entgelte für Schulden </v>
      </c>
      <c r="G2377" s="130" t="s">
        <v>2743</v>
      </c>
      <c r="H2377" s="130" t="s">
        <v>2485</v>
      </c>
      <c r="I2377" s="128" t="s">
        <v>52</v>
      </c>
      <c r="J2377" s="134">
        <f>'73511-11'!Q$138</f>
        <v>75588</v>
      </c>
    </row>
    <row r="2378" spans="1:10" x14ac:dyDescent="0.3">
      <c r="A2378" s="128">
        <v>73511</v>
      </c>
      <c r="B2378" s="128" t="s">
        <v>58</v>
      </c>
      <c r="C2378" s="128" t="s">
        <v>2595</v>
      </c>
      <c r="D2378" s="128">
        <v>2019</v>
      </c>
      <c r="E2378" s="128" t="s">
        <v>32</v>
      </c>
      <c r="F2378" s="128" t="str">
        <f>'73511-11'!A$138</f>
        <v xml:space="preserve">   Nr.1a: Entgelte für Schulden </v>
      </c>
      <c r="G2378" s="130" t="s">
        <v>2744</v>
      </c>
      <c r="H2378" s="130" t="s">
        <v>2485</v>
      </c>
      <c r="I2378" s="130" t="s">
        <v>325</v>
      </c>
      <c r="J2378" s="134">
        <f>'73511-11'!R$138</f>
        <v>2087</v>
      </c>
    </row>
    <row r="2379" spans="1:10" x14ac:dyDescent="0.3">
      <c r="A2379" s="128">
        <v>73511</v>
      </c>
      <c r="B2379" s="128" t="s">
        <v>58</v>
      </c>
      <c r="C2379" s="128" t="s">
        <v>2595</v>
      </c>
      <c r="D2379" s="128">
        <v>2019</v>
      </c>
      <c r="E2379" s="128" t="s">
        <v>32</v>
      </c>
      <c r="F2379" s="128" t="str">
        <f>'73511-11'!A$138</f>
        <v xml:space="preserve">   Nr.1a: Entgelte für Schulden </v>
      </c>
      <c r="G2379" s="130" t="s">
        <v>2744</v>
      </c>
      <c r="H2379" s="130" t="s">
        <v>2485</v>
      </c>
      <c r="I2379" s="128" t="s">
        <v>52</v>
      </c>
      <c r="J2379" s="134">
        <f>'73511-11'!S$138</f>
        <v>548439</v>
      </c>
    </row>
    <row r="2380" spans="1:10" x14ac:dyDescent="0.3">
      <c r="A2380" s="128">
        <v>73511</v>
      </c>
      <c r="B2380" s="128" t="s">
        <v>58</v>
      </c>
      <c r="C2380" s="128" t="s">
        <v>2595</v>
      </c>
      <c r="D2380" s="128">
        <v>2019</v>
      </c>
      <c r="E2380" s="128" t="s">
        <v>32</v>
      </c>
      <c r="F2380" s="128" t="str">
        <f>'73511-11'!A$138</f>
        <v xml:space="preserve">   Nr.1a: Entgelte für Schulden </v>
      </c>
      <c r="G2380" s="130" t="s">
        <v>2745</v>
      </c>
      <c r="H2380" s="130" t="s">
        <v>2485</v>
      </c>
      <c r="I2380" s="130" t="s">
        <v>325</v>
      </c>
      <c r="J2380" s="134">
        <f>'73511-11'!T$138</f>
        <v>3683</v>
      </c>
    </row>
    <row r="2381" spans="1:10" x14ac:dyDescent="0.3">
      <c r="A2381" s="128">
        <v>73511</v>
      </c>
      <c r="B2381" s="128" t="s">
        <v>58</v>
      </c>
      <c r="C2381" s="128" t="s">
        <v>2595</v>
      </c>
      <c r="D2381" s="128">
        <v>2019</v>
      </c>
      <c r="E2381" s="128" t="s">
        <v>32</v>
      </c>
      <c r="F2381" s="128" t="str">
        <f>'73511-11'!A$138</f>
        <v xml:space="preserve">   Nr.1a: Entgelte für Schulden </v>
      </c>
      <c r="G2381" s="130" t="s">
        <v>2745</v>
      </c>
      <c r="H2381" s="130" t="s">
        <v>2485</v>
      </c>
      <c r="I2381" s="128" t="s">
        <v>52</v>
      </c>
      <c r="J2381" s="134">
        <f>'73511-11'!U$138</f>
        <v>18700881</v>
      </c>
    </row>
    <row r="2382" spans="1:10" x14ac:dyDescent="0.3">
      <c r="A2382" s="128">
        <v>73511</v>
      </c>
      <c r="B2382" s="128" t="s">
        <v>58</v>
      </c>
      <c r="C2382" s="128" t="s">
        <v>2595</v>
      </c>
      <c r="D2382" s="128">
        <v>2019</v>
      </c>
      <c r="E2382" s="128" t="s">
        <v>32</v>
      </c>
      <c r="F2382" s="128" t="str">
        <f>'73511-11'!A$139</f>
        <v xml:space="preserve">   Nr.1b: Renten und dauernde Lasten </v>
      </c>
      <c r="G2382" s="130" t="s">
        <v>2734</v>
      </c>
      <c r="H2382" s="130" t="s">
        <v>2485</v>
      </c>
      <c r="I2382" s="130" t="s">
        <v>325</v>
      </c>
      <c r="J2382" s="134">
        <f>'73511-11'!B$139</f>
        <v>88</v>
      </c>
    </row>
    <row r="2383" spans="1:10" x14ac:dyDescent="0.3">
      <c r="A2383" s="128">
        <v>73511</v>
      </c>
      <c r="B2383" s="128" t="s">
        <v>58</v>
      </c>
      <c r="C2383" s="128" t="s">
        <v>2595</v>
      </c>
      <c r="D2383" s="128">
        <v>2019</v>
      </c>
      <c r="E2383" s="128" t="s">
        <v>32</v>
      </c>
      <c r="F2383" s="128" t="str">
        <f>'73511-11'!A$139</f>
        <v xml:space="preserve">   Nr.1b: Renten und dauernde Lasten </v>
      </c>
      <c r="G2383" s="130" t="s">
        <v>2734</v>
      </c>
      <c r="H2383" s="130" t="s">
        <v>2485</v>
      </c>
      <c r="I2383" s="128" t="s">
        <v>52</v>
      </c>
      <c r="J2383" s="134">
        <f>'73511-11'!C$139</f>
        <v>6321</v>
      </c>
    </row>
    <row r="2384" spans="1:10" x14ac:dyDescent="0.3">
      <c r="A2384" s="128">
        <v>73511</v>
      </c>
      <c r="B2384" s="128" t="s">
        <v>58</v>
      </c>
      <c r="C2384" s="128" t="s">
        <v>2595</v>
      </c>
      <c r="D2384" s="128">
        <v>2019</v>
      </c>
      <c r="E2384" s="128" t="s">
        <v>32</v>
      </c>
      <c r="F2384" s="128" t="str">
        <f>'73511-11'!A$139</f>
        <v xml:space="preserve">   Nr.1b: Renten und dauernde Lasten </v>
      </c>
      <c r="G2384" s="130" t="s">
        <v>2737</v>
      </c>
      <c r="H2384" s="130" t="s">
        <v>2485</v>
      </c>
      <c r="I2384" s="130" t="s">
        <v>325</v>
      </c>
      <c r="J2384" s="134">
        <f>'73511-11'!D$139</f>
        <v>22</v>
      </c>
    </row>
    <row r="2385" spans="1:10" x14ac:dyDescent="0.3">
      <c r="A2385" s="128">
        <v>73511</v>
      </c>
      <c r="B2385" s="128" t="s">
        <v>58</v>
      </c>
      <c r="C2385" s="128" t="s">
        <v>2595</v>
      </c>
      <c r="D2385" s="128">
        <v>2019</v>
      </c>
      <c r="E2385" s="128" t="s">
        <v>32</v>
      </c>
      <c r="F2385" s="128" t="str">
        <f>'73511-11'!A$139</f>
        <v xml:space="preserve">   Nr.1b: Renten und dauernde Lasten </v>
      </c>
      <c r="G2385" s="130" t="s">
        <v>2737</v>
      </c>
      <c r="H2385" s="130" t="s">
        <v>2485</v>
      </c>
      <c r="I2385" s="128" t="s">
        <v>52</v>
      </c>
      <c r="J2385" s="134">
        <f>'73511-11'!E$139</f>
        <v>1592</v>
      </c>
    </row>
    <row r="2386" spans="1:10" x14ac:dyDescent="0.3">
      <c r="A2386" s="128">
        <v>73511</v>
      </c>
      <c r="B2386" s="128" t="s">
        <v>58</v>
      </c>
      <c r="C2386" s="128" t="s">
        <v>2595</v>
      </c>
      <c r="D2386" s="128">
        <v>2019</v>
      </c>
      <c r="E2386" s="128" t="s">
        <v>32</v>
      </c>
      <c r="F2386" s="128" t="str">
        <f>'73511-11'!A$139</f>
        <v xml:space="preserve">   Nr.1b: Renten und dauernde Lasten </v>
      </c>
      <c r="G2386" s="130" t="s">
        <v>2738</v>
      </c>
      <c r="H2386" s="130" t="s">
        <v>2485</v>
      </c>
      <c r="I2386" s="130" t="s">
        <v>325</v>
      </c>
      <c r="J2386" s="134">
        <f>'73511-11'!F$139</f>
        <v>15</v>
      </c>
    </row>
    <row r="2387" spans="1:10" x14ac:dyDescent="0.3">
      <c r="A2387" s="128">
        <v>73511</v>
      </c>
      <c r="B2387" s="128" t="s">
        <v>58</v>
      </c>
      <c r="C2387" s="128" t="s">
        <v>2595</v>
      </c>
      <c r="D2387" s="128">
        <v>2019</v>
      </c>
      <c r="E2387" s="128" t="s">
        <v>32</v>
      </c>
      <c r="F2387" s="128" t="str">
        <f>'73511-11'!A$139</f>
        <v xml:space="preserve">   Nr.1b: Renten und dauernde Lasten </v>
      </c>
      <c r="G2387" s="130" t="s">
        <v>2738</v>
      </c>
      <c r="H2387" s="130" t="s">
        <v>2485</v>
      </c>
      <c r="I2387" s="128" t="s">
        <v>52</v>
      </c>
      <c r="J2387" s="134">
        <f>'73511-11'!G$139</f>
        <v>1505</v>
      </c>
    </row>
    <row r="2388" spans="1:10" x14ac:dyDescent="0.3">
      <c r="A2388" s="128">
        <v>73511</v>
      </c>
      <c r="B2388" s="128" t="s">
        <v>58</v>
      </c>
      <c r="C2388" s="128" t="s">
        <v>2595</v>
      </c>
      <c r="D2388" s="128">
        <v>2019</v>
      </c>
      <c r="E2388" s="128" t="s">
        <v>32</v>
      </c>
      <c r="F2388" s="128" t="str">
        <f>'73511-11'!A$139</f>
        <v xml:space="preserve">   Nr.1b: Renten und dauernde Lasten </v>
      </c>
      <c r="G2388" s="130" t="s">
        <v>2739</v>
      </c>
      <c r="H2388" s="130" t="s">
        <v>2485</v>
      </c>
      <c r="I2388" s="130" t="s">
        <v>325</v>
      </c>
      <c r="J2388" s="134">
        <f>'73511-11'!H$139</f>
        <v>7</v>
      </c>
    </row>
    <row r="2389" spans="1:10" x14ac:dyDescent="0.3">
      <c r="A2389" s="128">
        <v>73511</v>
      </c>
      <c r="B2389" s="128" t="s">
        <v>58</v>
      </c>
      <c r="C2389" s="128" t="s">
        <v>2595</v>
      </c>
      <c r="D2389" s="128">
        <v>2019</v>
      </c>
      <c r="E2389" s="128" t="s">
        <v>32</v>
      </c>
      <c r="F2389" s="128" t="str">
        <f>'73511-11'!A$139</f>
        <v xml:space="preserve">   Nr.1b: Renten und dauernde Lasten </v>
      </c>
      <c r="G2389" s="130" t="s">
        <v>2739</v>
      </c>
      <c r="H2389" s="130" t="s">
        <v>2485</v>
      </c>
      <c r="I2389" s="128" t="s">
        <v>52</v>
      </c>
      <c r="J2389" s="134">
        <f>'73511-11'!I$139</f>
        <v>87</v>
      </c>
    </row>
    <row r="2390" spans="1:10" x14ac:dyDescent="0.3">
      <c r="A2390" s="128">
        <v>73511</v>
      </c>
      <c r="B2390" s="128" t="s">
        <v>58</v>
      </c>
      <c r="C2390" s="128" t="s">
        <v>2595</v>
      </c>
      <c r="D2390" s="128">
        <v>2019</v>
      </c>
      <c r="E2390" s="128" t="s">
        <v>32</v>
      </c>
      <c r="F2390" s="128" t="str">
        <f>'73511-11'!A$139</f>
        <v xml:space="preserve">   Nr.1b: Renten und dauernde Lasten </v>
      </c>
      <c r="G2390" s="130" t="s">
        <v>2740</v>
      </c>
      <c r="H2390" s="130" t="s">
        <v>2485</v>
      </c>
      <c r="I2390" s="130" t="s">
        <v>325</v>
      </c>
      <c r="J2390" s="134" t="str">
        <f>'73511-11'!J$139</f>
        <v>-</v>
      </c>
    </row>
    <row r="2391" spans="1:10" x14ac:dyDescent="0.3">
      <c r="A2391" s="128">
        <v>73511</v>
      </c>
      <c r="B2391" s="128" t="s">
        <v>58</v>
      </c>
      <c r="C2391" s="128" t="s">
        <v>2595</v>
      </c>
      <c r="D2391" s="128">
        <v>2019</v>
      </c>
      <c r="E2391" s="128" t="s">
        <v>32</v>
      </c>
      <c r="F2391" s="128" t="str">
        <f>'73511-11'!A$139</f>
        <v xml:space="preserve">   Nr.1b: Renten und dauernde Lasten </v>
      </c>
      <c r="G2391" s="130" t="s">
        <v>2740</v>
      </c>
      <c r="H2391" s="130" t="s">
        <v>2485</v>
      </c>
      <c r="I2391" s="128" t="s">
        <v>52</v>
      </c>
      <c r="J2391" s="134" t="str">
        <f>'73511-11'!K$139</f>
        <v>-</v>
      </c>
    </row>
    <row r="2392" spans="1:10" x14ac:dyDescent="0.3">
      <c r="A2392" s="128">
        <v>73511</v>
      </c>
      <c r="B2392" s="128" t="s">
        <v>58</v>
      </c>
      <c r="C2392" s="128" t="s">
        <v>2595</v>
      </c>
      <c r="D2392" s="128">
        <v>2019</v>
      </c>
      <c r="E2392" s="128" t="s">
        <v>32</v>
      </c>
      <c r="F2392" s="128" t="str">
        <f>'73511-11'!A$139</f>
        <v xml:space="preserve">   Nr.1b: Renten und dauernde Lasten </v>
      </c>
      <c r="G2392" s="130" t="s">
        <v>2741</v>
      </c>
      <c r="H2392" s="130" t="s">
        <v>2485</v>
      </c>
      <c r="I2392" s="130" t="s">
        <v>325</v>
      </c>
      <c r="J2392" s="134">
        <f>'73511-11'!L$139</f>
        <v>66</v>
      </c>
    </row>
    <row r="2393" spans="1:10" x14ac:dyDescent="0.3">
      <c r="A2393" s="128">
        <v>73511</v>
      </c>
      <c r="B2393" s="128" t="s">
        <v>58</v>
      </c>
      <c r="C2393" s="128" t="s">
        <v>2595</v>
      </c>
      <c r="D2393" s="128">
        <v>2019</v>
      </c>
      <c r="E2393" s="128" t="s">
        <v>32</v>
      </c>
      <c r="F2393" s="128" t="str">
        <f>'73511-11'!A$139</f>
        <v xml:space="preserve">   Nr.1b: Renten und dauernde Lasten </v>
      </c>
      <c r="G2393" s="130" t="s">
        <v>2741</v>
      </c>
      <c r="H2393" s="130" t="s">
        <v>2485</v>
      </c>
      <c r="I2393" s="128" t="s">
        <v>52</v>
      </c>
      <c r="J2393" s="134">
        <f>'73511-11'!M$139</f>
        <v>4730</v>
      </c>
    </row>
    <row r="2394" spans="1:10" x14ac:dyDescent="0.3">
      <c r="A2394" s="128">
        <v>73511</v>
      </c>
      <c r="B2394" s="128" t="s">
        <v>58</v>
      </c>
      <c r="C2394" s="128" t="s">
        <v>2595</v>
      </c>
      <c r="D2394" s="128">
        <v>2019</v>
      </c>
      <c r="E2394" s="128" t="s">
        <v>32</v>
      </c>
      <c r="F2394" s="128" t="str">
        <f>'73511-11'!A$139</f>
        <v xml:space="preserve">   Nr.1b: Renten und dauernde Lasten </v>
      </c>
      <c r="G2394" s="130" t="s">
        <v>2742</v>
      </c>
      <c r="H2394" s="130" t="s">
        <v>2485</v>
      </c>
      <c r="I2394" s="130" t="s">
        <v>325</v>
      </c>
      <c r="J2394" s="134" t="str">
        <f>'73511-11'!N$139</f>
        <v>-</v>
      </c>
    </row>
    <row r="2395" spans="1:10" x14ac:dyDescent="0.3">
      <c r="A2395" s="128">
        <v>73511</v>
      </c>
      <c r="B2395" s="128" t="s">
        <v>58</v>
      </c>
      <c r="C2395" s="128" t="s">
        <v>2595</v>
      </c>
      <c r="D2395" s="128">
        <v>2019</v>
      </c>
      <c r="E2395" s="128" t="s">
        <v>32</v>
      </c>
      <c r="F2395" s="128" t="str">
        <f>'73511-11'!A$139</f>
        <v xml:space="preserve">   Nr.1b: Renten und dauernde Lasten </v>
      </c>
      <c r="G2395" s="130" t="s">
        <v>2742</v>
      </c>
      <c r="H2395" s="130" t="s">
        <v>2485</v>
      </c>
      <c r="I2395" s="128" t="s">
        <v>52</v>
      </c>
      <c r="J2395" s="134" t="str">
        <f>'73511-11'!O$139</f>
        <v>-</v>
      </c>
    </row>
    <row r="2396" spans="1:10" x14ac:dyDescent="0.3">
      <c r="A2396" s="128">
        <v>73511</v>
      </c>
      <c r="B2396" s="128" t="s">
        <v>58</v>
      </c>
      <c r="C2396" s="128" t="s">
        <v>2595</v>
      </c>
      <c r="D2396" s="128">
        <v>2019</v>
      </c>
      <c r="E2396" s="128" t="s">
        <v>32</v>
      </c>
      <c r="F2396" s="128" t="str">
        <f>'73511-11'!A$139</f>
        <v xml:space="preserve">   Nr.1b: Renten und dauernde Lasten </v>
      </c>
      <c r="G2396" s="130" t="s">
        <v>2743</v>
      </c>
      <c r="H2396" s="130" t="s">
        <v>2485</v>
      </c>
      <c r="I2396" s="130" t="s">
        <v>325</v>
      </c>
      <c r="J2396" s="134" t="str">
        <f>'73511-11'!P$139</f>
        <v>.</v>
      </c>
    </row>
    <row r="2397" spans="1:10" x14ac:dyDescent="0.3">
      <c r="A2397" s="128">
        <v>73511</v>
      </c>
      <c r="B2397" s="128" t="s">
        <v>58</v>
      </c>
      <c r="C2397" s="128" t="s">
        <v>2595</v>
      </c>
      <c r="D2397" s="128">
        <v>2019</v>
      </c>
      <c r="E2397" s="128" t="s">
        <v>32</v>
      </c>
      <c r="F2397" s="128" t="str">
        <f>'73511-11'!A$139</f>
        <v xml:space="preserve">   Nr.1b: Renten und dauernde Lasten </v>
      </c>
      <c r="G2397" s="130" t="s">
        <v>2743</v>
      </c>
      <c r="H2397" s="130" t="s">
        <v>2485</v>
      </c>
      <c r="I2397" s="128" t="s">
        <v>52</v>
      </c>
      <c r="J2397" s="134" t="str">
        <f>'73511-11'!Q$139</f>
        <v>.</v>
      </c>
    </row>
    <row r="2398" spans="1:10" x14ac:dyDescent="0.3">
      <c r="A2398" s="128">
        <v>73511</v>
      </c>
      <c r="B2398" s="128" t="s">
        <v>58</v>
      </c>
      <c r="C2398" s="128" t="s">
        <v>2595</v>
      </c>
      <c r="D2398" s="128">
        <v>2019</v>
      </c>
      <c r="E2398" s="128" t="s">
        <v>32</v>
      </c>
      <c r="F2398" s="128" t="str">
        <f>'73511-11'!A$139</f>
        <v xml:space="preserve">   Nr.1b: Renten und dauernde Lasten </v>
      </c>
      <c r="G2398" s="130" t="s">
        <v>2744</v>
      </c>
      <c r="H2398" s="130" t="s">
        <v>2485</v>
      </c>
      <c r="I2398" s="130" t="s">
        <v>325</v>
      </c>
      <c r="J2398" s="134">
        <f>'73511-11'!R$139</f>
        <v>8</v>
      </c>
    </row>
    <row r="2399" spans="1:10" x14ac:dyDescent="0.3">
      <c r="A2399" s="128">
        <v>73511</v>
      </c>
      <c r="B2399" s="128" t="s">
        <v>58</v>
      </c>
      <c r="C2399" s="128" t="s">
        <v>2595</v>
      </c>
      <c r="D2399" s="128">
        <v>2019</v>
      </c>
      <c r="E2399" s="128" t="s">
        <v>32</v>
      </c>
      <c r="F2399" s="128" t="str">
        <f>'73511-11'!A$139</f>
        <v xml:space="preserve">   Nr.1b: Renten und dauernde Lasten </v>
      </c>
      <c r="G2399" s="130" t="s">
        <v>2744</v>
      </c>
      <c r="H2399" s="130" t="s">
        <v>2485</v>
      </c>
      <c r="I2399" s="128" t="s">
        <v>52</v>
      </c>
      <c r="J2399" s="134">
        <f>'73511-11'!S$139</f>
        <v>301</v>
      </c>
    </row>
    <row r="2400" spans="1:10" x14ac:dyDescent="0.3">
      <c r="A2400" s="128">
        <v>73511</v>
      </c>
      <c r="B2400" s="128" t="s">
        <v>58</v>
      </c>
      <c r="C2400" s="128" t="s">
        <v>2595</v>
      </c>
      <c r="D2400" s="128">
        <v>2019</v>
      </c>
      <c r="E2400" s="128" t="s">
        <v>32</v>
      </c>
      <c r="F2400" s="128" t="str">
        <f>'73511-11'!A$139</f>
        <v xml:space="preserve">   Nr.1b: Renten und dauernde Lasten </v>
      </c>
      <c r="G2400" s="130" t="s">
        <v>2745</v>
      </c>
      <c r="H2400" s="130" t="s">
        <v>2485</v>
      </c>
      <c r="I2400" s="130" t="s">
        <v>325</v>
      </c>
      <c r="J2400" s="134">
        <f>'73511-11'!T$139</f>
        <v>57</v>
      </c>
    </row>
    <row r="2401" spans="1:10" x14ac:dyDescent="0.3">
      <c r="A2401" s="128">
        <v>73511</v>
      </c>
      <c r="B2401" s="128" t="s">
        <v>58</v>
      </c>
      <c r="C2401" s="128" t="s">
        <v>2595</v>
      </c>
      <c r="D2401" s="128">
        <v>2019</v>
      </c>
      <c r="E2401" s="128" t="s">
        <v>32</v>
      </c>
      <c r="F2401" s="128" t="str">
        <f>'73511-11'!A$139</f>
        <v xml:space="preserve">   Nr.1b: Renten und dauernde Lasten </v>
      </c>
      <c r="G2401" s="130" t="s">
        <v>2745</v>
      </c>
      <c r="H2401" s="130" t="s">
        <v>2485</v>
      </c>
      <c r="I2401" s="128" t="s">
        <v>52</v>
      </c>
      <c r="J2401" s="134">
        <f>'73511-11'!U$139</f>
        <v>4428</v>
      </c>
    </row>
    <row r="2402" spans="1:10" x14ac:dyDescent="0.3">
      <c r="A2402" s="128">
        <v>73511</v>
      </c>
      <c r="B2402" s="128" t="s">
        <v>58</v>
      </c>
      <c r="C2402" s="128" t="s">
        <v>2595</v>
      </c>
      <c r="D2402" s="128">
        <v>2019</v>
      </c>
      <c r="E2402" s="128" t="s">
        <v>32</v>
      </c>
      <c r="F2402" s="128" t="str">
        <f>'73511-11'!A$140</f>
        <v xml:space="preserve">   Nr.1c: Gewinnanteile der stillen Gesellschafter </v>
      </c>
      <c r="G2402" s="130" t="s">
        <v>2734</v>
      </c>
      <c r="H2402" s="130" t="s">
        <v>2485</v>
      </c>
      <c r="I2402" s="130" t="s">
        <v>325</v>
      </c>
      <c r="J2402" s="134">
        <f>'73511-11'!B$140</f>
        <v>306</v>
      </c>
    </row>
    <row r="2403" spans="1:10" x14ac:dyDescent="0.3">
      <c r="A2403" s="128">
        <v>73511</v>
      </c>
      <c r="B2403" s="128" t="s">
        <v>58</v>
      </c>
      <c r="C2403" s="128" t="s">
        <v>2595</v>
      </c>
      <c r="D2403" s="128">
        <v>2019</v>
      </c>
      <c r="E2403" s="128" t="s">
        <v>32</v>
      </c>
      <c r="F2403" s="128" t="str">
        <f>'73511-11'!A$140</f>
        <v xml:space="preserve">   Nr.1c: Gewinnanteile der stillen Gesellschafter </v>
      </c>
      <c r="G2403" s="130" t="s">
        <v>2734</v>
      </c>
      <c r="H2403" s="130" t="s">
        <v>2485</v>
      </c>
      <c r="I2403" s="128" t="s">
        <v>52</v>
      </c>
      <c r="J2403" s="134">
        <f>'73511-11'!C$140</f>
        <v>-70334</v>
      </c>
    </row>
    <row r="2404" spans="1:10" x14ac:dyDescent="0.3">
      <c r="A2404" s="128">
        <v>73511</v>
      </c>
      <c r="B2404" s="128" t="s">
        <v>58</v>
      </c>
      <c r="C2404" s="128" t="s">
        <v>2595</v>
      </c>
      <c r="D2404" s="128">
        <v>2019</v>
      </c>
      <c r="E2404" s="128" t="s">
        <v>32</v>
      </c>
      <c r="F2404" s="128" t="str">
        <f>'73511-11'!A$140</f>
        <v xml:space="preserve">   Nr.1c: Gewinnanteile der stillen Gesellschafter </v>
      </c>
      <c r="G2404" s="130" t="s">
        <v>2737</v>
      </c>
      <c r="H2404" s="130" t="s">
        <v>2485</v>
      </c>
      <c r="I2404" s="130" t="s">
        <v>325</v>
      </c>
      <c r="J2404" s="134">
        <f>'73511-11'!D$140</f>
        <v>72</v>
      </c>
    </row>
    <row r="2405" spans="1:10" x14ac:dyDescent="0.3">
      <c r="A2405" s="128">
        <v>73511</v>
      </c>
      <c r="B2405" s="128" t="s">
        <v>58</v>
      </c>
      <c r="C2405" s="128" t="s">
        <v>2595</v>
      </c>
      <c r="D2405" s="128">
        <v>2019</v>
      </c>
      <c r="E2405" s="128" t="s">
        <v>32</v>
      </c>
      <c r="F2405" s="128" t="str">
        <f>'73511-11'!A$140</f>
        <v xml:space="preserve">   Nr.1c: Gewinnanteile der stillen Gesellschafter </v>
      </c>
      <c r="G2405" s="130" t="s">
        <v>2737</v>
      </c>
      <c r="H2405" s="130" t="s">
        <v>2485</v>
      </c>
      <c r="I2405" s="128" t="s">
        <v>52</v>
      </c>
      <c r="J2405" s="134">
        <f>'73511-11'!E$140</f>
        <v>-221635</v>
      </c>
    </row>
    <row r="2406" spans="1:10" x14ac:dyDescent="0.3">
      <c r="A2406" s="128">
        <v>73511</v>
      </c>
      <c r="B2406" s="128" t="s">
        <v>58</v>
      </c>
      <c r="C2406" s="128" t="s">
        <v>2595</v>
      </c>
      <c r="D2406" s="128">
        <v>2019</v>
      </c>
      <c r="E2406" s="128" t="s">
        <v>32</v>
      </c>
      <c r="F2406" s="128" t="str">
        <f>'73511-11'!A$140</f>
        <v xml:space="preserve">   Nr.1c: Gewinnanteile der stillen Gesellschafter </v>
      </c>
      <c r="G2406" s="130" t="s">
        <v>2738</v>
      </c>
      <c r="H2406" s="130" t="s">
        <v>2485</v>
      </c>
      <c r="I2406" s="130" t="s">
        <v>325</v>
      </c>
      <c r="J2406" s="134">
        <f>'73511-11'!F$140</f>
        <v>53</v>
      </c>
    </row>
    <row r="2407" spans="1:10" x14ac:dyDescent="0.3">
      <c r="A2407" s="128">
        <v>73511</v>
      </c>
      <c r="B2407" s="128" t="s">
        <v>58</v>
      </c>
      <c r="C2407" s="128" t="s">
        <v>2595</v>
      </c>
      <c r="D2407" s="128">
        <v>2019</v>
      </c>
      <c r="E2407" s="128" t="s">
        <v>32</v>
      </c>
      <c r="F2407" s="128" t="str">
        <f>'73511-11'!A$140</f>
        <v xml:space="preserve">   Nr.1c: Gewinnanteile der stillen Gesellschafter </v>
      </c>
      <c r="G2407" s="130" t="s">
        <v>2738</v>
      </c>
      <c r="H2407" s="130" t="s">
        <v>2485</v>
      </c>
      <c r="I2407" s="128" t="s">
        <v>52</v>
      </c>
      <c r="J2407" s="134">
        <f>'73511-11'!G$140</f>
        <v>-227384</v>
      </c>
    </row>
    <row r="2408" spans="1:10" x14ac:dyDescent="0.3">
      <c r="A2408" s="128">
        <v>73511</v>
      </c>
      <c r="B2408" s="128" t="s">
        <v>58</v>
      </c>
      <c r="C2408" s="128" t="s">
        <v>2595</v>
      </c>
      <c r="D2408" s="128">
        <v>2019</v>
      </c>
      <c r="E2408" s="128" t="s">
        <v>32</v>
      </c>
      <c r="F2408" s="128" t="str">
        <f>'73511-11'!A$140</f>
        <v xml:space="preserve">   Nr.1c: Gewinnanteile der stillen Gesellschafter </v>
      </c>
      <c r="G2408" s="130" t="s">
        <v>2739</v>
      </c>
      <c r="H2408" s="130" t="s">
        <v>2485</v>
      </c>
      <c r="I2408" s="130" t="s">
        <v>325</v>
      </c>
      <c r="J2408" s="134">
        <f>'73511-11'!H$140</f>
        <v>19</v>
      </c>
    </row>
    <row r="2409" spans="1:10" x14ac:dyDescent="0.3">
      <c r="A2409" s="128">
        <v>73511</v>
      </c>
      <c r="B2409" s="128" t="s">
        <v>58</v>
      </c>
      <c r="C2409" s="128" t="s">
        <v>2595</v>
      </c>
      <c r="D2409" s="128">
        <v>2019</v>
      </c>
      <c r="E2409" s="128" t="s">
        <v>32</v>
      </c>
      <c r="F2409" s="128" t="str">
        <f>'73511-11'!A$140</f>
        <v xml:space="preserve">   Nr.1c: Gewinnanteile der stillen Gesellschafter </v>
      </c>
      <c r="G2409" s="130" t="s">
        <v>2739</v>
      </c>
      <c r="H2409" s="130" t="s">
        <v>2485</v>
      </c>
      <c r="I2409" s="128" t="s">
        <v>52</v>
      </c>
      <c r="J2409" s="134">
        <f>'73511-11'!I$140</f>
        <v>5749</v>
      </c>
    </row>
    <row r="2410" spans="1:10" x14ac:dyDescent="0.3">
      <c r="A2410" s="128">
        <v>73511</v>
      </c>
      <c r="B2410" s="128" t="s">
        <v>58</v>
      </c>
      <c r="C2410" s="128" t="s">
        <v>2595</v>
      </c>
      <c r="D2410" s="128">
        <v>2019</v>
      </c>
      <c r="E2410" s="128" t="s">
        <v>32</v>
      </c>
      <c r="F2410" s="128" t="str">
        <f>'73511-11'!A$140</f>
        <v xml:space="preserve">   Nr.1c: Gewinnanteile der stillen Gesellschafter </v>
      </c>
      <c r="G2410" s="130" t="s">
        <v>2740</v>
      </c>
      <c r="H2410" s="130" t="s">
        <v>2485</v>
      </c>
      <c r="I2410" s="130" t="s">
        <v>325</v>
      </c>
      <c r="J2410" s="134" t="str">
        <f>'73511-11'!J$140</f>
        <v>-</v>
      </c>
    </row>
    <row r="2411" spans="1:10" x14ac:dyDescent="0.3">
      <c r="A2411" s="128">
        <v>73511</v>
      </c>
      <c r="B2411" s="128" t="s">
        <v>58</v>
      </c>
      <c r="C2411" s="128" t="s">
        <v>2595</v>
      </c>
      <c r="D2411" s="128">
        <v>2019</v>
      </c>
      <c r="E2411" s="128" t="s">
        <v>32</v>
      </c>
      <c r="F2411" s="128" t="str">
        <f>'73511-11'!A$140</f>
        <v xml:space="preserve">   Nr.1c: Gewinnanteile der stillen Gesellschafter </v>
      </c>
      <c r="G2411" s="130" t="s">
        <v>2740</v>
      </c>
      <c r="H2411" s="130" t="s">
        <v>2485</v>
      </c>
      <c r="I2411" s="128" t="s">
        <v>52</v>
      </c>
      <c r="J2411" s="134" t="str">
        <f>'73511-11'!K$140</f>
        <v>-</v>
      </c>
    </row>
    <row r="2412" spans="1:10" x14ac:dyDescent="0.3">
      <c r="A2412" s="128">
        <v>73511</v>
      </c>
      <c r="B2412" s="128" t="s">
        <v>58</v>
      </c>
      <c r="C2412" s="128" t="s">
        <v>2595</v>
      </c>
      <c r="D2412" s="128">
        <v>2019</v>
      </c>
      <c r="E2412" s="128" t="s">
        <v>32</v>
      </c>
      <c r="F2412" s="128" t="str">
        <f>'73511-11'!A$140</f>
        <v xml:space="preserve">   Nr.1c: Gewinnanteile der stillen Gesellschafter </v>
      </c>
      <c r="G2412" s="130" t="s">
        <v>2741</v>
      </c>
      <c r="H2412" s="130" t="s">
        <v>2485</v>
      </c>
      <c r="I2412" s="130" t="s">
        <v>325</v>
      </c>
      <c r="J2412" s="134">
        <f>'73511-11'!L$140</f>
        <v>234</v>
      </c>
    </row>
    <row r="2413" spans="1:10" x14ac:dyDescent="0.3">
      <c r="A2413" s="128">
        <v>73511</v>
      </c>
      <c r="B2413" s="128" t="s">
        <v>58</v>
      </c>
      <c r="C2413" s="128" t="s">
        <v>2595</v>
      </c>
      <c r="D2413" s="128">
        <v>2019</v>
      </c>
      <c r="E2413" s="128" t="s">
        <v>32</v>
      </c>
      <c r="F2413" s="128" t="str">
        <f>'73511-11'!A$140</f>
        <v xml:space="preserve">   Nr.1c: Gewinnanteile der stillen Gesellschafter </v>
      </c>
      <c r="G2413" s="130" t="s">
        <v>2741</v>
      </c>
      <c r="H2413" s="130" t="s">
        <v>2485</v>
      </c>
      <c r="I2413" s="128" t="s">
        <v>52</v>
      </c>
      <c r="J2413" s="134">
        <f>'73511-11'!M$140</f>
        <v>151301</v>
      </c>
    </row>
    <row r="2414" spans="1:10" x14ac:dyDescent="0.3">
      <c r="A2414" s="128">
        <v>73511</v>
      </c>
      <c r="B2414" s="128" t="s">
        <v>58</v>
      </c>
      <c r="C2414" s="128" t="s">
        <v>2595</v>
      </c>
      <c r="D2414" s="128">
        <v>2019</v>
      </c>
      <c r="E2414" s="128" t="s">
        <v>32</v>
      </c>
      <c r="F2414" s="128" t="str">
        <f>'73511-11'!A$140</f>
        <v xml:space="preserve">   Nr.1c: Gewinnanteile der stillen Gesellschafter </v>
      </c>
      <c r="G2414" s="130" t="s">
        <v>2742</v>
      </c>
      <c r="H2414" s="130" t="s">
        <v>2485</v>
      </c>
      <c r="I2414" s="130" t="s">
        <v>325</v>
      </c>
      <c r="J2414" s="134" t="str">
        <f>'73511-11'!N$140</f>
        <v>.</v>
      </c>
    </row>
    <row r="2415" spans="1:10" x14ac:dyDescent="0.3">
      <c r="A2415" s="128">
        <v>73511</v>
      </c>
      <c r="B2415" s="128" t="s">
        <v>58</v>
      </c>
      <c r="C2415" s="128" t="s">
        <v>2595</v>
      </c>
      <c r="D2415" s="128">
        <v>2019</v>
      </c>
      <c r="E2415" s="128" t="s">
        <v>32</v>
      </c>
      <c r="F2415" s="128" t="str">
        <f>'73511-11'!A$140</f>
        <v xml:space="preserve">   Nr.1c: Gewinnanteile der stillen Gesellschafter </v>
      </c>
      <c r="G2415" s="130" t="s">
        <v>2742</v>
      </c>
      <c r="H2415" s="130" t="s">
        <v>2485</v>
      </c>
      <c r="I2415" s="128" t="s">
        <v>52</v>
      </c>
      <c r="J2415" s="134" t="str">
        <f>'73511-11'!O$140</f>
        <v>.</v>
      </c>
    </row>
    <row r="2416" spans="1:10" x14ac:dyDescent="0.3">
      <c r="A2416" s="128">
        <v>73511</v>
      </c>
      <c r="B2416" s="128" t="s">
        <v>58</v>
      </c>
      <c r="C2416" s="128" t="s">
        <v>2595</v>
      </c>
      <c r="D2416" s="128">
        <v>2019</v>
      </c>
      <c r="E2416" s="128" t="s">
        <v>32</v>
      </c>
      <c r="F2416" s="128" t="str">
        <f>'73511-11'!A$140</f>
        <v xml:space="preserve">   Nr.1c: Gewinnanteile der stillen Gesellschafter </v>
      </c>
      <c r="G2416" s="130" t="s">
        <v>2743</v>
      </c>
      <c r="H2416" s="130" t="s">
        <v>2485</v>
      </c>
      <c r="I2416" s="130" t="s">
        <v>325</v>
      </c>
      <c r="J2416" s="134">
        <f>'73511-11'!P$140</f>
        <v>11</v>
      </c>
    </row>
    <row r="2417" spans="1:10" x14ac:dyDescent="0.3">
      <c r="A2417" s="128">
        <v>73511</v>
      </c>
      <c r="B2417" s="128" t="s">
        <v>58</v>
      </c>
      <c r="C2417" s="128" t="s">
        <v>2595</v>
      </c>
      <c r="D2417" s="128">
        <v>2019</v>
      </c>
      <c r="E2417" s="128" t="s">
        <v>32</v>
      </c>
      <c r="F2417" s="128" t="str">
        <f>'73511-11'!A$140</f>
        <v xml:space="preserve">   Nr.1c: Gewinnanteile der stillen Gesellschafter </v>
      </c>
      <c r="G2417" s="130" t="s">
        <v>2743</v>
      </c>
      <c r="H2417" s="130" t="s">
        <v>2485</v>
      </c>
      <c r="I2417" s="128" t="s">
        <v>52</v>
      </c>
      <c r="J2417" s="134">
        <f>'73511-11'!Q$140</f>
        <v>380</v>
      </c>
    </row>
    <row r="2418" spans="1:10" x14ac:dyDescent="0.3">
      <c r="A2418" s="128">
        <v>73511</v>
      </c>
      <c r="B2418" s="128" t="s">
        <v>58</v>
      </c>
      <c r="C2418" s="128" t="s">
        <v>2595</v>
      </c>
      <c r="D2418" s="128">
        <v>2019</v>
      </c>
      <c r="E2418" s="128" t="s">
        <v>32</v>
      </c>
      <c r="F2418" s="128" t="str">
        <f>'73511-11'!A$140</f>
        <v xml:space="preserve">   Nr.1c: Gewinnanteile der stillen Gesellschafter </v>
      </c>
      <c r="G2418" s="130" t="s">
        <v>2744</v>
      </c>
      <c r="H2418" s="130" t="s">
        <v>2485</v>
      </c>
      <c r="I2418" s="130" t="s">
        <v>325</v>
      </c>
      <c r="J2418" s="134">
        <f>'73511-11'!R$140</f>
        <v>90</v>
      </c>
    </row>
    <row r="2419" spans="1:10" x14ac:dyDescent="0.3">
      <c r="A2419" s="128">
        <v>73511</v>
      </c>
      <c r="B2419" s="128" t="s">
        <v>58</v>
      </c>
      <c r="C2419" s="128" t="s">
        <v>2595</v>
      </c>
      <c r="D2419" s="128">
        <v>2019</v>
      </c>
      <c r="E2419" s="128" t="s">
        <v>32</v>
      </c>
      <c r="F2419" s="128" t="str">
        <f>'73511-11'!A$140</f>
        <v xml:space="preserve">   Nr.1c: Gewinnanteile der stillen Gesellschafter </v>
      </c>
      <c r="G2419" s="130" t="s">
        <v>2744</v>
      </c>
      <c r="H2419" s="130" t="s">
        <v>2485</v>
      </c>
      <c r="I2419" s="128" t="s">
        <v>52</v>
      </c>
      <c r="J2419" s="134">
        <f>'73511-11'!S$140</f>
        <v>8446</v>
      </c>
    </row>
    <row r="2420" spans="1:10" x14ac:dyDescent="0.3">
      <c r="A2420" s="128">
        <v>73511</v>
      </c>
      <c r="B2420" s="128" t="s">
        <v>58</v>
      </c>
      <c r="C2420" s="128" t="s">
        <v>2595</v>
      </c>
      <c r="D2420" s="128">
        <v>2019</v>
      </c>
      <c r="E2420" s="128" t="s">
        <v>32</v>
      </c>
      <c r="F2420" s="128" t="str">
        <f>'73511-11'!A$140</f>
        <v xml:space="preserve">   Nr.1c: Gewinnanteile der stillen Gesellschafter </v>
      </c>
      <c r="G2420" s="130" t="s">
        <v>2745</v>
      </c>
      <c r="H2420" s="130" t="s">
        <v>2485</v>
      </c>
      <c r="I2420" s="130" t="s">
        <v>325</v>
      </c>
      <c r="J2420" s="134">
        <f>'73511-11'!T$140</f>
        <v>131</v>
      </c>
    </row>
    <row r="2421" spans="1:10" x14ac:dyDescent="0.3">
      <c r="A2421" s="128">
        <v>73511</v>
      </c>
      <c r="B2421" s="128" t="s">
        <v>58</v>
      </c>
      <c r="C2421" s="128" t="s">
        <v>2595</v>
      </c>
      <c r="D2421" s="128">
        <v>2019</v>
      </c>
      <c r="E2421" s="128" t="s">
        <v>32</v>
      </c>
      <c r="F2421" s="128" t="str">
        <f>'73511-11'!A$140</f>
        <v xml:space="preserve">   Nr.1c: Gewinnanteile der stillen Gesellschafter </v>
      </c>
      <c r="G2421" s="130" t="s">
        <v>2745</v>
      </c>
      <c r="H2421" s="130" t="s">
        <v>2485</v>
      </c>
      <c r="I2421" s="128" t="s">
        <v>52</v>
      </c>
      <c r="J2421" s="134">
        <f>'73511-11'!U$140</f>
        <v>142415</v>
      </c>
    </row>
    <row r="2422" spans="1:10" x14ac:dyDescent="0.3">
      <c r="A2422" s="128">
        <v>73511</v>
      </c>
      <c r="B2422" s="128" t="s">
        <v>58</v>
      </c>
      <c r="C2422" s="128" t="s">
        <v>2595</v>
      </c>
      <c r="D2422" s="128">
        <v>2019</v>
      </c>
      <c r="E2422" s="128" t="s">
        <v>32</v>
      </c>
      <c r="F2422" s="128" t="str">
        <f>'73511-11'!A$141</f>
        <v xml:space="preserve">   Nr.1d: ein Fünftel der Miet- und Pachtzinsen für bewegliche Wirtschaftsgüter </v>
      </c>
      <c r="G2422" s="130" t="s">
        <v>2734</v>
      </c>
      <c r="H2422" s="130" t="s">
        <v>2485</v>
      </c>
      <c r="I2422" s="130" t="s">
        <v>325</v>
      </c>
      <c r="J2422" s="134">
        <f>'73511-11'!B$141</f>
        <v>7406</v>
      </c>
    </row>
    <row r="2423" spans="1:10" x14ac:dyDescent="0.3">
      <c r="A2423" s="128">
        <v>73511</v>
      </c>
      <c r="B2423" s="128" t="s">
        <v>58</v>
      </c>
      <c r="C2423" s="128" t="s">
        <v>2595</v>
      </c>
      <c r="D2423" s="128">
        <v>2019</v>
      </c>
      <c r="E2423" s="128" t="s">
        <v>32</v>
      </c>
      <c r="F2423" s="128" t="str">
        <f>'73511-11'!A$141</f>
        <v xml:space="preserve">   Nr.1d: ein Fünftel der Miet- und Pachtzinsen für bewegliche Wirtschaftsgüter </v>
      </c>
      <c r="G2423" s="130" t="s">
        <v>2734</v>
      </c>
      <c r="H2423" s="130" t="s">
        <v>2485</v>
      </c>
      <c r="I2423" s="128" t="s">
        <v>52</v>
      </c>
      <c r="J2423" s="134">
        <f>'73511-11'!C$141</f>
        <v>1271477</v>
      </c>
    </row>
    <row r="2424" spans="1:10" x14ac:dyDescent="0.3">
      <c r="A2424" s="128">
        <v>73511</v>
      </c>
      <c r="B2424" s="128" t="s">
        <v>58</v>
      </c>
      <c r="C2424" s="128" t="s">
        <v>2595</v>
      </c>
      <c r="D2424" s="128">
        <v>2019</v>
      </c>
      <c r="E2424" s="128" t="s">
        <v>32</v>
      </c>
      <c r="F2424" s="128" t="str">
        <f>'73511-11'!A$141</f>
        <v xml:space="preserve">   Nr.1d: ein Fünftel der Miet- und Pachtzinsen für bewegliche Wirtschaftsgüter </v>
      </c>
      <c r="G2424" s="130" t="s">
        <v>2737</v>
      </c>
      <c r="H2424" s="130" t="s">
        <v>2485</v>
      </c>
      <c r="I2424" s="130" t="s">
        <v>325</v>
      </c>
      <c r="J2424" s="134">
        <f>'73511-11'!D$141</f>
        <v>2611</v>
      </c>
    </row>
    <row r="2425" spans="1:10" x14ac:dyDescent="0.3">
      <c r="A2425" s="128">
        <v>73511</v>
      </c>
      <c r="B2425" s="128" t="s">
        <v>58</v>
      </c>
      <c r="C2425" s="128" t="s">
        <v>2595</v>
      </c>
      <c r="D2425" s="128">
        <v>2019</v>
      </c>
      <c r="E2425" s="128" t="s">
        <v>32</v>
      </c>
      <c r="F2425" s="128" t="str">
        <f>'73511-11'!A$141</f>
        <v xml:space="preserve">   Nr.1d: ein Fünftel der Miet- und Pachtzinsen für bewegliche Wirtschaftsgüter </v>
      </c>
      <c r="G2425" s="130" t="s">
        <v>2737</v>
      </c>
      <c r="H2425" s="130" t="s">
        <v>2485</v>
      </c>
      <c r="I2425" s="128" t="s">
        <v>52</v>
      </c>
      <c r="J2425" s="134">
        <f>'73511-11'!E$141</f>
        <v>305757</v>
      </c>
    </row>
    <row r="2426" spans="1:10" x14ac:dyDescent="0.3">
      <c r="A2426" s="128">
        <v>73511</v>
      </c>
      <c r="B2426" s="128" t="s">
        <v>58</v>
      </c>
      <c r="C2426" s="128" t="s">
        <v>2595</v>
      </c>
      <c r="D2426" s="128">
        <v>2019</v>
      </c>
      <c r="E2426" s="128" t="s">
        <v>32</v>
      </c>
      <c r="F2426" s="128" t="str">
        <f>'73511-11'!A$141</f>
        <v xml:space="preserve">   Nr.1d: ein Fünftel der Miet- und Pachtzinsen für bewegliche Wirtschaftsgüter </v>
      </c>
      <c r="G2426" s="130" t="s">
        <v>2738</v>
      </c>
      <c r="H2426" s="130" t="s">
        <v>2485</v>
      </c>
      <c r="I2426" s="130" t="s">
        <v>325</v>
      </c>
      <c r="J2426" s="134">
        <f>'73511-11'!F$141</f>
        <v>1977</v>
      </c>
    </row>
    <row r="2427" spans="1:10" x14ac:dyDescent="0.3">
      <c r="A2427" s="128">
        <v>73511</v>
      </c>
      <c r="B2427" s="128" t="s">
        <v>58</v>
      </c>
      <c r="C2427" s="128" t="s">
        <v>2595</v>
      </c>
      <c r="D2427" s="128">
        <v>2019</v>
      </c>
      <c r="E2427" s="128" t="s">
        <v>32</v>
      </c>
      <c r="F2427" s="128" t="str">
        <f>'73511-11'!A$141</f>
        <v xml:space="preserve">   Nr.1d: ein Fünftel der Miet- und Pachtzinsen für bewegliche Wirtschaftsgüter </v>
      </c>
      <c r="G2427" s="130" t="s">
        <v>2738</v>
      </c>
      <c r="H2427" s="130" t="s">
        <v>2485</v>
      </c>
      <c r="I2427" s="128" t="s">
        <v>52</v>
      </c>
      <c r="J2427" s="134">
        <f>'73511-11'!G$141</f>
        <v>277756</v>
      </c>
    </row>
    <row r="2428" spans="1:10" x14ac:dyDescent="0.3">
      <c r="A2428" s="128">
        <v>73511</v>
      </c>
      <c r="B2428" s="128" t="s">
        <v>58</v>
      </c>
      <c r="C2428" s="128" t="s">
        <v>2595</v>
      </c>
      <c r="D2428" s="128">
        <v>2019</v>
      </c>
      <c r="E2428" s="128" t="s">
        <v>32</v>
      </c>
      <c r="F2428" s="128" t="str">
        <f>'73511-11'!A$141</f>
        <v xml:space="preserve">   Nr.1d: ein Fünftel der Miet- und Pachtzinsen für bewegliche Wirtschaftsgüter </v>
      </c>
      <c r="G2428" s="130" t="s">
        <v>2739</v>
      </c>
      <c r="H2428" s="130" t="s">
        <v>2485</v>
      </c>
      <c r="I2428" s="130" t="s">
        <v>325</v>
      </c>
      <c r="J2428" s="134">
        <f>'73511-11'!H$141</f>
        <v>617</v>
      </c>
    </row>
    <row r="2429" spans="1:10" x14ac:dyDescent="0.3">
      <c r="A2429" s="128">
        <v>73511</v>
      </c>
      <c r="B2429" s="128" t="s">
        <v>58</v>
      </c>
      <c r="C2429" s="128" t="s">
        <v>2595</v>
      </c>
      <c r="D2429" s="128">
        <v>2019</v>
      </c>
      <c r="E2429" s="128" t="s">
        <v>32</v>
      </c>
      <c r="F2429" s="128" t="str">
        <f>'73511-11'!A$141</f>
        <v xml:space="preserve">   Nr.1d: ein Fünftel der Miet- und Pachtzinsen für bewegliche Wirtschaftsgüter </v>
      </c>
      <c r="G2429" s="130" t="s">
        <v>2739</v>
      </c>
      <c r="H2429" s="130" t="s">
        <v>2485</v>
      </c>
      <c r="I2429" s="128" t="s">
        <v>52</v>
      </c>
      <c r="J2429" s="134">
        <f>'73511-11'!I$141</f>
        <v>27879</v>
      </c>
    </row>
    <row r="2430" spans="1:10" x14ac:dyDescent="0.3">
      <c r="A2430" s="128">
        <v>73511</v>
      </c>
      <c r="B2430" s="128" t="s">
        <v>58</v>
      </c>
      <c r="C2430" s="128" t="s">
        <v>2595</v>
      </c>
      <c r="D2430" s="128">
        <v>2019</v>
      </c>
      <c r="E2430" s="128" t="s">
        <v>32</v>
      </c>
      <c r="F2430" s="128" t="str">
        <f>'73511-11'!A$141</f>
        <v xml:space="preserve">   Nr.1d: ein Fünftel der Miet- und Pachtzinsen für bewegliche Wirtschaftsgüter </v>
      </c>
      <c r="G2430" s="130" t="s">
        <v>2740</v>
      </c>
      <c r="H2430" s="130" t="s">
        <v>2485</v>
      </c>
      <c r="I2430" s="130" t="s">
        <v>325</v>
      </c>
      <c r="J2430" s="134">
        <f>'73511-11'!J$141</f>
        <v>17</v>
      </c>
    </row>
    <row r="2431" spans="1:10" x14ac:dyDescent="0.3">
      <c r="A2431" s="128">
        <v>73511</v>
      </c>
      <c r="B2431" s="128" t="s">
        <v>58</v>
      </c>
      <c r="C2431" s="128" t="s">
        <v>2595</v>
      </c>
      <c r="D2431" s="128">
        <v>2019</v>
      </c>
      <c r="E2431" s="128" t="s">
        <v>32</v>
      </c>
      <c r="F2431" s="128" t="str">
        <f>'73511-11'!A$141</f>
        <v xml:space="preserve">   Nr.1d: ein Fünftel der Miet- und Pachtzinsen für bewegliche Wirtschaftsgüter </v>
      </c>
      <c r="G2431" s="130" t="s">
        <v>2740</v>
      </c>
      <c r="H2431" s="130" t="s">
        <v>2485</v>
      </c>
      <c r="I2431" s="128" t="s">
        <v>52</v>
      </c>
      <c r="J2431" s="134">
        <f>'73511-11'!K$141</f>
        <v>123</v>
      </c>
    </row>
    <row r="2432" spans="1:10" x14ac:dyDescent="0.3">
      <c r="A2432" s="128">
        <v>73511</v>
      </c>
      <c r="B2432" s="128" t="s">
        <v>58</v>
      </c>
      <c r="C2432" s="128" t="s">
        <v>2595</v>
      </c>
      <c r="D2432" s="128">
        <v>2019</v>
      </c>
      <c r="E2432" s="128" t="s">
        <v>32</v>
      </c>
      <c r="F2432" s="128" t="str">
        <f>'73511-11'!A$141</f>
        <v xml:space="preserve">   Nr.1d: ein Fünftel der Miet- und Pachtzinsen für bewegliche Wirtschaftsgüter </v>
      </c>
      <c r="G2432" s="130" t="s">
        <v>2741</v>
      </c>
      <c r="H2432" s="130" t="s">
        <v>2485</v>
      </c>
      <c r="I2432" s="130" t="s">
        <v>325</v>
      </c>
      <c r="J2432" s="134">
        <f>'73511-11'!L$141</f>
        <v>4795</v>
      </c>
    </row>
    <row r="2433" spans="1:10" x14ac:dyDescent="0.3">
      <c r="A2433" s="128">
        <v>73511</v>
      </c>
      <c r="B2433" s="128" t="s">
        <v>58</v>
      </c>
      <c r="C2433" s="128" t="s">
        <v>2595</v>
      </c>
      <c r="D2433" s="128">
        <v>2019</v>
      </c>
      <c r="E2433" s="128" t="s">
        <v>32</v>
      </c>
      <c r="F2433" s="128" t="str">
        <f>'73511-11'!A$141</f>
        <v xml:space="preserve">   Nr.1d: ein Fünftel der Miet- und Pachtzinsen für bewegliche Wirtschaftsgüter </v>
      </c>
      <c r="G2433" s="130" t="s">
        <v>2741</v>
      </c>
      <c r="H2433" s="130" t="s">
        <v>2485</v>
      </c>
      <c r="I2433" s="128" t="s">
        <v>52</v>
      </c>
      <c r="J2433" s="134">
        <f>'73511-11'!M$141</f>
        <v>965719</v>
      </c>
    </row>
    <row r="2434" spans="1:10" x14ac:dyDescent="0.3">
      <c r="A2434" s="128">
        <v>73511</v>
      </c>
      <c r="B2434" s="128" t="s">
        <v>58</v>
      </c>
      <c r="C2434" s="128" t="s">
        <v>2595</v>
      </c>
      <c r="D2434" s="128">
        <v>2019</v>
      </c>
      <c r="E2434" s="128" t="s">
        <v>32</v>
      </c>
      <c r="F2434" s="128" t="str">
        <f>'73511-11'!A$141</f>
        <v xml:space="preserve">   Nr.1d: ein Fünftel der Miet- und Pachtzinsen für bewegliche Wirtschaftsgüter </v>
      </c>
      <c r="G2434" s="130" t="s">
        <v>2742</v>
      </c>
      <c r="H2434" s="130" t="s">
        <v>2485</v>
      </c>
      <c r="I2434" s="130" t="s">
        <v>325</v>
      </c>
      <c r="J2434" s="134">
        <f>'73511-11'!N$141</f>
        <v>79</v>
      </c>
    </row>
    <row r="2435" spans="1:10" x14ac:dyDescent="0.3">
      <c r="A2435" s="128">
        <v>73511</v>
      </c>
      <c r="B2435" s="128" t="s">
        <v>58</v>
      </c>
      <c r="C2435" s="128" t="s">
        <v>2595</v>
      </c>
      <c r="D2435" s="128">
        <v>2019</v>
      </c>
      <c r="E2435" s="128" t="s">
        <v>32</v>
      </c>
      <c r="F2435" s="128" t="str">
        <f>'73511-11'!A$141</f>
        <v xml:space="preserve">   Nr.1d: ein Fünftel der Miet- und Pachtzinsen für bewegliche Wirtschaftsgüter </v>
      </c>
      <c r="G2435" s="130" t="s">
        <v>2742</v>
      </c>
      <c r="H2435" s="130" t="s">
        <v>2485</v>
      </c>
      <c r="I2435" s="128" t="s">
        <v>52</v>
      </c>
      <c r="J2435" s="134">
        <f>'73511-11'!O$141</f>
        <v>722</v>
      </c>
    </row>
    <row r="2436" spans="1:10" x14ac:dyDescent="0.3">
      <c r="A2436" s="128">
        <v>73511</v>
      </c>
      <c r="B2436" s="128" t="s">
        <v>58</v>
      </c>
      <c r="C2436" s="128" t="s">
        <v>2595</v>
      </c>
      <c r="D2436" s="128">
        <v>2019</v>
      </c>
      <c r="E2436" s="128" t="s">
        <v>32</v>
      </c>
      <c r="F2436" s="128" t="str">
        <f>'73511-11'!A$141</f>
        <v xml:space="preserve">   Nr.1d: ein Fünftel der Miet- und Pachtzinsen für bewegliche Wirtschaftsgüter </v>
      </c>
      <c r="G2436" s="130" t="s">
        <v>2743</v>
      </c>
      <c r="H2436" s="130" t="s">
        <v>2485</v>
      </c>
      <c r="I2436" s="130" t="s">
        <v>325</v>
      </c>
      <c r="J2436" s="134">
        <f>'73511-11'!P$141</f>
        <v>262</v>
      </c>
    </row>
    <row r="2437" spans="1:10" x14ac:dyDescent="0.3">
      <c r="A2437" s="128">
        <v>73511</v>
      </c>
      <c r="B2437" s="128" t="s">
        <v>58</v>
      </c>
      <c r="C2437" s="128" t="s">
        <v>2595</v>
      </c>
      <c r="D2437" s="128">
        <v>2019</v>
      </c>
      <c r="E2437" s="128" t="s">
        <v>32</v>
      </c>
      <c r="F2437" s="128" t="str">
        <f>'73511-11'!A$141</f>
        <v xml:space="preserve">   Nr.1d: ein Fünftel der Miet- und Pachtzinsen für bewegliche Wirtschaftsgüter </v>
      </c>
      <c r="G2437" s="130" t="s">
        <v>2743</v>
      </c>
      <c r="H2437" s="130" t="s">
        <v>2485</v>
      </c>
      <c r="I2437" s="128" t="s">
        <v>52</v>
      </c>
      <c r="J2437" s="134">
        <f>'73511-11'!Q$141</f>
        <v>3626</v>
      </c>
    </row>
    <row r="2438" spans="1:10" x14ac:dyDescent="0.3">
      <c r="A2438" s="128">
        <v>73511</v>
      </c>
      <c r="B2438" s="128" t="s">
        <v>58</v>
      </c>
      <c r="C2438" s="128" t="s">
        <v>2595</v>
      </c>
      <c r="D2438" s="128">
        <v>2019</v>
      </c>
      <c r="E2438" s="128" t="s">
        <v>32</v>
      </c>
      <c r="F2438" s="128" t="str">
        <f>'73511-11'!A$141</f>
        <v xml:space="preserve">   Nr.1d: ein Fünftel der Miet- und Pachtzinsen für bewegliche Wirtschaftsgüter </v>
      </c>
      <c r="G2438" s="130" t="s">
        <v>2744</v>
      </c>
      <c r="H2438" s="130" t="s">
        <v>2485</v>
      </c>
      <c r="I2438" s="130" t="s">
        <v>325</v>
      </c>
      <c r="J2438" s="134">
        <f>'73511-11'!R$141</f>
        <v>1430</v>
      </c>
    </row>
    <row r="2439" spans="1:10" x14ac:dyDescent="0.3">
      <c r="A2439" s="128">
        <v>73511</v>
      </c>
      <c r="B2439" s="128" t="s">
        <v>58</v>
      </c>
      <c r="C2439" s="128" t="s">
        <v>2595</v>
      </c>
      <c r="D2439" s="128">
        <v>2019</v>
      </c>
      <c r="E2439" s="128" t="s">
        <v>32</v>
      </c>
      <c r="F2439" s="128" t="str">
        <f>'73511-11'!A$141</f>
        <v xml:space="preserve">   Nr.1d: ein Fünftel der Miet- und Pachtzinsen für bewegliche Wirtschaftsgüter </v>
      </c>
      <c r="G2439" s="130" t="s">
        <v>2744</v>
      </c>
      <c r="H2439" s="130" t="s">
        <v>2485</v>
      </c>
      <c r="I2439" s="128" t="s">
        <v>52</v>
      </c>
      <c r="J2439" s="134">
        <f>'73511-11'!S$141</f>
        <v>57866</v>
      </c>
    </row>
    <row r="2440" spans="1:10" x14ac:dyDescent="0.3">
      <c r="A2440" s="128">
        <v>73511</v>
      </c>
      <c r="B2440" s="128" t="s">
        <v>58</v>
      </c>
      <c r="C2440" s="128" t="s">
        <v>2595</v>
      </c>
      <c r="D2440" s="128">
        <v>2019</v>
      </c>
      <c r="E2440" s="128" t="s">
        <v>32</v>
      </c>
      <c r="F2440" s="128" t="str">
        <f>'73511-11'!A$141</f>
        <v xml:space="preserve">   Nr.1d: ein Fünftel der Miet- und Pachtzinsen für bewegliche Wirtschaftsgüter </v>
      </c>
      <c r="G2440" s="130" t="s">
        <v>2745</v>
      </c>
      <c r="H2440" s="130" t="s">
        <v>2485</v>
      </c>
      <c r="I2440" s="130" t="s">
        <v>325</v>
      </c>
      <c r="J2440" s="134">
        <f>'73511-11'!T$141</f>
        <v>3024</v>
      </c>
    </row>
    <row r="2441" spans="1:10" x14ac:dyDescent="0.3">
      <c r="A2441" s="128">
        <v>73511</v>
      </c>
      <c r="B2441" s="128" t="s">
        <v>58</v>
      </c>
      <c r="C2441" s="128" t="s">
        <v>2595</v>
      </c>
      <c r="D2441" s="128">
        <v>2019</v>
      </c>
      <c r="E2441" s="128" t="s">
        <v>32</v>
      </c>
      <c r="F2441" s="128" t="str">
        <f>'73511-11'!A$141</f>
        <v xml:space="preserve">   Nr.1d: ein Fünftel der Miet- und Pachtzinsen für bewegliche Wirtschaftsgüter </v>
      </c>
      <c r="G2441" s="130" t="s">
        <v>2745</v>
      </c>
      <c r="H2441" s="130" t="s">
        <v>2485</v>
      </c>
      <c r="I2441" s="128" t="s">
        <v>52</v>
      </c>
      <c r="J2441" s="134">
        <f>'73511-11'!U$141</f>
        <v>903506</v>
      </c>
    </row>
    <row r="2442" spans="1:10" x14ac:dyDescent="0.3">
      <c r="A2442" s="128">
        <v>73511</v>
      </c>
      <c r="B2442" s="128" t="s">
        <v>58</v>
      </c>
      <c r="C2442" s="128" t="s">
        <v>2595</v>
      </c>
      <c r="D2442" s="128">
        <v>2019</v>
      </c>
      <c r="E2442" s="128" t="s">
        <v>32</v>
      </c>
      <c r="F2442" s="128" t="str">
        <f>'73511-11'!A$142</f>
        <v xml:space="preserve">   Nr.1e: die Hälfte der Miet- und Pachtzinsen für unbewegliche Wirtschaftsgüter </v>
      </c>
      <c r="G2442" s="130" t="s">
        <v>2734</v>
      </c>
      <c r="H2442" s="130" t="s">
        <v>2485</v>
      </c>
      <c r="I2442" s="130" t="s">
        <v>325</v>
      </c>
      <c r="J2442" s="134">
        <f>'73511-11'!B$142</f>
        <v>7309</v>
      </c>
    </row>
    <row r="2443" spans="1:10" x14ac:dyDescent="0.3">
      <c r="A2443" s="128">
        <v>73511</v>
      </c>
      <c r="B2443" s="128" t="s">
        <v>58</v>
      </c>
      <c r="C2443" s="128" t="s">
        <v>2595</v>
      </c>
      <c r="D2443" s="128">
        <v>2019</v>
      </c>
      <c r="E2443" s="128" t="s">
        <v>32</v>
      </c>
      <c r="F2443" s="128" t="str">
        <f>'73511-11'!A$142</f>
        <v xml:space="preserve">   Nr.1e: die Hälfte der Miet- und Pachtzinsen für unbewegliche Wirtschaftsgüter </v>
      </c>
      <c r="G2443" s="130" t="s">
        <v>2734</v>
      </c>
      <c r="H2443" s="130" t="s">
        <v>2485</v>
      </c>
      <c r="I2443" s="128" t="s">
        <v>52</v>
      </c>
      <c r="J2443" s="134">
        <f>'73511-11'!C$142</f>
        <v>6572164</v>
      </c>
    </row>
    <row r="2444" spans="1:10" x14ac:dyDescent="0.3">
      <c r="A2444" s="128">
        <v>73511</v>
      </c>
      <c r="B2444" s="128" t="s">
        <v>58</v>
      </c>
      <c r="C2444" s="128" t="s">
        <v>2595</v>
      </c>
      <c r="D2444" s="128">
        <v>2019</v>
      </c>
      <c r="E2444" s="128" t="s">
        <v>32</v>
      </c>
      <c r="F2444" s="128" t="str">
        <f>'73511-11'!A$142</f>
        <v xml:space="preserve">   Nr.1e: die Hälfte der Miet- und Pachtzinsen für unbewegliche Wirtschaftsgüter </v>
      </c>
      <c r="G2444" s="130" t="s">
        <v>2737</v>
      </c>
      <c r="H2444" s="130" t="s">
        <v>2485</v>
      </c>
      <c r="I2444" s="130" t="s">
        <v>325</v>
      </c>
      <c r="J2444" s="134">
        <f>'73511-11'!D$142</f>
        <v>2633</v>
      </c>
    </row>
    <row r="2445" spans="1:10" x14ac:dyDescent="0.3">
      <c r="A2445" s="128">
        <v>73511</v>
      </c>
      <c r="B2445" s="128" t="s">
        <v>58</v>
      </c>
      <c r="C2445" s="128" t="s">
        <v>2595</v>
      </c>
      <c r="D2445" s="128">
        <v>2019</v>
      </c>
      <c r="E2445" s="128" t="s">
        <v>32</v>
      </c>
      <c r="F2445" s="128" t="str">
        <f>'73511-11'!A$142</f>
        <v xml:space="preserve">   Nr.1e: die Hälfte der Miet- und Pachtzinsen für unbewegliche Wirtschaftsgüter </v>
      </c>
      <c r="G2445" s="130" t="s">
        <v>2737</v>
      </c>
      <c r="H2445" s="130" t="s">
        <v>2485</v>
      </c>
      <c r="I2445" s="128" t="s">
        <v>52</v>
      </c>
      <c r="J2445" s="134">
        <f>'73511-11'!E$142</f>
        <v>1811872</v>
      </c>
    </row>
    <row r="2446" spans="1:10" x14ac:dyDescent="0.3">
      <c r="A2446" s="128">
        <v>73511</v>
      </c>
      <c r="B2446" s="128" t="s">
        <v>58</v>
      </c>
      <c r="C2446" s="128" t="s">
        <v>2595</v>
      </c>
      <c r="D2446" s="128">
        <v>2019</v>
      </c>
      <c r="E2446" s="128" t="s">
        <v>32</v>
      </c>
      <c r="F2446" s="128" t="str">
        <f>'73511-11'!A$142</f>
        <v xml:space="preserve">   Nr.1e: die Hälfte der Miet- und Pachtzinsen für unbewegliche Wirtschaftsgüter </v>
      </c>
      <c r="G2446" s="130" t="s">
        <v>2738</v>
      </c>
      <c r="H2446" s="130" t="s">
        <v>2485</v>
      </c>
      <c r="I2446" s="130" t="s">
        <v>325</v>
      </c>
      <c r="J2446" s="134">
        <f>'73511-11'!F$142</f>
        <v>1954</v>
      </c>
    </row>
    <row r="2447" spans="1:10" x14ac:dyDescent="0.3">
      <c r="A2447" s="128">
        <v>73511</v>
      </c>
      <c r="B2447" s="128" t="s">
        <v>58</v>
      </c>
      <c r="C2447" s="128" t="s">
        <v>2595</v>
      </c>
      <c r="D2447" s="128">
        <v>2019</v>
      </c>
      <c r="E2447" s="128" t="s">
        <v>32</v>
      </c>
      <c r="F2447" s="128" t="str">
        <f>'73511-11'!A$142</f>
        <v xml:space="preserve">   Nr.1e: die Hälfte der Miet- und Pachtzinsen für unbewegliche Wirtschaftsgüter </v>
      </c>
      <c r="G2447" s="130" t="s">
        <v>2738</v>
      </c>
      <c r="H2447" s="130" t="s">
        <v>2485</v>
      </c>
      <c r="I2447" s="128" t="s">
        <v>52</v>
      </c>
      <c r="J2447" s="134">
        <f>'73511-11'!G$142</f>
        <v>1720382</v>
      </c>
    </row>
    <row r="2448" spans="1:10" x14ac:dyDescent="0.3">
      <c r="A2448" s="128">
        <v>73511</v>
      </c>
      <c r="B2448" s="128" t="s">
        <v>58</v>
      </c>
      <c r="C2448" s="128" t="s">
        <v>2595</v>
      </c>
      <c r="D2448" s="128">
        <v>2019</v>
      </c>
      <c r="E2448" s="128" t="s">
        <v>32</v>
      </c>
      <c r="F2448" s="128" t="str">
        <f>'73511-11'!A$142</f>
        <v xml:space="preserve">   Nr.1e: die Hälfte der Miet- und Pachtzinsen für unbewegliche Wirtschaftsgüter </v>
      </c>
      <c r="G2448" s="130" t="s">
        <v>2739</v>
      </c>
      <c r="H2448" s="130" t="s">
        <v>2485</v>
      </c>
      <c r="I2448" s="130" t="s">
        <v>325</v>
      </c>
      <c r="J2448" s="134">
        <f>'73511-11'!H$142</f>
        <v>657</v>
      </c>
    </row>
    <row r="2449" spans="1:10" x14ac:dyDescent="0.3">
      <c r="A2449" s="128">
        <v>73511</v>
      </c>
      <c r="B2449" s="128" t="s">
        <v>58</v>
      </c>
      <c r="C2449" s="128" t="s">
        <v>2595</v>
      </c>
      <c r="D2449" s="128">
        <v>2019</v>
      </c>
      <c r="E2449" s="128" t="s">
        <v>32</v>
      </c>
      <c r="F2449" s="128" t="str">
        <f>'73511-11'!A$142</f>
        <v xml:space="preserve">   Nr.1e: die Hälfte der Miet- und Pachtzinsen für unbewegliche Wirtschaftsgüter </v>
      </c>
      <c r="G2449" s="130" t="s">
        <v>2739</v>
      </c>
      <c r="H2449" s="130" t="s">
        <v>2485</v>
      </c>
      <c r="I2449" s="128" t="s">
        <v>52</v>
      </c>
      <c r="J2449" s="134">
        <f>'73511-11'!I$142</f>
        <v>90773</v>
      </c>
    </row>
    <row r="2450" spans="1:10" x14ac:dyDescent="0.3">
      <c r="A2450" s="128">
        <v>73511</v>
      </c>
      <c r="B2450" s="128" t="s">
        <v>58</v>
      </c>
      <c r="C2450" s="128" t="s">
        <v>2595</v>
      </c>
      <c r="D2450" s="128">
        <v>2019</v>
      </c>
      <c r="E2450" s="128" t="s">
        <v>32</v>
      </c>
      <c r="F2450" s="128" t="str">
        <f>'73511-11'!A$142</f>
        <v xml:space="preserve">   Nr.1e: die Hälfte der Miet- und Pachtzinsen für unbewegliche Wirtschaftsgüter </v>
      </c>
      <c r="G2450" s="130" t="s">
        <v>2740</v>
      </c>
      <c r="H2450" s="130" t="s">
        <v>2485</v>
      </c>
      <c r="I2450" s="130" t="s">
        <v>325</v>
      </c>
      <c r="J2450" s="134">
        <f>'73511-11'!J$142</f>
        <v>22</v>
      </c>
    </row>
    <row r="2451" spans="1:10" x14ac:dyDescent="0.3">
      <c r="A2451" s="128">
        <v>73511</v>
      </c>
      <c r="B2451" s="128" t="s">
        <v>58</v>
      </c>
      <c r="C2451" s="128" t="s">
        <v>2595</v>
      </c>
      <c r="D2451" s="128">
        <v>2019</v>
      </c>
      <c r="E2451" s="128" t="s">
        <v>32</v>
      </c>
      <c r="F2451" s="128" t="str">
        <f>'73511-11'!A$142</f>
        <v xml:space="preserve">   Nr.1e: die Hälfte der Miet- und Pachtzinsen für unbewegliche Wirtschaftsgüter </v>
      </c>
      <c r="G2451" s="130" t="s">
        <v>2740</v>
      </c>
      <c r="H2451" s="130" t="s">
        <v>2485</v>
      </c>
      <c r="I2451" s="128" t="s">
        <v>52</v>
      </c>
      <c r="J2451" s="134">
        <f>'73511-11'!K$142</f>
        <v>717</v>
      </c>
    </row>
    <row r="2452" spans="1:10" x14ac:dyDescent="0.3">
      <c r="A2452" s="128">
        <v>73511</v>
      </c>
      <c r="B2452" s="128" t="s">
        <v>58</v>
      </c>
      <c r="C2452" s="128" t="s">
        <v>2595</v>
      </c>
      <c r="D2452" s="128">
        <v>2019</v>
      </c>
      <c r="E2452" s="128" t="s">
        <v>32</v>
      </c>
      <c r="F2452" s="128" t="str">
        <f>'73511-11'!A$142</f>
        <v xml:space="preserve">   Nr.1e: die Hälfte der Miet- und Pachtzinsen für unbewegliche Wirtschaftsgüter </v>
      </c>
      <c r="G2452" s="130" t="s">
        <v>2741</v>
      </c>
      <c r="H2452" s="130" t="s">
        <v>2485</v>
      </c>
      <c r="I2452" s="130" t="s">
        <v>325</v>
      </c>
      <c r="J2452" s="134">
        <f>'73511-11'!L$142</f>
        <v>4676</v>
      </c>
    </row>
    <row r="2453" spans="1:10" x14ac:dyDescent="0.3">
      <c r="A2453" s="128">
        <v>73511</v>
      </c>
      <c r="B2453" s="128" t="s">
        <v>58</v>
      </c>
      <c r="C2453" s="128" t="s">
        <v>2595</v>
      </c>
      <c r="D2453" s="128">
        <v>2019</v>
      </c>
      <c r="E2453" s="128" t="s">
        <v>32</v>
      </c>
      <c r="F2453" s="128" t="str">
        <f>'73511-11'!A$142</f>
        <v xml:space="preserve">   Nr.1e: die Hälfte der Miet- und Pachtzinsen für unbewegliche Wirtschaftsgüter </v>
      </c>
      <c r="G2453" s="130" t="s">
        <v>2741</v>
      </c>
      <c r="H2453" s="130" t="s">
        <v>2485</v>
      </c>
      <c r="I2453" s="128" t="s">
        <v>52</v>
      </c>
      <c r="J2453" s="134">
        <f>'73511-11'!M$142</f>
        <v>4760292</v>
      </c>
    </row>
    <row r="2454" spans="1:10" x14ac:dyDescent="0.3">
      <c r="A2454" s="128">
        <v>73511</v>
      </c>
      <c r="B2454" s="128" t="s">
        <v>58</v>
      </c>
      <c r="C2454" s="128" t="s">
        <v>2595</v>
      </c>
      <c r="D2454" s="128">
        <v>2019</v>
      </c>
      <c r="E2454" s="128" t="s">
        <v>32</v>
      </c>
      <c r="F2454" s="128" t="str">
        <f>'73511-11'!A$142</f>
        <v xml:space="preserve">   Nr.1e: die Hälfte der Miet- und Pachtzinsen für unbewegliche Wirtschaftsgüter </v>
      </c>
      <c r="G2454" s="130" t="s">
        <v>2742</v>
      </c>
      <c r="H2454" s="130" t="s">
        <v>2485</v>
      </c>
      <c r="I2454" s="130" t="s">
        <v>325</v>
      </c>
      <c r="J2454" s="134">
        <f>'73511-11'!N$142</f>
        <v>85</v>
      </c>
    </row>
    <row r="2455" spans="1:10" x14ac:dyDescent="0.3">
      <c r="A2455" s="128">
        <v>73511</v>
      </c>
      <c r="B2455" s="128" t="s">
        <v>58</v>
      </c>
      <c r="C2455" s="128" t="s">
        <v>2595</v>
      </c>
      <c r="D2455" s="128">
        <v>2019</v>
      </c>
      <c r="E2455" s="128" t="s">
        <v>32</v>
      </c>
      <c r="F2455" s="128" t="str">
        <f>'73511-11'!A$142</f>
        <v xml:space="preserve">   Nr.1e: die Hälfte der Miet- und Pachtzinsen für unbewegliche Wirtschaftsgüter </v>
      </c>
      <c r="G2455" s="130" t="s">
        <v>2742</v>
      </c>
      <c r="H2455" s="130" t="s">
        <v>2485</v>
      </c>
      <c r="I2455" s="128" t="s">
        <v>52</v>
      </c>
      <c r="J2455" s="134">
        <f>'73511-11'!O$142</f>
        <v>5730</v>
      </c>
    </row>
    <row r="2456" spans="1:10" x14ac:dyDescent="0.3">
      <c r="A2456" s="128">
        <v>73511</v>
      </c>
      <c r="B2456" s="128" t="s">
        <v>58</v>
      </c>
      <c r="C2456" s="128" t="s">
        <v>2595</v>
      </c>
      <c r="D2456" s="128">
        <v>2019</v>
      </c>
      <c r="E2456" s="128" t="s">
        <v>32</v>
      </c>
      <c r="F2456" s="128" t="str">
        <f>'73511-11'!A$142</f>
        <v xml:space="preserve">   Nr.1e: die Hälfte der Miet- und Pachtzinsen für unbewegliche Wirtschaftsgüter </v>
      </c>
      <c r="G2456" s="130" t="s">
        <v>2743</v>
      </c>
      <c r="H2456" s="130" t="s">
        <v>2485</v>
      </c>
      <c r="I2456" s="130" t="s">
        <v>325</v>
      </c>
      <c r="J2456" s="134">
        <f>'73511-11'!P$142</f>
        <v>279</v>
      </c>
    </row>
    <row r="2457" spans="1:10" x14ac:dyDescent="0.3">
      <c r="A2457" s="128">
        <v>73511</v>
      </c>
      <c r="B2457" s="128" t="s">
        <v>58</v>
      </c>
      <c r="C2457" s="128" t="s">
        <v>2595</v>
      </c>
      <c r="D2457" s="128">
        <v>2019</v>
      </c>
      <c r="E2457" s="128" t="s">
        <v>32</v>
      </c>
      <c r="F2457" s="128" t="str">
        <f>'73511-11'!A$142</f>
        <v xml:space="preserve">   Nr.1e: die Hälfte der Miet- und Pachtzinsen für unbewegliche Wirtschaftsgüter </v>
      </c>
      <c r="G2457" s="130" t="s">
        <v>2743</v>
      </c>
      <c r="H2457" s="130" t="s">
        <v>2485</v>
      </c>
      <c r="I2457" s="128" t="s">
        <v>52</v>
      </c>
      <c r="J2457" s="134">
        <f>'73511-11'!Q$142</f>
        <v>14975</v>
      </c>
    </row>
    <row r="2458" spans="1:10" x14ac:dyDescent="0.3">
      <c r="A2458" s="128">
        <v>73511</v>
      </c>
      <c r="B2458" s="128" t="s">
        <v>58</v>
      </c>
      <c r="C2458" s="128" t="s">
        <v>2595</v>
      </c>
      <c r="D2458" s="128">
        <v>2019</v>
      </c>
      <c r="E2458" s="128" t="s">
        <v>32</v>
      </c>
      <c r="F2458" s="128" t="str">
        <f>'73511-11'!A$142</f>
        <v xml:space="preserve">   Nr.1e: die Hälfte der Miet- und Pachtzinsen für unbewegliche Wirtschaftsgüter </v>
      </c>
      <c r="G2458" s="130" t="s">
        <v>2744</v>
      </c>
      <c r="H2458" s="130" t="s">
        <v>2485</v>
      </c>
      <c r="I2458" s="130" t="s">
        <v>325</v>
      </c>
      <c r="J2458" s="134">
        <f>'73511-11'!R$142</f>
        <v>1427</v>
      </c>
    </row>
    <row r="2459" spans="1:10" x14ac:dyDescent="0.3">
      <c r="A2459" s="128">
        <v>73511</v>
      </c>
      <c r="B2459" s="128" t="s">
        <v>58</v>
      </c>
      <c r="C2459" s="128" t="s">
        <v>2595</v>
      </c>
      <c r="D2459" s="128">
        <v>2019</v>
      </c>
      <c r="E2459" s="128" t="s">
        <v>32</v>
      </c>
      <c r="F2459" s="128" t="str">
        <f>'73511-11'!A$142</f>
        <v xml:space="preserve">   Nr.1e: die Hälfte der Miet- und Pachtzinsen für unbewegliche Wirtschaftsgüter </v>
      </c>
      <c r="G2459" s="130" t="s">
        <v>2744</v>
      </c>
      <c r="H2459" s="130" t="s">
        <v>2485</v>
      </c>
      <c r="I2459" s="128" t="s">
        <v>52</v>
      </c>
      <c r="J2459" s="134">
        <f>'73511-11'!S$142</f>
        <v>209299</v>
      </c>
    </row>
    <row r="2460" spans="1:10" x14ac:dyDescent="0.3">
      <c r="A2460" s="128">
        <v>73511</v>
      </c>
      <c r="B2460" s="128" t="s">
        <v>58</v>
      </c>
      <c r="C2460" s="128" t="s">
        <v>2595</v>
      </c>
      <c r="D2460" s="128">
        <v>2019</v>
      </c>
      <c r="E2460" s="128" t="s">
        <v>32</v>
      </c>
      <c r="F2460" s="128" t="str">
        <f>'73511-11'!A$142</f>
        <v xml:space="preserve">   Nr.1e: die Hälfte der Miet- und Pachtzinsen für unbewegliche Wirtschaftsgüter </v>
      </c>
      <c r="G2460" s="130" t="s">
        <v>2745</v>
      </c>
      <c r="H2460" s="130" t="s">
        <v>2485</v>
      </c>
      <c r="I2460" s="130" t="s">
        <v>325</v>
      </c>
      <c r="J2460" s="134">
        <f>'73511-11'!T$142</f>
        <v>2885</v>
      </c>
    </row>
    <row r="2461" spans="1:10" x14ac:dyDescent="0.3">
      <c r="A2461" s="128">
        <v>73511</v>
      </c>
      <c r="B2461" s="128" t="s">
        <v>58</v>
      </c>
      <c r="C2461" s="128" t="s">
        <v>2595</v>
      </c>
      <c r="D2461" s="128">
        <v>2019</v>
      </c>
      <c r="E2461" s="128" t="s">
        <v>32</v>
      </c>
      <c r="F2461" s="128" t="str">
        <f>'73511-11'!A$142</f>
        <v xml:space="preserve">   Nr.1e: die Hälfte der Miet- und Pachtzinsen für unbewegliche Wirtschaftsgüter </v>
      </c>
      <c r="G2461" s="130" t="s">
        <v>2745</v>
      </c>
      <c r="H2461" s="130" t="s">
        <v>2485</v>
      </c>
      <c r="I2461" s="128" t="s">
        <v>52</v>
      </c>
      <c r="J2461" s="134">
        <f>'73511-11'!U$142</f>
        <v>4530288</v>
      </c>
    </row>
    <row r="2462" spans="1:10" x14ac:dyDescent="0.3">
      <c r="A2462" s="128">
        <v>73511</v>
      </c>
      <c r="B2462" s="128" t="s">
        <v>58</v>
      </c>
      <c r="C2462" s="128" t="s">
        <v>2595</v>
      </c>
      <c r="D2462" s="128">
        <v>2019</v>
      </c>
      <c r="E2462" s="128" t="s">
        <v>32</v>
      </c>
      <c r="F2462" s="128" t="str">
        <f>'73511-11'!A$143</f>
        <v xml:space="preserve">   Nr.1f: ein Viertel der Aufwendungen für Konzessionen/Lizenzen </v>
      </c>
      <c r="G2462" s="130" t="s">
        <v>2734</v>
      </c>
      <c r="H2462" s="130" t="s">
        <v>2485</v>
      </c>
      <c r="I2462" s="130" t="s">
        <v>325</v>
      </c>
      <c r="J2462" s="134">
        <f>'73511-11'!B$143</f>
        <v>3800</v>
      </c>
    </row>
    <row r="2463" spans="1:10" x14ac:dyDescent="0.3">
      <c r="A2463" s="128">
        <v>73511</v>
      </c>
      <c r="B2463" s="128" t="s">
        <v>58</v>
      </c>
      <c r="C2463" s="128" t="s">
        <v>2595</v>
      </c>
      <c r="D2463" s="128">
        <v>2019</v>
      </c>
      <c r="E2463" s="128" t="s">
        <v>32</v>
      </c>
      <c r="F2463" s="128" t="str">
        <f>'73511-11'!A$143</f>
        <v xml:space="preserve">   Nr.1f: ein Viertel der Aufwendungen für Konzessionen/Lizenzen </v>
      </c>
      <c r="G2463" s="130" t="s">
        <v>2734</v>
      </c>
      <c r="H2463" s="130" t="s">
        <v>2485</v>
      </c>
      <c r="I2463" s="128" t="s">
        <v>52</v>
      </c>
      <c r="J2463" s="134">
        <f>'73511-11'!C$143</f>
        <v>3060881</v>
      </c>
    </row>
    <row r="2464" spans="1:10" x14ac:dyDescent="0.3">
      <c r="A2464" s="128">
        <v>73511</v>
      </c>
      <c r="B2464" s="128" t="s">
        <v>58</v>
      </c>
      <c r="C2464" s="128" t="s">
        <v>2595</v>
      </c>
      <c r="D2464" s="128">
        <v>2019</v>
      </c>
      <c r="E2464" s="128" t="s">
        <v>32</v>
      </c>
      <c r="F2464" s="128" t="str">
        <f>'73511-11'!A$143</f>
        <v xml:space="preserve">   Nr.1f: ein Viertel der Aufwendungen für Konzessionen/Lizenzen </v>
      </c>
      <c r="G2464" s="130" t="s">
        <v>2737</v>
      </c>
      <c r="H2464" s="130" t="s">
        <v>2485</v>
      </c>
      <c r="I2464" s="130" t="s">
        <v>325</v>
      </c>
      <c r="J2464" s="134">
        <f>'73511-11'!D$143</f>
        <v>1221</v>
      </c>
    </row>
    <row r="2465" spans="1:10" x14ac:dyDescent="0.3">
      <c r="A2465" s="128">
        <v>73511</v>
      </c>
      <c r="B2465" s="128" t="s">
        <v>58</v>
      </c>
      <c r="C2465" s="128" t="s">
        <v>2595</v>
      </c>
      <c r="D2465" s="128">
        <v>2019</v>
      </c>
      <c r="E2465" s="128" t="s">
        <v>32</v>
      </c>
      <c r="F2465" s="128" t="str">
        <f>'73511-11'!A$143</f>
        <v xml:space="preserve">   Nr.1f: ein Viertel der Aufwendungen für Konzessionen/Lizenzen </v>
      </c>
      <c r="G2465" s="130" t="s">
        <v>2737</v>
      </c>
      <c r="H2465" s="130" t="s">
        <v>2485</v>
      </c>
      <c r="I2465" s="128" t="s">
        <v>52</v>
      </c>
      <c r="J2465" s="134">
        <f>'73511-11'!E$143</f>
        <v>1293533</v>
      </c>
    </row>
    <row r="2466" spans="1:10" x14ac:dyDescent="0.3">
      <c r="A2466" s="128">
        <v>73511</v>
      </c>
      <c r="B2466" s="128" t="s">
        <v>58</v>
      </c>
      <c r="C2466" s="128" t="s">
        <v>2595</v>
      </c>
      <c r="D2466" s="128">
        <v>2019</v>
      </c>
      <c r="E2466" s="128" t="s">
        <v>32</v>
      </c>
      <c r="F2466" s="128" t="str">
        <f>'73511-11'!A$143</f>
        <v xml:space="preserve">   Nr.1f: ein Viertel der Aufwendungen für Konzessionen/Lizenzen </v>
      </c>
      <c r="G2466" s="130" t="s">
        <v>2738</v>
      </c>
      <c r="H2466" s="130" t="s">
        <v>2485</v>
      </c>
      <c r="I2466" s="130" t="s">
        <v>325</v>
      </c>
      <c r="J2466" s="134">
        <f>'73511-11'!F$143</f>
        <v>951</v>
      </c>
    </row>
    <row r="2467" spans="1:10" x14ac:dyDescent="0.3">
      <c r="A2467" s="128">
        <v>73511</v>
      </c>
      <c r="B2467" s="128" t="s">
        <v>58</v>
      </c>
      <c r="C2467" s="128" t="s">
        <v>2595</v>
      </c>
      <c r="D2467" s="128">
        <v>2019</v>
      </c>
      <c r="E2467" s="128" t="s">
        <v>32</v>
      </c>
      <c r="F2467" s="128" t="str">
        <f>'73511-11'!A$143</f>
        <v xml:space="preserve">   Nr.1f: ein Viertel der Aufwendungen für Konzessionen/Lizenzen </v>
      </c>
      <c r="G2467" s="130" t="s">
        <v>2738</v>
      </c>
      <c r="H2467" s="130" t="s">
        <v>2485</v>
      </c>
      <c r="I2467" s="128" t="s">
        <v>52</v>
      </c>
      <c r="J2467" s="134">
        <f>'73511-11'!G$143</f>
        <v>1282442</v>
      </c>
    </row>
    <row r="2468" spans="1:10" x14ac:dyDescent="0.3">
      <c r="A2468" s="128">
        <v>73511</v>
      </c>
      <c r="B2468" s="128" t="s">
        <v>58</v>
      </c>
      <c r="C2468" s="128" t="s">
        <v>2595</v>
      </c>
      <c r="D2468" s="128">
        <v>2019</v>
      </c>
      <c r="E2468" s="128" t="s">
        <v>32</v>
      </c>
      <c r="F2468" s="128" t="str">
        <f>'73511-11'!A$143</f>
        <v xml:space="preserve">   Nr.1f: ein Viertel der Aufwendungen für Konzessionen/Lizenzen </v>
      </c>
      <c r="G2468" s="130" t="s">
        <v>2739</v>
      </c>
      <c r="H2468" s="130" t="s">
        <v>2485</v>
      </c>
      <c r="I2468" s="130" t="s">
        <v>325</v>
      </c>
      <c r="J2468" s="134">
        <f>'73511-11'!H$143</f>
        <v>266</v>
      </c>
    </row>
    <row r="2469" spans="1:10" x14ac:dyDescent="0.3">
      <c r="A2469" s="128">
        <v>73511</v>
      </c>
      <c r="B2469" s="128" t="s">
        <v>58</v>
      </c>
      <c r="C2469" s="128" t="s">
        <v>2595</v>
      </c>
      <c r="D2469" s="128">
        <v>2019</v>
      </c>
      <c r="E2469" s="128" t="s">
        <v>32</v>
      </c>
      <c r="F2469" s="128" t="str">
        <f>'73511-11'!A$143</f>
        <v xml:space="preserve">   Nr.1f: ein Viertel der Aufwendungen für Konzessionen/Lizenzen </v>
      </c>
      <c r="G2469" s="130" t="s">
        <v>2739</v>
      </c>
      <c r="H2469" s="130" t="s">
        <v>2485</v>
      </c>
      <c r="I2469" s="128" t="s">
        <v>52</v>
      </c>
      <c r="J2469" s="134">
        <f>'73511-11'!I$143</f>
        <v>10982</v>
      </c>
    </row>
    <row r="2470" spans="1:10" x14ac:dyDescent="0.3">
      <c r="A2470" s="128">
        <v>73511</v>
      </c>
      <c r="B2470" s="128" t="s">
        <v>58</v>
      </c>
      <c r="C2470" s="128" t="s">
        <v>2595</v>
      </c>
      <c r="D2470" s="128">
        <v>2019</v>
      </c>
      <c r="E2470" s="128" t="s">
        <v>32</v>
      </c>
      <c r="F2470" s="128" t="str">
        <f>'73511-11'!A$143</f>
        <v xml:space="preserve">   Nr.1f: ein Viertel der Aufwendungen für Konzessionen/Lizenzen </v>
      </c>
      <c r="G2470" s="130" t="s">
        <v>2740</v>
      </c>
      <c r="H2470" s="130" t="s">
        <v>2485</v>
      </c>
      <c r="I2470" s="130" t="s">
        <v>325</v>
      </c>
      <c r="J2470" s="134">
        <f>'73511-11'!J$143</f>
        <v>4</v>
      </c>
    </row>
    <row r="2471" spans="1:10" x14ac:dyDescent="0.3">
      <c r="A2471" s="128">
        <v>73511</v>
      </c>
      <c r="B2471" s="128" t="s">
        <v>58</v>
      </c>
      <c r="C2471" s="128" t="s">
        <v>2595</v>
      </c>
      <c r="D2471" s="128">
        <v>2019</v>
      </c>
      <c r="E2471" s="128" t="s">
        <v>32</v>
      </c>
      <c r="F2471" s="128" t="str">
        <f>'73511-11'!A$143</f>
        <v xml:space="preserve">   Nr.1f: ein Viertel der Aufwendungen für Konzessionen/Lizenzen </v>
      </c>
      <c r="G2471" s="130" t="s">
        <v>2740</v>
      </c>
      <c r="H2471" s="130" t="s">
        <v>2485</v>
      </c>
      <c r="I2471" s="128" t="s">
        <v>52</v>
      </c>
      <c r="J2471" s="134">
        <f>'73511-11'!K$143</f>
        <v>109</v>
      </c>
    </row>
    <row r="2472" spans="1:10" x14ac:dyDescent="0.3">
      <c r="A2472" s="128">
        <v>73511</v>
      </c>
      <c r="B2472" s="128" t="s">
        <v>58</v>
      </c>
      <c r="C2472" s="128" t="s">
        <v>2595</v>
      </c>
      <c r="D2472" s="128">
        <v>2019</v>
      </c>
      <c r="E2472" s="128" t="s">
        <v>32</v>
      </c>
      <c r="F2472" s="128" t="str">
        <f>'73511-11'!A$143</f>
        <v xml:space="preserve">   Nr.1f: ein Viertel der Aufwendungen für Konzessionen/Lizenzen </v>
      </c>
      <c r="G2472" s="130" t="s">
        <v>2741</v>
      </c>
      <c r="H2472" s="130" t="s">
        <v>2485</v>
      </c>
      <c r="I2472" s="130" t="s">
        <v>325</v>
      </c>
      <c r="J2472" s="134">
        <f>'73511-11'!L$143</f>
        <v>2579</v>
      </c>
    </row>
    <row r="2473" spans="1:10" x14ac:dyDescent="0.3">
      <c r="A2473" s="128">
        <v>73511</v>
      </c>
      <c r="B2473" s="128" t="s">
        <v>58</v>
      </c>
      <c r="C2473" s="128" t="s">
        <v>2595</v>
      </c>
      <c r="D2473" s="128">
        <v>2019</v>
      </c>
      <c r="E2473" s="128" t="s">
        <v>32</v>
      </c>
      <c r="F2473" s="128" t="str">
        <f>'73511-11'!A$143</f>
        <v xml:space="preserve">   Nr.1f: ein Viertel der Aufwendungen für Konzessionen/Lizenzen </v>
      </c>
      <c r="G2473" s="130" t="s">
        <v>2741</v>
      </c>
      <c r="H2473" s="130" t="s">
        <v>2485</v>
      </c>
      <c r="I2473" s="128" t="s">
        <v>52</v>
      </c>
      <c r="J2473" s="134">
        <f>'73511-11'!M$143</f>
        <v>1767348</v>
      </c>
    </row>
    <row r="2474" spans="1:10" x14ac:dyDescent="0.3">
      <c r="A2474" s="128">
        <v>73511</v>
      </c>
      <c r="B2474" s="128" t="s">
        <v>58</v>
      </c>
      <c r="C2474" s="128" t="s">
        <v>2595</v>
      </c>
      <c r="D2474" s="128">
        <v>2019</v>
      </c>
      <c r="E2474" s="128" t="s">
        <v>32</v>
      </c>
      <c r="F2474" s="128" t="str">
        <f>'73511-11'!A$143</f>
        <v xml:space="preserve">   Nr.1f: ein Viertel der Aufwendungen für Konzessionen/Lizenzen </v>
      </c>
      <c r="G2474" s="130" t="s">
        <v>2742</v>
      </c>
      <c r="H2474" s="130" t="s">
        <v>2485</v>
      </c>
      <c r="I2474" s="130" t="s">
        <v>325</v>
      </c>
      <c r="J2474" s="134">
        <f>'73511-11'!N$143</f>
        <v>34</v>
      </c>
    </row>
    <row r="2475" spans="1:10" x14ac:dyDescent="0.3">
      <c r="A2475" s="128">
        <v>73511</v>
      </c>
      <c r="B2475" s="128" t="s">
        <v>58</v>
      </c>
      <c r="C2475" s="128" t="s">
        <v>2595</v>
      </c>
      <c r="D2475" s="128">
        <v>2019</v>
      </c>
      <c r="E2475" s="128" t="s">
        <v>32</v>
      </c>
      <c r="F2475" s="128" t="str">
        <f>'73511-11'!A$143</f>
        <v xml:space="preserve">   Nr.1f: ein Viertel der Aufwendungen für Konzessionen/Lizenzen </v>
      </c>
      <c r="G2475" s="130" t="s">
        <v>2742</v>
      </c>
      <c r="H2475" s="130" t="s">
        <v>2485</v>
      </c>
      <c r="I2475" s="128" t="s">
        <v>52</v>
      </c>
      <c r="J2475" s="134">
        <f>'73511-11'!O$143</f>
        <v>142</v>
      </c>
    </row>
    <row r="2476" spans="1:10" x14ac:dyDescent="0.3">
      <c r="A2476" s="128">
        <v>73511</v>
      </c>
      <c r="B2476" s="128" t="s">
        <v>58</v>
      </c>
      <c r="C2476" s="128" t="s">
        <v>2595</v>
      </c>
      <c r="D2476" s="128">
        <v>2019</v>
      </c>
      <c r="E2476" s="128" t="s">
        <v>32</v>
      </c>
      <c r="F2476" s="128" t="str">
        <f>'73511-11'!A$143</f>
        <v xml:space="preserve">   Nr.1f: ein Viertel der Aufwendungen für Konzessionen/Lizenzen </v>
      </c>
      <c r="G2476" s="130" t="s">
        <v>2743</v>
      </c>
      <c r="H2476" s="130" t="s">
        <v>2485</v>
      </c>
      <c r="I2476" s="130" t="s">
        <v>325</v>
      </c>
      <c r="J2476" s="134">
        <f>'73511-11'!P$143</f>
        <v>89</v>
      </c>
    </row>
    <row r="2477" spans="1:10" x14ac:dyDescent="0.3">
      <c r="A2477" s="128">
        <v>73511</v>
      </c>
      <c r="B2477" s="128" t="s">
        <v>58</v>
      </c>
      <c r="C2477" s="128" t="s">
        <v>2595</v>
      </c>
      <c r="D2477" s="128">
        <v>2019</v>
      </c>
      <c r="E2477" s="128" t="s">
        <v>32</v>
      </c>
      <c r="F2477" s="128" t="str">
        <f>'73511-11'!A$143</f>
        <v xml:space="preserve">   Nr.1f: ein Viertel der Aufwendungen für Konzessionen/Lizenzen </v>
      </c>
      <c r="G2477" s="130" t="s">
        <v>2743</v>
      </c>
      <c r="H2477" s="130" t="s">
        <v>2485</v>
      </c>
      <c r="I2477" s="128" t="s">
        <v>52</v>
      </c>
      <c r="J2477" s="134">
        <f>'73511-11'!Q$143</f>
        <v>1762</v>
      </c>
    </row>
    <row r="2478" spans="1:10" x14ac:dyDescent="0.3">
      <c r="A2478" s="128">
        <v>73511</v>
      </c>
      <c r="B2478" s="128" t="s">
        <v>58</v>
      </c>
      <c r="C2478" s="128" t="s">
        <v>2595</v>
      </c>
      <c r="D2478" s="128">
        <v>2019</v>
      </c>
      <c r="E2478" s="128" t="s">
        <v>32</v>
      </c>
      <c r="F2478" s="128" t="str">
        <f>'73511-11'!A$143</f>
        <v xml:space="preserve">   Nr.1f: ein Viertel der Aufwendungen für Konzessionen/Lizenzen </v>
      </c>
      <c r="G2478" s="130" t="s">
        <v>2744</v>
      </c>
      <c r="H2478" s="130" t="s">
        <v>2485</v>
      </c>
      <c r="I2478" s="130" t="s">
        <v>325</v>
      </c>
      <c r="J2478" s="134">
        <f>'73511-11'!R$143</f>
        <v>582</v>
      </c>
    </row>
    <row r="2479" spans="1:10" x14ac:dyDescent="0.3">
      <c r="A2479" s="128">
        <v>73511</v>
      </c>
      <c r="B2479" s="128" t="s">
        <v>58</v>
      </c>
      <c r="C2479" s="128" t="s">
        <v>2595</v>
      </c>
      <c r="D2479" s="128">
        <v>2019</v>
      </c>
      <c r="E2479" s="128" t="s">
        <v>32</v>
      </c>
      <c r="F2479" s="128" t="str">
        <f>'73511-11'!A$143</f>
        <v xml:space="preserve">   Nr.1f: ein Viertel der Aufwendungen für Konzessionen/Lizenzen </v>
      </c>
      <c r="G2479" s="130" t="s">
        <v>2744</v>
      </c>
      <c r="H2479" s="130" t="s">
        <v>2485</v>
      </c>
      <c r="I2479" s="128" t="s">
        <v>52</v>
      </c>
      <c r="J2479" s="134">
        <f>'73511-11'!S$143</f>
        <v>53155</v>
      </c>
    </row>
    <row r="2480" spans="1:10" x14ac:dyDescent="0.3">
      <c r="A2480" s="128">
        <v>73511</v>
      </c>
      <c r="B2480" s="128" t="s">
        <v>58</v>
      </c>
      <c r="C2480" s="128" t="s">
        <v>2595</v>
      </c>
      <c r="D2480" s="128">
        <v>2019</v>
      </c>
      <c r="E2480" s="128" t="s">
        <v>32</v>
      </c>
      <c r="F2480" s="128" t="str">
        <f>'73511-11'!A$143</f>
        <v xml:space="preserve">   Nr.1f: ein Viertel der Aufwendungen für Konzessionen/Lizenzen </v>
      </c>
      <c r="G2480" s="130" t="s">
        <v>2745</v>
      </c>
      <c r="H2480" s="130" t="s">
        <v>2485</v>
      </c>
      <c r="I2480" s="130" t="s">
        <v>325</v>
      </c>
      <c r="J2480" s="134">
        <f>'73511-11'!T$143</f>
        <v>1874</v>
      </c>
    </row>
    <row r="2481" spans="1:10" x14ac:dyDescent="0.3">
      <c r="A2481" s="128">
        <v>73511</v>
      </c>
      <c r="B2481" s="128" t="s">
        <v>58</v>
      </c>
      <c r="C2481" s="128" t="s">
        <v>2595</v>
      </c>
      <c r="D2481" s="128">
        <v>2019</v>
      </c>
      <c r="E2481" s="128" t="s">
        <v>32</v>
      </c>
      <c r="F2481" s="128" t="str">
        <f>'73511-11'!A$143</f>
        <v xml:space="preserve">   Nr.1f: ein Viertel der Aufwendungen für Konzessionen/Lizenzen </v>
      </c>
      <c r="G2481" s="130" t="s">
        <v>2745</v>
      </c>
      <c r="H2481" s="130" t="s">
        <v>2485</v>
      </c>
      <c r="I2481" s="128" t="s">
        <v>52</v>
      </c>
      <c r="J2481" s="134">
        <f>'73511-11'!U$143</f>
        <v>1712289</v>
      </c>
    </row>
    <row r="2482" spans="1:10" x14ac:dyDescent="0.3">
      <c r="A2482" s="128">
        <v>73511</v>
      </c>
      <c r="B2482" s="128" t="s">
        <v>58</v>
      </c>
      <c r="C2482" s="128" t="s">
        <v>2595</v>
      </c>
      <c r="D2482" s="128">
        <v>2019</v>
      </c>
      <c r="E2482" s="128" t="s">
        <v>32</v>
      </c>
      <c r="F2482" s="128" t="str">
        <f>'73511-11'!A$144</f>
        <v xml:space="preserve">./. Kürzung des Hinzurechnungsbetrages nach § 8 Nr. 1 GewStG aufgrund des § 9 Nr. 2a S. 3, zweiter Halbsatz GewStG, § 9 Nr. 7 Satz 2 bzw. § 9 Nr. 8 S. 2 GewStG, ggf. i. V. mit § 7a Abs. 2 GewStG
</v>
      </c>
      <c r="G2482" s="130" t="s">
        <v>2734</v>
      </c>
      <c r="H2482" s="130" t="s">
        <v>2485</v>
      </c>
      <c r="I2482" s="130" t="s">
        <v>325</v>
      </c>
      <c r="J2482" s="134">
        <f>'73511-11'!B$144</f>
        <v>5</v>
      </c>
    </row>
    <row r="2483" spans="1:10" x14ac:dyDescent="0.3">
      <c r="A2483" s="128">
        <v>73511</v>
      </c>
      <c r="B2483" s="128" t="s">
        <v>58</v>
      </c>
      <c r="C2483" s="128" t="s">
        <v>2595</v>
      </c>
      <c r="D2483" s="128">
        <v>2019</v>
      </c>
      <c r="E2483" s="128" t="s">
        <v>32</v>
      </c>
      <c r="F2483" s="128" t="str">
        <f>'73511-11'!A$144</f>
        <v xml:space="preserve">./. Kürzung des Hinzurechnungsbetrages nach § 8 Nr. 1 GewStG aufgrund des § 9 Nr. 2a S. 3, zweiter Halbsatz GewStG, § 9 Nr. 7 Satz 2 bzw. § 9 Nr. 8 S. 2 GewStG, ggf. i. V. mit § 7a Abs. 2 GewStG
</v>
      </c>
      <c r="G2483" s="130" t="s">
        <v>2734</v>
      </c>
      <c r="H2483" s="130" t="s">
        <v>2485</v>
      </c>
      <c r="I2483" s="128" t="s">
        <v>52</v>
      </c>
      <c r="J2483" s="134">
        <f>'73511-11'!C$144</f>
        <v>3594</v>
      </c>
    </row>
    <row r="2484" spans="1:10" x14ac:dyDescent="0.3">
      <c r="A2484" s="128">
        <v>73511</v>
      </c>
      <c r="B2484" s="128" t="s">
        <v>58</v>
      </c>
      <c r="C2484" s="128" t="s">
        <v>2595</v>
      </c>
      <c r="D2484" s="128">
        <v>2019</v>
      </c>
      <c r="E2484" s="128" t="s">
        <v>32</v>
      </c>
      <c r="F2484" s="128" t="str">
        <f>'73511-11'!A$144</f>
        <v xml:space="preserve">./. Kürzung des Hinzurechnungsbetrages nach § 8 Nr. 1 GewStG aufgrund des § 9 Nr. 2a S. 3, zweiter Halbsatz GewStG, § 9 Nr. 7 Satz 2 bzw. § 9 Nr. 8 S. 2 GewStG, ggf. i. V. mit § 7a Abs. 2 GewStG
</v>
      </c>
      <c r="G2484" s="130" t="s">
        <v>2737</v>
      </c>
      <c r="H2484" s="130" t="s">
        <v>2485</v>
      </c>
      <c r="I2484" s="130" t="s">
        <v>325</v>
      </c>
      <c r="J2484" s="134" t="str">
        <f>'73511-11'!D$144</f>
        <v>.</v>
      </c>
    </row>
    <row r="2485" spans="1:10" x14ac:dyDescent="0.3">
      <c r="A2485" s="128">
        <v>73511</v>
      </c>
      <c r="B2485" s="128" t="s">
        <v>58</v>
      </c>
      <c r="C2485" s="128" t="s">
        <v>2595</v>
      </c>
      <c r="D2485" s="128">
        <v>2019</v>
      </c>
      <c r="E2485" s="128" t="s">
        <v>32</v>
      </c>
      <c r="F2485" s="128" t="str">
        <f>'73511-11'!A$144</f>
        <v xml:space="preserve">./. Kürzung des Hinzurechnungsbetrages nach § 8 Nr. 1 GewStG aufgrund des § 9 Nr. 2a S. 3, zweiter Halbsatz GewStG, § 9 Nr. 7 Satz 2 bzw. § 9 Nr. 8 S. 2 GewStG, ggf. i. V. mit § 7a Abs. 2 GewStG
</v>
      </c>
      <c r="G2485" s="130" t="s">
        <v>2737</v>
      </c>
      <c r="H2485" s="130" t="s">
        <v>2485</v>
      </c>
      <c r="I2485" s="128" t="s">
        <v>52</v>
      </c>
      <c r="J2485" s="134" t="str">
        <f>'73511-11'!E$144</f>
        <v>.</v>
      </c>
    </row>
    <row r="2486" spans="1:10" x14ac:dyDescent="0.3">
      <c r="A2486" s="128">
        <v>73511</v>
      </c>
      <c r="B2486" s="128" t="s">
        <v>58</v>
      </c>
      <c r="C2486" s="128" t="s">
        <v>2595</v>
      </c>
      <c r="D2486" s="128">
        <v>2019</v>
      </c>
      <c r="E2486" s="128" t="s">
        <v>32</v>
      </c>
      <c r="F2486" s="128" t="str">
        <f>'73511-11'!A$144</f>
        <v xml:space="preserve">./. Kürzung des Hinzurechnungsbetrages nach § 8 Nr. 1 GewStG aufgrund des § 9 Nr. 2a S. 3, zweiter Halbsatz GewStG, § 9 Nr. 7 Satz 2 bzw. § 9 Nr. 8 S. 2 GewStG, ggf. i. V. mit § 7a Abs. 2 GewStG
</v>
      </c>
      <c r="G2486" s="130" t="s">
        <v>2738</v>
      </c>
      <c r="H2486" s="130" t="s">
        <v>2485</v>
      </c>
      <c r="I2486" s="130" t="s">
        <v>325</v>
      </c>
      <c r="J2486" s="134" t="str">
        <f>'73511-11'!F$144</f>
        <v>.</v>
      </c>
    </row>
    <row r="2487" spans="1:10" x14ac:dyDescent="0.3">
      <c r="A2487" s="128">
        <v>73511</v>
      </c>
      <c r="B2487" s="128" t="s">
        <v>58</v>
      </c>
      <c r="C2487" s="128" t="s">
        <v>2595</v>
      </c>
      <c r="D2487" s="128">
        <v>2019</v>
      </c>
      <c r="E2487" s="128" t="s">
        <v>32</v>
      </c>
      <c r="F2487" s="128" t="str">
        <f>'73511-11'!A$144</f>
        <v xml:space="preserve">./. Kürzung des Hinzurechnungsbetrages nach § 8 Nr. 1 GewStG aufgrund des § 9 Nr. 2a S. 3, zweiter Halbsatz GewStG, § 9 Nr. 7 Satz 2 bzw. § 9 Nr. 8 S. 2 GewStG, ggf. i. V. mit § 7a Abs. 2 GewStG
</v>
      </c>
      <c r="G2487" s="130" t="s">
        <v>2738</v>
      </c>
      <c r="H2487" s="130" t="s">
        <v>2485</v>
      </c>
      <c r="I2487" s="128" t="s">
        <v>52</v>
      </c>
      <c r="J2487" s="134" t="str">
        <f>'73511-11'!G$144</f>
        <v>.</v>
      </c>
    </row>
    <row r="2488" spans="1:10" x14ac:dyDescent="0.3">
      <c r="A2488" s="128">
        <v>73511</v>
      </c>
      <c r="B2488" s="128" t="s">
        <v>58</v>
      </c>
      <c r="C2488" s="128" t="s">
        <v>2595</v>
      </c>
      <c r="D2488" s="128">
        <v>2019</v>
      </c>
      <c r="E2488" s="128" t="s">
        <v>32</v>
      </c>
      <c r="F2488" s="128" t="str">
        <f>'73511-11'!A$144</f>
        <v xml:space="preserve">./. Kürzung des Hinzurechnungsbetrages nach § 8 Nr. 1 GewStG aufgrund des § 9 Nr. 2a S. 3, zweiter Halbsatz GewStG, § 9 Nr. 7 Satz 2 bzw. § 9 Nr. 8 S. 2 GewStG, ggf. i. V. mit § 7a Abs. 2 GewStG
</v>
      </c>
      <c r="G2488" s="130" t="s">
        <v>2739</v>
      </c>
      <c r="H2488" s="130" t="s">
        <v>2485</v>
      </c>
      <c r="I2488" s="130" t="s">
        <v>325</v>
      </c>
      <c r="J2488" s="134" t="str">
        <f>'73511-11'!H$144</f>
        <v>-</v>
      </c>
    </row>
    <row r="2489" spans="1:10" x14ac:dyDescent="0.3">
      <c r="A2489" s="128">
        <v>73511</v>
      </c>
      <c r="B2489" s="128" t="s">
        <v>58</v>
      </c>
      <c r="C2489" s="128" t="s">
        <v>2595</v>
      </c>
      <c r="D2489" s="128">
        <v>2019</v>
      </c>
      <c r="E2489" s="128" t="s">
        <v>32</v>
      </c>
      <c r="F2489" s="128" t="str">
        <f>'73511-11'!A$144</f>
        <v xml:space="preserve">./. Kürzung des Hinzurechnungsbetrages nach § 8 Nr. 1 GewStG aufgrund des § 9 Nr. 2a S. 3, zweiter Halbsatz GewStG, § 9 Nr. 7 Satz 2 bzw. § 9 Nr. 8 S. 2 GewStG, ggf. i. V. mit § 7a Abs. 2 GewStG
</v>
      </c>
      <c r="G2489" s="130" t="s">
        <v>2739</v>
      </c>
      <c r="H2489" s="130" t="s">
        <v>2485</v>
      </c>
      <c r="I2489" s="128" t="s">
        <v>52</v>
      </c>
      <c r="J2489" s="134" t="str">
        <f>'73511-11'!I$144</f>
        <v>-</v>
      </c>
    </row>
    <row r="2490" spans="1:10" x14ac:dyDescent="0.3">
      <c r="A2490" s="128">
        <v>73511</v>
      </c>
      <c r="B2490" s="128" t="s">
        <v>58</v>
      </c>
      <c r="C2490" s="128" t="s">
        <v>2595</v>
      </c>
      <c r="D2490" s="128">
        <v>2019</v>
      </c>
      <c r="E2490" s="128" t="s">
        <v>32</v>
      </c>
      <c r="F2490" s="128" t="str">
        <f>'73511-11'!A$144</f>
        <v xml:space="preserve">./. Kürzung des Hinzurechnungsbetrages nach § 8 Nr. 1 GewStG aufgrund des § 9 Nr. 2a S. 3, zweiter Halbsatz GewStG, § 9 Nr. 7 Satz 2 bzw. § 9 Nr. 8 S. 2 GewStG, ggf. i. V. mit § 7a Abs. 2 GewStG
</v>
      </c>
      <c r="G2490" s="130" t="s">
        <v>2740</v>
      </c>
      <c r="H2490" s="130" t="s">
        <v>2485</v>
      </c>
      <c r="I2490" s="130" t="s">
        <v>325</v>
      </c>
      <c r="J2490" s="134" t="str">
        <f>'73511-11'!J$144</f>
        <v>-</v>
      </c>
    </row>
    <row r="2491" spans="1:10" x14ac:dyDescent="0.3">
      <c r="A2491" s="128">
        <v>73511</v>
      </c>
      <c r="B2491" s="128" t="s">
        <v>58</v>
      </c>
      <c r="C2491" s="128" t="s">
        <v>2595</v>
      </c>
      <c r="D2491" s="128">
        <v>2019</v>
      </c>
      <c r="E2491" s="128" t="s">
        <v>32</v>
      </c>
      <c r="F2491" s="128" t="str">
        <f>'73511-11'!A$144</f>
        <v xml:space="preserve">./. Kürzung des Hinzurechnungsbetrages nach § 8 Nr. 1 GewStG aufgrund des § 9 Nr. 2a S. 3, zweiter Halbsatz GewStG, § 9 Nr. 7 Satz 2 bzw. § 9 Nr. 8 S. 2 GewStG, ggf. i. V. mit § 7a Abs. 2 GewStG
</v>
      </c>
      <c r="G2491" s="130" t="s">
        <v>2740</v>
      </c>
      <c r="H2491" s="130" t="s">
        <v>2485</v>
      </c>
      <c r="I2491" s="128" t="s">
        <v>52</v>
      </c>
      <c r="J2491" s="134" t="str">
        <f>'73511-11'!K$144</f>
        <v>-</v>
      </c>
    </row>
    <row r="2492" spans="1:10" x14ac:dyDescent="0.3">
      <c r="A2492" s="128">
        <v>73511</v>
      </c>
      <c r="B2492" s="128" t="s">
        <v>58</v>
      </c>
      <c r="C2492" s="128" t="s">
        <v>2595</v>
      </c>
      <c r="D2492" s="128">
        <v>2019</v>
      </c>
      <c r="E2492" s="128" t="s">
        <v>32</v>
      </c>
      <c r="F2492" s="128" t="str">
        <f>'73511-11'!A$144</f>
        <v xml:space="preserve">./. Kürzung des Hinzurechnungsbetrages nach § 8 Nr. 1 GewStG aufgrund des § 9 Nr. 2a S. 3, zweiter Halbsatz GewStG, § 9 Nr. 7 Satz 2 bzw. § 9 Nr. 8 S. 2 GewStG, ggf. i. V. mit § 7a Abs. 2 GewStG
</v>
      </c>
      <c r="G2492" s="130" t="s">
        <v>2741</v>
      </c>
      <c r="H2492" s="130" t="s">
        <v>2485</v>
      </c>
      <c r="I2492" s="130" t="s">
        <v>325</v>
      </c>
      <c r="J2492" s="134" t="str">
        <f>'73511-11'!L$144</f>
        <v>.</v>
      </c>
    </row>
    <row r="2493" spans="1:10" x14ac:dyDescent="0.3">
      <c r="A2493" s="128">
        <v>73511</v>
      </c>
      <c r="B2493" s="128" t="s">
        <v>58</v>
      </c>
      <c r="C2493" s="128" t="s">
        <v>2595</v>
      </c>
      <c r="D2493" s="128">
        <v>2019</v>
      </c>
      <c r="E2493" s="128" t="s">
        <v>32</v>
      </c>
      <c r="F2493" s="128" t="str">
        <f>'73511-11'!A$144</f>
        <v xml:space="preserve">./. Kürzung des Hinzurechnungsbetrages nach § 8 Nr. 1 GewStG aufgrund des § 9 Nr. 2a S. 3, zweiter Halbsatz GewStG, § 9 Nr. 7 Satz 2 bzw. § 9 Nr. 8 S. 2 GewStG, ggf. i. V. mit § 7a Abs. 2 GewStG
</v>
      </c>
      <c r="G2493" s="130" t="s">
        <v>2741</v>
      </c>
      <c r="H2493" s="130" t="s">
        <v>2485</v>
      </c>
      <c r="I2493" s="128" t="s">
        <v>52</v>
      </c>
      <c r="J2493" s="134" t="str">
        <f>'73511-11'!M$144</f>
        <v>.</v>
      </c>
    </row>
    <row r="2494" spans="1:10" x14ac:dyDescent="0.3">
      <c r="A2494" s="128">
        <v>73511</v>
      </c>
      <c r="B2494" s="128" t="s">
        <v>58</v>
      </c>
      <c r="C2494" s="128" t="s">
        <v>2595</v>
      </c>
      <c r="D2494" s="128">
        <v>2019</v>
      </c>
      <c r="E2494" s="128" t="s">
        <v>32</v>
      </c>
      <c r="F2494" s="128" t="str">
        <f>'73511-11'!A$144</f>
        <v xml:space="preserve">./. Kürzung des Hinzurechnungsbetrages nach § 8 Nr. 1 GewStG aufgrund des § 9 Nr. 2a S. 3, zweiter Halbsatz GewStG, § 9 Nr. 7 Satz 2 bzw. § 9 Nr. 8 S. 2 GewStG, ggf. i. V. mit § 7a Abs. 2 GewStG
</v>
      </c>
      <c r="G2494" s="130" t="s">
        <v>2742</v>
      </c>
      <c r="H2494" s="130" t="s">
        <v>2485</v>
      </c>
      <c r="I2494" s="130" t="s">
        <v>325</v>
      </c>
      <c r="J2494" s="134" t="str">
        <f>'73511-11'!N$144</f>
        <v>-</v>
      </c>
    </row>
    <row r="2495" spans="1:10" x14ac:dyDescent="0.3">
      <c r="A2495" s="128">
        <v>73511</v>
      </c>
      <c r="B2495" s="128" t="s">
        <v>58</v>
      </c>
      <c r="C2495" s="128" t="s">
        <v>2595</v>
      </c>
      <c r="D2495" s="128">
        <v>2019</v>
      </c>
      <c r="E2495" s="128" t="s">
        <v>32</v>
      </c>
      <c r="F2495" s="128" t="str">
        <f>'73511-11'!A$144</f>
        <v xml:space="preserve">./. Kürzung des Hinzurechnungsbetrages nach § 8 Nr. 1 GewStG aufgrund des § 9 Nr. 2a S. 3, zweiter Halbsatz GewStG, § 9 Nr. 7 Satz 2 bzw. § 9 Nr. 8 S. 2 GewStG, ggf. i. V. mit § 7a Abs. 2 GewStG
</v>
      </c>
      <c r="G2495" s="130" t="s">
        <v>2742</v>
      </c>
      <c r="H2495" s="130" t="s">
        <v>2485</v>
      </c>
      <c r="I2495" s="128" t="s">
        <v>52</v>
      </c>
      <c r="J2495" s="134" t="str">
        <f>'73511-11'!O$144</f>
        <v>-</v>
      </c>
    </row>
    <row r="2496" spans="1:10" x14ac:dyDescent="0.3">
      <c r="A2496" s="128">
        <v>73511</v>
      </c>
      <c r="B2496" s="128" t="s">
        <v>58</v>
      </c>
      <c r="C2496" s="128" t="s">
        <v>2595</v>
      </c>
      <c r="D2496" s="128">
        <v>2019</v>
      </c>
      <c r="E2496" s="128" t="s">
        <v>32</v>
      </c>
      <c r="F2496" s="128" t="str">
        <f>'73511-11'!A$144</f>
        <v xml:space="preserve">./. Kürzung des Hinzurechnungsbetrages nach § 8 Nr. 1 GewStG aufgrund des § 9 Nr. 2a S. 3, zweiter Halbsatz GewStG, § 9 Nr. 7 Satz 2 bzw. § 9 Nr. 8 S. 2 GewStG, ggf. i. V. mit § 7a Abs. 2 GewStG
</v>
      </c>
      <c r="G2496" s="130" t="s">
        <v>2743</v>
      </c>
      <c r="H2496" s="130" t="s">
        <v>2485</v>
      </c>
      <c r="I2496" s="130" t="s">
        <v>325</v>
      </c>
      <c r="J2496" s="134" t="str">
        <f>'73511-11'!P$144</f>
        <v>-</v>
      </c>
    </row>
    <row r="2497" spans="1:10" x14ac:dyDescent="0.3">
      <c r="A2497" s="128">
        <v>73511</v>
      </c>
      <c r="B2497" s="128" t="s">
        <v>58</v>
      </c>
      <c r="C2497" s="128" t="s">
        <v>2595</v>
      </c>
      <c r="D2497" s="128">
        <v>2019</v>
      </c>
      <c r="E2497" s="128" t="s">
        <v>32</v>
      </c>
      <c r="F2497" s="128" t="str">
        <f>'73511-11'!A$144</f>
        <v xml:space="preserve">./. Kürzung des Hinzurechnungsbetrages nach § 8 Nr. 1 GewStG aufgrund des § 9 Nr. 2a S. 3, zweiter Halbsatz GewStG, § 9 Nr. 7 Satz 2 bzw. § 9 Nr. 8 S. 2 GewStG, ggf. i. V. mit § 7a Abs. 2 GewStG
</v>
      </c>
      <c r="G2497" s="130" t="s">
        <v>2743</v>
      </c>
      <c r="H2497" s="130" t="s">
        <v>2485</v>
      </c>
      <c r="I2497" s="128" t="s">
        <v>52</v>
      </c>
      <c r="J2497" s="134" t="str">
        <f>'73511-11'!Q$144</f>
        <v>-</v>
      </c>
    </row>
    <row r="2498" spans="1:10" x14ac:dyDescent="0.3">
      <c r="A2498" s="128">
        <v>73511</v>
      </c>
      <c r="B2498" s="128" t="s">
        <v>58</v>
      </c>
      <c r="C2498" s="128" t="s">
        <v>2595</v>
      </c>
      <c r="D2498" s="128">
        <v>2019</v>
      </c>
      <c r="E2498" s="128" t="s">
        <v>32</v>
      </c>
      <c r="F2498" s="128" t="str">
        <f>'73511-11'!A$144</f>
        <v xml:space="preserve">./. Kürzung des Hinzurechnungsbetrages nach § 8 Nr. 1 GewStG aufgrund des § 9 Nr. 2a S. 3, zweiter Halbsatz GewStG, § 9 Nr. 7 Satz 2 bzw. § 9 Nr. 8 S. 2 GewStG, ggf. i. V. mit § 7a Abs. 2 GewStG
</v>
      </c>
      <c r="G2498" s="130" t="s">
        <v>2744</v>
      </c>
      <c r="H2498" s="130" t="s">
        <v>2485</v>
      </c>
      <c r="I2498" s="130" t="s">
        <v>325</v>
      </c>
      <c r="J2498" s="134" t="str">
        <f>'73511-11'!R$144</f>
        <v>-</v>
      </c>
    </row>
    <row r="2499" spans="1:10" x14ac:dyDescent="0.3">
      <c r="A2499" s="128">
        <v>73511</v>
      </c>
      <c r="B2499" s="128" t="s">
        <v>58</v>
      </c>
      <c r="C2499" s="128" t="s">
        <v>2595</v>
      </c>
      <c r="D2499" s="128">
        <v>2019</v>
      </c>
      <c r="E2499" s="128" t="s">
        <v>32</v>
      </c>
      <c r="F2499" s="128" t="str">
        <f>'73511-11'!A$144</f>
        <v xml:space="preserve">./. Kürzung des Hinzurechnungsbetrages nach § 8 Nr. 1 GewStG aufgrund des § 9 Nr. 2a S. 3, zweiter Halbsatz GewStG, § 9 Nr. 7 Satz 2 bzw. § 9 Nr. 8 S. 2 GewStG, ggf. i. V. mit § 7a Abs. 2 GewStG
</v>
      </c>
      <c r="G2499" s="130" t="s">
        <v>2744</v>
      </c>
      <c r="H2499" s="130" t="s">
        <v>2485</v>
      </c>
      <c r="I2499" s="128" t="s">
        <v>52</v>
      </c>
      <c r="J2499" s="134" t="str">
        <f>'73511-11'!S$144</f>
        <v>-</v>
      </c>
    </row>
    <row r="2500" spans="1:10" x14ac:dyDescent="0.3">
      <c r="A2500" s="128">
        <v>73511</v>
      </c>
      <c r="B2500" s="128" t="s">
        <v>58</v>
      </c>
      <c r="C2500" s="128" t="s">
        <v>2595</v>
      </c>
      <c r="D2500" s="128">
        <v>2019</v>
      </c>
      <c r="E2500" s="128" t="s">
        <v>32</v>
      </c>
      <c r="F2500" s="128" t="str">
        <f>'73511-11'!A$144</f>
        <v xml:space="preserve">./. Kürzung des Hinzurechnungsbetrages nach § 8 Nr. 1 GewStG aufgrund des § 9 Nr. 2a S. 3, zweiter Halbsatz GewStG, § 9 Nr. 7 Satz 2 bzw. § 9 Nr. 8 S. 2 GewStG, ggf. i. V. mit § 7a Abs. 2 GewStG
</v>
      </c>
      <c r="G2500" s="130" t="s">
        <v>2745</v>
      </c>
      <c r="H2500" s="130" t="s">
        <v>2485</v>
      </c>
      <c r="I2500" s="130" t="s">
        <v>325</v>
      </c>
      <c r="J2500" s="134" t="str">
        <f>'73511-11'!T$144</f>
        <v>.</v>
      </c>
    </row>
    <row r="2501" spans="1:10" x14ac:dyDescent="0.3">
      <c r="A2501" s="128">
        <v>73511</v>
      </c>
      <c r="B2501" s="128" t="s">
        <v>58</v>
      </c>
      <c r="C2501" s="128" t="s">
        <v>2595</v>
      </c>
      <c r="D2501" s="128">
        <v>2019</v>
      </c>
      <c r="E2501" s="128" t="s">
        <v>32</v>
      </c>
      <c r="F2501" s="128" t="str">
        <f>'73511-11'!A$144</f>
        <v xml:space="preserve">./. Kürzung des Hinzurechnungsbetrages nach § 8 Nr. 1 GewStG aufgrund des § 9 Nr. 2a S. 3, zweiter Halbsatz GewStG, § 9 Nr. 7 Satz 2 bzw. § 9 Nr. 8 S. 2 GewStG, ggf. i. V. mit § 7a Abs. 2 GewStG
</v>
      </c>
      <c r="G2501" s="130" t="s">
        <v>2745</v>
      </c>
      <c r="H2501" s="130" t="s">
        <v>2485</v>
      </c>
      <c r="I2501" s="128" t="s">
        <v>52</v>
      </c>
      <c r="J2501" s="134" t="str">
        <f>'73511-11'!U$144</f>
        <v>.</v>
      </c>
    </row>
    <row r="2502" spans="1:10" x14ac:dyDescent="0.3">
      <c r="A2502" s="128">
        <v>73511</v>
      </c>
      <c r="B2502" s="128" t="s">
        <v>58</v>
      </c>
      <c r="C2502" s="128" t="s">
        <v>2595</v>
      </c>
      <c r="D2502" s="128">
        <v>2019</v>
      </c>
      <c r="E2502" s="128" t="s">
        <v>32</v>
      </c>
      <c r="F2502" s="128" t="str">
        <f>'73511-11'!A$145</f>
        <v xml:space="preserve">   Finanzierungsanteile zusammen </v>
      </c>
      <c r="G2502" s="130" t="s">
        <v>2734</v>
      </c>
      <c r="H2502" s="130" t="s">
        <v>2485</v>
      </c>
      <c r="I2502" s="130" t="s">
        <v>325</v>
      </c>
      <c r="J2502" s="134">
        <f>'73511-11'!B$145</f>
        <v>11422</v>
      </c>
    </row>
    <row r="2503" spans="1:10" x14ac:dyDescent="0.3">
      <c r="A2503" s="128">
        <v>73511</v>
      </c>
      <c r="B2503" s="128" t="s">
        <v>58</v>
      </c>
      <c r="C2503" s="128" t="s">
        <v>2595</v>
      </c>
      <c r="D2503" s="128">
        <v>2019</v>
      </c>
      <c r="E2503" s="128" t="s">
        <v>32</v>
      </c>
      <c r="F2503" s="128" t="str">
        <f>'73511-11'!A$145</f>
        <v xml:space="preserve">   Finanzierungsanteile zusammen </v>
      </c>
      <c r="G2503" s="130" t="s">
        <v>2734</v>
      </c>
      <c r="H2503" s="130" t="s">
        <v>2485</v>
      </c>
      <c r="I2503" s="128" t="s">
        <v>52</v>
      </c>
      <c r="J2503" s="134">
        <f>'73511-11'!C$145</f>
        <v>37214996</v>
      </c>
    </row>
    <row r="2504" spans="1:10" x14ac:dyDescent="0.3">
      <c r="A2504" s="128">
        <v>73511</v>
      </c>
      <c r="B2504" s="128" t="s">
        <v>58</v>
      </c>
      <c r="C2504" s="128" t="s">
        <v>2595</v>
      </c>
      <c r="D2504" s="128">
        <v>2019</v>
      </c>
      <c r="E2504" s="128" t="s">
        <v>32</v>
      </c>
      <c r="F2504" s="128" t="str">
        <f>'73511-11'!A$145</f>
        <v xml:space="preserve">   Finanzierungsanteile zusammen </v>
      </c>
      <c r="G2504" s="130" t="s">
        <v>2737</v>
      </c>
      <c r="H2504" s="130" t="s">
        <v>2485</v>
      </c>
      <c r="I2504" s="130" t="s">
        <v>325</v>
      </c>
      <c r="J2504" s="134">
        <f>'73511-11'!D$145</f>
        <v>4329</v>
      </c>
    </row>
    <row r="2505" spans="1:10" x14ac:dyDescent="0.3">
      <c r="A2505" s="128">
        <v>73511</v>
      </c>
      <c r="B2505" s="128" t="s">
        <v>58</v>
      </c>
      <c r="C2505" s="128" t="s">
        <v>2595</v>
      </c>
      <c r="D2505" s="128">
        <v>2019</v>
      </c>
      <c r="E2505" s="128" t="s">
        <v>32</v>
      </c>
      <c r="F2505" s="128" t="str">
        <f>'73511-11'!A$145</f>
        <v xml:space="preserve">   Finanzierungsanteile zusammen </v>
      </c>
      <c r="G2505" s="130" t="s">
        <v>2737</v>
      </c>
      <c r="H2505" s="130" t="s">
        <v>2485</v>
      </c>
      <c r="I2505" s="128" t="s">
        <v>52</v>
      </c>
      <c r="J2505" s="134">
        <f>'73511-11'!E$145</f>
        <v>10223974</v>
      </c>
    </row>
    <row r="2506" spans="1:10" x14ac:dyDescent="0.3">
      <c r="A2506" s="128">
        <v>73511</v>
      </c>
      <c r="B2506" s="128" t="s">
        <v>58</v>
      </c>
      <c r="C2506" s="128" t="s">
        <v>2595</v>
      </c>
      <c r="D2506" s="128">
        <v>2019</v>
      </c>
      <c r="E2506" s="128" t="s">
        <v>32</v>
      </c>
      <c r="F2506" s="128" t="str">
        <f>'73511-11'!A$145</f>
        <v xml:space="preserve">   Finanzierungsanteile zusammen </v>
      </c>
      <c r="G2506" s="130" t="s">
        <v>2738</v>
      </c>
      <c r="H2506" s="130" t="s">
        <v>2485</v>
      </c>
      <c r="I2506" s="130" t="s">
        <v>325</v>
      </c>
      <c r="J2506" s="134">
        <f>'73511-11'!F$145</f>
        <v>3225</v>
      </c>
    </row>
    <row r="2507" spans="1:10" x14ac:dyDescent="0.3">
      <c r="A2507" s="128">
        <v>73511</v>
      </c>
      <c r="B2507" s="128" t="s">
        <v>58</v>
      </c>
      <c r="C2507" s="128" t="s">
        <v>2595</v>
      </c>
      <c r="D2507" s="128">
        <v>2019</v>
      </c>
      <c r="E2507" s="128" t="s">
        <v>32</v>
      </c>
      <c r="F2507" s="128" t="str">
        <f>'73511-11'!A$145</f>
        <v xml:space="preserve">   Finanzierungsanteile zusammen </v>
      </c>
      <c r="G2507" s="130" t="s">
        <v>2738</v>
      </c>
      <c r="H2507" s="130" t="s">
        <v>2485</v>
      </c>
      <c r="I2507" s="128" t="s">
        <v>52</v>
      </c>
      <c r="J2507" s="134">
        <f>'73511-11'!G$145</f>
        <v>9593123</v>
      </c>
    </row>
    <row r="2508" spans="1:10" x14ac:dyDescent="0.3">
      <c r="A2508" s="128">
        <v>73511</v>
      </c>
      <c r="B2508" s="128" t="s">
        <v>58</v>
      </c>
      <c r="C2508" s="128" t="s">
        <v>2595</v>
      </c>
      <c r="D2508" s="128">
        <v>2019</v>
      </c>
      <c r="E2508" s="128" t="s">
        <v>32</v>
      </c>
      <c r="F2508" s="128" t="str">
        <f>'73511-11'!A$145</f>
        <v xml:space="preserve">   Finanzierungsanteile zusammen </v>
      </c>
      <c r="G2508" s="130" t="s">
        <v>2739</v>
      </c>
      <c r="H2508" s="130" t="s">
        <v>2485</v>
      </c>
      <c r="I2508" s="130" t="s">
        <v>325</v>
      </c>
      <c r="J2508" s="134">
        <f>'73511-11'!H$145</f>
        <v>1059</v>
      </c>
    </row>
    <row r="2509" spans="1:10" x14ac:dyDescent="0.3">
      <c r="A2509" s="128">
        <v>73511</v>
      </c>
      <c r="B2509" s="128" t="s">
        <v>58</v>
      </c>
      <c r="C2509" s="128" t="s">
        <v>2595</v>
      </c>
      <c r="D2509" s="128">
        <v>2019</v>
      </c>
      <c r="E2509" s="128" t="s">
        <v>32</v>
      </c>
      <c r="F2509" s="128" t="str">
        <f>'73511-11'!A$145</f>
        <v xml:space="preserve">   Finanzierungsanteile zusammen </v>
      </c>
      <c r="G2509" s="130" t="s">
        <v>2739</v>
      </c>
      <c r="H2509" s="130" t="s">
        <v>2485</v>
      </c>
      <c r="I2509" s="128" t="s">
        <v>52</v>
      </c>
      <c r="J2509" s="134">
        <f>'73511-11'!I$145</f>
        <v>625865</v>
      </c>
    </row>
    <row r="2510" spans="1:10" x14ac:dyDescent="0.3">
      <c r="A2510" s="128">
        <v>73511</v>
      </c>
      <c r="B2510" s="128" t="s">
        <v>58</v>
      </c>
      <c r="C2510" s="128" t="s">
        <v>2595</v>
      </c>
      <c r="D2510" s="128">
        <v>2019</v>
      </c>
      <c r="E2510" s="128" t="s">
        <v>32</v>
      </c>
      <c r="F2510" s="128" t="str">
        <f>'73511-11'!A$145</f>
        <v xml:space="preserve">   Finanzierungsanteile zusammen </v>
      </c>
      <c r="G2510" s="130" t="s">
        <v>2740</v>
      </c>
      <c r="H2510" s="130" t="s">
        <v>2485</v>
      </c>
      <c r="I2510" s="130" t="s">
        <v>325</v>
      </c>
      <c r="J2510" s="134">
        <f>'73511-11'!J$145</f>
        <v>45</v>
      </c>
    </row>
    <row r="2511" spans="1:10" x14ac:dyDescent="0.3">
      <c r="A2511" s="128">
        <v>73511</v>
      </c>
      <c r="B2511" s="128" t="s">
        <v>58</v>
      </c>
      <c r="C2511" s="128" t="s">
        <v>2595</v>
      </c>
      <c r="D2511" s="128">
        <v>2019</v>
      </c>
      <c r="E2511" s="128" t="s">
        <v>32</v>
      </c>
      <c r="F2511" s="128" t="str">
        <f>'73511-11'!A$145</f>
        <v xml:space="preserve">   Finanzierungsanteile zusammen </v>
      </c>
      <c r="G2511" s="130" t="s">
        <v>2740</v>
      </c>
      <c r="H2511" s="130" t="s">
        <v>2485</v>
      </c>
      <c r="I2511" s="128" t="s">
        <v>52</v>
      </c>
      <c r="J2511" s="134">
        <f>'73511-11'!K$145</f>
        <v>4986</v>
      </c>
    </row>
    <row r="2512" spans="1:10" x14ac:dyDescent="0.3">
      <c r="A2512" s="128">
        <v>73511</v>
      </c>
      <c r="B2512" s="128" t="s">
        <v>58</v>
      </c>
      <c r="C2512" s="128" t="s">
        <v>2595</v>
      </c>
      <c r="D2512" s="128">
        <v>2019</v>
      </c>
      <c r="E2512" s="128" t="s">
        <v>32</v>
      </c>
      <c r="F2512" s="128" t="str">
        <f>'73511-11'!A$145</f>
        <v xml:space="preserve">   Finanzierungsanteile zusammen </v>
      </c>
      <c r="G2512" s="130" t="s">
        <v>2741</v>
      </c>
      <c r="H2512" s="130" t="s">
        <v>2485</v>
      </c>
      <c r="I2512" s="130" t="s">
        <v>325</v>
      </c>
      <c r="J2512" s="134">
        <f>'73511-11'!L$145</f>
        <v>7093</v>
      </c>
    </row>
    <row r="2513" spans="1:10" x14ac:dyDescent="0.3">
      <c r="A2513" s="128">
        <v>73511</v>
      </c>
      <c r="B2513" s="128" t="s">
        <v>58</v>
      </c>
      <c r="C2513" s="128" t="s">
        <v>2595</v>
      </c>
      <c r="D2513" s="128">
        <v>2019</v>
      </c>
      <c r="E2513" s="128" t="s">
        <v>32</v>
      </c>
      <c r="F2513" s="128" t="str">
        <f>'73511-11'!A$145</f>
        <v xml:space="preserve">   Finanzierungsanteile zusammen </v>
      </c>
      <c r="G2513" s="130" t="s">
        <v>2741</v>
      </c>
      <c r="H2513" s="130" t="s">
        <v>2485</v>
      </c>
      <c r="I2513" s="128" t="s">
        <v>52</v>
      </c>
      <c r="J2513" s="134">
        <f>'73511-11'!M$145</f>
        <v>26991022</v>
      </c>
    </row>
    <row r="2514" spans="1:10" x14ac:dyDescent="0.3">
      <c r="A2514" s="128">
        <v>73511</v>
      </c>
      <c r="B2514" s="128" t="s">
        <v>58</v>
      </c>
      <c r="C2514" s="128" t="s">
        <v>2595</v>
      </c>
      <c r="D2514" s="128">
        <v>2019</v>
      </c>
      <c r="E2514" s="128" t="s">
        <v>32</v>
      </c>
      <c r="F2514" s="128" t="str">
        <f>'73511-11'!A$145</f>
        <v xml:space="preserve">   Finanzierungsanteile zusammen </v>
      </c>
      <c r="G2514" s="130" t="s">
        <v>2742</v>
      </c>
      <c r="H2514" s="130" t="s">
        <v>2485</v>
      </c>
      <c r="I2514" s="130" t="s">
        <v>325</v>
      </c>
      <c r="J2514" s="134">
        <f>'73511-11'!N$145</f>
        <v>152</v>
      </c>
    </row>
    <row r="2515" spans="1:10" x14ac:dyDescent="0.3">
      <c r="A2515" s="128">
        <v>73511</v>
      </c>
      <c r="B2515" s="128" t="s">
        <v>58</v>
      </c>
      <c r="C2515" s="128" t="s">
        <v>2595</v>
      </c>
      <c r="D2515" s="128">
        <v>2019</v>
      </c>
      <c r="E2515" s="128" t="s">
        <v>32</v>
      </c>
      <c r="F2515" s="128" t="str">
        <f>'73511-11'!A$145</f>
        <v xml:space="preserve">   Finanzierungsanteile zusammen </v>
      </c>
      <c r="G2515" s="130" t="s">
        <v>2742</v>
      </c>
      <c r="H2515" s="130" t="s">
        <v>2485</v>
      </c>
      <c r="I2515" s="128" t="s">
        <v>52</v>
      </c>
      <c r="J2515" s="134">
        <f>'73511-11'!O$145</f>
        <v>26972</v>
      </c>
    </row>
    <row r="2516" spans="1:10" x14ac:dyDescent="0.3">
      <c r="A2516" s="128">
        <v>73511</v>
      </c>
      <c r="B2516" s="128" t="s">
        <v>58</v>
      </c>
      <c r="C2516" s="128" t="s">
        <v>2595</v>
      </c>
      <c r="D2516" s="128">
        <v>2019</v>
      </c>
      <c r="E2516" s="128" t="s">
        <v>32</v>
      </c>
      <c r="F2516" s="128" t="str">
        <f>'73511-11'!A$145</f>
        <v xml:space="preserve">   Finanzierungsanteile zusammen </v>
      </c>
      <c r="G2516" s="130" t="s">
        <v>2743</v>
      </c>
      <c r="H2516" s="130" t="s">
        <v>2485</v>
      </c>
      <c r="I2516" s="130" t="s">
        <v>325</v>
      </c>
      <c r="J2516" s="134">
        <f>'73511-11'!P$145</f>
        <v>444</v>
      </c>
    </row>
    <row r="2517" spans="1:10" x14ac:dyDescent="0.3">
      <c r="A2517" s="128">
        <v>73511</v>
      </c>
      <c r="B2517" s="128" t="s">
        <v>58</v>
      </c>
      <c r="C2517" s="128" t="s">
        <v>2595</v>
      </c>
      <c r="D2517" s="128">
        <v>2019</v>
      </c>
      <c r="E2517" s="128" t="s">
        <v>32</v>
      </c>
      <c r="F2517" s="128" t="str">
        <f>'73511-11'!A$145</f>
        <v xml:space="preserve">   Finanzierungsanteile zusammen </v>
      </c>
      <c r="G2517" s="130" t="s">
        <v>2743</v>
      </c>
      <c r="H2517" s="130" t="s">
        <v>2485</v>
      </c>
      <c r="I2517" s="128" t="s">
        <v>52</v>
      </c>
      <c r="J2517" s="134">
        <f>'73511-11'!Q$145</f>
        <v>96331</v>
      </c>
    </row>
    <row r="2518" spans="1:10" x14ac:dyDescent="0.3">
      <c r="A2518" s="128">
        <v>73511</v>
      </c>
      <c r="B2518" s="128" t="s">
        <v>58</v>
      </c>
      <c r="C2518" s="128" t="s">
        <v>2595</v>
      </c>
      <c r="D2518" s="128">
        <v>2019</v>
      </c>
      <c r="E2518" s="128" t="s">
        <v>32</v>
      </c>
      <c r="F2518" s="128" t="str">
        <f>'73511-11'!A$145</f>
        <v xml:space="preserve">   Finanzierungsanteile zusammen </v>
      </c>
      <c r="G2518" s="130" t="s">
        <v>2744</v>
      </c>
      <c r="H2518" s="130" t="s">
        <v>2485</v>
      </c>
      <c r="I2518" s="130" t="s">
        <v>325</v>
      </c>
      <c r="J2518" s="134">
        <f>'73511-11'!R$145</f>
        <v>2280</v>
      </c>
    </row>
    <row r="2519" spans="1:10" x14ac:dyDescent="0.3">
      <c r="A2519" s="128">
        <v>73511</v>
      </c>
      <c r="B2519" s="128" t="s">
        <v>58</v>
      </c>
      <c r="C2519" s="128" t="s">
        <v>2595</v>
      </c>
      <c r="D2519" s="128">
        <v>2019</v>
      </c>
      <c r="E2519" s="128" t="s">
        <v>32</v>
      </c>
      <c r="F2519" s="128" t="str">
        <f>'73511-11'!A$145</f>
        <v xml:space="preserve">   Finanzierungsanteile zusammen </v>
      </c>
      <c r="G2519" s="130" t="s">
        <v>2744</v>
      </c>
      <c r="H2519" s="130" t="s">
        <v>2485</v>
      </c>
      <c r="I2519" s="128" t="s">
        <v>52</v>
      </c>
      <c r="J2519" s="134">
        <f>'73511-11'!S$145</f>
        <v>877506</v>
      </c>
    </row>
    <row r="2520" spans="1:10" x14ac:dyDescent="0.3">
      <c r="A2520" s="128">
        <v>73511</v>
      </c>
      <c r="B2520" s="128" t="s">
        <v>58</v>
      </c>
      <c r="C2520" s="128" t="s">
        <v>2595</v>
      </c>
      <c r="D2520" s="128">
        <v>2019</v>
      </c>
      <c r="E2520" s="128" t="s">
        <v>32</v>
      </c>
      <c r="F2520" s="128" t="str">
        <f>'73511-11'!A$145</f>
        <v xml:space="preserve">   Finanzierungsanteile zusammen </v>
      </c>
      <c r="G2520" s="130" t="s">
        <v>2745</v>
      </c>
      <c r="H2520" s="130" t="s">
        <v>2485</v>
      </c>
      <c r="I2520" s="130" t="s">
        <v>325</v>
      </c>
      <c r="J2520" s="134">
        <f>'73511-11'!T$145</f>
        <v>4217</v>
      </c>
    </row>
    <row r="2521" spans="1:10" x14ac:dyDescent="0.3">
      <c r="A2521" s="128">
        <v>73511</v>
      </c>
      <c r="B2521" s="128" t="s">
        <v>58</v>
      </c>
      <c r="C2521" s="128" t="s">
        <v>2595</v>
      </c>
      <c r="D2521" s="128">
        <v>2019</v>
      </c>
      <c r="E2521" s="128" t="s">
        <v>32</v>
      </c>
      <c r="F2521" s="128" t="str">
        <f>'73511-11'!A$145</f>
        <v xml:space="preserve">   Finanzierungsanteile zusammen </v>
      </c>
      <c r="G2521" s="130" t="s">
        <v>2745</v>
      </c>
      <c r="H2521" s="130" t="s">
        <v>2485</v>
      </c>
      <c r="I2521" s="128" t="s">
        <v>52</v>
      </c>
      <c r="J2521" s="134">
        <f>'73511-11'!U$145</f>
        <v>25990213</v>
      </c>
    </row>
    <row r="2522" spans="1:10" x14ac:dyDescent="0.3">
      <c r="A2522" s="128">
        <v>73511</v>
      </c>
      <c r="B2522" s="128" t="s">
        <v>58</v>
      </c>
      <c r="C2522" s="128" t="s">
        <v>2595</v>
      </c>
      <c r="D2522" s="128">
        <v>2019</v>
      </c>
      <c r="E2522" s="128" t="s">
        <v>32</v>
      </c>
      <c r="F2522" s="128" t="str">
        <f>'73511-11'!A$146</f>
        <v xml:space="preserve">   Freibetrag nach § 8 Nr.1 GewStG </v>
      </c>
      <c r="G2522" s="130" t="s">
        <v>2734</v>
      </c>
      <c r="H2522" s="130" t="s">
        <v>2485</v>
      </c>
      <c r="I2522" s="130" t="s">
        <v>325</v>
      </c>
      <c r="J2522" s="134">
        <f>'73511-11'!B$146</f>
        <v>11414</v>
      </c>
    </row>
    <row r="2523" spans="1:10" x14ac:dyDescent="0.3">
      <c r="A2523" s="128">
        <v>73511</v>
      </c>
      <c r="B2523" s="128" t="s">
        <v>58</v>
      </c>
      <c r="C2523" s="128" t="s">
        <v>2595</v>
      </c>
      <c r="D2523" s="128">
        <v>2019</v>
      </c>
      <c r="E2523" s="128" t="s">
        <v>32</v>
      </c>
      <c r="F2523" s="128" t="str">
        <f>'73511-11'!A$146</f>
        <v xml:space="preserve">   Freibetrag nach § 8 Nr.1 GewStG </v>
      </c>
      <c r="G2523" s="130" t="s">
        <v>2734</v>
      </c>
      <c r="H2523" s="130" t="s">
        <v>2485</v>
      </c>
      <c r="I2523" s="128" t="s">
        <v>52</v>
      </c>
      <c r="J2523" s="134">
        <f>'73511-11'!C$146</f>
        <v>859169</v>
      </c>
    </row>
    <row r="2524" spans="1:10" x14ac:dyDescent="0.3">
      <c r="A2524" s="128">
        <v>73511</v>
      </c>
      <c r="B2524" s="128" t="s">
        <v>58</v>
      </c>
      <c r="C2524" s="128" t="s">
        <v>2595</v>
      </c>
      <c r="D2524" s="128">
        <v>2019</v>
      </c>
      <c r="E2524" s="128" t="s">
        <v>32</v>
      </c>
      <c r="F2524" s="128" t="str">
        <f>'73511-11'!A$146</f>
        <v xml:space="preserve">   Freibetrag nach § 8 Nr.1 GewStG </v>
      </c>
      <c r="G2524" s="130" t="s">
        <v>2737</v>
      </c>
      <c r="H2524" s="130" t="s">
        <v>2485</v>
      </c>
      <c r="I2524" s="130" t="s">
        <v>325</v>
      </c>
      <c r="J2524" s="134">
        <f>'73511-11'!D$146</f>
        <v>4324</v>
      </c>
    </row>
    <row r="2525" spans="1:10" x14ac:dyDescent="0.3">
      <c r="A2525" s="128">
        <v>73511</v>
      </c>
      <c r="B2525" s="128" t="s">
        <v>58</v>
      </c>
      <c r="C2525" s="128" t="s">
        <v>2595</v>
      </c>
      <c r="D2525" s="128">
        <v>2019</v>
      </c>
      <c r="E2525" s="128" t="s">
        <v>32</v>
      </c>
      <c r="F2525" s="128" t="str">
        <f>'73511-11'!A$146</f>
        <v xml:space="preserve">   Freibetrag nach § 8 Nr.1 GewStG </v>
      </c>
      <c r="G2525" s="130" t="s">
        <v>2737</v>
      </c>
      <c r="H2525" s="130" t="s">
        <v>2485</v>
      </c>
      <c r="I2525" s="128" t="s">
        <v>52</v>
      </c>
      <c r="J2525" s="134">
        <f>'73511-11'!E$146</f>
        <v>308908</v>
      </c>
    </row>
    <row r="2526" spans="1:10" x14ac:dyDescent="0.3">
      <c r="A2526" s="128">
        <v>73511</v>
      </c>
      <c r="B2526" s="128" t="s">
        <v>58</v>
      </c>
      <c r="C2526" s="128" t="s">
        <v>2595</v>
      </c>
      <c r="D2526" s="128">
        <v>2019</v>
      </c>
      <c r="E2526" s="128" t="s">
        <v>32</v>
      </c>
      <c r="F2526" s="128" t="str">
        <f>'73511-11'!A$146</f>
        <v xml:space="preserve">   Freibetrag nach § 8 Nr.1 GewStG </v>
      </c>
      <c r="G2526" s="130" t="s">
        <v>2738</v>
      </c>
      <c r="H2526" s="130" t="s">
        <v>2485</v>
      </c>
      <c r="I2526" s="130" t="s">
        <v>325</v>
      </c>
      <c r="J2526" s="134">
        <f>'73511-11'!F$146</f>
        <v>3220</v>
      </c>
    </row>
    <row r="2527" spans="1:10" x14ac:dyDescent="0.3">
      <c r="A2527" s="128">
        <v>73511</v>
      </c>
      <c r="B2527" s="128" t="s">
        <v>58</v>
      </c>
      <c r="C2527" s="128" t="s">
        <v>2595</v>
      </c>
      <c r="D2527" s="128">
        <v>2019</v>
      </c>
      <c r="E2527" s="128" t="s">
        <v>32</v>
      </c>
      <c r="F2527" s="128" t="str">
        <f>'73511-11'!A$146</f>
        <v xml:space="preserve">   Freibetrag nach § 8 Nr.1 GewStG </v>
      </c>
      <c r="G2527" s="130" t="s">
        <v>2738</v>
      </c>
      <c r="H2527" s="130" t="s">
        <v>2485</v>
      </c>
      <c r="I2527" s="128" t="s">
        <v>52</v>
      </c>
      <c r="J2527" s="134">
        <f>'73511-11'!G$146</f>
        <v>238915</v>
      </c>
    </row>
    <row r="2528" spans="1:10" x14ac:dyDescent="0.3">
      <c r="A2528" s="128">
        <v>73511</v>
      </c>
      <c r="B2528" s="128" t="s">
        <v>58</v>
      </c>
      <c r="C2528" s="128" t="s">
        <v>2595</v>
      </c>
      <c r="D2528" s="128">
        <v>2019</v>
      </c>
      <c r="E2528" s="128" t="s">
        <v>32</v>
      </c>
      <c r="F2528" s="128" t="str">
        <f>'73511-11'!A$146</f>
        <v xml:space="preserve">   Freibetrag nach § 8 Nr.1 GewStG </v>
      </c>
      <c r="G2528" s="130" t="s">
        <v>2739</v>
      </c>
      <c r="H2528" s="130" t="s">
        <v>2485</v>
      </c>
      <c r="I2528" s="130" t="s">
        <v>325</v>
      </c>
      <c r="J2528" s="134">
        <f>'73511-11'!H$146</f>
        <v>1059</v>
      </c>
    </row>
    <row r="2529" spans="1:10" x14ac:dyDescent="0.3">
      <c r="A2529" s="128">
        <v>73511</v>
      </c>
      <c r="B2529" s="128" t="s">
        <v>58</v>
      </c>
      <c r="C2529" s="128" t="s">
        <v>2595</v>
      </c>
      <c r="D2529" s="128">
        <v>2019</v>
      </c>
      <c r="E2529" s="128" t="s">
        <v>32</v>
      </c>
      <c r="F2529" s="128" t="str">
        <f>'73511-11'!A$146</f>
        <v xml:space="preserve">   Freibetrag nach § 8 Nr.1 GewStG </v>
      </c>
      <c r="G2529" s="130" t="s">
        <v>2739</v>
      </c>
      <c r="H2529" s="130" t="s">
        <v>2485</v>
      </c>
      <c r="I2529" s="128" t="s">
        <v>52</v>
      </c>
      <c r="J2529" s="134">
        <f>'73511-11'!I$146</f>
        <v>68512</v>
      </c>
    </row>
    <row r="2530" spans="1:10" x14ac:dyDescent="0.3">
      <c r="A2530" s="128">
        <v>73511</v>
      </c>
      <c r="B2530" s="128" t="s">
        <v>58</v>
      </c>
      <c r="C2530" s="128" t="s">
        <v>2595</v>
      </c>
      <c r="D2530" s="128">
        <v>2019</v>
      </c>
      <c r="E2530" s="128" t="s">
        <v>32</v>
      </c>
      <c r="F2530" s="128" t="str">
        <f>'73511-11'!A$146</f>
        <v xml:space="preserve">   Freibetrag nach § 8 Nr.1 GewStG </v>
      </c>
      <c r="G2530" s="130" t="s">
        <v>2740</v>
      </c>
      <c r="H2530" s="130" t="s">
        <v>2485</v>
      </c>
      <c r="I2530" s="130" t="s">
        <v>325</v>
      </c>
      <c r="J2530" s="134">
        <f>'73511-11'!J$146</f>
        <v>45</v>
      </c>
    </row>
    <row r="2531" spans="1:10" x14ac:dyDescent="0.3">
      <c r="A2531" s="128">
        <v>73511</v>
      </c>
      <c r="B2531" s="128" t="s">
        <v>58</v>
      </c>
      <c r="C2531" s="128" t="s">
        <v>2595</v>
      </c>
      <c r="D2531" s="128">
        <v>2019</v>
      </c>
      <c r="E2531" s="128" t="s">
        <v>32</v>
      </c>
      <c r="F2531" s="128" t="str">
        <f>'73511-11'!A$146</f>
        <v xml:space="preserve">   Freibetrag nach § 8 Nr.1 GewStG </v>
      </c>
      <c r="G2531" s="130" t="s">
        <v>2740</v>
      </c>
      <c r="H2531" s="130" t="s">
        <v>2485</v>
      </c>
      <c r="I2531" s="128" t="s">
        <v>52</v>
      </c>
      <c r="J2531" s="134">
        <f>'73511-11'!K$146</f>
        <v>1481</v>
      </c>
    </row>
    <row r="2532" spans="1:10" x14ac:dyDescent="0.3">
      <c r="A2532" s="128">
        <v>73511</v>
      </c>
      <c r="B2532" s="128" t="s">
        <v>58</v>
      </c>
      <c r="C2532" s="128" t="s">
        <v>2595</v>
      </c>
      <c r="D2532" s="128">
        <v>2019</v>
      </c>
      <c r="E2532" s="128" t="s">
        <v>32</v>
      </c>
      <c r="F2532" s="128" t="str">
        <f>'73511-11'!A$146</f>
        <v xml:space="preserve">   Freibetrag nach § 8 Nr.1 GewStG </v>
      </c>
      <c r="G2532" s="130" t="s">
        <v>2741</v>
      </c>
      <c r="H2532" s="130" t="s">
        <v>2485</v>
      </c>
      <c r="I2532" s="130" t="s">
        <v>325</v>
      </c>
      <c r="J2532" s="134">
        <f>'73511-11'!L$146</f>
        <v>7090</v>
      </c>
    </row>
    <row r="2533" spans="1:10" x14ac:dyDescent="0.3">
      <c r="A2533" s="128">
        <v>73511</v>
      </c>
      <c r="B2533" s="128" t="s">
        <v>58</v>
      </c>
      <c r="C2533" s="128" t="s">
        <v>2595</v>
      </c>
      <c r="D2533" s="128">
        <v>2019</v>
      </c>
      <c r="E2533" s="128" t="s">
        <v>32</v>
      </c>
      <c r="F2533" s="128" t="str">
        <f>'73511-11'!A$146</f>
        <v xml:space="preserve">   Freibetrag nach § 8 Nr.1 GewStG </v>
      </c>
      <c r="G2533" s="130" t="s">
        <v>2741</v>
      </c>
      <c r="H2533" s="130" t="s">
        <v>2485</v>
      </c>
      <c r="I2533" s="128" t="s">
        <v>52</v>
      </c>
      <c r="J2533" s="134">
        <f>'73511-11'!M$146</f>
        <v>550261</v>
      </c>
    </row>
    <row r="2534" spans="1:10" x14ac:dyDescent="0.3">
      <c r="A2534" s="128">
        <v>73511</v>
      </c>
      <c r="B2534" s="128" t="s">
        <v>58</v>
      </c>
      <c r="C2534" s="128" t="s">
        <v>2595</v>
      </c>
      <c r="D2534" s="128">
        <v>2019</v>
      </c>
      <c r="E2534" s="128" t="s">
        <v>32</v>
      </c>
      <c r="F2534" s="128" t="str">
        <f>'73511-11'!A$146</f>
        <v xml:space="preserve">   Freibetrag nach § 8 Nr.1 GewStG </v>
      </c>
      <c r="G2534" s="130" t="s">
        <v>2742</v>
      </c>
      <c r="H2534" s="130" t="s">
        <v>2485</v>
      </c>
      <c r="I2534" s="130" t="s">
        <v>325</v>
      </c>
      <c r="J2534" s="134">
        <f>'73511-11'!N$146</f>
        <v>152</v>
      </c>
    </row>
    <row r="2535" spans="1:10" x14ac:dyDescent="0.3">
      <c r="A2535" s="128">
        <v>73511</v>
      </c>
      <c r="B2535" s="128" t="s">
        <v>58</v>
      </c>
      <c r="C2535" s="128" t="s">
        <v>2595</v>
      </c>
      <c r="D2535" s="128">
        <v>2019</v>
      </c>
      <c r="E2535" s="128" t="s">
        <v>32</v>
      </c>
      <c r="F2535" s="128" t="str">
        <f>'73511-11'!A$146</f>
        <v xml:space="preserve">   Freibetrag nach § 8 Nr.1 GewStG </v>
      </c>
      <c r="G2535" s="130" t="s">
        <v>2742</v>
      </c>
      <c r="H2535" s="130" t="s">
        <v>2485</v>
      </c>
      <c r="I2535" s="128" t="s">
        <v>52</v>
      </c>
      <c r="J2535" s="134">
        <f>'73511-11'!O$146</f>
        <v>6053</v>
      </c>
    </row>
    <row r="2536" spans="1:10" x14ac:dyDescent="0.3">
      <c r="A2536" s="128">
        <v>73511</v>
      </c>
      <c r="B2536" s="128" t="s">
        <v>58</v>
      </c>
      <c r="C2536" s="128" t="s">
        <v>2595</v>
      </c>
      <c r="D2536" s="128">
        <v>2019</v>
      </c>
      <c r="E2536" s="128" t="s">
        <v>32</v>
      </c>
      <c r="F2536" s="128" t="str">
        <f>'73511-11'!A$146</f>
        <v xml:space="preserve">   Freibetrag nach § 8 Nr.1 GewStG </v>
      </c>
      <c r="G2536" s="130" t="s">
        <v>2743</v>
      </c>
      <c r="H2536" s="130" t="s">
        <v>2485</v>
      </c>
      <c r="I2536" s="130" t="s">
        <v>325</v>
      </c>
      <c r="J2536" s="134">
        <f>'73511-11'!P$146</f>
        <v>443</v>
      </c>
    </row>
    <row r="2537" spans="1:10" x14ac:dyDescent="0.3">
      <c r="A2537" s="128">
        <v>73511</v>
      </c>
      <c r="B2537" s="128" t="s">
        <v>58</v>
      </c>
      <c r="C2537" s="128" t="s">
        <v>2595</v>
      </c>
      <c r="D2537" s="128">
        <v>2019</v>
      </c>
      <c r="E2537" s="128" t="s">
        <v>32</v>
      </c>
      <c r="F2537" s="128" t="str">
        <f>'73511-11'!A$146</f>
        <v xml:space="preserve">   Freibetrag nach § 8 Nr.1 GewStG </v>
      </c>
      <c r="G2537" s="130" t="s">
        <v>2743</v>
      </c>
      <c r="H2537" s="130" t="s">
        <v>2485</v>
      </c>
      <c r="I2537" s="128" t="s">
        <v>52</v>
      </c>
      <c r="J2537" s="134">
        <f>'73511-11'!Q$146</f>
        <v>21539</v>
      </c>
    </row>
    <row r="2538" spans="1:10" x14ac:dyDescent="0.3">
      <c r="A2538" s="128">
        <v>73511</v>
      </c>
      <c r="B2538" s="128" t="s">
        <v>58</v>
      </c>
      <c r="C2538" s="128" t="s">
        <v>2595</v>
      </c>
      <c r="D2538" s="128">
        <v>2019</v>
      </c>
      <c r="E2538" s="128" t="s">
        <v>32</v>
      </c>
      <c r="F2538" s="128" t="str">
        <f>'73511-11'!A$146</f>
        <v xml:space="preserve">   Freibetrag nach § 8 Nr.1 GewStG </v>
      </c>
      <c r="G2538" s="130" t="s">
        <v>2744</v>
      </c>
      <c r="H2538" s="130" t="s">
        <v>2485</v>
      </c>
      <c r="I2538" s="130" t="s">
        <v>325</v>
      </c>
      <c r="J2538" s="134">
        <f>'73511-11'!R$146</f>
        <v>2278</v>
      </c>
    </row>
    <row r="2539" spans="1:10" x14ac:dyDescent="0.3">
      <c r="A2539" s="128">
        <v>73511</v>
      </c>
      <c r="B2539" s="128" t="s">
        <v>58</v>
      </c>
      <c r="C2539" s="128" t="s">
        <v>2595</v>
      </c>
      <c r="D2539" s="128">
        <v>2019</v>
      </c>
      <c r="E2539" s="128" t="s">
        <v>32</v>
      </c>
      <c r="F2539" s="128" t="str">
        <f>'73511-11'!A$146</f>
        <v xml:space="preserve">   Freibetrag nach § 8 Nr.1 GewStG </v>
      </c>
      <c r="G2539" s="130" t="s">
        <v>2744</v>
      </c>
      <c r="H2539" s="130" t="s">
        <v>2485</v>
      </c>
      <c r="I2539" s="128" t="s">
        <v>52</v>
      </c>
      <c r="J2539" s="134">
        <f>'73511-11'!S$146</f>
        <v>151387</v>
      </c>
    </row>
    <row r="2540" spans="1:10" x14ac:dyDescent="0.3">
      <c r="A2540" s="128">
        <v>73511</v>
      </c>
      <c r="B2540" s="128" t="s">
        <v>58</v>
      </c>
      <c r="C2540" s="128" t="s">
        <v>2595</v>
      </c>
      <c r="D2540" s="128">
        <v>2019</v>
      </c>
      <c r="E2540" s="128" t="s">
        <v>32</v>
      </c>
      <c r="F2540" s="128" t="str">
        <f>'73511-11'!A$146</f>
        <v xml:space="preserve">   Freibetrag nach § 8 Nr.1 GewStG </v>
      </c>
      <c r="G2540" s="130" t="s">
        <v>2745</v>
      </c>
      <c r="H2540" s="130" t="s">
        <v>2485</v>
      </c>
      <c r="I2540" s="130" t="s">
        <v>325</v>
      </c>
      <c r="J2540" s="134">
        <f>'73511-11'!T$146</f>
        <v>4217</v>
      </c>
    </row>
    <row r="2541" spans="1:10" x14ac:dyDescent="0.3">
      <c r="A2541" s="128">
        <v>73511</v>
      </c>
      <c r="B2541" s="128" t="s">
        <v>58</v>
      </c>
      <c r="C2541" s="128" t="s">
        <v>2595</v>
      </c>
      <c r="D2541" s="128">
        <v>2019</v>
      </c>
      <c r="E2541" s="128" t="s">
        <v>32</v>
      </c>
      <c r="F2541" s="128" t="str">
        <f>'73511-11'!A$146</f>
        <v xml:space="preserve">   Freibetrag nach § 8 Nr.1 GewStG </v>
      </c>
      <c r="G2541" s="130" t="s">
        <v>2745</v>
      </c>
      <c r="H2541" s="130" t="s">
        <v>2485</v>
      </c>
      <c r="I2541" s="128" t="s">
        <v>52</v>
      </c>
      <c r="J2541" s="134">
        <f>'73511-11'!U$146</f>
        <v>371282</v>
      </c>
    </row>
    <row r="2542" spans="1:10" x14ac:dyDescent="0.3">
      <c r="A2542" s="128">
        <v>73511</v>
      </c>
      <c r="B2542" s="128" t="s">
        <v>58</v>
      </c>
      <c r="C2542" s="128" t="s">
        <v>2595</v>
      </c>
      <c r="D2542" s="128">
        <v>2019</v>
      </c>
      <c r="E2542" s="128" t="s">
        <v>32</v>
      </c>
      <c r="F2542" s="128" t="str">
        <f>'73511-11'!A$147</f>
        <v xml:space="preserve">+ anzurechnende Finanzierungsanteile nach § 8 Nr.1 GewStG, davon 25 v.H. </v>
      </c>
      <c r="G2542" s="130" t="s">
        <v>2734</v>
      </c>
      <c r="H2542" s="130" t="s">
        <v>2485</v>
      </c>
      <c r="I2542" s="130" t="s">
        <v>325</v>
      </c>
      <c r="J2542" s="134">
        <f>'73511-11'!B$147</f>
        <v>7167</v>
      </c>
    </row>
    <row r="2543" spans="1:10" x14ac:dyDescent="0.3">
      <c r="A2543" s="128">
        <v>73511</v>
      </c>
      <c r="B2543" s="128" t="s">
        <v>58</v>
      </c>
      <c r="C2543" s="128" t="s">
        <v>2595</v>
      </c>
      <c r="D2543" s="128">
        <v>2019</v>
      </c>
      <c r="E2543" s="128" t="s">
        <v>32</v>
      </c>
      <c r="F2543" s="128" t="str">
        <f>'73511-11'!A$147</f>
        <v xml:space="preserve">+ anzurechnende Finanzierungsanteile nach § 8 Nr.1 GewStG, davon 25 v.H. </v>
      </c>
      <c r="G2543" s="130" t="s">
        <v>2734</v>
      </c>
      <c r="H2543" s="130" t="s">
        <v>2485</v>
      </c>
      <c r="I2543" s="128" t="s">
        <v>52</v>
      </c>
      <c r="J2543" s="134">
        <f>'73511-11'!C$147</f>
        <v>9088665</v>
      </c>
    </row>
    <row r="2544" spans="1:10" x14ac:dyDescent="0.3">
      <c r="A2544" s="128">
        <v>73511</v>
      </c>
      <c r="B2544" s="128" t="s">
        <v>58</v>
      </c>
      <c r="C2544" s="128" t="s">
        <v>2595</v>
      </c>
      <c r="D2544" s="128">
        <v>2019</v>
      </c>
      <c r="E2544" s="128" t="s">
        <v>32</v>
      </c>
      <c r="F2544" s="128" t="str">
        <f>'73511-11'!A$147</f>
        <v xml:space="preserve">+ anzurechnende Finanzierungsanteile nach § 8 Nr.1 GewStG, davon 25 v.H. </v>
      </c>
      <c r="G2544" s="130" t="s">
        <v>2737</v>
      </c>
      <c r="H2544" s="130" t="s">
        <v>2485</v>
      </c>
      <c r="I2544" s="130" t="s">
        <v>325</v>
      </c>
      <c r="J2544" s="134">
        <f>'73511-11'!D$147</f>
        <v>2520</v>
      </c>
    </row>
    <row r="2545" spans="1:10" x14ac:dyDescent="0.3">
      <c r="A2545" s="128">
        <v>73511</v>
      </c>
      <c r="B2545" s="128" t="s">
        <v>58</v>
      </c>
      <c r="C2545" s="128" t="s">
        <v>2595</v>
      </c>
      <c r="D2545" s="128">
        <v>2019</v>
      </c>
      <c r="E2545" s="128" t="s">
        <v>32</v>
      </c>
      <c r="F2545" s="128" t="str">
        <f>'73511-11'!A$147</f>
        <v xml:space="preserve">+ anzurechnende Finanzierungsanteile nach § 8 Nr.1 GewStG, davon 25 v.H. </v>
      </c>
      <c r="G2545" s="130" t="s">
        <v>2737</v>
      </c>
      <c r="H2545" s="130" t="s">
        <v>2485</v>
      </c>
      <c r="I2545" s="128" t="s">
        <v>52</v>
      </c>
      <c r="J2545" s="134">
        <f>'73511-11'!E$147</f>
        <v>2478692</v>
      </c>
    </row>
    <row r="2546" spans="1:10" x14ac:dyDescent="0.3">
      <c r="A2546" s="128">
        <v>73511</v>
      </c>
      <c r="B2546" s="128" t="s">
        <v>58</v>
      </c>
      <c r="C2546" s="128" t="s">
        <v>2595</v>
      </c>
      <c r="D2546" s="128">
        <v>2019</v>
      </c>
      <c r="E2546" s="128" t="s">
        <v>32</v>
      </c>
      <c r="F2546" s="128" t="str">
        <f>'73511-11'!A$147</f>
        <v xml:space="preserve">+ anzurechnende Finanzierungsanteile nach § 8 Nr.1 GewStG, davon 25 v.H. </v>
      </c>
      <c r="G2546" s="130" t="s">
        <v>2738</v>
      </c>
      <c r="H2546" s="130" t="s">
        <v>2485</v>
      </c>
      <c r="I2546" s="130" t="s">
        <v>325</v>
      </c>
      <c r="J2546" s="134">
        <f>'73511-11'!F$147</f>
        <v>1995</v>
      </c>
    </row>
    <row r="2547" spans="1:10" x14ac:dyDescent="0.3">
      <c r="A2547" s="128">
        <v>73511</v>
      </c>
      <c r="B2547" s="128" t="s">
        <v>58</v>
      </c>
      <c r="C2547" s="128" t="s">
        <v>2595</v>
      </c>
      <c r="D2547" s="128">
        <v>2019</v>
      </c>
      <c r="E2547" s="128" t="s">
        <v>32</v>
      </c>
      <c r="F2547" s="128" t="str">
        <f>'73511-11'!A$147</f>
        <v xml:space="preserve">+ anzurechnende Finanzierungsanteile nach § 8 Nr.1 GewStG, davon 25 v.H. </v>
      </c>
      <c r="G2547" s="130" t="s">
        <v>2738</v>
      </c>
      <c r="H2547" s="130" t="s">
        <v>2485</v>
      </c>
      <c r="I2547" s="128" t="s">
        <v>52</v>
      </c>
      <c r="J2547" s="134">
        <f>'73511-11'!G$147</f>
        <v>2338478</v>
      </c>
    </row>
    <row r="2548" spans="1:10" x14ac:dyDescent="0.3">
      <c r="A2548" s="128">
        <v>73511</v>
      </c>
      <c r="B2548" s="128" t="s">
        <v>58</v>
      </c>
      <c r="C2548" s="128" t="s">
        <v>2595</v>
      </c>
      <c r="D2548" s="128">
        <v>2019</v>
      </c>
      <c r="E2548" s="128" t="s">
        <v>32</v>
      </c>
      <c r="F2548" s="128" t="str">
        <f>'73511-11'!A$147</f>
        <v xml:space="preserve">+ anzurechnende Finanzierungsanteile nach § 8 Nr.1 GewStG, davon 25 v.H. </v>
      </c>
      <c r="G2548" s="130" t="s">
        <v>2739</v>
      </c>
      <c r="H2548" s="130" t="s">
        <v>2485</v>
      </c>
      <c r="I2548" s="130" t="s">
        <v>325</v>
      </c>
      <c r="J2548" s="134">
        <f>'73511-11'!H$147</f>
        <v>517</v>
      </c>
    </row>
    <row r="2549" spans="1:10" x14ac:dyDescent="0.3">
      <c r="A2549" s="128">
        <v>73511</v>
      </c>
      <c r="B2549" s="128" t="s">
        <v>58</v>
      </c>
      <c r="C2549" s="128" t="s">
        <v>2595</v>
      </c>
      <c r="D2549" s="128">
        <v>2019</v>
      </c>
      <c r="E2549" s="128" t="s">
        <v>32</v>
      </c>
      <c r="F2549" s="128" t="str">
        <f>'73511-11'!A$147</f>
        <v xml:space="preserve">+ anzurechnende Finanzierungsanteile nach § 8 Nr.1 GewStG, davon 25 v.H. </v>
      </c>
      <c r="G2549" s="130" t="s">
        <v>2739</v>
      </c>
      <c r="H2549" s="130" t="s">
        <v>2485</v>
      </c>
      <c r="I2549" s="128" t="s">
        <v>52</v>
      </c>
      <c r="J2549" s="134">
        <f>'73511-11'!I$147</f>
        <v>139338</v>
      </c>
    </row>
    <row r="2550" spans="1:10" x14ac:dyDescent="0.3">
      <c r="A2550" s="128">
        <v>73511</v>
      </c>
      <c r="B2550" s="128" t="s">
        <v>58</v>
      </c>
      <c r="C2550" s="128" t="s">
        <v>2595</v>
      </c>
      <c r="D2550" s="128">
        <v>2019</v>
      </c>
      <c r="E2550" s="128" t="s">
        <v>32</v>
      </c>
      <c r="F2550" s="128" t="str">
        <f>'73511-11'!A$147</f>
        <v xml:space="preserve">+ anzurechnende Finanzierungsanteile nach § 8 Nr.1 GewStG, davon 25 v.H. </v>
      </c>
      <c r="G2550" s="130" t="s">
        <v>2740</v>
      </c>
      <c r="H2550" s="130" t="s">
        <v>2485</v>
      </c>
      <c r="I2550" s="130" t="s">
        <v>325</v>
      </c>
      <c r="J2550" s="134">
        <f>'73511-11'!J$147</f>
        <v>8</v>
      </c>
    </row>
    <row r="2551" spans="1:10" x14ac:dyDescent="0.3">
      <c r="A2551" s="128">
        <v>73511</v>
      </c>
      <c r="B2551" s="128" t="s">
        <v>58</v>
      </c>
      <c r="C2551" s="128" t="s">
        <v>2595</v>
      </c>
      <c r="D2551" s="128">
        <v>2019</v>
      </c>
      <c r="E2551" s="128" t="s">
        <v>32</v>
      </c>
      <c r="F2551" s="128" t="str">
        <f>'73511-11'!A$147</f>
        <v xml:space="preserve">+ anzurechnende Finanzierungsanteile nach § 8 Nr.1 GewStG, davon 25 v.H. </v>
      </c>
      <c r="G2551" s="130" t="s">
        <v>2740</v>
      </c>
      <c r="H2551" s="130" t="s">
        <v>2485</v>
      </c>
      <c r="I2551" s="128" t="s">
        <v>52</v>
      </c>
      <c r="J2551" s="134">
        <f>'73511-11'!K$147</f>
        <v>876</v>
      </c>
    </row>
    <row r="2552" spans="1:10" x14ac:dyDescent="0.3">
      <c r="A2552" s="128">
        <v>73511</v>
      </c>
      <c r="B2552" s="128" t="s">
        <v>58</v>
      </c>
      <c r="C2552" s="128" t="s">
        <v>2595</v>
      </c>
      <c r="D2552" s="128">
        <v>2019</v>
      </c>
      <c r="E2552" s="128" t="s">
        <v>32</v>
      </c>
      <c r="F2552" s="128" t="str">
        <f>'73511-11'!A$147</f>
        <v xml:space="preserve">+ anzurechnende Finanzierungsanteile nach § 8 Nr.1 GewStG, davon 25 v.H. </v>
      </c>
      <c r="G2552" s="130" t="s">
        <v>2741</v>
      </c>
      <c r="H2552" s="130" t="s">
        <v>2485</v>
      </c>
      <c r="I2552" s="130" t="s">
        <v>325</v>
      </c>
      <c r="J2552" s="134">
        <f>'73511-11'!L$147</f>
        <v>4647</v>
      </c>
    </row>
    <row r="2553" spans="1:10" x14ac:dyDescent="0.3">
      <c r="A2553" s="128">
        <v>73511</v>
      </c>
      <c r="B2553" s="128" t="s">
        <v>58</v>
      </c>
      <c r="C2553" s="128" t="s">
        <v>2595</v>
      </c>
      <c r="D2553" s="128">
        <v>2019</v>
      </c>
      <c r="E2553" s="128" t="s">
        <v>32</v>
      </c>
      <c r="F2553" s="128" t="str">
        <f>'73511-11'!A$147</f>
        <v xml:space="preserve">+ anzurechnende Finanzierungsanteile nach § 8 Nr.1 GewStG, davon 25 v.H. </v>
      </c>
      <c r="G2553" s="130" t="s">
        <v>2741</v>
      </c>
      <c r="H2553" s="130" t="s">
        <v>2485</v>
      </c>
      <c r="I2553" s="128" t="s">
        <v>52</v>
      </c>
      <c r="J2553" s="134">
        <f>'73511-11'!M$147</f>
        <v>6609973</v>
      </c>
    </row>
    <row r="2554" spans="1:10" x14ac:dyDescent="0.3">
      <c r="A2554" s="128">
        <v>73511</v>
      </c>
      <c r="B2554" s="128" t="s">
        <v>58</v>
      </c>
      <c r="C2554" s="128" t="s">
        <v>2595</v>
      </c>
      <c r="D2554" s="128">
        <v>2019</v>
      </c>
      <c r="E2554" s="128" t="s">
        <v>32</v>
      </c>
      <c r="F2554" s="128" t="str">
        <f>'73511-11'!A$147</f>
        <v xml:space="preserve">+ anzurechnende Finanzierungsanteile nach § 8 Nr.1 GewStG, davon 25 v.H. </v>
      </c>
      <c r="G2554" s="130" t="s">
        <v>2742</v>
      </c>
      <c r="H2554" s="130" t="s">
        <v>2485</v>
      </c>
      <c r="I2554" s="130" t="s">
        <v>325</v>
      </c>
      <c r="J2554" s="134">
        <f>'73511-11'!N$147</f>
        <v>36</v>
      </c>
    </row>
    <row r="2555" spans="1:10" x14ac:dyDescent="0.3">
      <c r="A2555" s="128">
        <v>73511</v>
      </c>
      <c r="B2555" s="128" t="s">
        <v>58</v>
      </c>
      <c r="C2555" s="128" t="s">
        <v>2595</v>
      </c>
      <c r="D2555" s="128">
        <v>2019</v>
      </c>
      <c r="E2555" s="128" t="s">
        <v>32</v>
      </c>
      <c r="F2555" s="128" t="str">
        <f>'73511-11'!A$147</f>
        <v xml:space="preserve">+ anzurechnende Finanzierungsanteile nach § 8 Nr.1 GewStG, davon 25 v.H. </v>
      </c>
      <c r="G2555" s="130" t="s">
        <v>2742</v>
      </c>
      <c r="H2555" s="130" t="s">
        <v>2485</v>
      </c>
      <c r="I2555" s="128" t="s">
        <v>52</v>
      </c>
      <c r="J2555" s="134">
        <f>'73511-11'!O$147</f>
        <v>5230</v>
      </c>
    </row>
    <row r="2556" spans="1:10" x14ac:dyDescent="0.3">
      <c r="A2556" s="128">
        <v>73511</v>
      </c>
      <c r="B2556" s="128" t="s">
        <v>58</v>
      </c>
      <c r="C2556" s="128" t="s">
        <v>2595</v>
      </c>
      <c r="D2556" s="128">
        <v>2019</v>
      </c>
      <c r="E2556" s="128" t="s">
        <v>32</v>
      </c>
      <c r="F2556" s="128" t="str">
        <f>'73511-11'!A$147</f>
        <v xml:space="preserve">+ anzurechnende Finanzierungsanteile nach § 8 Nr.1 GewStG, davon 25 v.H. </v>
      </c>
      <c r="G2556" s="130" t="s">
        <v>2743</v>
      </c>
      <c r="H2556" s="130" t="s">
        <v>2485</v>
      </c>
      <c r="I2556" s="130" t="s">
        <v>325</v>
      </c>
      <c r="J2556" s="134">
        <f>'73511-11'!P$147</f>
        <v>129</v>
      </c>
    </row>
    <row r="2557" spans="1:10" x14ac:dyDescent="0.3">
      <c r="A2557" s="128">
        <v>73511</v>
      </c>
      <c r="B2557" s="128" t="s">
        <v>58</v>
      </c>
      <c r="C2557" s="128" t="s">
        <v>2595</v>
      </c>
      <c r="D2557" s="128">
        <v>2019</v>
      </c>
      <c r="E2557" s="128" t="s">
        <v>32</v>
      </c>
      <c r="F2557" s="128" t="str">
        <f>'73511-11'!A$147</f>
        <v xml:space="preserve">+ anzurechnende Finanzierungsanteile nach § 8 Nr.1 GewStG, davon 25 v.H. </v>
      </c>
      <c r="G2557" s="130" t="s">
        <v>2743</v>
      </c>
      <c r="H2557" s="130" t="s">
        <v>2485</v>
      </c>
      <c r="I2557" s="128" t="s">
        <v>52</v>
      </c>
      <c r="J2557" s="134">
        <f>'73511-11'!Q$147</f>
        <v>18698</v>
      </c>
    </row>
    <row r="2558" spans="1:10" x14ac:dyDescent="0.3">
      <c r="A2558" s="128">
        <v>73511</v>
      </c>
      <c r="B2558" s="128" t="s">
        <v>58</v>
      </c>
      <c r="C2558" s="128" t="s">
        <v>2595</v>
      </c>
      <c r="D2558" s="128">
        <v>2019</v>
      </c>
      <c r="E2558" s="128" t="s">
        <v>32</v>
      </c>
      <c r="F2558" s="128" t="str">
        <f>'73511-11'!A$147</f>
        <v xml:space="preserve">+ anzurechnende Finanzierungsanteile nach § 8 Nr.1 GewStG, davon 25 v.H. </v>
      </c>
      <c r="G2558" s="130" t="s">
        <v>2744</v>
      </c>
      <c r="H2558" s="130" t="s">
        <v>2485</v>
      </c>
      <c r="I2558" s="130" t="s">
        <v>325</v>
      </c>
      <c r="J2558" s="134">
        <f>'73511-11'!R$147</f>
        <v>1094</v>
      </c>
    </row>
    <row r="2559" spans="1:10" x14ac:dyDescent="0.3">
      <c r="A2559" s="128">
        <v>73511</v>
      </c>
      <c r="B2559" s="128" t="s">
        <v>58</v>
      </c>
      <c r="C2559" s="128" t="s">
        <v>2595</v>
      </c>
      <c r="D2559" s="128">
        <v>2019</v>
      </c>
      <c r="E2559" s="128" t="s">
        <v>32</v>
      </c>
      <c r="F2559" s="128" t="str">
        <f>'73511-11'!A$147</f>
        <v xml:space="preserve">+ anzurechnende Finanzierungsanteile nach § 8 Nr.1 GewStG, davon 25 v.H. </v>
      </c>
      <c r="G2559" s="130" t="s">
        <v>2744</v>
      </c>
      <c r="H2559" s="130" t="s">
        <v>2485</v>
      </c>
      <c r="I2559" s="128" t="s">
        <v>52</v>
      </c>
      <c r="J2559" s="134">
        <f>'73511-11'!S$147</f>
        <v>181529</v>
      </c>
    </row>
    <row r="2560" spans="1:10" x14ac:dyDescent="0.3">
      <c r="A2560" s="128">
        <v>73511</v>
      </c>
      <c r="B2560" s="128" t="s">
        <v>58</v>
      </c>
      <c r="C2560" s="128" t="s">
        <v>2595</v>
      </c>
      <c r="D2560" s="128">
        <v>2019</v>
      </c>
      <c r="E2560" s="128" t="s">
        <v>32</v>
      </c>
      <c r="F2560" s="128" t="str">
        <f>'73511-11'!A$147</f>
        <v xml:space="preserve">+ anzurechnende Finanzierungsanteile nach § 8 Nr.1 GewStG, davon 25 v.H. </v>
      </c>
      <c r="G2560" s="130" t="s">
        <v>2745</v>
      </c>
      <c r="H2560" s="130" t="s">
        <v>2485</v>
      </c>
      <c r="I2560" s="130" t="s">
        <v>325</v>
      </c>
      <c r="J2560" s="134">
        <f>'73511-11'!T$147</f>
        <v>3388</v>
      </c>
    </row>
    <row r="2561" spans="1:10" x14ac:dyDescent="0.3">
      <c r="A2561" s="128">
        <v>73511</v>
      </c>
      <c r="B2561" s="128" t="s">
        <v>58</v>
      </c>
      <c r="C2561" s="128" t="s">
        <v>2595</v>
      </c>
      <c r="D2561" s="128">
        <v>2019</v>
      </c>
      <c r="E2561" s="128" t="s">
        <v>32</v>
      </c>
      <c r="F2561" s="128" t="str">
        <f>'73511-11'!A$147</f>
        <v xml:space="preserve">+ anzurechnende Finanzierungsanteile nach § 8 Nr.1 GewStG, davon 25 v.H. </v>
      </c>
      <c r="G2561" s="130" t="s">
        <v>2745</v>
      </c>
      <c r="H2561" s="130" t="s">
        <v>2485</v>
      </c>
      <c r="I2561" s="128" t="s">
        <v>52</v>
      </c>
      <c r="J2561" s="134">
        <f>'73511-11'!U$147</f>
        <v>6404516</v>
      </c>
    </row>
    <row r="2562" spans="1:10" x14ac:dyDescent="0.3">
      <c r="A2562" s="128">
        <v>73511</v>
      </c>
      <c r="B2562" s="128" t="s">
        <v>58</v>
      </c>
      <c r="C2562" s="128" t="s">
        <v>2595</v>
      </c>
      <c r="D2562" s="128">
        <v>2019</v>
      </c>
      <c r="E2562" s="128" t="s">
        <v>32</v>
      </c>
      <c r="F2562" s="128" t="str">
        <f>'73511-11'!A$148</f>
        <v xml:space="preserve">+ Nr.4: Gewinnanteile der persönlich haftenden Gesellschafter einer KGaA </v>
      </c>
      <c r="G2562" s="130" t="s">
        <v>2734</v>
      </c>
      <c r="H2562" s="130" t="s">
        <v>2485</v>
      </c>
      <c r="I2562" s="130" t="s">
        <v>325</v>
      </c>
      <c r="J2562" s="134">
        <f>'73511-11'!B$148</f>
        <v>52</v>
      </c>
    </row>
    <row r="2563" spans="1:10" x14ac:dyDescent="0.3">
      <c r="A2563" s="128">
        <v>73511</v>
      </c>
      <c r="B2563" s="128" t="s">
        <v>58</v>
      </c>
      <c r="C2563" s="128" t="s">
        <v>2595</v>
      </c>
      <c r="D2563" s="128">
        <v>2019</v>
      </c>
      <c r="E2563" s="128" t="s">
        <v>32</v>
      </c>
      <c r="F2563" s="128" t="str">
        <f>'73511-11'!A$148</f>
        <v xml:space="preserve">+ Nr.4: Gewinnanteile der persönlich haftenden Gesellschafter einer KGaA </v>
      </c>
      <c r="G2563" s="130" t="s">
        <v>2734</v>
      </c>
      <c r="H2563" s="130" t="s">
        <v>2485</v>
      </c>
      <c r="I2563" s="128" t="s">
        <v>52</v>
      </c>
      <c r="J2563" s="134">
        <f>'73511-11'!C$148</f>
        <v>1031201</v>
      </c>
    </row>
    <row r="2564" spans="1:10" x14ac:dyDescent="0.3">
      <c r="A2564" s="128">
        <v>73511</v>
      </c>
      <c r="B2564" s="128" t="s">
        <v>58</v>
      </c>
      <c r="C2564" s="128" t="s">
        <v>2595</v>
      </c>
      <c r="D2564" s="128">
        <v>2019</v>
      </c>
      <c r="E2564" s="128" t="s">
        <v>32</v>
      </c>
      <c r="F2564" s="128" t="str">
        <f>'73511-11'!A$148</f>
        <v xml:space="preserve">+ Nr.4: Gewinnanteile der persönlich haftenden Gesellschafter einer KGaA </v>
      </c>
      <c r="G2564" s="130" t="s">
        <v>2737</v>
      </c>
      <c r="H2564" s="130" t="s">
        <v>2485</v>
      </c>
      <c r="I2564" s="130" t="s">
        <v>325</v>
      </c>
      <c r="J2564" s="134" t="str">
        <f>'73511-11'!D$148</f>
        <v>.</v>
      </c>
    </row>
    <row r="2565" spans="1:10" x14ac:dyDescent="0.3">
      <c r="A2565" s="128">
        <v>73511</v>
      </c>
      <c r="B2565" s="128" t="s">
        <v>58</v>
      </c>
      <c r="C2565" s="128" t="s">
        <v>2595</v>
      </c>
      <c r="D2565" s="128">
        <v>2019</v>
      </c>
      <c r="E2565" s="128" t="s">
        <v>32</v>
      </c>
      <c r="F2565" s="128" t="str">
        <f>'73511-11'!A$148</f>
        <v xml:space="preserve">+ Nr.4: Gewinnanteile der persönlich haftenden Gesellschafter einer KGaA </v>
      </c>
      <c r="G2565" s="130" t="s">
        <v>2737</v>
      </c>
      <c r="H2565" s="130" t="s">
        <v>2485</v>
      </c>
      <c r="I2565" s="128" t="s">
        <v>52</v>
      </c>
      <c r="J2565" s="134" t="str">
        <f>'73511-11'!E$148</f>
        <v>.</v>
      </c>
    </row>
    <row r="2566" spans="1:10" x14ac:dyDescent="0.3">
      <c r="A2566" s="128">
        <v>73511</v>
      </c>
      <c r="B2566" s="128" t="s">
        <v>58</v>
      </c>
      <c r="C2566" s="128" t="s">
        <v>2595</v>
      </c>
      <c r="D2566" s="128">
        <v>2019</v>
      </c>
      <c r="E2566" s="128" t="s">
        <v>32</v>
      </c>
      <c r="F2566" s="128" t="str">
        <f>'73511-11'!A$148</f>
        <v xml:space="preserve">+ Nr.4: Gewinnanteile der persönlich haftenden Gesellschafter einer KGaA </v>
      </c>
      <c r="G2566" s="130" t="s">
        <v>2738</v>
      </c>
      <c r="H2566" s="130" t="s">
        <v>2485</v>
      </c>
      <c r="I2566" s="130" t="s">
        <v>325</v>
      </c>
      <c r="J2566" s="134" t="str">
        <f>'73511-11'!F$148</f>
        <v>.</v>
      </c>
    </row>
    <row r="2567" spans="1:10" x14ac:dyDescent="0.3">
      <c r="A2567" s="128">
        <v>73511</v>
      </c>
      <c r="B2567" s="128" t="s">
        <v>58</v>
      </c>
      <c r="C2567" s="128" t="s">
        <v>2595</v>
      </c>
      <c r="D2567" s="128">
        <v>2019</v>
      </c>
      <c r="E2567" s="128" t="s">
        <v>32</v>
      </c>
      <c r="F2567" s="128" t="str">
        <f>'73511-11'!A$148</f>
        <v xml:space="preserve">+ Nr.4: Gewinnanteile der persönlich haftenden Gesellschafter einer KGaA </v>
      </c>
      <c r="G2567" s="130" t="s">
        <v>2738</v>
      </c>
      <c r="H2567" s="130" t="s">
        <v>2485</v>
      </c>
      <c r="I2567" s="128" t="s">
        <v>52</v>
      </c>
      <c r="J2567" s="134" t="str">
        <f>'73511-11'!G$148</f>
        <v>.</v>
      </c>
    </row>
    <row r="2568" spans="1:10" x14ac:dyDescent="0.3">
      <c r="A2568" s="128">
        <v>73511</v>
      </c>
      <c r="B2568" s="128" t="s">
        <v>58</v>
      </c>
      <c r="C2568" s="128" t="s">
        <v>2595</v>
      </c>
      <c r="D2568" s="128">
        <v>2019</v>
      </c>
      <c r="E2568" s="128" t="s">
        <v>32</v>
      </c>
      <c r="F2568" s="128" t="str">
        <f>'73511-11'!A$148</f>
        <v xml:space="preserve">+ Nr.4: Gewinnanteile der persönlich haftenden Gesellschafter einer KGaA </v>
      </c>
      <c r="G2568" s="130" t="s">
        <v>2739</v>
      </c>
      <c r="H2568" s="130" t="s">
        <v>2485</v>
      </c>
      <c r="I2568" s="130" t="s">
        <v>325</v>
      </c>
      <c r="J2568" s="134">
        <f>'73511-11'!H$148</f>
        <v>3</v>
      </c>
    </row>
    <row r="2569" spans="1:10" x14ac:dyDescent="0.3">
      <c r="A2569" s="128">
        <v>73511</v>
      </c>
      <c r="B2569" s="128" t="s">
        <v>58</v>
      </c>
      <c r="C2569" s="128" t="s">
        <v>2595</v>
      </c>
      <c r="D2569" s="128">
        <v>2019</v>
      </c>
      <c r="E2569" s="128" t="s">
        <v>32</v>
      </c>
      <c r="F2569" s="128" t="str">
        <f>'73511-11'!A$148</f>
        <v xml:space="preserve">+ Nr.4: Gewinnanteile der persönlich haftenden Gesellschafter einer KGaA </v>
      </c>
      <c r="G2569" s="130" t="s">
        <v>2739</v>
      </c>
      <c r="H2569" s="130" t="s">
        <v>2485</v>
      </c>
      <c r="I2569" s="128" t="s">
        <v>52</v>
      </c>
      <c r="J2569" s="134">
        <f>'73511-11'!I$148</f>
        <v>108</v>
      </c>
    </row>
    <row r="2570" spans="1:10" x14ac:dyDescent="0.3">
      <c r="A2570" s="128">
        <v>73511</v>
      </c>
      <c r="B2570" s="128" t="s">
        <v>58</v>
      </c>
      <c r="C2570" s="128" t="s">
        <v>2595</v>
      </c>
      <c r="D2570" s="128">
        <v>2019</v>
      </c>
      <c r="E2570" s="128" t="s">
        <v>32</v>
      </c>
      <c r="F2570" s="128" t="str">
        <f>'73511-11'!A$148</f>
        <v xml:space="preserve">+ Nr.4: Gewinnanteile der persönlich haftenden Gesellschafter einer KGaA </v>
      </c>
      <c r="G2570" s="130" t="s">
        <v>2740</v>
      </c>
      <c r="H2570" s="130" t="s">
        <v>2485</v>
      </c>
      <c r="I2570" s="130" t="s">
        <v>325</v>
      </c>
      <c r="J2570" s="134" t="str">
        <f>'73511-11'!J$148</f>
        <v>-</v>
      </c>
    </row>
    <row r="2571" spans="1:10" x14ac:dyDescent="0.3">
      <c r="A2571" s="128">
        <v>73511</v>
      </c>
      <c r="B2571" s="128" t="s">
        <v>58</v>
      </c>
      <c r="C2571" s="128" t="s">
        <v>2595</v>
      </c>
      <c r="D2571" s="128">
        <v>2019</v>
      </c>
      <c r="E2571" s="128" t="s">
        <v>32</v>
      </c>
      <c r="F2571" s="128" t="str">
        <f>'73511-11'!A$148</f>
        <v xml:space="preserve">+ Nr.4: Gewinnanteile der persönlich haftenden Gesellschafter einer KGaA </v>
      </c>
      <c r="G2571" s="130" t="s">
        <v>2740</v>
      </c>
      <c r="H2571" s="130" t="s">
        <v>2485</v>
      </c>
      <c r="I2571" s="128" t="s">
        <v>52</v>
      </c>
      <c r="J2571" s="134" t="str">
        <f>'73511-11'!K$148</f>
        <v>-</v>
      </c>
    </row>
    <row r="2572" spans="1:10" x14ac:dyDescent="0.3">
      <c r="A2572" s="128">
        <v>73511</v>
      </c>
      <c r="B2572" s="128" t="s">
        <v>58</v>
      </c>
      <c r="C2572" s="128" t="s">
        <v>2595</v>
      </c>
      <c r="D2572" s="128">
        <v>2019</v>
      </c>
      <c r="E2572" s="128" t="s">
        <v>32</v>
      </c>
      <c r="F2572" s="128" t="str">
        <f>'73511-11'!A$148</f>
        <v xml:space="preserve">+ Nr.4: Gewinnanteile der persönlich haftenden Gesellschafter einer KGaA </v>
      </c>
      <c r="G2572" s="130" t="s">
        <v>2741</v>
      </c>
      <c r="H2572" s="130" t="s">
        <v>2485</v>
      </c>
      <c r="I2572" s="130" t="s">
        <v>325</v>
      </c>
      <c r="J2572" s="134" t="str">
        <f>'73511-11'!L$148</f>
        <v>.</v>
      </c>
    </row>
    <row r="2573" spans="1:10" x14ac:dyDescent="0.3">
      <c r="A2573" s="128">
        <v>73511</v>
      </c>
      <c r="B2573" s="128" t="s">
        <v>58</v>
      </c>
      <c r="C2573" s="128" t="s">
        <v>2595</v>
      </c>
      <c r="D2573" s="128">
        <v>2019</v>
      </c>
      <c r="E2573" s="128" t="s">
        <v>32</v>
      </c>
      <c r="F2573" s="128" t="str">
        <f>'73511-11'!A$148</f>
        <v xml:space="preserve">+ Nr.4: Gewinnanteile der persönlich haftenden Gesellschafter einer KGaA </v>
      </c>
      <c r="G2573" s="130" t="s">
        <v>2741</v>
      </c>
      <c r="H2573" s="130" t="s">
        <v>2485</v>
      </c>
      <c r="I2573" s="128" t="s">
        <v>52</v>
      </c>
      <c r="J2573" s="134" t="str">
        <f>'73511-11'!M$148</f>
        <v>.</v>
      </c>
    </row>
    <row r="2574" spans="1:10" x14ac:dyDescent="0.3">
      <c r="A2574" s="128">
        <v>73511</v>
      </c>
      <c r="B2574" s="128" t="s">
        <v>58</v>
      </c>
      <c r="C2574" s="128" t="s">
        <v>2595</v>
      </c>
      <c r="D2574" s="128">
        <v>2019</v>
      </c>
      <c r="E2574" s="128" t="s">
        <v>32</v>
      </c>
      <c r="F2574" s="128" t="str">
        <f>'73511-11'!A$148</f>
        <v xml:space="preserve">+ Nr.4: Gewinnanteile der persönlich haftenden Gesellschafter einer KGaA </v>
      </c>
      <c r="G2574" s="130" t="s">
        <v>2742</v>
      </c>
      <c r="H2574" s="130" t="s">
        <v>2485</v>
      </c>
      <c r="I2574" s="130" t="s">
        <v>325</v>
      </c>
      <c r="J2574" s="134" t="str">
        <f>'73511-11'!N$148</f>
        <v>-</v>
      </c>
    </row>
    <row r="2575" spans="1:10" x14ac:dyDescent="0.3">
      <c r="A2575" s="128">
        <v>73511</v>
      </c>
      <c r="B2575" s="128" t="s">
        <v>58</v>
      </c>
      <c r="C2575" s="128" t="s">
        <v>2595</v>
      </c>
      <c r="D2575" s="128">
        <v>2019</v>
      </c>
      <c r="E2575" s="128" t="s">
        <v>32</v>
      </c>
      <c r="F2575" s="128" t="str">
        <f>'73511-11'!A$148</f>
        <v xml:space="preserve">+ Nr.4: Gewinnanteile der persönlich haftenden Gesellschafter einer KGaA </v>
      </c>
      <c r="G2575" s="130" t="s">
        <v>2742</v>
      </c>
      <c r="H2575" s="130" t="s">
        <v>2485</v>
      </c>
      <c r="I2575" s="128" t="s">
        <v>52</v>
      </c>
      <c r="J2575" s="134" t="str">
        <f>'73511-11'!O$148</f>
        <v>-</v>
      </c>
    </row>
    <row r="2576" spans="1:10" x14ac:dyDescent="0.3">
      <c r="A2576" s="128">
        <v>73511</v>
      </c>
      <c r="B2576" s="128" t="s">
        <v>58</v>
      </c>
      <c r="C2576" s="128" t="s">
        <v>2595</v>
      </c>
      <c r="D2576" s="128">
        <v>2019</v>
      </c>
      <c r="E2576" s="128" t="s">
        <v>32</v>
      </c>
      <c r="F2576" s="128" t="str">
        <f>'73511-11'!A$148</f>
        <v xml:space="preserve">+ Nr.4: Gewinnanteile der persönlich haftenden Gesellschafter einer KGaA </v>
      </c>
      <c r="G2576" s="130" t="s">
        <v>2743</v>
      </c>
      <c r="H2576" s="130" t="s">
        <v>2485</v>
      </c>
      <c r="I2576" s="130" t="s">
        <v>325</v>
      </c>
      <c r="J2576" s="134" t="str">
        <f>'73511-11'!P$148</f>
        <v>-</v>
      </c>
    </row>
    <row r="2577" spans="1:10" x14ac:dyDescent="0.3">
      <c r="A2577" s="128">
        <v>73511</v>
      </c>
      <c r="B2577" s="128" t="s">
        <v>58</v>
      </c>
      <c r="C2577" s="128" t="s">
        <v>2595</v>
      </c>
      <c r="D2577" s="128">
        <v>2019</v>
      </c>
      <c r="E2577" s="128" t="s">
        <v>32</v>
      </c>
      <c r="F2577" s="128" t="str">
        <f>'73511-11'!A$148</f>
        <v xml:space="preserve">+ Nr.4: Gewinnanteile der persönlich haftenden Gesellschafter einer KGaA </v>
      </c>
      <c r="G2577" s="130" t="s">
        <v>2743</v>
      </c>
      <c r="H2577" s="130" t="s">
        <v>2485</v>
      </c>
      <c r="I2577" s="128" t="s">
        <v>52</v>
      </c>
      <c r="J2577" s="134" t="str">
        <f>'73511-11'!Q$148</f>
        <v>-</v>
      </c>
    </row>
    <row r="2578" spans="1:10" x14ac:dyDescent="0.3">
      <c r="A2578" s="128">
        <v>73511</v>
      </c>
      <c r="B2578" s="128" t="s">
        <v>58</v>
      </c>
      <c r="C2578" s="128" t="s">
        <v>2595</v>
      </c>
      <c r="D2578" s="128">
        <v>2019</v>
      </c>
      <c r="E2578" s="128" t="s">
        <v>32</v>
      </c>
      <c r="F2578" s="128" t="str">
        <f>'73511-11'!A$148</f>
        <v xml:space="preserve">+ Nr.4: Gewinnanteile der persönlich haftenden Gesellschafter einer KGaA </v>
      </c>
      <c r="G2578" s="130" t="s">
        <v>2744</v>
      </c>
      <c r="H2578" s="130" t="s">
        <v>2485</v>
      </c>
      <c r="I2578" s="130" t="s">
        <v>325</v>
      </c>
      <c r="J2578" s="134" t="str">
        <f>'73511-11'!R$148</f>
        <v>.</v>
      </c>
    </row>
    <row r="2579" spans="1:10" x14ac:dyDescent="0.3">
      <c r="A2579" s="128">
        <v>73511</v>
      </c>
      <c r="B2579" s="128" t="s">
        <v>58</v>
      </c>
      <c r="C2579" s="128" t="s">
        <v>2595</v>
      </c>
      <c r="D2579" s="128">
        <v>2019</v>
      </c>
      <c r="E2579" s="128" t="s">
        <v>32</v>
      </c>
      <c r="F2579" s="128" t="str">
        <f>'73511-11'!A$148</f>
        <v xml:space="preserve">+ Nr.4: Gewinnanteile der persönlich haftenden Gesellschafter einer KGaA </v>
      </c>
      <c r="G2579" s="130" t="s">
        <v>2744</v>
      </c>
      <c r="H2579" s="130" t="s">
        <v>2485</v>
      </c>
      <c r="I2579" s="128" t="s">
        <v>52</v>
      </c>
      <c r="J2579" s="134" t="str">
        <f>'73511-11'!S$148</f>
        <v>.</v>
      </c>
    </row>
    <row r="2580" spans="1:10" x14ac:dyDescent="0.3">
      <c r="A2580" s="128">
        <v>73511</v>
      </c>
      <c r="B2580" s="128" t="s">
        <v>58</v>
      </c>
      <c r="C2580" s="128" t="s">
        <v>2595</v>
      </c>
      <c r="D2580" s="128">
        <v>2019</v>
      </c>
      <c r="E2580" s="128" t="s">
        <v>32</v>
      </c>
      <c r="F2580" s="128" t="str">
        <f>'73511-11'!A$148</f>
        <v xml:space="preserve">+ Nr.4: Gewinnanteile der persönlich haftenden Gesellschafter einer KGaA </v>
      </c>
      <c r="G2580" s="130" t="s">
        <v>2745</v>
      </c>
      <c r="H2580" s="130" t="s">
        <v>2485</v>
      </c>
      <c r="I2580" s="130" t="s">
        <v>325</v>
      </c>
      <c r="J2580" s="134">
        <f>'73511-11'!T$148</f>
        <v>34</v>
      </c>
    </row>
    <row r="2581" spans="1:10" x14ac:dyDescent="0.3">
      <c r="A2581" s="128">
        <v>73511</v>
      </c>
      <c r="B2581" s="128" t="s">
        <v>58</v>
      </c>
      <c r="C2581" s="128" t="s">
        <v>2595</v>
      </c>
      <c r="D2581" s="128">
        <v>2019</v>
      </c>
      <c r="E2581" s="128" t="s">
        <v>32</v>
      </c>
      <c r="F2581" s="128" t="str">
        <f>'73511-11'!A$148</f>
        <v xml:space="preserve">+ Nr.4: Gewinnanteile der persönlich haftenden Gesellschafter einer KGaA </v>
      </c>
      <c r="G2581" s="130" t="s">
        <v>2745</v>
      </c>
      <c r="H2581" s="130" t="s">
        <v>2485</v>
      </c>
      <c r="I2581" s="128" t="s">
        <v>52</v>
      </c>
      <c r="J2581" s="134">
        <f>'73511-11'!U$148</f>
        <v>915100</v>
      </c>
    </row>
    <row r="2582" spans="1:10" x14ac:dyDescent="0.3">
      <c r="A2582" s="128">
        <v>73511</v>
      </c>
      <c r="B2582" s="128" t="s">
        <v>58</v>
      </c>
      <c r="C2582" s="128" t="s">
        <v>2595</v>
      </c>
      <c r="D2582" s="128">
        <v>2019</v>
      </c>
      <c r="E2582" s="128" t="s">
        <v>32</v>
      </c>
      <c r="F2582" s="128" t="str">
        <f>'73511-11'!A$149</f>
        <v xml:space="preserve">+ Nr.5: Hinzurechnungsbetrag nach § 8 Nr. 5 GewStG </v>
      </c>
      <c r="G2582" s="130" t="s">
        <v>2734</v>
      </c>
      <c r="H2582" s="130" t="s">
        <v>2485</v>
      </c>
      <c r="I2582" s="130" t="s">
        <v>325</v>
      </c>
      <c r="J2582" s="134">
        <f>'73511-11'!B$149</f>
        <v>578</v>
      </c>
    </row>
    <row r="2583" spans="1:10" x14ac:dyDescent="0.3">
      <c r="A2583" s="128">
        <v>73511</v>
      </c>
      <c r="B2583" s="128" t="s">
        <v>58</v>
      </c>
      <c r="C2583" s="128" t="s">
        <v>2595</v>
      </c>
      <c r="D2583" s="128">
        <v>2019</v>
      </c>
      <c r="E2583" s="128" t="s">
        <v>32</v>
      </c>
      <c r="F2583" s="128" t="str">
        <f>'73511-11'!A$149</f>
        <v xml:space="preserve">+ Nr.5: Hinzurechnungsbetrag nach § 8 Nr. 5 GewStG </v>
      </c>
      <c r="G2583" s="130" t="s">
        <v>2734</v>
      </c>
      <c r="H2583" s="130" t="s">
        <v>2485</v>
      </c>
      <c r="I2583" s="128" t="s">
        <v>52</v>
      </c>
      <c r="J2583" s="134">
        <f>'73511-11'!C$149</f>
        <v>457921</v>
      </c>
    </row>
    <row r="2584" spans="1:10" x14ac:dyDescent="0.3">
      <c r="A2584" s="128">
        <v>73511</v>
      </c>
      <c r="B2584" s="128" t="s">
        <v>58</v>
      </c>
      <c r="C2584" s="128" t="s">
        <v>2595</v>
      </c>
      <c r="D2584" s="128">
        <v>2019</v>
      </c>
      <c r="E2584" s="128" t="s">
        <v>32</v>
      </c>
      <c r="F2584" s="128" t="str">
        <f>'73511-11'!A$149</f>
        <v xml:space="preserve">+ Nr.5: Hinzurechnungsbetrag nach § 8 Nr. 5 GewStG </v>
      </c>
      <c r="G2584" s="130" t="s">
        <v>2737</v>
      </c>
      <c r="H2584" s="130" t="s">
        <v>2485</v>
      </c>
      <c r="I2584" s="130" t="s">
        <v>325</v>
      </c>
      <c r="J2584" s="134">
        <f>'73511-11'!D$149</f>
        <v>104</v>
      </c>
    </row>
    <row r="2585" spans="1:10" x14ac:dyDescent="0.3">
      <c r="A2585" s="128">
        <v>73511</v>
      </c>
      <c r="B2585" s="128" t="s">
        <v>58</v>
      </c>
      <c r="C2585" s="128" t="s">
        <v>2595</v>
      </c>
      <c r="D2585" s="128">
        <v>2019</v>
      </c>
      <c r="E2585" s="128" t="s">
        <v>32</v>
      </c>
      <c r="F2585" s="128" t="str">
        <f>'73511-11'!A$149</f>
        <v xml:space="preserve">+ Nr.5: Hinzurechnungsbetrag nach § 8 Nr. 5 GewStG </v>
      </c>
      <c r="G2585" s="130" t="s">
        <v>2737</v>
      </c>
      <c r="H2585" s="130" t="s">
        <v>2485</v>
      </c>
      <c r="I2585" s="128" t="s">
        <v>52</v>
      </c>
      <c r="J2585" s="134">
        <f>'73511-11'!E$149</f>
        <v>52281</v>
      </c>
    </row>
    <row r="2586" spans="1:10" x14ac:dyDescent="0.3">
      <c r="A2586" s="128">
        <v>73511</v>
      </c>
      <c r="B2586" s="128" t="s">
        <v>58</v>
      </c>
      <c r="C2586" s="128" t="s">
        <v>2595</v>
      </c>
      <c r="D2586" s="128">
        <v>2019</v>
      </c>
      <c r="E2586" s="128" t="s">
        <v>32</v>
      </c>
      <c r="F2586" s="128" t="str">
        <f>'73511-11'!A$149</f>
        <v xml:space="preserve">+ Nr.5: Hinzurechnungsbetrag nach § 8 Nr. 5 GewStG </v>
      </c>
      <c r="G2586" s="130" t="s">
        <v>2738</v>
      </c>
      <c r="H2586" s="130" t="s">
        <v>2485</v>
      </c>
      <c r="I2586" s="130" t="s">
        <v>325</v>
      </c>
      <c r="J2586" s="134">
        <f>'73511-11'!F$149</f>
        <v>75</v>
      </c>
    </row>
    <row r="2587" spans="1:10" x14ac:dyDescent="0.3">
      <c r="A2587" s="128">
        <v>73511</v>
      </c>
      <c r="B2587" s="128" t="s">
        <v>58</v>
      </c>
      <c r="C2587" s="128" t="s">
        <v>2595</v>
      </c>
      <c r="D2587" s="128">
        <v>2019</v>
      </c>
      <c r="E2587" s="128" t="s">
        <v>32</v>
      </c>
      <c r="F2587" s="128" t="str">
        <f>'73511-11'!A$149</f>
        <v xml:space="preserve">+ Nr.5: Hinzurechnungsbetrag nach § 8 Nr. 5 GewStG </v>
      </c>
      <c r="G2587" s="130" t="s">
        <v>2738</v>
      </c>
      <c r="H2587" s="130" t="s">
        <v>2485</v>
      </c>
      <c r="I2587" s="128" t="s">
        <v>52</v>
      </c>
      <c r="J2587" s="134">
        <f>'73511-11'!G$149</f>
        <v>48120</v>
      </c>
    </row>
    <row r="2588" spans="1:10" x14ac:dyDescent="0.3">
      <c r="A2588" s="128">
        <v>73511</v>
      </c>
      <c r="B2588" s="128" t="s">
        <v>58</v>
      </c>
      <c r="C2588" s="128" t="s">
        <v>2595</v>
      </c>
      <c r="D2588" s="128">
        <v>2019</v>
      </c>
      <c r="E2588" s="128" t="s">
        <v>32</v>
      </c>
      <c r="F2588" s="128" t="str">
        <f>'73511-11'!A$149</f>
        <v xml:space="preserve">+ Nr.5: Hinzurechnungsbetrag nach § 8 Nr. 5 GewStG </v>
      </c>
      <c r="G2588" s="130" t="s">
        <v>2739</v>
      </c>
      <c r="H2588" s="130" t="s">
        <v>2485</v>
      </c>
      <c r="I2588" s="130" t="s">
        <v>325</v>
      </c>
      <c r="J2588" s="134">
        <f>'73511-11'!H$149</f>
        <v>26</v>
      </c>
    </row>
    <row r="2589" spans="1:10" x14ac:dyDescent="0.3">
      <c r="A2589" s="128">
        <v>73511</v>
      </c>
      <c r="B2589" s="128" t="s">
        <v>58</v>
      </c>
      <c r="C2589" s="128" t="s">
        <v>2595</v>
      </c>
      <c r="D2589" s="128">
        <v>2019</v>
      </c>
      <c r="E2589" s="128" t="s">
        <v>32</v>
      </c>
      <c r="F2589" s="128" t="str">
        <f>'73511-11'!A$149</f>
        <v xml:space="preserve">+ Nr.5: Hinzurechnungsbetrag nach § 8 Nr. 5 GewStG </v>
      </c>
      <c r="G2589" s="130" t="s">
        <v>2739</v>
      </c>
      <c r="H2589" s="130" t="s">
        <v>2485</v>
      </c>
      <c r="I2589" s="128" t="s">
        <v>52</v>
      </c>
      <c r="J2589" s="134">
        <f>'73511-11'!I$149</f>
        <v>4161</v>
      </c>
    </row>
    <row r="2590" spans="1:10" x14ac:dyDescent="0.3">
      <c r="A2590" s="128">
        <v>73511</v>
      </c>
      <c r="B2590" s="128" t="s">
        <v>58</v>
      </c>
      <c r="C2590" s="128" t="s">
        <v>2595</v>
      </c>
      <c r="D2590" s="128">
        <v>2019</v>
      </c>
      <c r="E2590" s="128" t="s">
        <v>32</v>
      </c>
      <c r="F2590" s="128" t="str">
        <f>'73511-11'!A$149</f>
        <v xml:space="preserve">+ Nr.5: Hinzurechnungsbetrag nach § 8 Nr. 5 GewStG </v>
      </c>
      <c r="G2590" s="130" t="s">
        <v>2740</v>
      </c>
      <c r="H2590" s="130" t="s">
        <v>2485</v>
      </c>
      <c r="I2590" s="130" t="s">
        <v>325</v>
      </c>
      <c r="J2590" s="134">
        <f>'73511-11'!J$149</f>
        <v>3</v>
      </c>
    </row>
    <row r="2591" spans="1:10" x14ac:dyDescent="0.3">
      <c r="A2591" s="128">
        <v>73511</v>
      </c>
      <c r="B2591" s="128" t="s">
        <v>58</v>
      </c>
      <c r="C2591" s="128" t="s">
        <v>2595</v>
      </c>
      <c r="D2591" s="128">
        <v>2019</v>
      </c>
      <c r="E2591" s="128" t="s">
        <v>32</v>
      </c>
      <c r="F2591" s="128" t="str">
        <f>'73511-11'!A$149</f>
        <v xml:space="preserve">+ Nr.5: Hinzurechnungsbetrag nach § 8 Nr. 5 GewStG </v>
      </c>
      <c r="G2591" s="130" t="s">
        <v>2740</v>
      </c>
      <c r="H2591" s="130" t="s">
        <v>2485</v>
      </c>
      <c r="I2591" s="128" t="s">
        <v>52</v>
      </c>
      <c r="J2591" s="134" t="str">
        <f>'73511-11'!K$149</f>
        <v>-</v>
      </c>
    </row>
    <row r="2592" spans="1:10" x14ac:dyDescent="0.3">
      <c r="A2592" s="128">
        <v>73511</v>
      </c>
      <c r="B2592" s="128" t="s">
        <v>58</v>
      </c>
      <c r="C2592" s="128" t="s">
        <v>2595</v>
      </c>
      <c r="D2592" s="128">
        <v>2019</v>
      </c>
      <c r="E2592" s="128" t="s">
        <v>32</v>
      </c>
      <c r="F2592" s="128" t="str">
        <f>'73511-11'!A$149</f>
        <v xml:space="preserve">+ Nr.5: Hinzurechnungsbetrag nach § 8 Nr. 5 GewStG </v>
      </c>
      <c r="G2592" s="130" t="s">
        <v>2741</v>
      </c>
      <c r="H2592" s="130" t="s">
        <v>2485</v>
      </c>
      <c r="I2592" s="130" t="s">
        <v>325</v>
      </c>
      <c r="J2592" s="134">
        <f>'73511-11'!L$149</f>
        <v>474</v>
      </c>
    </row>
    <row r="2593" spans="1:10" x14ac:dyDescent="0.3">
      <c r="A2593" s="128">
        <v>73511</v>
      </c>
      <c r="B2593" s="128" t="s">
        <v>58</v>
      </c>
      <c r="C2593" s="128" t="s">
        <v>2595</v>
      </c>
      <c r="D2593" s="128">
        <v>2019</v>
      </c>
      <c r="E2593" s="128" t="s">
        <v>32</v>
      </c>
      <c r="F2593" s="128" t="str">
        <f>'73511-11'!A$149</f>
        <v xml:space="preserve">+ Nr.5: Hinzurechnungsbetrag nach § 8 Nr. 5 GewStG </v>
      </c>
      <c r="G2593" s="130" t="s">
        <v>2741</v>
      </c>
      <c r="H2593" s="130" t="s">
        <v>2485</v>
      </c>
      <c r="I2593" s="128" t="s">
        <v>52</v>
      </c>
      <c r="J2593" s="134">
        <f>'73511-11'!M$149</f>
        <v>405640</v>
      </c>
    </row>
    <row r="2594" spans="1:10" x14ac:dyDescent="0.3">
      <c r="A2594" s="128">
        <v>73511</v>
      </c>
      <c r="B2594" s="128" t="s">
        <v>58</v>
      </c>
      <c r="C2594" s="128" t="s">
        <v>2595</v>
      </c>
      <c r="D2594" s="128">
        <v>2019</v>
      </c>
      <c r="E2594" s="128" t="s">
        <v>32</v>
      </c>
      <c r="F2594" s="128" t="str">
        <f>'73511-11'!A$149</f>
        <v xml:space="preserve">+ Nr.5: Hinzurechnungsbetrag nach § 8 Nr. 5 GewStG </v>
      </c>
      <c r="G2594" s="130" t="s">
        <v>2742</v>
      </c>
      <c r="H2594" s="130" t="s">
        <v>2485</v>
      </c>
      <c r="I2594" s="130" t="s">
        <v>325</v>
      </c>
      <c r="J2594" s="134" t="str">
        <f>'73511-11'!N$149</f>
        <v>.</v>
      </c>
    </row>
    <row r="2595" spans="1:10" x14ac:dyDescent="0.3">
      <c r="A2595" s="128">
        <v>73511</v>
      </c>
      <c r="B2595" s="128" t="s">
        <v>58</v>
      </c>
      <c r="C2595" s="128" t="s">
        <v>2595</v>
      </c>
      <c r="D2595" s="128">
        <v>2019</v>
      </c>
      <c r="E2595" s="128" t="s">
        <v>32</v>
      </c>
      <c r="F2595" s="128" t="str">
        <f>'73511-11'!A$149</f>
        <v xml:space="preserve">+ Nr.5: Hinzurechnungsbetrag nach § 8 Nr. 5 GewStG </v>
      </c>
      <c r="G2595" s="130" t="s">
        <v>2742</v>
      </c>
      <c r="H2595" s="130" t="s">
        <v>2485</v>
      </c>
      <c r="I2595" s="128" t="s">
        <v>52</v>
      </c>
      <c r="J2595" s="134" t="str">
        <f>'73511-11'!O$149</f>
        <v>.</v>
      </c>
    </row>
    <row r="2596" spans="1:10" x14ac:dyDescent="0.3">
      <c r="A2596" s="128">
        <v>73511</v>
      </c>
      <c r="B2596" s="128" t="s">
        <v>58</v>
      </c>
      <c r="C2596" s="128" t="s">
        <v>2595</v>
      </c>
      <c r="D2596" s="128">
        <v>2019</v>
      </c>
      <c r="E2596" s="128" t="s">
        <v>32</v>
      </c>
      <c r="F2596" s="128" t="str">
        <f>'73511-11'!A$149</f>
        <v xml:space="preserve">+ Nr.5: Hinzurechnungsbetrag nach § 8 Nr. 5 GewStG </v>
      </c>
      <c r="G2596" s="130" t="s">
        <v>2743</v>
      </c>
      <c r="H2596" s="130" t="s">
        <v>2485</v>
      </c>
      <c r="I2596" s="130" t="s">
        <v>325</v>
      </c>
      <c r="J2596" s="134">
        <f>'73511-11'!P$149</f>
        <v>12</v>
      </c>
    </row>
    <row r="2597" spans="1:10" x14ac:dyDescent="0.3">
      <c r="A2597" s="128">
        <v>73511</v>
      </c>
      <c r="B2597" s="128" t="s">
        <v>58</v>
      </c>
      <c r="C2597" s="128" t="s">
        <v>2595</v>
      </c>
      <c r="D2597" s="128">
        <v>2019</v>
      </c>
      <c r="E2597" s="128" t="s">
        <v>32</v>
      </c>
      <c r="F2597" s="128" t="str">
        <f>'73511-11'!A$149</f>
        <v xml:space="preserve">+ Nr.5: Hinzurechnungsbetrag nach § 8 Nr. 5 GewStG </v>
      </c>
      <c r="G2597" s="130" t="s">
        <v>2743</v>
      </c>
      <c r="H2597" s="130" t="s">
        <v>2485</v>
      </c>
      <c r="I2597" s="128" t="s">
        <v>52</v>
      </c>
      <c r="J2597" s="134">
        <f>'73511-11'!Q$149</f>
        <v>277</v>
      </c>
    </row>
    <row r="2598" spans="1:10" x14ac:dyDescent="0.3">
      <c r="A2598" s="128">
        <v>73511</v>
      </c>
      <c r="B2598" s="128" t="s">
        <v>58</v>
      </c>
      <c r="C2598" s="128" t="s">
        <v>2595</v>
      </c>
      <c r="D2598" s="128">
        <v>2019</v>
      </c>
      <c r="E2598" s="128" t="s">
        <v>32</v>
      </c>
      <c r="F2598" s="128" t="str">
        <f>'73511-11'!A$149</f>
        <v xml:space="preserve">+ Nr.5: Hinzurechnungsbetrag nach § 8 Nr. 5 GewStG </v>
      </c>
      <c r="G2598" s="130" t="s">
        <v>2744</v>
      </c>
      <c r="H2598" s="130" t="s">
        <v>2485</v>
      </c>
      <c r="I2598" s="130" t="s">
        <v>325</v>
      </c>
      <c r="J2598" s="134" t="str">
        <f>'73511-11'!R$149</f>
        <v>.</v>
      </c>
    </row>
    <row r="2599" spans="1:10" x14ac:dyDescent="0.3">
      <c r="A2599" s="128">
        <v>73511</v>
      </c>
      <c r="B2599" s="128" t="s">
        <v>58</v>
      </c>
      <c r="C2599" s="128" t="s">
        <v>2595</v>
      </c>
      <c r="D2599" s="128">
        <v>2019</v>
      </c>
      <c r="E2599" s="128" t="s">
        <v>32</v>
      </c>
      <c r="F2599" s="128" t="str">
        <f>'73511-11'!A$149</f>
        <v xml:space="preserve">+ Nr.5: Hinzurechnungsbetrag nach § 8 Nr. 5 GewStG </v>
      </c>
      <c r="G2599" s="130" t="s">
        <v>2744</v>
      </c>
      <c r="H2599" s="130" t="s">
        <v>2485</v>
      </c>
      <c r="I2599" s="128" t="s">
        <v>52</v>
      </c>
      <c r="J2599" s="134" t="str">
        <f>'73511-11'!S$149</f>
        <v>.</v>
      </c>
    </row>
    <row r="2600" spans="1:10" x14ac:dyDescent="0.3">
      <c r="A2600" s="128">
        <v>73511</v>
      </c>
      <c r="B2600" s="128" t="s">
        <v>58</v>
      </c>
      <c r="C2600" s="128" t="s">
        <v>2595</v>
      </c>
      <c r="D2600" s="128">
        <v>2019</v>
      </c>
      <c r="E2600" s="128" t="s">
        <v>32</v>
      </c>
      <c r="F2600" s="128" t="str">
        <f>'73511-11'!A$149</f>
        <v xml:space="preserve">+ Nr.5: Hinzurechnungsbetrag nach § 8 Nr. 5 GewStG </v>
      </c>
      <c r="G2600" s="130" t="s">
        <v>2745</v>
      </c>
      <c r="H2600" s="130" t="s">
        <v>2485</v>
      </c>
      <c r="I2600" s="130" t="s">
        <v>325</v>
      </c>
      <c r="J2600" s="134">
        <f>'73511-11'!T$149</f>
        <v>401</v>
      </c>
    </row>
    <row r="2601" spans="1:10" x14ac:dyDescent="0.3">
      <c r="A2601" s="128">
        <v>73511</v>
      </c>
      <c r="B2601" s="128" t="s">
        <v>58</v>
      </c>
      <c r="C2601" s="128" t="s">
        <v>2595</v>
      </c>
      <c r="D2601" s="128">
        <v>2019</v>
      </c>
      <c r="E2601" s="128" t="s">
        <v>32</v>
      </c>
      <c r="F2601" s="128" t="str">
        <f>'73511-11'!A$149</f>
        <v xml:space="preserve">+ Nr.5: Hinzurechnungsbetrag nach § 8 Nr. 5 GewStG </v>
      </c>
      <c r="G2601" s="130" t="s">
        <v>2745</v>
      </c>
      <c r="H2601" s="130" t="s">
        <v>2485</v>
      </c>
      <c r="I2601" s="128" t="s">
        <v>52</v>
      </c>
      <c r="J2601" s="134">
        <f>'73511-11'!U$149</f>
        <v>401676</v>
      </c>
    </row>
    <row r="2602" spans="1:10" x14ac:dyDescent="0.3">
      <c r="A2602" s="128">
        <v>73511</v>
      </c>
      <c r="B2602" s="128" t="s">
        <v>58</v>
      </c>
      <c r="C2602" s="128" t="s">
        <v>2595</v>
      </c>
      <c r="D2602" s="128">
        <v>2019</v>
      </c>
      <c r="E2602" s="128" t="s">
        <v>32</v>
      </c>
      <c r="F2602" s="128" t="str">
        <f>'73511-11'!A$150</f>
        <v xml:space="preserve">+ Nr.8: Anteil am Verlust von Personengesellschaften </v>
      </c>
      <c r="G2602" s="130" t="s">
        <v>2734</v>
      </c>
      <c r="H2602" s="130" t="s">
        <v>2485</v>
      </c>
      <c r="I2602" s="130" t="s">
        <v>325</v>
      </c>
      <c r="J2602" s="134">
        <f>'73511-11'!B$150</f>
        <v>1171</v>
      </c>
    </row>
    <row r="2603" spans="1:10" x14ac:dyDescent="0.3">
      <c r="A2603" s="128">
        <v>73511</v>
      </c>
      <c r="B2603" s="128" t="s">
        <v>58</v>
      </c>
      <c r="C2603" s="128" t="s">
        <v>2595</v>
      </c>
      <c r="D2603" s="128">
        <v>2019</v>
      </c>
      <c r="E2603" s="128" t="s">
        <v>32</v>
      </c>
      <c r="F2603" s="128" t="str">
        <f>'73511-11'!A$150</f>
        <v xml:space="preserve">+ Nr.8: Anteil am Verlust von Personengesellschaften </v>
      </c>
      <c r="G2603" s="130" t="s">
        <v>2734</v>
      </c>
      <c r="H2603" s="130" t="s">
        <v>2485</v>
      </c>
      <c r="I2603" s="128" t="s">
        <v>52</v>
      </c>
      <c r="J2603" s="134">
        <f>'73511-11'!C$150</f>
        <v>1470995</v>
      </c>
    </row>
    <row r="2604" spans="1:10" x14ac:dyDescent="0.3">
      <c r="A2604" s="128">
        <v>73511</v>
      </c>
      <c r="B2604" s="128" t="s">
        <v>58</v>
      </c>
      <c r="C2604" s="128" t="s">
        <v>2595</v>
      </c>
      <c r="D2604" s="128">
        <v>2019</v>
      </c>
      <c r="E2604" s="128" t="s">
        <v>32</v>
      </c>
      <c r="F2604" s="128" t="str">
        <f>'73511-11'!A$150</f>
        <v xml:space="preserve">+ Nr.8: Anteil am Verlust von Personengesellschaften </v>
      </c>
      <c r="G2604" s="130" t="s">
        <v>2737</v>
      </c>
      <c r="H2604" s="130" t="s">
        <v>2485</v>
      </c>
      <c r="I2604" s="130" t="s">
        <v>325</v>
      </c>
      <c r="J2604" s="134">
        <f>'73511-11'!D$150</f>
        <v>417</v>
      </c>
    </row>
    <row r="2605" spans="1:10" x14ac:dyDescent="0.3">
      <c r="A2605" s="128">
        <v>73511</v>
      </c>
      <c r="B2605" s="128" t="s">
        <v>58</v>
      </c>
      <c r="C2605" s="128" t="s">
        <v>2595</v>
      </c>
      <c r="D2605" s="128">
        <v>2019</v>
      </c>
      <c r="E2605" s="128" t="s">
        <v>32</v>
      </c>
      <c r="F2605" s="128" t="str">
        <f>'73511-11'!A$150</f>
        <v xml:space="preserve">+ Nr.8: Anteil am Verlust von Personengesellschaften </v>
      </c>
      <c r="G2605" s="130" t="s">
        <v>2737</v>
      </c>
      <c r="H2605" s="130" t="s">
        <v>2485</v>
      </c>
      <c r="I2605" s="128" t="s">
        <v>52</v>
      </c>
      <c r="J2605" s="134">
        <f>'73511-11'!E$150</f>
        <v>911743</v>
      </c>
    </row>
    <row r="2606" spans="1:10" x14ac:dyDescent="0.3">
      <c r="A2606" s="128">
        <v>73511</v>
      </c>
      <c r="B2606" s="128" t="s">
        <v>58</v>
      </c>
      <c r="C2606" s="128" t="s">
        <v>2595</v>
      </c>
      <c r="D2606" s="128">
        <v>2019</v>
      </c>
      <c r="E2606" s="128" t="s">
        <v>32</v>
      </c>
      <c r="F2606" s="128" t="str">
        <f>'73511-11'!A$150</f>
        <v xml:space="preserve">+ Nr.8: Anteil am Verlust von Personengesellschaften </v>
      </c>
      <c r="G2606" s="130" t="s">
        <v>2738</v>
      </c>
      <c r="H2606" s="130" t="s">
        <v>2485</v>
      </c>
      <c r="I2606" s="130" t="s">
        <v>325</v>
      </c>
      <c r="J2606" s="134">
        <f>'73511-11'!F$150</f>
        <v>348</v>
      </c>
    </row>
    <row r="2607" spans="1:10" x14ac:dyDescent="0.3">
      <c r="A2607" s="128">
        <v>73511</v>
      </c>
      <c r="B2607" s="128" t="s">
        <v>58</v>
      </c>
      <c r="C2607" s="128" t="s">
        <v>2595</v>
      </c>
      <c r="D2607" s="128">
        <v>2019</v>
      </c>
      <c r="E2607" s="128" t="s">
        <v>32</v>
      </c>
      <c r="F2607" s="128" t="str">
        <f>'73511-11'!A$150</f>
        <v xml:space="preserve">+ Nr.8: Anteil am Verlust von Personengesellschaften </v>
      </c>
      <c r="G2607" s="130" t="s">
        <v>2738</v>
      </c>
      <c r="H2607" s="130" t="s">
        <v>2485</v>
      </c>
      <c r="I2607" s="128" t="s">
        <v>52</v>
      </c>
      <c r="J2607" s="134">
        <f>'73511-11'!G$150</f>
        <v>847094</v>
      </c>
    </row>
    <row r="2608" spans="1:10" x14ac:dyDescent="0.3">
      <c r="A2608" s="128">
        <v>73511</v>
      </c>
      <c r="B2608" s="128" t="s">
        <v>58</v>
      </c>
      <c r="C2608" s="128" t="s">
        <v>2595</v>
      </c>
      <c r="D2608" s="128">
        <v>2019</v>
      </c>
      <c r="E2608" s="128" t="s">
        <v>32</v>
      </c>
      <c r="F2608" s="128" t="str">
        <f>'73511-11'!A$150</f>
        <v xml:space="preserve">+ Nr.8: Anteil am Verlust von Personengesellschaften </v>
      </c>
      <c r="G2608" s="130" t="s">
        <v>2739</v>
      </c>
      <c r="H2608" s="130" t="s">
        <v>2485</v>
      </c>
      <c r="I2608" s="130" t="s">
        <v>325</v>
      </c>
      <c r="J2608" s="134">
        <f>'73511-11'!H$150</f>
        <v>66</v>
      </c>
    </row>
    <row r="2609" spans="1:10" x14ac:dyDescent="0.3">
      <c r="A2609" s="128">
        <v>73511</v>
      </c>
      <c r="B2609" s="128" t="s">
        <v>58</v>
      </c>
      <c r="C2609" s="128" t="s">
        <v>2595</v>
      </c>
      <c r="D2609" s="128">
        <v>2019</v>
      </c>
      <c r="E2609" s="128" t="s">
        <v>32</v>
      </c>
      <c r="F2609" s="128" t="str">
        <f>'73511-11'!A$150</f>
        <v xml:space="preserve">+ Nr.8: Anteil am Verlust von Personengesellschaften </v>
      </c>
      <c r="G2609" s="130" t="s">
        <v>2739</v>
      </c>
      <c r="H2609" s="130" t="s">
        <v>2485</v>
      </c>
      <c r="I2609" s="128" t="s">
        <v>52</v>
      </c>
      <c r="J2609" s="134">
        <f>'73511-11'!I$150</f>
        <v>64324</v>
      </c>
    </row>
    <row r="2610" spans="1:10" x14ac:dyDescent="0.3">
      <c r="A2610" s="128">
        <v>73511</v>
      </c>
      <c r="B2610" s="128" t="s">
        <v>58</v>
      </c>
      <c r="C2610" s="128" t="s">
        <v>2595</v>
      </c>
      <c r="D2610" s="128">
        <v>2019</v>
      </c>
      <c r="E2610" s="128" t="s">
        <v>32</v>
      </c>
      <c r="F2610" s="128" t="str">
        <f>'73511-11'!A$150</f>
        <v xml:space="preserve">+ Nr.8: Anteil am Verlust von Personengesellschaften </v>
      </c>
      <c r="G2610" s="130" t="s">
        <v>2740</v>
      </c>
      <c r="H2610" s="130" t="s">
        <v>2485</v>
      </c>
      <c r="I2610" s="130" t="s">
        <v>325</v>
      </c>
      <c r="J2610" s="134">
        <f>'73511-11'!J$150</f>
        <v>3</v>
      </c>
    </row>
    <row r="2611" spans="1:10" x14ac:dyDescent="0.3">
      <c r="A2611" s="128">
        <v>73511</v>
      </c>
      <c r="B2611" s="128" t="s">
        <v>58</v>
      </c>
      <c r="C2611" s="128" t="s">
        <v>2595</v>
      </c>
      <c r="D2611" s="128">
        <v>2019</v>
      </c>
      <c r="E2611" s="128" t="s">
        <v>32</v>
      </c>
      <c r="F2611" s="128" t="str">
        <f>'73511-11'!A$150</f>
        <v xml:space="preserve">+ Nr.8: Anteil am Verlust von Personengesellschaften </v>
      </c>
      <c r="G2611" s="130" t="s">
        <v>2740</v>
      </c>
      <c r="H2611" s="130" t="s">
        <v>2485</v>
      </c>
      <c r="I2611" s="128" t="s">
        <v>52</v>
      </c>
      <c r="J2611" s="134">
        <f>'73511-11'!K$150</f>
        <v>326</v>
      </c>
    </row>
    <row r="2612" spans="1:10" x14ac:dyDescent="0.3">
      <c r="A2612" s="128">
        <v>73511</v>
      </c>
      <c r="B2612" s="128" t="s">
        <v>58</v>
      </c>
      <c r="C2612" s="128" t="s">
        <v>2595</v>
      </c>
      <c r="D2612" s="128">
        <v>2019</v>
      </c>
      <c r="E2612" s="128" t="s">
        <v>32</v>
      </c>
      <c r="F2612" s="128" t="str">
        <f>'73511-11'!A$150</f>
        <v xml:space="preserve">+ Nr.8: Anteil am Verlust von Personengesellschaften </v>
      </c>
      <c r="G2612" s="130" t="s">
        <v>2741</v>
      </c>
      <c r="H2612" s="130" t="s">
        <v>2485</v>
      </c>
      <c r="I2612" s="130" t="s">
        <v>325</v>
      </c>
      <c r="J2612" s="134">
        <f>'73511-11'!L$150</f>
        <v>754</v>
      </c>
    </row>
    <row r="2613" spans="1:10" x14ac:dyDescent="0.3">
      <c r="A2613" s="128">
        <v>73511</v>
      </c>
      <c r="B2613" s="128" t="s">
        <v>58</v>
      </c>
      <c r="C2613" s="128" t="s">
        <v>2595</v>
      </c>
      <c r="D2613" s="128">
        <v>2019</v>
      </c>
      <c r="E2613" s="128" t="s">
        <v>32</v>
      </c>
      <c r="F2613" s="128" t="str">
        <f>'73511-11'!A$150</f>
        <v xml:space="preserve">+ Nr.8: Anteil am Verlust von Personengesellschaften </v>
      </c>
      <c r="G2613" s="130" t="s">
        <v>2741</v>
      </c>
      <c r="H2613" s="130" t="s">
        <v>2485</v>
      </c>
      <c r="I2613" s="128" t="s">
        <v>52</v>
      </c>
      <c r="J2613" s="134">
        <f>'73511-11'!M$150</f>
        <v>559252</v>
      </c>
    </row>
    <row r="2614" spans="1:10" x14ac:dyDescent="0.3">
      <c r="A2614" s="128">
        <v>73511</v>
      </c>
      <c r="B2614" s="128" t="s">
        <v>58</v>
      </c>
      <c r="C2614" s="128" t="s">
        <v>2595</v>
      </c>
      <c r="D2614" s="128">
        <v>2019</v>
      </c>
      <c r="E2614" s="128" t="s">
        <v>32</v>
      </c>
      <c r="F2614" s="128" t="str">
        <f>'73511-11'!A$150</f>
        <v xml:space="preserve">+ Nr.8: Anteil am Verlust von Personengesellschaften </v>
      </c>
      <c r="G2614" s="130" t="s">
        <v>2742</v>
      </c>
      <c r="H2614" s="130" t="s">
        <v>2485</v>
      </c>
      <c r="I2614" s="130" t="s">
        <v>325</v>
      </c>
      <c r="J2614" s="134" t="str">
        <f>'73511-11'!N$150</f>
        <v>.</v>
      </c>
    </row>
    <row r="2615" spans="1:10" x14ac:dyDescent="0.3">
      <c r="A2615" s="128">
        <v>73511</v>
      </c>
      <c r="B2615" s="128" t="s">
        <v>58</v>
      </c>
      <c r="C2615" s="128" t="s">
        <v>2595</v>
      </c>
      <c r="D2615" s="128">
        <v>2019</v>
      </c>
      <c r="E2615" s="128" t="s">
        <v>32</v>
      </c>
      <c r="F2615" s="128" t="str">
        <f>'73511-11'!A$150</f>
        <v xml:space="preserve">+ Nr.8: Anteil am Verlust von Personengesellschaften </v>
      </c>
      <c r="G2615" s="130" t="s">
        <v>2742</v>
      </c>
      <c r="H2615" s="130" t="s">
        <v>2485</v>
      </c>
      <c r="I2615" s="128" t="s">
        <v>52</v>
      </c>
      <c r="J2615" s="134" t="str">
        <f>'73511-11'!O$150</f>
        <v>.</v>
      </c>
    </row>
    <row r="2616" spans="1:10" x14ac:dyDescent="0.3">
      <c r="A2616" s="128">
        <v>73511</v>
      </c>
      <c r="B2616" s="128" t="s">
        <v>58</v>
      </c>
      <c r="C2616" s="128" t="s">
        <v>2595</v>
      </c>
      <c r="D2616" s="128">
        <v>2019</v>
      </c>
      <c r="E2616" s="128" t="s">
        <v>32</v>
      </c>
      <c r="F2616" s="128" t="str">
        <f>'73511-11'!A$150</f>
        <v xml:space="preserve">+ Nr.8: Anteil am Verlust von Personengesellschaften </v>
      </c>
      <c r="G2616" s="130" t="s">
        <v>2743</v>
      </c>
      <c r="H2616" s="130" t="s">
        <v>2485</v>
      </c>
      <c r="I2616" s="130" t="s">
        <v>325</v>
      </c>
      <c r="J2616" s="134" t="str">
        <f>'73511-11'!P$150</f>
        <v>.</v>
      </c>
    </row>
    <row r="2617" spans="1:10" x14ac:dyDescent="0.3">
      <c r="A2617" s="128">
        <v>73511</v>
      </c>
      <c r="B2617" s="128" t="s">
        <v>58</v>
      </c>
      <c r="C2617" s="128" t="s">
        <v>2595</v>
      </c>
      <c r="D2617" s="128">
        <v>2019</v>
      </c>
      <c r="E2617" s="128" t="s">
        <v>32</v>
      </c>
      <c r="F2617" s="128" t="str">
        <f>'73511-11'!A$150</f>
        <v xml:space="preserve">+ Nr.8: Anteil am Verlust von Personengesellschaften </v>
      </c>
      <c r="G2617" s="130" t="s">
        <v>2743</v>
      </c>
      <c r="H2617" s="130" t="s">
        <v>2485</v>
      </c>
      <c r="I2617" s="128" t="s">
        <v>52</v>
      </c>
      <c r="J2617" s="134" t="str">
        <f>'73511-11'!Q$150</f>
        <v>.</v>
      </c>
    </row>
    <row r="2618" spans="1:10" x14ac:dyDescent="0.3">
      <c r="A2618" s="128">
        <v>73511</v>
      </c>
      <c r="B2618" s="128" t="s">
        <v>58</v>
      </c>
      <c r="C2618" s="128" t="s">
        <v>2595</v>
      </c>
      <c r="D2618" s="128">
        <v>2019</v>
      </c>
      <c r="E2618" s="128" t="s">
        <v>32</v>
      </c>
      <c r="F2618" s="128" t="str">
        <f>'73511-11'!A$150</f>
        <v xml:space="preserve">+ Nr.8: Anteil am Verlust von Personengesellschaften </v>
      </c>
      <c r="G2618" s="130" t="s">
        <v>2744</v>
      </c>
      <c r="H2618" s="130" t="s">
        <v>2485</v>
      </c>
      <c r="I2618" s="130" t="s">
        <v>325</v>
      </c>
      <c r="J2618" s="134">
        <f>'73511-11'!R$150</f>
        <v>136</v>
      </c>
    </row>
    <row r="2619" spans="1:10" x14ac:dyDescent="0.3">
      <c r="A2619" s="128">
        <v>73511</v>
      </c>
      <c r="B2619" s="128" t="s">
        <v>58</v>
      </c>
      <c r="C2619" s="128" t="s">
        <v>2595</v>
      </c>
      <c r="D2619" s="128">
        <v>2019</v>
      </c>
      <c r="E2619" s="128" t="s">
        <v>32</v>
      </c>
      <c r="F2619" s="128" t="str">
        <f>'73511-11'!A$150</f>
        <v xml:space="preserve">+ Nr.8: Anteil am Verlust von Personengesellschaften </v>
      </c>
      <c r="G2619" s="130" t="s">
        <v>2744</v>
      </c>
      <c r="H2619" s="130" t="s">
        <v>2485</v>
      </c>
      <c r="I2619" s="128" t="s">
        <v>52</v>
      </c>
      <c r="J2619" s="134">
        <f>'73511-11'!S$150</f>
        <v>68329</v>
      </c>
    </row>
    <row r="2620" spans="1:10" x14ac:dyDescent="0.3">
      <c r="A2620" s="128">
        <v>73511</v>
      </c>
      <c r="B2620" s="128" t="s">
        <v>58</v>
      </c>
      <c r="C2620" s="128" t="s">
        <v>2595</v>
      </c>
      <c r="D2620" s="128">
        <v>2019</v>
      </c>
      <c r="E2620" s="128" t="s">
        <v>32</v>
      </c>
      <c r="F2620" s="128" t="str">
        <f>'73511-11'!A$150</f>
        <v xml:space="preserve">+ Nr.8: Anteil am Verlust von Personengesellschaften </v>
      </c>
      <c r="G2620" s="130" t="s">
        <v>2745</v>
      </c>
      <c r="H2620" s="130" t="s">
        <v>2485</v>
      </c>
      <c r="I2620" s="130" t="s">
        <v>325</v>
      </c>
      <c r="J2620" s="134">
        <f>'73511-11'!T$150</f>
        <v>594</v>
      </c>
    </row>
    <row r="2621" spans="1:10" x14ac:dyDescent="0.3">
      <c r="A2621" s="128">
        <v>73511</v>
      </c>
      <c r="B2621" s="128" t="s">
        <v>58</v>
      </c>
      <c r="C2621" s="128" t="s">
        <v>2595</v>
      </c>
      <c r="D2621" s="128">
        <v>2019</v>
      </c>
      <c r="E2621" s="128" t="s">
        <v>32</v>
      </c>
      <c r="F2621" s="128" t="str">
        <f>'73511-11'!A$150</f>
        <v xml:space="preserve">+ Nr.8: Anteil am Verlust von Personengesellschaften </v>
      </c>
      <c r="G2621" s="130" t="s">
        <v>2745</v>
      </c>
      <c r="H2621" s="130" t="s">
        <v>2485</v>
      </c>
      <c r="I2621" s="128" t="s">
        <v>52</v>
      </c>
      <c r="J2621" s="134">
        <f>'73511-11'!U$150</f>
        <v>484561</v>
      </c>
    </row>
    <row r="2622" spans="1:10" x14ac:dyDescent="0.3">
      <c r="A2622" s="128">
        <v>73511</v>
      </c>
      <c r="B2622" s="128" t="s">
        <v>58</v>
      </c>
      <c r="C2622" s="128" t="s">
        <v>2595</v>
      </c>
      <c r="D2622" s="128">
        <v>2019</v>
      </c>
      <c r="E2622" s="128" t="s">
        <v>32</v>
      </c>
      <c r="F2622" s="128" t="str">
        <f>'73511-11'!A$151</f>
        <v xml:space="preserve">+ Nr.9: Zuwendungen i.S.d. § 9 Abs.1 Nr.2 KStG </v>
      </c>
      <c r="G2622" s="130" t="s">
        <v>2734</v>
      </c>
      <c r="H2622" s="130" t="s">
        <v>2485</v>
      </c>
      <c r="I2622" s="130" t="s">
        <v>325</v>
      </c>
      <c r="J2622" s="134">
        <f>'73511-11'!B$151</f>
        <v>4034</v>
      </c>
    </row>
    <row r="2623" spans="1:10" x14ac:dyDescent="0.3">
      <c r="A2623" s="128">
        <v>73511</v>
      </c>
      <c r="B2623" s="128" t="s">
        <v>58</v>
      </c>
      <c r="C2623" s="128" t="s">
        <v>2595</v>
      </c>
      <c r="D2623" s="128">
        <v>2019</v>
      </c>
      <c r="E2623" s="128" t="s">
        <v>32</v>
      </c>
      <c r="F2623" s="128" t="str">
        <f>'73511-11'!A$151</f>
        <v xml:space="preserve">+ Nr.9: Zuwendungen i.S.d. § 9 Abs.1 Nr.2 KStG </v>
      </c>
      <c r="G2623" s="130" t="s">
        <v>2734</v>
      </c>
      <c r="H2623" s="130" t="s">
        <v>2485</v>
      </c>
      <c r="I2623" s="128" t="s">
        <v>52</v>
      </c>
      <c r="J2623" s="134">
        <f>'73511-11'!C$151</f>
        <v>385025</v>
      </c>
    </row>
    <row r="2624" spans="1:10" x14ac:dyDescent="0.3">
      <c r="A2624" s="128">
        <v>73511</v>
      </c>
      <c r="B2624" s="128" t="s">
        <v>58</v>
      </c>
      <c r="C2624" s="128" t="s">
        <v>2595</v>
      </c>
      <c r="D2624" s="128">
        <v>2019</v>
      </c>
      <c r="E2624" s="128" t="s">
        <v>32</v>
      </c>
      <c r="F2624" s="128" t="str">
        <f>'73511-11'!A$151</f>
        <v xml:space="preserve">+ Nr.9: Zuwendungen i.S.d. § 9 Abs.1 Nr.2 KStG </v>
      </c>
      <c r="G2624" s="130" t="s">
        <v>2737</v>
      </c>
      <c r="H2624" s="130" t="s">
        <v>2485</v>
      </c>
      <c r="I2624" s="130" t="s">
        <v>325</v>
      </c>
      <c r="J2624" s="134">
        <f>'73511-11'!D$151</f>
        <v>1336</v>
      </c>
    </row>
    <row r="2625" spans="1:10" x14ac:dyDescent="0.3">
      <c r="A2625" s="128">
        <v>73511</v>
      </c>
      <c r="B2625" s="128" t="s">
        <v>58</v>
      </c>
      <c r="C2625" s="128" t="s">
        <v>2595</v>
      </c>
      <c r="D2625" s="128">
        <v>2019</v>
      </c>
      <c r="E2625" s="128" t="s">
        <v>32</v>
      </c>
      <c r="F2625" s="128" t="str">
        <f>'73511-11'!A$151</f>
        <v xml:space="preserve">+ Nr.9: Zuwendungen i.S.d. § 9 Abs.1 Nr.2 KStG </v>
      </c>
      <c r="G2625" s="130" t="s">
        <v>2737</v>
      </c>
      <c r="H2625" s="130" t="s">
        <v>2485</v>
      </c>
      <c r="I2625" s="128" t="s">
        <v>52</v>
      </c>
      <c r="J2625" s="134">
        <f>'73511-11'!E$151</f>
        <v>84687</v>
      </c>
    </row>
    <row r="2626" spans="1:10" x14ac:dyDescent="0.3">
      <c r="A2626" s="128">
        <v>73511</v>
      </c>
      <c r="B2626" s="128" t="s">
        <v>58</v>
      </c>
      <c r="C2626" s="128" t="s">
        <v>2595</v>
      </c>
      <c r="D2626" s="128">
        <v>2019</v>
      </c>
      <c r="E2626" s="128" t="s">
        <v>32</v>
      </c>
      <c r="F2626" s="128" t="str">
        <f>'73511-11'!A$151</f>
        <v xml:space="preserve">+ Nr.9: Zuwendungen i.S.d. § 9 Abs.1 Nr.2 KStG </v>
      </c>
      <c r="G2626" s="130" t="s">
        <v>2738</v>
      </c>
      <c r="H2626" s="130" t="s">
        <v>2485</v>
      </c>
      <c r="I2626" s="130" t="s">
        <v>325</v>
      </c>
      <c r="J2626" s="134">
        <f>'73511-11'!F$151</f>
        <v>1000</v>
      </c>
    </row>
    <row r="2627" spans="1:10" x14ac:dyDescent="0.3">
      <c r="A2627" s="128">
        <v>73511</v>
      </c>
      <c r="B2627" s="128" t="s">
        <v>58</v>
      </c>
      <c r="C2627" s="128" t="s">
        <v>2595</v>
      </c>
      <c r="D2627" s="128">
        <v>2019</v>
      </c>
      <c r="E2627" s="128" t="s">
        <v>32</v>
      </c>
      <c r="F2627" s="128" t="str">
        <f>'73511-11'!A$151</f>
        <v xml:space="preserve">+ Nr.9: Zuwendungen i.S.d. § 9 Abs.1 Nr.2 KStG </v>
      </c>
      <c r="G2627" s="130" t="s">
        <v>2738</v>
      </c>
      <c r="H2627" s="130" t="s">
        <v>2485</v>
      </c>
      <c r="I2627" s="128" t="s">
        <v>52</v>
      </c>
      <c r="J2627" s="134">
        <f>'73511-11'!G$151</f>
        <v>81139</v>
      </c>
    </row>
    <row r="2628" spans="1:10" x14ac:dyDescent="0.3">
      <c r="A2628" s="128">
        <v>73511</v>
      </c>
      <c r="B2628" s="128" t="s">
        <v>58</v>
      </c>
      <c r="C2628" s="128" t="s">
        <v>2595</v>
      </c>
      <c r="D2628" s="128">
        <v>2019</v>
      </c>
      <c r="E2628" s="128" t="s">
        <v>32</v>
      </c>
      <c r="F2628" s="128" t="str">
        <f>'73511-11'!A$151</f>
        <v xml:space="preserve">+ Nr.9: Zuwendungen i.S.d. § 9 Abs.1 Nr.2 KStG </v>
      </c>
      <c r="G2628" s="130" t="s">
        <v>2739</v>
      </c>
      <c r="H2628" s="130" t="s">
        <v>2485</v>
      </c>
      <c r="I2628" s="130" t="s">
        <v>325</v>
      </c>
      <c r="J2628" s="134" t="str">
        <f>'73511-11'!H$151</f>
        <v>.</v>
      </c>
    </row>
    <row r="2629" spans="1:10" x14ac:dyDescent="0.3">
      <c r="A2629" s="128">
        <v>73511</v>
      </c>
      <c r="B2629" s="128" t="s">
        <v>58</v>
      </c>
      <c r="C2629" s="128" t="s">
        <v>2595</v>
      </c>
      <c r="D2629" s="128">
        <v>2019</v>
      </c>
      <c r="E2629" s="128" t="s">
        <v>32</v>
      </c>
      <c r="F2629" s="128" t="str">
        <f>'73511-11'!A$151</f>
        <v xml:space="preserve">+ Nr.9: Zuwendungen i.S.d. § 9 Abs.1 Nr.2 KStG </v>
      </c>
      <c r="G2629" s="130" t="s">
        <v>2739</v>
      </c>
      <c r="H2629" s="130" t="s">
        <v>2485</v>
      </c>
      <c r="I2629" s="128" t="s">
        <v>52</v>
      </c>
      <c r="J2629" s="134" t="str">
        <f>'73511-11'!I$151</f>
        <v>.</v>
      </c>
    </row>
    <row r="2630" spans="1:10" x14ac:dyDescent="0.3">
      <c r="A2630" s="128">
        <v>73511</v>
      </c>
      <c r="B2630" s="128" t="s">
        <v>58</v>
      </c>
      <c r="C2630" s="128" t="s">
        <v>2595</v>
      </c>
      <c r="D2630" s="128">
        <v>2019</v>
      </c>
      <c r="E2630" s="128" t="s">
        <v>32</v>
      </c>
      <c r="F2630" s="128" t="str">
        <f>'73511-11'!A$151</f>
        <v xml:space="preserve">+ Nr.9: Zuwendungen i.S.d. § 9 Abs.1 Nr.2 KStG </v>
      </c>
      <c r="G2630" s="130" t="s">
        <v>2740</v>
      </c>
      <c r="H2630" s="130" t="s">
        <v>2485</v>
      </c>
      <c r="I2630" s="130" t="s">
        <v>325</v>
      </c>
      <c r="J2630" s="134" t="str">
        <f>'73511-11'!J$151</f>
        <v>.</v>
      </c>
    </row>
    <row r="2631" spans="1:10" x14ac:dyDescent="0.3">
      <c r="A2631" s="128">
        <v>73511</v>
      </c>
      <c r="B2631" s="128" t="s">
        <v>58</v>
      </c>
      <c r="C2631" s="128" t="s">
        <v>2595</v>
      </c>
      <c r="D2631" s="128">
        <v>2019</v>
      </c>
      <c r="E2631" s="128" t="s">
        <v>32</v>
      </c>
      <c r="F2631" s="128" t="str">
        <f>'73511-11'!A$151</f>
        <v xml:space="preserve">+ Nr.9: Zuwendungen i.S.d. § 9 Abs.1 Nr.2 KStG </v>
      </c>
      <c r="G2631" s="130" t="s">
        <v>2740</v>
      </c>
      <c r="H2631" s="130" t="s">
        <v>2485</v>
      </c>
      <c r="I2631" s="128" t="s">
        <v>52</v>
      </c>
      <c r="J2631" s="134" t="str">
        <f>'73511-11'!K$151</f>
        <v>.</v>
      </c>
    </row>
    <row r="2632" spans="1:10" x14ac:dyDescent="0.3">
      <c r="A2632" s="128">
        <v>73511</v>
      </c>
      <c r="B2632" s="128" t="s">
        <v>58</v>
      </c>
      <c r="C2632" s="128" t="s">
        <v>2595</v>
      </c>
      <c r="D2632" s="128">
        <v>2019</v>
      </c>
      <c r="E2632" s="128" t="s">
        <v>32</v>
      </c>
      <c r="F2632" s="128" t="str">
        <f>'73511-11'!A$151</f>
        <v xml:space="preserve">+ Nr.9: Zuwendungen i.S.d. § 9 Abs.1 Nr.2 KStG </v>
      </c>
      <c r="G2632" s="130" t="s">
        <v>2741</v>
      </c>
      <c r="H2632" s="130" t="s">
        <v>2485</v>
      </c>
      <c r="I2632" s="130" t="s">
        <v>325</v>
      </c>
      <c r="J2632" s="134">
        <f>'73511-11'!L$151</f>
        <v>2698</v>
      </c>
    </row>
    <row r="2633" spans="1:10" x14ac:dyDescent="0.3">
      <c r="A2633" s="128">
        <v>73511</v>
      </c>
      <c r="B2633" s="128" t="s">
        <v>58</v>
      </c>
      <c r="C2633" s="128" t="s">
        <v>2595</v>
      </c>
      <c r="D2633" s="128">
        <v>2019</v>
      </c>
      <c r="E2633" s="128" t="s">
        <v>32</v>
      </c>
      <c r="F2633" s="128" t="str">
        <f>'73511-11'!A$151</f>
        <v xml:space="preserve">+ Nr.9: Zuwendungen i.S.d. § 9 Abs.1 Nr.2 KStG </v>
      </c>
      <c r="G2633" s="130" t="s">
        <v>2741</v>
      </c>
      <c r="H2633" s="130" t="s">
        <v>2485</v>
      </c>
      <c r="I2633" s="128" t="s">
        <v>52</v>
      </c>
      <c r="J2633" s="134">
        <f>'73511-11'!M$151</f>
        <v>300338</v>
      </c>
    </row>
    <row r="2634" spans="1:10" x14ac:dyDescent="0.3">
      <c r="A2634" s="128">
        <v>73511</v>
      </c>
      <c r="B2634" s="128" t="s">
        <v>58</v>
      </c>
      <c r="C2634" s="128" t="s">
        <v>2595</v>
      </c>
      <c r="D2634" s="128">
        <v>2019</v>
      </c>
      <c r="E2634" s="128" t="s">
        <v>32</v>
      </c>
      <c r="F2634" s="128" t="str">
        <f>'73511-11'!A$151</f>
        <v xml:space="preserve">+ Nr.9: Zuwendungen i.S.d. § 9 Abs.1 Nr.2 KStG </v>
      </c>
      <c r="G2634" s="130" t="s">
        <v>2742</v>
      </c>
      <c r="H2634" s="130" t="s">
        <v>2485</v>
      </c>
      <c r="I2634" s="130" t="s">
        <v>325</v>
      </c>
      <c r="J2634" s="134">
        <f>'73511-11'!N$151</f>
        <v>54</v>
      </c>
    </row>
    <row r="2635" spans="1:10" x14ac:dyDescent="0.3">
      <c r="A2635" s="128">
        <v>73511</v>
      </c>
      <c r="B2635" s="128" t="s">
        <v>58</v>
      </c>
      <c r="C2635" s="128" t="s">
        <v>2595</v>
      </c>
      <c r="D2635" s="128">
        <v>2019</v>
      </c>
      <c r="E2635" s="128" t="s">
        <v>32</v>
      </c>
      <c r="F2635" s="128" t="str">
        <f>'73511-11'!A$151</f>
        <v xml:space="preserve">+ Nr.9: Zuwendungen i.S.d. § 9 Abs.1 Nr.2 KStG </v>
      </c>
      <c r="G2635" s="130" t="s">
        <v>2742</v>
      </c>
      <c r="H2635" s="130" t="s">
        <v>2485</v>
      </c>
      <c r="I2635" s="128" t="s">
        <v>52</v>
      </c>
      <c r="J2635" s="134">
        <f>'73511-11'!O$151</f>
        <v>449</v>
      </c>
    </row>
    <row r="2636" spans="1:10" x14ac:dyDescent="0.3">
      <c r="A2636" s="128">
        <v>73511</v>
      </c>
      <c r="B2636" s="128" t="s">
        <v>58</v>
      </c>
      <c r="C2636" s="128" t="s">
        <v>2595</v>
      </c>
      <c r="D2636" s="128">
        <v>2019</v>
      </c>
      <c r="E2636" s="128" t="s">
        <v>32</v>
      </c>
      <c r="F2636" s="128" t="str">
        <f>'73511-11'!A$151</f>
        <v xml:space="preserve">+ Nr.9: Zuwendungen i.S.d. § 9 Abs.1 Nr.2 KStG </v>
      </c>
      <c r="G2636" s="130" t="s">
        <v>2743</v>
      </c>
      <c r="H2636" s="130" t="s">
        <v>2485</v>
      </c>
      <c r="I2636" s="130" t="s">
        <v>325</v>
      </c>
      <c r="J2636" s="134">
        <f>'73511-11'!P$151</f>
        <v>122</v>
      </c>
    </row>
    <row r="2637" spans="1:10" x14ac:dyDescent="0.3">
      <c r="A2637" s="128">
        <v>73511</v>
      </c>
      <c r="B2637" s="128" t="s">
        <v>58</v>
      </c>
      <c r="C2637" s="128" t="s">
        <v>2595</v>
      </c>
      <c r="D2637" s="128">
        <v>2019</v>
      </c>
      <c r="E2637" s="128" t="s">
        <v>32</v>
      </c>
      <c r="F2637" s="128" t="str">
        <f>'73511-11'!A$151</f>
        <v xml:space="preserve">+ Nr.9: Zuwendungen i.S.d. § 9 Abs.1 Nr.2 KStG </v>
      </c>
      <c r="G2637" s="130" t="s">
        <v>2743</v>
      </c>
      <c r="H2637" s="130" t="s">
        <v>2485</v>
      </c>
      <c r="I2637" s="128" t="s">
        <v>52</v>
      </c>
      <c r="J2637" s="134">
        <f>'73511-11'!Q$151</f>
        <v>897</v>
      </c>
    </row>
    <row r="2638" spans="1:10" x14ac:dyDescent="0.3">
      <c r="A2638" s="128">
        <v>73511</v>
      </c>
      <c r="B2638" s="128" t="s">
        <v>58</v>
      </c>
      <c r="C2638" s="128" t="s">
        <v>2595</v>
      </c>
      <c r="D2638" s="128">
        <v>2019</v>
      </c>
      <c r="E2638" s="128" t="s">
        <v>32</v>
      </c>
      <c r="F2638" s="128" t="str">
        <f>'73511-11'!A$151</f>
        <v xml:space="preserve">+ Nr.9: Zuwendungen i.S.d. § 9 Abs.1 Nr.2 KStG </v>
      </c>
      <c r="G2638" s="130" t="s">
        <v>2744</v>
      </c>
      <c r="H2638" s="130" t="s">
        <v>2485</v>
      </c>
      <c r="I2638" s="130" t="s">
        <v>325</v>
      </c>
      <c r="J2638" s="134">
        <f>'73511-11'!R$151</f>
        <v>760</v>
      </c>
    </row>
    <row r="2639" spans="1:10" x14ac:dyDescent="0.3">
      <c r="A2639" s="128">
        <v>73511</v>
      </c>
      <c r="B2639" s="128" t="s">
        <v>58</v>
      </c>
      <c r="C2639" s="128" t="s">
        <v>2595</v>
      </c>
      <c r="D2639" s="128">
        <v>2019</v>
      </c>
      <c r="E2639" s="128" t="s">
        <v>32</v>
      </c>
      <c r="F2639" s="128" t="str">
        <f>'73511-11'!A$151</f>
        <v xml:space="preserve">+ Nr.9: Zuwendungen i.S.d. § 9 Abs.1 Nr.2 KStG </v>
      </c>
      <c r="G2639" s="130" t="s">
        <v>2744</v>
      </c>
      <c r="H2639" s="130" t="s">
        <v>2485</v>
      </c>
      <c r="I2639" s="128" t="s">
        <v>52</v>
      </c>
      <c r="J2639" s="134">
        <f>'73511-11'!S$151</f>
        <v>6004</v>
      </c>
    </row>
    <row r="2640" spans="1:10" x14ac:dyDescent="0.3">
      <c r="A2640" s="128">
        <v>73511</v>
      </c>
      <c r="B2640" s="128" t="s">
        <v>58</v>
      </c>
      <c r="C2640" s="128" t="s">
        <v>2595</v>
      </c>
      <c r="D2640" s="128">
        <v>2019</v>
      </c>
      <c r="E2640" s="128" t="s">
        <v>32</v>
      </c>
      <c r="F2640" s="128" t="str">
        <f>'73511-11'!A$151</f>
        <v xml:space="preserve">+ Nr.9: Zuwendungen i.S.d. § 9 Abs.1 Nr.2 KStG </v>
      </c>
      <c r="G2640" s="130" t="s">
        <v>2745</v>
      </c>
      <c r="H2640" s="130" t="s">
        <v>2485</v>
      </c>
      <c r="I2640" s="130" t="s">
        <v>325</v>
      </c>
      <c r="J2640" s="134">
        <f>'73511-11'!T$151</f>
        <v>1762</v>
      </c>
    </row>
    <row r="2641" spans="1:10" x14ac:dyDescent="0.3">
      <c r="A2641" s="128">
        <v>73511</v>
      </c>
      <c r="B2641" s="128" t="s">
        <v>58</v>
      </c>
      <c r="C2641" s="128" t="s">
        <v>2595</v>
      </c>
      <c r="D2641" s="128">
        <v>2019</v>
      </c>
      <c r="E2641" s="128" t="s">
        <v>32</v>
      </c>
      <c r="F2641" s="128" t="str">
        <f>'73511-11'!A$151</f>
        <v xml:space="preserve">+ Nr.9: Zuwendungen i.S.d. § 9 Abs.1 Nr.2 KStG </v>
      </c>
      <c r="G2641" s="130" t="s">
        <v>2745</v>
      </c>
      <c r="H2641" s="130" t="s">
        <v>2485</v>
      </c>
      <c r="I2641" s="128" t="s">
        <v>52</v>
      </c>
      <c r="J2641" s="134">
        <f>'73511-11'!U$151</f>
        <v>292988</v>
      </c>
    </row>
    <row r="2642" spans="1:10" x14ac:dyDescent="0.3">
      <c r="A2642" s="128">
        <v>73511</v>
      </c>
      <c r="B2642" s="128" t="s">
        <v>58</v>
      </c>
      <c r="C2642" s="128" t="s">
        <v>2595</v>
      </c>
      <c r="D2642" s="128">
        <v>2019</v>
      </c>
      <c r="E2642" s="128" t="s">
        <v>32</v>
      </c>
      <c r="F2642" s="128" t="str">
        <f>'73511-11'!A$152</f>
        <v xml:space="preserve">+ Nr.10: Gewinnminderung bei Beteiligungsbesitz </v>
      </c>
      <c r="G2642" s="130" t="s">
        <v>2734</v>
      </c>
      <c r="H2642" s="130" t="s">
        <v>2485</v>
      </c>
      <c r="I2642" s="130" t="s">
        <v>325</v>
      </c>
      <c r="J2642" s="134">
        <f>'73511-11'!B$152</f>
        <v>13</v>
      </c>
    </row>
    <row r="2643" spans="1:10" x14ac:dyDescent="0.3">
      <c r="A2643" s="128">
        <v>73511</v>
      </c>
      <c r="B2643" s="128" t="s">
        <v>58</v>
      </c>
      <c r="C2643" s="128" t="s">
        <v>2595</v>
      </c>
      <c r="D2643" s="128">
        <v>2019</v>
      </c>
      <c r="E2643" s="128" t="s">
        <v>32</v>
      </c>
      <c r="F2643" s="128" t="str">
        <f>'73511-11'!A$152</f>
        <v xml:space="preserve">+ Nr.10: Gewinnminderung bei Beteiligungsbesitz </v>
      </c>
      <c r="G2643" s="130" t="s">
        <v>2734</v>
      </c>
      <c r="H2643" s="130" t="s">
        <v>2485</v>
      </c>
      <c r="I2643" s="128" t="s">
        <v>52</v>
      </c>
      <c r="J2643" s="134">
        <f>'73511-11'!C$152</f>
        <v>3610</v>
      </c>
    </row>
    <row r="2644" spans="1:10" x14ac:dyDescent="0.3">
      <c r="A2644" s="128">
        <v>73511</v>
      </c>
      <c r="B2644" s="128" t="s">
        <v>58</v>
      </c>
      <c r="C2644" s="128" t="s">
        <v>2595</v>
      </c>
      <c r="D2644" s="128">
        <v>2019</v>
      </c>
      <c r="E2644" s="128" t="s">
        <v>32</v>
      </c>
      <c r="F2644" s="128" t="str">
        <f>'73511-11'!A$152</f>
        <v xml:space="preserve">+ Nr.10: Gewinnminderung bei Beteiligungsbesitz </v>
      </c>
      <c r="G2644" s="130" t="s">
        <v>2737</v>
      </c>
      <c r="H2644" s="130" t="s">
        <v>2485</v>
      </c>
      <c r="I2644" s="130" t="s">
        <v>325</v>
      </c>
      <c r="J2644" s="134">
        <f>'73511-11'!D$152</f>
        <v>4</v>
      </c>
    </row>
    <row r="2645" spans="1:10" x14ac:dyDescent="0.3">
      <c r="A2645" s="128">
        <v>73511</v>
      </c>
      <c r="B2645" s="128" t="s">
        <v>58</v>
      </c>
      <c r="C2645" s="128" t="s">
        <v>2595</v>
      </c>
      <c r="D2645" s="128">
        <v>2019</v>
      </c>
      <c r="E2645" s="128" t="s">
        <v>32</v>
      </c>
      <c r="F2645" s="128" t="str">
        <f>'73511-11'!A$152</f>
        <v xml:space="preserve">+ Nr.10: Gewinnminderung bei Beteiligungsbesitz </v>
      </c>
      <c r="G2645" s="130" t="s">
        <v>2737</v>
      </c>
      <c r="H2645" s="130" t="s">
        <v>2485</v>
      </c>
      <c r="I2645" s="128" t="s">
        <v>52</v>
      </c>
      <c r="J2645" s="134">
        <f>'73511-11'!E$152</f>
        <v>343</v>
      </c>
    </row>
    <row r="2646" spans="1:10" x14ac:dyDescent="0.3">
      <c r="A2646" s="128">
        <v>73511</v>
      </c>
      <c r="B2646" s="128" t="s">
        <v>58</v>
      </c>
      <c r="C2646" s="128" t="s">
        <v>2595</v>
      </c>
      <c r="D2646" s="128">
        <v>2019</v>
      </c>
      <c r="E2646" s="128" t="s">
        <v>32</v>
      </c>
      <c r="F2646" s="128" t="str">
        <f>'73511-11'!A$152</f>
        <v xml:space="preserve">+ Nr.10: Gewinnminderung bei Beteiligungsbesitz </v>
      </c>
      <c r="G2646" s="130" t="s">
        <v>2738</v>
      </c>
      <c r="H2646" s="130" t="s">
        <v>2485</v>
      </c>
      <c r="I2646" s="130" t="s">
        <v>325</v>
      </c>
      <c r="J2646" s="134" t="str">
        <f>'73511-11'!F$152</f>
        <v>.</v>
      </c>
    </row>
    <row r="2647" spans="1:10" x14ac:dyDescent="0.3">
      <c r="A2647" s="128">
        <v>73511</v>
      </c>
      <c r="B2647" s="128" t="s">
        <v>58</v>
      </c>
      <c r="C2647" s="128" t="s">
        <v>2595</v>
      </c>
      <c r="D2647" s="128">
        <v>2019</v>
      </c>
      <c r="E2647" s="128" t="s">
        <v>32</v>
      </c>
      <c r="F2647" s="128" t="str">
        <f>'73511-11'!A$152</f>
        <v xml:space="preserve">+ Nr.10: Gewinnminderung bei Beteiligungsbesitz </v>
      </c>
      <c r="G2647" s="130" t="s">
        <v>2738</v>
      </c>
      <c r="H2647" s="130" t="s">
        <v>2485</v>
      </c>
      <c r="I2647" s="128" t="s">
        <v>52</v>
      </c>
      <c r="J2647" s="134" t="str">
        <f>'73511-11'!G$152</f>
        <v>.</v>
      </c>
    </row>
    <row r="2648" spans="1:10" x14ac:dyDescent="0.3">
      <c r="A2648" s="128">
        <v>73511</v>
      </c>
      <c r="B2648" s="128" t="s">
        <v>58</v>
      </c>
      <c r="C2648" s="128" t="s">
        <v>2595</v>
      </c>
      <c r="D2648" s="128">
        <v>2019</v>
      </c>
      <c r="E2648" s="128" t="s">
        <v>32</v>
      </c>
      <c r="F2648" s="128" t="str">
        <f>'73511-11'!A$152</f>
        <v xml:space="preserve">+ Nr.10: Gewinnminderung bei Beteiligungsbesitz </v>
      </c>
      <c r="G2648" s="130" t="s">
        <v>2739</v>
      </c>
      <c r="H2648" s="130" t="s">
        <v>2485</v>
      </c>
      <c r="I2648" s="130" t="s">
        <v>325</v>
      </c>
      <c r="J2648" s="134" t="str">
        <f>'73511-11'!H$152</f>
        <v>.</v>
      </c>
    </row>
    <row r="2649" spans="1:10" x14ac:dyDescent="0.3">
      <c r="A2649" s="128">
        <v>73511</v>
      </c>
      <c r="B2649" s="128" t="s">
        <v>58</v>
      </c>
      <c r="C2649" s="128" t="s">
        <v>2595</v>
      </c>
      <c r="D2649" s="128">
        <v>2019</v>
      </c>
      <c r="E2649" s="128" t="s">
        <v>32</v>
      </c>
      <c r="F2649" s="128" t="str">
        <f>'73511-11'!A$152</f>
        <v xml:space="preserve">+ Nr.10: Gewinnminderung bei Beteiligungsbesitz </v>
      </c>
      <c r="G2649" s="130" t="s">
        <v>2739</v>
      </c>
      <c r="H2649" s="130" t="s">
        <v>2485</v>
      </c>
      <c r="I2649" s="128" t="s">
        <v>52</v>
      </c>
      <c r="J2649" s="134" t="str">
        <f>'73511-11'!I$152</f>
        <v>.</v>
      </c>
    </row>
    <row r="2650" spans="1:10" x14ac:dyDescent="0.3">
      <c r="A2650" s="128">
        <v>73511</v>
      </c>
      <c r="B2650" s="128" t="s">
        <v>58</v>
      </c>
      <c r="C2650" s="128" t="s">
        <v>2595</v>
      </c>
      <c r="D2650" s="128">
        <v>2019</v>
      </c>
      <c r="E2650" s="128" t="s">
        <v>32</v>
      </c>
      <c r="F2650" s="128" t="str">
        <f>'73511-11'!A$152</f>
        <v xml:space="preserve">+ Nr.10: Gewinnminderung bei Beteiligungsbesitz </v>
      </c>
      <c r="G2650" s="130" t="s">
        <v>2740</v>
      </c>
      <c r="H2650" s="130" t="s">
        <v>2485</v>
      </c>
      <c r="I2650" s="130" t="s">
        <v>325</v>
      </c>
      <c r="J2650" s="134" t="str">
        <f>'73511-11'!J$152</f>
        <v>-</v>
      </c>
    </row>
    <row r="2651" spans="1:10" x14ac:dyDescent="0.3">
      <c r="A2651" s="128">
        <v>73511</v>
      </c>
      <c r="B2651" s="128" t="s">
        <v>58</v>
      </c>
      <c r="C2651" s="128" t="s">
        <v>2595</v>
      </c>
      <c r="D2651" s="128">
        <v>2019</v>
      </c>
      <c r="E2651" s="128" t="s">
        <v>32</v>
      </c>
      <c r="F2651" s="128" t="str">
        <f>'73511-11'!A$152</f>
        <v xml:space="preserve">+ Nr.10: Gewinnminderung bei Beteiligungsbesitz </v>
      </c>
      <c r="G2651" s="130" t="s">
        <v>2740</v>
      </c>
      <c r="H2651" s="130" t="s">
        <v>2485</v>
      </c>
      <c r="I2651" s="128" t="s">
        <v>52</v>
      </c>
      <c r="J2651" s="134" t="str">
        <f>'73511-11'!K$152</f>
        <v>-</v>
      </c>
    </row>
    <row r="2652" spans="1:10" x14ac:dyDescent="0.3">
      <c r="A2652" s="128">
        <v>73511</v>
      </c>
      <c r="B2652" s="128" t="s">
        <v>58</v>
      </c>
      <c r="C2652" s="128" t="s">
        <v>2595</v>
      </c>
      <c r="D2652" s="128">
        <v>2019</v>
      </c>
      <c r="E2652" s="128" t="s">
        <v>32</v>
      </c>
      <c r="F2652" s="128" t="str">
        <f>'73511-11'!A$152</f>
        <v xml:space="preserve">+ Nr.10: Gewinnminderung bei Beteiligungsbesitz </v>
      </c>
      <c r="G2652" s="130" t="s">
        <v>2741</v>
      </c>
      <c r="H2652" s="130" t="s">
        <v>2485</v>
      </c>
      <c r="I2652" s="130" t="s">
        <v>325</v>
      </c>
      <c r="J2652" s="134">
        <f>'73511-11'!L$152</f>
        <v>9</v>
      </c>
    </row>
    <row r="2653" spans="1:10" x14ac:dyDescent="0.3">
      <c r="A2653" s="128">
        <v>73511</v>
      </c>
      <c r="B2653" s="128" t="s">
        <v>58</v>
      </c>
      <c r="C2653" s="128" t="s">
        <v>2595</v>
      </c>
      <c r="D2653" s="128">
        <v>2019</v>
      </c>
      <c r="E2653" s="128" t="s">
        <v>32</v>
      </c>
      <c r="F2653" s="128" t="str">
        <f>'73511-11'!A$152</f>
        <v xml:space="preserve">+ Nr.10: Gewinnminderung bei Beteiligungsbesitz </v>
      </c>
      <c r="G2653" s="130" t="s">
        <v>2741</v>
      </c>
      <c r="H2653" s="130" t="s">
        <v>2485</v>
      </c>
      <c r="I2653" s="128" t="s">
        <v>52</v>
      </c>
      <c r="J2653" s="134">
        <f>'73511-11'!M$152</f>
        <v>3267</v>
      </c>
    </row>
    <row r="2654" spans="1:10" x14ac:dyDescent="0.3">
      <c r="A2654" s="128">
        <v>73511</v>
      </c>
      <c r="B2654" s="128" t="s">
        <v>58</v>
      </c>
      <c r="C2654" s="128" t="s">
        <v>2595</v>
      </c>
      <c r="D2654" s="128">
        <v>2019</v>
      </c>
      <c r="E2654" s="128" t="s">
        <v>32</v>
      </c>
      <c r="F2654" s="128" t="str">
        <f>'73511-11'!A$152</f>
        <v xml:space="preserve">+ Nr.10: Gewinnminderung bei Beteiligungsbesitz </v>
      </c>
      <c r="G2654" s="130" t="s">
        <v>2742</v>
      </c>
      <c r="H2654" s="130" t="s">
        <v>2485</v>
      </c>
      <c r="I2654" s="130" t="s">
        <v>325</v>
      </c>
      <c r="J2654" s="134" t="str">
        <f>'73511-11'!N$152</f>
        <v>-</v>
      </c>
    </row>
    <row r="2655" spans="1:10" x14ac:dyDescent="0.3">
      <c r="A2655" s="128">
        <v>73511</v>
      </c>
      <c r="B2655" s="128" t="s">
        <v>58</v>
      </c>
      <c r="C2655" s="128" t="s">
        <v>2595</v>
      </c>
      <c r="D2655" s="128">
        <v>2019</v>
      </c>
      <c r="E2655" s="128" t="s">
        <v>32</v>
      </c>
      <c r="F2655" s="128" t="str">
        <f>'73511-11'!A$152</f>
        <v xml:space="preserve">+ Nr.10: Gewinnminderung bei Beteiligungsbesitz </v>
      </c>
      <c r="G2655" s="130" t="s">
        <v>2742</v>
      </c>
      <c r="H2655" s="130" t="s">
        <v>2485</v>
      </c>
      <c r="I2655" s="128" t="s">
        <v>52</v>
      </c>
      <c r="J2655" s="134" t="str">
        <f>'73511-11'!O$152</f>
        <v>-</v>
      </c>
    </row>
    <row r="2656" spans="1:10" x14ac:dyDescent="0.3">
      <c r="A2656" s="128">
        <v>73511</v>
      </c>
      <c r="B2656" s="128" t="s">
        <v>58</v>
      </c>
      <c r="C2656" s="128" t="s">
        <v>2595</v>
      </c>
      <c r="D2656" s="128">
        <v>2019</v>
      </c>
      <c r="E2656" s="128" t="s">
        <v>32</v>
      </c>
      <c r="F2656" s="128" t="str">
        <f>'73511-11'!A$152</f>
        <v xml:space="preserve">+ Nr.10: Gewinnminderung bei Beteiligungsbesitz </v>
      </c>
      <c r="G2656" s="130" t="s">
        <v>2743</v>
      </c>
      <c r="H2656" s="130" t="s">
        <v>2485</v>
      </c>
      <c r="I2656" s="130" t="s">
        <v>325</v>
      </c>
      <c r="J2656" s="134" t="str">
        <f>'73511-11'!P$152</f>
        <v>.</v>
      </c>
    </row>
    <row r="2657" spans="1:10" x14ac:dyDescent="0.3">
      <c r="A2657" s="128">
        <v>73511</v>
      </c>
      <c r="B2657" s="128" t="s">
        <v>58</v>
      </c>
      <c r="C2657" s="128" t="s">
        <v>2595</v>
      </c>
      <c r="D2657" s="128">
        <v>2019</v>
      </c>
      <c r="E2657" s="128" t="s">
        <v>32</v>
      </c>
      <c r="F2657" s="128" t="str">
        <f>'73511-11'!A$152</f>
        <v xml:space="preserve">+ Nr.10: Gewinnminderung bei Beteiligungsbesitz </v>
      </c>
      <c r="G2657" s="130" t="s">
        <v>2743</v>
      </c>
      <c r="H2657" s="130" t="s">
        <v>2485</v>
      </c>
      <c r="I2657" s="128" t="s">
        <v>52</v>
      </c>
      <c r="J2657" s="134" t="str">
        <f>'73511-11'!Q$152</f>
        <v>.</v>
      </c>
    </row>
    <row r="2658" spans="1:10" x14ac:dyDescent="0.3">
      <c r="A2658" s="128">
        <v>73511</v>
      </c>
      <c r="B2658" s="128" t="s">
        <v>58</v>
      </c>
      <c r="C2658" s="128" t="s">
        <v>2595</v>
      </c>
      <c r="D2658" s="128">
        <v>2019</v>
      </c>
      <c r="E2658" s="128" t="s">
        <v>32</v>
      </c>
      <c r="F2658" s="128" t="str">
        <f>'73511-11'!A$152</f>
        <v xml:space="preserve">+ Nr.10: Gewinnminderung bei Beteiligungsbesitz </v>
      </c>
      <c r="G2658" s="130" t="s">
        <v>2744</v>
      </c>
      <c r="H2658" s="130" t="s">
        <v>2485</v>
      </c>
      <c r="I2658" s="130" t="s">
        <v>325</v>
      </c>
      <c r="J2658" s="134" t="str">
        <f>'73511-11'!R$152</f>
        <v>.</v>
      </c>
    </row>
    <row r="2659" spans="1:10" x14ac:dyDescent="0.3">
      <c r="A2659" s="128">
        <v>73511</v>
      </c>
      <c r="B2659" s="128" t="s">
        <v>58</v>
      </c>
      <c r="C2659" s="128" t="s">
        <v>2595</v>
      </c>
      <c r="D2659" s="128">
        <v>2019</v>
      </c>
      <c r="E2659" s="128" t="s">
        <v>32</v>
      </c>
      <c r="F2659" s="128" t="str">
        <f>'73511-11'!A$152</f>
        <v xml:space="preserve">+ Nr.10: Gewinnminderung bei Beteiligungsbesitz </v>
      </c>
      <c r="G2659" s="130" t="s">
        <v>2744</v>
      </c>
      <c r="H2659" s="130" t="s">
        <v>2485</v>
      </c>
      <c r="I2659" s="128" t="s">
        <v>52</v>
      </c>
      <c r="J2659" s="134" t="str">
        <f>'73511-11'!S$152</f>
        <v>.</v>
      </c>
    </row>
    <row r="2660" spans="1:10" x14ac:dyDescent="0.3">
      <c r="A2660" s="128">
        <v>73511</v>
      </c>
      <c r="B2660" s="128" t="s">
        <v>58</v>
      </c>
      <c r="C2660" s="128" t="s">
        <v>2595</v>
      </c>
      <c r="D2660" s="128">
        <v>2019</v>
      </c>
      <c r="E2660" s="128" t="s">
        <v>32</v>
      </c>
      <c r="F2660" s="128" t="str">
        <f>'73511-11'!A$152</f>
        <v xml:space="preserve">+ Nr.10: Gewinnminderung bei Beteiligungsbesitz </v>
      </c>
      <c r="G2660" s="130" t="s">
        <v>2745</v>
      </c>
      <c r="H2660" s="130" t="s">
        <v>2485</v>
      </c>
      <c r="I2660" s="130" t="s">
        <v>325</v>
      </c>
      <c r="J2660" s="134">
        <f>'73511-11'!T$152</f>
        <v>5</v>
      </c>
    </row>
    <row r="2661" spans="1:10" x14ac:dyDescent="0.3">
      <c r="A2661" s="128">
        <v>73511</v>
      </c>
      <c r="B2661" s="128" t="s">
        <v>58</v>
      </c>
      <c r="C2661" s="128" t="s">
        <v>2595</v>
      </c>
      <c r="D2661" s="128">
        <v>2019</v>
      </c>
      <c r="E2661" s="128" t="s">
        <v>32</v>
      </c>
      <c r="F2661" s="128" t="str">
        <f>'73511-11'!A$152</f>
        <v xml:space="preserve">+ Nr.10: Gewinnminderung bei Beteiligungsbesitz </v>
      </c>
      <c r="G2661" s="130" t="s">
        <v>2745</v>
      </c>
      <c r="H2661" s="130" t="s">
        <v>2485</v>
      </c>
      <c r="I2661" s="128" t="s">
        <v>52</v>
      </c>
      <c r="J2661" s="134">
        <f>'73511-11'!U$152</f>
        <v>3226</v>
      </c>
    </row>
    <row r="2662" spans="1:10" x14ac:dyDescent="0.3">
      <c r="A2662" s="128">
        <v>73511</v>
      </c>
      <c r="B2662" s="128" t="s">
        <v>58</v>
      </c>
      <c r="C2662" s="128" t="s">
        <v>2595</v>
      </c>
      <c r="D2662" s="128">
        <v>2019</v>
      </c>
      <c r="E2662" s="128" t="s">
        <v>32</v>
      </c>
      <c r="F2662" s="128" t="str">
        <f>'73511-11'!A$153</f>
        <v xml:space="preserve">+ Nr.12: Ausländische Steuern </v>
      </c>
      <c r="G2662" s="130" t="s">
        <v>2734</v>
      </c>
      <c r="H2662" s="130" t="s">
        <v>2485</v>
      </c>
      <c r="I2662" s="130" t="s">
        <v>325</v>
      </c>
      <c r="J2662" s="134">
        <f>'73511-11'!B$153</f>
        <v>33</v>
      </c>
    </row>
    <row r="2663" spans="1:10" x14ac:dyDescent="0.3">
      <c r="A2663" s="128">
        <v>73511</v>
      </c>
      <c r="B2663" s="128" t="s">
        <v>58</v>
      </c>
      <c r="C2663" s="128" t="s">
        <v>2595</v>
      </c>
      <c r="D2663" s="128">
        <v>2019</v>
      </c>
      <c r="E2663" s="128" t="s">
        <v>32</v>
      </c>
      <c r="F2663" s="128" t="str">
        <f>'73511-11'!A$153</f>
        <v xml:space="preserve">+ Nr.12: Ausländische Steuern </v>
      </c>
      <c r="G2663" s="130" t="s">
        <v>2734</v>
      </c>
      <c r="H2663" s="130" t="s">
        <v>2485</v>
      </c>
      <c r="I2663" s="128" t="s">
        <v>52</v>
      </c>
      <c r="J2663" s="134">
        <f>'73511-11'!C$153</f>
        <v>136181</v>
      </c>
    </row>
    <row r="2664" spans="1:10" x14ac:dyDescent="0.3">
      <c r="A2664" s="128">
        <v>73511</v>
      </c>
      <c r="B2664" s="128" t="s">
        <v>58</v>
      </c>
      <c r="C2664" s="128" t="s">
        <v>2595</v>
      </c>
      <c r="D2664" s="128">
        <v>2019</v>
      </c>
      <c r="E2664" s="128" t="s">
        <v>32</v>
      </c>
      <c r="F2664" s="128" t="str">
        <f>'73511-11'!A$153</f>
        <v xml:space="preserve">+ Nr.12: Ausländische Steuern </v>
      </c>
      <c r="G2664" s="130" t="s">
        <v>2737</v>
      </c>
      <c r="H2664" s="130" t="s">
        <v>2485</v>
      </c>
      <c r="I2664" s="130" t="s">
        <v>325</v>
      </c>
      <c r="J2664" s="134">
        <f>'73511-11'!D$153</f>
        <v>14</v>
      </c>
    </row>
    <row r="2665" spans="1:10" x14ac:dyDescent="0.3">
      <c r="A2665" s="128">
        <v>73511</v>
      </c>
      <c r="B2665" s="128" t="s">
        <v>58</v>
      </c>
      <c r="C2665" s="128" t="s">
        <v>2595</v>
      </c>
      <c r="D2665" s="128">
        <v>2019</v>
      </c>
      <c r="E2665" s="128" t="s">
        <v>32</v>
      </c>
      <c r="F2665" s="128" t="str">
        <f>'73511-11'!A$153</f>
        <v xml:space="preserve">+ Nr.12: Ausländische Steuern </v>
      </c>
      <c r="G2665" s="130" t="s">
        <v>2737</v>
      </c>
      <c r="H2665" s="130" t="s">
        <v>2485</v>
      </c>
      <c r="I2665" s="128" t="s">
        <v>52</v>
      </c>
      <c r="J2665" s="134">
        <f>'73511-11'!E$153</f>
        <v>101702</v>
      </c>
    </row>
    <row r="2666" spans="1:10" x14ac:dyDescent="0.3">
      <c r="A2666" s="128">
        <v>73511</v>
      </c>
      <c r="B2666" s="128" t="s">
        <v>58</v>
      </c>
      <c r="C2666" s="128" t="s">
        <v>2595</v>
      </c>
      <c r="D2666" s="128">
        <v>2019</v>
      </c>
      <c r="E2666" s="128" t="s">
        <v>32</v>
      </c>
      <c r="F2666" s="128" t="str">
        <f>'73511-11'!A$153</f>
        <v xml:space="preserve">+ Nr.12: Ausländische Steuern </v>
      </c>
      <c r="G2666" s="130" t="s">
        <v>2738</v>
      </c>
      <c r="H2666" s="130" t="s">
        <v>2485</v>
      </c>
      <c r="I2666" s="130" t="s">
        <v>325</v>
      </c>
      <c r="J2666" s="134" t="str">
        <f>'73511-11'!F$153</f>
        <v>.</v>
      </c>
    </row>
    <row r="2667" spans="1:10" x14ac:dyDescent="0.3">
      <c r="A2667" s="128">
        <v>73511</v>
      </c>
      <c r="B2667" s="128" t="s">
        <v>58</v>
      </c>
      <c r="C2667" s="128" t="s">
        <v>2595</v>
      </c>
      <c r="D2667" s="128">
        <v>2019</v>
      </c>
      <c r="E2667" s="128" t="s">
        <v>32</v>
      </c>
      <c r="F2667" s="128" t="str">
        <f>'73511-11'!A$153</f>
        <v xml:space="preserve">+ Nr.12: Ausländische Steuern </v>
      </c>
      <c r="G2667" s="130" t="s">
        <v>2738</v>
      </c>
      <c r="H2667" s="130" t="s">
        <v>2485</v>
      </c>
      <c r="I2667" s="128" t="s">
        <v>52</v>
      </c>
      <c r="J2667" s="134" t="str">
        <f>'73511-11'!G$153</f>
        <v>.</v>
      </c>
    </row>
    <row r="2668" spans="1:10" x14ac:dyDescent="0.3">
      <c r="A2668" s="128">
        <v>73511</v>
      </c>
      <c r="B2668" s="128" t="s">
        <v>58</v>
      </c>
      <c r="C2668" s="128" t="s">
        <v>2595</v>
      </c>
      <c r="D2668" s="128">
        <v>2019</v>
      </c>
      <c r="E2668" s="128" t="s">
        <v>32</v>
      </c>
      <c r="F2668" s="128" t="str">
        <f>'73511-11'!A$153</f>
        <v xml:space="preserve">+ Nr.12: Ausländische Steuern </v>
      </c>
      <c r="G2668" s="130" t="s">
        <v>2739</v>
      </c>
      <c r="H2668" s="130" t="s">
        <v>2485</v>
      </c>
      <c r="I2668" s="130" t="s">
        <v>325</v>
      </c>
      <c r="J2668" s="134" t="str">
        <f>'73511-11'!H$153</f>
        <v>-</v>
      </c>
    </row>
    <row r="2669" spans="1:10" x14ac:dyDescent="0.3">
      <c r="A2669" s="128">
        <v>73511</v>
      </c>
      <c r="B2669" s="128" t="s">
        <v>58</v>
      </c>
      <c r="C2669" s="128" t="s">
        <v>2595</v>
      </c>
      <c r="D2669" s="128">
        <v>2019</v>
      </c>
      <c r="E2669" s="128" t="s">
        <v>32</v>
      </c>
      <c r="F2669" s="128" t="str">
        <f>'73511-11'!A$153</f>
        <v xml:space="preserve">+ Nr.12: Ausländische Steuern </v>
      </c>
      <c r="G2669" s="130" t="s">
        <v>2739</v>
      </c>
      <c r="H2669" s="130" t="s">
        <v>2485</v>
      </c>
      <c r="I2669" s="128" t="s">
        <v>52</v>
      </c>
      <c r="J2669" s="134" t="str">
        <f>'73511-11'!I$153</f>
        <v>-</v>
      </c>
    </row>
    <row r="2670" spans="1:10" x14ac:dyDescent="0.3">
      <c r="A2670" s="128">
        <v>73511</v>
      </c>
      <c r="B2670" s="128" t="s">
        <v>58</v>
      </c>
      <c r="C2670" s="128" t="s">
        <v>2595</v>
      </c>
      <c r="D2670" s="128">
        <v>2019</v>
      </c>
      <c r="E2670" s="128" t="s">
        <v>32</v>
      </c>
      <c r="F2670" s="128" t="str">
        <f>'73511-11'!A$153</f>
        <v xml:space="preserve">+ Nr.12: Ausländische Steuern </v>
      </c>
      <c r="G2670" s="130" t="s">
        <v>2740</v>
      </c>
      <c r="H2670" s="130" t="s">
        <v>2485</v>
      </c>
      <c r="I2670" s="130" t="s">
        <v>325</v>
      </c>
      <c r="J2670" s="134" t="str">
        <f>'73511-11'!J$153</f>
        <v>.</v>
      </c>
    </row>
    <row r="2671" spans="1:10" x14ac:dyDescent="0.3">
      <c r="A2671" s="128">
        <v>73511</v>
      </c>
      <c r="B2671" s="128" t="s">
        <v>58</v>
      </c>
      <c r="C2671" s="128" t="s">
        <v>2595</v>
      </c>
      <c r="D2671" s="128">
        <v>2019</v>
      </c>
      <c r="E2671" s="128" t="s">
        <v>32</v>
      </c>
      <c r="F2671" s="128" t="str">
        <f>'73511-11'!A$153</f>
        <v xml:space="preserve">+ Nr.12: Ausländische Steuern </v>
      </c>
      <c r="G2671" s="130" t="s">
        <v>2740</v>
      </c>
      <c r="H2671" s="130" t="s">
        <v>2485</v>
      </c>
      <c r="I2671" s="128" t="s">
        <v>52</v>
      </c>
      <c r="J2671" s="134" t="str">
        <f>'73511-11'!K$153</f>
        <v>.</v>
      </c>
    </row>
    <row r="2672" spans="1:10" x14ac:dyDescent="0.3">
      <c r="A2672" s="128">
        <v>73511</v>
      </c>
      <c r="B2672" s="128" t="s">
        <v>58</v>
      </c>
      <c r="C2672" s="128" t="s">
        <v>2595</v>
      </c>
      <c r="D2672" s="128">
        <v>2019</v>
      </c>
      <c r="E2672" s="128" t="s">
        <v>32</v>
      </c>
      <c r="F2672" s="128" t="str">
        <f>'73511-11'!A$153</f>
        <v xml:space="preserve">+ Nr.12: Ausländische Steuern </v>
      </c>
      <c r="G2672" s="130" t="s">
        <v>2741</v>
      </c>
      <c r="H2672" s="130" t="s">
        <v>2485</v>
      </c>
      <c r="I2672" s="130" t="s">
        <v>325</v>
      </c>
      <c r="J2672" s="134">
        <f>'73511-11'!L$153</f>
        <v>19</v>
      </c>
    </row>
    <row r="2673" spans="1:10" x14ac:dyDescent="0.3">
      <c r="A2673" s="128">
        <v>73511</v>
      </c>
      <c r="B2673" s="128" t="s">
        <v>58</v>
      </c>
      <c r="C2673" s="128" t="s">
        <v>2595</v>
      </c>
      <c r="D2673" s="128">
        <v>2019</v>
      </c>
      <c r="E2673" s="128" t="s">
        <v>32</v>
      </c>
      <c r="F2673" s="128" t="str">
        <f>'73511-11'!A$153</f>
        <v xml:space="preserve">+ Nr.12: Ausländische Steuern </v>
      </c>
      <c r="G2673" s="130" t="s">
        <v>2741</v>
      </c>
      <c r="H2673" s="130" t="s">
        <v>2485</v>
      </c>
      <c r="I2673" s="128" t="s">
        <v>52</v>
      </c>
      <c r="J2673" s="134">
        <f>'73511-11'!M$153</f>
        <v>34478</v>
      </c>
    </row>
    <row r="2674" spans="1:10" x14ac:dyDescent="0.3">
      <c r="A2674" s="128">
        <v>73511</v>
      </c>
      <c r="B2674" s="128" t="s">
        <v>58</v>
      </c>
      <c r="C2674" s="128" t="s">
        <v>2595</v>
      </c>
      <c r="D2674" s="128">
        <v>2019</v>
      </c>
      <c r="E2674" s="128" t="s">
        <v>32</v>
      </c>
      <c r="F2674" s="128" t="str">
        <f>'73511-11'!A$153</f>
        <v xml:space="preserve">+ Nr.12: Ausländische Steuern </v>
      </c>
      <c r="G2674" s="130" t="s">
        <v>2742</v>
      </c>
      <c r="H2674" s="130" t="s">
        <v>2485</v>
      </c>
      <c r="I2674" s="130" t="s">
        <v>325</v>
      </c>
      <c r="J2674" s="134" t="str">
        <f>'73511-11'!N$153</f>
        <v>-</v>
      </c>
    </row>
    <row r="2675" spans="1:10" x14ac:dyDescent="0.3">
      <c r="A2675" s="128">
        <v>73511</v>
      </c>
      <c r="B2675" s="128" t="s">
        <v>58</v>
      </c>
      <c r="C2675" s="128" t="s">
        <v>2595</v>
      </c>
      <c r="D2675" s="128">
        <v>2019</v>
      </c>
      <c r="E2675" s="128" t="s">
        <v>32</v>
      </c>
      <c r="F2675" s="128" t="str">
        <f>'73511-11'!A$153</f>
        <v xml:space="preserve">+ Nr.12: Ausländische Steuern </v>
      </c>
      <c r="G2675" s="130" t="s">
        <v>2742</v>
      </c>
      <c r="H2675" s="130" t="s">
        <v>2485</v>
      </c>
      <c r="I2675" s="128" t="s">
        <v>52</v>
      </c>
      <c r="J2675" s="134" t="str">
        <f>'73511-11'!O$153</f>
        <v>-</v>
      </c>
    </row>
    <row r="2676" spans="1:10" x14ac:dyDescent="0.3">
      <c r="A2676" s="128">
        <v>73511</v>
      </c>
      <c r="B2676" s="128" t="s">
        <v>58</v>
      </c>
      <c r="C2676" s="128" t="s">
        <v>2595</v>
      </c>
      <c r="D2676" s="128">
        <v>2019</v>
      </c>
      <c r="E2676" s="128" t="s">
        <v>32</v>
      </c>
      <c r="F2676" s="128" t="str">
        <f>'73511-11'!A$153</f>
        <v xml:space="preserve">+ Nr.12: Ausländische Steuern </v>
      </c>
      <c r="G2676" s="130" t="s">
        <v>2743</v>
      </c>
      <c r="H2676" s="130" t="s">
        <v>2485</v>
      </c>
      <c r="I2676" s="130" t="s">
        <v>325</v>
      </c>
      <c r="J2676" s="134" t="str">
        <f>'73511-11'!P$153</f>
        <v>-</v>
      </c>
    </row>
    <row r="2677" spans="1:10" x14ac:dyDescent="0.3">
      <c r="A2677" s="128">
        <v>73511</v>
      </c>
      <c r="B2677" s="128" t="s">
        <v>58</v>
      </c>
      <c r="C2677" s="128" t="s">
        <v>2595</v>
      </c>
      <c r="D2677" s="128">
        <v>2019</v>
      </c>
      <c r="E2677" s="128" t="s">
        <v>32</v>
      </c>
      <c r="F2677" s="128" t="str">
        <f>'73511-11'!A$153</f>
        <v xml:space="preserve">+ Nr.12: Ausländische Steuern </v>
      </c>
      <c r="G2677" s="130" t="s">
        <v>2743</v>
      </c>
      <c r="H2677" s="130" t="s">
        <v>2485</v>
      </c>
      <c r="I2677" s="128" t="s">
        <v>52</v>
      </c>
      <c r="J2677" s="134" t="str">
        <f>'73511-11'!Q$153</f>
        <v>-</v>
      </c>
    </row>
    <row r="2678" spans="1:10" x14ac:dyDescent="0.3">
      <c r="A2678" s="128">
        <v>73511</v>
      </c>
      <c r="B2678" s="128" t="s">
        <v>58</v>
      </c>
      <c r="C2678" s="128" t="s">
        <v>2595</v>
      </c>
      <c r="D2678" s="128">
        <v>2019</v>
      </c>
      <c r="E2678" s="128" t="s">
        <v>32</v>
      </c>
      <c r="F2678" s="128" t="str">
        <f>'73511-11'!A$153</f>
        <v xml:space="preserve">+ Nr.12: Ausländische Steuern </v>
      </c>
      <c r="G2678" s="130" t="s">
        <v>2744</v>
      </c>
      <c r="H2678" s="130" t="s">
        <v>2485</v>
      </c>
      <c r="I2678" s="130" t="s">
        <v>325</v>
      </c>
      <c r="J2678" s="134">
        <f>'73511-11'!R$153</f>
        <v>3</v>
      </c>
    </row>
    <row r="2679" spans="1:10" x14ac:dyDescent="0.3">
      <c r="A2679" s="128">
        <v>73511</v>
      </c>
      <c r="B2679" s="128" t="s">
        <v>58</v>
      </c>
      <c r="C2679" s="128" t="s">
        <v>2595</v>
      </c>
      <c r="D2679" s="128">
        <v>2019</v>
      </c>
      <c r="E2679" s="128" t="s">
        <v>32</v>
      </c>
      <c r="F2679" s="128" t="str">
        <f>'73511-11'!A$153</f>
        <v xml:space="preserve">+ Nr.12: Ausländische Steuern </v>
      </c>
      <c r="G2679" s="130" t="s">
        <v>2744</v>
      </c>
      <c r="H2679" s="130" t="s">
        <v>2485</v>
      </c>
      <c r="I2679" s="128" t="s">
        <v>52</v>
      </c>
      <c r="J2679" s="134">
        <f>'73511-11'!S$153</f>
        <v>720</v>
      </c>
    </row>
    <row r="2680" spans="1:10" x14ac:dyDescent="0.3">
      <c r="A2680" s="128">
        <v>73511</v>
      </c>
      <c r="B2680" s="128" t="s">
        <v>58</v>
      </c>
      <c r="C2680" s="128" t="s">
        <v>2595</v>
      </c>
      <c r="D2680" s="128">
        <v>2019</v>
      </c>
      <c r="E2680" s="128" t="s">
        <v>32</v>
      </c>
      <c r="F2680" s="128" t="str">
        <f>'73511-11'!A$153</f>
        <v xml:space="preserve">+ Nr.12: Ausländische Steuern </v>
      </c>
      <c r="G2680" s="130" t="s">
        <v>2745</v>
      </c>
      <c r="H2680" s="130" t="s">
        <v>2485</v>
      </c>
      <c r="I2680" s="130" t="s">
        <v>325</v>
      </c>
      <c r="J2680" s="134">
        <f>'73511-11'!T$153</f>
        <v>16</v>
      </c>
    </row>
    <row r="2681" spans="1:10" x14ac:dyDescent="0.3">
      <c r="A2681" s="128">
        <v>73511</v>
      </c>
      <c r="B2681" s="128" t="s">
        <v>58</v>
      </c>
      <c r="C2681" s="128" t="s">
        <v>2595</v>
      </c>
      <c r="D2681" s="128">
        <v>2019</v>
      </c>
      <c r="E2681" s="128" t="s">
        <v>32</v>
      </c>
      <c r="F2681" s="128" t="str">
        <f>'73511-11'!A$153</f>
        <v xml:space="preserve">+ Nr.12: Ausländische Steuern </v>
      </c>
      <c r="G2681" s="130" t="s">
        <v>2745</v>
      </c>
      <c r="H2681" s="130" t="s">
        <v>2485</v>
      </c>
      <c r="I2681" s="128" t="s">
        <v>52</v>
      </c>
      <c r="J2681" s="134">
        <f>'73511-11'!U$153</f>
        <v>33759</v>
      </c>
    </row>
    <row r="2682" spans="1:10" x14ac:dyDescent="0.3">
      <c r="A2682" s="128">
        <v>73511</v>
      </c>
      <c r="B2682" s="128" t="s">
        <v>58</v>
      </c>
      <c r="C2682" s="128" t="s">
        <v>2595</v>
      </c>
      <c r="D2682" s="128">
        <v>2019</v>
      </c>
      <c r="E2682" s="128" t="s">
        <v>32</v>
      </c>
      <c r="F2682" s="128" t="str">
        <f>'73511-11'!A$154</f>
        <v xml:space="preserve">= Hinzurechnungen zusammen </v>
      </c>
      <c r="G2682" s="130" t="s">
        <v>2734</v>
      </c>
      <c r="H2682" s="130" t="s">
        <v>2485</v>
      </c>
      <c r="I2682" s="130" t="s">
        <v>325</v>
      </c>
      <c r="J2682" s="134">
        <f>'73511-11'!B$154</f>
        <v>8390</v>
      </c>
    </row>
    <row r="2683" spans="1:10" x14ac:dyDescent="0.3">
      <c r="A2683" s="128">
        <v>73511</v>
      </c>
      <c r="B2683" s="128" t="s">
        <v>58</v>
      </c>
      <c r="C2683" s="128" t="s">
        <v>2595</v>
      </c>
      <c r="D2683" s="128">
        <v>2019</v>
      </c>
      <c r="E2683" s="128" t="s">
        <v>32</v>
      </c>
      <c r="F2683" s="128" t="str">
        <f>'73511-11'!A$154</f>
        <v xml:space="preserve">= Hinzurechnungen zusammen </v>
      </c>
      <c r="G2683" s="130" t="s">
        <v>2734</v>
      </c>
      <c r="H2683" s="130" t="s">
        <v>2485</v>
      </c>
      <c r="I2683" s="128" t="s">
        <v>52</v>
      </c>
      <c r="J2683" s="134">
        <f>'73511-11'!C$154</f>
        <v>12573597</v>
      </c>
    </row>
    <row r="2684" spans="1:10" x14ac:dyDescent="0.3">
      <c r="A2684" s="128">
        <v>73511</v>
      </c>
      <c r="B2684" s="128" t="s">
        <v>58</v>
      </c>
      <c r="C2684" s="128" t="s">
        <v>2595</v>
      </c>
      <c r="D2684" s="128">
        <v>2019</v>
      </c>
      <c r="E2684" s="128" t="s">
        <v>32</v>
      </c>
      <c r="F2684" s="128" t="str">
        <f>'73511-11'!A$154</f>
        <v xml:space="preserve">= Hinzurechnungen zusammen </v>
      </c>
      <c r="G2684" s="130" t="s">
        <v>2737</v>
      </c>
      <c r="H2684" s="130" t="s">
        <v>2485</v>
      </c>
      <c r="I2684" s="130" t="s">
        <v>325</v>
      </c>
      <c r="J2684" s="134">
        <f>'73511-11'!D$154</f>
        <v>2988</v>
      </c>
    </row>
    <row r="2685" spans="1:10" x14ac:dyDescent="0.3">
      <c r="A2685" s="128">
        <v>73511</v>
      </c>
      <c r="B2685" s="128" t="s">
        <v>58</v>
      </c>
      <c r="C2685" s="128" t="s">
        <v>2595</v>
      </c>
      <c r="D2685" s="128">
        <v>2019</v>
      </c>
      <c r="E2685" s="128" t="s">
        <v>32</v>
      </c>
      <c r="F2685" s="128" t="str">
        <f>'73511-11'!A$154</f>
        <v xml:space="preserve">= Hinzurechnungen zusammen </v>
      </c>
      <c r="G2685" s="130" t="s">
        <v>2737</v>
      </c>
      <c r="H2685" s="130" t="s">
        <v>2485</v>
      </c>
      <c r="I2685" s="128" t="s">
        <v>52</v>
      </c>
      <c r="J2685" s="134">
        <f>'73511-11'!E$154</f>
        <v>3745366</v>
      </c>
    </row>
    <row r="2686" spans="1:10" x14ac:dyDescent="0.3">
      <c r="A2686" s="128">
        <v>73511</v>
      </c>
      <c r="B2686" s="128" t="s">
        <v>58</v>
      </c>
      <c r="C2686" s="128" t="s">
        <v>2595</v>
      </c>
      <c r="D2686" s="128">
        <v>2019</v>
      </c>
      <c r="E2686" s="128" t="s">
        <v>32</v>
      </c>
      <c r="F2686" s="128" t="str">
        <f>'73511-11'!A$154</f>
        <v xml:space="preserve">= Hinzurechnungen zusammen </v>
      </c>
      <c r="G2686" s="130" t="s">
        <v>2738</v>
      </c>
      <c r="H2686" s="130" t="s">
        <v>2485</v>
      </c>
      <c r="I2686" s="130" t="s">
        <v>325</v>
      </c>
      <c r="J2686" s="134">
        <f>'73511-11'!F$154</f>
        <v>2317</v>
      </c>
    </row>
    <row r="2687" spans="1:10" x14ac:dyDescent="0.3">
      <c r="A2687" s="128">
        <v>73511</v>
      </c>
      <c r="B2687" s="128" t="s">
        <v>58</v>
      </c>
      <c r="C2687" s="128" t="s">
        <v>2595</v>
      </c>
      <c r="D2687" s="128">
        <v>2019</v>
      </c>
      <c r="E2687" s="128" t="s">
        <v>32</v>
      </c>
      <c r="F2687" s="128" t="str">
        <f>'73511-11'!A$154</f>
        <v xml:space="preserve">= Hinzurechnungen zusammen </v>
      </c>
      <c r="G2687" s="130" t="s">
        <v>2738</v>
      </c>
      <c r="H2687" s="130" t="s">
        <v>2485</v>
      </c>
      <c r="I2687" s="128" t="s">
        <v>52</v>
      </c>
      <c r="J2687" s="134">
        <f>'73511-11'!G$154</f>
        <v>3532257</v>
      </c>
    </row>
    <row r="2688" spans="1:10" x14ac:dyDescent="0.3">
      <c r="A2688" s="128">
        <v>73511</v>
      </c>
      <c r="B2688" s="128" t="s">
        <v>58</v>
      </c>
      <c r="C2688" s="128" t="s">
        <v>2595</v>
      </c>
      <c r="D2688" s="128">
        <v>2019</v>
      </c>
      <c r="E2688" s="128" t="s">
        <v>32</v>
      </c>
      <c r="F2688" s="128" t="str">
        <f>'73511-11'!A$154</f>
        <v xml:space="preserve">= Hinzurechnungen zusammen </v>
      </c>
      <c r="G2688" s="130" t="s">
        <v>2739</v>
      </c>
      <c r="H2688" s="130" t="s">
        <v>2485</v>
      </c>
      <c r="I2688" s="130" t="s">
        <v>325</v>
      </c>
      <c r="J2688" s="134">
        <f>'73511-11'!H$154</f>
        <v>658</v>
      </c>
    </row>
    <row r="2689" spans="1:10" x14ac:dyDescent="0.3">
      <c r="A2689" s="128">
        <v>73511</v>
      </c>
      <c r="B2689" s="128" t="s">
        <v>58</v>
      </c>
      <c r="C2689" s="128" t="s">
        <v>2595</v>
      </c>
      <c r="D2689" s="128">
        <v>2019</v>
      </c>
      <c r="E2689" s="128" t="s">
        <v>32</v>
      </c>
      <c r="F2689" s="128" t="str">
        <f>'73511-11'!A$154</f>
        <v xml:space="preserve">= Hinzurechnungen zusammen </v>
      </c>
      <c r="G2689" s="130" t="s">
        <v>2739</v>
      </c>
      <c r="H2689" s="130" t="s">
        <v>2485</v>
      </c>
      <c r="I2689" s="128" t="s">
        <v>52</v>
      </c>
      <c r="J2689" s="134">
        <f>'73511-11'!I$154</f>
        <v>211728</v>
      </c>
    </row>
    <row r="2690" spans="1:10" x14ac:dyDescent="0.3">
      <c r="A2690" s="128">
        <v>73511</v>
      </c>
      <c r="B2690" s="128" t="s">
        <v>58</v>
      </c>
      <c r="C2690" s="128" t="s">
        <v>2595</v>
      </c>
      <c r="D2690" s="128">
        <v>2019</v>
      </c>
      <c r="E2690" s="128" t="s">
        <v>32</v>
      </c>
      <c r="F2690" s="128" t="str">
        <f>'73511-11'!A$154</f>
        <v xml:space="preserve">= Hinzurechnungen zusammen </v>
      </c>
      <c r="G2690" s="130" t="s">
        <v>2740</v>
      </c>
      <c r="H2690" s="130" t="s">
        <v>2485</v>
      </c>
      <c r="I2690" s="130" t="s">
        <v>325</v>
      </c>
      <c r="J2690" s="134">
        <f>'73511-11'!J$154</f>
        <v>13</v>
      </c>
    </row>
    <row r="2691" spans="1:10" x14ac:dyDescent="0.3">
      <c r="A2691" s="128">
        <v>73511</v>
      </c>
      <c r="B2691" s="128" t="s">
        <v>58</v>
      </c>
      <c r="C2691" s="128" t="s">
        <v>2595</v>
      </c>
      <c r="D2691" s="128">
        <v>2019</v>
      </c>
      <c r="E2691" s="128" t="s">
        <v>32</v>
      </c>
      <c r="F2691" s="128" t="str">
        <f>'73511-11'!A$154</f>
        <v xml:space="preserve">= Hinzurechnungen zusammen </v>
      </c>
      <c r="G2691" s="130" t="s">
        <v>2740</v>
      </c>
      <c r="H2691" s="130" t="s">
        <v>2485</v>
      </c>
      <c r="I2691" s="128" t="s">
        <v>52</v>
      </c>
      <c r="J2691" s="134">
        <f>'73511-11'!K$154</f>
        <v>1381</v>
      </c>
    </row>
    <row r="2692" spans="1:10" x14ac:dyDescent="0.3">
      <c r="A2692" s="128">
        <v>73511</v>
      </c>
      <c r="B2692" s="128" t="s">
        <v>58</v>
      </c>
      <c r="C2692" s="128" t="s">
        <v>2595</v>
      </c>
      <c r="D2692" s="128">
        <v>2019</v>
      </c>
      <c r="E2692" s="128" t="s">
        <v>32</v>
      </c>
      <c r="F2692" s="128" t="str">
        <f>'73511-11'!A$154</f>
        <v xml:space="preserve">= Hinzurechnungen zusammen </v>
      </c>
      <c r="G2692" s="130" t="s">
        <v>2741</v>
      </c>
      <c r="H2692" s="130" t="s">
        <v>2485</v>
      </c>
      <c r="I2692" s="130" t="s">
        <v>325</v>
      </c>
      <c r="J2692" s="134">
        <f>'73511-11'!L$154</f>
        <v>5402</v>
      </c>
    </row>
    <row r="2693" spans="1:10" x14ac:dyDescent="0.3">
      <c r="A2693" s="128">
        <v>73511</v>
      </c>
      <c r="B2693" s="128" t="s">
        <v>58</v>
      </c>
      <c r="C2693" s="128" t="s">
        <v>2595</v>
      </c>
      <c r="D2693" s="128">
        <v>2019</v>
      </c>
      <c r="E2693" s="128" t="s">
        <v>32</v>
      </c>
      <c r="F2693" s="128" t="str">
        <f>'73511-11'!A$154</f>
        <v xml:space="preserve">= Hinzurechnungen zusammen </v>
      </c>
      <c r="G2693" s="130" t="s">
        <v>2741</v>
      </c>
      <c r="H2693" s="130" t="s">
        <v>2485</v>
      </c>
      <c r="I2693" s="128" t="s">
        <v>52</v>
      </c>
      <c r="J2693" s="134">
        <f>'73511-11'!M$154</f>
        <v>8828231</v>
      </c>
    </row>
    <row r="2694" spans="1:10" x14ac:dyDescent="0.3">
      <c r="A2694" s="128">
        <v>73511</v>
      </c>
      <c r="B2694" s="128" t="s">
        <v>58</v>
      </c>
      <c r="C2694" s="128" t="s">
        <v>2595</v>
      </c>
      <c r="D2694" s="128">
        <v>2019</v>
      </c>
      <c r="E2694" s="128" t="s">
        <v>32</v>
      </c>
      <c r="F2694" s="128" t="str">
        <f>'73511-11'!A$154</f>
        <v xml:space="preserve">= Hinzurechnungen zusammen </v>
      </c>
      <c r="G2694" s="130" t="s">
        <v>2742</v>
      </c>
      <c r="H2694" s="130" t="s">
        <v>2485</v>
      </c>
      <c r="I2694" s="130" t="s">
        <v>325</v>
      </c>
      <c r="J2694" s="134">
        <f>'73511-11'!N$154</f>
        <v>72</v>
      </c>
    </row>
    <row r="2695" spans="1:10" x14ac:dyDescent="0.3">
      <c r="A2695" s="128">
        <v>73511</v>
      </c>
      <c r="B2695" s="128" t="s">
        <v>58</v>
      </c>
      <c r="C2695" s="128" t="s">
        <v>2595</v>
      </c>
      <c r="D2695" s="128">
        <v>2019</v>
      </c>
      <c r="E2695" s="128" t="s">
        <v>32</v>
      </c>
      <c r="F2695" s="128" t="str">
        <f>'73511-11'!A$154</f>
        <v xml:space="preserve">= Hinzurechnungen zusammen </v>
      </c>
      <c r="G2695" s="130" t="s">
        <v>2742</v>
      </c>
      <c r="H2695" s="130" t="s">
        <v>2485</v>
      </c>
      <c r="I2695" s="128" t="s">
        <v>52</v>
      </c>
      <c r="J2695" s="134">
        <f>'73511-11'!O$154</f>
        <v>5712</v>
      </c>
    </row>
    <row r="2696" spans="1:10" x14ac:dyDescent="0.3">
      <c r="A2696" s="128">
        <v>73511</v>
      </c>
      <c r="B2696" s="128" t="s">
        <v>58</v>
      </c>
      <c r="C2696" s="128" t="s">
        <v>2595</v>
      </c>
      <c r="D2696" s="128">
        <v>2019</v>
      </c>
      <c r="E2696" s="128" t="s">
        <v>32</v>
      </c>
      <c r="F2696" s="128" t="str">
        <f>'73511-11'!A$154</f>
        <v xml:space="preserve">= Hinzurechnungen zusammen </v>
      </c>
      <c r="G2696" s="130" t="s">
        <v>2743</v>
      </c>
      <c r="H2696" s="130" t="s">
        <v>2485</v>
      </c>
      <c r="I2696" s="130" t="s">
        <v>325</v>
      </c>
      <c r="J2696" s="134">
        <f>'73511-11'!P$154</f>
        <v>204</v>
      </c>
    </row>
    <row r="2697" spans="1:10" x14ac:dyDescent="0.3">
      <c r="A2697" s="128">
        <v>73511</v>
      </c>
      <c r="B2697" s="128" t="s">
        <v>58</v>
      </c>
      <c r="C2697" s="128" t="s">
        <v>2595</v>
      </c>
      <c r="D2697" s="128">
        <v>2019</v>
      </c>
      <c r="E2697" s="128" t="s">
        <v>32</v>
      </c>
      <c r="F2697" s="128" t="str">
        <f>'73511-11'!A$154</f>
        <v xml:space="preserve">= Hinzurechnungen zusammen </v>
      </c>
      <c r="G2697" s="130" t="s">
        <v>2743</v>
      </c>
      <c r="H2697" s="130" t="s">
        <v>2485</v>
      </c>
      <c r="I2697" s="128" t="s">
        <v>52</v>
      </c>
      <c r="J2697" s="134">
        <f>'73511-11'!Q$154</f>
        <v>26206</v>
      </c>
    </row>
    <row r="2698" spans="1:10" x14ac:dyDescent="0.3">
      <c r="A2698" s="128">
        <v>73511</v>
      </c>
      <c r="B2698" s="128" t="s">
        <v>58</v>
      </c>
      <c r="C2698" s="128" t="s">
        <v>2595</v>
      </c>
      <c r="D2698" s="128">
        <v>2019</v>
      </c>
      <c r="E2698" s="128" t="s">
        <v>32</v>
      </c>
      <c r="F2698" s="128" t="str">
        <f>'73511-11'!A$154</f>
        <v xml:space="preserve">= Hinzurechnungen zusammen </v>
      </c>
      <c r="G2698" s="130" t="s">
        <v>2744</v>
      </c>
      <c r="H2698" s="130" t="s">
        <v>2485</v>
      </c>
      <c r="I2698" s="130" t="s">
        <v>325</v>
      </c>
      <c r="J2698" s="134">
        <f>'73511-11'!R$154</f>
        <v>1461</v>
      </c>
    </row>
    <row r="2699" spans="1:10" x14ac:dyDescent="0.3">
      <c r="A2699" s="128">
        <v>73511</v>
      </c>
      <c r="B2699" s="128" t="s">
        <v>58</v>
      </c>
      <c r="C2699" s="128" t="s">
        <v>2595</v>
      </c>
      <c r="D2699" s="128">
        <v>2019</v>
      </c>
      <c r="E2699" s="128" t="s">
        <v>32</v>
      </c>
      <c r="F2699" s="128" t="str">
        <f>'73511-11'!A$154</f>
        <v xml:space="preserve">= Hinzurechnungen zusammen </v>
      </c>
      <c r="G2699" s="130" t="s">
        <v>2744</v>
      </c>
      <c r="H2699" s="130" t="s">
        <v>2485</v>
      </c>
      <c r="I2699" s="128" t="s">
        <v>52</v>
      </c>
      <c r="J2699" s="134">
        <f>'73511-11'!S$154</f>
        <v>260486</v>
      </c>
    </row>
    <row r="2700" spans="1:10" x14ac:dyDescent="0.3">
      <c r="A2700" s="128">
        <v>73511</v>
      </c>
      <c r="B2700" s="128" t="s">
        <v>58</v>
      </c>
      <c r="C2700" s="128" t="s">
        <v>2595</v>
      </c>
      <c r="D2700" s="128">
        <v>2019</v>
      </c>
      <c r="E2700" s="128" t="s">
        <v>32</v>
      </c>
      <c r="F2700" s="128" t="str">
        <f>'73511-11'!A$154</f>
        <v xml:space="preserve">= Hinzurechnungen zusammen </v>
      </c>
      <c r="G2700" s="130" t="s">
        <v>2745</v>
      </c>
      <c r="H2700" s="130" t="s">
        <v>2485</v>
      </c>
      <c r="I2700" s="130" t="s">
        <v>325</v>
      </c>
      <c r="J2700" s="134">
        <f>'73511-11'!T$154</f>
        <v>3665</v>
      </c>
    </row>
    <row r="2701" spans="1:10" x14ac:dyDescent="0.3">
      <c r="A2701" s="128">
        <v>73511</v>
      </c>
      <c r="B2701" s="128" t="s">
        <v>58</v>
      </c>
      <c r="C2701" s="128" t="s">
        <v>2595</v>
      </c>
      <c r="D2701" s="128">
        <v>2019</v>
      </c>
      <c r="E2701" s="128" t="s">
        <v>32</v>
      </c>
      <c r="F2701" s="128" t="str">
        <f>'73511-11'!A$154</f>
        <v xml:space="preserve">= Hinzurechnungen zusammen </v>
      </c>
      <c r="G2701" s="130" t="s">
        <v>2745</v>
      </c>
      <c r="H2701" s="130" t="s">
        <v>2485</v>
      </c>
      <c r="I2701" s="128" t="s">
        <v>52</v>
      </c>
      <c r="J2701" s="134">
        <f>'73511-11'!U$154</f>
        <v>8535827</v>
      </c>
    </row>
    <row r="2702" spans="1:10" x14ac:dyDescent="0.3">
      <c r="A2702" s="128">
        <v>73511</v>
      </c>
      <c r="B2702" s="128" t="s">
        <v>58</v>
      </c>
      <c r="C2702" s="128" t="s">
        <v>2595</v>
      </c>
      <c r="D2702" s="128">
        <v>2019</v>
      </c>
      <c r="E2702" s="128" t="s">
        <v>32</v>
      </c>
      <c r="F2702" s="128" t="str">
        <f>'73511-11'!A$155</f>
        <v xml:space="preserve">= Summe Gewinn und Hinzurechnungen </v>
      </c>
      <c r="G2702" s="130" t="s">
        <v>2734</v>
      </c>
      <c r="H2702" s="130" t="s">
        <v>2485</v>
      </c>
      <c r="I2702" s="130" t="s">
        <v>325</v>
      </c>
      <c r="J2702" s="134">
        <f>'73511-11'!B$155</f>
        <v>12452</v>
      </c>
    </row>
    <row r="2703" spans="1:10" x14ac:dyDescent="0.3">
      <c r="A2703" s="128">
        <v>73511</v>
      </c>
      <c r="B2703" s="128" t="s">
        <v>58</v>
      </c>
      <c r="C2703" s="128" t="s">
        <v>2595</v>
      </c>
      <c r="D2703" s="128">
        <v>2019</v>
      </c>
      <c r="E2703" s="128" t="s">
        <v>32</v>
      </c>
      <c r="F2703" s="128" t="str">
        <f>'73511-11'!A$155</f>
        <v xml:space="preserve">= Summe Gewinn und Hinzurechnungen </v>
      </c>
      <c r="G2703" s="130" t="s">
        <v>2734</v>
      </c>
      <c r="H2703" s="130" t="s">
        <v>2485</v>
      </c>
      <c r="I2703" s="128" t="s">
        <v>52</v>
      </c>
      <c r="J2703" s="134">
        <f>'73511-11'!C$155</f>
        <v>27310612</v>
      </c>
    </row>
    <row r="2704" spans="1:10" x14ac:dyDescent="0.3">
      <c r="A2704" s="128">
        <v>73511</v>
      </c>
      <c r="B2704" s="128" t="s">
        <v>58</v>
      </c>
      <c r="C2704" s="128" t="s">
        <v>2595</v>
      </c>
      <c r="D2704" s="128">
        <v>2019</v>
      </c>
      <c r="E2704" s="128" t="s">
        <v>32</v>
      </c>
      <c r="F2704" s="128" t="str">
        <f>'73511-11'!A$155</f>
        <v xml:space="preserve">= Summe Gewinn und Hinzurechnungen </v>
      </c>
      <c r="G2704" s="130" t="s">
        <v>2737</v>
      </c>
      <c r="H2704" s="130" t="s">
        <v>2485</v>
      </c>
      <c r="I2704" s="130" t="s">
        <v>325</v>
      </c>
      <c r="J2704" s="134">
        <f>'73511-11'!D$155</f>
        <v>4784</v>
      </c>
    </row>
    <row r="2705" spans="1:10" x14ac:dyDescent="0.3">
      <c r="A2705" s="128">
        <v>73511</v>
      </c>
      <c r="B2705" s="128" t="s">
        <v>58</v>
      </c>
      <c r="C2705" s="128" t="s">
        <v>2595</v>
      </c>
      <c r="D2705" s="128">
        <v>2019</v>
      </c>
      <c r="E2705" s="128" t="s">
        <v>32</v>
      </c>
      <c r="F2705" s="128" t="str">
        <f>'73511-11'!A$155</f>
        <v xml:space="preserve">= Summe Gewinn und Hinzurechnungen </v>
      </c>
      <c r="G2705" s="130" t="s">
        <v>2737</v>
      </c>
      <c r="H2705" s="130" t="s">
        <v>2485</v>
      </c>
      <c r="I2705" s="128" t="s">
        <v>52</v>
      </c>
      <c r="J2705" s="134">
        <f>'73511-11'!E$155</f>
        <v>-12454100</v>
      </c>
    </row>
    <row r="2706" spans="1:10" x14ac:dyDescent="0.3">
      <c r="A2706" s="128">
        <v>73511</v>
      </c>
      <c r="B2706" s="128" t="s">
        <v>58</v>
      </c>
      <c r="C2706" s="128" t="s">
        <v>2595</v>
      </c>
      <c r="D2706" s="128">
        <v>2019</v>
      </c>
      <c r="E2706" s="128" t="s">
        <v>32</v>
      </c>
      <c r="F2706" s="128" t="str">
        <f>'73511-11'!A$155</f>
        <v xml:space="preserve">= Summe Gewinn und Hinzurechnungen </v>
      </c>
      <c r="G2706" s="130" t="s">
        <v>2738</v>
      </c>
      <c r="H2706" s="130" t="s">
        <v>2485</v>
      </c>
      <c r="I2706" s="130" t="s">
        <v>325</v>
      </c>
      <c r="J2706" s="134">
        <f>'73511-11'!F$155</f>
        <v>3515</v>
      </c>
    </row>
    <row r="2707" spans="1:10" x14ac:dyDescent="0.3">
      <c r="A2707" s="128">
        <v>73511</v>
      </c>
      <c r="B2707" s="128" t="s">
        <v>58</v>
      </c>
      <c r="C2707" s="128" t="s">
        <v>2595</v>
      </c>
      <c r="D2707" s="128">
        <v>2019</v>
      </c>
      <c r="E2707" s="128" t="s">
        <v>32</v>
      </c>
      <c r="F2707" s="128" t="str">
        <f>'73511-11'!A$155</f>
        <v xml:space="preserve">= Summe Gewinn und Hinzurechnungen </v>
      </c>
      <c r="G2707" s="130" t="s">
        <v>2738</v>
      </c>
      <c r="H2707" s="130" t="s">
        <v>2485</v>
      </c>
      <c r="I2707" s="128" t="s">
        <v>52</v>
      </c>
      <c r="J2707" s="134">
        <f>'73511-11'!G$155</f>
        <v>-13673569</v>
      </c>
    </row>
    <row r="2708" spans="1:10" x14ac:dyDescent="0.3">
      <c r="A2708" s="128">
        <v>73511</v>
      </c>
      <c r="B2708" s="128" t="s">
        <v>58</v>
      </c>
      <c r="C2708" s="128" t="s">
        <v>2595</v>
      </c>
      <c r="D2708" s="128">
        <v>2019</v>
      </c>
      <c r="E2708" s="128" t="s">
        <v>32</v>
      </c>
      <c r="F2708" s="128" t="str">
        <f>'73511-11'!A$155</f>
        <v xml:space="preserve">= Summe Gewinn und Hinzurechnungen </v>
      </c>
      <c r="G2708" s="130" t="s">
        <v>2739</v>
      </c>
      <c r="H2708" s="130" t="s">
        <v>2485</v>
      </c>
      <c r="I2708" s="130" t="s">
        <v>325</v>
      </c>
      <c r="J2708" s="134">
        <f>'73511-11'!H$155</f>
        <v>1205</v>
      </c>
    </row>
    <row r="2709" spans="1:10" x14ac:dyDescent="0.3">
      <c r="A2709" s="128">
        <v>73511</v>
      </c>
      <c r="B2709" s="128" t="s">
        <v>58</v>
      </c>
      <c r="C2709" s="128" t="s">
        <v>2595</v>
      </c>
      <c r="D2709" s="128">
        <v>2019</v>
      </c>
      <c r="E2709" s="128" t="s">
        <v>32</v>
      </c>
      <c r="F2709" s="128" t="str">
        <f>'73511-11'!A$155</f>
        <v xml:space="preserve">= Summe Gewinn und Hinzurechnungen </v>
      </c>
      <c r="G2709" s="130" t="s">
        <v>2739</v>
      </c>
      <c r="H2709" s="130" t="s">
        <v>2485</v>
      </c>
      <c r="I2709" s="128" t="s">
        <v>52</v>
      </c>
      <c r="J2709" s="134">
        <f>'73511-11'!I$155</f>
        <v>1200266</v>
      </c>
    </row>
    <row r="2710" spans="1:10" x14ac:dyDescent="0.3">
      <c r="A2710" s="128">
        <v>73511</v>
      </c>
      <c r="B2710" s="128" t="s">
        <v>58</v>
      </c>
      <c r="C2710" s="128" t="s">
        <v>2595</v>
      </c>
      <c r="D2710" s="128">
        <v>2019</v>
      </c>
      <c r="E2710" s="128" t="s">
        <v>32</v>
      </c>
      <c r="F2710" s="128" t="str">
        <f>'73511-11'!A$155</f>
        <v xml:space="preserve">= Summe Gewinn und Hinzurechnungen </v>
      </c>
      <c r="G2710" s="130" t="s">
        <v>2740</v>
      </c>
      <c r="H2710" s="130" t="s">
        <v>2485</v>
      </c>
      <c r="I2710" s="130" t="s">
        <v>325</v>
      </c>
      <c r="J2710" s="134">
        <f>'73511-11'!J$155</f>
        <v>64</v>
      </c>
    </row>
    <row r="2711" spans="1:10" x14ac:dyDescent="0.3">
      <c r="A2711" s="128">
        <v>73511</v>
      </c>
      <c r="B2711" s="128" t="s">
        <v>58</v>
      </c>
      <c r="C2711" s="128" t="s">
        <v>2595</v>
      </c>
      <c r="D2711" s="128">
        <v>2019</v>
      </c>
      <c r="E2711" s="128" t="s">
        <v>32</v>
      </c>
      <c r="F2711" s="128" t="str">
        <f>'73511-11'!A$155</f>
        <v xml:space="preserve">= Summe Gewinn und Hinzurechnungen </v>
      </c>
      <c r="G2711" s="130" t="s">
        <v>2740</v>
      </c>
      <c r="H2711" s="130" t="s">
        <v>2485</v>
      </c>
      <c r="I2711" s="128" t="s">
        <v>52</v>
      </c>
      <c r="J2711" s="134">
        <f>'73511-11'!K$155</f>
        <v>19203</v>
      </c>
    </row>
    <row r="2712" spans="1:10" x14ac:dyDescent="0.3">
      <c r="A2712" s="128">
        <v>73511</v>
      </c>
      <c r="B2712" s="128" t="s">
        <v>58</v>
      </c>
      <c r="C2712" s="128" t="s">
        <v>2595</v>
      </c>
      <c r="D2712" s="128">
        <v>2019</v>
      </c>
      <c r="E2712" s="128" t="s">
        <v>32</v>
      </c>
      <c r="F2712" s="128" t="str">
        <f>'73511-11'!A$155</f>
        <v xml:space="preserve">= Summe Gewinn und Hinzurechnungen </v>
      </c>
      <c r="G2712" s="130" t="s">
        <v>2741</v>
      </c>
      <c r="H2712" s="130" t="s">
        <v>2485</v>
      </c>
      <c r="I2712" s="130" t="s">
        <v>325</v>
      </c>
      <c r="J2712" s="134">
        <f>'73511-11'!L$155</f>
        <v>7668</v>
      </c>
    </row>
    <row r="2713" spans="1:10" x14ac:dyDescent="0.3">
      <c r="A2713" s="128">
        <v>73511</v>
      </c>
      <c r="B2713" s="128" t="s">
        <v>58</v>
      </c>
      <c r="C2713" s="128" t="s">
        <v>2595</v>
      </c>
      <c r="D2713" s="128">
        <v>2019</v>
      </c>
      <c r="E2713" s="128" t="s">
        <v>32</v>
      </c>
      <c r="F2713" s="128" t="str">
        <f>'73511-11'!A$155</f>
        <v xml:space="preserve">= Summe Gewinn und Hinzurechnungen </v>
      </c>
      <c r="G2713" s="130" t="s">
        <v>2741</v>
      </c>
      <c r="H2713" s="130" t="s">
        <v>2485</v>
      </c>
      <c r="I2713" s="128" t="s">
        <v>52</v>
      </c>
      <c r="J2713" s="134">
        <f>'73511-11'!M$155</f>
        <v>39764712</v>
      </c>
    </row>
    <row r="2714" spans="1:10" x14ac:dyDescent="0.3">
      <c r="A2714" s="128">
        <v>73511</v>
      </c>
      <c r="B2714" s="128" t="s">
        <v>58</v>
      </c>
      <c r="C2714" s="128" t="s">
        <v>2595</v>
      </c>
      <c r="D2714" s="128">
        <v>2019</v>
      </c>
      <c r="E2714" s="128" t="s">
        <v>32</v>
      </c>
      <c r="F2714" s="128" t="str">
        <f>'73511-11'!A$155</f>
        <v xml:space="preserve">= Summe Gewinn und Hinzurechnungen </v>
      </c>
      <c r="G2714" s="130" t="s">
        <v>2742</v>
      </c>
      <c r="H2714" s="130" t="s">
        <v>2485</v>
      </c>
      <c r="I2714" s="130" t="s">
        <v>325</v>
      </c>
      <c r="J2714" s="134">
        <f>'73511-11'!N$155</f>
        <v>178</v>
      </c>
    </row>
    <row r="2715" spans="1:10" x14ac:dyDescent="0.3">
      <c r="A2715" s="128">
        <v>73511</v>
      </c>
      <c r="B2715" s="128" t="s">
        <v>58</v>
      </c>
      <c r="C2715" s="128" t="s">
        <v>2595</v>
      </c>
      <c r="D2715" s="128">
        <v>2019</v>
      </c>
      <c r="E2715" s="128" t="s">
        <v>32</v>
      </c>
      <c r="F2715" s="128" t="str">
        <f>'73511-11'!A$155</f>
        <v xml:space="preserve">= Summe Gewinn und Hinzurechnungen </v>
      </c>
      <c r="G2715" s="130" t="s">
        <v>2742</v>
      </c>
      <c r="H2715" s="130" t="s">
        <v>2485</v>
      </c>
      <c r="I2715" s="128" t="s">
        <v>52</v>
      </c>
      <c r="J2715" s="134">
        <f>'73511-11'!O$155</f>
        <v>109737</v>
      </c>
    </row>
    <row r="2716" spans="1:10" x14ac:dyDescent="0.3">
      <c r="A2716" s="128">
        <v>73511</v>
      </c>
      <c r="B2716" s="128" t="s">
        <v>58</v>
      </c>
      <c r="C2716" s="128" t="s">
        <v>2595</v>
      </c>
      <c r="D2716" s="128">
        <v>2019</v>
      </c>
      <c r="E2716" s="128" t="s">
        <v>32</v>
      </c>
      <c r="F2716" s="128" t="str">
        <f>'73511-11'!A$155</f>
        <v xml:space="preserve">= Summe Gewinn und Hinzurechnungen </v>
      </c>
      <c r="G2716" s="130" t="s">
        <v>2743</v>
      </c>
      <c r="H2716" s="130" t="s">
        <v>2485</v>
      </c>
      <c r="I2716" s="130" t="s">
        <v>325</v>
      </c>
      <c r="J2716" s="134">
        <f>'73511-11'!P$155</f>
        <v>520</v>
      </c>
    </row>
    <row r="2717" spans="1:10" x14ac:dyDescent="0.3">
      <c r="A2717" s="128">
        <v>73511</v>
      </c>
      <c r="B2717" s="128" t="s">
        <v>58</v>
      </c>
      <c r="C2717" s="128" t="s">
        <v>2595</v>
      </c>
      <c r="D2717" s="128">
        <v>2019</v>
      </c>
      <c r="E2717" s="128" t="s">
        <v>32</v>
      </c>
      <c r="F2717" s="128" t="str">
        <f>'73511-11'!A$155</f>
        <v xml:space="preserve">= Summe Gewinn und Hinzurechnungen </v>
      </c>
      <c r="G2717" s="130" t="s">
        <v>2743</v>
      </c>
      <c r="H2717" s="130" t="s">
        <v>2485</v>
      </c>
      <c r="I2717" s="128" t="s">
        <v>52</v>
      </c>
      <c r="J2717" s="134">
        <f>'73511-11'!Q$155</f>
        <v>127129</v>
      </c>
    </row>
    <row r="2718" spans="1:10" x14ac:dyDescent="0.3">
      <c r="A2718" s="128">
        <v>73511</v>
      </c>
      <c r="B2718" s="128" t="s">
        <v>58</v>
      </c>
      <c r="C2718" s="128" t="s">
        <v>2595</v>
      </c>
      <c r="D2718" s="128">
        <v>2019</v>
      </c>
      <c r="E2718" s="128" t="s">
        <v>32</v>
      </c>
      <c r="F2718" s="128" t="str">
        <f>'73511-11'!A$155</f>
        <v xml:space="preserve">= Summe Gewinn und Hinzurechnungen </v>
      </c>
      <c r="G2718" s="130" t="s">
        <v>2744</v>
      </c>
      <c r="H2718" s="130" t="s">
        <v>2485</v>
      </c>
      <c r="I2718" s="130" t="s">
        <v>325</v>
      </c>
      <c r="J2718" s="134">
        <f>'73511-11'!R$155</f>
        <v>2501</v>
      </c>
    </row>
    <row r="2719" spans="1:10" x14ac:dyDescent="0.3">
      <c r="A2719" s="128">
        <v>73511</v>
      </c>
      <c r="B2719" s="128" t="s">
        <v>58</v>
      </c>
      <c r="C2719" s="128" t="s">
        <v>2595</v>
      </c>
      <c r="D2719" s="128">
        <v>2019</v>
      </c>
      <c r="E2719" s="128" t="s">
        <v>32</v>
      </c>
      <c r="F2719" s="128" t="str">
        <f>'73511-11'!A$155</f>
        <v xml:space="preserve">= Summe Gewinn und Hinzurechnungen </v>
      </c>
      <c r="G2719" s="130" t="s">
        <v>2744</v>
      </c>
      <c r="H2719" s="130" t="s">
        <v>2485</v>
      </c>
      <c r="I2719" s="128" t="s">
        <v>52</v>
      </c>
      <c r="J2719" s="134">
        <f>'73511-11'!S$155</f>
        <v>1403563</v>
      </c>
    </row>
    <row r="2720" spans="1:10" x14ac:dyDescent="0.3">
      <c r="A2720" s="128">
        <v>73511</v>
      </c>
      <c r="B2720" s="128" t="s">
        <v>58</v>
      </c>
      <c r="C2720" s="128" t="s">
        <v>2595</v>
      </c>
      <c r="D2720" s="128">
        <v>2019</v>
      </c>
      <c r="E2720" s="128" t="s">
        <v>32</v>
      </c>
      <c r="F2720" s="128" t="str">
        <f>'73511-11'!A$155</f>
        <v xml:space="preserve">= Summe Gewinn und Hinzurechnungen </v>
      </c>
      <c r="G2720" s="130" t="s">
        <v>2745</v>
      </c>
      <c r="H2720" s="130" t="s">
        <v>2485</v>
      </c>
      <c r="I2720" s="130" t="s">
        <v>325</v>
      </c>
      <c r="J2720" s="134">
        <f>'73511-11'!T$155</f>
        <v>4469</v>
      </c>
    </row>
    <row r="2721" spans="1:10" x14ac:dyDescent="0.3">
      <c r="A2721" s="128">
        <v>73511</v>
      </c>
      <c r="B2721" s="128" t="s">
        <v>58</v>
      </c>
      <c r="C2721" s="128" t="s">
        <v>2595</v>
      </c>
      <c r="D2721" s="128">
        <v>2019</v>
      </c>
      <c r="E2721" s="128" t="s">
        <v>32</v>
      </c>
      <c r="F2721" s="128" t="str">
        <f>'73511-11'!A$155</f>
        <v xml:space="preserve">= Summe Gewinn und Hinzurechnungen </v>
      </c>
      <c r="G2721" s="130" t="s">
        <v>2745</v>
      </c>
      <c r="H2721" s="130" t="s">
        <v>2485</v>
      </c>
      <c r="I2721" s="128" t="s">
        <v>52</v>
      </c>
      <c r="J2721" s="134">
        <f>'73511-11'!U$155</f>
        <v>38124283</v>
      </c>
    </row>
    <row r="2722" spans="1:10" x14ac:dyDescent="0.3">
      <c r="A2722" s="128">
        <v>73511</v>
      </c>
      <c r="B2722" s="128" t="s">
        <v>58</v>
      </c>
      <c r="C2722" s="128" t="s">
        <v>2595</v>
      </c>
      <c r="D2722" s="128">
        <v>2019</v>
      </c>
      <c r="E2722" s="128" t="s">
        <v>32</v>
      </c>
      <c r="F2722" s="128" t="str">
        <f>'73511-11'!A$157</f>
        <v>./. Kürzungsbetrag nach § 9 Nr. 2a, 7 und 8 GewStG ggf. i. V. mit § 7a Abs. 2 GewStG</v>
      </c>
      <c r="G2722" s="130" t="s">
        <v>2734</v>
      </c>
      <c r="H2722" s="130" t="s">
        <v>2485</v>
      </c>
      <c r="I2722" s="130" t="s">
        <v>325</v>
      </c>
      <c r="J2722" s="134">
        <f>'73511-11'!B$157</f>
        <v>390</v>
      </c>
    </row>
    <row r="2723" spans="1:10" x14ac:dyDescent="0.3">
      <c r="A2723" s="128">
        <v>73511</v>
      </c>
      <c r="B2723" s="128" t="s">
        <v>58</v>
      </c>
      <c r="C2723" s="128" t="s">
        <v>2595</v>
      </c>
      <c r="D2723" s="128">
        <v>2019</v>
      </c>
      <c r="E2723" s="128" t="s">
        <v>32</v>
      </c>
      <c r="F2723" s="128" t="str">
        <f>'73511-11'!A$157</f>
        <v>./. Kürzungsbetrag nach § 9 Nr. 2a, 7 und 8 GewStG ggf. i. V. mit § 7a Abs. 2 GewStG</v>
      </c>
      <c r="G2723" s="130" t="s">
        <v>2734</v>
      </c>
      <c r="H2723" s="130" t="s">
        <v>2485</v>
      </c>
      <c r="I2723" s="128" t="s">
        <v>52</v>
      </c>
      <c r="J2723" s="134">
        <f>'73511-11'!C$157</f>
        <v>750978</v>
      </c>
    </row>
    <row r="2724" spans="1:10" x14ac:dyDescent="0.3">
      <c r="A2724" s="128">
        <v>73511</v>
      </c>
      <c r="B2724" s="128" t="s">
        <v>58</v>
      </c>
      <c r="C2724" s="128" t="s">
        <v>2595</v>
      </c>
      <c r="D2724" s="128">
        <v>2019</v>
      </c>
      <c r="E2724" s="128" t="s">
        <v>32</v>
      </c>
      <c r="F2724" s="128" t="str">
        <f>'73511-11'!A$157</f>
        <v>./. Kürzungsbetrag nach § 9 Nr. 2a, 7 und 8 GewStG ggf. i. V. mit § 7a Abs. 2 GewStG</v>
      </c>
      <c r="G2724" s="130" t="s">
        <v>2737</v>
      </c>
      <c r="H2724" s="130" t="s">
        <v>2485</v>
      </c>
      <c r="I2724" s="130" t="s">
        <v>325</v>
      </c>
      <c r="J2724" s="134">
        <f>'73511-11'!D$157</f>
        <v>116</v>
      </c>
    </row>
    <row r="2725" spans="1:10" x14ac:dyDescent="0.3">
      <c r="A2725" s="128">
        <v>73511</v>
      </c>
      <c r="B2725" s="128" t="s">
        <v>58</v>
      </c>
      <c r="C2725" s="128" t="s">
        <v>2595</v>
      </c>
      <c r="D2725" s="128">
        <v>2019</v>
      </c>
      <c r="E2725" s="128" t="s">
        <v>32</v>
      </c>
      <c r="F2725" s="128" t="str">
        <f>'73511-11'!A$157</f>
        <v>./. Kürzungsbetrag nach § 9 Nr. 2a, 7 und 8 GewStG ggf. i. V. mit § 7a Abs. 2 GewStG</v>
      </c>
      <c r="G2725" s="130" t="s">
        <v>2737</v>
      </c>
      <c r="H2725" s="130" t="s">
        <v>2485</v>
      </c>
      <c r="I2725" s="128" t="s">
        <v>52</v>
      </c>
      <c r="J2725" s="134">
        <f>'73511-11'!E$157</f>
        <v>241991</v>
      </c>
    </row>
    <row r="2726" spans="1:10" x14ac:dyDescent="0.3">
      <c r="A2726" s="128">
        <v>73511</v>
      </c>
      <c r="B2726" s="128" t="s">
        <v>58</v>
      </c>
      <c r="C2726" s="128" t="s">
        <v>2595</v>
      </c>
      <c r="D2726" s="128">
        <v>2019</v>
      </c>
      <c r="E2726" s="128" t="s">
        <v>32</v>
      </c>
      <c r="F2726" s="128" t="str">
        <f>'73511-11'!A$157</f>
        <v>./. Kürzungsbetrag nach § 9 Nr. 2a, 7 und 8 GewStG ggf. i. V. mit § 7a Abs. 2 GewStG</v>
      </c>
      <c r="G2726" s="130" t="s">
        <v>2738</v>
      </c>
      <c r="H2726" s="130" t="s">
        <v>2485</v>
      </c>
      <c r="I2726" s="130" t="s">
        <v>325</v>
      </c>
      <c r="J2726" s="134">
        <f>'73511-11'!F$157</f>
        <v>95</v>
      </c>
    </row>
    <row r="2727" spans="1:10" x14ac:dyDescent="0.3">
      <c r="A2727" s="128">
        <v>73511</v>
      </c>
      <c r="B2727" s="128" t="s">
        <v>58</v>
      </c>
      <c r="C2727" s="128" t="s">
        <v>2595</v>
      </c>
      <c r="D2727" s="128">
        <v>2019</v>
      </c>
      <c r="E2727" s="128" t="s">
        <v>32</v>
      </c>
      <c r="F2727" s="128" t="str">
        <f>'73511-11'!A$157</f>
        <v>./. Kürzungsbetrag nach § 9 Nr. 2a, 7 und 8 GewStG ggf. i. V. mit § 7a Abs. 2 GewStG</v>
      </c>
      <c r="G2727" s="130" t="s">
        <v>2738</v>
      </c>
      <c r="H2727" s="130" t="s">
        <v>2485</v>
      </c>
      <c r="I2727" s="128" t="s">
        <v>52</v>
      </c>
      <c r="J2727" s="134">
        <f>'73511-11'!G$157</f>
        <v>235226</v>
      </c>
    </row>
    <row r="2728" spans="1:10" x14ac:dyDescent="0.3">
      <c r="A2728" s="128">
        <v>73511</v>
      </c>
      <c r="B2728" s="128" t="s">
        <v>58</v>
      </c>
      <c r="C2728" s="128" t="s">
        <v>2595</v>
      </c>
      <c r="D2728" s="128">
        <v>2019</v>
      </c>
      <c r="E2728" s="128" t="s">
        <v>32</v>
      </c>
      <c r="F2728" s="128" t="str">
        <f>'73511-11'!A$157</f>
        <v>./. Kürzungsbetrag nach § 9 Nr. 2a, 7 und 8 GewStG ggf. i. V. mit § 7a Abs. 2 GewStG</v>
      </c>
      <c r="G2728" s="130" t="s">
        <v>2739</v>
      </c>
      <c r="H2728" s="130" t="s">
        <v>2485</v>
      </c>
      <c r="I2728" s="130" t="s">
        <v>325</v>
      </c>
      <c r="J2728" s="134" t="str">
        <f>'73511-11'!H$157</f>
        <v>.</v>
      </c>
    </row>
    <row r="2729" spans="1:10" x14ac:dyDescent="0.3">
      <c r="A2729" s="128">
        <v>73511</v>
      </c>
      <c r="B2729" s="128" t="s">
        <v>58</v>
      </c>
      <c r="C2729" s="128" t="s">
        <v>2595</v>
      </c>
      <c r="D2729" s="128">
        <v>2019</v>
      </c>
      <c r="E2729" s="128" t="s">
        <v>32</v>
      </c>
      <c r="F2729" s="128" t="str">
        <f>'73511-11'!A$157</f>
        <v>./. Kürzungsbetrag nach § 9 Nr. 2a, 7 und 8 GewStG ggf. i. V. mit § 7a Abs. 2 GewStG</v>
      </c>
      <c r="G2729" s="130" t="s">
        <v>2739</v>
      </c>
      <c r="H2729" s="130" t="s">
        <v>2485</v>
      </c>
      <c r="I2729" s="128" t="s">
        <v>52</v>
      </c>
      <c r="J2729" s="134" t="str">
        <f>'73511-11'!I$157</f>
        <v>.</v>
      </c>
    </row>
    <row r="2730" spans="1:10" x14ac:dyDescent="0.3">
      <c r="A2730" s="128">
        <v>73511</v>
      </c>
      <c r="B2730" s="128" t="s">
        <v>58</v>
      </c>
      <c r="C2730" s="128" t="s">
        <v>2595</v>
      </c>
      <c r="D2730" s="128">
        <v>2019</v>
      </c>
      <c r="E2730" s="128" t="s">
        <v>32</v>
      </c>
      <c r="F2730" s="128" t="str">
        <f>'73511-11'!A$157</f>
        <v>./. Kürzungsbetrag nach § 9 Nr. 2a, 7 und 8 GewStG ggf. i. V. mit § 7a Abs. 2 GewStG</v>
      </c>
      <c r="G2730" s="130" t="s">
        <v>2740</v>
      </c>
      <c r="H2730" s="130" t="s">
        <v>2485</v>
      </c>
      <c r="I2730" s="130" t="s">
        <v>325</v>
      </c>
      <c r="J2730" s="134" t="str">
        <f>'73511-11'!J$157</f>
        <v>.</v>
      </c>
    </row>
    <row r="2731" spans="1:10" x14ac:dyDescent="0.3">
      <c r="A2731" s="128">
        <v>73511</v>
      </c>
      <c r="B2731" s="128" t="s">
        <v>58</v>
      </c>
      <c r="C2731" s="128" t="s">
        <v>2595</v>
      </c>
      <c r="D2731" s="128">
        <v>2019</v>
      </c>
      <c r="E2731" s="128" t="s">
        <v>32</v>
      </c>
      <c r="F2731" s="128" t="str">
        <f>'73511-11'!A$157</f>
        <v>./. Kürzungsbetrag nach § 9 Nr. 2a, 7 und 8 GewStG ggf. i. V. mit § 7a Abs. 2 GewStG</v>
      </c>
      <c r="G2731" s="130" t="s">
        <v>2740</v>
      </c>
      <c r="H2731" s="130" t="s">
        <v>2485</v>
      </c>
      <c r="I2731" s="128" t="s">
        <v>52</v>
      </c>
      <c r="J2731" s="134" t="str">
        <f>'73511-11'!K$157</f>
        <v>.</v>
      </c>
    </row>
    <row r="2732" spans="1:10" x14ac:dyDescent="0.3">
      <c r="A2732" s="128">
        <v>73511</v>
      </c>
      <c r="B2732" s="128" t="s">
        <v>58</v>
      </c>
      <c r="C2732" s="128" t="s">
        <v>2595</v>
      </c>
      <c r="D2732" s="128">
        <v>2019</v>
      </c>
      <c r="E2732" s="128" t="s">
        <v>32</v>
      </c>
      <c r="F2732" s="128" t="str">
        <f>'73511-11'!A$157</f>
        <v>./. Kürzungsbetrag nach § 9 Nr. 2a, 7 und 8 GewStG ggf. i. V. mit § 7a Abs. 2 GewStG</v>
      </c>
      <c r="G2732" s="130" t="s">
        <v>2741</v>
      </c>
      <c r="H2732" s="130" t="s">
        <v>2485</v>
      </c>
      <c r="I2732" s="130" t="s">
        <v>325</v>
      </c>
      <c r="J2732" s="134">
        <f>'73511-11'!L$157</f>
        <v>274</v>
      </c>
    </row>
    <row r="2733" spans="1:10" x14ac:dyDescent="0.3">
      <c r="A2733" s="128">
        <v>73511</v>
      </c>
      <c r="B2733" s="128" t="s">
        <v>58</v>
      </c>
      <c r="C2733" s="128" t="s">
        <v>2595</v>
      </c>
      <c r="D2733" s="128">
        <v>2019</v>
      </c>
      <c r="E2733" s="128" t="s">
        <v>32</v>
      </c>
      <c r="F2733" s="128" t="str">
        <f>'73511-11'!A$157</f>
        <v>./. Kürzungsbetrag nach § 9 Nr. 2a, 7 und 8 GewStG ggf. i. V. mit § 7a Abs. 2 GewStG</v>
      </c>
      <c r="G2733" s="130" t="s">
        <v>2741</v>
      </c>
      <c r="H2733" s="130" t="s">
        <v>2485</v>
      </c>
      <c r="I2733" s="128" t="s">
        <v>52</v>
      </c>
      <c r="J2733" s="134">
        <f>'73511-11'!M$157</f>
        <v>508988</v>
      </c>
    </row>
    <row r="2734" spans="1:10" x14ac:dyDescent="0.3">
      <c r="A2734" s="128">
        <v>73511</v>
      </c>
      <c r="B2734" s="128" t="s">
        <v>58</v>
      </c>
      <c r="C2734" s="128" t="s">
        <v>2595</v>
      </c>
      <c r="D2734" s="128">
        <v>2019</v>
      </c>
      <c r="E2734" s="128" t="s">
        <v>32</v>
      </c>
      <c r="F2734" s="128" t="str">
        <f>'73511-11'!A$157</f>
        <v>./. Kürzungsbetrag nach § 9 Nr. 2a, 7 und 8 GewStG ggf. i. V. mit § 7a Abs. 2 GewStG</v>
      </c>
      <c r="G2734" s="130" t="s">
        <v>2742</v>
      </c>
      <c r="H2734" s="130" t="s">
        <v>2485</v>
      </c>
      <c r="I2734" s="130" t="s">
        <v>325</v>
      </c>
      <c r="J2734" s="134" t="str">
        <f>'73511-11'!N$157</f>
        <v>-</v>
      </c>
    </row>
    <row r="2735" spans="1:10" x14ac:dyDescent="0.3">
      <c r="A2735" s="128">
        <v>73511</v>
      </c>
      <c r="B2735" s="128" t="s">
        <v>58</v>
      </c>
      <c r="C2735" s="128" t="s">
        <v>2595</v>
      </c>
      <c r="D2735" s="128">
        <v>2019</v>
      </c>
      <c r="E2735" s="128" t="s">
        <v>32</v>
      </c>
      <c r="F2735" s="128" t="str">
        <f>'73511-11'!A$157</f>
        <v>./. Kürzungsbetrag nach § 9 Nr. 2a, 7 und 8 GewStG ggf. i. V. mit § 7a Abs. 2 GewStG</v>
      </c>
      <c r="G2735" s="130" t="s">
        <v>2742</v>
      </c>
      <c r="H2735" s="130" t="s">
        <v>2485</v>
      </c>
      <c r="I2735" s="128" t="s">
        <v>52</v>
      </c>
      <c r="J2735" s="134" t="str">
        <f>'73511-11'!O$157</f>
        <v>-</v>
      </c>
    </row>
    <row r="2736" spans="1:10" x14ac:dyDescent="0.3">
      <c r="A2736" s="128">
        <v>73511</v>
      </c>
      <c r="B2736" s="128" t="s">
        <v>58</v>
      </c>
      <c r="C2736" s="128" t="s">
        <v>2595</v>
      </c>
      <c r="D2736" s="128">
        <v>2019</v>
      </c>
      <c r="E2736" s="128" t="s">
        <v>32</v>
      </c>
      <c r="F2736" s="128" t="str">
        <f>'73511-11'!A$157</f>
        <v>./. Kürzungsbetrag nach § 9 Nr. 2a, 7 und 8 GewStG ggf. i. V. mit § 7a Abs. 2 GewStG</v>
      </c>
      <c r="G2736" s="130" t="s">
        <v>2743</v>
      </c>
      <c r="H2736" s="130" t="s">
        <v>2485</v>
      </c>
      <c r="I2736" s="130" t="s">
        <v>325</v>
      </c>
      <c r="J2736" s="134">
        <f>'73511-11'!P$157</f>
        <v>7</v>
      </c>
    </row>
    <row r="2737" spans="1:10" x14ac:dyDescent="0.3">
      <c r="A2737" s="128">
        <v>73511</v>
      </c>
      <c r="B2737" s="128" t="s">
        <v>58</v>
      </c>
      <c r="C2737" s="128" t="s">
        <v>2595</v>
      </c>
      <c r="D2737" s="128">
        <v>2019</v>
      </c>
      <c r="E2737" s="128" t="s">
        <v>32</v>
      </c>
      <c r="F2737" s="128" t="str">
        <f>'73511-11'!A$157</f>
        <v>./. Kürzungsbetrag nach § 9 Nr. 2a, 7 und 8 GewStG ggf. i. V. mit § 7a Abs. 2 GewStG</v>
      </c>
      <c r="G2737" s="130" t="s">
        <v>2743</v>
      </c>
      <c r="H2737" s="130" t="s">
        <v>2485</v>
      </c>
      <c r="I2737" s="128" t="s">
        <v>52</v>
      </c>
      <c r="J2737" s="134">
        <f>'73511-11'!Q$157</f>
        <v>1768</v>
      </c>
    </row>
    <row r="2738" spans="1:10" x14ac:dyDescent="0.3">
      <c r="A2738" s="128">
        <v>73511</v>
      </c>
      <c r="B2738" s="128" t="s">
        <v>58</v>
      </c>
      <c r="C2738" s="128" t="s">
        <v>2595</v>
      </c>
      <c r="D2738" s="128">
        <v>2019</v>
      </c>
      <c r="E2738" s="128" t="s">
        <v>32</v>
      </c>
      <c r="F2738" s="128" t="str">
        <f>'73511-11'!A$157</f>
        <v>./. Kürzungsbetrag nach § 9 Nr. 2a, 7 und 8 GewStG ggf. i. V. mit § 7a Abs. 2 GewStG</v>
      </c>
      <c r="G2738" s="130" t="s">
        <v>2744</v>
      </c>
      <c r="H2738" s="130" t="s">
        <v>2485</v>
      </c>
      <c r="I2738" s="130" t="s">
        <v>325</v>
      </c>
      <c r="J2738" s="134">
        <f>'73511-11'!R$157</f>
        <v>57</v>
      </c>
    </row>
    <row r="2739" spans="1:10" x14ac:dyDescent="0.3">
      <c r="A2739" s="128">
        <v>73511</v>
      </c>
      <c r="B2739" s="128" t="s">
        <v>58</v>
      </c>
      <c r="C2739" s="128" t="s">
        <v>2595</v>
      </c>
      <c r="D2739" s="128">
        <v>2019</v>
      </c>
      <c r="E2739" s="128" t="s">
        <v>32</v>
      </c>
      <c r="F2739" s="128" t="str">
        <f>'73511-11'!A$157</f>
        <v>./. Kürzungsbetrag nach § 9 Nr. 2a, 7 und 8 GewStG ggf. i. V. mit § 7a Abs. 2 GewStG</v>
      </c>
      <c r="G2739" s="130" t="s">
        <v>2744</v>
      </c>
      <c r="H2739" s="130" t="s">
        <v>2485</v>
      </c>
      <c r="I2739" s="128" t="s">
        <v>52</v>
      </c>
      <c r="J2739" s="134">
        <f>'73511-11'!S$157</f>
        <v>12315</v>
      </c>
    </row>
    <row r="2740" spans="1:10" x14ac:dyDescent="0.3">
      <c r="A2740" s="128">
        <v>73511</v>
      </c>
      <c r="B2740" s="128" t="s">
        <v>58</v>
      </c>
      <c r="C2740" s="128" t="s">
        <v>2595</v>
      </c>
      <c r="D2740" s="128">
        <v>2019</v>
      </c>
      <c r="E2740" s="128" t="s">
        <v>32</v>
      </c>
      <c r="F2740" s="128" t="str">
        <f>'73511-11'!A$157</f>
        <v>./. Kürzungsbetrag nach § 9 Nr. 2a, 7 und 8 GewStG ggf. i. V. mit § 7a Abs. 2 GewStG</v>
      </c>
      <c r="G2740" s="130" t="s">
        <v>2745</v>
      </c>
      <c r="H2740" s="130" t="s">
        <v>2485</v>
      </c>
      <c r="I2740" s="130" t="s">
        <v>325</v>
      </c>
      <c r="J2740" s="134">
        <f>'73511-11'!T$157</f>
        <v>210</v>
      </c>
    </row>
    <row r="2741" spans="1:10" x14ac:dyDescent="0.3">
      <c r="A2741" s="128">
        <v>73511</v>
      </c>
      <c r="B2741" s="128" t="s">
        <v>58</v>
      </c>
      <c r="C2741" s="128" t="s">
        <v>2595</v>
      </c>
      <c r="D2741" s="128">
        <v>2019</v>
      </c>
      <c r="E2741" s="128" t="s">
        <v>32</v>
      </c>
      <c r="F2741" s="128" t="str">
        <f>'73511-11'!A$157</f>
        <v>./. Kürzungsbetrag nach § 9 Nr. 2a, 7 und 8 GewStG ggf. i. V. mit § 7a Abs. 2 GewStG</v>
      </c>
      <c r="G2741" s="130" t="s">
        <v>2745</v>
      </c>
      <c r="H2741" s="130" t="s">
        <v>2485</v>
      </c>
      <c r="I2741" s="128" t="s">
        <v>52</v>
      </c>
      <c r="J2741" s="134">
        <f>'73511-11'!U$157</f>
        <v>494905</v>
      </c>
    </row>
    <row r="2742" spans="1:10" x14ac:dyDescent="0.3">
      <c r="A2742" s="128">
        <v>73511</v>
      </c>
      <c r="B2742" s="128" t="s">
        <v>58</v>
      </c>
      <c r="C2742" s="128" t="s">
        <v>2595</v>
      </c>
      <c r="D2742" s="128">
        <v>2019</v>
      </c>
      <c r="E2742" s="128" t="s">
        <v>32</v>
      </c>
      <c r="F2742" s="128" t="str">
        <f>'73511-11'!A$158</f>
        <v xml:space="preserve">./. Nr.1 S.1: Einheitswert des Grundbesitzes, davon 1,2 v.H. </v>
      </c>
      <c r="G2742" s="130" t="s">
        <v>2734</v>
      </c>
      <c r="H2742" s="130" t="s">
        <v>2485</v>
      </c>
      <c r="I2742" s="130" t="s">
        <v>325</v>
      </c>
      <c r="J2742" s="134">
        <f>'73511-11'!B$158</f>
        <v>4044</v>
      </c>
    </row>
    <row r="2743" spans="1:10" x14ac:dyDescent="0.3">
      <c r="A2743" s="128">
        <v>73511</v>
      </c>
      <c r="B2743" s="128" t="s">
        <v>58</v>
      </c>
      <c r="C2743" s="128" t="s">
        <v>2595</v>
      </c>
      <c r="D2743" s="128">
        <v>2019</v>
      </c>
      <c r="E2743" s="128" t="s">
        <v>32</v>
      </c>
      <c r="F2743" s="128" t="str">
        <f>'73511-11'!A$158</f>
        <v xml:space="preserve">./. Nr.1 S.1: Einheitswert des Grundbesitzes, davon 1,2 v.H. </v>
      </c>
      <c r="G2743" s="130" t="s">
        <v>2734</v>
      </c>
      <c r="H2743" s="130" t="s">
        <v>2485</v>
      </c>
      <c r="I2743" s="128" t="s">
        <v>52</v>
      </c>
      <c r="J2743" s="134">
        <f>'73511-11'!C$158</f>
        <v>555709</v>
      </c>
    </row>
    <row r="2744" spans="1:10" x14ac:dyDescent="0.3">
      <c r="A2744" s="128">
        <v>73511</v>
      </c>
      <c r="B2744" s="128" t="s">
        <v>58</v>
      </c>
      <c r="C2744" s="128" t="s">
        <v>2595</v>
      </c>
      <c r="D2744" s="128">
        <v>2019</v>
      </c>
      <c r="E2744" s="128" t="s">
        <v>32</v>
      </c>
      <c r="F2744" s="128" t="str">
        <f>'73511-11'!A$158</f>
        <v xml:space="preserve">./. Nr.1 S.1: Einheitswert des Grundbesitzes, davon 1,2 v.H. </v>
      </c>
      <c r="G2744" s="130" t="s">
        <v>2737</v>
      </c>
      <c r="H2744" s="130" t="s">
        <v>2485</v>
      </c>
      <c r="I2744" s="130" t="s">
        <v>325</v>
      </c>
      <c r="J2744" s="134">
        <f>'73511-11'!D$158</f>
        <v>1284</v>
      </c>
    </row>
    <row r="2745" spans="1:10" x14ac:dyDescent="0.3">
      <c r="A2745" s="128">
        <v>73511</v>
      </c>
      <c r="B2745" s="128" t="s">
        <v>58</v>
      </c>
      <c r="C2745" s="128" t="s">
        <v>2595</v>
      </c>
      <c r="D2745" s="128">
        <v>2019</v>
      </c>
      <c r="E2745" s="128" t="s">
        <v>32</v>
      </c>
      <c r="F2745" s="128" t="str">
        <f>'73511-11'!A$158</f>
        <v xml:space="preserve">./. Nr.1 S.1: Einheitswert des Grundbesitzes, davon 1,2 v.H. </v>
      </c>
      <c r="G2745" s="130" t="s">
        <v>2737</v>
      </c>
      <c r="H2745" s="130" t="s">
        <v>2485</v>
      </c>
      <c r="I2745" s="128" t="s">
        <v>52</v>
      </c>
      <c r="J2745" s="134">
        <f>'73511-11'!E$158</f>
        <v>142878</v>
      </c>
    </row>
    <row r="2746" spans="1:10" x14ac:dyDescent="0.3">
      <c r="A2746" s="128">
        <v>73511</v>
      </c>
      <c r="B2746" s="128" t="s">
        <v>58</v>
      </c>
      <c r="C2746" s="128" t="s">
        <v>2595</v>
      </c>
      <c r="D2746" s="128">
        <v>2019</v>
      </c>
      <c r="E2746" s="128" t="s">
        <v>32</v>
      </c>
      <c r="F2746" s="128" t="str">
        <f>'73511-11'!A$158</f>
        <v xml:space="preserve">./. Nr.1 S.1: Einheitswert des Grundbesitzes, davon 1,2 v.H. </v>
      </c>
      <c r="G2746" s="130" t="s">
        <v>2738</v>
      </c>
      <c r="H2746" s="130" t="s">
        <v>2485</v>
      </c>
      <c r="I2746" s="130" t="s">
        <v>325</v>
      </c>
      <c r="J2746" s="134">
        <f>'73511-11'!F$158</f>
        <v>932</v>
      </c>
    </row>
    <row r="2747" spans="1:10" x14ac:dyDescent="0.3">
      <c r="A2747" s="128">
        <v>73511</v>
      </c>
      <c r="B2747" s="128" t="s">
        <v>58</v>
      </c>
      <c r="C2747" s="128" t="s">
        <v>2595</v>
      </c>
      <c r="D2747" s="128">
        <v>2019</v>
      </c>
      <c r="E2747" s="128" t="s">
        <v>32</v>
      </c>
      <c r="F2747" s="128" t="str">
        <f>'73511-11'!A$158</f>
        <v xml:space="preserve">./. Nr.1 S.1: Einheitswert des Grundbesitzes, davon 1,2 v.H. </v>
      </c>
      <c r="G2747" s="130" t="s">
        <v>2738</v>
      </c>
      <c r="H2747" s="130" t="s">
        <v>2485</v>
      </c>
      <c r="I2747" s="128" t="s">
        <v>52</v>
      </c>
      <c r="J2747" s="134">
        <f>'73511-11'!G$158</f>
        <v>124234</v>
      </c>
    </row>
    <row r="2748" spans="1:10" x14ac:dyDescent="0.3">
      <c r="A2748" s="128">
        <v>73511</v>
      </c>
      <c r="B2748" s="128" t="s">
        <v>58</v>
      </c>
      <c r="C2748" s="128" t="s">
        <v>2595</v>
      </c>
      <c r="D2748" s="128">
        <v>2019</v>
      </c>
      <c r="E2748" s="128" t="s">
        <v>32</v>
      </c>
      <c r="F2748" s="128" t="str">
        <f>'73511-11'!A$158</f>
        <v xml:space="preserve">./. Nr.1 S.1: Einheitswert des Grundbesitzes, davon 1,2 v.H. </v>
      </c>
      <c r="G2748" s="130" t="s">
        <v>2739</v>
      </c>
      <c r="H2748" s="130" t="s">
        <v>2485</v>
      </c>
      <c r="I2748" s="130" t="s">
        <v>325</v>
      </c>
      <c r="J2748" s="134">
        <f>'73511-11'!H$158</f>
        <v>331</v>
      </c>
    </row>
    <row r="2749" spans="1:10" x14ac:dyDescent="0.3">
      <c r="A2749" s="128">
        <v>73511</v>
      </c>
      <c r="B2749" s="128" t="s">
        <v>58</v>
      </c>
      <c r="C2749" s="128" t="s">
        <v>2595</v>
      </c>
      <c r="D2749" s="128">
        <v>2019</v>
      </c>
      <c r="E2749" s="128" t="s">
        <v>32</v>
      </c>
      <c r="F2749" s="128" t="str">
        <f>'73511-11'!A$158</f>
        <v xml:space="preserve">./. Nr.1 S.1: Einheitswert des Grundbesitzes, davon 1,2 v.H. </v>
      </c>
      <c r="G2749" s="130" t="s">
        <v>2739</v>
      </c>
      <c r="H2749" s="130" t="s">
        <v>2485</v>
      </c>
      <c r="I2749" s="128" t="s">
        <v>52</v>
      </c>
      <c r="J2749" s="134">
        <f>'73511-11'!I$158</f>
        <v>18257</v>
      </c>
    </row>
    <row r="2750" spans="1:10" x14ac:dyDescent="0.3">
      <c r="A2750" s="128">
        <v>73511</v>
      </c>
      <c r="B2750" s="128" t="s">
        <v>58</v>
      </c>
      <c r="C2750" s="128" t="s">
        <v>2595</v>
      </c>
      <c r="D2750" s="128">
        <v>2019</v>
      </c>
      <c r="E2750" s="128" t="s">
        <v>32</v>
      </c>
      <c r="F2750" s="128" t="str">
        <f>'73511-11'!A$158</f>
        <v xml:space="preserve">./. Nr.1 S.1: Einheitswert des Grundbesitzes, davon 1,2 v.H. </v>
      </c>
      <c r="G2750" s="130" t="s">
        <v>2740</v>
      </c>
      <c r="H2750" s="130" t="s">
        <v>2485</v>
      </c>
      <c r="I2750" s="130" t="s">
        <v>325</v>
      </c>
      <c r="J2750" s="134">
        <f>'73511-11'!J$158</f>
        <v>21</v>
      </c>
    </row>
    <row r="2751" spans="1:10" x14ac:dyDescent="0.3">
      <c r="A2751" s="128">
        <v>73511</v>
      </c>
      <c r="B2751" s="128" t="s">
        <v>58</v>
      </c>
      <c r="C2751" s="128" t="s">
        <v>2595</v>
      </c>
      <c r="D2751" s="128">
        <v>2019</v>
      </c>
      <c r="E2751" s="128" t="s">
        <v>32</v>
      </c>
      <c r="F2751" s="128" t="str">
        <f>'73511-11'!A$158</f>
        <v xml:space="preserve">./. Nr.1 S.1: Einheitswert des Grundbesitzes, davon 1,2 v.H. </v>
      </c>
      <c r="G2751" s="130" t="s">
        <v>2740</v>
      </c>
      <c r="H2751" s="130" t="s">
        <v>2485</v>
      </c>
      <c r="I2751" s="128" t="s">
        <v>52</v>
      </c>
      <c r="J2751" s="134">
        <f>'73511-11'!K$158</f>
        <v>387</v>
      </c>
    </row>
    <row r="2752" spans="1:10" x14ac:dyDescent="0.3">
      <c r="A2752" s="128">
        <v>73511</v>
      </c>
      <c r="B2752" s="128" t="s">
        <v>58</v>
      </c>
      <c r="C2752" s="128" t="s">
        <v>2595</v>
      </c>
      <c r="D2752" s="128">
        <v>2019</v>
      </c>
      <c r="E2752" s="128" t="s">
        <v>32</v>
      </c>
      <c r="F2752" s="128" t="str">
        <f>'73511-11'!A$158</f>
        <v xml:space="preserve">./. Nr.1 S.1: Einheitswert des Grundbesitzes, davon 1,2 v.H. </v>
      </c>
      <c r="G2752" s="130" t="s">
        <v>2741</v>
      </c>
      <c r="H2752" s="130" t="s">
        <v>2485</v>
      </c>
      <c r="I2752" s="130" t="s">
        <v>325</v>
      </c>
      <c r="J2752" s="134">
        <f>'73511-11'!L$158</f>
        <v>2760</v>
      </c>
    </row>
    <row r="2753" spans="1:10" x14ac:dyDescent="0.3">
      <c r="A2753" s="128">
        <v>73511</v>
      </c>
      <c r="B2753" s="128" t="s">
        <v>58</v>
      </c>
      <c r="C2753" s="128" t="s">
        <v>2595</v>
      </c>
      <c r="D2753" s="128">
        <v>2019</v>
      </c>
      <c r="E2753" s="128" t="s">
        <v>32</v>
      </c>
      <c r="F2753" s="128" t="str">
        <f>'73511-11'!A$158</f>
        <v xml:space="preserve">./. Nr.1 S.1: Einheitswert des Grundbesitzes, davon 1,2 v.H. </v>
      </c>
      <c r="G2753" s="130" t="s">
        <v>2741</v>
      </c>
      <c r="H2753" s="130" t="s">
        <v>2485</v>
      </c>
      <c r="I2753" s="128" t="s">
        <v>52</v>
      </c>
      <c r="J2753" s="134">
        <f>'73511-11'!M$158</f>
        <v>412831</v>
      </c>
    </row>
    <row r="2754" spans="1:10" x14ac:dyDescent="0.3">
      <c r="A2754" s="128">
        <v>73511</v>
      </c>
      <c r="B2754" s="128" t="s">
        <v>58</v>
      </c>
      <c r="C2754" s="128" t="s">
        <v>2595</v>
      </c>
      <c r="D2754" s="128">
        <v>2019</v>
      </c>
      <c r="E2754" s="128" t="s">
        <v>32</v>
      </c>
      <c r="F2754" s="128" t="str">
        <f>'73511-11'!A$158</f>
        <v xml:space="preserve">./. Nr.1 S.1: Einheitswert des Grundbesitzes, davon 1,2 v.H. </v>
      </c>
      <c r="G2754" s="130" t="s">
        <v>2742</v>
      </c>
      <c r="H2754" s="130" t="s">
        <v>2485</v>
      </c>
      <c r="I2754" s="130" t="s">
        <v>325</v>
      </c>
      <c r="J2754" s="134">
        <f>'73511-11'!N$158</f>
        <v>21</v>
      </c>
    </row>
    <row r="2755" spans="1:10" x14ac:dyDescent="0.3">
      <c r="A2755" s="128">
        <v>73511</v>
      </c>
      <c r="B2755" s="128" t="s">
        <v>58</v>
      </c>
      <c r="C2755" s="128" t="s">
        <v>2595</v>
      </c>
      <c r="D2755" s="128">
        <v>2019</v>
      </c>
      <c r="E2755" s="128" t="s">
        <v>32</v>
      </c>
      <c r="F2755" s="128" t="str">
        <f>'73511-11'!A$158</f>
        <v xml:space="preserve">./. Nr.1 S.1: Einheitswert des Grundbesitzes, davon 1,2 v.H. </v>
      </c>
      <c r="G2755" s="130" t="s">
        <v>2742</v>
      </c>
      <c r="H2755" s="130" t="s">
        <v>2485</v>
      </c>
      <c r="I2755" s="128" t="s">
        <v>52</v>
      </c>
      <c r="J2755" s="134">
        <f>'73511-11'!O$158</f>
        <v>234</v>
      </c>
    </row>
    <row r="2756" spans="1:10" x14ac:dyDescent="0.3">
      <c r="A2756" s="128">
        <v>73511</v>
      </c>
      <c r="B2756" s="128" t="s">
        <v>58</v>
      </c>
      <c r="C2756" s="128" t="s">
        <v>2595</v>
      </c>
      <c r="D2756" s="128">
        <v>2019</v>
      </c>
      <c r="E2756" s="128" t="s">
        <v>32</v>
      </c>
      <c r="F2756" s="128" t="str">
        <f>'73511-11'!A$158</f>
        <v xml:space="preserve">./. Nr.1 S.1: Einheitswert des Grundbesitzes, davon 1,2 v.H. </v>
      </c>
      <c r="G2756" s="130" t="s">
        <v>2743</v>
      </c>
      <c r="H2756" s="130" t="s">
        <v>2485</v>
      </c>
      <c r="I2756" s="130" t="s">
        <v>325</v>
      </c>
      <c r="J2756" s="134">
        <f>'73511-11'!P$158</f>
        <v>112</v>
      </c>
    </row>
    <row r="2757" spans="1:10" x14ac:dyDescent="0.3">
      <c r="A2757" s="128">
        <v>73511</v>
      </c>
      <c r="B2757" s="128" t="s">
        <v>58</v>
      </c>
      <c r="C2757" s="128" t="s">
        <v>2595</v>
      </c>
      <c r="D2757" s="128">
        <v>2019</v>
      </c>
      <c r="E2757" s="128" t="s">
        <v>32</v>
      </c>
      <c r="F2757" s="128" t="str">
        <f>'73511-11'!A$158</f>
        <v xml:space="preserve">./. Nr.1 S.1: Einheitswert des Grundbesitzes, davon 1,2 v.H. </v>
      </c>
      <c r="G2757" s="130" t="s">
        <v>2743</v>
      </c>
      <c r="H2757" s="130" t="s">
        <v>2485</v>
      </c>
      <c r="I2757" s="128" t="s">
        <v>52</v>
      </c>
      <c r="J2757" s="134">
        <f>'73511-11'!Q$158</f>
        <v>6713</v>
      </c>
    </row>
    <row r="2758" spans="1:10" x14ac:dyDescent="0.3">
      <c r="A2758" s="128">
        <v>73511</v>
      </c>
      <c r="B2758" s="128" t="s">
        <v>58</v>
      </c>
      <c r="C2758" s="128" t="s">
        <v>2595</v>
      </c>
      <c r="D2758" s="128">
        <v>2019</v>
      </c>
      <c r="E2758" s="128" t="s">
        <v>32</v>
      </c>
      <c r="F2758" s="128" t="str">
        <f>'73511-11'!A$158</f>
        <v xml:space="preserve">./. Nr.1 S.1: Einheitswert des Grundbesitzes, davon 1,2 v.H. </v>
      </c>
      <c r="G2758" s="130" t="s">
        <v>2744</v>
      </c>
      <c r="H2758" s="130" t="s">
        <v>2485</v>
      </c>
      <c r="I2758" s="130" t="s">
        <v>325</v>
      </c>
      <c r="J2758" s="134">
        <f>'73511-11'!R$158</f>
        <v>763</v>
      </c>
    </row>
    <row r="2759" spans="1:10" x14ac:dyDescent="0.3">
      <c r="A2759" s="128">
        <v>73511</v>
      </c>
      <c r="B2759" s="128" t="s">
        <v>58</v>
      </c>
      <c r="C2759" s="128" t="s">
        <v>2595</v>
      </c>
      <c r="D2759" s="128">
        <v>2019</v>
      </c>
      <c r="E2759" s="128" t="s">
        <v>32</v>
      </c>
      <c r="F2759" s="128" t="str">
        <f>'73511-11'!A$158</f>
        <v xml:space="preserve">./. Nr.1 S.1: Einheitswert des Grundbesitzes, davon 1,2 v.H. </v>
      </c>
      <c r="G2759" s="130" t="s">
        <v>2744</v>
      </c>
      <c r="H2759" s="130" t="s">
        <v>2485</v>
      </c>
      <c r="I2759" s="128" t="s">
        <v>52</v>
      </c>
      <c r="J2759" s="134">
        <f>'73511-11'!S$158</f>
        <v>33901</v>
      </c>
    </row>
    <row r="2760" spans="1:10" x14ac:dyDescent="0.3">
      <c r="A2760" s="128">
        <v>73511</v>
      </c>
      <c r="B2760" s="128" t="s">
        <v>58</v>
      </c>
      <c r="C2760" s="128" t="s">
        <v>2595</v>
      </c>
      <c r="D2760" s="128">
        <v>2019</v>
      </c>
      <c r="E2760" s="128" t="s">
        <v>32</v>
      </c>
      <c r="F2760" s="128" t="str">
        <f>'73511-11'!A$158</f>
        <v xml:space="preserve">./. Nr.1 S.1: Einheitswert des Grundbesitzes, davon 1,2 v.H. </v>
      </c>
      <c r="G2760" s="130" t="s">
        <v>2745</v>
      </c>
      <c r="H2760" s="130" t="s">
        <v>2485</v>
      </c>
      <c r="I2760" s="130" t="s">
        <v>325</v>
      </c>
      <c r="J2760" s="134">
        <f>'73511-11'!T$158</f>
        <v>1864</v>
      </c>
    </row>
    <row r="2761" spans="1:10" x14ac:dyDescent="0.3">
      <c r="A2761" s="128">
        <v>73511</v>
      </c>
      <c r="B2761" s="128" t="s">
        <v>58</v>
      </c>
      <c r="C2761" s="128" t="s">
        <v>2595</v>
      </c>
      <c r="D2761" s="128">
        <v>2019</v>
      </c>
      <c r="E2761" s="128" t="s">
        <v>32</v>
      </c>
      <c r="F2761" s="128" t="str">
        <f>'73511-11'!A$158</f>
        <v xml:space="preserve">./. Nr.1 S.1: Einheitswert des Grundbesitzes, davon 1,2 v.H. </v>
      </c>
      <c r="G2761" s="130" t="s">
        <v>2745</v>
      </c>
      <c r="H2761" s="130" t="s">
        <v>2485</v>
      </c>
      <c r="I2761" s="128" t="s">
        <v>52</v>
      </c>
      <c r="J2761" s="134">
        <f>'73511-11'!U$158</f>
        <v>371983</v>
      </c>
    </row>
    <row r="2762" spans="1:10" x14ac:dyDescent="0.3">
      <c r="A2762" s="128">
        <v>73511</v>
      </c>
      <c r="B2762" s="128" t="s">
        <v>58</v>
      </c>
      <c r="C2762" s="128" t="s">
        <v>2595</v>
      </c>
      <c r="D2762" s="128">
        <v>2019</v>
      </c>
      <c r="E2762" s="128" t="s">
        <v>32</v>
      </c>
      <c r="F2762" s="128" t="str">
        <f>'73511-11'!A$159</f>
        <v xml:space="preserve">./. Nr.1 S.2 u. 3: Erweiterte Kürzung bei Grundstücksunternehmen  </v>
      </c>
      <c r="G2762" s="130" t="s">
        <v>2734</v>
      </c>
      <c r="H2762" s="130" t="s">
        <v>2485</v>
      </c>
      <c r="I2762" s="130" t="s">
        <v>325</v>
      </c>
      <c r="J2762" s="134">
        <f>'73511-11'!B$159</f>
        <v>105</v>
      </c>
    </row>
    <row r="2763" spans="1:10" x14ac:dyDescent="0.3">
      <c r="A2763" s="128">
        <v>73511</v>
      </c>
      <c r="B2763" s="128" t="s">
        <v>58</v>
      </c>
      <c r="C2763" s="128" t="s">
        <v>2595</v>
      </c>
      <c r="D2763" s="128">
        <v>2019</v>
      </c>
      <c r="E2763" s="128" t="s">
        <v>32</v>
      </c>
      <c r="F2763" s="128" t="str">
        <f>'73511-11'!A$159</f>
        <v xml:space="preserve">./. Nr.1 S.2 u. 3: Erweiterte Kürzung bei Grundstücksunternehmen  </v>
      </c>
      <c r="G2763" s="130" t="s">
        <v>2734</v>
      </c>
      <c r="H2763" s="130" t="s">
        <v>2485</v>
      </c>
      <c r="I2763" s="128" t="s">
        <v>52</v>
      </c>
      <c r="J2763" s="134">
        <f>'73511-11'!C$159</f>
        <v>303298</v>
      </c>
    </row>
    <row r="2764" spans="1:10" x14ac:dyDescent="0.3">
      <c r="A2764" s="128">
        <v>73511</v>
      </c>
      <c r="B2764" s="128" t="s">
        <v>58</v>
      </c>
      <c r="C2764" s="128" t="s">
        <v>2595</v>
      </c>
      <c r="D2764" s="128">
        <v>2019</v>
      </c>
      <c r="E2764" s="128" t="s">
        <v>32</v>
      </c>
      <c r="F2764" s="128" t="str">
        <f>'73511-11'!A$159</f>
        <v xml:space="preserve">./. Nr.1 S.2 u. 3: Erweiterte Kürzung bei Grundstücksunternehmen  </v>
      </c>
      <c r="G2764" s="130" t="s">
        <v>2737</v>
      </c>
      <c r="H2764" s="130" t="s">
        <v>2485</v>
      </c>
      <c r="I2764" s="130" t="s">
        <v>325</v>
      </c>
      <c r="J2764" s="134">
        <f>'73511-11'!D$159</f>
        <v>75</v>
      </c>
    </row>
    <row r="2765" spans="1:10" x14ac:dyDescent="0.3">
      <c r="A2765" s="128">
        <v>73511</v>
      </c>
      <c r="B2765" s="128" t="s">
        <v>58</v>
      </c>
      <c r="C2765" s="128" t="s">
        <v>2595</v>
      </c>
      <c r="D2765" s="128">
        <v>2019</v>
      </c>
      <c r="E2765" s="128" t="s">
        <v>32</v>
      </c>
      <c r="F2765" s="128" t="str">
        <f>'73511-11'!A$159</f>
        <v xml:space="preserve">./. Nr.1 S.2 u. 3: Erweiterte Kürzung bei Grundstücksunternehmen  </v>
      </c>
      <c r="G2765" s="130" t="s">
        <v>2737</v>
      </c>
      <c r="H2765" s="130" t="s">
        <v>2485</v>
      </c>
      <c r="I2765" s="128" t="s">
        <v>52</v>
      </c>
      <c r="J2765" s="134">
        <f>'73511-11'!E$159</f>
        <v>167201</v>
      </c>
    </row>
    <row r="2766" spans="1:10" x14ac:dyDescent="0.3">
      <c r="A2766" s="128">
        <v>73511</v>
      </c>
      <c r="B2766" s="128" t="s">
        <v>58</v>
      </c>
      <c r="C2766" s="128" t="s">
        <v>2595</v>
      </c>
      <c r="D2766" s="128">
        <v>2019</v>
      </c>
      <c r="E2766" s="128" t="s">
        <v>32</v>
      </c>
      <c r="F2766" s="128" t="str">
        <f>'73511-11'!A$159</f>
        <v xml:space="preserve">./. Nr.1 S.2 u. 3: Erweiterte Kürzung bei Grundstücksunternehmen  </v>
      </c>
      <c r="G2766" s="130" t="s">
        <v>2738</v>
      </c>
      <c r="H2766" s="130" t="s">
        <v>2485</v>
      </c>
      <c r="I2766" s="130" t="s">
        <v>325</v>
      </c>
      <c r="J2766" s="134">
        <f>'73511-11'!F$159</f>
        <v>30</v>
      </c>
    </row>
    <row r="2767" spans="1:10" x14ac:dyDescent="0.3">
      <c r="A2767" s="128">
        <v>73511</v>
      </c>
      <c r="B2767" s="128" t="s">
        <v>58</v>
      </c>
      <c r="C2767" s="128" t="s">
        <v>2595</v>
      </c>
      <c r="D2767" s="128">
        <v>2019</v>
      </c>
      <c r="E2767" s="128" t="s">
        <v>32</v>
      </c>
      <c r="F2767" s="128" t="str">
        <f>'73511-11'!A$159</f>
        <v xml:space="preserve">./. Nr.1 S.2 u. 3: Erweiterte Kürzung bei Grundstücksunternehmen  </v>
      </c>
      <c r="G2767" s="130" t="s">
        <v>2738</v>
      </c>
      <c r="H2767" s="130" t="s">
        <v>2485</v>
      </c>
      <c r="I2767" s="128" t="s">
        <v>52</v>
      </c>
      <c r="J2767" s="134">
        <f>'73511-11'!G$159</f>
        <v>104035</v>
      </c>
    </row>
    <row r="2768" spans="1:10" x14ac:dyDescent="0.3">
      <c r="A2768" s="128">
        <v>73511</v>
      </c>
      <c r="B2768" s="128" t="s">
        <v>58</v>
      </c>
      <c r="C2768" s="128" t="s">
        <v>2595</v>
      </c>
      <c r="D2768" s="128">
        <v>2019</v>
      </c>
      <c r="E2768" s="128" t="s">
        <v>32</v>
      </c>
      <c r="F2768" s="128" t="str">
        <f>'73511-11'!A$159</f>
        <v xml:space="preserve">./. Nr.1 S.2 u. 3: Erweiterte Kürzung bei Grundstücksunternehmen  </v>
      </c>
      <c r="G2768" s="130" t="s">
        <v>2739</v>
      </c>
      <c r="H2768" s="130" t="s">
        <v>2485</v>
      </c>
      <c r="I2768" s="130" t="s">
        <v>325</v>
      </c>
      <c r="J2768" s="134">
        <f>'73511-11'!H$159</f>
        <v>42</v>
      </c>
    </row>
    <row r="2769" spans="1:10" x14ac:dyDescent="0.3">
      <c r="A2769" s="128">
        <v>73511</v>
      </c>
      <c r="B2769" s="128" t="s">
        <v>58</v>
      </c>
      <c r="C2769" s="128" t="s">
        <v>2595</v>
      </c>
      <c r="D2769" s="128">
        <v>2019</v>
      </c>
      <c r="E2769" s="128" t="s">
        <v>32</v>
      </c>
      <c r="F2769" s="128" t="str">
        <f>'73511-11'!A$159</f>
        <v xml:space="preserve">./. Nr.1 S.2 u. 3: Erweiterte Kürzung bei Grundstücksunternehmen  </v>
      </c>
      <c r="G2769" s="130" t="s">
        <v>2739</v>
      </c>
      <c r="H2769" s="130" t="s">
        <v>2485</v>
      </c>
      <c r="I2769" s="128" t="s">
        <v>52</v>
      </c>
      <c r="J2769" s="134">
        <f>'73511-11'!I$159</f>
        <v>62579</v>
      </c>
    </row>
    <row r="2770" spans="1:10" x14ac:dyDescent="0.3">
      <c r="A2770" s="128">
        <v>73511</v>
      </c>
      <c r="B2770" s="128" t="s">
        <v>58</v>
      </c>
      <c r="C2770" s="128" t="s">
        <v>2595</v>
      </c>
      <c r="D2770" s="128">
        <v>2019</v>
      </c>
      <c r="E2770" s="128" t="s">
        <v>32</v>
      </c>
      <c r="F2770" s="128" t="str">
        <f>'73511-11'!A$159</f>
        <v xml:space="preserve">./. Nr.1 S.2 u. 3: Erweiterte Kürzung bei Grundstücksunternehmen  </v>
      </c>
      <c r="G2770" s="130" t="s">
        <v>2740</v>
      </c>
      <c r="H2770" s="130" t="s">
        <v>2485</v>
      </c>
      <c r="I2770" s="130" t="s">
        <v>325</v>
      </c>
      <c r="J2770" s="134">
        <f>'73511-11'!J$159</f>
        <v>3</v>
      </c>
    </row>
    <row r="2771" spans="1:10" x14ac:dyDescent="0.3">
      <c r="A2771" s="128">
        <v>73511</v>
      </c>
      <c r="B2771" s="128" t="s">
        <v>58</v>
      </c>
      <c r="C2771" s="128" t="s">
        <v>2595</v>
      </c>
      <c r="D2771" s="128">
        <v>2019</v>
      </c>
      <c r="E2771" s="128" t="s">
        <v>32</v>
      </c>
      <c r="F2771" s="128" t="str">
        <f>'73511-11'!A$159</f>
        <v xml:space="preserve">./. Nr.1 S.2 u. 3: Erweiterte Kürzung bei Grundstücksunternehmen  </v>
      </c>
      <c r="G2771" s="130" t="s">
        <v>2740</v>
      </c>
      <c r="H2771" s="130" t="s">
        <v>2485</v>
      </c>
      <c r="I2771" s="128" t="s">
        <v>52</v>
      </c>
      <c r="J2771" s="134">
        <f>'73511-11'!K$159</f>
        <v>586</v>
      </c>
    </row>
    <row r="2772" spans="1:10" x14ac:dyDescent="0.3">
      <c r="A2772" s="128">
        <v>73511</v>
      </c>
      <c r="B2772" s="128" t="s">
        <v>58</v>
      </c>
      <c r="C2772" s="128" t="s">
        <v>2595</v>
      </c>
      <c r="D2772" s="128">
        <v>2019</v>
      </c>
      <c r="E2772" s="128" t="s">
        <v>32</v>
      </c>
      <c r="F2772" s="128" t="str">
        <f>'73511-11'!A$159</f>
        <v xml:space="preserve">./. Nr.1 S.2 u. 3: Erweiterte Kürzung bei Grundstücksunternehmen  </v>
      </c>
      <c r="G2772" s="130" t="s">
        <v>2741</v>
      </c>
      <c r="H2772" s="130" t="s">
        <v>2485</v>
      </c>
      <c r="I2772" s="130" t="s">
        <v>325</v>
      </c>
      <c r="J2772" s="134">
        <f>'73511-11'!L$159</f>
        <v>30</v>
      </c>
    </row>
    <row r="2773" spans="1:10" x14ac:dyDescent="0.3">
      <c r="A2773" s="128">
        <v>73511</v>
      </c>
      <c r="B2773" s="128" t="s">
        <v>58</v>
      </c>
      <c r="C2773" s="128" t="s">
        <v>2595</v>
      </c>
      <c r="D2773" s="128">
        <v>2019</v>
      </c>
      <c r="E2773" s="128" t="s">
        <v>32</v>
      </c>
      <c r="F2773" s="128" t="str">
        <f>'73511-11'!A$159</f>
        <v xml:space="preserve">./. Nr.1 S.2 u. 3: Erweiterte Kürzung bei Grundstücksunternehmen  </v>
      </c>
      <c r="G2773" s="130" t="s">
        <v>2741</v>
      </c>
      <c r="H2773" s="130" t="s">
        <v>2485</v>
      </c>
      <c r="I2773" s="128" t="s">
        <v>52</v>
      </c>
      <c r="J2773" s="134">
        <f>'73511-11'!M$159</f>
        <v>136097</v>
      </c>
    </row>
    <row r="2774" spans="1:10" x14ac:dyDescent="0.3">
      <c r="A2774" s="128">
        <v>73511</v>
      </c>
      <c r="B2774" s="128" t="s">
        <v>58</v>
      </c>
      <c r="C2774" s="128" t="s">
        <v>2595</v>
      </c>
      <c r="D2774" s="128">
        <v>2019</v>
      </c>
      <c r="E2774" s="128" t="s">
        <v>32</v>
      </c>
      <c r="F2774" s="128" t="str">
        <f>'73511-11'!A$159</f>
        <v xml:space="preserve">./. Nr.1 S.2 u. 3: Erweiterte Kürzung bei Grundstücksunternehmen  </v>
      </c>
      <c r="G2774" s="130" t="s">
        <v>2742</v>
      </c>
      <c r="H2774" s="130" t="s">
        <v>2485</v>
      </c>
      <c r="I2774" s="130" t="s">
        <v>325</v>
      </c>
      <c r="J2774" s="134" t="str">
        <f>'73511-11'!N$159</f>
        <v>.</v>
      </c>
    </row>
    <row r="2775" spans="1:10" x14ac:dyDescent="0.3">
      <c r="A2775" s="128">
        <v>73511</v>
      </c>
      <c r="B2775" s="128" t="s">
        <v>58</v>
      </c>
      <c r="C2775" s="128" t="s">
        <v>2595</v>
      </c>
      <c r="D2775" s="128">
        <v>2019</v>
      </c>
      <c r="E2775" s="128" t="s">
        <v>32</v>
      </c>
      <c r="F2775" s="128" t="str">
        <f>'73511-11'!A$159</f>
        <v xml:space="preserve">./. Nr.1 S.2 u. 3: Erweiterte Kürzung bei Grundstücksunternehmen  </v>
      </c>
      <c r="G2775" s="130" t="s">
        <v>2742</v>
      </c>
      <c r="H2775" s="130" t="s">
        <v>2485</v>
      </c>
      <c r="I2775" s="128" t="s">
        <v>52</v>
      </c>
      <c r="J2775" s="134" t="str">
        <f>'73511-11'!O$159</f>
        <v>.</v>
      </c>
    </row>
    <row r="2776" spans="1:10" x14ac:dyDescent="0.3">
      <c r="A2776" s="128">
        <v>73511</v>
      </c>
      <c r="B2776" s="128" t="s">
        <v>58</v>
      </c>
      <c r="C2776" s="128" t="s">
        <v>2595</v>
      </c>
      <c r="D2776" s="128">
        <v>2019</v>
      </c>
      <c r="E2776" s="128" t="s">
        <v>32</v>
      </c>
      <c r="F2776" s="128" t="str">
        <f>'73511-11'!A$159</f>
        <v xml:space="preserve">./. Nr.1 S.2 u. 3: Erweiterte Kürzung bei Grundstücksunternehmen  </v>
      </c>
      <c r="G2776" s="130" t="s">
        <v>2743</v>
      </c>
      <c r="H2776" s="130" t="s">
        <v>2485</v>
      </c>
      <c r="I2776" s="130" t="s">
        <v>325</v>
      </c>
      <c r="J2776" s="134" t="str">
        <f>'73511-11'!P$159</f>
        <v>.</v>
      </c>
    </row>
    <row r="2777" spans="1:10" x14ac:dyDescent="0.3">
      <c r="A2777" s="128">
        <v>73511</v>
      </c>
      <c r="B2777" s="128" t="s">
        <v>58</v>
      </c>
      <c r="C2777" s="128" t="s">
        <v>2595</v>
      </c>
      <c r="D2777" s="128">
        <v>2019</v>
      </c>
      <c r="E2777" s="128" t="s">
        <v>32</v>
      </c>
      <c r="F2777" s="128" t="str">
        <f>'73511-11'!A$159</f>
        <v xml:space="preserve">./. Nr.1 S.2 u. 3: Erweiterte Kürzung bei Grundstücksunternehmen  </v>
      </c>
      <c r="G2777" s="130" t="s">
        <v>2743</v>
      </c>
      <c r="H2777" s="130" t="s">
        <v>2485</v>
      </c>
      <c r="I2777" s="128" t="s">
        <v>52</v>
      </c>
      <c r="J2777" s="134" t="str">
        <f>'73511-11'!Q$159</f>
        <v>.</v>
      </c>
    </row>
    <row r="2778" spans="1:10" x14ac:dyDescent="0.3">
      <c r="A2778" s="128">
        <v>73511</v>
      </c>
      <c r="B2778" s="128" t="s">
        <v>58</v>
      </c>
      <c r="C2778" s="128" t="s">
        <v>2595</v>
      </c>
      <c r="D2778" s="128">
        <v>2019</v>
      </c>
      <c r="E2778" s="128" t="s">
        <v>32</v>
      </c>
      <c r="F2778" s="128" t="str">
        <f>'73511-11'!A$159</f>
        <v xml:space="preserve">./. Nr.1 S.2 u. 3: Erweiterte Kürzung bei Grundstücksunternehmen  </v>
      </c>
      <c r="G2778" s="130" t="s">
        <v>2744</v>
      </c>
      <c r="H2778" s="130" t="s">
        <v>2485</v>
      </c>
      <c r="I2778" s="130" t="s">
        <v>325</v>
      </c>
      <c r="J2778" s="134">
        <f>'73511-11'!R$159</f>
        <v>17</v>
      </c>
    </row>
    <row r="2779" spans="1:10" x14ac:dyDescent="0.3">
      <c r="A2779" s="128">
        <v>73511</v>
      </c>
      <c r="B2779" s="128" t="s">
        <v>58</v>
      </c>
      <c r="C2779" s="128" t="s">
        <v>2595</v>
      </c>
      <c r="D2779" s="128">
        <v>2019</v>
      </c>
      <c r="E2779" s="128" t="s">
        <v>32</v>
      </c>
      <c r="F2779" s="128" t="str">
        <f>'73511-11'!A$159</f>
        <v xml:space="preserve">./. Nr.1 S.2 u. 3: Erweiterte Kürzung bei Grundstücksunternehmen  </v>
      </c>
      <c r="G2779" s="130" t="s">
        <v>2744</v>
      </c>
      <c r="H2779" s="130" t="s">
        <v>2485</v>
      </c>
      <c r="I2779" s="128" t="s">
        <v>52</v>
      </c>
      <c r="J2779" s="134">
        <f>'73511-11'!S$159</f>
        <v>72071</v>
      </c>
    </row>
    <row r="2780" spans="1:10" x14ac:dyDescent="0.3">
      <c r="A2780" s="128">
        <v>73511</v>
      </c>
      <c r="B2780" s="128" t="s">
        <v>58</v>
      </c>
      <c r="C2780" s="128" t="s">
        <v>2595</v>
      </c>
      <c r="D2780" s="128">
        <v>2019</v>
      </c>
      <c r="E2780" s="128" t="s">
        <v>32</v>
      </c>
      <c r="F2780" s="128" t="str">
        <f>'73511-11'!A$159</f>
        <v xml:space="preserve">./. Nr.1 S.2 u. 3: Erweiterte Kürzung bei Grundstücksunternehmen  </v>
      </c>
      <c r="G2780" s="130" t="s">
        <v>2745</v>
      </c>
      <c r="H2780" s="130" t="s">
        <v>2485</v>
      </c>
      <c r="I2780" s="130" t="s">
        <v>325</v>
      </c>
      <c r="J2780" s="134">
        <f>'73511-11'!T$159</f>
        <v>5</v>
      </c>
    </row>
    <row r="2781" spans="1:10" x14ac:dyDescent="0.3">
      <c r="A2781" s="128">
        <v>73511</v>
      </c>
      <c r="B2781" s="128" t="s">
        <v>58</v>
      </c>
      <c r="C2781" s="128" t="s">
        <v>2595</v>
      </c>
      <c r="D2781" s="128">
        <v>2019</v>
      </c>
      <c r="E2781" s="128" t="s">
        <v>32</v>
      </c>
      <c r="F2781" s="128" t="str">
        <f>'73511-11'!A$159</f>
        <v xml:space="preserve">./. Nr.1 S.2 u. 3: Erweiterte Kürzung bei Grundstücksunternehmen  </v>
      </c>
      <c r="G2781" s="130" t="s">
        <v>2745</v>
      </c>
      <c r="H2781" s="130" t="s">
        <v>2485</v>
      </c>
      <c r="I2781" s="128" t="s">
        <v>52</v>
      </c>
      <c r="J2781" s="134">
        <f>'73511-11'!U$159</f>
        <v>53166</v>
      </c>
    </row>
    <row r="2782" spans="1:10" x14ac:dyDescent="0.3">
      <c r="A2782" s="128">
        <v>73511</v>
      </c>
      <c r="B2782" s="128" t="s">
        <v>58</v>
      </c>
      <c r="C2782" s="128" t="s">
        <v>2595</v>
      </c>
      <c r="D2782" s="128">
        <v>2019</v>
      </c>
      <c r="E2782" s="128" t="s">
        <v>32</v>
      </c>
      <c r="F2782" s="128" t="str">
        <f>'73511-11'!A$160</f>
        <v xml:space="preserve">./. Nr.2: Anteile am Gewinn von Personengesellschaften </v>
      </c>
      <c r="G2782" s="130" t="s">
        <v>2734</v>
      </c>
      <c r="H2782" s="130" t="s">
        <v>2485</v>
      </c>
      <c r="I2782" s="130" t="s">
        <v>325</v>
      </c>
      <c r="J2782" s="134">
        <f>'73511-11'!B$160</f>
        <v>2237</v>
      </c>
    </row>
    <row r="2783" spans="1:10" x14ac:dyDescent="0.3">
      <c r="A2783" s="128">
        <v>73511</v>
      </c>
      <c r="B2783" s="128" t="s">
        <v>58</v>
      </c>
      <c r="C2783" s="128" t="s">
        <v>2595</v>
      </c>
      <c r="D2783" s="128">
        <v>2019</v>
      </c>
      <c r="E2783" s="128" t="s">
        <v>32</v>
      </c>
      <c r="F2783" s="128" t="str">
        <f>'73511-11'!A$160</f>
        <v xml:space="preserve">./. Nr.2: Anteile am Gewinn von Personengesellschaften </v>
      </c>
      <c r="G2783" s="130" t="s">
        <v>2734</v>
      </c>
      <c r="H2783" s="130" t="s">
        <v>2485</v>
      </c>
      <c r="I2783" s="128" t="s">
        <v>52</v>
      </c>
      <c r="J2783" s="134">
        <f>'73511-11'!C$160</f>
        <v>15492355</v>
      </c>
    </row>
    <row r="2784" spans="1:10" x14ac:dyDescent="0.3">
      <c r="A2784" s="128">
        <v>73511</v>
      </c>
      <c r="B2784" s="128" t="s">
        <v>58</v>
      </c>
      <c r="C2784" s="128" t="s">
        <v>2595</v>
      </c>
      <c r="D2784" s="128">
        <v>2019</v>
      </c>
      <c r="E2784" s="128" t="s">
        <v>32</v>
      </c>
      <c r="F2784" s="128" t="str">
        <f>'73511-11'!A$160</f>
        <v xml:space="preserve">./. Nr.2: Anteile am Gewinn von Personengesellschaften </v>
      </c>
      <c r="G2784" s="130" t="s">
        <v>2737</v>
      </c>
      <c r="H2784" s="130" t="s">
        <v>2485</v>
      </c>
      <c r="I2784" s="130" t="s">
        <v>325</v>
      </c>
      <c r="J2784" s="134">
        <f>'73511-11'!D$160</f>
        <v>793</v>
      </c>
    </row>
    <row r="2785" spans="1:10" x14ac:dyDescent="0.3">
      <c r="A2785" s="128">
        <v>73511</v>
      </c>
      <c r="B2785" s="128" t="s">
        <v>58</v>
      </c>
      <c r="C2785" s="128" t="s">
        <v>2595</v>
      </c>
      <c r="D2785" s="128">
        <v>2019</v>
      </c>
      <c r="E2785" s="128" t="s">
        <v>32</v>
      </c>
      <c r="F2785" s="128" t="str">
        <f>'73511-11'!A$160</f>
        <v xml:space="preserve">./. Nr.2: Anteile am Gewinn von Personengesellschaften </v>
      </c>
      <c r="G2785" s="130" t="s">
        <v>2737</v>
      </c>
      <c r="H2785" s="130" t="s">
        <v>2485</v>
      </c>
      <c r="I2785" s="128" t="s">
        <v>52</v>
      </c>
      <c r="J2785" s="134">
        <f>'73511-11'!E$160</f>
        <v>7612372</v>
      </c>
    </row>
    <row r="2786" spans="1:10" x14ac:dyDescent="0.3">
      <c r="A2786" s="128">
        <v>73511</v>
      </c>
      <c r="B2786" s="128" t="s">
        <v>58</v>
      </c>
      <c r="C2786" s="128" t="s">
        <v>2595</v>
      </c>
      <c r="D2786" s="128">
        <v>2019</v>
      </c>
      <c r="E2786" s="128" t="s">
        <v>32</v>
      </c>
      <c r="F2786" s="128" t="str">
        <f>'73511-11'!A$160</f>
        <v xml:space="preserve">./. Nr.2: Anteile am Gewinn von Personengesellschaften </v>
      </c>
      <c r="G2786" s="130" t="s">
        <v>2738</v>
      </c>
      <c r="H2786" s="130" t="s">
        <v>2485</v>
      </c>
      <c r="I2786" s="130" t="s">
        <v>325</v>
      </c>
      <c r="J2786" s="134">
        <f>'73511-11'!F$160</f>
        <v>626</v>
      </c>
    </row>
    <row r="2787" spans="1:10" x14ac:dyDescent="0.3">
      <c r="A2787" s="128">
        <v>73511</v>
      </c>
      <c r="B2787" s="128" t="s">
        <v>58</v>
      </c>
      <c r="C2787" s="128" t="s">
        <v>2595</v>
      </c>
      <c r="D2787" s="128">
        <v>2019</v>
      </c>
      <c r="E2787" s="128" t="s">
        <v>32</v>
      </c>
      <c r="F2787" s="128" t="str">
        <f>'73511-11'!A$160</f>
        <v xml:space="preserve">./. Nr.2: Anteile am Gewinn von Personengesellschaften </v>
      </c>
      <c r="G2787" s="130" t="s">
        <v>2738</v>
      </c>
      <c r="H2787" s="130" t="s">
        <v>2485</v>
      </c>
      <c r="I2787" s="128" t="s">
        <v>52</v>
      </c>
      <c r="J2787" s="134">
        <f>'73511-11'!G$160</f>
        <v>6046467</v>
      </c>
    </row>
    <row r="2788" spans="1:10" x14ac:dyDescent="0.3">
      <c r="A2788" s="128">
        <v>73511</v>
      </c>
      <c r="B2788" s="128" t="s">
        <v>58</v>
      </c>
      <c r="C2788" s="128" t="s">
        <v>2595</v>
      </c>
      <c r="D2788" s="128">
        <v>2019</v>
      </c>
      <c r="E2788" s="128" t="s">
        <v>32</v>
      </c>
      <c r="F2788" s="128" t="str">
        <f>'73511-11'!A$160</f>
        <v xml:space="preserve">./. Nr.2: Anteile am Gewinn von Personengesellschaften </v>
      </c>
      <c r="G2788" s="130" t="s">
        <v>2739</v>
      </c>
      <c r="H2788" s="130" t="s">
        <v>2485</v>
      </c>
      <c r="I2788" s="130" t="s">
        <v>325</v>
      </c>
      <c r="J2788" s="134">
        <f>'73511-11'!H$160</f>
        <v>158</v>
      </c>
    </row>
    <row r="2789" spans="1:10" x14ac:dyDescent="0.3">
      <c r="A2789" s="128">
        <v>73511</v>
      </c>
      <c r="B2789" s="128" t="s">
        <v>58</v>
      </c>
      <c r="C2789" s="128" t="s">
        <v>2595</v>
      </c>
      <c r="D2789" s="128">
        <v>2019</v>
      </c>
      <c r="E2789" s="128" t="s">
        <v>32</v>
      </c>
      <c r="F2789" s="128" t="str">
        <f>'73511-11'!A$160</f>
        <v xml:space="preserve">./. Nr.2: Anteile am Gewinn von Personengesellschaften </v>
      </c>
      <c r="G2789" s="130" t="s">
        <v>2739</v>
      </c>
      <c r="H2789" s="130" t="s">
        <v>2485</v>
      </c>
      <c r="I2789" s="128" t="s">
        <v>52</v>
      </c>
      <c r="J2789" s="134">
        <f>'73511-11'!I$160</f>
        <v>1552291</v>
      </c>
    </row>
    <row r="2790" spans="1:10" x14ac:dyDescent="0.3">
      <c r="A2790" s="128">
        <v>73511</v>
      </c>
      <c r="B2790" s="128" t="s">
        <v>58</v>
      </c>
      <c r="C2790" s="128" t="s">
        <v>2595</v>
      </c>
      <c r="D2790" s="128">
        <v>2019</v>
      </c>
      <c r="E2790" s="128" t="s">
        <v>32</v>
      </c>
      <c r="F2790" s="128" t="str">
        <f>'73511-11'!A$160</f>
        <v xml:space="preserve">./. Nr.2: Anteile am Gewinn von Personengesellschaften </v>
      </c>
      <c r="G2790" s="130" t="s">
        <v>2740</v>
      </c>
      <c r="H2790" s="130" t="s">
        <v>2485</v>
      </c>
      <c r="I2790" s="130" t="s">
        <v>325</v>
      </c>
      <c r="J2790" s="134">
        <f>'73511-11'!J$160</f>
        <v>9</v>
      </c>
    </row>
    <row r="2791" spans="1:10" x14ac:dyDescent="0.3">
      <c r="A2791" s="128">
        <v>73511</v>
      </c>
      <c r="B2791" s="128" t="s">
        <v>58</v>
      </c>
      <c r="C2791" s="128" t="s">
        <v>2595</v>
      </c>
      <c r="D2791" s="128">
        <v>2019</v>
      </c>
      <c r="E2791" s="128" t="s">
        <v>32</v>
      </c>
      <c r="F2791" s="128" t="str">
        <f>'73511-11'!A$160</f>
        <v xml:space="preserve">./. Nr.2: Anteile am Gewinn von Personengesellschaften </v>
      </c>
      <c r="G2791" s="130" t="s">
        <v>2740</v>
      </c>
      <c r="H2791" s="130" t="s">
        <v>2485</v>
      </c>
      <c r="I2791" s="128" t="s">
        <v>52</v>
      </c>
      <c r="J2791" s="134">
        <f>'73511-11'!K$160</f>
        <v>13614</v>
      </c>
    </row>
    <row r="2792" spans="1:10" x14ac:dyDescent="0.3">
      <c r="A2792" s="128">
        <v>73511</v>
      </c>
      <c r="B2792" s="128" t="s">
        <v>58</v>
      </c>
      <c r="C2792" s="128" t="s">
        <v>2595</v>
      </c>
      <c r="D2792" s="128">
        <v>2019</v>
      </c>
      <c r="E2792" s="128" t="s">
        <v>32</v>
      </c>
      <c r="F2792" s="128" t="str">
        <f>'73511-11'!A$160</f>
        <v xml:space="preserve">./. Nr.2: Anteile am Gewinn von Personengesellschaften </v>
      </c>
      <c r="G2792" s="130" t="s">
        <v>2741</v>
      </c>
      <c r="H2792" s="130" t="s">
        <v>2485</v>
      </c>
      <c r="I2792" s="130" t="s">
        <v>325</v>
      </c>
      <c r="J2792" s="134">
        <f>'73511-11'!L$160</f>
        <v>1444</v>
      </c>
    </row>
    <row r="2793" spans="1:10" x14ac:dyDescent="0.3">
      <c r="A2793" s="128">
        <v>73511</v>
      </c>
      <c r="B2793" s="128" t="s">
        <v>58</v>
      </c>
      <c r="C2793" s="128" t="s">
        <v>2595</v>
      </c>
      <c r="D2793" s="128">
        <v>2019</v>
      </c>
      <c r="E2793" s="128" t="s">
        <v>32</v>
      </c>
      <c r="F2793" s="128" t="str">
        <f>'73511-11'!A$160</f>
        <v xml:space="preserve">./. Nr.2: Anteile am Gewinn von Personengesellschaften </v>
      </c>
      <c r="G2793" s="130" t="s">
        <v>2741</v>
      </c>
      <c r="H2793" s="130" t="s">
        <v>2485</v>
      </c>
      <c r="I2793" s="128" t="s">
        <v>52</v>
      </c>
      <c r="J2793" s="134">
        <f>'73511-11'!M$160</f>
        <v>7879983</v>
      </c>
    </row>
    <row r="2794" spans="1:10" x14ac:dyDescent="0.3">
      <c r="A2794" s="128">
        <v>73511</v>
      </c>
      <c r="B2794" s="128" t="s">
        <v>58</v>
      </c>
      <c r="C2794" s="128" t="s">
        <v>2595</v>
      </c>
      <c r="D2794" s="128">
        <v>2019</v>
      </c>
      <c r="E2794" s="128" t="s">
        <v>32</v>
      </c>
      <c r="F2794" s="128" t="str">
        <f>'73511-11'!A$160</f>
        <v xml:space="preserve">./. Nr.2: Anteile am Gewinn von Personengesellschaften </v>
      </c>
      <c r="G2794" s="130" t="s">
        <v>2742</v>
      </c>
      <c r="H2794" s="130" t="s">
        <v>2485</v>
      </c>
      <c r="I2794" s="130" t="s">
        <v>325</v>
      </c>
      <c r="J2794" s="134">
        <f>'73511-11'!N$160</f>
        <v>20</v>
      </c>
    </row>
    <row r="2795" spans="1:10" x14ac:dyDescent="0.3">
      <c r="A2795" s="128">
        <v>73511</v>
      </c>
      <c r="B2795" s="128" t="s">
        <v>58</v>
      </c>
      <c r="C2795" s="128" t="s">
        <v>2595</v>
      </c>
      <c r="D2795" s="128">
        <v>2019</v>
      </c>
      <c r="E2795" s="128" t="s">
        <v>32</v>
      </c>
      <c r="F2795" s="128" t="str">
        <f>'73511-11'!A$160</f>
        <v xml:space="preserve">./. Nr.2: Anteile am Gewinn von Personengesellschaften </v>
      </c>
      <c r="G2795" s="130" t="s">
        <v>2742</v>
      </c>
      <c r="H2795" s="130" t="s">
        <v>2485</v>
      </c>
      <c r="I2795" s="128" t="s">
        <v>52</v>
      </c>
      <c r="J2795" s="134">
        <f>'73511-11'!O$160</f>
        <v>109228</v>
      </c>
    </row>
    <row r="2796" spans="1:10" x14ac:dyDescent="0.3">
      <c r="A2796" s="128">
        <v>73511</v>
      </c>
      <c r="B2796" s="128" t="s">
        <v>58</v>
      </c>
      <c r="C2796" s="128" t="s">
        <v>2595</v>
      </c>
      <c r="D2796" s="128">
        <v>2019</v>
      </c>
      <c r="E2796" s="128" t="s">
        <v>32</v>
      </c>
      <c r="F2796" s="128" t="str">
        <f>'73511-11'!A$160</f>
        <v xml:space="preserve">./. Nr.2: Anteile am Gewinn von Personengesellschaften </v>
      </c>
      <c r="G2796" s="130" t="s">
        <v>2743</v>
      </c>
      <c r="H2796" s="130" t="s">
        <v>2485</v>
      </c>
      <c r="I2796" s="130" t="s">
        <v>325</v>
      </c>
      <c r="J2796" s="134">
        <f>'73511-11'!P$160</f>
        <v>48</v>
      </c>
    </row>
    <row r="2797" spans="1:10" x14ac:dyDescent="0.3">
      <c r="A2797" s="128">
        <v>73511</v>
      </c>
      <c r="B2797" s="128" t="s">
        <v>58</v>
      </c>
      <c r="C2797" s="128" t="s">
        <v>2595</v>
      </c>
      <c r="D2797" s="128">
        <v>2019</v>
      </c>
      <c r="E2797" s="128" t="s">
        <v>32</v>
      </c>
      <c r="F2797" s="128" t="str">
        <f>'73511-11'!A$160</f>
        <v xml:space="preserve">./. Nr.2: Anteile am Gewinn von Personengesellschaften </v>
      </c>
      <c r="G2797" s="130" t="s">
        <v>2743</v>
      </c>
      <c r="H2797" s="130" t="s">
        <v>2485</v>
      </c>
      <c r="I2797" s="128" t="s">
        <v>52</v>
      </c>
      <c r="J2797" s="134">
        <f>'73511-11'!Q$160</f>
        <v>103673</v>
      </c>
    </row>
    <row r="2798" spans="1:10" x14ac:dyDescent="0.3">
      <c r="A2798" s="128">
        <v>73511</v>
      </c>
      <c r="B2798" s="128" t="s">
        <v>58</v>
      </c>
      <c r="C2798" s="128" t="s">
        <v>2595</v>
      </c>
      <c r="D2798" s="128">
        <v>2019</v>
      </c>
      <c r="E2798" s="128" t="s">
        <v>32</v>
      </c>
      <c r="F2798" s="128" t="str">
        <f>'73511-11'!A$160</f>
        <v xml:space="preserve">./. Nr.2: Anteile am Gewinn von Personengesellschaften </v>
      </c>
      <c r="G2798" s="130" t="s">
        <v>2744</v>
      </c>
      <c r="H2798" s="130" t="s">
        <v>2485</v>
      </c>
      <c r="I2798" s="130" t="s">
        <v>325</v>
      </c>
      <c r="J2798" s="134">
        <f>'73511-11'!R$160</f>
        <v>316</v>
      </c>
    </row>
    <row r="2799" spans="1:10" x14ac:dyDescent="0.3">
      <c r="A2799" s="128">
        <v>73511</v>
      </c>
      <c r="B2799" s="128" t="s">
        <v>58</v>
      </c>
      <c r="C2799" s="128" t="s">
        <v>2595</v>
      </c>
      <c r="D2799" s="128">
        <v>2019</v>
      </c>
      <c r="E2799" s="128" t="s">
        <v>32</v>
      </c>
      <c r="F2799" s="128" t="str">
        <f>'73511-11'!A$160</f>
        <v xml:space="preserve">./. Nr.2: Anteile am Gewinn von Personengesellschaften </v>
      </c>
      <c r="G2799" s="130" t="s">
        <v>2744</v>
      </c>
      <c r="H2799" s="130" t="s">
        <v>2485</v>
      </c>
      <c r="I2799" s="128" t="s">
        <v>52</v>
      </c>
      <c r="J2799" s="134">
        <f>'73511-11'!S$160</f>
        <v>791800</v>
      </c>
    </row>
    <row r="2800" spans="1:10" x14ac:dyDescent="0.3">
      <c r="A2800" s="128">
        <v>73511</v>
      </c>
      <c r="B2800" s="128" t="s">
        <v>58</v>
      </c>
      <c r="C2800" s="128" t="s">
        <v>2595</v>
      </c>
      <c r="D2800" s="128">
        <v>2019</v>
      </c>
      <c r="E2800" s="128" t="s">
        <v>32</v>
      </c>
      <c r="F2800" s="128" t="str">
        <f>'73511-11'!A$160</f>
        <v xml:space="preserve">./. Nr.2: Anteile am Gewinn von Personengesellschaften </v>
      </c>
      <c r="G2800" s="130" t="s">
        <v>2745</v>
      </c>
      <c r="H2800" s="130" t="s">
        <v>2485</v>
      </c>
      <c r="I2800" s="130" t="s">
        <v>325</v>
      </c>
      <c r="J2800" s="134">
        <f>'73511-11'!T$160</f>
        <v>1060</v>
      </c>
    </row>
    <row r="2801" spans="1:10" x14ac:dyDescent="0.3">
      <c r="A2801" s="128">
        <v>73511</v>
      </c>
      <c r="B2801" s="128" t="s">
        <v>58</v>
      </c>
      <c r="C2801" s="128" t="s">
        <v>2595</v>
      </c>
      <c r="D2801" s="128">
        <v>2019</v>
      </c>
      <c r="E2801" s="128" t="s">
        <v>32</v>
      </c>
      <c r="F2801" s="128" t="str">
        <f>'73511-11'!A$160</f>
        <v xml:space="preserve">./. Nr.2: Anteile am Gewinn von Personengesellschaften </v>
      </c>
      <c r="G2801" s="130" t="s">
        <v>2745</v>
      </c>
      <c r="H2801" s="130" t="s">
        <v>2485</v>
      </c>
      <c r="I2801" s="128" t="s">
        <v>52</v>
      </c>
      <c r="J2801" s="134">
        <f>'73511-11'!U$160</f>
        <v>6875282</v>
      </c>
    </row>
    <row r="2802" spans="1:10" x14ac:dyDescent="0.3">
      <c r="A2802" s="128">
        <v>73511</v>
      </c>
      <c r="B2802" s="128" t="s">
        <v>58</v>
      </c>
      <c r="C2802" s="128" t="s">
        <v>2595</v>
      </c>
      <c r="D2802" s="128">
        <v>2019</v>
      </c>
      <c r="E2802" s="128" t="s">
        <v>32</v>
      </c>
      <c r="F2802" s="128" t="str">
        <f>'73511-11'!A$161</f>
        <v xml:space="preserve">./. Nr.2b: Dem Gewerbeertrag einer KGaA hinzugerechneten Gewinnanteile </v>
      </c>
      <c r="G2802" s="130" t="s">
        <v>2734</v>
      </c>
      <c r="H2802" s="130" t="s">
        <v>2485</v>
      </c>
      <c r="I2802" s="130" t="s">
        <v>325</v>
      </c>
      <c r="J2802" s="134">
        <f>'73511-11'!B$161</f>
        <v>7</v>
      </c>
    </row>
    <row r="2803" spans="1:10" x14ac:dyDescent="0.3">
      <c r="A2803" s="128">
        <v>73511</v>
      </c>
      <c r="B2803" s="128" t="s">
        <v>58</v>
      </c>
      <c r="C2803" s="128" t="s">
        <v>2595</v>
      </c>
      <c r="D2803" s="128">
        <v>2019</v>
      </c>
      <c r="E2803" s="128" t="s">
        <v>32</v>
      </c>
      <c r="F2803" s="128" t="str">
        <f>'73511-11'!A$161</f>
        <v xml:space="preserve">./. Nr.2b: Dem Gewerbeertrag einer KGaA hinzugerechneten Gewinnanteile </v>
      </c>
      <c r="G2803" s="130" t="s">
        <v>2734</v>
      </c>
      <c r="H2803" s="130" t="s">
        <v>2485</v>
      </c>
      <c r="I2803" s="128" t="s">
        <v>52</v>
      </c>
      <c r="J2803" s="134">
        <f>'73511-11'!C$161</f>
        <v>750641</v>
      </c>
    </row>
    <row r="2804" spans="1:10" x14ac:dyDescent="0.3">
      <c r="A2804" s="128">
        <v>73511</v>
      </c>
      <c r="B2804" s="128" t="s">
        <v>58</v>
      </c>
      <c r="C2804" s="128" t="s">
        <v>2595</v>
      </c>
      <c r="D2804" s="128">
        <v>2019</v>
      </c>
      <c r="E2804" s="128" t="s">
        <v>32</v>
      </c>
      <c r="F2804" s="128" t="str">
        <f>'73511-11'!A$161</f>
        <v xml:space="preserve">./. Nr.2b: Dem Gewerbeertrag einer KGaA hinzugerechneten Gewinnanteile </v>
      </c>
      <c r="G2804" s="130" t="s">
        <v>2737</v>
      </c>
      <c r="H2804" s="130" t="s">
        <v>2485</v>
      </c>
      <c r="I2804" s="130" t="s">
        <v>325</v>
      </c>
      <c r="J2804" s="134" t="str">
        <f>'73511-11'!D$161</f>
        <v>.</v>
      </c>
    </row>
    <row r="2805" spans="1:10" x14ac:dyDescent="0.3">
      <c r="A2805" s="128">
        <v>73511</v>
      </c>
      <c r="B2805" s="128" t="s">
        <v>58</v>
      </c>
      <c r="C2805" s="128" t="s">
        <v>2595</v>
      </c>
      <c r="D2805" s="128">
        <v>2019</v>
      </c>
      <c r="E2805" s="128" t="s">
        <v>32</v>
      </c>
      <c r="F2805" s="128" t="str">
        <f>'73511-11'!A$161</f>
        <v xml:space="preserve">./. Nr.2b: Dem Gewerbeertrag einer KGaA hinzugerechneten Gewinnanteile </v>
      </c>
      <c r="G2805" s="130" t="s">
        <v>2737</v>
      </c>
      <c r="H2805" s="130" t="s">
        <v>2485</v>
      </c>
      <c r="I2805" s="128" t="s">
        <v>52</v>
      </c>
      <c r="J2805" s="134" t="str">
        <f>'73511-11'!E$161</f>
        <v>.</v>
      </c>
    </row>
    <row r="2806" spans="1:10" x14ac:dyDescent="0.3">
      <c r="A2806" s="128">
        <v>73511</v>
      </c>
      <c r="B2806" s="128" t="s">
        <v>58</v>
      </c>
      <c r="C2806" s="128" t="s">
        <v>2595</v>
      </c>
      <c r="D2806" s="128">
        <v>2019</v>
      </c>
      <c r="E2806" s="128" t="s">
        <v>32</v>
      </c>
      <c r="F2806" s="128" t="str">
        <f>'73511-11'!A$161</f>
        <v xml:space="preserve">./. Nr.2b: Dem Gewerbeertrag einer KGaA hinzugerechneten Gewinnanteile </v>
      </c>
      <c r="G2806" s="130" t="s">
        <v>2738</v>
      </c>
      <c r="H2806" s="130" t="s">
        <v>2485</v>
      </c>
      <c r="I2806" s="130" t="s">
        <v>325</v>
      </c>
      <c r="J2806" s="134">
        <f>'73511-11'!F$161</f>
        <v>4</v>
      </c>
    </row>
    <row r="2807" spans="1:10" x14ac:dyDescent="0.3">
      <c r="A2807" s="128">
        <v>73511</v>
      </c>
      <c r="B2807" s="128" t="s">
        <v>58</v>
      </c>
      <c r="C2807" s="128" t="s">
        <v>2595</v>
      </c>
      <c r="D2807" s="128">
        <v>2019</v>
      </c>
      <c r="E2807" s="128" t="s">
        <v>32</v>
      </c>
      <c r="F2807" s="128" t="str">
        <f>'73511-11'!A$161</f>
        <v xml:space="preserve">./. Nr.2b: Dem Gewerbeertrag einer KGaA hinzugerechneten Gewinnanteile </v>
      </c>
      <c r="G2807" s="130" t="s">
        <v>2738</v>
      </c>
      <c r="H2807" s="130" t="s">
        <v>2485</v>
      </c>
      <c r="I2807" s="128" t="s">
        <v>52</v>
      </c>
      <c r="J2807" s="134">
        <f>'73511-11'!G$161</f>
        <v>712564</v>
      </c>
    </row>
    <row r="2808" spans="1:10" x14ac:dyDescent="0.3">
      <c r="A2808" s="128">
        <v>73511</v>
      </c>
      <c r="B2808" s="128" t="s">
        <v>58</v>
      </c>
      <c r="C2808" s="128" t="s">
        <v>2595</v>
      </c>
      <c r="D2808" s="128">
        <v>2019</v>
      </c>
      <c r="E2808" s="128" t="s">
        <v>32</v>
      </c>
      <c r="F2808" s="128" t="str">
        <f>'73511-11'!A$161</f>
        <v xml:space="preserve">./. Nr.2b: Dem Gewerbeertrag einer KGaA hinzugerechneten Gewinnanteile </v>
      </c>
      <c r="G2808" s="130" t="s">
        <v>2739</v>
      </c>
      <c r="H2808" s="130" t="s">
        <v>2485</v>
      </c>
      <c r="I2808" s="130" t="s">
        <v>325</v>
      </c>
      <c r="J2808" s="134" t="str">
        <f>'73511-11'!H$161</f>
        <v>.</v>
      </c>
    </row>
    <row r="2809" spans="1:10" x14ac:dyDescent="0.3">
      <c r="A2809" s="128">
        <v>73511</v>
      </c>
      <c r="B2809" s="128" t="s">
        <v>58</v>
      </c>
      <c r="C2809" s="128" t="s">
        <v>2595</v>
      </c>
      <c r="D2809" s="128">
        <v>2019</v>
      </c>
      <c r="E2809" s="128" t="s">
        <v>32</v>
      </c>
      <c r="F2809" s="128" t="str">
        <f>'73511-11'!A$161</f>
        <v xml:space="preserve">./. Nr.2b: Dem Gewerbeertrag einer KGaA hinzugerechneten Gewinnanteile </v>
      </c>
      <c r="G2809" s="130" t="s">
        <v>2739</v>
      </c>
      <c r="H2809" s="130" t="s">
        <v>2485</v>
      </c>
      <c r="I2809" s="128" t="s">
        <v>52</v>
      </c>
      <c r="J2809" s="134" t="str">
        <f>'73511-11'!I$161</f>
        <v>.</v>
      </c>
    </row>
    <row r="2810" spans="1:10" x14ac:dyDescent="0.3">
      <c r="A2810" s="128">
        <v>73511</v>
      </c>
      <c r="B2810" s="128" t="s">
        <v>58</v>
      </c>
      <c r="C2810" s="128" t="s">
        <v>2595</v>
      </c>
      <c r="D2810" s="128">
        <v>2019</v>
      </c>
      <c r="E2810" s="128" t="s">
        <v>32</v>
      </c>
      <c r="F2810" s="128" t="str">
        <f>'73511-11'!A$161</f>
        <v xml:space="preserve">./. Nr.2b: Dem Gewerbeertrag einer KGaA hinzugerechneten Gewinnanteile </v>
      </c>
      <c r="G2810" s="130" t="s">
        <v>2740</v>
      </c>
      <c r="H2810" s="130" t="s">
        <v>2485</v>
      </c>
      <c r="I2810" s="130" t="s">
        <v>325</v>
      </c>
      <c r="J2810" s="134" t="str">
        <f>'73511-11'!J$161</f>
        <v>-</v>
      </c>
    </row>
    <row r="2811" spans="1:10" x14ac:dyDescent="0.3">
      <c r="A2811" s="128">
        <v>73511</v>
      </c>
      <c r="B2811" s="128" t="s">
        <v>58</v>
      </c>
      <c r="C2811" s="128" t="s">
        <v>2595</v>
      </c>
      <c r="D2811" s="128">
        <v>2019</v>
      </c>
      <c r="E2811" s="128" t="s">
        <v>32</v>
      </c>
      <c r="F2811" s="128" t="str">
        <f>'73511-11'!A$161</f>
        <v xml:space="preserve">./. Nr.2b: Dem Gewerbeertrag einer KGaA hinzugerechneten Gewinnanteile </v>
      </c>
      <c r="G2811" s="130" t="s">
        <v>2740</v>
      </c>
      <c r="H2811" s="130" t="s">
        <v>2485</v>
      </c>
      <c r="I2811" s="128" t="s">
        <v>52</v>
      </c>
      <c r="J2811" s="134" t="str">
        <f>'73511-11'!K$161</f>
        <v>-</v>
      </c>
    </row>
    <row r="2812" spans="1:10" x14ac:dyDescent="0.3">
      <c r="A2812" s="128">
        <v>73511</v>
      </c>
      <c r="B2812" s="128" t="s">
        <v>58</v>
      </c>
      <c r="C2812" s="128" t="s">
        <v>2595</v>
      </c>
      <c r="D2812" s="128">
        <v>2019</v>
      </c>
      <c r="E2812" s="128" t="s">
        <v>32</v>
      </c>
      <c r="F2812" s="128" t="str">
        <f>'73511-11'!A$161</f>
        <v xml:space="preserve">./. Nr.2b: Dem Gewerbeertrag einer KGaA hinzugerechneten Gewinnanteile </v>
      </c>
      <c r="G2812" s="130" t="s">
        <v>2741</v>
      </c>
      <c r="H2812" s="130" t="s">
        <v>2485</v>
      </c>
      <c r="I2812" s="130" t="s">
        <v>325</v>
      </c>
      <c r="J2812" s="134" t="str">
        <f>'73511-11'!L$161</f>
        <v>.</v>
      </c>
    </row>
    <row r="2813" spans="1:10" x14ac:dyDescent="0.3">
      <c r="A2813" s="128">
        <v>73511</v>
      </c>
      <c r="B2813" s="128" t="s">
        <v>58</v>
      </c>
      <c r="C2813" s="128" t="s">
        <v>2595</v>
      </c>
      <c r="D2813" s="128">
        <v>2019</v>
      </c>
      <c r="E2813" s="128" t="s">
        <v>32</v>
      </c>
      <c r="F2813" s="128" t="str">
        <f>'73511-11'!A$161</f>
        <v xml:space="preserve">./. Nr.2b: Dem Gewerbeertrag einer KGaA hinzugerechneten Gewinnanteile </v>
      </c>
      <c r="G2813" s="130" t="s">
        <v>2741</v>
      </c>
      <c r="H2813" s="130" t="s">
        <v>2485</v>
      </c>
      <c r="I2813" s="128" t="s">
        <v>52</v>
      </c>
      <c r="J2813" s="134" t="str">
        <f>'73511-11'!M$161</f>
        <v>.</v>
      </c>
    </row>
    <row r="2814" spans="1:10" x14ac:dyDescent="0.3">
      <c r="A2814" s="128">
        <v>73511</v>
      </c>
      <c r="B2814" s="128" t="s">
        <v>58</v>
      </c>
      <c r="C2814" s="128" t="s">
        <v>2595</v>
      </c>
      <c r="D2814" s="128">
        <v>2019</v>
      </c>
      <c r="E2814" s="128" t="s">
        <v>32</v>
      </c>
      <c r="F2814" s="128" t="str">
        <f>'73511-11'!A$161</f>
        <v xml:space="preserve">./. Nr.2b: Dem Gewerbeertrag einer KGaA hinzugerechneten Gewinnanteile </v>
      </c>
      <c r="G2814" s="130" t="s">
        <v>2742</v>
      </c>
      <c r="H2814" s="130" t="s">
        <v>2485</v>
      </c>
      <c r="I2814" s="130" t="s">
        <v>325</v>
      </c>
      <c r="J2814" s="134" t="str">
        <f>'73511-11'!N$161</f>
        <v>-</v>
      </c>
    </row>
    <row r="2815" spans="1:10" x14ac:dyDescent="0.3">
      <c r="A2815" s="128">
        <v>73511</v>
      </c>
      <c r="B2815" s="128" t="s">
        <v>58</v>
      </c>
      <c r="C2815" s="128" t="s">
        <v>2595</v>
      </c>
      <c r="D2815" s="128">
        <v>2019</v>
      </c>
      <c r="E2815" s="128" t="s">
        <v>32</v>
      </c>
      <c r="F2815" s="128" t="str">
        <f>'73511-11'!A$161</f>
        <v xml:space="preserve">./. Nr.2b: Dem Gewerbeertrag einer KGaA hinzugerechneten Gewinnanteile </v>
      </c>
      <c r="G2815" s="130" t="s">
        <v>2742</v>
      </c>
      <c r="H2815" s="130" t="s">
        <v>2485</v>
      </c>
      <c r="I2815" s="128" t="s">
        <v>52</v>
      </c>
      <c r="J2815" s="134" t="str">
        <f>'73511-11'!O$161</f>
        <v>-</v>
      </c>
    </row>
    <row r="2816" spans="1:10" x14ac:dyDescent="0.3">
      <c r="A2816" s="128">
        <v>73511</v>
      </c>
      <c r="B2816" s="128" t="s">
        <v>58</v>
      </c>
      <c r="C2816" s="128" t="s">
        <v>2595</v>
      </c>
      <c r="D2816" s="128">
        <v>2019</v>
      </c>
      <c r="E2816" s="128" t="s">
        <v>32</v>
      </c>
      <c r="F2816" s="128" t="str">
        <f>'73511-11'!A$161</f>
        <v xml:space="preserve">./. Nr.2b: Dem Gewerbeertrag einer KGaA hinzugerechneten Gewinnanteile </v>
      </c>
      <c r="G2816" s="130" t="s">
        <v>2743</v>
      </c>
      <c r="H2816" s="130" t="s">
        <v>2485</v>
      </c>
      <c r="I2816" s="130" t="s">
        <v>325</v>
      </c>
      <c r="J2816" s="134" t="str">
        <f>'73511-11'!P$161</f>
        <v>-</v>
      </c>
    </row>
    <row r="2817" spans="1:10" x14ac:dyDescent="0.3">
      <c r="A2817" s="128">
        <v>73511</v>
      </c>
      <c r="B2817" s="128" t="s">
        <v>58</v>
      </c>
      <c r="C2817" s="128" t="s">
        <v>2595</v>
      </c>
      <c r="D2817" s="128">
        <v>2019</v>
      </c>
      <c r="E2817" s="128" t="s">
        <v>32</v>
      </c>
      <c r="F2817" s="128" t="str">
        <f>'73511-11'!A$161</f>
        <v xml:space="preserve">./. Nr.2b: Dem Gewerbeertrag einer KGaA hinzugerechneten Gewinnanteile </v>
      </c>
      <c r="G2817" s="130" t="s">
        <v>2743</v>
      </c>
      <c r="H2817" s="130" t="s">
        <v>2485</v>
      </c>
      <c r="I2817" s="128" t="s">
        <v>52</v>
      </c>
      <c r="J2817" s="134" t="str">
        <f>'73511-11'!Q$161</f>
        <v>-</v>
      </c>
    </row>
    <row r="2818" spans="1:10" x14ac:dyDescent="0.3">
      <c r="A2818" s="128">
        <v>73511</v>
      </c>
      <c r="B2818" s="128" t="s">
        <v>58</v>
      </c>
      <c r="C2818" s="128" t="s">
        <v>2595</v>
      </c>
      <c r="D2818" s="128">
        <v>2019</v>
      </c>
      <c r="E2818" s="128" t="s">
        <v>32</v>
      </c>
      <c r="F2818" s="128" t="str">
        <f>'73511-11'!A$161</f>
        <v xml:space="preserve">./. Nr.2b: Dem Gewerbeertrag einer KGaA hinzugerechneten Gewinnanteile </v>
      </c>
      <c r="G2818" s="130" t="s">
        <v>2744</v>
      </c>
      <c r="H2818" s="130" t="s">
        <v>2485</v>
      </c>
      <c r="I2818" s="130" t="s">
        <v>325</v>
      </c>
      <c r="J2818" s="134" t="str">
        <f>'73511-11'!R$161</f>
        <v>-</v>
      </c>
    </row>
    <row r="2819" spans="1:10" x14ac:dyDescent="0.3">
      <c r="A2819" s="128">
        <v>73511</v>
      </c>
      <c r="B2819" s="128" t="s">
        <v>58</v>
      </c>
      <c r="C2819" s="128" t="s">
        <v>2595</v>
      </c>
      <c r="D2819" s="128">
        <v>2019</v>
      </c>
      <c r="E2819" s="128" t="s">
        <v>32</v>
      </c>
      <c r="F2819" s="128" t="str">
        <f>'73511-11'!A$161</f>
        <v xml:space="preserve">./. Nr.2b: Dem Gewerbeertrag einer KGaA hinzugerechneten Gewinnanteile </v>
      </c>
      <c r="G2819" s="130" t="s">
        <v>2744</v>
      </c>
      <c r="H2819" s="130" t="s">
        <v>2485</v>
      </c>
      <c r="I2819" s="128" t="s">
        <v>52</v>
      </c>
      <c r="J2819" s="134" t="str">
        <f>'73511-11'!S$161</f>
        <v>-</v>
      </c>
    </row>
    <row r="2820" spans="1:10" x14ac:dyDescent="0.3">
      <c r="A2820" s="128">
        <v>73511</v>
      </c>
      <c r="B2820" s="128" t="s">
        <v>58</v>
      </c>
      <c r="C2820" s="128" t="s">
        <v>2595</v>
      </c>
      <c r="D2820" s="128">
        <v>2019</v>
      </c>
      <c r="E2820" s="128" t="s">
        <v>32</v>
      </c>
      <c r="F2820" s="128" t="str">
        <f>'73511-11'!A$161</f>
        <v xml:space="preserve">./. Nr.2b: Dem Gewerbeertrag einer KGaA hinzugerechneten Gewinnanteile </v>
      </c>
      <c r="G2820" s="130" t="s">
        <v>2745</v>
      </c>
      <c r="H2820" s="130" t="s">
        <v>2485</v>
      </c>
      <c r="I2820" s="130" t="s">
        <v>325</v>
      </c>
      <c r="J2820" s="134" t="str">
        <f>'73511-11'!T$161</f>
        <v>.</v>
      </c>
    </row>
    <row r="2821" spans="1:10" x14ac:dyDescent="0.3">
      <c r="A2821" s="128">
        <v>73511</v>
      </c>
      <c r="B2821" s="128" t="s">
        <v>58</v>
      </c>
      <c r="C2821" s="128" t="s">
        <v>2595</v>
      </c>
      <c r="D2821" s="128">
        <v>2019</v>
      </c>
      <c r="E2821" s="128" t="s">
        <v>32</v>
      </c>
      <c r="F2821" s="128" t="str">
        <f>'73511-11'!A$161</f>
        <v xml:space="preserve">./. Nr.2b: Dem Gewerbeertrag einer KGaA hinzugerechneten Gewinnanteile </v>
      </c>
      <c r="G2821" s="130" t="s">
        <v>2745</v>
      </c>
      <c r="H2821" s="130" t="s">
        <v>2485</v>
      </c>
      <c r="I2821" s="128" t="s">
        <v>52</v>
      </c>
      <c r="J2821" s="134" t="str">
        <f>'73511-11'!U$161</f>
        <v>.</v>
      </c>
    </row>
    <row r="2822" spans="1:10" x14ac:dyDescent="0.3">
      <c r="A2822" s="128">
        <v>73511</v>
      </c>
      <c r="B2822" s="128" t="s">
        <v>58</v>
      </c>
      <c r="C2822" s="128" t="s">
        <v>2595</v>
      </c>
      <c r="D2822" s="128">
        <v>2019</v>
      </c>
      <c r="E2822" s="128" t="s">
        <v>32</v>
      </c>
      <c r="F2822" s="128" t="str">
        <f>'73511-11'!A$162</f>
        <v xml:space="preserve">./. Nr.3: Positiver Teil des Gewerbeertrags ausländischer Betriebsstätten </v>
      </c>
      <c r="G2822" s="130" t="s">
        <v>2734</v>
      </c>
      <c r="H2822" s="130" t="s">
        <v>2485</v>
      </c>
      <c r="I2822" s="130" t="s">
        <v>325</v>
      </c>
      <c r="J2822" s="134">
        <f>'73511-11'!B$162</f>
        <v>73</v>
      </c>
    </row>
    <row r="2823" spans="1:10" x14ac:dyDescent="0.3">
      <c r="A2823" s="128">
        <v>73511</v>
      </c>
      <c r="B2823" s="128" t="s">
        <v>58</v>
      </c>
      <c r="C2823" s="128" t="s">
        <v>2595</v>
      </c>
      <c r="D2823" s="128">
        <v>2019</v>
      </c>
      <c r="E2823" s="128" t="s">
        <v>32</v>
      </c>
      <c r="F2823" s="128" t="str">
        <f>'73511-11'!A$162</f>
        <v xml:space="preserve">./. Nr.3: Positiver Teil des Gewerbeertrags ausländischer Betriebsstätten </v>
      </c>
      <c r="G2823" s="130" t="s">
        <v>2734</v>
      </c>
      <c r="H2823" s="130" t="s">
        <v>2485</v>
      </c>
      <c r="I2823" s="128" t="s">
        <v>52</v>
      </c>
      <c r="J2823" s="134">
        <f>'73511-11'!C$162</f>
        <v>384999</v>
      </c>
    </row>
    <row r="2824" spans="1:10" x14ac:dyDescent="0.3">
      <c r="A2824" s="128">
        <v>73511</v>
      </c>
      <c r="B2824" s="128" t="s">
        <v>58</v>
      </c>
      <c r="C2824" s="128" t="s">
        <v>2595</v>
      </c>
      <c r="D2824" s="128">
        <v>2019</v>
      </c>
      <c r="E2824" s="128" t="s">
        <v>32</v>
      </c>
      <c r="F2824" s="128" t="str">
        <f>'73511-11'!A$162</f>
        <v xml:space="preserve">./. Nr.3: Positiver Teil des Gewerbeertrags ausländischer Betriebsstätten </v>
      </c>
      <c r="G2824" s="130" t="s">
        <v>2737</v>
      </c>
      <c r="H2824" s="130" t="s">
        <v>2485</v>
      </c>
      <c r="I2824" s="130" t="s">
        <v>325</v>
      </c>
      <c r="J2824" s="134" t="str">
        <f>'73511-11'!D$162</f>
        <v>.</v>
      </c>
    </row>
    <row r="2825" spans="1:10" x14ac:dyDescent="0.3">
      <c r="A2825" s="128">
        <v>73511</v>
      </c>
      <c r="B2825" s="128" t="s">
        <v>58</v>
      </c>
      <c r="C2825" s="128" t="s">
        <v>2595</v>
      </c>
      <c r="D2825" s="128">
        <v>2019</v>
      </c>
      <c r="E2825" s="128" t="s">
        <v>32</v>
      </c>
      <c r="F2825" s="128" t="str">
        <f>'73511-11'!A$162</f>
        <v xml:space="preserve">./. Nr.3: Positiver Teil des Gewerbeertrags ausländischer Betriebsstätten </v>
      </c>
      <c r="G2825" s="130" t="s">
        <v>2737</v>
      </c>
      <c r="H2825" s="130" t="s">
        <v>2485</v>
      </c>
      <c r="I2825" s="128" t="s">
        <v>52</v>
      </c>
      <c r="J2825" s="134" t="str">
        <f>'73511-11'!E$162</f>
        <v>.</v>
      </c>
    </row>
    <row r="2826" spans="1:10" x14ac:dyDescent="0.3">
      <c r="A2826" s="128">
        <v>73511</v>
      </c>
      <c r="B2826" s="128" t="s">
        <v>58</v>
      </c>
      <c r="C2826" s="128" t="s">
        <v>2595</v>
      </c>
      <c r="D2826" s="128">
        <v>2019</v>
      </c>
      <c r="E2826" s="128" t="s">
        <v>32</v>
      </c>
      <c r="F2826" s="128" t="str">
        <f>'73511-11'!A$162</f>
        <v xml:space="preserve">./. Nr.3: Positiver Teil des Gewerbeertrags ausländischer Betriebsstätten </v>
      </c>
      <c r="G2826" s="130" t="s">
        <v>2738</v>
      </c>
      <c r="H2826" s="130" t="s">
        <v>2485</v>
      </c>
      <c r="I2826" s="130" t="s">
        <v>325</v>
      </c>
      <c r="J2826" s="134">
        <f>'73511-11'!F$162</f>
        <v>19</v>
      </c>
    </row>
    <row r="2827" spans="1:10" x14ac:dyDescent="0.3">
      <c r="A2827" s="128">
        <v>73511</v>
      </c>
      <c r="B2827" s="128" t="s">
        <v>58</v>
      </c>
      <c r="C2827" s="128" t="s">
        <v>2595</v>
      </c>
      <c r="D2827" s="128">
        <v>2019</v>
      </c>
      <c r="E2827" s="128" t="s">
        <v>32</v>
      </c>
      <c r="F2827" s="128" t="str">
        <f>'73511-11'!A$162</f>
        <v xml:space="preserve">./. Nr.3: Positiver Teil des Gewerbeertrags ausländischer Betriebsstätten </v>
      </c>
      <c r="G2827" s="130" t="s">
        <v>2738</v>
      </c>
      <c r="H2827" s="130" t="s">
        <v>2485</v>
      </c>
      <c r="I2827" s="128" t="s">
        <v>52</v>
      </c>
      <c r="J2827" s="134">
        <f>'73511-11'!G$162</f>
        <v>18916</v>
      </c>
    </row>
    <row r="2828" spans="1:10" x14ac:dyDescent="0.3">
      <c r="A2828" s="128">
        <v>73511</v>
      </c>
      <c r="B2828" s="128" t="s">
        <v>58</v>
      </c>
      <c r="C2828" s="128" t="s">
        <v>2595</v>
      </c>
      <c r="D2828" s="128">
        <v>2019</v>
      </c>
      <c r="E2828" s="128" t="s">
        <v>32</v>
      </c>
      <c r="F2828" s="128" t="str">
        <f>'73511-11'!A$162</f>
        <v xml:space="preserve">./. Nr.3: Positiver Teil des Gewerbeertrags ausländischer Betriebsstätten </v>
      </c>
      <c r="G2828" s="130" t="s">
        <v>2739</v>
      </c>
      <c r="H2828" s="130" t="s">
        <v>2485</v>
      </c>
      <c r="I2828" s="130" t="s">
        <v>325</v>
      </c>
      <c r="J2828" s="134" t="str">
        <f>'73511-11'!H$162</f>
        <v>.</v>
      </c>
    </row>
    <row r="2829" spans="1:10" x14ac:dyDescent="0.3">
      <c r="A2829" s="128">
        <v>73511</v>
      </c>
      <c r="B2829" s="128" t="s">
        <v>58</v>
      </c>
      <c r="C2829" s="128" t="s">
        <v>2595</v>
      </c>
      <c r="D2829" s="128">
        <v>2019</v>
      </c>
      <c r="E2829" s="128" t="s">
        <v>32</v>
      </c>
      <c r="F2829" s="128" t="str">
        <f>'73511-11'!A$162</f>
        <v xml:space="preserve">./. Nr.3: Positiver Teil des Gewerbeertrags ausländischer Betriebsstätten </v>
      </c>
      <c r="G2829" s="130" t="s">
        <v>2739</v>
      </c>
      <c r="H2829" s="130" t="s">
        <v>2485</v>
      </c>
      <c r="I2829" s="128" t="s">
        <v>52</v>
      </c>
      <c r="J2829" s="134" t="str">
        <f>'73511-11'!I$162</f>
        <v>.</v>
      </c>
    </row>
    <row r="2830" spans="1:10" x14ac:dyDescent="0.3">
      <c r="A2830" s="128">
        <v>73511</v>
      </c>
      <c r="B2830" s="128" t="s">
        <v>58</v>
      </c>
      <c r="C2830" s="128" t="s">
        <v>2595</v>
      </c>
      <c r="D2830" s="128">
        <v>2019</v>
      </c>
      <c r="E2830" s="128" t="s">
        <v>32</v>
      </c>
      <c r="F2830" s="128" t="str">
        <f>'73511-11'!A$162</f>
        <v xml:space="preserve">./. Nr.3: Positiver Teil des Gewerbeertrags ausländischer Betriebsstätten </v>
      </c>
      <c r="G2830" s="130" t="s">
        <v>2740</v>
      </c>
      <c r="H2830" s="130" t="s">
        <v>2485</v>
      </c>
      <c r="I2830" s="130" t="s">
        <v>325</v>
      </c>
      <c r="J2830" s="134" t="str">
        <f>'73511-11'!J$162</f>
        <v>.</v>
      </c>
    </row>
    <row r="2831" spans="1:10" x14ac:dyDescent="0.3">
      <c r="A2831" s="128">
        <v>73511</v>
      </c>
      <c r="B2831" s="128" t="s">
        <v>58</v>
      </c>
      <c r="C2831" s="128" t="s">
        <v>2595</v>
      </c>
      <c r="D2831" s="128">
        <v>2019</v>
      </c>
      <c r="E2831" s="128" t="s">
        <v>32</v>
      </c>
      <c r="F2831" s="128" t="str">
        <f>'73511-11'!A$162</f>
        <v xml:space="preserve">./. Nr.3: Positiver Teil des Gewerbeertrags ausländischer Betriebsstätten </v>
      </c>
      <c r="G2831" s="130" t="s">
        <v>2740</v>
      </c>
      <c r="H2831" s="130" t="s">
        <v>2485</v>
      </c>
      <c r="I2831" s="128" t="s">
        <v>52</v>
      </c>
      <c r="J2831" s="134" t="str">
        <f>'73511-11'!K$162</f>
        <v>.</v>
      </c>
    </row>
    <row r="2832" spans="1:10" x14ac:dyDescent="0.3">
      <c r="A2832" s="128">
        <v>73511</v>
      </c>
      <c r="B2832" s="128" t="s">
        <v>58</v>
      </c>
      <c r="C2832" s="128" t="s">
        <v>2595</v>
      </c>
      <c r="D2832" s="128">
        <v>2019</v>
      </c>
      <c r="E2832" s="128" t="s">
        <v>32</v>
      </c>
      <c r="F2832" s="128" t="str">
        <f>'73511-11'!A$162</f>
        <v xml:space="preserve">./. Nr.3: Positiver Teil des Gewerbeertrags ausländischer Betriebsstätten </v>
      </c>
      <c r="G2832" s="130" t="s">
        <v>2741</v>
      </c>
      <c r="H2832" s="130" t="s">
        <v>2485</v>
      </c>
      <c r="I2832" s="130" t="s">
        <v>325</v>
      </c>
      <c r="J2832" s="134" t="str">
        <f>'73511-11'!L$162</f>
        <v>.</v>
      </c>
    </row>
    <row r="2833" spans="1:10" x14ac:dyDescent="0.3">
      <c r="A2833" s="128">
        <v>73511</v>
      </c>
      <c r="B2833" s="128" t="s">
        <v>58</v>
      </c>
      <c r="C2833" s="128" t="s">
        <v>2595</v>
      </c>
      <c r="D2833" s="128">
        <v>2019</v>
      </c>
      <c r="E2833" s="128" t="s">
        <v>32</v>
      </c>
      <c r="F2833" s="128" t="str">
        <f>'73511-11'!A$162</f>
        <v xml:space="preserve">./. Nr.3: Positiver Teil des Gewerbeertrags ausländischer Betriebsstätten </v>
      </c>
      <c r="G2833" s="130" t="s">
        <v>2741</v>
      </c>
      <c r="H2833" s="130" t="s">
        <v>2485</v>
      </c>
      <c r="I2833" s="128" t="s">
        <v>52</v>
      </c>
      <c r="J2833" s="134" t="str">
        <f>'73511-11'!M$162</f>
        <v>.</v>
      </c>
    </row>
    <row r="2834" spans="1:10" x14ac:dyDescent="0.3">
      <c r="A2834" s="128">
        <v>73511</v>
      </c>
      <c r="B2834" s="128" t="s">
        <v>58</v>
      </c>
      <c r="C2834" s="128" t="s">
        <v>2595</v>
      </c>
      <c r="D2834" s="128">
        <v>2019</v>
      </c>
      <c r="E2834" s="128" t="s">
        <v>32</v>
      </c>
      <c r="F2834" s="128" t="str">
        <f>'73511-11'!A$162</f>
        <v xml:space="preserve">./. Nr.3: Positiver Teil des Gewerbeertrags ausländischer Betriebsstätten </v>
      </c>
      <c r="G2834" s="130" t="s">
        <v>2742</v>
      </c>
      <c r="H2834" s="130" t="s">
        <v>2485</v>
      </c>
      <c r="I2834" s="130" t="s">
        <v>325</v>
      </c>
      <c r="J2834" s="134" t="str">
        <f>'73511-11'!N$162</f>
        <v>-</v>
      </c>
    </row>
    <row r="2835" spans="1:10" x14ac:dyDescent="0.3">
      <c r="A2835" s="128">
        <v>73511</v>
      </c>
      <c r="B2835" s="128" t="s">
        <v>58</v>
      </c>
      <c r="C2835" s="128" t="s">
        <v>2595</v>
      </c>
      <c r="D2835" s="128">
        <v>2019</v>
      </c>
      <c r="E2835" s="128" t="s">
        <v>32</v>
      </c>
      <c r="F2835" s="128" t="str">
        <f>'73511-11'!A$162</f>
        <v xml:space="preserve">./. Nr.3: Positiver Teil des Gewerbeertrags ausländischer Betriebsstätten </v>
      </c>
      <c r="G2835" s="130" t="s">
        <v>2742</v>
      </c>
      <c r="H2835" s="130" t="s">
        <v>2485</v>
      </c>
      <c r="I2835" s="128" t="s">
        <v>52</v>
      </c>
      <c r="J2835" s="134" t="str">
        <f>'73511-11'!O$162</f>
        <v>-</v>
      </c>
    </row>
    <row r="2836" spans="1:10" x14ac:dyDescent="0.3">
      <c r="A2836" s="128">
        <v>73511</v>
      </c>
      <c r="B2836" s="128" t="s">
        <v>58</v>
      </c>
      <c r="C2836" s="128" t="s">
        <v>2595</v>
      </c>
      <c r="D2836" s="128">
        <v>2019</v>
      </c>
      <c r="E2836" s="128" t="s">
        <v>32</v>
      </c>
      <c r="F2836" s="128" t="str">
        <f>'73511-11'!A$162</f>
        <v xml:space="preserve">./. Nr.3: Positiver Teil des Gewerbeertrags ausländischer Betriebsstätten </v>
      </c>
      <c r="G2836" s="130" t="s">
        <v>2743</v>
      </c>
      <c r="H2836" s="130" t="s">
        <v>2485</v>
      </c>
      <c r="I2836" s="130" t="s">
        <v>325</v>
      </c>
      <c r="J2836" s="134" t="str">
        <f>'73511-11'!P$162</f>
        <v>.</v>
      </c>
    </row>
    <row r="2837" spans="1:10" x14ac:dyDescent="0.3">
      <c r="A2837" s="128">
        <v>73511</v>
      </c>
      <c r="B2837" s="128" t="s">
        <v>58</v>
      </c>
      <c r="C2837" s="128" t="s">
        <v>2595</v>
      </c>
      <c r="D2837" s="128">
        <v>2019</v>
      </c>
      <c r="E2837" s="128" t="s">
        <v>32</v>
      </c>
      <c r="F2837" s="128" t="str">
        <f>'73511-11'!A$162</f>
        <v xml:space="preserve">./. Nr.3: Positiver Teil des Gewerbeertrags ausländischer Betriebsstätten </v>
      </c>
      <c r="G2837" s="130" t="s">
        <v>2743</v>
      </c>
      <c r="H2837" s="130" t="s">
        <v>2485</v>
      </c>
      <c r="I2837" s="128" t="s">
        <v>52</v>
      </c>
      <c r="J2837" s="134" t="str">
        <f>'73511-11'!Q$162</f>
        <v>.</v>
      </c>
    </row>
    <row r="2838" spans="1:10" x14ac:dyDescent="0.3">
      <c r="A2838" s="128">
        <v>73511</v>
      </c>
      <c r="B2838" s="128" t="s">
        <v>58</v>
      </c>
      <c r="C2838" s="128" t="s">
        <v>2595</v>
      </c>
      <c r="D2838" s="128">
        <v>2019</v>
      </c>
      <c r="E2838" s="128" t="s">
        <v>32</v>
      </c>
      <c r="F2838" s="128" t="str">
        <f>'73511-11'!A$162</f>
        <v xml:space="preserve">./. Nr.3: Positiver Teil des Gewerbeertrags ausländischer Betriebsstätten </v>
      </c>
      <c r="G2838" s="130" t="s">
        <v>2744</v>
      </c>
      <c r="H2838" s="130" t="s">
        <v>2485</v>
      </c>
      <c r="I2838" s="130" t="s">
        <v>325</v>
      </c>
      <c r="J2838" s="134">
        <f>'73511-11'!R$162</f>
        <v>4</v>
      </c>
    </row>
    <row r="2839" spans="1:10" x14ac:dyDescent="0.3">
      <c r="A2839" s="128">
        <v>73511</v>
      </c>
      <c r="B2839" s="128" t="s">
        <v>58</v>
      </c>
      <c r="C2839" s="128" t="s">
        <v>2595</v>
      </c>
      <c r="D2839" s="128">
        <v>2019</v>
      </c>
      <c r="E2839" s="128" t="s">
        <v>32</v>
      </c>
      <c r="F2839" s="128" t="str">
        <f>'73511-11'!A$162</f>
        <v xml:space="preserve">./. Nr.3: Positiver Teil des Gewerbeertrags ausländischer Betriebsstätten </v>
      </c>
      <c r="G2839" s="130" t="s">
        <v>2744</v>
      </c>
      <c r="H2839" s="130" t="s">
        <v>2485</v>
      </c>
      <c r="I2839" s="128" t="s">
        <v>52</v>
      </c>
      <c r="J2839" s="134">
        <f>'73511-11'!S$162</f>
        <v>2669</v>
      </c>
    </row>
    <row r="2840" spans="1:10" x14ac:dyDescent="0.3">
      <c r="A2840" s="128">
        <v>73511</v>
      </c>
      <c r="B2840" s="128" t="s">
        <v>58</v>
      </c>
      <c r="C2840" s="128" t="s">
        <v>2595</v>
      </c>
      <c r="D2840" s="128">
        <v>2019</v>
      </c>
      <c r="E2840" s="128" t="s">
        <v>32</v>
      </c>
      <c r="F2840" s="128" t="str">
        <f>'73511-11'!A$162</f>
        <v xml:space="preserve">./. Nr.3: Positiver Teil des Gewerbeertrags ausländischer Betriebsstätten </v>
      </c>
      <c r="G2840" s="130" t="s">
        <v>2745</v>
      </c>
      <c r="H2840" s="130" t="s">
        <v>2485</v>
      </c>
      <c r="I2840" s="130" t="s">
        <v>325</v>
      </c>
      <c r="J2840" s="134" t="str">
        <f>'73511-11'!T$162</f>
        <v>.</v>
      </c>
    </row>
    <row r="2841" spans="1:10" x14ac:dyDescent="0.3">
      <c r="A2841" s="128">
        <v>73511</v>
      </c>
      <c r="B2841" s="128" t="s">
        <v>58</v>
      </c>
      <c r="C2841" s="128" t="s">
        <v>2595</v>
      </c>
      <c r="D2841" s="128">
        <v>2019</v>
      </c>
      <c r="E2841" s="128" t="s">
        <v>32</v>
      </c>
      <c r="F2841" s="128" t="str">
        <f>'73511-11'!A$162</f>
        <v xml:space="preserve">./. Nr.3: Positiver Teil des Gewerbeertrags ausländischer Betriebsstätten </v>
      </c>
      <c r="G2841" s="130" t="s">
        <v>2745</v>
      </c>
      <c r="H2841" s="130" t="s">
        <v>2485</v>
      </c>
      <c r="I2841" s="128" t="s">
        <v>52</v>
      </c>
      <c r="J2841" s="134" t="str">
        <f>'73511-11'!U$162</f>
        <v>.</v>
      </c>
    </row>
    <row r="2842" spans="1:10" x14ac:dyDescent="0.3">
      <c r="A2842" s="128">
        <v>73511</v>
      </c>
      <c r="B2842" s="128" t="s">
        <v>58</v>
      </c>
      <c r="C2842" s="128" t="s">
        <v>2595</v>
      </c>
      <c r="D2842" s="128">
        <v>2019</v>
      </c>
      <c r="E2842" s="128" t="s">
        <v>32</v>
      </c>
      <c r="F2842" s="128" t="str">
        <f>'73511-11'!A$163</f>
        <v xml:space="preserve">./. Nr.5: Abziehbare Zuwendungen </v>
      </c>
      <c r="G2842" s="130" t="s">
        <v>2734</v>
      </c>
      <c r="H2842" s="130" t="s">
        <v>2485</v>
      </c>
      <c r="I2842" s="130" t="s">
        <v>325</v>
      </c>
      <c r="J2842" s="134">
        <f>'73511-11'!B$163</f>
        <v>5019</v>
      </c>
    </row>
    <row r="2843" spans="1:10" x14ac:dyDescent="0.3">
      <c r="A2843" s="128">
        <v>73511</v>
      </c>
      <c r="B2843" s="128" t="s">
        <v>58</v>
      </c>
      <c r="C2843" s="128" t="s">
        <v>2595</v>
      </c>
      <c r="D2843" s="128">
        <v>2019</v>
      </c>
      <c r="E2843" s="128" t="s">
        <v>32</v>
      </c>
      <c r="F2843" s="128" t="str">
        <f>'73511-11'!A$163</f>
        <v xml:space="preserve">./. Nr.5: Abziehbare Zuwendungen </v>
      </c>
      <c r="G2843" s="130" t="s">
        <v>2734</v>
      </c>
      <c r="H2843" s="130" t="s">
        <v>2485</v>
      </c>
      <c r="I2843" s="128" t="s">
        <v>52</v>
      </c>
      <c r="J2843" s="134">
        <f>'73511-11'!C$163</f>
        <v>431864</v>
      </c>
    </row>
    <row r="2844" spans="1:10" x14ac:dyDescent="0.3">
      <c r="A2844" s="128">
        <v>73511</v>
      </c>
      <c r="B2844" s="128" t="s">
        <v>58</v>
      </c>
      <c r="C2844" s="128" t="s">
        <v>2595</v>
      </c>
      <c r="D2844" s="128">
        <v>2019</v>
      </c>
      <c r="E2844" s="128" t="s">
        <v>32</v>
      </c>
      <c r="F2844" s="128" t="str">
        <f>'73511-11'!A$163</f>
        <v xml:space="preserve">./. Nr.5: Abziehbare Zuwendungen </v>
      </c>
      <c r="G2844" s="130" t="s">
        <v>2737</v>
      </c>
      <c r="H2844" s="130" t="s">
        <v>2485</v>
      </c>
      <c r="I2844" s="130" t="s">
        <v>325</v>
      </c>
      <c r="J2844" s="134">
        <f>'73511-11'!D$163</f>
        <v>1558</v>
      </c>
    </row>
    <row r="2845" spans="1:10" x14ac:dyDescent="0.3">
      <c r="A2845" s="128">
        <v>73511</v>
      </c>
      <c r="B2845" s="128" t="s">
        <v>58</v>
      </c>
      <c r="C2845" s="128" t="s">
        <v>2595</v>
      </c>
      <c r="D2845" s="128">
        <v>2019</v>
      </c>
      <c r="E2845" s="128" t="s">
        <v>32</v>
      </c>
      <c r="F2845" s="128" t="str">
        <f>'73511-11'!A$163</f>
        <v xml:space="preserve">./. Nr.5: Abziehbare Zuwendungen </v>
      </c>
      <c r="G2845" s="130" t="s">
        <v>2737</v>
      </c>
      <c r="H2845" s="130" t="s">
        <v>2485</v>
      </c>
      <c r="I2845" s="128" t="s">
        <v>52</v>
      </c>
      <c r="J2845" s="134">
        <f>'73511-11'!E$163</f>
        <v>90770</v>
      </c>
    </row>
    <row r="2846" spans="1:10" x14ac:dyDescent="0.3">
      <c r="A2846" s="128">
        <v>73511</v>
      </c>
      <c r="B2846" s="128" t="s">
        <v>58</v>
      </c>
      <c r="C2846" s="128" t="s">
        <v>2595</v>
      </c>
      <c r="D2846" s="128">
        <v>2019</v>
      </c>
      <c r="E2846" s="128" t="s">
        <v>32</v>
      </c>
      <c r="F2846" s="128" t="str">
        <f>'73511-11'!A$163</f>
        <v xml:space="preserve">./. Nr.5: Abziehbare Zuwendungen </v>
      </c>
      <c r="G2846" s="130" t="s">
        <v>2738</v>
      </c>
      <c r="H2846" s="130" t="s">
        <v>2485</v>
      </c>
      <c r="I2846" s="130" t="s">
        <v>325</v>
      </c>
      <c r="J2846" s="134">
        <f>'73511-11'!F$163</f>
        <v>1169</v>
      </c>
    </row>
    <row r="2847" spans="1:10" x14ac:dyDescent="0.3">
      <c r="A2847" s="128">
        <v>73511</v>
      </c>
      <c r="B2847" s="128" t="s">
        <v>58</v>
      </c>
      <c r="C2847" s="128" t="s">
        <v>2595</v>
      </c>
      <c r="D2847" s="128">
        <v>2019</v>
      </c>
      <c r="E2847" s="128" t="s">
        <v>32</v>
      </c>
      <c r="F2847" s="128" t="str">
        <f>'73511-11'!A$163</f>
        <v xml:space="preserve">./. Nr.5: Abziehbare Zuwendungen </v>
      </c>
      <c r="G2847" s="130" t="s">
        <v>2738</v>
      </c>
      <c r="H2847" s="130" t="s">
        <v>2485</v>
      </c>
      <c r="I2847" s="128" t="s">
        <v>52</v>
      </c>
      <c r="J2847" s="134">
        <f>'73511-11'!G$163</f>
        <v>87796</v>
      </c>
    </row>
    <row r="2848" spans="1:10" x14ac:dyDescent="0.3">
      <c r="A2848" s="128">
        <v>73511</v>
      </c>
      <c r="B2848" s="128" t="s">
        <v>58</v>
      </c>
      <c r="C2848" s="128" t="s">
        <v>2595</v>
      </c>
      <c r="D2848" s="128">
        <v>2019</v>
      </c>
      <c r="E2848" s="128" t="s">
        <v>32</v>
      </c>
      <c r="F2848" s="128" t="str">
        <f>'73511-11'!A$163</f>
        <v xml:space="preserve">./. Nr.5: Abziehbare Zuwendungen </v>
      </c>
      <c r="G2848" s="130" t="s">
        <v>2739</v>
      </c>
      <c r="H2848" s="130" t="s">
        <v>2485</v>
      </c>
      <c r="I2848" s="130" t="s">
        <v>325</v>
      </c>
      <c r="J2848" s="134">
        <f>'73511-11'!H$163</f>
        <v>379</v>
      </c>
    </row>
    <row r="2849" spans="1:10" x14ac:dyDescent="0.3">
      <c r="A2849" s="128">
        <v>73511</v>
      </c>
      <c r="B2849" s="128" t="s">
        <v>58</v>
      </c>
      <c r="C2849" s="128" t="s">
        <v>2595</v>
      </c>
      <c r="D2849" s="128">
        <v>2019</v>
      </c>
      <c r="E2849" s="128" t="s">
        <v>32</v>
      </c>
      <c r="F2849" s="128" t="str">
        <f>'73511-11'!A$163</f>
        <v xml:space="preserve">./. Nr.5: Abziehbare Zuwendungen </v>
      </c>
      <c r="G2849" s="130" t="s">
        <v>2739</v>
      </c>
      <c r="H2849" s="130" t="s">
        <v>2485</v>
      </c>
      <c r="I2849" s="128" t="s">
        <v>52</v>
      </c>
      <c r="J2849" s="134">
        <f>'73511-11'!I$163</f>
        <v>2931</v>
      </c>
    </row>
    <row r="2850" spans="1:10" x14ac:dyDescent="0.3">
      <c r="A2850" s="128">
        <v>73511</v>
      </c>
      <c r="B2850" s="128" t="s">
        <v>58</v>
      </c>
      <c r="C2850" s="128" t="s">
        <v>2595</v>
      </c>
      <c r="D2850" s="128">
        <v>2019</v>
      </c>
      <c r="E2850" s="128" t="s">
        <v>32</v>
      </c>
      <c r="F2850" s="128" t="str">
        <f>'73511-11'!A$163</f>
        <v xml:space="preserve">./. Nr.5: Abziehbare Zuwendungen </v>
      </c>
      <c r="G2850" s="130" t="s">
        <v>2740</v>
      </c>
      <c r="H2850" s="130" t="s">
        <v>2485</v>
      </c>
      <c r="I2850" s="130" t="s">
        <v>325</v>
      </c>
      <c r="J2850" s="134">
        <f>'73511-11'!J$163</f>
        <v>10</v>
      </c>
    </row>
    <row r="2851" spans="1:10" x14ac:dyDescent="0.3">
      <c r="A2851" s="128">
        <v>73511</v>
      </c>
      <c r="B2851" s="128" t="s">
        <v>58</v>
      </c>
      <c r="C2851" s="128" t="s">
        <v>2595</v>
      </c>
      <c r="D2851" s="128">
        <v>2019</v>
      </c>
      <c r="E2851" s="128" t="s">
        <v>32</v>
      </c>
      <c r="F2851" s="128" t="str">
        <f>'73511-11'!A$163</f>
        <v xml:space="preserve">./. Nr.5: Abziehbare Zuwendungen </v>
      </c>
      <c r="G2851" s="130" t="s">
        <v>2740</v>
      </c>
      <c r="H2851" s="130" t="s">
        <v>2485</v>
      </c>
      <c r="I2851" s="128" t="s">
        <v>52</v>
      </c>
      <c r="J2851" s="134">
        <f>'73511-11'!K$163</f>
        <v>43</v>
      </c>
    </row>
    <row r="2852" spans="1:10" x14ac:dyDescent="0.3">
      <c r="A2852" s="128">
        <v>73511</v>
      </c>
      <c r="B2852" s="128" t="s">
        <v>58</v>
      </c>
      <c r="C2852" s="128" t="s">
        <v>2595</v>
      </c>
      <c r="D2852" s="128">
        <v>2019</v>
      </c>
      <c r="E2852" s="128" t="s">
        <v>32</v>
      </c>
      <c r="F2852" s="128" t="str">
        <f>'73511-11'!A$163</f>
        <v xml:space="preserve">./. Nr.5: Abziehbare Zuwendungen </v>
      </c>
      <c r="G2852" s="130" t="s">
        <v>2741</v>
      </c>
      <c r="H2852" s="130" t="s">
        <v>2485</v>
      </c>
      <c r="I2852" s="130" t="s">
        <v>325</v>
      </c>
      <c r="J2852" s="134">
        <f>'73511-11'!L$163</f>
        <v>3461</v>
      </c>
    </row>
    <row r="2853" spans="1:10" x14ac:dyDescent="0.3">
      <c r="A2853" s="128">
        <v>73511</v>
      </c>
      <c r="B2853" s="128" t="s">
        <v>58</v>
      </c>
      <c r="C2853" s="128" t="s">
        <v>2595</v>
      </c>
      <c r="D2853" s="128">
        <v>2019</v>
      </c>
      <c r="E2853" s="128" t="s">
        <v>32</v>
      </c>
      <c r="F2853" s="128" t="str">
        <f>'73511-11'!A$163</f>
        <v xml:space="preserve">./. Nr.5: Abziehbare Zuwendungen </v>
      </c>
      <c r="G2853" s="130" t="s">
        <v>2741</v>
      </c>
      <c r="H2853" s="130" t="s">
        <v>2485</v>
      </c>
      <c r="I2853" s="128" t="s">
        <v>52</v>
      </c>
      <c r="J2853" s="134">
        <f>'73511-11'!M$163</f>
        <v>341094</v>
      </c>
    </row>
    <row r="2854" spans="1:10" x14ac:dyDescent="0.3">
      <c r="A2854" s="128">
        <v>73511</v>
      </c>
      <c r="B2854" s="128" t="s">
        <v>58</v>
      </c>
      <c r="C2854" s="128" t="s">
        <v>2595</v>
      </c>
      <c r="D2854" s="128">
        <v>2019</v>
      </c>
      <c r="E2854" s="128" t="s">
        <v>32</v>
      </c>
      <c r="F2854" s="128" t="str">
        <f>'73511-11'!A$163</f>
        <v xml:space="preserve">./. Nr.5: Abziehbare Zuwendungen </v>
      </c>
      <c r="G2854" s="130" t="s">
        <v>2742</v>
      </c>
      <c r="H2854" s="130" t="s">
        <v>2485</v>
      </c>
      <c r="I2854" s="130" t="s">
        <v>325</v>
      </c>
      <c r="J2854" s="134">
        <f>'73511-11'!N$163</f>
        <v>52</v>
      </c>
    </row>
    <row r="2855" spans="1:10" x14ac:dyDescent="0.3">
      <c r="A2855" s="128">
        <v>73511</v>
      </c>
      <c r="B2855" s="128" t="s">
        <v>58</v>
      </c>
      <c r="C2855" s="128" t="s">
        <v>2595</v>
      </c>
      <c r="D2855" s="128">
        <v>2019</v>
      </c>
      <c r="E2855" s="128" t="s">
        <v>32</v>
      </c>
      <c r="F2855" s="128" t="str">
        <f>'73511-11'!A$163</f>
        <v xml:space="preserve">./. Nr.5: Abziehbare Zuwendungen </v>
      </c>
      <c r="G2855" s="130" t="s">
        <v>2742</v>
      </c>
      <c r="H2855" s="130" t="s">
        <v>2485</v>
      </c>
      <c r="I2855" s="128" t="s">
        <v>52</v>
      </c>
      <c r="J2855" s="134">
        <f>'73511-11'!O$163</f>
        <v>451</v>
      </c>
    </row>
    <row r="2856" spans="1:10" x14ac:dyDescent="0.3">
      <c r="A2856" s="128">
        <v>73511</v>
      </c>
      <c r="B2856" s="128" t="s">
        <v>58</v>
      </c>
      <c r="C2856" s="128" t="s">
        <v>2595</v>
      </c>
      <c r="D2856" s="128">
        <v>2019</v>
      </c>
      <c r="E2856" s="128" t="s">
        <v>32</v>
      </c>
      <c r="F2856" s="128" t="str">
        <f>'73511-11'!A$163</f>
        <v xml:space="preserve">./. Nr.5: Abziehbare Zuwendungen </v>
      </c>
      <c r="G2856" s="130" t="s">
        <v>2743</v>
      </c>
      <c r="H2856" s="130" t="s">
        <v>2485</v>
      </c>
      <c r="I2856" s="130" t="s">
        <v>325</v>
      </c>
      <c r="J2856" s="134">
        <f>'73511-11'!P$163</f>
        <v>148</v>
      </c>
    </row>
    <row r="2857" spans="1:10" x14ac:dyDescent="0.3">
      <c r="A2857" s="128">
        <v>73511</v>
      </c>
      <c r="B2857" s="128" t="s">
        <v>58</v>
      </c>
      <c r="C2857" s="128" t="s">
        <v>2595</v>
      </c>
      <c r="D2857" s="128">
        <v>2019</v>
      </c>
      <c r="E2857" s="128" t="s">
        <v>32</v>
      </c>
      <c r="F2857" s="128" t="str">
        <f>'73511-11'!A$163</f>
        <v xml:space="preserve">./. Nr.5: Abziehbare Zuwendungen </v>
      </c>
      <c r="G2857" s="130" t="s">
        <v>2743</v>
      </c>
      <c r="H2857" s="130" t="s">
        <v>2485</v>
      </c>
      <c r="I2857" s="128" t="s">
        <v>52</v>
      </c>
      <c r="J2857" s="134">
        <f>'73511-11'!Q$163</f>
        <v>822</v>
      </c>
    </row>
    <row r="2858" spans="1:10" x14ac:dyDescent="0.3">
      <c r="A2858" s="128">
        <v>73511</v>
      </c>
      <c r="B2858" s="128" t="s">
        <v>58</v>
      </c>
      <c r="C2858" s="128" t="s">
        <v>2595</v>
      </c>
      <c r="D2858" s="128">
        <v>2019</v>
      </c>
      <c r="E2858" s="128" t="s">
        <v>32</v>
      </c>
      <c r="F2858" s="128" t="str">
        <f>'73511-11'!A$163</f>
        <v xml:space="preserve">./. Nr.5: Abziehbare Zuwendungen </v>
      </c>
      <c r="G2858" s="130" t="s">
        <v>2744</v>
      </c>
      <c r="H2858" s="130" t="s">
        <v>2485</v>
      </c>
      <c r="I2858" s="130" t="s">
        <v>325</v>
      </c>
      <c r="J2858" s="134">
        <f>'73511-11'!R$163</f>
        <v>954</v>
      </c>
    </row>
    <row r="2859" spans="1:10" x14ac:dyDescent="0.3">
      <c r="A2859" s="128">
        <v>73511</v>
      </c>
      <c r="B2859" s="128" t="s">
        <v>58</v>
      </c>
      <c r="C2859" s="128" t="s">
        <v>2595</v>
      </c>
      <c r="D2859" s="128">
        <v>2019</v>
      </c>
      <c r="E2859" s="128" t="s">
        <v>32</v>
      </c>
      <c r="F2859" s="128" t="str">
        <f>'73511-11'!A$163</f>
        <v xml:space="preserve">./. Nr.5: Abziehbare Zuwendungen </v>
      </c>
      <c r="G2859" s="130" t="s">
        <v>2744</v>
      </c>
      <c r="H2859" s="130" t="s">
        <v>2485</v>
      </c>
      <c r="I2859" s="128" t="s">
        <v>52</v>
      </c>
      <c r="J2859" s="134">
        <f>'73511-11'!S$163</f>
        <v>7756</v>
      </c>
    </row>
    <row r="2860" spans="1:10" x14ac:dyDescent="0.3">
      <c r="A2860" s="128">
        <v>73511</v>
      </c>
      <c r="B2860" s="128" t="s">
        <v>58</v>
      </c>
      <c r="C2860" s="128" t="s">
        <v>2595</v>
      </c>
      <c r="D2860" s="128">
        <v>2019</v>
      </c>
      <c r="E2860" s="128" t="s">
        <v>32</v>
      </c>
      <c r="F2860" s="128" t="str">
        <f>'73511-11'!A$163</f>
        <v xml:space="preserve">./. Nr.5: Abziehbare Zuwendungen </v>
      </c>
      <c r="G2860" s="130" t="s">
        <v>2745</v>
      </c>
      <c r="H2860" s="130" t="s">
        <v>2485</v>
      </c>
      <c r="I2860" s="130" t="s">
        <v>325</v>
      </c>
      <c r="J2860" s="134">
        <f>'73511-11'!T$163</f>
        <v>2307</v>
      </c>
    </row>
    <row r="2861" spans="1:10" x14ac:dyDescent="0.3">
      <c r="A2861" s="128">
        <v>73511</v>
      </c>
      <c r="B2861" s="128" t="s">
        <v>58</v>
      </c>
      <c r="C2861" s="128" t="s">
        <v>2595</v>
      </c>
      <c r="D2861" s="128">
        <v>2019</v>
      </c>
      <c r="E2861" s="128" t="s">
        <v>32</v>
      </c>
      <c r="F2861" s="128" t="str">
        <f>'73511-11'!A$163</f>
        <v xml:space="preserve">./. Nr.5: Abziehbare Zuwendungen </v>
      </c>
      <c r="G2861" s="130" t="s">
        <v>2745</v>
      </c>
      <c r="H2861" s="130" t="s">
        <v>2485</v>
      </c>
      <c r="I2861" s="128" t="s">
        <v>52</v>
      </c>
      <c r="J2861" s="134">
        <f>'73511-11'!U$163</f>
        <v>332065</v>
      </c>
    </row>
    <row r="2862" spans="1:10" x14ac:dyDescent="0.3">
      <c r="A2862" s="128">
        <v>73511</v>
      </c>
      <c r="B2862" s="128" t="s">
        <v>58</v>
      </c>
      <c r="C2862" s="128" t="s">
        <v>2595</v>
      </c>
      <c r="D2862" s="128">
        <v>2019</v>
      </c>
      <c r="E2862" s="128" t="s">
        <v>32</v>
      </c>
      <c r="F2862" s="128" t="str">
        <f>'73511-11'!A$164</f>
        <v xml:space="preserve">= Kürzungen zusammen </v>
      </c>
      <c r="G2862" s="130" t="s">
        <v>2734</v>
      </c>
      <c r="H2862" s="130" t="s">
        <v>2485</v>
      </c>
      <c r="I2862" s="130" t="s">
        <v>325</v>
      </c>
      <c r="J2862" s="134">
        <f>'73511-11'!B$164</f>
        <v>7015</v>
      </c>
    </row>
    <row r="2863" spans="1:10" x14ac:dyDescent="0.3">
      <c r="A2863" s="128">
        <v>73511</v>
      </c>
      <c r="B2863" s="128" t="s">
        <v>58</v>
      </c>
      <c r="C2863" s="128" t="s">
        <v>2595</v>
      </c>
      <c r="D2863" s="128">
        <v>2019</v>
      </c>
      <c r="E2863" s="128" t="s">
        <v>32</v>
      </c>
      <c r="F2863" s="128" t="str">
        <f>'73511-11'!A$164</f>
        <v xml:space="preserve">= Kürzungen zusammen </v>
      </c>
      <c r="G2863" s="130" t="s">
        <v>2734</v>
      </c>
      <c r="H2863" s="130" t="s">
        <v>2485</v>
      </c>
      <c r="I2863" s="128" t="s">
        <v>52</v>
      </c>
      <c r="J2863" s="134">
        <f>'73511-11'!C$164</f>
        <v>18669844</v>
      </c>
    </row>
    <row r="2864" spans="1:10" x14ac:dyDescent="0.3">
      <c r="A2864" s="128">
        <v>73511</v>
      </c>
      <c r="B2864" s="128" t="s">
        <v>58</v>
      </c>
      <c r="C2864" s="128" t="s">
        <v>2595</v>
      </c>
      <c r="D2864" s="128">
        <v>2019</v>
      </c>
      <c r="E2864" s="128" t="s">
        <v>32</v>
      </c>
      <c r="F2864" s="128" t="str">
        <f>'73511-11'!A$164</f>
        <v xml:space="preserve">= Kürzungen zusammen </v>
      </c>
      <c r="G2864" s="130" t="s">
        <v>2737</v>
      </c>
      <c r="H2864" s="130" t="s">
        <v>2485</v>
      </c>
      <c r="I2864" s="130" t="s">
        <v>325</v>
      </c>
      <c r="J2864" s="134">
        <f>'73511-11'!D$164</f>
        <v>2430</v>
      </c>
    </row>
    <row r="2865" spans="1:10" x14ac:dyDescent="0.3">
      <c r="A2865" s="128">
        <v>73511</v>
      </c>
      <c r="B2865" s="128" t="s">
        <v>58</v>
      </c>
      <c r="C2865" s="128" t="s">
        <v>2595</v>
      </c>
      <c r="D2865" s="128">
        <v>2019</v>
      </c>
      <c r="E2865" s="128" t="s">
        <v>32</v>
      </c>
      <c r="F2865" s="128" t="str">
        <f>'73511-11'!A$164</f>
        <v xml:space="preserve">= Kürzungen zusammen </v>
      </c>
      <c r="G2865" s="130" t="s">
        <v>2737</v>
      </c>
      <c r="H2865" s="130" t="s">
        <v>2485</v>
      </c>
      <c r="I2865" s="128" t="s">
        <v>52</v>
      </c>
      <c r="J2865" s="134">
        <f>'73511-11'!E$164</f>
        <v>8987428</v>
      </c>
    </row>
    <row r="2866" spans="1:10" x14ac:dyDescent="0.3">
      <c r="A2866" s="128">
        <v>73511</v>
      </c>
      <c r="B2866" s="128" t="s">
        <v>58</v>
      </c>
      <c r="C2866" s="128" t="s">
        <v>2595</v>
      </c>
      <c r="D2866" s="128">
        <v>2019</v>
      </c>
      <c r="E2866" s="128" t="s">
        <v>32</v>
      </c>
      <c r="F2866" s="128" t="str">
        <f>'73511-11'!A$164</f>
        <v xml:space="preserve">= Kürzungen zusammen </v>
      </c>
      <c r="G2866" s="130" t="s">
        <v>2738</v>
      </c>
      <c r="H2866" s="130" t="s">
        <v>2485</v>
      </c>
      <c r="I2866" s="130" t="s">
        <v>325</v>
      </c>
      <c r="J2866" s="134">
        <f>'73511-11'!F$164</f>
        <v>1770</v>
      </c>
    </row>
    <row r="2867" spans="1:10" x14ac:dyDescent="0.3">
      <c r="A2867" s="128">
        <v>73511</v>
      </c>
      <c r="B2867" s="128" t="s">
        <v>58</v>
      </c>
      <c r="C2867" s="128" t="s">
        <v>2595</v>
      </c>
      <c r="D2867" s="128">
        <v>2019</v>
      </c>
      <c r="E2867" s="128" t="s">
        <v>32</v>
      </c>
      <c r="F2867" s="128" t="str">
        <f>'73511-11'!A$164</f>
        <v xml:space="preserve">= Kürzungen zusammen </v>
      </c>
      <c r="G2867" s="130" t="s">
        <v>2738</v>
      </c>
      <c r="H2867" s="130" t="s">
        <v>2485</v>
      </c>
      <c r="I2867" s="128" t="s">
        <v>52</v>
      </c>
      <c r="J2867" s="134">
        <f>'73511-11'!G$164</f>
        <v>7329238</v>
      </c>
    </row>
    <row r="2868" spans="1:10" x14ac:dyDescent="0.3">
      <c r="A2868" s="128">
        <v>73511</v>
      </c>
      <c r="B2868" s="128" t="s">
        <v>58</v>
      </c>
      <c r="C2868" s="128" t="s">
        <v>2595</v>
      </c>
      <c r="D2868" s="128">
        <v>2019</v>
      </c>
      <c r="E2868" s="128" t="s">
        <v>32</v>
      </c>
      <c r="F2868" s="128" t="str">
        <f>'73511-11'!A$164</f>
        <v xml:space="preserve">= Kürzungen zusammen </v>
      </c>
      <c r="G2868" s="130" t="s">
        <v>2739</v>
      </c>
      <c r="H2868" s="130" t="s">
        <v>2485</v>
      </c>
      <c r="I2868" s="130" t="s">
        <v>325</v>
      </c>
      <c r="J2868" s="134">
        <f>'73511-11'!H$164</f>
        <v>627</v>
      </c>
    </row>
    <row r="2869" spans="1:10" x14ac:dyDescent="0.3">
      <c r="A2869" s="128">
        <v>73511</v>
      </c>
      <c r="B2869" s="128" t="s">
        <v>58</v>
      </c>
      <c r="C2869" s="128" t="s">
        <v>2595</v>
      </c>
      <c r="D2869" s="128">
        <v>2019</v>
      </c>
      <c r="E2869" s="128" t="s">
        <v>32</v>
      </c>
      <c r="F2869" s="128" t="str">
        <f>'73511-11'!A$164</f>
        <v xml:space="preserve">= Kürzungen zusammen </v>
      </c>
      <c r="G2869" s="130" t="s">
        <v>2739</v>
      </c>
      <c r="H2869" s="130" t="s">
        <v>2485</v>
      </c>
      <c r="I2869" s="128" t="s">
        <v>52</v>
      </c>
      <c r="J2869" s="134">
        <f>'73511-11'!I$164</f>
        <v>1641940</v>
      </c>
    </row>
    <row r="2870" spans="1:10" x14ac:dyDescent="0.3">
      <c r="A2870" s="128">
        <v>73511</v>
      </c>
      <c r="B2870" s="128" t="s">
        <v>58</v>
      </c>
      <c r="C2870" s="128" t="s">
        <v>2595</v>
      </c>
      <c r="D2870" s="128">
        <v>2019</v>
      </c>
      <c r="E2870" s="128" t="s">
        <v>32</v>
      </c>
      <c r="F2870" s="128" t="str">
        <f>'73511-11'!A$164</f>
        <v xml:space="preserve">= Kürzungen zusammen </v>
      </c>
      <c r="G2870" s="130" t="s">
        <v>2740</v>
      </c>
      <c r="H2870" s="130" t="s">
        <v>2485</v>
      </c>
      <c r="I2870" s="130" t="s">
        <v>325</v>
      </c>
      <c r="J2870" s="134">
        <f>'73511-11'!J$164</f>
        <v>33</v>
      </c>
    </row>
    <row r="2871" spans="1:10" x14ac:dyDescent="0.3">
      <c r="A2871" s="128">
        <v>73511</v>
      </c>
      <c r="B2871" s="128" t="s">
        <v>58</v>
      </c>
      <c r="C2871" s="128" t="s">
        <v>2595</v>
      </c>
      <c r="D2871" s="128">
        <v>2019</v>
      </c>
      <c r="E2871" s="128" t="s">
        <v>32</v>
      </c>
      <c r="F2871" s="128" t="str">
        <f>'73511-11'!A$164</f>
        <v xml:space="preserve">= Kürzungen zusammen </v>
      </c>
      <c r="G2871" s="130" t="s">
        <v>2740</v>
      </c>
      <c r="H2871" s="130" t="s">
        <v>2485</v>
      </c>
      <c r="I2871" s="128" t="s">
        <v>52</v>
      </c>
      <c r="J2871" s="134">
        <f>'73511-11'!K$164</f>
        <v>16250</v>
      </c>
    </row>
    <row r="2872" spans="1:10" x14ac:dyDescent="0.3">
      <c r="A2872" s="128">
        <v>73511</v>
      </c>
      <c r="B2872" s="128" t="s">
        <v>58</v>
      </c>
      <c r="C2872" s="128" t="s">
        <v>2595</v>
      </c>
      <c r="D2872" s="128">
        <v>2019</v>
      </c>
      <c r="E2872" s="128" t="s">
        <v>32</v>
      </c>
      <c r="F2872" s="128" t="str">
        <f>'73511-11'!A$164</f>
        <v xml:space="preserve">= Kürzungen zusammen </v>
      </c>
      <c r="G2872" s="130" t="s">
        <v>2741</v>
      </c>
      <c r="H2872" s="130" t="s">
        <v>2485</v>
      </c>
      <c r="I2872" s="130" t="s">
        <v>325</v>
      </c>
      <c r="J2872" s="134">
        <f>'73511-11'!L$164</f>
        <v>4585</v>
      </c>
    </row>
    <row r="2873" spans="1:10" x14ac:dyDescent="0.3">
      <c r="A2873" s="128">
        <v>73511</v>
      </c>
      <c r="B2873" s="128" t="s">
        <v>58</v>
      </c>
      <c r="C2873" s="128" t="s">
        <v>2595</v>
      </c>
      <c r="D2873" s="128">
        <v>2019</v>
      </c>
      <c r="E2873" s="128" t="s">
        <v>32</v>
      </c>
      <c r="F2873" s="128" t="str">
        <f>'73511-11'!A$164</f>
        <v xml:space="preserve">= Kürzungen zusammen </v>
      </c>
      <c r="G2873" s="130" t="s">
        <v>2741</v>
      </c>
      <c r="H2873" s="130" t="s">
        <v>2485</v>
      </c>
      <c r="I2873" s="128" t="s">
        <v>52</v>
      </c>
      <c r="J2873" s="134">
        <f>'73511-11'!M$164</f>
        <v>9682416</v>
      </c>
    </row>
    <row r="2874" spans="1:10" x14ac:dyDescent="0.3">
      <c r="A2874" s="128">
        <v>73511</v>
      </c>
      <c r="B2874" s="128" t="s">
        <v>58</v>
      </c>
      <c r="C2874" s="128" t="s">
        <v>2595</v>
      </c>
      <c r="D2874" s="128">
        <v>2019</v>
      </c>
      <c r="E2874" s="128" t="s">
        <v>32</v>
      </c>
      <c r="F2874" s="128" t="str">
        <f>'73511-11'!A$164</f>
        <v xml:space="preserve">= Kürzungen zusammen </v>
      </c>
      <c r="G2874" s="130" t="s">
        <v>2742</v>
      </c>
      <c r="H2874" s="130" t="s">
        <v>2485</v>
      </c>
      <c r="I2874" s="130" t="s">
        <v>325</v>
      </c>
      <c r="J2874" s="134">
        <f>'73511-11'!N$164</f>
        <v>68</v>
      </c>
    </row>
    <row r="2875" spans="1:10" x14ac:dyDescent="0.3">
      <c r="A2875" s="128">
        <v>73511</v>
      </c>
      <c r="B2875" s="128" t="s">
        <v>58</v>
      </c>
      <c r="C2875" s="128" t="s">
        <v>2595</v>
      </c>
      <c r="D2875" s="128">
        <v>2019</v>
      </c>
      <c r="E2875" s="128" t="s">
        <v>32</v>
      </c>
      <c r="F2875" s="128" t="str">
        <f>'73511-11'!A$164</f>
        <v xml:space="preserve">= Kürzungen zusammen </v>
      </c>
      <c r="G2875" s="130" t="s">
        <v>2742</v>
      </c>
      <c r="H2875" s="130" t="s">
        <v>2485</v>
      </c>
      <c r="I2875" s="128" t="s">
        <v>52</v>
      </c>
      <c r="J2875" s="134">
        <f>'73511-11'!O$164</f>
        <v>112498</v>
      </c>
    </row>
    <row r="2876" spans="1:10" x14ac:dyDescent="0.3">
      <c r="A2876" s="128">
        <v>73511</v>
      </c>
      <c r="B2876" s="128" t="s">
        <v>58</v>
      </c>
      <c r="C2876" s="128" t="s">
        <v>2595</v>
      </c>
      <c r="D2876" s="128">
        <v>2019</v>
      </c>
      <c r="E2876" s="128" t="s">
        <v>32</v>
      </c>
      <c r="F2876" s="128" t="str">
        <f>'73511-11'!A$164</f>
        <v xml:space="preserve">= Kürzungen zusammen </v>
      </c>
      <c r="G2876" s="130" t="s">
        <v>2743</v>
      </c>
      <c r="H2876" s="130" t="s">
        <v>2485</v>
      </c>
      <c r="I2876" s="130" t="s">
        <v>325</v>
      </c>
      <c r="J2876" s="134">
        <f>'73511-11'!P$164</f>
        <v>238</v>
      </c>
    </row>
    <row r="2877" spans="1:10" x14ac:dyDescent="0.3">
      <c r="A2877" s="128">
        <v>73511</v>
      </c>
      <c r="B2877" s="128" t="s">
        <v>58</v>
      </c>
      <c r="C2877" s="128" t="s">
        <v>2595</v>
      </c>
      <c r="D2877" s="128">
        <v>2019</v>
      </c>
      <c r="E2877" s="128" t="s">
        <v>32</v>
      </c>
      <c r="F2877" s="128" t="str">
        <f>'73511-11'!A$164</f>
        <v xml:space="preserve">= Kürzungen zusammen </v>
      </c>
      <c r="G2877" s="130" t="s">
        <v>2743</v>
      </c>
      <c r="H2877" s="130" t="s">
        <v>2485</v>
      </c>
      <c r="I2877" s="128" t="s">
        <v>52</v>
      </c>
      <c r="J2877" s="134">
        <f>'73511-11'!Q$164</f>
        <v>121089</v>
      </c>
    </row>
    <row r="2878" spans="1:10" x14ac:dyDescent="0.3">
      <c r="A2878" s="128">
        <v>73511</v>
      </c>
      <c r="B2878" s="128" t="s">
        <v>58</v>
      </c>
      <c r="C2878" s="128" t="s">
        <v>2595</v>
      </c>
      <c r="D2878" s="128">
        <v>2019</v>
      </c>
      <c r="E2878" s="128" t="s">
        <v>32</v>
      </c>
      <c r="F2878" s="128" t="str">
        <f>'73511-11'!A$164</f>
        <v xml:space="preserve">= Kürzungen zusammen </v>
      </c>
      <c r="G2878" s="130" t="s">
        <v>2744</v>
      </c>
      <c r="H2878" s="130" t="s">
        <v>2485</v>
      </c>
      <c r="I2878" s="130" t="s">
        <v>325</v>
      </c>
      <c r="J2878" s="134">
        <f>'73511-11'!R$164</f>
        <v>1417</v>
      </c>
    </row>
    <row r="2879" spans="1:10" x14ac:dyDescent="0.3">
      <c r="A2879" s="128">
        <v>73511</v>
      </c>
      <c r="B2879" s="128" t="s">
        <v>58</v>
      </c>
      <c r="C2879" s="128" t="s">
        <v>2595</v>
      </c>
      <c r="D2879" s="128">
        <v>2019</v>
      </c>
      <c r="E2879" s="128" t="s">
        <v>32</v>
      </c>
      <c r="F2879" s="128" t="str">
        <f>'73511-11'!A$164</f>
        <v xml:space="preserve">= Kürzungen zusammen </v>
      </c>
      <c r="G2879" s="130" t="s">
        <v>2744</v>
      </c>
      <c r="H2879" s="130" t="s">
        <v>2485</v>
      </c>
      <c r="I2879" s="128" t="s">
        <v>52</v>
      </c>
      <c r="J2879" s="134">
        <f>'73511-11'!S$164</f>
        <v>920511</v>
      </c>
    </row>
    <row r="2880" spans="1:10" x14ac:dyDescent="0.3">
      <c r="A2880" s="128">
        <v>73511</v>
      </c>
      <c r="B2880" s="128" t="s">
        <v>58</v>
      </c>
      <c r="C2880" s="128" t="s">
        <v>2595</v>
      </c>
      <c r="D2880" s="128">
        <v>2019</v>
      </c>
      <c r="E2880" s="128" t="s">
        <v>32</v>
      </c>
      <c r="F2880" s="128" t="str">
        <f>'73511-11'!A$164</f>
        <v xml:space="preserve">= Kürzungen zusammen </v>
      </c>
      <c r="G2880" s="130" t="s">
        <v>2745</v>
      </c>
      <c r="H2880" s="130" t="s">
        <v>2485</v>
      </c>
      <c r="I2880" s="130" t="s">
        <v>325</v>
      </c>
      <c r="J2880" s="134">
        <f>'73511-11'!T$164</f>
        <v>2862</v>
      </c>
    </row>
    <row r="2881" spans="1:10" x14ac:dyDescent="0.3">
      <c r="A2881" s="128">
        <v>73511</v>
      </c>
      <c r="B2881" s="128" t="s">
        <v>58</v>
      </c>
      <c r="C2881" s="128" t="s">
        <v>2595</v>
      </c>
      <c r="D2881" s="128">
        <v>2019</v>
      </c>
      <c r="E2881" s="128" t="s">
        <v>32</v>
      </c>
      <c r="F2881" s="128" t="str">
        <f>'73511-11'!A$164</f>
        <v xml:space="preserve">= Kürzungen zusammen </v>
      </c>
      <c r="G2881" s="130" t="s">
        <v>2745</v>
      </c>
      <c r="H2881" s="130" t="s">
        <v>2485</v>
      </c>
      <c r="I2881" s="128" t="s">
        <v>52</v>
      </c>
      <c r="J2881" s="134">
        <f>'73511-11'!U$164</f>
        <v>8528318</v>
      </c>
    </row>
    <row r="2882" spans="1:10" x14ac:dyDescent="0.3">
      <c r="A2882" s="128">
        <v>73511</v>
      </c>
      <c r="B2882" s="128" t="s">
        <v>58</v>
      </c>
      <c r="C2882" s="128" t="s">
        <v>2595</v>
      </c>
      <c r="D2882" s="128">
        <v>2019</v>
      </c>
      <c r="E2882" s="128" t="s">
        <v>32</v>
      </c>
      <c r="F2882" s="128" t="str">
        <f>'73511-11'!A$165</f>
        <v xml:space="preserve">= Summe Gewinn, Hinzurechnungen, Kürzungen </v>
      </c>
      <c r="G2882" s="130" t="s">
        <v>2734</v>
      </c>
      <c r="H2882" s="130" t="s">
        <v>2485</v>
      </c>
      <c r="I2882" s="130" t="s">
        <v>325</v>
      </c>
      <c r="J2882" s="134">
        <f>'73511-11'!B$165</f>
        <v>12408</v>
      </c>
    </row>
    <row r="2883" spans="1:10" x14ac:dyDescent="0.3">
      <c r="A2883" s="128">
        <v>73511</v>
      </c>
      <c r="B2883" s="128" t="s">
        <v>58</v>
      </c>
      <c r="C2883" s="128" t="s">
        <v>2595</v>
      </c>
      <c r="D2883" s="128">
        <v>2019</v>
      </c>
      <c r="E2883" s="128" t="s">
        <v>32</v>
      </c>
      <c r="F2883" s="128" t="str">
        <f>'73511-11'!A$165</f>
        <v xml:space="preserve">= Summe Gewinn, Hinzurechnungen, Kürzungen </v>
      </c>
      <c r="G2883" s="130" t="s">
        <v>2734</v>
      </c>
      <c r="H2883" s="130" t="s">
        <v>2485</v>
      </c>
      <c r="I2883" s="128" t="s">
        <v>52</v>
      </c>
      <c r="J2883" s="134">
        <f>'73511-11'!C$165</f>
        <v>9395595</v>
      </c>
    </row>
    <row r="2884" spans="1:10" x14ac:dyDescent="0.3">
      <c r="A2884" s="128">
        <v>73511</v>
      </c>
      <c r="B2884" s="128" t="s">
        <v>58</v>
      </c>
      <c r="C2884" s="128" t="s">
        <v>2595</v>
      </c>
      <c r="D2884" s="128">
        <v>2019</v>
      </c>
      <c r="E2884" s="128" t="s">
        <v>32</v>
      </c>
      <c r="F2884" s="128" t="str">
        <f>'73511-11'!A$165</f>
        <v xml:space="preserve">= Summe Gewinn, Hinzurechnungen, Kürzungen </v>
      </c>
      <c r="G2884" s="130" t="s">
        <v>2737</v>
      </c>
      <c r="H2884" s="130" t="s">
        <v>2485</v>
      </c>
      <c r="I2884" s="130" t="s">
        <v>325</v>
      </c>
      <c r="J2884" s="134">
        <f>'73511-11'!D$165</f>
        <v>4749</v>
      </c>
    </row>
    <row r="2885" spans="1:10" x14ac:dyDescent="0.3">
      <c r="A2885" s="128">
        <v>73511</v>
      </c>
      <c r="B2885" s="128" t="s">
        <v>58</v>
      </c>
      <c r="C2885" s="128" t="s">
        <v>2595</v>
      </c>
      <c r="D2885" s="128">
        <v>2019</v>
      </c>
      <c r="E2885" s="128" t="s">
        <v>32</v>
      </c>
      <c r="F2885" s="128" t="str">
        <f>'73511-11'!A$165</f>
        <v xml:space="preserve">= Summe Gewinn, Hinzurechnungen, Kürzungen </v>
      </c>
      <c r="G2885" s="130" t="s">
        <v>2737</v>
      </c>
      <c r="H2885" s="130" t="s">
        <v>2485</v>
      </c>
      <c r="I2885" s="128" t="s">
        <v>52</v>
      </c>
      <c r="J2885" s="134">
        <f>'73511-11'!E$165</f>
        <v>-20742953</v>
      </c>
    </row>
    <row r="2886" spans="1:10" x14ac:dyDescent="0.3">
      <c r="A2886" s="128">
        <v>73511</v>
      </c>
      <c r="B2886" s="128" t="s">
        <v>58</v>
      </c>
      <c r="C2886" s="128" t="s">
        <v>2595</v>
      </c>
      <c r="D2886" s="128">
        <v>2019</v>
      </c>
      <c r="E2886" s="128" t="s">
        <v>32</v>
      </c>
      <c r="F2886" s="128" t="str">
        <f>'73511-11'!A$165</f>
        <v xml:space="preserve">= Summe Gewinn, Hinzurechnungen, Kürzungen </v>
      </c>
      <c r="G2886" s="130" t="s">
        <v>2738</v>
      </c>
      <c r="H2886" s="130" t="s">
        <v>2485</v>
      </c>
      <c r="I2886" s="130" t="s">
        <v>325</v>
      </c>
      <c r="J2886" s="134">
        <f>'73511-11'!F$165</f>
        <v>3504</v>
      </c>
    </row>
    <row r="2887" spans="1:10" x14ac:dyDescent="0.3">
      <c r="A2887" s="128">
        <v>73511</v>
      </c>
      <c r="B2887" s="128" t="s">
        <v>58</v>
      </c>
      <c r="C2887" s="128" t="s">
        <v>2595</v>
      </c>
      <c r="D2887" s="128">
        <v>2019</v>
      </c>
      <c r="E2887" s="128" t="s">
        <v>32</v>
      </c>
      <c r="F2887" s="128" t="str">
        <f>'73511-11'!A$165</f>
        <v xml:space="preserve">= Summe Gewinn, Hinzurechnungen, Kürzungen </v>
      </c>
      <c r="G2887" s="130" t="s">
        <v>2738</v>
      </c>
      <c r="H2887" s="130" t="s">
        <v>2485</v>
      </c>
      <c r="I2887" s="128" t="s">
        <v>52</v>
      </c>
      <c r="J2887" s="134">
        <f>'73511-11'!G$165</f>
        <v>-20304489</v>
      </c>
    </row>
    <row r="2888" spans="1:10" x14ac:dyDescent="0.3">
      <c r="A2888" s="128">
        <v>73511</v>
      </c>
      <c r="B2888" s="128" t="s">
        <v>58</v>
      </c>
      <c r="C2888" s="128" t="s">
        <v>2595</v>
      </c>
      <c r="D2888" s="128">
        <v>2019</v>
      </c>
      <c r="E2888" s="128" t="s">
        <v>32</v>
      </c>
      <c r="F2888" s="128" t="str">
        <f>'73511-11'!A$165</f>
        <v xml:space="preserve">= Summe Gewinn, Hinzurechnungen, Kürzungen </v>
      </c>
      <c r="G2888" s="130" t="s">
        <v>2739</v>
      </c>
      <c r="H2888" s="130" t="s">
        <v>2485</v>
      </c>
      <c r="I2888" s="130" t="s">
        <v>325</v>
      </c>
      <c r="J2888" s="134">
        <f>'73511-11'!H$165</f>
        <v>1182</v>
      </c>
    </row>
    <row r="2889" spans="1:10" x14ac:dyDescent="0.3">
      <c r="A2889" s="128">
        <v>73511</v>
      </c>
      <c r="B2889" s="128" t="s">
        <v>58</v>
      </c>
      <c r="C2889" s="128" t="s">
        <v>2595</v>
      </c>
      <c r="D2889" s="128">
        <v>2019</v>
      </c>
      <c r="E2889" s="128" t="s">
        <v>32</v>
      </c>
      <c r="F2889" s="128" t="str">
        <f>'73511-11'!A$165</f>
        <v xml:space="preserve">= Summe Gewinn, Hinzurechnungen, Kürzungen </v>
      </c>
      <c r="G2889" s="130" t="s">
        <v>2739</v>
      </c>
      <c r="H2889" s="130" t="s">
        <v>2485</v>
      </c>
      <c r="I2889" s="128" t="s">
        <v>52</v>
      </c>
      <c r="J2889" s="134">
        <f>'73511-11'!I$165</f>
        <v>-441417</v>
      </c>
    </row>
    <row r="2890" spans="1:10" x14ac:dyDescent="0.3">
      <c r="A2890" s="128">
        <v>73511</v>
      </c>
      <c r="B2890" s="128" t="s">
        <v>58</v>
      </c>
      <c r="C2890" s="128" t="s">
        <v>2595</v>
      </c>
      <c r="D2890" s="128">
        <v>2019</v>
      </c>
      <c r="E2890" s="128" t="s">
        <v>32</v>
      </c>
      <c r="F2890" s="128" t="str">
        <f>'73511-11'!A$165</f>
        <v xml:space="preserve">= Summe Gewinn, Hinzurechnungen, Kürzungen </v>
      </c>
      <c r="G2890" s="130" t="s">
        <v>2740</v>
      </c>
      <c r="H2890" s="130" t="s">
        <v>2485</v>
      </c>
      <c r="I2890" s="130" t="s">
        <v>325</v>
      </c>
      <c r="J2890" s="134">
        <f>'73511-11'!J$165</f>
        <v>63</v>
      </c>
    </row>
    <row r="2891" spans="1:10" x14ac:dyDescent="0.3">
      <c r="A2891" s="128">
        <v>73511</v>
      </c>
      <c r="B2891" s="128" t="s">
        <v>58</v>
      </c>
      <c r="C2891" s="128" t="s">
        <v>2595</v>
      </c>
      <c r="D2891" s="128">
        <v>2019</v>
      </c>
      <c r="E2891" s="128" t="s">
        <v>32</v>
      </c>
      <c r="F2891" s="128" t="str">
        <f>'73511-11'!A$165</f>
        <v xml:space="preserve">= Summe Gewinn, Hinzurechnungen, Kürzungen </v>
      </c>
      <c r="G2891" s="130" t="s">
        <v>2740</v>
      </c>
      <c r="H2891" s="130" t="s">
        <v>2485</v>
      </c>
      <c r="I2891" s="128" t="s">
        <v>52</v>
      </c>
      <c r="J2891" s="134">
        <f>'73511-11'!K$165</f>
        <v>2953</v>
      </c>
    </row>
    <row r="2892" spans="1:10" x14ac:dyDescent="0.3">
      <c r="A2892" s="128">
        <v>73511</v>
      </c>
      <c r="B2892" s="128" t="s">
        <v>58</v>
      </c>
      <c r="C2892" s="128" t="s">
        <v>2595</v>
      </c>
      <c r="D2892" s="128">
        <v>2019</v>
      </c>
      <c r="E2892" s="128" t="s">
        <v>32</v>
      </c>
      <c r="F2892" s="128" t="str">
        <f>'73511-11'!A$165</f>
        <v xml:space="preserve">= Summe Gewinn, Hinzurechnungen, Kürzungen </v>
      </c>
      <c r="G2892" s="130" t="s">
        <v>2741</v>
      </c>
      <c r="H2892" s="130" t="s">
        <v>2485</v>
      </c>
      <c r="I2892" s="130" t="s">
        <v>325</v>
      </c>
      <c r="J2892" s="134">
        <f>'73511-11'!L$165</f>
        <v>7659</v>
      </c>
    </row>
    <row r="2893" spans="1:10" x14ac:dyDescent="0.3">
      <c r="A2893" s="128">
        <v>73511</v>
      </c>
      <c r="B2893" s="128" t="s">
        <v>58</v>
      </c>
      <c r="C2893" s="128" t="s">
        <v>2595</v>
      </c>
      <c r="D2893" s="128">
        <v>2019</v>
      </c>
      <c r="E2893" s="128" t="s">
        <v>32</v>
      </c>
      <c r="F2893" s="128" t="str">
        <f>'73511-11'!A$165</f>
        <v xml:space="preserve">= Summe Gewinn, Hinzurechnungen, Kürzungen </v>
      </c>
      <c r="G2893" s="130" t="s">
        <v>2741</v>
      </c>
      <c r="H2893" s="130" t="s">
        <v>2485</v>
      </c>
      <c r="I2893" s="128" t="s">
        <v>52</v>
      </c>
      <c r="J2893" s="134">
        <f>'73511-11'!M$165</f>
        <v>30138548</v>
      </c>
    </row>
    <row r="2894" spans="1:10" x14ac:dyDescent="0.3">
      <c r="A2894" s="128">
        <v>73511</v>
      </c>
      <c r="B2894" s="128" t="s">
        <v>58</v>
      </c>
      <c r="C2894" s="128" t="s">
        <v>2595</v>
      </c>
      <c r="D2894" s="128">
        <v>2019</v>
      </c>
      <c r="E2894" s="128" t="s">
        <v>32</v>
      </c>
      <c r="F2894" s="128" t="str">
        <f>'73511-11'!A$165</f>
        <v xml:space="preserve">= Summe Gewinn, Hinzurechnungen, Kürzungen </v>
      </c>
      <c r="G2894" s="130" t="s">
        <v>2742</v>
      </c>
      <c r="H2894" s="130" t="s">
        <v>2485</v>
      </c>
      <c r="I2894" s="130" t="s">
        <v>325</v>
      </c>
      <c r="J2894" s="134">
        <f>'73511-11'!N$165</f>
        <v>174</v>
      </c>
    </row>
    <row r="2895" spans="1:10" x14ac:dyDescent="0.3">
      <c r="A2895" s="128">
        <v>73511</v>
      </c>
      <c r="B2895" s="128" t="s">
        <v>58</v>
      </c>
      <c r="C2895" s="128" t="s">
        <v>2595</v>
      </c>
      <c r="D2895" s="128">
        <v>2019</v>
      </c>
      <c r="E2895" s="128" t="s">
        <v>32</v>
      </c>
      <c r="F2895" s="128" t="str">
        <f>'73511-11'!A$165</f>
        <v xml:space="preserve">= Summe Gewinn, Hinzurechnungen, Kürzungen </v>
      </c>
      <c r="G2895" s="130" t="s">
        <v>2742</v>
      </c>
      <c r="H2895" s="130" t="s">
        <v>2485</v>
      </c>
      <c r="I2895" s="128" t="s">
        <v>52</v>
      </c>
      <c r="J2895" s="134">
        <f>'73511-11'!O$165</f>
        <v>-2761</v>
      </c>
    </row>
    <row r="2896" spans="1:10" x14ac:dyDescent="0.3">
      <c r="A2896" s="128">
        <v>73511</v>
      </c>
      <c r="B2896" s="128" t="s">
        <v>58</v>
      </c>
      <c r="C2896" s="128" t="s">
        <v>2595</v>
      </c>
      <c r="D2896" s="128">
        <v>2019</v>
      </c>
      <c r="E2896" s="128" t="s">
        <v>32</v>
      </c>
      <c r="F2896" s="128" t="str">
        <f>'73511-11'!A$165</f>
        <v xml:space="preserve">= Summe Gewinn, Hinzurechnungen, Kürzungen </v>
      </c>
      <c r="G2896" s="130" t="s">
        <v>2743</v>
      </c>
      <c r="H2896" s="130" t="s">
        <v>2485</v>
      </c>
      <c r="I2896" s="130" t="s">
        <v>325</v>
      </c>
      <c r="J2896" s="134">
        <f>'73511-11'!P$165</f>
        <v>520</v>
      </c>
    </row>
    <row r="2897" spans="1:10" x14ac:dyDescent="0.3">
      <c r="A2897" s="128">
        <v>73511</v>
      </c>
      <c r="B2897" s="128" t="s">
        <v>58</v>
      </c>
      <c r="C2897" s="128" t="s">
        <v>2595</v>
      </c>
      <c r="D2897" s="128">
        <v>2019</v>
      </c>
      <c r="E2897" s="128" t="s">
        <v>32</v>
      </c>
      <c r="F2897" s="128" t="str">
        <f>'73511-11'!A$165</f>
        <v xml:space="preserve">= Summe Gewinn, Hinzurechnungen, Kürzungen </v>
      </c>
      <c r="G2897" s="130" t="s">
        <v>2743</v>
      </c>
      <c r="H2897" s="130" t="s">
        <v>2485</v>
      </c>
      <c r="I2897" s="128" t="s">
        <v>52</v>
      </c>
      <c r="J2897" s="134">
        <f>'73511-11'!Q$165</f>
        <v>6040</v>
      </c>
    </row>
    <row r="2898" spans="1:10" x14ac:dyDescent="0.3">
      <c r="A2898" s="128">
        <v>73511</v>
      </c>
      <c r="B2898" s="128" t="s">
        <v>58</v>
      </c>
      <c r="C2898" s="128" t="s">
        <v>2595</v>
      </c>
      <c r="D2898" s="128">
        <v>2019</v>
      </c>
      <c r="E2898" s="128" t="s">
        <v>32</v>
      </c>
      <c r="F2898" s="128" t="str">
        <f>'73511-11'!A$165</f>
        <v xml:space="preserve">= Summe Gewinn, Hinzurechnungen, Kürzungen </v>
      </c>
      <c r="G2898" s="130" t="s">
        <v>2744</v>
      </c>
      <c r="H2898" s="130" t="s">
        <v>2485</v>
      </c>
      <c r="I2898" s="130" t="s">
        <v>325</v>
      </c>
      <c r="J2898" s="134">
        <f>'73511-11'!R$165</f>
        <v>2499</v>
      </c>
    </row>
    <row r="2899" spans="1:10" x14ac:dyDescent="0.3">
      <c r="A2899" s="128">
        <v>73511</v>
      </c>
      <c r="B2899" s="128" t="s">
        <v>58</v>
      </c>
      <c r="C2899" s="128" t="s">
        <v>2595</v>
      </c>
      <c r="D2899" s="128">
        <v>2019</v>
      </c>
      <c r="E2899" s="128" t="s">
        <v>32</v>
      </c>
      <c r="F2899" s="128" t="str">
        <f>'73511-11'!A$165</f>
        <v xml:space="preserve">= Summe Gewinn, Hinzurechnungen, Kürzungen </v>
      </c>
      <c r="G2899" s="130" t="s">
        <v>2744</v>
      </c>
      <c r="H2899" s="130" t="s">
        <v>2485</v>
      </c>
      <c r="I2899" s="128" t="s">
        <v>52</v>
      </c>
      <c r="J2899" s="134">
        <f>'73511-11'!S$165</f>
        <v>483142</v>
      </c>
    </row>
    <row r="2900" spans="1:10" x14ac:dyDescent="0.3">
      <c r="A2900" s="128">
        <v>73511</v>
      </c>
      <c r="B2900" s="128" t="s">
        <v>58</v>
      </c>
      <c r="C2900" s="128" t="s">
        <v>2595</v>
      </c>
      <c r="D2900" s="128">
        <v>2019</v>
      </c>
      <c r="E2900" s="128" t="s">
        <v>32</v>
      </c>
      <c r="F2900" s="128" t="str">
        <f>'73511-11'!A$165</f>
        <v xml:space="preserve">= Summe Gewinn, Hinzurechnungen, Kürzungen </v>
      </c>
      <c r="G2900" s="130" t="s">
        <v>2745</v>
      </c>
      <c r="H2900" s="130" t="s">
        <v>2485</v>
      </c>
      <c r="I2900" s="130" t="s">
        <v>325</v>
      </c>
      <c r="J2900" s="134">
        <f>'73511-11'!T$165</f>
        <v>4466</v>
      </c>
    </row>
    <row r="2901" spans="1:10" x14ac:dyDescent="0.3">
      <c r="A2901" s="128">
        <v>73511</v>
      </c>
      <c r="B2901" s="128" t="s">
        <v>58</v>
      </c>
      <c r="C2901" s="128" t="s">
        <v>2595</v>
      </c>
      <c r="D2901" s="128">
        <v>2019</v>
      </c>
      <c r="E2901" s="128" t="s">
        <v>32</v>
      </c>
      <c r="F2901" s="128" t="str">
        <f>'73511-11'!A$165</f>
        <v xml:space="preserve">= Summe Gewinn, Hinzurechnungen, Kürzungen </v>
      </c>
      <c r="G2901" s="130" t="s">
        <v>2745</v>
      </c>
      <c r="H2901" s="130" t="s">
        <v>2485</v>
      </c>
      <c r="I2901" s="128" t="s">
        <v>52</v>
      </c>
      <c r="J2901" s="134">
        <f>'73511-11'!U$165</f>
        <v>29652128</v>
      </c>
    </row>
    <row r="2902" spans="1:10" x14ac:dyDescent="0.3">
      <c r="A2902" s="128">
        <v>73511</v>
      </c>
      <c r="B2902" s="128" t="s">
        <v>58</v>
      </c>
      <c r="C2902" s="128" t="s">
        <v>2595</v>
      </c>
      <c r="D2902" s="128">
        <v>2019</v>
      </c>
      <c r="E2902" s="128" t="s">
        <v>32</v>
      </c>
      <c r="F2902" s="128" t="str">
        <f>'73511-11'!A$166</f>
        <v xml:space="preserve">+ Gewerbeertrag aus dem Betrieb von Handelsschiffen im internationalen Verkehr </v>
      </c>
      <c r="G2902" s="130" t="s">
        <v>2734</v>
      </c>
      <c r="H2902" s="130" t="s">
        <v>2485</v>
      </c>
      <c r="I2902" s="130" t="s">
        <v>325</v>
      </c>
      <c r="J2902" s="134" t="str">
        <f>'73511-11'!B$166</f>
        <v>.</v>
      </c>
    </row>
    <row r="2903" spans="1:10" x14ac:dyDescent="0.3">
      <c r="A2903" s="128">
        <v>73511</v>
      </c>
      <c r="B2903" s="128" t="s">
        <v>58</v>
      </c>
      <c r="C2903" s="128" t="s">
        <v>2595</v>
      </c>
      <c r="D2903" s="128">
        <v>2019</v>
      </c>
      <c r="E2903" s="128" t="s">
        <v>32</v>
      </c>
      <c r="F2903" s="128" t="str">
        <f>'73511-11'!A$166</f>
        <v xml:space="preserve">+ Gewerbeertrag aus dem Betrieb von Handelsschiffen im internationalen Verkehr </v>
      </c>
      <c r="G2903" s="130" t="s">
        <v>2734</v>
      </c>
      <c r="H2903" s="130" t="s">
        <v>2485</v>
      </c>
      <c r="I2903" s="128" t="s">
        <v>52</v>
      </c>
      <c r="J2903" s="134" t="str">
        <f>'73511-11'!C$166</f>
        <v>.</v>
      </c>
    </row>
    <row r="2904" spans="1:10" x14ac:dyDescent="0.3">
      <c r="A2904" s="128">
        <v>73511</v>
      </c>
      <c r="B2904" s="128" t="s">
        <v>58</v>
      </c>
      <c r="C2904" s="128" t="s">
        <v>2595</v>
      </c>
      <c r="D2904" s="128">
        <v>2019</v>
      </c>
      <c r="E2904" s="128" t="s">
        <v>32</v>
      </c>
      <c r="F2904" s="128" t="str">
        <f>'73511-11'!A$166</f>
        <v xml:space="preserve">+ Gewerbeertrag aus dem Betrieb von Handelsschiffen im internationalen Verkehr </v>
      </c>
      <c r="G2904" s="130" t="s">
        <v>2737</v>
      </c>
      <c r="H2904" s="130" t="s">
        <v>2485</v>
      </c>
      <c r="I2904" s="130" t="s">
        <v>325</v>
      </c>
      <c r="J2904" s="134" t="str">
        <f>'73511-11'!D$166</f>
        <v>-</v>
      </c>
    </row>
    <row r="2905" spans="1:10" x14ac:dyDescent="0.3">
      <c r="A2905" s="128">
        <v>73511</v>
      </c>
      <c r="B2905" s="128" t="s">
        <v>58</v>
      </c>
      <c r="C2905" s="128" t="s">
        <v>2595</v>
      </c>
      <c r="D2905" s="128">
        <v>2019</v>
      </c>
      <c r="E2905" s="128" t="s">
        <v>32</v>
      </c>
      <c r="F2905" s="128" t="str">
        <f>'73511-11'!A$166</f>
        <v xml:space="preserve">+ Gewerbeertrag aus dem Betrieb von Handelsschiffen im internationalen Verkehr </v>
      </c>
      <c r="G2905" s="130" t="s">
        <v>2737</v>
      </c>
      <c r="H2905" s="130" t="s">
        <v>2485</v>
      </c>
      <c r="I2905" s="128" t="s">
        <v>52</v>
      </c>
      <c r="J2905" s="134" t="str">
        <f>'73511-11'!E$166</f>
        <v>-</v>
      </c>
    </row>
    <row r="2906" spans="1:10" x14ac:dyDescent="0.3">
      <c r="A2906" s="128">
        <v>73511</v>
      </c>
      <c r="B2906" s="128" t="s">
        <v>58</v>
      </c>
      <c r="C2906" s="128" t="s">
        <v>2595</v>
      </c>
      <c r="D2906" s="128">
        <v>2019</v>
      </c>
      <c r="E2906" s="128" t="s">
        <v>32</v>
      </c>
      <c r="F2906" s="128" t="str">
        <f>'73511-11'!A$166</f>
        <v xml:space="preserve">+ Gewerbeertrag aus dem Betrieb von Handelsschiffen im internationalen Verkehr </v>
      </c>
      <c r="G2906" s="130" t="s">
        <v>2738</v>
      </c>
      <c r="H2906" s="130" t="s">
        <v>2485</v>
      </c>
      <c r="I2906" s="130" t="s">
        <v>325</v>
      </c>
      <c r="J2906" s="134" t="str">
        <f>'73511-11'!F$166</f>
        <v>-</v>
      </c>
    </row>
    <row r="2907" spans="1:10" x14ac:dyDescent="0.3">
      <c r="A2907" s="128">
        <v>73511</v>
      </c>
      <c r="B2907" s="128" t="s">
        <v>58</v>
      </c>
      <c r="C2907" s="128" t="s">
        <v>2595</v>
      </c>
      <c r="D2907" s="128">
        <v>2019</v>
      </c>
      <c r="E2907" s="128" t="s">
        <v>32</v>
      </c>
      <c r="F2907" s="128" t="str">
        <f>'73511-11'!A$166</f>
        <v xml:space="preserve">+ Gewerbeertrag aus dem Betrieb von Handelsschiffen im internationalen Verkehr </v>
      </c>
      <c r="G2907" s="130" t="s">
        <v>2738</v>
      </c>
      <c r="H2907" s="130" t="s">
        <v>2485</v>
      </c>
      <c r="I2907" s="128" t="s">
        <v>52</v>
      </c>
      <c r="J2907" s="134" t="str">
        <f>'73511-11'!G$166</f>
        <v>-</v>
      </c>
    </row>
    <row r="2908" spans="1:10" x14ac:dyDescent="0.3">
      <c r="A2908" s="128">
        <v>73511</v>
      </c>
      <c r="B2908" s="128" t="s">
        <v>58</v>
      </c>
      <c r="C2908" s="128" t="s">
        <v>2595</v>
      </c>
      <c r="D2908" s="128">
        <v>2019</v>
      </c>
      <c r="E2908" s="128" t="s">
        <v>32</v>
      </c>
      <c r="F2908" s="128" t="str">
        <f>'73511-11'!A$166</f>
        <v xml:space="preserve">+ Gewerbeertrag aus dem Betrieb von Handelsschiffen im internationalen Verkehr </v>
      </c>
      <c r="G2908" s="130" t="s">
        <v>2739</v>
      </c>
      <c r="H2908" s="130" t="s">
        <v>2485</v>
      </c>
      <c r="I2908" s="130" t="s">
        <v>325</v>
      </c>
      <c r="J2908" s="134" t="str">
        <f>'73511-11'!H$166</f>
        <v>-</v>
      </c>
    </row>
    <row r="2909" spans="1:10" x14ac:dyDescent="0.3">
      <c r="A2909" s="128">
        <v>73511</v>
      </c>
      <c r="B2909" s="128" t="s">
        <v>58</v>
      </c>
      <c r="C2909" s="128" t="s">
        <v>2595</v>
      </c>
      <c r="D2909" s="128">
        <v>2019</v>
      </c>
      <c r="E2909" s="128" t="s">
        <v>32</v>
      </c>
      <c r="F2909" s="128" t="str">
        <f>'73511-11'!A$166</f>
        <v xml:space="preserve">+ Gewerbeertrag aus dem Betrieb von Handelsschiffen im internationalen Verkehr </v>
      </c>
      <c r="G2909" s="130" t="s">
        <v>2739</v>
      </c>
      <c r="H2909" s="130" t="s">
        <v>2485</v>
      </c>
      <c r="I2909" s="128" t="s">
        <v>52</v>
      </c>
      <c r="J2909" s="134" t="str">
        <f>'73511-11'!I$166</f>
        <v>-</v>
      </c>
    </row>
    <row r="2910" spans="1:10" x14ac:dyDescent="0.3">
      <c r="A2910" s="128">
        <v>73511</v>
      </c>
      <c r="B2910" s="128" t="s">
        <v>58</v>
      </c>
      <c r="C2910" s="128" t="s">
        <v>2595</v>
      </c>
      <c r="D2910" s="128">
        <v>2019</v>
      </c>
      <c r="E2910" s="128" t="s">
        <v>32</v>
      </c>
      <c r="F2910" s="128" t="str">
        <f>'73511-11'!A$166</f>
        <v xml:space="preserve">+ Gewerbeertrag aus dem Betrieb von Handelsschiffen im internationalen Verkehr </v>
      </c>
      <c r="G2910" s="130" t="s">
        <v>2740</v>
      </c>
      <c r="H2910" s="130" t="s">
        <v>2485</v>
      </c>
      <c r="I2910" s="130" t="s">
        <v>325</v>
      </c>
      <c r="J2910" s="134" t="str">
        <f>'73511-11'!J$166</f>
        <v>-</v>
      </c>
    </row>
    <row r="2911" spans="1:10" x14ac:dyDescent="0.3">
      <c r="A2911" s="128">
        <v>73511</v>
      </c>
      <c r="B2911" s="128" t="s">
        <v>58</v>
      </c>
      <c r="C2911" s="128" t="s">
        <v>2595</v>
      </c>
      <c r="D2911" s="128">
        <v>2019</v>
      </c>
      <c r="E2911" s="128" t="s">
        <v>32</v>
      </c>
      <c r="F2911" s="128" t="str">
        <f>'73511-11'!A$166</f>
        <v xml:space="preserve">+ Gewerbeertrag aus dem Betrieb von Handelsschiffen im internationalen Verkehr </v>
      </c>
      <c r="G2911" s="130" t="s">
        <v>2740</v>
      </c>
      <c r="H2911" s="130" t="s">
        <v>2485</v>
      </c>
      <c r="I2911" s="128" t="s">
        <v>52</v>
      </c>
      <c r="J2911" s="134" t="str">
        <f>'73511-11'!K$166</f>
        <v>-</v>
      </c>
    </row>
    <row r="2912" spans="1:10" x14ac:dyDescent="0.3">
      <c r="A2912" s="128">
        <v>73511</v>
      </c>
      <c r="B2912" s="128" t="s">
        <v>58</v>
      </c>
      <c r="C2912" s="128" t="s">
        <v>2595</v>
      </c>
      <c r="D2912" s="128">
        <v>2019</v>
      </c>
      <c r="E2912" s="128" t="s">
        <v>32</v>
      </c>
      <c r="F2912" s="128" t="str">
        <f>'73511-11'!A$166</f>
        <v xml:space="preserve">+ Gewerbeertrag aus dem Betrieb von Handelsschiffen im internationalen Verkehr </v>
      </c>
      <c r="G2912" s="130" t="s">
        <v>2741</v>
      </c>
      <c r="H2912" s="130" t="s">
        <v>2485</v>
      </c>
      <c r="I2912" s="130" t="s">
        <v>325</v>
      </c>
      <c r="J2912" s="134" t="str">
        <f>'73511-11'!L$166</f>
        <v>.</v>
      </c>
    </row>
    <row r="2913" spans="1:10" x14ac:dyDescent="0.3">
      <c r="A2913" s="128">
        <v>73511</v>
      </c>
      <c r="B2913" s="128" t="s">
        <v>58</v>
      </c>
      <c r="C2913" s="128" t="s">
        <v>2595</v>
      </c>
      <c r="D2913" s="128">
        <v>2019</v>
      </c>
      <c r="E2913" s="128" t="s">
        <v>32</v>
      </c>
      <c r="F2913" s="128" t="str">
        <f>'73511-11'!A$166</f>
        <v xml:space="preserve">+ Gewerbeertrag aus dem Betrieb von Handelsschiffen im internationalen Verkehr </v>
      </c>
      <c r="G2913" s="130" t="s">
        <v>2741</v>
      </c>
      <c r="H2913" s="130" t="s">
        <v>2485</v>
      </c>
      <c r="I2913" s="128" t="s">
        <v>52</v>
      </c>
      <c r="J2913" s="134" t="str">
        <f>'73511-11'!M$166</f>
        <v>.</v>
      </c>
    </row>
    <row r="2914" spans="1:10" x14ac:dyDescent="0.3">
      <c r="A2914" s="128">
        <v>73511</v>
      </c>
      <c r="B2914" s="128" t="s">
        <v>58</v>
      </c>
      <c r="C2914" s="128" t="s">
        <v>2595</v>
      </c>
      <c r="D2914" s="128">
        <v>2019</v>
      </c>
      <c r="E2914" s="128" t="s">
        <v>32</v>
      </c>
      <c r="F2914" s="128" t="str">
        <f>'73511-11'!A$166</f>
        <v xml:space="preserve">+ Gewerbeertrag aus dem Betrieb von Handelsschiffen im internationalen Verkehr </v>
      </c>
      <c r="G2914" s="130" t="s">
        <v>2742</v>
      </c>
      <c r="H2914" s="130" t="s">
        <v>2485</v>
      </c>
      <c r="I2914" s="130" t="s">
        <v>325</v>
      </c>
      <c r="J2914" s="134" t="str">
        <f>'73511-11'!N$166</f>
        <v>-</v>
      </c>
    </row>
    <row r="2915" spans="1:10" x14ac:dyDescent="0.3">
      <c r="A2915" s="128">
        <v>73511</v>
      </c>
      <c r="B2915" s="128" t="s">
        <v>58</v>
      </c>
      <c r="C2915" s="128" t="s">
        <v>2595</v>
      </c>
      <c r="D2915" s="128">
        <v>2019</v>
      </c>
      <c r="E2915" s="128" t="s">
        <v>32</v>
      </c>
      <c r="F2915" s="128" t="str">
        <f>'73511-11'!A$166</f>
        <v xml:space="preserve">+ Gewerbeertrag aus dem Betrieb von Handelsschiffen im internationalen Verkehr </v>
      </c>
      <c r="G2915" s="130" t="s">
        <v>2742</v>
      </c>
      <c r="H2915" s="130" t="s">
        <v>2485</v>
      </c>
      <c r="I2915" s="128" t="s">
        <v>52</v>
      </c>
      <c r="J2915" s="134" t="str">
        <f>'73511-11'!O$166</f>
        <v>-</v>
      </c>
    </row>
    <row r="2916" spans="1:10" x14ac:dyDescent="0.3">
      <c r="A2916" s="128">
        <v>73511</v>
      </c>
      <c r="B2916" s="128" t="s">
        <v>58</v>
      </c>
      <c r="C2916" s="128" t="s">
        <v>2595</v>
      </c>
      <c r="D2916" s="128">
        <v>2019</v>
      </c>
      <c r="E2916" s="128" t="s">
        <v>32</v>
      </c>
      <c r="F2916" s="128" t="str">
        <f>'73511-11'!A$166</f>
        <v xml:space="preserve">+ Gewerbeertrag aus dem Betrieb von Handelsschiffen im internationalen Verkehr </v>
      </c>
      <c r="G2916" s="130" t="s">
        <v>2743</v>
      </c>
      <c r="H2916" s="130" t="s">
        <v>2485</v>
      </c>
      <c r="I2916" s="130" t="s">
        <v>325</v>
      </c>
      <c r="J2916" s="134" t="str">
        <f>'73511-11'!P$166</f>
        <v>-</v>
      </c>
    </row>
    <row r="2917" spans="1:10" x14ac:dyDescent="0.3">
      <c r="A2917" s="128">
        <v>73511</v>
      </c>
      <c r="B2917" s="128" t="s">
        <v>58</v>
      </c>
      <c r="C2917" s="128" t="s">
        <v>2595</v>
      </c>
      <c r="D2917" s="128">
        <v>2019</v>
      </c>
      <c r="E2917" s="128" t="s">
        <v>32</v>
      </c>
      <c r="F2917" s="128" t="str">
        <f>'73511-11'!A$166</f>
        <v xml:space="preserve">+ Gewerbeertrag aus dem Betrieb von Handelsschiffen im internationalen Verkehr </v>
      </c>
      <c r="G2917" s="130" t="s">
        <v>2743</v>
      </c>
      <c r="H2917" s="130" t="s">
        <v>2485</v>
      </c>
      <c r="I2917" s="128" t="s">
        <v>52</v>
      </c>
      <c r="J2917" s="134" t="str">
        <f>'73511-11'!Q$166</f>
        <v>-</v>
      </c>
    </row>
    <row r="2918" spans="1:10" x14ac:dyDescent="0.3">
      <c r="A2918" s="128">
        <v>73511</v>
      </c>
      <c r="B2918" s="128" t="s">
        <v>58</v>
      </c>
      <c r="C2918" s="128" t="s">
        <v>2595</v>
      </c>
      <c r="D2918" s="128">
        <v>2019</v>
      </c>
      <c r="E2918" s="128" t="s">
        <v>32</v>
      </c>
      <c r="F2918" s="128" t="str">
        <f>'73511-11'!A$166</f>
        <v xml:space="preserve">+ Gewerbeertrag aus dem Betrieb von Handelsschiffen im internationalen Verkehr </v>
      </c>
      <c r="G2918" s="130" t="s">
        <v>2744</v>
      </c>
      <c r="H2918" s="130" t="s">
        <v>2485</v>
      </c>
      <c r="I2918" s="130" t="s">
        <v>325</v>
      </c>
      <c r="J2918" s="134" t="str">
        <f>'73511-11'!R$166</f>
        <v>-</v>
      </c>
    </row>
    <row r="2919" spans="1:10" x14ac:dyDescent="0.3">
      <c r="A2919" s="128">
        <v>73511</v>
      </c>
      <c r="B2919" s="128" t="s">
        <v>58</v>
      </c>
      <c r="C2919" s="128" t="s">
        <v>2595</v>
      </c>
      <c r="D2919" s="128">
        <v>2019</v>
      </c>
      <c r="E2919" s="128" t="s">
        <v>32</v>
      </c>
      <c r="F2919" s="128" t="str">
        <f>'73511-11'!A$166</f>
        <v xml:space="preserve">+ Gewerbeertrag aus dem Betrieb von Handelsschiffen im internationalen Verkehr </v>
      </c>
      <c r="G2919" s="130" t="s">
        <v>2744</v>
      </c>
      <c r="H2919" s="130" t="s">
        <v>2485</v>
      </c>
      <c r="I2919" s="128" t="s">
        <v>52</v>
      </c>
      <c r="J2919" s="134" t="str">
        <f>'73511-11'!S$166</f>
        <v>-</v>
      </c>
    </row>
    <row r="2920" spans="1:10" x14ac:dyDescent="0.3">
      <c r="A2920" s="128">
        <v>73511</v>
      </c>
      <c r="B2920" s="128" t="s">
        <v>58</v>
      </c>
      <c r="C2920" s="128" t="s">
        <v>2595</v>
      </c>
      <c r="D2920" s="128">
        <v>2019</v>
      </c>
      <c r="E2920" s="128" t="s">
        <v>32</v>
      </c>
      <c r="F2920" s="128" t="str">
        <f>'73511-11'!A$166</f>
        <v xml:space="preserve">+ Gewerbeertrag aus dem Betrieb von Handelsschiffen im internationalen Verkehr </v>
      </c>
      <c r="G2920" s="130" t="s">
        <v>2745</v>
      </c>
      <c r="H2920" s="130" t="s">
        <v>2485</v>
      </c>
      <c r="I2920" s="130" t="s">
        <v>325</v>
      </c>
      <c r="J2920" s="134" t="str">
        <f>'73511-11'!T$166</f>
        <v>.</v>
      </c>
    </row>
    <row r="2921" spans="1:10" x14ac:dyDescent="0.3">
      <c r="A2921" s="128">
        <v>73511</v>
      </c>
      <c r="B2921" s="128" t="s">
        <v>58</v>
      </c>
      <c r="C2921" s="128" t="s">
        <v>2595</v>
      </c>
      <c r="D2921" s="128">
        <v>2019</v>
      </c>
      <c r="E2921" s="128" t="s">
        <v>32</v>
      </c>
      <c r="F2921" s="128" t="str">
        <f>'73511-11'!A$166</f>
        <v xml:space="preserve">+ Gewerbeertrag aus dem Betrieb von Handelsschiffen im internationalen Verkehr </v>
      </c>
      <c r="G2921" s="130" t="s">
        <v>2745</v>
      </c>
      <c r="H2921" s="130" t="s">
        <v>2485</v>
      </c>
      <c r="I2921" s="128" t="s">
        <v>52</v>
      </c>
      <c r="J2921" s="134" t="str">
        <f>'73511-11'!U$166</f>
        <v>.</v>
      </c>
    </row>
    <row r="2922" spans="1:10" x14ac:dyDescent="0.3">
      <c r="A2922" s="128">
        <v>73511</v>
      </c>
      <c r="B2922" s="128" t="s">
        <v>58</v>
      </c>
      <c r="C2922" s="128" t="s">
        <v>2595</v>
      </c>
      <c r="D2922" s="128">
        <v>2019</v>
      </c>
      <c r="E2922" s="128" t="s">
        <v>32</v>
      </c>
      <c r="F2922" s="128" t="str">
        <f>'73511-11'!A$167</f>
        <v xml:space="preserve">+ Gewerbeertrag bei öffentlich-rechtlichen Rundfunkanstalten </v>
      </c>
      <c r="G2922" s="130" t="s">
        <v>2734</v>
      </c>
      <c r="H2922" s="130" t="s">
        <v>2485</v>
      </c>
      <c r="I2922" s="130" t="s">
        <v>325</v>
      </c>
      <c r="J2922" s="134" t="str">
        <f>'73511-11'!B$167</f>
        <v>-</v>
      </c>
    </row>
    <row r="2923" spans="1:10" x14ac:dyDescent="0.3">
      <c r="A2923" s="128">
        <v>73511</v>
      </c>
      <c r="B2923" s="128" t="s">
        <v>58</v>
      </c>
      <c r="C2923" s="128" t="s">
        <v>2595</v>
      </c>
      <c r="D2923" s="128">
        <v>2019</v>
      </c>
      <c r="E2923" s="128" t="s">
        <v>32</v>
      </c>
      <c r="F2923" s="128" t="str">
        <f>'73511-11'!A$167</f>
        <v xml:space="preserve">+ Gewerbeertrag bei öffentlich-rechtlichen Rundfunkanstalten </v>
      </c>
      <c r="G2923" s="130" t="s">
        <v>2734</v>
      </c>
      <c r="H2923" s="130" t="s">
        <v>2485</v>
      </c>
      <c r="I2923" s="128" t="s">
        <v>52</v>
      </c>
      <c r="J2923" s="134" t="str">
        <f>'73511-11'!C$167</f>
        <v>-</v>
      </c>
    </row>
    <row r="2924" spans="1:10" x14ac:dyDescent="0.3">
      <c r="A2924" s="128">
        <v>73511</v>
      </c>
      <c r="B2924" s="128" t="s">
        <v>58</v>
      </c>
      <c r="C2924" s="128" t="s">
        <v>2595</v>
      </c>
      <c r="D2924" s="128">
        <v>2019</v>
      </c>
      <c r="E2924" s="128" t="s">
        <v>32</v>
      </c>
      <c r="F2924" s="128" t="str">
        <f>'73511-11'!A$167</f>
        <v xml:space="preserve">+ Gewerbeertrag bei öffentlich-rechtlichen Rundfunkanstalten </v>
      </c>
      <c r="G2924" s="130" t="s">
        <v>2737</v>
      </c>
      <c r="H2924" s="130" t="s">
        <v>2485</v>
      </c>
      <c r="I2924" s="130" t="s">
        <v>325</v>
      </c>
      <c r="J2924" s="134" t="str">
        <f>'73511-11'!D$167</f>
        <v>-</v>
      </c>
    </row>
    <row r="2925" spans="1:10" x14ac:dyDescent="0.3">
      <c r="A2925" s="128">
        <v>73511</v>
      </c>
      <c r="B2925" s="128" t="s">
        <v>58</v>
      </c>
      <c r="C2925" s="128" t="s">
        <v>2595</v>
      </c>
      <c r="D2925" s="128">
        <v>2019</v>
      </c>
      <c r="E2925" s="128" t="s">
        <v>32</v>
      </c>
      <c r="F2925" s="128" t="str">
        <f>'73511-11'!A$167</f>
        <v xml:space="preserve">+ Gewerbeertrag bei öffentlich-rechtlichen Rundfunkanstalten </v>
      </c>
      <c r="G2925" s="130" t="s">
        <v>2737</v>
      </c>
      <c r="H2925" s="130" t="s">
        <v>2485</v>
      </c>
      <c r="I2925" s="128" t="s">
        <v>52</v>
      </c>
      <c r="J2925" s="134" t="str">
        <f>'73511-11'!E$167</f>
        <v>-</v>
      </c>
    </row>
    <row r="2926" spans="1:10" x14ac:dyDescent="0.3">
      <c r="A2926" s="128">
        <v>73511</v>
      </c>
      <c r="B2926" s="128" t="s">
        <v>58</v>
      </c>
      <c r="C2926" s="128" t="s">
        <v>2595</v>
      </c>
      <c r="D2926" s="128">
        <v>2019</v>
      </c>
      <c r="E2926" s="128" t="s">
        <v>32</v>
      </c>
      <c r="F2926" s="128" t="str">
        <f>'73511-11'!A$167</f>
        <v xml:space="preserve">+ Gewerbeertrag bei öffentlich-rechtlichen Rundfunkanstalten </v>
      </c>
      <c r="G2926" s="130" t="s">
        <v>2738</v>
      </c>
      <c r="H2926" s="130" t="s">
        <v>2485</v>
      </c>
      <c r="I2926" s="130" t="s">
        <v>325</v>
      </c>
      <c r="J2926" s="134" t="str">
        <f>'73511-11'!F$167</f>
        <v>-</v>
      </c>
    </row>
    <row r="2927" spans="1:10" x14ac:dyDescent="0.3">
      <c r="A2927" s="128">
        <v>73511</v>
      </c>
      <c r="B2927" s="128" t="s">
        <v>58</v>
      </c>
      <c r="C2927" s="128" t="s">
        <v>2595</v>
      </c>
      <c r="D2927" s="128">
        <v>2019</v>
      </c>
      <c r="E2927" s="128" t="s">
        <v>32</v>
      </c>
      <c r="F2927" s="128" t="str">
        <f>'73511-11'!A$167</f>
        <v xml:space="preserve">+ Gewerbeertrag bei öffentlich-rechtlichen Rundfunkanstalten </v>
      </c>
      <c r="G2927" s="130" t="s">
        <v>2738</v>
      </c>
      <c r="H2927" s="130" t="s">
        <v>2485</v>
      </c>
      <c r="I2927" s="128" t="s">
        <v>52</v>
      </c>
      <c r="J2927" s="134" t="str">
        <f>'73511-11'!G$167</f>
        <v>-</v>
      </c>
    </row>
    <row r="2928" spans="1:10" x14ac:dyDescent="0.3">
      <c r="A2928" s="128">
        <v>73511</v>
      </c>
      <c r="B2928" s="128" t="s">
        <v>58</v>
      </c>
      <c r="C2928" s="128" t="s">
        <v>2595</v>
      </c>
      <c r="D2928" s="128">
        <v>2019</v>
      </c>
      <c r="E2928" s="128" t="s">
        <v>32</v>
      </c>
      <c r="F2928" s="128" t="str">
        <f>'73511-11'!A$167</f>
        <v xml:space="preserve">+ Gewerbeertrag bei öffentlich-rechtlichen Rundfunkanstalten </v>
      </c>
      <c r="G2928" s="130" t="s">
        <v>2739</v>
      </c>
      <c r="H2928" s="130" t="s">
        <v>2485</v>
      </c>
      <c r="I2928" s="130" t="s">
        <v>325</v>
      </c>
      <c r="J2928" s="134" t="str">
        <f>'73511-11'!H$167</f>
        <v>-</v>
      </c>
    </row>
    <row r="2929" spans="1:10" x14ac:dyDescent="0.3">
      <c r="A2929" s="128">
        <v>73511</v>
      </c>
      <c r="B2929" s="128" t="s">
        <v>58</v>
      </c>
      <c r="C2929" s="128" t="s">
        <v>2595</v>
      </c>
      <c r="D2929" s="128">
        <v>2019</v>
      </c>
      <c r="E2929" s="128" t="s">
        <v>32</v>
      </c>
      <c r="F2929" s="128" t="str">
        <f>'73511-11'!A$167</f>
        <v xml:space="preserve">+ Gewerbeertrag bei öffentlich-rechtlichen Rundfunkanstalten </v>
      </c>
      <c r="G2929" s="130" t="s">
        <v>2739</v>
      </c>
      <c r="H2929" s="130" t="s">
        <v>2485</v>
      </c>
      <c r="I2929" s="128" t="s">
        <v>52</v>
      </c>
      <c r="J2929" s="134" t="str">
        <f>'73511-11'!I$167</f>
        <v>-</v>
      </c>
    </row>
    <row r="2930" spans="1:10" x14ac:dyDescent="0.3">
      <c r="A2930" s="128">
        <v>73511</v>
      </c>
      <c r="B2930" s="128" t="s">
        <v>58</v>
      </c>
      <c r="C2930" s="128" t="s">
        <v>2595</v>
      </c>
      <c r="D2930" s="128">
        <v>2019</v>
      </c>
      <c r="E2930" s="128" t="s">
        <v>32</v>
      </c>
      <c r="F2930" s="128" t="str">
        <f>'73511-11'!A$167</f>
        <v xml:space="preserve">+ Gewerbeertrag bei öffentlich-rechtlichen Rundfunkanstalten </v>
      </c>
      <c r="G2930" s="130" t="s">
        <v>2740</v>
      </c>
      <c r="H2930" s="130" t="s">
        <v>2485</v>
      </c>
      <c r="I2930" s="130" t="s">
        <v>325</v>
      </c>
      <c r="J2930" s="134" t="str">
        <f>'73511-11'!J$167</f>
        <v>-</v>
      </c>
    </row>
    <row r="2931" spans="1:10" x14ac:dyDescent="0.3">
      <c r="A2931" s="128">
        <v>73511</v>
      </c>
      <c r="B2931" s="128" t="s">
        <v>58</v>
      </c>
      <c r="C2931" s="128" t="s">
        <v>2595</v>
      </c>
      <c r="D2931" s="128">
        <v>2019</v>
      </c>
      <c r="E2931" s="128" t="s">
        <v>32</v>
      </c>
      <c r="F2931" s="128" t="str">
        <f>'73511-11'!A$167</f>
        <v xml:space="preserve">+ Gewerbeertrag bei öffentlich-rechtlichen Rundfunkanstalten </v>
      </c>
      <c r="G2931" s="130" t="s">
        <v>2740</v>
      </c>
      <c r="H2931" s="130" t="s">
        <v>2485</v>
      </c>
      <c r="I2931" s="128" t="s">
        <v>52</v>
      </c>
      <c r="J2931" s="134" t="str">
        <f>'73511-11'!K$167</f>
        <v>-</v>
      </c>
    </row>
    <row r="2932" spans="1:10" x14ac:dyDescent="0.3">
      <c r="A2932" s="128">
        <v>73511</v>
      </c>
      <c r="B2932" s="128" t="s">
        <v>58</v>
      </c>
      <c r="C2932" s="128" t="s">
        <v>2595</v>
      </c>
      <c r="D2932" s="128">
        <v>2019</v>
      </c>
      <c r="E2932" s="128" t="s">
        <v>32</v>
      </c>
      <c r="F2932" s="128" t="str">
        <f>'73511-11'!A$167</f>
        <v xml:space="preserve">+ Gewerbeertrag bei öffentlich-rechtlichen Rundfunkanstalten </v>
      </c>
      <c r="G2932" s="130" t="s">
        <v>2741</v>
      </c>
      <c r="H2932" s="130" t="s">
        <v>2485</v>
      </c>
      <c r="I2932" s="130" t="s">
        <v>325</v>
      </c>
      <c r="J2932" s="134" t="str">
        <f>'73511-11'!L$167</f>
        <v>-</v>
      </c>
    </row>
    <row r="2933" spans="1:10" x14ac:dyDescent="0.3">
      <c r="A2933" s="128">
        <v>73511</v>
      </c>
      <c r="B2933" s="128" t="s">
        <v>58</v>
      </c>
      <c r="C2933" s="128" t="s">
        <v>2595</v>
      </c>
      <c r="D2933" s="128">
        <v>2019</v>
      </c>
      <c r="E2933" s="128" t="s">
        <v>32</v>
      </c>
      <c r="F2933" s="128" t="str">
        <f>'73511-11'!A$167</f>
        <v xml:space="preserve">+ Gewerbeertrag bei öffentlich-rechtlichen Rundfunkanstalten </v>
      </c>
      <c r="G2933" s="130" t="s">
        <v>2741</v>
      </c>
      <c r="H2933" s="130" t="s">
        <v>2485</v>
      </c>
      <c r="I2933" s="128" t="s">
        <v>52</v>
      </c>
      <c r="J2933" s="134" t="str">
        <f>'73511-11'!M$167</f>
        <v>-</v>
      </c>
    </row>
    <row r="2934" spans="1:10" x14ac:dyDescent="0.3">
      <c r="A2934" s="128">
        <v>73511</v>
      </c>
      <c r="B2934" s="128" t="s">
        <v>58</v>
      </c>
      <c r="C2934" s="128" t="s">
        <v>2595</v>
      </c>
      <c r="D2934" s="128">
        <v>2019</v>
      </c>
      <c r="E2934" s="128" t="s">
        <v>32</v>
      </c>
      <c r="F2934" s="128" t="str">
        <f>'73511-11'!A$167</f>
        <v xml:space="preserve">+ Gewerbeertrag bei öffentlich-rechtlichen Rundfunkanstalten </v>
      </c>
      <c r="G2934" s="130" t="s">
        <v>2742</v>
      </c>
      <c r="H2934" s="130" t="s">
        <v>2485</v>
      </c>
      <c r="I2934" s="130" t="s">
        <v>325</v>
      </c>
      <c r="J2934" s="134" t="str">
        <f>'73511-11'!N$167</f>
        <v>-</v>
      </c>
    </row>
    <row r="2935" spans="1:10" x14ac:dyDescent="0.3">
      <c r="A2935" s="128">
        <v>73511</v>
      </c>
      <c r="B2935" s="128" t="s">
        <v>58</v>
      </c>
      <c r="C2935" s="128" t="s">
        <v>2595</v>
      </c>
      <c r="D2935" s="128">
        <v>2019</v>
      </c>
      <c r="E2935" s="128" t="s">
        <v>32</v>
      </c>
      <c r="F2935" s="128" t="str">
        <f>'73511-11'!A$167</f>
        <v xml:space="preserve">+ Gewerbeertrag bei öffentlich-rechtlichen Rundfunkanstalten </v>
      </c>
      <c r="G2935" s="130" t="s">
        <v>2742</v>
      </c>
      <c r="H2935" s="130" t="s">
        <v>2485</v>
      </c>
      <c r="I2935" s="128" t="s">
        <v>52</v>
      </c>
      <c r="J2935" s="134" t="str">
        <f>'73511-11'!O$167</f>
        <v>-</v>
      </c>
    </row>
    <row r="2936" spans="1:10" x14ac:dyDescent="0.3">
      <c r="A2936" s="128">
        <v>73511</v>
      </c>
      <c r="B2936" s="128" t="s">
        <v>58</v>
      </c>
      <c r="C2936" s="128" t="s">
        <v>2595</v>
      </c>
      <c r="D2936" s="128">
        <v>2019</v>
      </c>
      <c r="E2936" s="128" t="s">
        <v>32</v>
      </c>
      <c r="F2936" s="128" t="str">
        <f>'73511-11'!A$167</f>
        <v xml:space="preserve">+ Gewerbeertrag bei öffentlich-rechtlichen Rundfunkanstalten </v>
      </c>
      <c r="G2936" s="130" t="s">
        <v>2743</v>
      </c>
      <c r="H2936" s="130" t="s">
        <v>2485</v>
      </c>
      <c r="I2936" s="130" t="s">
        <v>325</v>
      </c>
      <c r="J2936" s="134" t="str">
        <f>'73511-11'!P$167</f>
        <v>-</v>
      </c>
    </row>
    <row r="2937" spans="1:10" x14ac:dyDescent="0.3">
      <c r="A2937" s="128">
        <v>73511</v>
      </c>
      <c r="B2937" s="128" t="s">
        <v>58</v>
      </c>
      <c r="C2937" s="128" t="s">
        <v>2595</v>
      </c>
      <c r="D2937" s="128">
        <v>2019</v>
      </c>
      <c r="E2937" s="128" t="s">
        <v>32</v>
      </c>
      <c r="F2937" s="128" t="str">
        <f>'73511-11'!A$167</f>
        <v xml:space="preserve">+ Gewerbeertrag bei öffentlich-rechtlichen Rundfunkanstalten </v>
      </c>
      <c r="G2937" s="130" t="s">
        <v>2743</v>
      </c>
      <c r="H2937" s="130" t="s">
        <v>2485</v>
      </c>
      <c r="I2937" s="128" t="s">
        <v>52</v>
      </c>
      <c r="J2937" s="134" t="str">
        <f>'73511-11'!Q$167</f>
        <v>-</v>
      </c>
    </row>
    <row r="2938" spans="1:10" x14ac:dyDescent="0.3">
      <c r="A2938" s="128">
        <v>73511</v>
      </c>
      <c r="B2938" s="128" t="s">
        <v>58</v>
      </c>
      <c r="C2938" s="128" t="s">
        <v>2595</v>
      </c>
      <c r="D2938" s="128">
        <v>2019</v>
      </c>
      <c r="E2938" s="128" t="s">
        <v>32</v>
      </c>
      <c r="F2938" s="128" t="str">
        <f>'73511-11'!A$167</f>
        <v xml:space="preserve">+ Gewerbeertrag bei öffentlich-rechtlichen Rundfunkanstalten </v>
      </c>
      <c r="G2938" s="130" t="s">
        <v>2744</v>
      </c>
      <c r="H2938" s="130" t="s">
        <v>2485</v>
      </c>
      <c r="I2938" s="130" t="s">
        <v>325</v>
      </c>
      <c r="J2938" s="134" t="str">
        <f>'73511-11'!R$167</f>
        <v>-</v>
      </c>
    </row>
    <row r="2939" spans="1:10" x14ac:dyDescent="0.3">
      <c r="A2939" s="128">
        <v>73511</v>
      </c>
      <c r="B2939" s="128" t="s">
        <v>58</v>
      </c>
      <c r="C2939" s="128" t="s">
        <v>2595</v>
      </c>
      <c r="D2939" s="128">
        <v>2019</v>
      </c>
      <c r="E2939" s="128" t="s">
        <v>32</v>
      </c>
      <c r="F2939" s="128" t="str">
        <f>'73511-11'!A$167</f>
        <v xml:space="preserve">+ Gewerbeertrag bei öffentlich-rechtlichen Rundfunkanstalten </v>
      </c>
      <c r="G2939" s="130" t="s">
        <v>2744</v>
      </c>
      <c r="H2939" s="130" t="s">
        <v>2485</v>
      </c>
      <c r="I2939" s="128" t="s">
        <v>52</v>
      </c>
      <c r="J2939" s="134" t="str">
        <f>'73511-11'!S$167</f>
        <v>-</v>
      </c>
    </row>
    <row r="2940" spans="1:10" x14ac:dyDescent="0.3">
      <c r="A2940" s="128">
        <v>73511</v>
      </c>
      <c r="B2940" s="128" t="s">
        <v>58</v>
      </c>
      <c r="C2940" s="128" t="s">
        <v>2595</v>
      </c>
      <c r="D2940" s="128">
        <v>2019</v>
      </c>
      <c r="E2940" s="128" t="s">
        <v>32</v>
      </c>
      <c r="F2940" s="128" t="str">
        <f>'73511-11'!A$167</f>
        <v xml:space="preserve">+ Gewerbeertrag bei öffentlich-rechtlichen Rundfunkanstalten </v>
      </c>
      <c r="G2940" s="130" t="s">
        <v>2745</v>
      </c>
      <c r="H2940" s="130" t="s">
        <v>2485</v>
      </c>
      <c r="I2940" s="130" t="s">
        <v>325</v>
      </c>
      <c r="J2940" s="134" t="str">
        <f>'73511-11'!T$167</f>
        <v>-</v>
      </c>
    </row>
    <row r="2941" spans="1:10" x14ac:dyDescent="0.3">
      <c r="A2941" s="128">
        <v>73511</v>
      </c>
      <c r="B2941" s="128" t="s">
        <v>58</v>
      </c>
      <c r="C2941" s="128" t="s">
        <v>2595</v>
      </c>
      <c r="D2941" s="128">
        <v>2019</v>
      </c>
      <c r="E2941" s="128" t="s">
        <v>32</v>
      </c>
      <c r="F2941" s="128" t="str">
        <f>'73511-11'!A$167</f>
        <v xml:space="preserve">+ Gewerbeertrag bei öffentlich-rechtlichen Rundfunkanstalten </v>
      </c>
      <c r="G2941" s="130" t="s">
        <v>2745</v>
      </c>
      <c r="H2941" s="130" t="s">
        <v>2485</v>
      </c>
      <c r="I2941" s="128" t="s">
        <v>52</v>
      </c>
      <c r="J2941" s="134" t="str">
        <f>'73511-11'!U$167</f>
        <v>-</v>
      </c>
    </row>
    <row r="2942" spans="1:10" x14ac:dyDescent="0.3">
      <c r="A2942" s="128">
        <v>73511</v>
      </c>
      <c r="B2942" s="128" t="s">
        <v>58</v>
      </c>
      <c r="C2942" s="128" t="s">
        <v>2595</v>
      </c>
      <c r="D2942" s="128">
        <v>2019</v>
      </c>
      <c r="E2942" s="128" t="s">
        <v>32</v>
      </c>
      <c r="F2942" s="128" t="str">
        <f>'73511-11'!A$168</f>
        <v xml:space="preserve">+ Nicht ausgleichsfähiger oder  wegfallender Gewerbeverlust </v>
      </c>
      <c r="G2942" s="130" t="s">
        <v>2734</v>
      </c>
      <c r="H2942" s="130" t="s">
        <v>2485</v>
      </c>
      <c r="I2942" s="130" t="s">
        <v>325</v>
      </c>
      <c r="J2942" s="134">
        <f>'73511-11'!B$168</f>
        <v>72</v>
      </c>
    </row>
    <row r="2943" spans="1:10" x14ac:dyDescent="0.3">
      <c r="A2943" s="128">
        <v>73511</v>
      </c>
      <c r="B2943" s="128" t="s">
        <v>58</v>
      </c>
      <c r="C2943" s="128" t="s">
        <v>2595</v>
      </c>
      <c r="D2943" s="128">
        <v>2019</v>
      </c>
      <c r="E2943" s="128" t="s">
        <v>32</v>
      </c>
      <c r="F2943" s="128" t="str">
        <f>'73511-11'!A$168</f>
        <v xml:space="preserve">+ Nicht ausgleichsfähiger oder  wegfallender Gewerbeverlust </v>
      </c>
      <c r="G2943" s="130" t="s">
        <v>2734</v>
      </c>
      <c r="H2943" s="130" t="s">
        <v>2485</v>
      </c>
      <c r="I2943" s="128" t="s">
        <v>52</v>
      </c>
      <c r="J2943" s="134">
        <f>'73511-11'!C$168</f>
        <v>-418504</v>
      </c>
    </row>
    <row r="2944" spans="1:10" x14ac:dyDescent="0.3">
      <c r="A2944" s="128">
        <v>73511</v>
      </c>
      <c r="B2944" s="128" t="s">
        <v>58</v>
      </c>
      <c r="C2944" s="128" t="s">
        <v>2595</v>
      </c>
      <c r="D2944" s="128">
        <v>2019</v>
      </c>
      <c r="E2944" s="128" t="s">
        <v>32</v>
      </c>
      <c r="F2944" s="128" t="str">
        <f>'73511-11'!A$168</f>
        <v xml:space="preserve">+ Nicht ausgleichsfähiger oder  wegfallender Gewerbeverlust </v>
      </c>
      <c r="G2944" s="130" t="s">
        <v>2737</v>
      </c>
      <c r="H2944" s="130" t="s">
        <v>2485</v>
      </c>
      <c r="I2944" s="130" t="s">
        <v>325</v>
      </c>
      <c r="J2944" s="134" t="str">
        <f>'73511-11'!D$168</f>
        <v>.</v>
      </c>
    </row>
    <row r="2945" spans="1:10" x14ac:dyDescent="0.3">
      <c r="A2945" s="128">
        <v>73511</v>
      </c>
      <c r="B2945" s="128" t="s">
        <v>58</v>
      </c>
      <c r="C2945" s="128" t="s">
        <v>2595</v>
      </c>
      <c r="D2945" s="128">
        <v>2019</v>
      </c>
      <c r="E2945" s="128" t="s">
        <v>32</v>
      </c>
      <c r="F2945" s="128" t="str">
        <f>'73511-11'!A$168</f>
        <v xml:space="preserve">+ Nicht ausgleichsfähiger oder  wegfallender Gewerbeverlust </v>
      </c>
      <c r="G2945" s="130" t="s">
        <v>2737</v>
      </c>
      <c r="H2945" s="130" t="s">
        <v>2485</v>
      </c>
      <c r="I2945" s="128" t="s">
        <v>52</v>
      </c>
      <c r="J2945" s="134" t="str">
        <f>'73511-11'!E$168</f>
        <v>.</v>
      </c>
    </row>
    <row r="2946" spans="1:10" x14ac:dyDescent="0.3">
      <c r="A2946" s="128">
        <v>73511</v>
      </c>
      <c r="B2946" s="128" t="s">
        <v>58</v>
      </c>
      <c r="C2946" s="128" t="s">
        <v>2595</v>
      </c>
      <c r="D2946" s="128">
        <v>2019</v>
      </c>
      <c r="E2946" s="128" t="s">
        <v>32</v>
      </c>
      <c r="F2946" s="128" t="str">
        <f>'73511-11'!A$168</f>
        <v xml:space="preserve">+ Nicht ausgleichsfähiger oder  wegfallender Gewerbeverlust </v>
      </c>
      <c r="G2946" s="130" t="s">
        <v>2738</v>
      </c>
      <c r="H2946" s="130" t="s">
        <v>2485</v>
      </c>
      <c r="I2946" s="130" t="s">
        <v>325</v>
      </c>
      <c r="J2946" s="134">
        <f>'73511-11'!F$168</f>
        <v>35</v>
      </c>
    </row>
    <row r="2947" spans="1:10" x14ac:dyDescent="0.3">
      <c r="A2947" s="128">
        <v>73511</v>
      </c>
      <c r="B2947" s="128" t="s">
        <v>58</v>
      </c>
      <c r="C2947" s="128" t="s">
        <v>2595</v>
      </c>
      <c r="D2947" s="128">
        <v>2019</v>
      </c>
      <c r="E2947" s="128" t="s">
        <v>32</v>
      </c>
      <c r="F2947" s="128" t="str">
        <f>'73511-11'!A$168</f>
        <v xml:space="preserve">+ Nicht ausgleichsfähiger oder  wegfallender Gewerbeverlust </v>
      </c>
      <c r="G2947" s="130" t="s">
        <v>2738</v>
      </c>
      <c r="H2947" s="130" t="s">
        <v>2485</v>
      </c>
      <c r="I2947" s="128" t="s">
        <v>52</v>
      </c>
      <c r="J2947" s="134">
        <f>'73511-11'!G$168</f>
        <v>167643</v>
      </c>
    </row>
    <row r="2948" spans="1:10" x14ac:dyDescent="0.3">
      <c r="A2948" s="128">
        <v>73511</v>
      </c>
      <c r="B2948" s="128" t="s">
        <v>58</v>
      </c>
      <c r="C2948" s="128" t="s">
        <v>2595</v>
      </c>
      <c r="D2948" s="128">
        <v>2019</v>
      </c>
      <c r="E2948" s="128" t="s">
        <v>32</v>
      </c>
      <c r="F2948" s="128" t="str">
        <f>'73511-11'!A$168</f>
        <v xml:space="preserve">+ Nicht ausgleichsfähiger oder  wegfallender Gewerbeverlust </v>
      </c>
      <c r="G2948" s="130" t="s">
        <v>2739</v>
      </c>
      <c r="H2948" s="130" t="s">
        <v>2485</v>
      </c>
      <c r="I2948" s="130" t="s">
        <v>325</v>
      </c>
      <c r="J2948" s="134" t="str">
        <f>'73511-11'!H$168</f>
        <v>.</v>
      </c>
    </row>
    <row r="2949" spans="1:10" x14ac:dyDescent="0.3">
      <c r="A2949" s="128">
        <v>73511</v>
      </c>
      <c r="B2949" s="128" t="s">
        <v>58</v>
      </c>
      <c r="C2949" s="128" t="s">
        <v>2595</v>
      </c>
      <c r="D2949" s="128">
        <v>2019</v>
      </c>
      <c r="E2949" s="128" t="s">
        <v>32</v>
      </c>
      <c r="F2949" s="128" t="str">
        <f>'73511-11'!A$168</f>
        <v xml:space="preserve">+ Nicht ausgleichsfähiger oder  wegfallender Gewerbeverlust </v>
      </c>
      <c r="G2949" s="130" t="s">
        <v>2739</v>
      </c>
      <c r="H2949" s="130" t="s">
        <v>2485</v>
      </c>
      <c r="I2949" s="128" t="s">
        <v>52</v>
      </c>
      <c r="J2949" s="134" t="str">
        <f>'73511-11'!I$168</f>
        <v>.</v>
      </c>
    </row>
    <row r="2950" spans="1:10" x14ac:dyDescent="0.3">
      <c r="A2950" s="128">
        <v>73511</v>
      </c>
      <c r="B2950" s="128" t="s">
        <v>58</v>
      </c>
      <c r="C2950" s="128" t="s">
        <v>2595</v>
      </c>
      <c r="D2950" s="128">
        <v>2019</v>
      </c>
      <c r="E2950" s="128" t="s">
        <v>32</v>
      </c>
      <c r="F2950" s="128" t="str">
        <f>'73511-11'!A$168</f>
        <v xml:space="preserve">+ Nicht ausgleichsfähiger oder  wegfallender Gewerbeverlust </v>
      </c>
      <c r="G2950" s="130" t="s">
        <v>2740</v>
      </c>
      <c r="H2950" s="130" t="s">
        <v>2485</v>
      </c>
      <c r="I2950" s="130" t="s">
        <v>325</v>
      </c>
      <c r="J2950" s="134" t="str">
        <f>'73511-11'!J$168</f>
        <v>.</v>
      </c>
    </row>
    <row r="2951" spans="1:10" x14ac:dyDescent="0.3">
      <c r="A2951" s="128">
        <v>73511</v>
      </c>
      <c r="B2951" s="128" t="s">
        <v>58</v>
      </c>
      <c r="C2951" s="128" t="s">
        <v>2595</v>
      </c>
      <c r="D2951" s="128">
        <v>2019</v>
      </c>
      <c r="E2951" s="128" t="s">
        <v>32</v>
      </c>
      <c r="F2951" s="128" t="str">
        <f>'73511-11'!A$168</f>
        <v xml:space="preserve">+ Nicht ausgleichsfähiger oder  wegfallender Gewerbeverlust </v>
      </c>
      <c r="G2951" s="130" t="s">
        <v>2740</v>
      </c>
      <c r="H2951" s="130" t="s">
        <v>2485</v>
      </c>
      <c r="I2951" s="128" t="s">
        <v>52</v>
      </c>
      <c r="J2951" s="134" t="str">
        <f>'73511-11'!K$168</f>
        <v>.</v>
      </c>
    </row>
    <row r="2952" spans="1:10" x14ac:dyDescent="0.3">
      <c r="A2952" s="128">
        <v>73511</v>
      </c>
      <c r="B2952" s="128" t="s">
        <v>58</v>
      </c>
      <c r="C2952" s="128" t="s">
        <v>2595</v>
      </c>
      <c r="D2952" s="128">
        <v>2019</v>
      </c>
      <c r="E2952" s="128" t="s">
        <v>32</v>
      </c>
      <c r="F2952" s="128" t="str">
        <f>'73511-11'!A$168</f>
        <v xml:space="preserve">+ Nicht ausgleichsfähiger oder  wegfallender Gewerbeverlust </v>
      </c>
      <c r="G2952" s="130" t="s">
        <v>2741</v>
      </c>
      <c r="H2952" s="130" t="s">
        <v>2485</v>
      </c>
      <c r="I2952" s="130" t="s">
        <v>325</v>
      </c>
      <c r="J2952" s="134" t="str">
        <f>'73511-11'!L$168</f>
        <v>.</v>
      </c>
    </row>
    <row r="2953" spans="1:10" x14ac:dyDescent="0.3">
      <c r="A2953" s="128">
        <v>73511</v>
      </c>
      <c r="B2953" s="128" t="s">
        <v>58</v>
      </c>
      <c r="C2953" s="128" t="s">
        <v>2595</v>
      </c>
      <c r="D2953" s="128">
        <v>2019</v>
      </c>
      <c r="E2953" s="128" t="s">
        <v>32</v>
      </c>
      <c r="F2953" s="128" t="str">
        <f>'73511-11'!A$168</f>
        <v xml:space="preserve">+ Nicht ausgleichsfähiger oder  wegfallender Gewerbeverlust </v>
      </c>
      <c r="G2953" s="130" t="s">
        <v>2741</v>
      </c>
      <c r="H2953" s="130" t="s">
        <v>2485</v>
      </c>
      <c r="I2953" s="128" t="s">
        <v>52</v>
      </c>
      <c r="J2953" s="134" t="str">
        <f>'73511-11'!M$168</f>
        <v>.</v>
      </c>
    </row>
    <row r="2954" spans="1:10" x14ac:dyDescent="0.3">
      <c r="A2954" s="128">
        <v>73511</v>
      </c>
      <c r="B2954" s="128" t="s">
        <v>58</v>
      </c>
      <c r="C2954" s="128" t="s">
        <v>2595</v>
      </c>
      <c r="D2954" s="128">
        <v>2019</v>
      </c>
      <c r="E2954" s="128" t="s">
        <v>32</v>
      </c>
      <c r="F2954" s="128" t="str">
        <f>'73511-11'!A$168</f>
        <v xml:space="preserve">+ Nicht ausgleichsfähiger oder  wegfallender Gewerbeverlust </v>
      </c>
      <c r="G2954" s="130" t="s">
        <v>2742</v>
      </c>
      <c r="H2954" s="130" t="s">
        <v>2485</v>
      </c>
      <c r="I2954" s="130" t="s">
        <v>325</v>
      </c>
      <c r="J2954" s="134" t="str">
        <f>'73511-11'!N$168</f>
        <v>-</v>
      </c>
    </row>
    <row r="2955" spans="1:10" x14ac:dyDescent="0.3">
      <c r="A2955" s="128">
        <v>73511</v>
      </c>
      <c r="B2955" s="128" t="s">
        <v>58</v>
      </c>
      <c r="C2955" s="128" t="s">
        <v>2595</v>
      </c>
      <c r="D2955" s="128">
        <v>2019</v>
      </c>
      <c r="E2955" s="128" t="s">
        <v>32</v>
      </c>
      <c r="F2955" s="128" t="str">
        <f>'73511-11'!A$168</f>
        <v xml:space="preserve">+ Nicht ausgleichsfähiger oder  wegfallender Gewerbeverlust </v>
      </c>
      <c r="G2955" s="130" t="s">
        <v>2742</v>
      </c>
      <c r="H2955" s="130" t="s">
        <v>2485</v>
      </c>
      <c r="I2955" s="128" t="s">
        <v>52</v>
      </c>
      <c r="J2955" s="134" t="str">
        <f>'73511-11'!O$168</f>
        <v>-</v>
      </c>
    </row>
    <row r="2956" spans="1:10" x14ac:dyDescent="0.3">
      <c r="A2956" s="128">
        <v>73511</v>
      </c>
      <c r="B2956" s="128" t="s">
        <v>58</v>
      </c>
      <c r="C2956" s="128" t="s">
        <v>2595</v>
      </c>
      <c r="D2956" s="128">
        <v>2019</v>
      </c>
      <c r="E2956" s="128" t="s">
        <v>32</v>
      </c>
      <c r="F2956" s="128" t="str">
        <f>'73511-11'!A$168</f>
        <v xml:space="preserve">+ Nicht ausgleichsfähiger oder  wegfallender Gewerbeverlust </v>
      </c>
      <c r="G2956" s="130" t="s">
        <v>2743</v>
      </c>
      <c r="H2956" s="130" t="s">
        <v>2485</v>
      </c>
      <c r="I2956" s="130" t="s">
        <v>325</v>
      </c>
      <c r="J2956" s="134" t="str">
        <f>'73511-11'!P$168</f>
        <v>.</v>
      </c>
    </row>
    <row r="2957" spans="1:10" x14ac:dyDescent="0.3">
      <c r="A2957" s="128">
        <v>73511</v>
      </c>
      <c r="B2957" s="128" t="s">
        <v>58</v>
      </c>
      <c r="C2957" s="128" t="s">
        <v>2595</v>
      </c>
      <c r="D2957" s="128">
        <v>2019</v>
      </c>
      <c r="E2957" s="128" t="s">
        <v>32</v>
      </c>
      <c r="F2957" s="128" t="str">
        <f>'73511-11'!A$168</f>
        <v xml:space="preserve">+ Nicht ausgleichsfähiger oder  wegfallender Gewerbeverlust </v>
      </c>
      <c r="G2957" s="130" t="s">
        <v>2743</v>
      </c>
      <c r="H2957" s="130" t="s">
        <v>2485</v>
      </c>
      <c r="I2957" s="128" t="s">
        <v>52</v>
      </c>
      <c r="J2957" s="134" t="str">
        <f>'73511-11'!Q$168</f>
        <v>.</v>
      </c>
    </row>
    <row r="2958" spans="1:10" x14ac:dyDescent="0.3">
      <c r="A2958" s="128">
        <v>73511</v>
      </c>
      <c r="B2958" s="128" t="s">
        <v>58</v>
      </c>
      <c r="C2958" s="128" t="s">
        <v>2595</v>
      </c>
      <c r="D2958" s="128">
        <v>2019</v>
      </c>
      <c r="E2958" s="128" t="s">
        <v>32</v>
      </c>
      <c r="F2958" s="128" t="str">
        <f>'73511-11'!A$168</f>
        <v xml:space="preserve">+ Nicht ausgleichsfähiger oder  wegfallender Gewerbeverlust </v>
      </c>
      <c r="G2958" s="130" t="s">
        <v>2744</v>
      </c>
      <c r="H2958" s="130" t="s">
        <v>2485</v>
      </c>
      <c r="I2958" s="130" t="s">
        <v>325</v>
      </c>
      <c r="J2958" s="134">
        <f>'73511-11'!R$168</f>
        <v>4</v>
      </c>
    </row>
    <row r="2959" spans="1:10" x14ac:dyDescent="0.3">
      <c r="A2959" s="128">
        <v>73511</v>
      </c>
      <c r="B2959" s="128" t="s">
        <v>58</v>
      </c>
      <c r="C2959" s="128" t="s">
        <v>2595</v>
      </c>
      <c r="D2959" s="128">
        <v>2019</v>
      </c>
      <c r="E2959" s="128" t="s">
        <v>32</v>
      </c>
      <c r="F2959" s="128" t="str">
        <f>'73511-11'!A$168</f>
        <v xml:space="preserve">+ Nicht ausgleichsfähiger oder  wegfallender Gewerbeverlust </v>
      </c>
      <c r="G2959" s="130" t="s">
        <v>2744</v>
      </c>
      <c r="H2959" s="130" t="s">
        <v>2485</v>
      </c>
      <c r="I2959" s="128" t="s">
        <v>52</v>
      </c>
      <c r="J2959" s="134">
        <f>'73511-11'!S$168</f>
        <v>-6622</v>
      </c>
    </row>
    <row r="2960" spans="1:10" x14ac:dyDescent="0.3">
      <c r="A2960" s="128">
        <v>73511</v>
      </c>
      <c r="B2960" s="128" t="s">
        <v>58</v>
      </c>
      <c r="C2960" s="128" t="s">
        <v>2595</v>
      </c>
      <c r="D2960" s="128">
        <v>2019</v>
      </c>
      <c r="E2960" s="128" t="s">
        <v>32</v>
      </c>
      <c r="F2960" s="128" t="str">
        <f>'73511-11'!A$168</f>
        <v xml:space="preserve">+ Nicht ausgleichsfähiger oder  wegfallender Gewerbeverlust </v>
      </c>
      <c r="G2960" s="130" t="s">
        <v>2745</v>
      </c>
      <c r="H2960" s="130" t="s">
        <v>2485</v>
      </c>
      <c r="I2960" s="130" t="s">
        <v>325</v>
      </c>
      <c r="J2960" s="134">
        <f>'73511-11'!T$168</f>
        <v>26</v>
      </c>
    </row>
    <row r="2961" spans="1:10" x14ac:dyDescent="0.3">
      <c r="A2961" s="128">
        <v>73511</v>
      </c>
      <c r="B2961" s="128" t="s">
        <v>58</v>
      </c>
      <c r="C2961" s="128" t="s">
        <v>2595</v>
      </c>
      <c r="D2961" s="128">
        <v>2019</v>
      </c>
      <c r="E2961" s="128" t="s">
        <v>32</v>
      </c>
      <c r="F2961" s="128" t="str">
        <f>'73511-11'!A$168</f>
        <v xml:space="preserve">+ Nicht ausgleichsfähiger oder  wegfallender Gewerbeverlust </v>
      </c>
      <c r="G2961" s="130" t="s">
        <v>2745</v>
      </c>
      <c r="H2961" s="130" t="s">
        <v>2485</v>
      </c>
      <c r="I2961" s="128" t="s">
        <v>52</v>
      </c>
      <c r="J2961" s="134">
        <f>'73511-11'!U$168</f>
        <v>15221</v>
      </c>
    </row>
    <row r="2962" spans="1:10" x14ac:dyDescent="0.3">
      <c r="A2962" s="128">
        <v>73511</v>
      </c>
      <c r="B2962" s="128" t="s">
        <v>58</v>
      </c>
      <c r="C2962" s="128" t="s">
        <v>2595</v>
      </c>
      <c r="D2962" s="128">
        <v>2019</v>
      </c>
      <c r="E2962" s="128" t="s">
        <v>32</v>
      </c>
      <c r="F2962" s="128" t="str">
        <f>'73511-11'!A$169</f>
        <v>+ Mind. des neg. Gewerbeertrags des Sanierungsjahres bei unternehmensbez. Sanierung nach § 7b Abs. 2 Satz 1 Nr. 1 GewStG ggf. i.V. mit Abs. 3 Satz 2 GewStG</v>
      </c>
      <c r="G2962" s="130" t="s">
        <v>2734</v>
      </c>
      <c r="H2962" s="130" t="s">
        <v>2485</v>
      </c>
      <c r="I2962" s="130" t="s">
        <v>325</v>
      </c>
      <c r="J2962" s="134" t="str">
        <f>'73511-11'!B$169</f>
        <v>.</v>
      </c>
    </row>
    <row r="2963" spans="1:10" x14ac:dyDescent="0.3">
      <c r="A2963" s="128">
        <v>73511</v>
      </c>
      <c r="B2963" s="128" t="s">
        <v>58</v>
      </c>
      <c r="C2963" s="128" t="s">
        <v>2595</v>
      </c>
      <c r="D2963" s="128">
        <v>2019</v>
      </c>
      <c r="E2963" s="128" t="s">
        <v>32</v>
      </c>
      <c r="F2963" s="128" t="str">
        <f>'73511-11'!A$169</f>
        <v>+ Mind. des neg. Gewerbeertrags des Sanierungsjahres bei unternehmensbez. Sanierung nach § 7b Abs. 2 Satz 1 Nr. 1 GewStG ggf. i.V. mit Abs. 3 Satz 2 GewStG</v>
      </c>
      <c r="G2963" s="130" t="s">
        <v>2734</v>
      </c>
      <c r="H2963" s="130" t="s">
        <v>2485</v>
      </c>
      <c r="I2963" s="128" t="s">
        <v>52</v>
      </c>
      <c r="J2963" s="134" t="str">
        <f>'73511-11'!C$169</f>
        <v>.</v>
      </c>
    </row>
    <row r="2964" spans="1:10" x14ac:dyDescent="0.3">
      <c r="A2964" s="128">
        <v>73511</v>
      </c>
      <c r="B2964" s="128" t="s">
        <v>58</v>
      </c>
      <c r="C2964" s="128" t="s">
        <v>2595</v>
      </c>
      <c r="D2964" s="128">
        <v>2019</v>
      </c>
      <c r="E2964" s="128" t="s">
        <v>32</v>
      </c>
      <c r="F2964" s="128" t="str">
        <f>'73511-11'!A$169</f>
        <v>+ Mind. des neg. Gewerbeertrags des Sanierungsjahres bei unternehmensbez. Sanierung nach § 7b Abs. 2 Satz 1 Nr. 1 GewStG ggf. i.V. mit Abs. 3 Satz 2 GewStG</v>
      </c>
      <c r="G2964" s="130" t="s">
        <v>2737</v>
      </c>
      <c r="H2964" s="130" t="s">
        <v>2485</v>
      </c>
      <c r="I2964" s="130" t="s">
        <v>325</v>
      </c>
      <c r="J2964" s="134" t="str">
        <f>'73511-11'!D$169</f>
        <v>.</v>
      </c>
    </row>
    <row r="2965" spans="1:10" x14ac:dyDescent="0.3">
      <c r="A2965" s="128">
        <v>73511</v>
      </c>
      <c r="B2965" s="128" t="s">
        <v>58</v>
      </c>
      <c r="C2965" s="128" t="s">
        <v>2595</v>
      </c>
      <c r="D2965" s="128">
        <v>2019</v>
      </c>
      <c r="E2965" s="128" t="s">
        <v>32</v>
      </c>
      <c r="F2965" s="128" t="str">
        <f>'73511-11'!A$169</f>
        <v>+ Mind. des neg. Gewerbeertrags des Sanierungsjahres bei unternehmensbez. Sanierung nach § 7b Abs. 2 Satz 1 Nr. 1 GewStG ggf. i.V. mit Abs. 3 Satz 2 GewStG</v>
      </c>
      <c r="G2965" s="130" t="s">
        <v>2737</v>
      </c>
      <c r="H2965" s="130" t="s">
        <v>2485</v>
      </c>
      <c r="I2965" s="128" t="s">
        <v>52</v>
      </c>
      <c r="J2965" s="134" t="str">
        <f>'73511-11'!E$169</f>
        <v>.</v>
      </c>
    </row>
    <row r="2966" spans="1:10" x14ac:dyDescent="0.3">
      <c r="A2966" s="128">
        <v>73511</v>
      </c>
      <c r="B2966" s="128" t="s">
        <v>58</v>
      </c>
      <c r="C2966" s="128" t="s">
        <v>2595</v>
      </c>
      <c r="D2966" s="128">
        <v>2019</v>
      </c>
      <c r="E2966" s="128" t="s">
        <v>32</v>
      </c>
      <c r="F2966" s="128" t="str">
        <f>'73511-11'!A$169</f>
        <v>+ Mind. des neg. Gewerbeertrags des Sanierungsjahres bei unternehmensbez. Sanierung nach § 7b Abs. 2 Satz 1 Nr. 1 GewStG ggf. i.V. mit Abs. 3 Satz 2 GewStG</v>
      </c>
      <c r="G2966" s="130" t="s">
        <v>2738</v>
      </c>
      <c r="H2966" s="130" t="s">
        <v>2485</v>
      </c>
      <c r="I2966" s="130" t="s">
        <v>325</v>
      </c>
      <c r="J2966" s="134" t="str">
        <f>'73511-11'!F$169</f>
        <v>.</v>
      </c>
    </row>
    <row r="2967" spans="1:10" x14ac:dyDescent="0.3">
      <c r="A2967" s="128">
        <v>73511</v>
      </c>
      <c r="B2967" s="128" t="s">
        <v>58</v>
      </c>
      <c r="C2967" s="128" t="s">
        <v>2595</v>
      </c>
      <c r="D2967" s="128">
        <v>2019</v>
      </c>
      <c r="E2967" s="128" t="s">
        <v>32</v>
      </c>
      <c r="F2967" s="128" t="str">
        <f>'73511-11'!A$169</f>
        <v>+ Mind. des neg. Gewerbeertrags des Sanierungsjahres bei unternehmensbez. Sanierung nach § 7b Abs. 2 Satz 1 Nr. 1 GewStG ggf. i.V. mit Abs. 3 Satz 2 GewStG</v>
      </c>
      <c r="G2967" s="130" t="s">
        <v>2738</v>
      </c>
      <c r="H2967" s="130" t="s">
        <v>2485</v>
      </c>
      <c r="I2967" s="128" t="s">
        <v>52</v>
      </c>
      <c r="J2967" s="134" t="str">
        <f>'73511-11'!G$169</f>
        <v>.</v>
      </c>
    </row>
    <row r="2968" spans="1:10" x14ac:dyDescent="0.3">
      <c r="A2968" s="128">
        <v>73511</v>
      </c>
      <c r="B2968" s="128" t="s">
        <v>58</v>
      </c>
      <c r="C2968" s="128" t="s">
        <v>2595</v>
      </c>
      <c r="D2968" s="128">
        <v>2019</v>
      </c>
      <c r="E2968" s="128" t="s">
        <v>32</v>
      </c>
      <c r="F2968" s="128" t="str">
        <f>'73511-11'!A$169</f>
        <v>+ Mind. des neg. Gewerbeertrags des Sanierungsjahres bei unternehmensbez. Sanierung nach § 7b Abs. 2 Satz 1 Nr. 1 GewStG ggf. i.V. mit Abs. 3 Satz 2 GewStG</v>
      </c>
      <c r="G2968" s="130" t="s">
        <v>2739</v>
      </c>
      <c r="H2968" s="130" t="s">
        <v>2485</v>
      </c>
      <c r="I2968" s="130" t="s">
        <v>325</v>
      </c>
      <c r="J2968" s="134" t="str">
        <f>'73511-11'!H$169</f>
        <v>-</v>
      </c>
    </row>
    <row r="2969" spans="1:10" x14ac:dyDescent="0.3">
      <c r="A2969" s="128">
        <v>73511</v>
      </c>
      <c r="B2969" s="128" t="s">
        <v>58</v>
      </c>
      <c r="C2969" s="128" t="s">
        <v>2595</v>
      </c>
      <c r="D2969" s="128">
        <v>2019</v>
      </c>
      <c r="E2969" s="128" t="s">
        <v>32</v>
      </c>
      <c r="F2969" s="128" t="str">
        <f>'73511-11'!A$169</f>
        <v>+ Mind. des neg. Gewerbeertrags des Sanierungsjahres bei unternehmensbez. Sanierung nach § 7b Abs. 2 Satz 1 Nr. 1 GewStG ggf. i.V. mit Abs. 3 Satz 2 GewStG</v>
      </c>
      <c r="G2969" s="130" t="s">
        <v>2739</v>
      </c>
      <c r="H2969" s="130" t="s">
        <v>2485</v>
      </c>
      <c r="I2969" s="128" t="s">
        <v>52</v>
      </c>
      <c r="J2969" s="134" t="str">
        <f>'73511-11'!I$169</f>
        <v>-</v>
      </c>
    </row>
    <row r="2970" spans="1:10" x14ac:dyDescent="0.3">
      <c r="A2970" s="128">
        <v>73511</v>
      </c>
      <c r="B2970" s="128" t="s">
        <v>58</v>
      </c>
      <c r="C2970" s="128" t="s">
        <v>2595</v>
      </c>
      <c r="D2970" s="128">
        <v>2019</v>
      </c>
      <c r="E2970" s="128" t="s">
        <v>32</v>
      </c>
      <c r="F2970" s="128" t="str">
        <f>'73511-11'!A$169</f>
        <v>+ Mind. des neg. Gewerbeertrags des Sanierungsjahres bei unternehmensbez. Sanierung nach § 7b Abs. 2 Satz 1 Nr. 1 GewStG ggf. i.V. mit Abs. 3 Satz 2 GewStG</v>
      </c>
      <c r="G2970" s="130" t="s">
        <v>2740</v>
      </c>
      <c r="H2970" s="130" t="s">
        <v>2485</v>
      </c>
      <c r="I2970" s="130" t="s">
        <v>325</v>
      </c>
      <c r="J2970" s="134" t="str">
        <f>'73511-11'!J$169</f>
        <v>-</v>
      </c>
    </row>
    <row r="2971" spans="1:10" x14ac:dyDescent="0.3">
      <c r="A2971" s="128">
        <v>73511</v>
      </c>
      <c r="B2971" s="128" t="s">
        <v>58</v>
      </c>
      <c r="C2971" s="128" t="s">
        <v>2595</v>
      </c>
      <c r="D2971" s="128">
        <v>2019</v>
      </c>
      <c r="E2971" s="128" t="s">
        <v>32</v>
      </c>
      <c r="F2971" s="128" t="str">
        <f>'73511-11'!A$169</f>
        <v>+ Mind. des neg. Gewerbeertrags des Sanierungsjahres bei unternehmensbez. Sanierung nach § 7b Abs. 2 Satz 1 Nr. 1 GewStG ggf. i.V. mit Abs. 3 Satz 2 GewStG</v>
      </c>
      <c r="G2971" s="130" t="s">
        <v>2740</v>
      </c>
      <c r="H2971" s="130" t="s">
        <v>2485</v>
      </c>
      <c r="I2971" s="128" t="s">
        <v>52</v>
      </c>
      <c r="J2971" s="134" t="str">
        <f>'73511-11'!K$169</f>
        <v>-</v>
      </c>
    </row>
    <row r="2972" spans="1:10" x14ac:dyDescent="0.3">
      <c r="A2972" s="128">
        <v>73511</v>
      </c>
      <c r="B2972" s="128" t="s">
        <v>58</v>
      </c>
      <c r="C2972" s="128" t="s">
        <v>2595</v>
      </c>
      <c r="D2972" s="128">
        <v>2019</v>
      </c>
      <c r="E2972" s="128" t="s">
        <v>32</v>
      </c>
      <c r="F2972" s="128" t="str">
        <f>'73511-11'!A$169</f>
        <v>+ Mind. des neg. Gewerbeertrags des Sanierungsjahres bei unternehmensbez. Sanierung nach § 7b Abs. 2 Satz 1 Nr. 1 GewStG ggf. i.V. mit Abs. 3 Satz 2 GewStG</v>
      </c>
      <c r="G2972" s="130" t="s">
        <v>2741</v>
      </c>
      <c r="H2972" s="130" t="s">
        <v>2485</v>
      </c>
      <c r="I2972" s="130" t="s">
        <v>325</v>
      </c>
      <c r="J2972" s="134" t="str">
        <f>'73511-11'!L$169</f>
        <v>-</v>
      </c>
    </row>
    <row r="2973" spans="1:10" x14ac:dyDescent="0.3">
      <c r="A2973" s="128">
        <v>73511</v>
      </c>
      <c r="B2973" s="128" t="s">
        <v>58</v>
      </c>
      <c r="C2973" s="128" t="s">
        <v>2595</v>
      </c>
      <c r="D2973" s="128">
        <v>2019</v>
      </c>
      <c r="E2973" s="128" t="s">
        <v>32</v>
      </c>
      <c r="F2973" s="128" t="str">
        <f>'73511-11'!A$169</f>
        <v>+ Mind. des neg. Gewerbeertrags des Sanierungsjahres bei unternehmensbez. Sanierung nach § 7b Abs. 2 Satz 1 Nr. 1 GewStG ggf. i.V. mit Abs. 3 Satz 2 GewStG</v>
      </c>
      <c r="G2973" s="130" t="s">
        <v>2741</v>
      </c>
      <c r="H2973" s="130" t="s">
        <v>2485</v>
      </c>
      <c r="I2973" s="128" t="s">
        <v>52</v>
      </c>
      <c r="J2973" s="134" t="str">
        <f>'73511-11'!M$169</f>
        <v>-</v>
      </c>
    </row>
    <row r="2974" spans="1:10" x14ac:dyDescent="0.3">
      <c r="A2974" s="128">
        <v>73511</v>
      </c>
      <c r="B2974" s="128" t="s">
        <v>58</v>
      </c>
      <c r="C2974" s="128" t="s">
        <v>2595</v>
      </c>
      <c r="D2974" s="128">
        <v>2019</v>
      </c>
      <c r="E2974" s="128" t="s">
        <v>32</v>
      </c>
      <c r="F2974" s="128" t="str">
        <f>'73511-11'!A$169</f>
        <v>+ Mind. des neg. Gewerbeertrags des Sanierungsjahres bei unternehmensbez. Sanierung nach § 7b Abs. 2 Satz 1 Nr. 1 GewStG ggf. i.V. mit Abs. 3 Satz 2 GewStG</v>
      </c>
      <c r="G2974" s="130" t="s">
        <v>2742</v>
      </c>
      <c r="H2974" s="130" t="s">
        <v>2485</v>
      </c>
      <c r="I2974" s="130" t="s">
        <v>325</v>
      </c>
      <c r="J2974" s="134" t="str">
        <f>'73511-11'!N$169</f>
        <v>-</v>
      </c>
    </row>
    <row r="2975" spans="1:10" x14ac:dyDescent="0.3">
      <c r="A2975" s="128">
        <v>73511</v>
      </c>
      <c r="B2975" s="128" t="s">
        <v>58</v>
      </c>
      <c r="C2975" s="128" t="s">
        <v>2595</v>
      </c>
      <c r="D2975" s="128">
        <v>2019</v>
      </c>
      <c r="E2975" s="128" t="s">
        <v>32</v>
      </c>
      <c r="F2975" s="128" t="str">
        <f>'73511-11'!A$169</f>
        <v>+ Mind. des neg. Gewerbeertrags des Sanierungsjahres bei unternehmensbez. Sanierung nach § 7b Abs. 2 Satz 1 Nr. 1 GewStG ggf. i.V. mit Abs. 3 Satz 2 GewStG</v>
      </c>
      <c r="G2975" s="130" t="s">
        <v>2742</v>
      </c>
      <c r="H2975" s="130" t="s">
        <v>2485</v>
      </c>
      <c r="I2975" s="128" t="s">
        <v>52</v>
      </c>
      <c r="J2975" s="134" t="str">
        <f>'73511-11'!O$169</f>
        <v>-</v>
      </c>
    </row>
    <row r="2976" spans="1:10" x14ac:dyDescent="0.3">
      <c r="A2976" s="128">
        <v>73511</v>
      </c>
      <c r="B2976" s="128" t="s">
        <v>58</v>
      </c>
      <c r="C2976" s="128" t="s">
        <v>2595</v>
      </c>
      <c r="D2976" s="128">
        <v>2019</v>
      </c>
      <c r="E2976" s="128" t="s">
        <v>32</v>
      </c>
      <c r="F2976" s="128" t="str">
        <f>'73511-11'!A$169</f>
        <v>+ Mind. des neg. Gewerbeertrags des Sanierungsjahres bei unternehmensbez. Sanierung nach § 7b Abs. 2 Satz 1 Nr. 1 GewStG ggf. i.V. mit Abs. 3 Satz 2 GewStG</v>
      </c>
      <c r="G2976" s="130" t="s">
        <v>2743</v>
      </c>
      <c r="H2976" s="130" t="s">
        <v>2485</v>
      </c>
      <c r="I2976" s="130" t="s">
        <v>325</v>
      </c>
      <c r="J2976" s="134" t="str">
        <f>'73511-11'!P$169</f>
        <v>-</v>
      </c>
    </row>
    <row r="2977" spans="1:10" x14ac:dyDescent="0.3">
      <c r="A2977" s="128">
        <v>73511</v>
      </c>
      <c r="B2977" s="128" t="s">
        <v>58</v>
      </c>
      <c r="C2977" s="128" t="s">
        <v>2595</v>
      </c>
      <c r="D2977" s="128">
        <v>2019</v>
      </c>
      <c r="E2977" s="128" t="s">
        <v>32</v>
      </c>
      <c r="F2977" s="128" t="str">
        <f>'73511-11'!A$169</f>
        <v>+ Mind. des neg. Gewerbeertrags des Sanierungsjahres bei unternehmensbez. Sanierung nach § 7b Abs. 2 Satz 1 Nr. 1 GewStG ggf. i.V. mit Abs. 3 Satz 2 GewStG</v>
      </c>
      <c r="G2977" s="130" t="s">
        <v>2743</v>
      </c>
      <c r="H2977" s="130" t="s">
        <v>2485</v>
      </c>
      <c r="I2977" s="128" t="s">
        <v>52</v>
      </c>
      <c r="J2977" s="134" t="str">
        <f>'73511-11'!Q$169</f>
        <v>-</v>
      </c>
    </row>
    <row r="2978" spans="1:10" x14ac:dyDescent="0.3">
      <c r="A2978" s="128">
        <v>73511</v>
      </c>
      <c r="B2978" s="128" t="s">
        <v>58</v>
      </c>
      <c r="C2978" s="128" t="s">
        <v>2595</v>
      </c>
      <c r="D2978" s="128">
        <v>2019</v>
      </c>
      <c r="E2978" s="128" t="s">
        <v>32</v>
      </c>
      <c r="F2978" s="128" t="str">
        <f>'73511-11'!A$169</f>
        <v>+ Mind. des neg. Gewerbeertrags des Sanierungsjahres bei unternehmensbez. Sanierung nach § 7b Abs. 2 Satz 1 Nr. 1 GewStG ggf. i.V. mit Abs. 3 Satz 2 GewStG</v>
      </c>
      <c r="G2978" s="130" t="s">
        <v>2744</v>
      </c>
      <c r="H2978" s="130" t="s">
        <v>2485</v>
      </c>
      <c r="I2978" s="130" t="s">
        <v>325</v>
      </c>
      <c r="J2978" s="134" t="str">
        <f>'73511-11'!R$169</f>
        <v>-</v>
      </c>
    </row>
    <row r="2979" spans="1:10" x14ac:dyDescent="0.3">
      <c r="A2979" s="128">
        <v>73511</v>
      </c>
      <c r="B2979" s="128" t="s">
        <v>58</v>
      </c>
      <c r="C2979" s="128" t="s">
        <v>2595</v>
      </c>
      <c r="D2979" s="128">
        <v>2019</v>
      </c>
      <c r="E2979" s="128" t="s">
        <v>32</v>
      </c>
      <c r="F2979" s="128" t="str">
        <f>'73511-11'!A$169</f>
        <v>+ Mind. des neg. Gewerbeertrags des Sanierungsjahres bei unternehmensbez. Sanierung nach § 7b Abs. 2 Satz 1 Nr. 1 GewStG ggf. i.V. mit Abs. 3 Satz 2 GewStG</v>
      </c>
      <c r="G2979" s="130" t="s">
        <v>2744</v>
      </c>
      <c r="H2979" s="130" t="s">
        <v>2485</v>
      </c>
      <c r="I2979" s="128" t="s">
        <v>52</v>
      </c>
      <c r="J2979" s="134" t="str">
        <f>'73511-11'!S$169</f>
        <v>-</v>
      </c>
    </row>
    <row r="2980" spans="1:10" x14ac:dyDescent="0.3">
      <c r="A2980" s="128">
        <v>73511</v>
      </c>
      <c r="B2980" s="128" t="s">
        <v>58</v>
      </c>
      <c r="C2980" s="128" t="s">
        <v>2595</v>
      </c>
      <c r="D2980" s="128">
        <v>2019</v>
      </c>
      <c r="E2980" s="128" t="s">
        <v>32</v>
      </c>
      <c r="F2980" s="128" t="str">
        <f>'73511-11'!A$169</f>
        <v>+ Mind. des neg. Gewerbeertrags des Sanierungsjahres bei unternehmensbez. Sanierung nach § 7b Abs. 2 Satz 1 Nr. 1 GewStG ggf. i.V. mit Abs. 3 Satz 2 GewStG</v>
      </c>
      <c r="G2980" s="130" t="s">
        <v>2745</v>
      </c>
      <c r="H2980" s="130" t="s">
        <v>2485</v>
      </c>
      <c r="I2980" s="130" t="s">
        <v>325</v>
      </c>
      <c r="J2980" s="134" t="str">
        <f>'73511-11'!T$169</f>
        <v>-</v>
      </c>
    </row>
    <row r="2981" spans="1:10" x14ac:dyDescent="0.3">
      <c r="A2981" s="128">
        <v>73511</v>
      </c>
      <c r="B2981" s="128" t="s">
        <v>58</v>
      </c>
      <c r="C2981" s="128" t="s">
        <v>2595</v>
      </c>
      <c r="D2981" s="128">
        <v>2019</v>
      </c>
      <c r="E2981" s="128" t="s">
        <v>32</v>
      </c>
      <c r="F2981" s="128" t="str">
        <f>'73511-11'!A$169</f>
        <v>+ Mind. des neg. Gewerbeertrags des Sanierungsjahres bei unternehmensbez. Sanierung nach § 7b Abs. 2 Satz 1 Nr. 1 GewStG ggf. i.V. mit Abs. 3 Satz 2 GewStG</v>
      </c>
      <c r="G2981" s="130" t="s">
        <v>2745</v>
      </c>
      <c r="H2981" s="130" t="s">
        <v>2485</v>
      </c>
      <c r="I2981" s="128" t="s">
        <v>52</v>
      </c>
      <c r="J2981" s="134" t="str">
        <f>'73511-11'!U$169</f>
        <v>-</v>
      </c>
    </row>
    <row r="2982" spans="1:10" x14ac:dyDescent="0.3">
      <c r="A2982" s="128">
        <v>73511</v>
      </c>
      <c r="B2982" s="128" t="s">
        <v>58</v>
      </c>
      <c r="C2982" s="128" t="s">
        <v>2595</v>
      </c>
      <c r="D2982" s="128">
        <v>2019</v>
      </c>
      <c r="E2982" s="128" t="s">
        <v>32</v>
      </c>
      <c r="F2982" s="128" t="str">
        <f>'73511-11'!A$170</f>
        <v xml:space="preserve">+ Gewerbeertrag der Organgesellschaften </v>
      </c>
      <c r="G2982" s="130" t="s">
        <v>2734</v>
      </c>
      <c r="H2982" s="130" t="s">
        <v>2485</v>
      </c>
      <c r="I2982" s="130" t="s">
        <v>325</v>
      </c>
      <c r="J2982" s="134">
        <f>'73511-11'!B$170</f>
        <v>11855</v>
      </c>
    </row>
    <row r="2983" spans="1:10" x14ac:dyDescent="0.3">
      <c r="A2983" s="128">
        <v>73511</v>
      </c>
      <c r="B2983" s="128" t="s">
        <v>58</v>
      </c>
      <c r="C2983" s="128" t="s">
        <v>2595</v>
      </c>
      <c r="D2983" s="128">
        <v>2019</v>
      </c>
      <c r="E2983" s="128" t="s">
        <v>32</v>
      </c>
      <c r="F2983" s="128" t="str">
        <f>'73511-11'!A$170</f>
        <v xml:space="preserve">+ Gewerbeertrag der Organgesellschaften </v>
      </c>
      <c r="G2983" s="130" t="s">
        <v>2734</v>
      </c>
      <c r="H2983" s="130" t="s">
        <v>2485</v>
      </c>
      <c r="I2983" s="128" t="s">
        <v>52</v>
      </c>
      <c r="J2983" s="134">
        <f>'73511-11'!C$170</f>
        <v>73398345</v>
      </c>
    </row>
    <row r="2984" spans="1:10" x14ac:dyDescent="0.3">
      <c r="A2984" s="128">
        <v>73511</v>
      </c>
      <c r="B2984" s="128" t="s">
        <v>58</v>
      </c>
      <c r="C2984" s="128" t="s">
        <v>2595</v>
      </c>
      <c r="D2984" s="128">
        <v>2019</v>
      </c>
      <c r="E2984" s="128" t="s">
        <v>32</v>
      </c>
      <c r="F2984" s="128" t="str">
        <f>'73511-11'!A$170</f>
        <v xml:space="preserve">+ Gewerbeertrag der Organgesellschaften </v>
      </c>
      <c r="G2984" s="130" t="s">
        <v>2737</v>
      </c>
      <c r="H2984" s="130" t="s">
        <v>2485</v>
      </c>
      <c r="I2984" s="130" t="s">
        <v>325</v>
      </c>
      <c r="J2984" s="134">
        <f>'73511-11'!D$170</f>
        <v>4404</v>
      </c>
    </row>
    <row r="2985" spans="1:10" x14ac:dyDescent="0.3">
      <c r="A2985" s="128">
        <v>73511</v>
      </c>
      <c r="B2985" s="128" t="s">
        <v>58</v>
      </c>
      <c r="C2985" s="128" t="s">
        <v>2595</v>
      </c>
      <c r="D2985" s="128">
        <v>2019</v>
      </c>
      <c r="E2985" s="128" t="s">
        <v>32</v>
      </c>
      <c r="F2985" s="128" t="str">
        <f>'73511-11'!A$170</f>
        <v xml:space="preserve">+ Gewerbeertrag der Organgesellschaften </v>
      </c>
      <c r="G2985" s="130" t="s">
        <v>2737</v>
      </c>
      <c r="H2985" s="130" t="s">
        <v>2485</v>
      </c>
      <c r="I2985" s="128" t="s">
        <v>52</v>
      </c>
      <c r="J2985" s="134">
        <f>'73511-11'!E$170</f>
        <v>-12277591</v>
      </c>
    </row>
    <row r="2986" spans="1:10" x14ac:dyDescent="0.3">
      <c r="A2986" s="128">
        <v>73511</v>
      </c>
      <c r="B2986" s="128" t="s">
        <v>58</v>
      </c>
      <c r="C2986" s="128" t="s">
        <v>2595</v>
      </c>
      <c r="D2986" s="128">
        <v>2019</v>
      </c>
      <c r="E2986" s="128" t="s">
        <v>32</v>
      </c>
      <c r="F2986" s="128" t="str">
        <f>'73511-11'!A$170</f>
        <v xml:space="preserve">+ Gewerbeertrag der Organgesellschaften </v>
      </c>
      <c r="G2986" s="130" t="s">
        <v>2738</v>
      </c>
      <c r="H2986" s="130" t="s">
        <v>2485</v>
      </c>
      <c r="I2986" s="130" t="s">
        <v>325</v>
      </c>
      <c r="J2986" s="134">
        <f>'73511-11'!F$170</f>
        <v>3264</v>
      </c>
    </row>
    <row r="2987" spans="1:10" x14ac:dyDescent="0.3">
      <c r="A2987" s="128">
        <v>73511</v>
      </c>
      <c r="B2987" s="128" t="s">
        <v>58</v>
      </c>
      <c r="C2987" s="128" t="s">
        <v>2595</v>
      </c>
      <c r="D2987" s="128">
        <v>2019</v>
      </c>
      <c r="E2987" s="128" t="s">
        <v>32</v>
      </c>
      <c r="F2987" s="128" t="str">
        <f>'73511-11'!A$170</f>
        <v xml:space="preserve">+ Gewerbeertrag der Organgesellschaften </v>
      </c>
      <c r="G2987" s="130" t="s">
        <v>2738</v>
      </c>
      <c r="H2987" s="130" t="s">
        <v>2485</v>
      </c>
      <c r="I2987" s="128" t="s">
        <v>52</v>
      </c>
      <c r="J2987" s="134">
        <f>'73511-11'!G$170</f>
        <v>-12320607</v>
      </c>
    </row>
    <row r="2988" spans="1:10" x14ac:dyDescent="0.3">
      <c r="A2988" s="128">
        <v>73511</v>
      </c>
      <c r="B2988" s="128" t="s">
        <v>58</v>
      </c>
      <c r="C2988" s="128" t="s">
        <v>2595</v>
      </c>
      <c r="D2988" s="128">
        <v>2019</v>
      </c>
      <c r="E2988" s="128" t="s">
        <v>32</v>
      </c>
      <c r="F2988" s="128" t="str">
        <f>'73511-11'!A$170</f>
        <v xml:space="preserve">+ Gewerbeertrag der Organgesellschaften </v>
      </c>
      <c r="G2988" s="130" t="s">
        <v>2739</v>
      </c>
      <c r="H2988" s="130" t="s">
        <v>2485</v>
      </c>
      <c r="I2988" s="130" t="s">
        <v>325</v>
      </c>
      <c r="J2988" s="134">
        <f>'73511-11'!H$170</f>
        <v>1085</v>
      </c>
    </row>
    <row r="2989" spans="1:10" x14ac:dyDescent="0.3">
      <c r="A2989" s="128">
        <v>73511</v>
      </c>
      <c r="B2989" s="128" t="s">
        <v>58</v>
      </c>
      <c r="C2989" s="128" t="s">
        <v>2595</v>
      </c>
      <c r="D2989" s="128">
        <v>2019</v>
      </c>
      <c r="E2989" s="128" t="s">
        <v>32</v>
      </c>
      <c r="F2989" s="128" t="str">
        <f>'73511-11'!A$170</f>
        <v xml:space="preserve">+ Gewerbeertrag der Organgesellschaften </v>
      </c>
      <c r="G2989" s="130" t="s">
        <v>2739</v>
      </c>
      <c r="H2989" s="130" t="s">
        <v>2485</v>
      </c>
      <c r="I2989" s="128" t="s">
        <v>52</v>
      </c>
      <c r="J2989" s="134">
        <f>'73511-11'!I$170</f>
        <v>41723</v>
      </c>
    </row>
    <row r="2990" spans="1:10" x14ac:dyDescent="0.3">
      <c r="A2990" s="128">
        <v>73511</v>
      </c>
      <c r="B2990" s="128" t="s">
        <v>58</v>
      </c>
      <c r="C2990" s="128" t="s">
        <v>2595</v>
      </c>
      <c r="D2990" s="128">
        <v>2019</v>
      </c>
      <c r="E2990" s="128" t="s">
        <v>32</v>
      </c>
      <c r="F2990" s="128" t="str">
        <f>'73511-11'!A$170</f>
        <v xml:space="preserve">+ Gewerbeertrag der Organgesellschaften </v>
      </c>
      <c r="G2990" s="130" t="s">
        <v>2740</v>
      </c>
      <c r="H2990" s="130" t="s">
        <v>2485</v>
      </c>
      <c r="I2990" s="130" t="s">
        <v>325</v>
      </c>
      <c r="J2990" s="134">
        <f>'73511-11'!J$170</f>
        <v>55</v>
      </c>
    </row>
    <row r="2991" spans="1:10" x14ac:dyDescent="0.3">
      <c r="A2991" s="128">
        <v>73511</v>
      </c>
      <c r="B2991" s="128" t="s">
        <v>58</v>
      </c>
      <c r="C2991" s="128" t="s">
        <v>2595</v>
      </c>
      <c r="D2991" s="128">
        <v>2019</v>
      </c>
      <c r="E2991" s="128" t="s">
        <v>32</v>
      </c>
      <c r="F2991" s="128" t="str">
        <f>'73511-11'!A$170</f>
        <v xml:space="preserve">+ Gewerbeertrag der Organgesellschaften </v>
      </c>
      <c r="G2991" s="130" t="s">
        <v>2740</v>
      </c>
      <c r="H2991" s="130" t="s">
        <v>2485</v>
      </c>
      <c r="I2991" s="128" t="s">
        <v>52</v>
      </c>
      <c r="J2991" s="134">
        <f>'73511-11'!K$170</f>
        <v>1293</v>
      </c>
    </row>
    <row r="2992" spans="1:10" x14ac:dyDescent="0.3">
      <c r="A2992" s="128">
        <v>73511</v>
      </c>
      <c r="B2992" s="128" t="s">
        <v>58</v>
      </c>
      <c r="C2992" s="128" t="s">
        <v>2595</v>
      </c>
      <c r="D2992" s="128">
        <v>2019</v>
      </c>
      <c r="E2992" s="128" t="s">
        <v>32</v>
      </c>
      <c r="F2992" s="128" t="str">
        <f>'73511-11'!A$170</f>
        <v xml:space="preserve">+ Gewerbeertrag der Organgesellschaften </v>
      </c>
      <c r="G2992" s="130" t="s">
        <v>2741</v>
      </c>
      <c r="H2992" s="130" t="s">
        <v>2485</v>
      </c>
      <c r="I2992" s="130" t="s">
        <v>325</v>
      </c>
      <c r="J2992" s="134">
        <f>'73511-11'!L$170</f>
        <v>7451</v>
      </c>
    </row>
    <row r="2993" spans="1:10" x14ac:dyDescent="0.3">
      <c r="A2993" s="128">
        <v>73511</v>
      </c>
      <c r="B2993" s="128" t="s">
        <v>58</v>
      </c>
      <c r="C2993" s="128" t="s">
        <v>2595</v>
      </c>
      <c r="D2993" s="128">
        <v>2019</v>
      </c>
      <c r="E2993" s="128" t="s">
        <v>32</v>
      </c>
      <c r="F2993" s="128" t="str">
        <f>'73511-11'!A$170</f>
        <v xml:space="preserve">+ Gewerbeertrag der Organgesellschaften </v>
      </c>
      <c r="G2993" s="130" t="s">
        <v>2741</v>
      </c>
      <c r="H2993" s="130" t="s">
        <v>2485</v>
      </c>
      <c r="I2993" s="128" t="s">
        <v>52</v>
      </c>
      <c r="J2993" s="134">
        <f>'73511-11'!M$170</f>
        <v>85675936</v>
      </c>
    </row>
    <row r="2994" spans="1:10" x14ac:dyDescent="0.3">
      <c r="A2994" s="128">
        <v>73511</v>
      </c>
      <c r="B2994" s="128" t="s">
        <v>58</v>
      </c>
      <c r="C2994" s="128" t="s">
        <v>2595</v>
      </c>
      <c r="D2994" s="128">
        <v>2019</v>
      </c>
      <c r="E2994" s="128" t="s">
        <v>32</v>
      </c>
      <c r="F2994" s="128" t="str">
        <f>'73511-11'!A$170</f>
        <v xml:space="preserve">+ Gewerbeertrag der Organgesellschaften </v>
      </c>
      <c r="G2994" s="130" t="s">
        <v>2742</v>
      </c>
      <c r="H2994" s="130" t="s">
        <v>2485</v>
      </c>
      <c r="I2994" s="130" t="s">
        <v>325</v>
      </c>
      <c r="J2994" s="134">
        <f>'73511-11'!N$170</f>
        <v>171</v>
      </c>
    </row>
    <row r="2995" spans="1:10" x14ac:dyDescent="0.3">
      <c r="A2995" s="128">
        <v>73511</v>
      </c>
      <c r="B2995" s="128" t="s">
        <v>58</v>
      </c>
      <c r="C2995" s="128" t="s">
        <v>2595</v>
      </c>
      <c r="D2995" s="128">
        <v>2019</v>
      </c>
      <c r="E2995" s="128" t="s">
        <v>32</v>
      </c>
      <c r="F2995" s="128" t="str">
        <f>'73511-11'!A$170</f>
        <v xml:space="preserve">+ Gewerbeertrag der Organgesellschaften </v>
      </c>
      <c r="G2995" s="130" t="s">
        <v>2742</v>
      </c>
      <c r="H2995" s="130" t="s">
        <v>2485</v>
      </c>
      <c r="I2995" s="128" t="s">
        <v>52</v>
      </c>
      <c r="J2995" s="134">
        <f>'73511-11'!O$170</f>
        <v>21604</v>
      </c>
    </row>
    <row r="2996" spans="1:10" x14ac:dyDescent="0.3">
      <c r="A2996" s="128">
        <v>73511</v>
      </c>
      <c r="B2996" s="128" t="s">
        <v>58</v>
      </c>
      <c r="C2996" s="128" t="s">
        <v>2595</v>
      </c>
      <c r="D2996" s="128">
        <v>2019</v>
      </c>
      <c r="E2996" s="128" t="s">
        <v>32</v>
      </c>
      <c r="F2996" s="128" t="str">
        <f>'73511-11'!A$170</f>
        <v xml:space="preserve">+ Gewerbeertrag der Organgesellschaften </v>
      </c>
      <c r="G2996" s="130" t="s">
        <v>2743</v>
      </c>
      <c r="H2996" s="130" t="s">
        <v>2485</v>
      </c>
      <c r="I2996" s="130" t="s">
        <v>325</v>
      </c>
      <c r="J2996" s="134">
        <f>'73511-11'!P$170</f>
        <v>494</v>
      </c>
    </row>
    <row r="2997" spans="1:10" x14ac:dyDescent="0.3">
      <c r="A2997" s="128">
        <v>73511</v>
      </c>
      <c r="B2997" s="128" t="s">
        <v>58</v>
      </c>
      <c r="C2997" s="128" t="s">
        <v>2595</v>
      </c>
      <c r="D2997" s="128">
        <v>2019</v>
      </c>
      <c r="E2997" s="128" t="s">
        <v>32</v>
      </c>
      <c r="F2997" s="128" t="str">
        <f>'73511-11'!A$170</f>
        <v xml:space="preserve">+ Gewerbeertrag der Organgesellschaften </v>
      </c>
      <c r="G2997" s="130" t="s">
        <v>2743</v>
      </c>
      <c r="H2997" s="130" t="s">
        <v>2485</v>
      </c>
      <c r="I2997" s="128" t="s">
        <v>52</v>
      </c>
      <c r="J2997" s="134">
        <f>'73511-11'!Q$170</f>
        <v>96483</v>
      </c>
    </row>
    <row r="2998" spans="1:10" x14ac:dyDescent="0.3">
      <c r="A2998" s="128">
        <v>73511</v>
      </c>
      <c r="B2998" s="128" t="s">
        <v>58</v>
      </c>
      <c r="C2998" s="128" t="s">
        <v>2595</v>
      </c>
      <c r="D2998" s="128">
        <v>2019</v>
      </c>
      <c r="E2998" s="128" t="s">
        <v>32</v>
      </c>
      <c r="F2998" s="128" t="str">
        <f>'73511-11'!A$170</f>
        <v xml:space="preserve">+ Gewerbeertrag der Organgesellschaften </v>
      </c>
      <c r="G2998" s="130" t="s">
        <v>2744</v>
      </c>
      <c r="H2998" s="130" t="s">
        <v>2485</v>
      </c>
      <c r="I2998" s="130" t="s">
        <v>325</v>
      </c>
      <c r="J2998" s="134">
        <f>'73511-11'!R$170</f>
        <v>2414</v>
      </c>
    </row>
    <row r="2999" spans="1:10" x14ac:dyDescent="0.3">
      <c r="A2999" s="128">
        <v>73511</v>
      </c>
      <c r="B2999" s="128" t="s">
        <v>58</v>
      </c>
      <c r="C2999" s="128" t="s">
        <v>2595</v>
      </c>
      <c r="D2999" s="128">
        <v>2019</v>
      </c>
      <c r="E2999" s="128" t="s">
        <v>32</v>
      </c>
      <c r="F2999" s="128" t="str">
        <f>'73511-11'!A$170</f>
        <v xml:space="preserve">+ Gewerbeertrag der Organgesellschaften </v>
      </c>
      <c r="G2999" s="130" t="s">
        <v>2744</v>
      </c>
      <c r="H2999" s="130" t="s">
        <v>2485</v>
      </c>
      <c r="I2999" s="128" t="s">
        <v>52</v>
      </c>
      <c r="J2999" s="134">
        <f>'73511-11'!S$170</f>
        <v>1144453</v>
      </c>
    </row>
    <row r="3000" spans="1:10" x14ac:dyDescent="0.3">
      <c r="A3000" s="128">
        <v>73511</v>
      </c>
      <c r="B3000" s="128" t="s">
        <v>58</v>
      </c>
      <c r="C3000" s="128" t="s">
        <v>2595</v>
      </c>
      <c r="D3000" s="128">
        <v>2019</v>
      </c>
      <c r="E3000" s="128" t="s">
        <v>32</v>
      </c>
      <c r="F3000" s="128" t="str">
        <f>'73511-11'!A$170</f>
        <v xml:space="preserve">+ Gewerbeertrag der Organgesellschaften </v>
      </c>
      <c r="G3000" s="130" t="s">
        <v>2745</v>
      </c>
      <c r="H3000" s="130" t="s">
        <v>2485</v>
      </c>
      <c r="I3000" s="130" t="s">
        <v>325</v>
      </c>
      <c r="J3000" s="134">
        <f>'73511-11'!T$170</f>
        <v>4372</v>
      </c>
    </row>
    <row r="3001" spans="1:10" x14ac:dyDescent="0.3">
      <c r="A3001" s="128">
        <v>73511</v>
      </c>
      <c r="B3001" s="128" t="s">
        <v>58</v>
      </c>
      <c r="C3001" s="128" t="s">
        <v>2595</v>
      </c>
      <c r="D3001" s="128">
        <v>2019</v>
      </c>
      <c r="E3001" s="128" t="s">
        <v>32</v>
      </c>
      <c r="F3001" s="128" t="str">
        <f>'73511-11'!A$170</f>
        <v xml:space="preserve">+ Gewerbeertrag der Organgesellschaften </v>
      </c>
      <c r="G3001" s="130" t="s">
        <v>2745</v>
      </c>
      <c r="H3001" s="130" t="s">
        <v>2485</v>
      </c>
      <c r="I3001" s="128" t="s">
        <v>52</v>
      </c>
      <c r="J3001" s="134">
        <f>'73511-11'!U$170</f>
        <v>84413395</v>
      </c>
    </row>
    <row r="3002" spans="1:10" x14ac:dyDescent="0.3">
      <c r="A3002" s="128">
        <v>73511</v>
      </c>
      <c r="B3002" s="128" t="s">
        <v>58</v>
      </c>
      <c r="C3002" s="128" t="s">
        <v>2595</v>
      </c>
      <c r="D3002" s="128">
        <v>2019</v>
      </c>
      <c r="E3002" s="128" t="s">
        <v>32</v>
      </c>
      <c r="F3002" s="128" t="str">
        <f>'73511-11'!A$171</f>
        <v xml:space="preserve">+ Gewerbeertrag der Organgesellschaften, hier Korrekturbeträge wg. § 8b KStG </v>
      </c>
      <c r="G3002" s="130" t="s">
        <v>2734</v>
      </c>
      <c r="H3002" s="130" t="s">
        <v>2485</v>
      </c>
      <c r="I3002" s="130" t="s">
        <v>325</v>
      </c>
      <c r="J3002" s="134">
        <f>'73511-11'!B$171</f>
        <v>1044</v>
      </c>
    </row>
    <row r="3003" spans="1:10" x14ac:dyDescent="0.3">
      <c r="A3003" s="128">
        <v>73511</v>
      </c>
      <c r="B3003" s="128" t="s">
        <v>58</v>
      </c>
      <c r="C3003" s="128" t="s">
        <v>2595</v>
      </c>
      <c r="D3003" s="128">
        <v>2019</v>
      </c>
      <c r="E3003" s="128" t="s">
        <v>32</v>
      </c>
      <c r="F3003" s="128" t="str">
        <f>'73511-11'!A$171</f>
        <v xml:space="preserve">+ Gewerbeertrag der Organgesellschaften, hier Korrekturbeträge wg. § 8b KStG </v>
      </c>
      <c r="G3003" s="130" t="s">
        <v>2734</v>
      </c>
      <c r="H3003" s="130" t="s">
        <v>2485</v>
      </c>
      <c r="I3003" s="128" t="s">
        <v>52</v>
      </c>
      <c r="J3003" s="134">
        <f>'73511-11'!C$171</f>
        <v>1623292</v>
      </c>
    </row>
    <row r="3004" spans="1:10" x14ac:dyDescent="0.3">
      <c r="A3004" s="128">
        <v>73511</v>
      </c>
      <c r="B3004" s="128" t="s">
        <v>58</v>
      </c>
      <c r="C3004" s="128" t="s">
        <v>2595</v>
      </c>
      <c r="D3004" s="128">
        <v>2019</v>
      </c>
      <c r="E3004" s="128" t="s">
        <v>32</v>
      </c>
      <c r="F3004" s="128" t="str">
        <f>'73511-11'!A$171</f>
        <v xml:space="preserve">+ Gewerbeertrag der Organgesellschaften, hier Korrekturbeträge wg. § 8b KStG </v>
      </c>
      <c r="G3004" s="130" t="s">
        <v>2737</v>
      </c>
      <c r="H3004" s="130" t="s">
        <v>2485</v>
      </c>
      <c r="I3004" s="130" t="s">
        <v>325</v>
      </c>
      <c r="J3004" s="134">
        <f>'73511-11'!D$171</f>
        <v>364</v>
      </c>
    </row>
    <row r="3005" spans="1:10" x14ac:dyDescent="0.3">
      <c r="A3005" s="128">
        <v>73511</v>
      </c>
      <c r="B3005" s="128" t="s">
        <v>58</v>
      </c>
      <c r="C3005" s="128" t="s">
        <v>2595</v>
      </c>
      <c r="D3005" s="128">
        <v>2019</v>
      </c>
      <c r="E3005" s="128" t="s">
        <v>32</v>
      </c>
      <c r="F3005" s="128" t="str">
        <f>'73511-11'!A$171</f>
        <v xml:space="preserve">+ Gewerbeertrag der Organgesellschaften, hier Korrekturbeträge wg. § 8b KStG </v>
      </c>
      <c r="G3005" s="130" t="s">
        <v>2737</v>
      </c>
      <c r="H3005" s="130" t="s">
        <v>2485</v>
      </c>
      <c r="I3005" s="128" t="s">
        <v>52</v>
      </c>
      <c r="J3005" s="134">
        <f>'73511-11'!E$171</f>
        <v>2355824</v>
      </c>
    </row>
    <row r="3006" spans="1:10" x14ac:dyDescent="0.3">
      <c r="A3006" s="128">
        <v>73511</v>
      </c>
      <c r="B3006" s="128" t="s">
        <v>58</v>
      </c>
      <c r="C3006" s="128" t="s">
        <v>2595</v>
      </c>
      <c r="D3006" s="128">
        <v>2019</v>
      </c>
      <c r="E3006" s="128" t="s">
        <v>32</v>
      </c>
      <c r="F3006" s="128" t="str">
        <f>'73511-11'!A$171</f>
        <v xml:space="preserve">+ Gewerbeertrag der Organgesellschaften, hier Korrekturbeträge wg. § 8b KStG </v>
      </c>
      <c r="G3006" s="130" t="s">
        <v>2738</v>
      </c>
      <c r="H3006" s="130" t="s">
        <v>2485</v>
      </c>
      <c r="I3006" s="130" t="s">
        <v>325</v>
      </c>
      <c r="J3006" s="134">
        <f>'73511-11'!F$171</f>
        <v>313</v>
      </c>
    </row>
    <row r="3007" spans="1:10" x14ac:dyDescent="0.3">
      <c r="A3007" s="128">
        <v>73511</v>
      </c>
      <c r="B3007" s="128" t="s">
        <v>58</v>
      </c>
      <c r="C3007" s="128" t="s">
        <v>2595</v>
      </c>
      <c r="D3007" s="128">
        <v>2019</v>
      </c>
      <c r="E3007" s="128" t="s">
        <v>32</v>
      </c>
      <c r="F3007" s="128" t="str">
        <f>'73511-11'!A$171</f>
        <v xml:space="preserve">+ Gewerbeertrag der Organgesellschaften, hier Korrekturbeträge wg. § 8b KStG </v>
      </c>
      <c r="G3007" s="130" t="s">
        <v>2738</v>
      </c>
      <c r="H3007" s="130" t="s">
        <v>2485</v>
      </c>
      <c r="I3007" s="128" t="s">
        <v>52</v>
      </c>
      <c r="J3007" s="134">
        <f>'73511-11'!G$171</f>
        <v>2233868</v>
      </c>
    </row>
    <row r="3008" spans="1:10" x14ac:dyDescent="0.3">
      <c r="A3008" s="128">
        <v>73511</v>
      </c>
      <c r="B3008" s="128" t="s">
        <v>58</v>
      </c>
      <c r="C3008" s="128" t="s">
        <v>2595</v>
      </c>
      <c r="D3008" s="128">
        <v>2019</v>
      </c>
      <c r="E3008" s="128" t="s">
        <v>32</v>
      </c>
      <c r="F3008" s="128" t="str">
        <f>'73511-11'!A$171</f>
        <v xml:space="preserve">+ Gewerbeertrag der Organgesellschaften, hier Korrekturbeträge wg. § 8b KStG </v>
      </c>
      <c r="G3008" s="130" t="s">
        <v>2739</v>
      </c>
      <c r="H3008" s="130" t="s">
        <v>2485</v>
      </c>
      <c r="I3008" s="130" t="s">
        <v>325</v>
      </c>
      <c r="J3008" s="134">
        <f>'73511-11'!H$171</f>
        <v>48</v>
      </c>
    </row>
    <row r="3009" spans="1:10" x14ac:dyDescent="0.3">
      <c r="A3009" s="128">
        <v>73511</v>
      </c>
      <c r="B3009" s="128" t="s">
        <v>58</v>
      </c>
      <c r="C3009" s="128" t="s">
        <v>2595</v>
      </c>
      <c r="D3009" s="128">
        <v>2019</v>
      </c>
      <c r="E3009" s="128" t="s">
        <v>32</v>
      </c>
      <c r="F3009" s="128" t="str">
        <f>'73511-11'!A$171</f>
        <v xml:space="preserve">+ Gewerbeertrag der Organgesellschaften, hier Korrekturbeträge wg. § 8b KStG </v>
      </c>
      <c r="G3009" s="130" t="s">
        <v>2739</v>
      </c>
      <c r="H3009" s="130" t="s">
        <v>2485</v>
      </c>
      <c r="I3009" s="128" t="s">
        <v>52</v>
      </c>
      <c r="J3009" s="134">
        <f>'73511-11'!I$171</f>
        <v>121956</v>
      </c>
    </row>
    <row r="3010" spans="1:10" x14ac:dyDescent="0.3">
      <c r="A3010" s="128">
        <v>73511</v>
      </c>
      <c r="B3010" s="128" t="s">
        <v>58</v>
      </c>
      <c r="C3010" s="128" t="s">
        <v>2595</v>
      </c>
      <c r="D3010" s="128">
        <v>2019</v>
      </c>
      <c r="E3010" s="128" t="s">
        <v>32</v>
      </c>
      <c r="F3010" s="128" t="str">
        <f>'73511-11'!A$171</f>
        <v xml:space="preserve">+ Gewerbeertrag der Organgesellschaften, hier Korrekturbeträge wg. § 8b KStG </v>
      </c>
      <c r="G3010" s="130" t="s">
        <v>2740</v>
      </c>
      <c r="H3010" s="130" t="s">
        <v>2485</v>
      </c>
      <c r="I3010" s="130" t="s">
        <v>325</v>
      </c>
      <c r="J3010" s="134">
        <f>'73511-11'!J$171</f>
        <v>3</v>
      </c>
    </row>
    <row r="3011" spans="1:10" x14ac:dyDescent="0.3">
      <c r="A3011" s="128">
        <v>73511</v>
      </c>
      <c r="B3011" s="128" t="s">
        <v>58</v>
      </c>
      <c r="C3011" s="128" t="s">
        <v>2595</v>
      </c>
      <c r="D3011" s="128">
        <v>2019</v>
      </c>
      <c r="E3011" s="128" t="s">
        <v>32</v>
      </c>
      <c r="F3011" s="128" t="str">
        <f>'73511-11'!A$171</f>
        <v xml:space="preserve">+ Gewerbeertrag der Organgesellschaften, hier Korrekturbeträge wg. § 8b KStG </v>
      </c>
      <c r="G3011" s="130" t="s">
        <v>2740</v>
      </c>
      <c r="H3011" s="130" t="s">
        <v>2485</v>
      </c>
      <c r="I3011" s="128" t="s">
        <v>52</v>
      </c>
      <c r="J3011" s="134" t="str">
        <f>'73511-11'!K$171</f>
        <v>-</v>
      </c>
    </row>
    <row r="3012" spans="1:10" x14ac:dyDescent="0.3">
      <c r="A3012" s="128">
        <v>73511</v>
      </c>
      <c r="B3012" s="128" t="s">
        <v>58</v>
      </c>
      <c r="C3012" s="128" t="s">
        <v>2595</v>
      </c>
      <c r="D3012" s="128">
        <v>2019</v>
      </c>
      <c r="E3012" s="128" t="s">
        <v>32</v>
      </c>
      <c r="F3012" s="128" t="str">
        <f>'73511-11'!A$171</f>
        <v xml:space="preserve">+ Gewerbeertrag der Organgesellschaften, hier Korrekturbeträge wg. § 8b KStG </v>
      </c>
      <c r="G3012" s="130" t="s">
        <v>2741</v>
      </c>
      <c r="H3012" s="130" t="s">
        <v>2485</v>
      </c>
      <c r="I3012" s="130" t="s">
        <v>325</v>
      </c>
      <c r="J3012" s="134">
        <f>'73511-11'!L$171</f>
        <v>680</v>
      </c>
    </row>
    <row r="3013" spans="1:10" x14ac:dyDescent="0.3">
      <c r="A3013" s="128">
        <v>73511</v>
      </c>
      <c r="B3013" s="128" t="s">
        <v>58</v>
      </c>
      <c r="C3013" s="128" t="s">
        <v>2595</v>
      </c>
      <c r="D3013" s="128">
        <v>2019</v>
      </c>
      <c r="E3013" s="128" t="s">
        <v>32</v>
      </c>
      <c r="F3013" s="128" t="str">
        <f>'73511-11'!A$171</f>
        <v xml:space="preserve">+ Gewerbeertrag der Organgesellschaften, hier Korrekturbeträge wg. § 8b KStG </v>
      </c>
      <c r="G3013" s="130" t="s">
        <v>2741</v>
      </c>
      <c r="H3013" s="130" t="s">
        <v>2485</v>
      </c>
      <c r="I3013" s="128" t="s">
        <v>52</v>
      </c>
      <c r="J3013" s="134">
        <f>'73511-11'!M$171</f>
        <v>-732532</v>
      </c>
    </row>
    <row r="3014" spans="1:10" x14ac:dyDescent="0.3">
      <c r="A3014" s="128">
        <v>73511</v>
      </c>
      <c r="B3014" s="128" t="s">
        <v>58</v>
      </c>
      <c r="C3014" s="128" t="s">
        <v>2595</v>
      </c>
      <c r="D3014" s="128">
        <v>2019</v>
      </c>
      <c r="E3014" s="128" t="s">
        <v>32</v>
      </c>
      <c r="F3014" s="128" t="str">
        <f>'73511-11'!A$171</f>
        <v xml:space="preserve">+ Gewerbeertrag der Organgesellschaften, hier Korrekturbeträge wg. § 8b KStG </v>
      </c>
      <c r="G3014" s="130" t="s">
        <v>2742</v>
      </c>
      <c r="H3014" s="130" t="s">
        <v>2485</v>
      </c>
      <c r="I3014" s="130" t="s">
        <v>325</v>
      </c>
      <c r="J3014" s="134">
        <f>'73511-11'!N$171</f>
        <v>5</v>
      </c>
    </row>
    <row r="3015" spans="1:10" x14ac:dyDescent="0.3">
      <c r="A3015" s="128">
        <v>73511</v>
      </c>
      <c r="B3015" s="128" t="s">
        <v>58</v>
      </c>
      <c r="C3015" s="128" t="s">
        <v>2595</v>
      </c>
      <c r="D3015" s="128">
        <v>2019</v>
      </c>
      <c r="E3015" s="128" t="s">
        <v>32</v>
      </c>
      <c r="F3015" s="128" t="str">
        <f>'73511-11'!A$171</f>
        <v xml:space="preserve">+ Gewerbeertrag der Organgesellschaften, hier Korrekturbeträge wg. § 8b KStG </v>
      </c>
      <c r="G3015" s="130" t="s">
        <v>2742</v>
      </c>
      <c r="H3015" s="130" t="s">
        <v>2485</v>
      </c>
      <c r="I3015" s="128" t="s">
        <v>52</v>
      </c>
      <c r="J3015" s="134">
        <f>'73511-11'!O$171</f>
        <v>671</v>
      </c>
    </row>
    <row r="3016" spans="1:10" x14ac:dyDescent="0.3">
      <c r="A3016" s="128">
        <v>73511</v>
      </c>
      <c r="B3016" s="128" t="s">
        <v>58</v>
      </c>
      <c r="C3016" s="128" t="s">
        <v>2595</v>
      </c>
      <c r="D3016" s="128">
        <v>2019</v>
      </c>
      <c r="E3016" s="128" t="s">
        <v>32</v>
      </c>
      <c r="F3016" s="128" t="str">
        <f>'73511-11'!A$171</f>
        <v xml:space="preserve">+ Gewerbeertrag der Organgesellschaften, hier Korrekturbeträge wg. § 8b KStG </v>
      </c>
      <c r="G3016" s="130" t="s">
        <v>2743</v>
      </c>
      <c r="H3016" s="130" t="s">
        <v>2485</v>
      </c>
      <c r="I3016" s="130" t="s">
        <v>325</v>
      </c>
      <c r="J3016" s="134">
        <f>'73511-11'!P$171</f>
        <v>16</v>
      </c>
    </row>
    <row r="3017" spans="1:10" x14ac:dyDescent="0.3">
      <c r="A3017" s="128">
        <v>73511</v>
      </c>
      <c r="B3017" s="128" t="s">
        <v>58</v>
      </c>
      <c r="C3017" s="128" t="s">
        <v>2595</v>
      </c>
      <c r="D3017" s="128">
        <v>2019</v>
      </c>
      <c r="E3017" s="128" t="s">
        <v>32</v>
      </c>
      <c r="F3017" s="128" t="str">
        <f>'73511-11'!A$171</f>
        <v xml:space="preserve">+ Gewerbeertrag der Organgesellschaften, hier Korrekturbeträge wg. § 8b KStG </v>
      </c>
      <c r="G3017" s="130" t="s">
        <v>2743</v>
      </c>
      <c r="H3017" s="130" t="s">
        <v>2485</v>
      </c>
      <c r="I3017" s="128" t="s">
        <v>52</v>
      </c>
      <c r="J3017" s="134">
        <f>'73511-11'!Q$171</f>
        <v>639</v>
      </c>
    </row>
    <row r="3018" spans="1:10" x14ac:dyDescent="0.3">
      <c r="A3018" s="128">
        <v>73511</v>
      </c>
      <c r="B3018" s="128" t="s">
        <v>58</v>
      </c>
      <c r="C3018" s="128" t="s">
        <v>2595</v>
      </c>
      <c r="D3018" s="128">
        <v>2019</v>
      </c>
      <c r="E3018" s="128" t="s">
        <v>32</v>
      </c>
      <c r="F3018" s="128" t="str">
        <f>'73511-11'!A$171</f>
        <v xml:space="preserve">+ Gewerbeertrag der Organgesellschaften, hier Korrekturbeträge wg. § 8b KStG </v>
      </c>
      <c r="G3018" s="130" t="s">
        <v>2744</v>
      </c>
      <c r="H3018" s="130" t="s">
        <v>2485</v>
      </c>
      <c r="I3018" s="130" t="s">
        <v>325</v>
      </c>
      <c r="J3018" s="134">
        <f>'73511-11'!R$171</f>
        <v>101</v>
      </c>
    </row>
    <row r="3019" spans="1:10" x14ac:dyDescent="0.3">
      <c r="A3019" s="128">
        <v>73511</v>
      </c>
      <c r="B3019" s="128" t="s">
        <v>58</v>
      </c>
      <c r="C3019" s="128" t="s">
        <v>2595</v>
      </c>
      <c r="D3019" s="128">
        <v>2019</v>
      </c>
      <c r="E3019" s="128" t="s">
        <v>32</v>
      </c>
      <c r="F3019" s="128" t="str">
        <f>'73511-11'!A$171</f>
        <v xml:space="preserve">+ Gewerbeertrag der Organgesellschaften, hier Korrekturbeträge wg. § 8b KStG </v>
      </c>
      <c r="G3019" s="130" t="s">
        <v>2744</v>
      </c>
      <c r="H3019" s="130" t="s">
        <v>2485</v>
      </c>
      <c r="I3019" s="128" t="s">
        <v>52</v>
      </c>
      <c r="J3019" s="134">
        <f>'73511-11'!S$171</f>
        <v>-6281</v>
      </c>
    </row>
    <row r="3020" spans="1:10" x14ac:dyDescent="0.3">
      <c r="A3020" s="128">
        <v>73511</v>
      </c>
      <c r="B3020" s="128" t="s">
        <v>58</v>
      </c>
      <c r="C3020" s="128" t="s">
        <v>2595</v>
      </c>
      <c r="D3020" s="128">
        <v>2019</v>
      </c>
      <c r="E3020" s="128" t="s">
        <v>32</v>
      </c>
      <c r="F3020" s="128" t="str">
        <f>'73511-11'!A$171</f>
        <v xml:space="preserve">+ Gewerbeertrag der Organgesellschaften, hier Korrekturbeträge wg. § 8b KStG </v>
      </c>
      <c r="G3020" s="130" t="s">
        <v>2745</v>
      </c>
      <c r="H3020" s="130" t="s">
        <v>2485</v>
      </c>
      <c r="I3020" s="130" t="s">
        <v>325</v>
      </c>
      <c r="J3020" s="134">
        <f>'73511-11'!T$171</f>
        <v>558</v>
      </c>
    </row>
    <row r="3021" spans="1:10" x14ac:dyDescent="0.3">
      <c r="A3021" s="128">
        <v>73511</v>
      </c>
      <c r="B3021" s="128" t="s">
        <v>58</v>
      </c>
      <c r="C3021" s="128" t="s">
        <v>2595</v>
      </c>
      <c r="D3021" s="128">
        <v>2019</v>
      </c>
      <c r="E3021" s="128" t="s">
        <v>32</v>
      </c>
      <c r="F3021" s="128" t="str">
        <f>'73511-11'!A$171</f>
        <v xml:space="preserve">+ Gewerbeertrag der Organgesellschaften, hier Korrekturbeträge wg. § 8b KStG </v>
      </c>
      <c r="G3021" s="130" t="s">
        <v>2745</v>
      </c>
      <c r="H3021" s="130" t="s">
        <v>2485</v>
      </c>
      <c r="I3021" s="128" t="s">
        <v>52</v>
      </c>
      <c r="J3021" s="134">
        <f>'73511-11'!U$171</f>
        <v>-727560</v>
      </c>
    </row>
    <row r="3022" spans="1:10" x14ac:dyDescent="0.3">
      <c r="A3022" s="128">
        <v>73511</v>
      </c>
      <c r="B3022" s="128" t="s">
        <v>58</v>
      </c>
      <c r="C3022" s="128" t="s">
        <v>2595</v>
      </c>
      <c r="D3022" s="128">
        <v>2019</v>
      </c>
      <c r="E3022" s="128" t="s">
        <v>32</v>
      </c>
      <c r="F3022" s="128" t="str">
        <f>'73511-11'!A$172</f>
        <v>+ von Organgesellschaften zu versteuernder Übertragungsgewinn</v>
      </c>
      <c r="G3022" s="130" t="s">
        <v>2734</v>
      </c>
      <c r="H3022" s="130" t="s">
        <v>2485</v>
      </c>
      <c r="I3022" s="130" t="s">
        <v>325</v>
      </c>
      <c r="J3022" s="134" t="str">
        <f>'73511-11'!B$172</f>
        <v>-</v>
      </c>
    </row>
    <row r="3023" spans="1:10" x14ac:dyDescent="0.3">
      <c r="A3023" s="128">
        <v>73511</v>
      </c>
      <c r="B3023" s="128" t="s">
        <v>58</v>
      </c>
      <c r="C3023" s="128" t="s">
        <v>2595</v>
      </c>
      <c r="D3023" s="128">
        <v>2019</v>
      </c>
      <c r="E3023" s="128" t="s">
        <v>32</v>
      </c>
      <c r="F3023" s="128" t="str">
        <f>'73511-11'!A$172</f>
        <v>+ von Organgesellschaften zu versteuernder Übertragungsgewinn</v>
      </c>
      <c r="G3023" s="130" t="s">
        <v>2734</v>
      </c>
      <c r="H3023" s="130" t="s">
        <v>2485</v>
      </c>
      <c r="I3023" s="128" t="s">
        <v>52</v>
      </c>
      <c r="J3023" s="134" t="str">
        <f>'73511-11'!C$172</f>
        <v>-</v>
      </c>
    </row>
    <row r="3024" spans="1:10" x14ac:dyDescent="0.3">
      <c r="A3024" s="128">
        <v>73511</v>
      </c>
      <c r="B3024" s="128" t="s">
        <v>58</v>
      </c>
      <c r="C3024" s="128" t="s">
        <v>2595</v>
      </c>
      <c r="D3024" s="128">
        <v>2019</v>
      </c>
      <c r="E3024" s="128" t="s">
        <v>32</v>
      </c>
      <c r="F3024" s="128" t="str">
        <f>'73511-11'!A$172</f>
        <v>+ von Organgesellschaften zu versteuernder Übertragungsgewinn</v>
      </c>
      <c r="G3024" s="130" t="s">
        <v>2737</v>
      </c>
      <c r="H3024" s="130" t="s">
        <v>2485</v>
      </c>
      <c r="I3024" s="130" t="s">
        <v>325</v>
      </c>
      <c r="J3024" s="134" t="str">
        <f>'73511-11'!D$172</f>
        <v>-</v>
      </c>
    </row>
    <row r="3025" spans="1:10" x14ac:dyDescent="0.3">
      <c r="A3025" s="128">
        <v>73511</v>
      </c>
      <c r="B3025" s="128" t="s">
        <v>58</v>
      </c>
      <c r="C3025" s="128" t="s">
        <v>2595</v>
      </c>
      <c r="D3025" s="128">
        <v>2019</v>
      </c>
      <c r="E3025" s="128" t="s">
        <v>32</v>
      </c>
      <c r="F3025" s="128" t="str">
        <f>'73511-11'!A$172</f>
        <v>+ von Organgesellschaften zu versteuernder Übertragungsgewinn</v>
      </c>
      <c r="G3025" s="130" t="s">
        <v>2737</v>
      </c>
      <c r="H3025" s="130" t="s">
        <v>2485</v>
      </c>
      <c r="I3025" s="128" t="s">
        <v>52</v>
      </c>
      <c r="J3025" s="134" t="str">
        <f>'73511-11'!E$172</f>
        <v>-</v>
      </c>
    </row>
    <row r="3026" spans="1:10" x14ac:dyDescent="0.3">
      <c r="A3026" s="128">
        <v>73511</v>
      </c>
      <c r="B3026" s="128" t="s">
        <v>58</v>
      </c>
      <c r="C3026" s="128" t="s">
        <v>2595</v>
      </c>
      <c r="D3026" s="128">
        <v>2019</v>
      </c>
      <c r="E3026" s="128" t="s">
        <v>32</v>
      </c>
      <c r="F3026" s="128" t="str">
        <f>'73511-11'!A$172</f>
        <v>+ von Organgesellschaften zu versteuernder Übertragungsgewinn</v>
      </c>
      <c r="G3026" s="130" t="s">
        <v>2738</v>
      </c>
      <c r="H3026" s="130" t="s">
        <v>2485</v>
      </c>
      <c r="I3026" s="130" t="s">
        <v>325</v>
      </c>
      <c r="J3026" s="134" t="str">
        <f>'73511-11'!F$172</f>
        <v>-</v>
      </c>
    </row>
    <row r="3027" spans="1:10" x14ac:dyDescent="0.3">
      <c r="A3027" s="128">
        <v>73511</v>
      </c>
      <c r="B3027" s="128" t="s">
        <v>58</v>
      </c>
      <c r="C3027" s="128" t="s">
        <v>2595</v>
      </c>
      <c r="D3027" s="128">
        <v>2019</v>
      </c>
      <c r="E3027" s="128" t="s">
        <v>32</v>
      </c>
      <c r="F3027" s="128" t="str">
        <f>'73511-11'!A$172</f>
        <v>+ von Organgesellschaften zu versteuernder Übertragungsgewinn</v>
      </c>
      <c r="G3027" s="130" t="s">
        <v>2738</v>
      </c>
      <c r="H3027" s="130" t="s">
        <v>2485</v>
      </c>
      <c r="I3027" s="128" t="s">
        <v>52</v>
      </c>
      <c r="J3027" s="134" t="str">
        <f>'73511-11'!G$172</f>
        <v>-</v>
      </c>
    </row>
    <row r="3028" spans="1:10" x14ac:dyDescent="0.3">
      <c r="A3028" s="128">
        <v>73511</v>
      </c>
      <c r="B3028" s="128" t="s">
        <v>58</v>
      </c>
      <c r="C3028" s="128" t="s">
        <v>2595</v>
      </c>
      <c r="D3028" s="128">
        <v>2019</v>
      </c>
      <c r="E3028" s="128" t="s">
        <v>32</v>
      </c>
      <c r="F3028" s="128" t="str">
        <f>'73511-11'!A$172</f>
        <v>+ von Organgesellschaften zu versteuernder Übertragungsgewinn</v>
      </c>
      <c r="G3028" s="130" t="s">
        <v>2739</v>
      </c>
      <c r="H3028" s="130" t="s">
        <v>2485</v>
      </c>
      <c r="I3028" s="130" t="s">
        <v>325</v>
      </c>
      <c r="J3028" s="134" t="str">
        <f>'73511-11'!H$172</f>
        <v>-</v>
      </c>
    </row>
    <row r="3029" spans="1:10" x14ac:dyDescent="0.3">
      <c r="A3029" s="128">
        <v>73511</v>
      </c>
      <c r="B3029" s="128" t="s">
        <v>58</v>
      </c>
      <c r="C3029" s="128" t="s">
        <v>2595</v>
      </c>
      <c r="D3029" s="128">
        <v>2019</v>
      </c>
      <c r="E3029" s="128" t="s">
        <v>32</v>
      </c>
      <c r="F3029" s="128" t="str">
        <f>'73511-11'!A$172</f>
        <v>+ von Organgesellschaften zu versteuernder Übertragungsgewinn</v>
      </c>
      <c r="G3029" s="130" t="s">
        <v>2739</v>
      </c>
      <c r="H3029" s="130" t="s">
        <v>2485</v>
      </c>
      <c r="I3029" s="128" t="s">
        <v>52</v>
      </c>
      <c r="J3029" s="134" t="str">
        <f>'73511-11'!I$172</f>
        <v>-</v>
      </c>
    </row>
    <row r="3030" spans="1:10" x14ac:dyDescent="0.3">
      <c r="A3030" s="128">
        <v>73511</v>
      </c>
      <c r="B3030" s="128" t="s">
        <v>58</v>
      </c>
      <c r="C3030" s="128" t="s">
        <v>2595</v>
      </c>
      <c r="D3030" s="128">
        <v>2019</v>
      </c>
      <c r="E3030" s="128" t="s">
        <v>32</v>
      </c>
      <c r="F3030" s="128" t="str">
        <f>'73511-11'!A$172</f>
        <v>+ von Organgesellschaften zu versteuernder Übertragungsgewinn</v>
      </c>
      <c r="G3030" s="130" t="s">
        <v>2740</v>
      </c>
      <c r="H3030" s="130" t="s">
        <v>2485</v>
      </c>
      <c r="I3030" s="130" t="s">
        <v>325</v>
      </c>
      <c r="J3030" s="134" t="str">
        <f>'73511-11'!J$172</f>
        <v>-</v>
      </c>
    </row>
    <row r="3031" spans="1:10" x14ac:dyDescent="0.3">
      <c r="A3031" s="128">
        <v>73511</v>
      </c>
      <c r="B3031" s="128" t="s">
        <v>58</v>
      </c>
      <c r="C3031" s="128" t="s">
        <v>2595</v>
      </c>
      <c r="D3031" s="128">
        <v>2019</v>
      </c>
      <c r="E3031" s="128" t="s">
        <v>32</v>
      </c>
      <c r="F3031" s="128" t="str">
        <f>'73511-11'!A$172</f>
        <v>+ von Organgesellschaften zu versteuernder Übertragungsgewinn</v>
      </c>
      <c r="G3031" s="130" t="s">
        <v>2740</v>
      </c>
      <c r="H3031" s="130" t="s">
        <v>2485</v>
      </c>
      <c r="I3031" s="128" t="s">
        <v>52</v>
      </c>
      <c r="J3031" s="134" t="str">
        <f>'73511-11'!K$172</f>
        <v>-</v>
      </c>
    </row>
    <row r="3032" spans="1:10" x14ac:dyDescent="0.3">
      <c r="A3032" s="128">
        <v>73511</v>
      </c>
      <c r="B3032" s="128" t="s">
        <v>58</v>
      </c>
      <c r="C3032" s="128" t="s">
        <v>2595</v>
      </c>
      <c r="D3032" s="128">
        <v>2019</v>
      </c>
      <c r="E3032" s="128" t="s">
        <v>32</v>
      </c>
      <c r="F3032" s="128" t="str">
        <f>'73511-11'!A$172</f>
        <v>+ von Organgesellschaften zu versteuernder Übertragungsgewinn</v>
      </c>
      <c r="G3032" s="130" t="s">
        <v>2741</v>
      </c>
      <c r="H3032" s="130" t="s">
        <v>2485</v>
      </c>
      <c r="I3032" s="130" t="s">
        <v>325</v>
      </c>
      <c r="J3032" s="134" t="str">
        <f>'73511-11'!L$172</f>
        <v>-</v>
      </c>
    </row>
    <row r="3033" spans="1:10" x14ac:dyDescent="0.3">
      <c r="A3033" s="128">
        <v>73511</v>
      </c>
      <c r="B3033" s="128" t="s">
        <v>58</v>
      </c>
      <c r="C3033" s="128" t="s">
        <v>2595</v>
      </c>
      <c r="D3033" s="128">
        <v>2019</v>
      </c>
      <c r="E3033" s="128" t="s">
        <v>32</v>
      </c>
      <c r="F3033" s="128" t="str">
        <f>'73511-11'!A$172</f>
        <v>+ von Organgesellschaften zu versteuernder Übertragungsgewinn</v>
      </c>
      <c r="G3033" s="130" t="s">
        <v>2741</v>
      </c>
      <c r="H3033" s="130" t="s">
        <v>2485</v>
      </c>
      <c r="I3033" s="128" t="s">
        <v>52</v>
      </c>
      <c r="J3033" s="134" t="str">
        <f>'73511-11'!M$172</f>
        <v>-</v>
      </c>
    </row>
    <row r="3034" spans="1:10" x14ac:dyDescent="0.3">
      <c r="A3034" s="128">
        <v>73511</v>
      </c>
      <c r="B3034" s="128" t="s">
        <v>58</v>
      </c>
      <c r="C3034" s="128" t="s">
        <v>2595</v>
      </c>
      <c r="D3034" s="128">
        <v>2019</v>
      </c>
      <c r="E3034" s="128" t="s">
        <v>32</v>
      </c>
      <c r="F3034" s="128" t="str">
        <f>'73511-11'!A$172</f>
        <v>+ von Organgesellschaften zu versteuernder Übertragungsgewinn</v>
      </c>
      <c r="G3034" s="130" t="s">
        <v>2742</v>
      </c>
      <c r="H3034" s="130" t="s">
        <v>2485</v>
      </c>
      <c r="I3034" s="130" t="s">
        <v>325</v>
      </c>
      <c r="J3034" s="134" t="str">
        <f>'73511-11'!N$172</f>
        <v>-</v>
      </c>
    </row>
    <row r="3035" spans="1:10" x14ac:dyDescent="0.3">
      <c r="A3035" s="128">
        <v>73511</v>
      </c>
      <c r="B3035" s="128" t="s">
        <v>58</v>
      </c>
      <c r="C3035" s="128" t="s">
        <v>2595</v>
      </c>
      <c r="D3035" s="128">
        <v>2019</v>
      </c>
      <c r="E3035" s="128" t="s">
        <v>32</v>
      </c>
      <c r="F3035" s="128" t="str">
        <f>'73511-11'!A$172</f>
        <v>+ von Organgesellschaften zu versteuernder Übertragungsgewinn</v>
      </c>
      <c r="G3035" s="130" t="s">
        <v>2742</v>
      </c>
      <c r="H3035" s="130" t="s">
        <v>2485</v>
      </c>
      <c r="I3035" s="128" t="s">
        <v>52</v>
      </c>
      <c r="J3035" s="134" t="str">
        <f>'73511-11'!O$172</f>
        <v>-</v>
      </c>
    </row>
    <row r="3036" spans="1:10" x14ac:dyDescent="0.3">
      <c r="A3036" s="128">
        <v>73511</v>
      </c>
      <c r="B3036" s="128" t="s">
        <v>58</v>
      </c>
      <c r="C3036" s="128" t="s">
        <v>2595</v>
      </c>
      <c r="D3036" s="128">
        <v>2019</v>
      </c>
      <c r="E3036" s="128" t="s">
        <v>32</v>
      </c>
      <c r="F3036" s="128" t="str">
        <f>'73511-11'!A$172</f>
        <v>+ von Organgesellschaften zu versteuernder Übertragungsgewinn</v>
      </c>
      <c r="G3036" s="130" t="s">
        <v>2743</v>
      </c>
      <c r="H3036" s="130" t="s">
        <v>2485</v>
      </c>
      <c r="I3036" s="130" t="s">
        <v>325</v>
      </c>
      <c r="J3036" s="134" t="str">
        <f>'73511-11'!P$172</f>
        <v>-</v>
      </c>
    </row>
    <row r="3037" spans="1:10" x14ac:dyDescent="0.3">
      <c r="A3037" s="128">
        <v>73511</v>
      </c>
      <c r="B3037" s="128" t="s">
        <v>58</v>
      </c>
      <c r="C3037" s="128" t="s">
        <v>2595</v>
      </c>
      <c r="D3037" s="128">
        <v>2019</v>
      </c>
      <c r="E3037" s="128" t="s">
        <v>32</v>
      </c>
      <c r="F3037" s="128" t="str">
        <f>'73511-11'!A$172</f>
        <v>+ von Organgesellschaften zu versteuernder Übertragungsgewinn</v>
      </c>
      <c r="G3037" s="130" t="s">
        <v>2743</v>
      </c>
      <c r="H3037" s="130" t="s">
        <v>2485</v>
      </c>
      <c r="I3037" s="128" t="s">
        <v>52</v>
      </c>
      <c r="J3037" s="134" t="str">
        <f>'73511-11'!Q$172</f>
        <v>-</v>
      </c>
    </row>
    <row r="3038" spans="1:10" x14ac:dyDescent="0.3">
      <c r="A3038" s="128">
        <v>73511</v>
      </c>
      <c r="B3038" s="128" t="s">
        <v>58</v>
      </c>
      <c r="C3038" s="128" t="s">
        <v>2595</v>
      </c>
      <c r="D3038" s="128">
        <v>2019</v>
      </c>
      <c r="E3038" s="128" t="s">
        <v>32</v>
      </c>
      <c r="F3038" s="128" t="str">
        <f>'73511-11'!A$172</f>
        <v>+ von Organgesellschaften zu versteuernder Übertragungsgewinn</v>
      </c>
      <c r="G3038" s="130" t="s">
        <v>2744</v>
      </c>
      <c r="H3038" s="130" t="s">
        <v>2485</v>
      </c>
      <c r="I3038" s="130" t="s">
        <v>325</v>
      </c>
      <c r="J3038" s="134" t="str">
        <f>'73511-11'!R$172</f>
        <v>-</v>
      </c>
    </row>
    <row r="3039" spans="1:10" x14ac:dyDescent="0.3">
      <c r="A3039" s="128">
        <v>73511</v>
      </c>
      <c r="B3039" s="128" t="s">
        <v>58</v>
      </c>
      <c r="C3039" s="128" t="s">
        <v>2595</v>
      </c>
      <c r="D3039" s="128">
        <v>2019</v>
      </c>
      <c r="E3039" s="128" t="s">
        <v>32</v>
      </c>
      <c r="F3039" s="128" t="str">
        <f>'73511-11'!A$172</f>
        <v>+ von Organgesellschaften zu versteuernder Übertragungsgewinn</v>
      </c>
      <c r="G3039" s="130" t="s">
        <v>2744</v>
      </c>
      <c r="H3039" s="130" t="s">
        <v>2485</v>
      </c>
      <c r="I3039" s="128" t="s">
        <v>52</v>
      </c>
      <c r="J3039" s="134" t="str">
        <f>'73511-11'!S$172</f>
        <v>-</v>
      </c>
    </row>
    <row r="3040" spans="1:10" x14ac:dyDescent="0.3">
      <c r="A3040" s="128">
        <v>73511</v>
      </c>
      <c r="B3040" s="128" t="s">
        <v>58</v>
      </c>
      <c r="C3040" s="128" t="s">
        <v>2595</v>
      </c>
      <c r="D3040" s="128">
        <v>2019</v>
      </c>
      <c r="E3040" s="128" t="s">
        <v>32</v>
      </c>
      <c r="F3040" s="128" t="str">
        <f>'73511-11'!A$172</f>
        <v>+ von Organgesellschaften zu versteuernder Übertragungsgewinn</v>
      </c>
      <c r="G3040" s="130" t="s">
        <v>2745</v>
      </c>
      <c r="H3040" s="130" t="s">
        <v>2485</v>
      </c>
      <c r="I3040" s="130" t="s">
        <v>325</v>
      </c>
      <c r="J3040" s="134" t="str">
        <f>'73511-11'!T$172</f>
        <v>-</v>
      </c>
    </row>
    <row r="3041" spans="1:10" x14ac:dyDescent="0.3">
      <c r="A3041" s="128">
        <v>73511</v>
      </c>
      <c r="B3041" s="128" t="s">
        <v>58</v>
      </c>
      <c r="C3041" s="128" t="s">
        <v>2595</v>
      </c>
      <c r="D3041" s="128">
        <v>2019</v>
      </c>
      <c r="E3041" s="128" t="s">
        <v>32</v>
      </c>
      <c r="F3041" s="128" t="str">
        <f>'73511-11'!A$172</f>
        <v>+ von Organgesellschaften zu versteuernder Übertragungsgewinn</v>
      </c>
      <c r="G3041" s="130" t="s">
        <v>2745</v>
      </c>
      <c r="H3041" s="130" t="s">
        <v>2485</v>
      </c>
      <c r="I3041" s="128" t="s">
        <v>52</v>
      </c>
      <c r="J3041" s="134" t="str">
        <f>'73511-11'!U$172</f>
        <v>-</v>
      </c>
    </row>
    <row r="3042" spans="1:10" x14ac:dyDescent="0.3">
      <c r="A3042" s="128">
        <v>73511</v>
      </c>
      <c r="B3042" s="128" t="s">
        <v>58</v>
      </c>
      <c r="C3042" s="128" t="s">
        <v>2595</v>
      </c>
      <c r="D3042" s="128">
        <v>2019</v>
      </c>
      <c r="E3042" s="128" t="s">
        <v>32</v>
      </c>
      <c r="F3042" s="128" t="str">
        <f>'73511-11'!A$173</f>
        <v xml:space="preserve">./. Verlustverbrauch nach § 10a GewStG </v>
      </c>
      <c r="G3042" s="130" t="s">
        <v>2734</v>
      </c>
      <c r="H3042" s="130" t="s">
        <v>2485</v>
      </c>
      <c r="I3042" s="130" t="s">
        <v>325</v>
      </c>
      <c r="J3042" s="134">
        <f>'73511-11'!B$173</f>
        <v>2757</v>
      </c>
    </row>
    <row r="3043" spans="1:10" x14ac:dyDescent="0.3">
      <c r="A3043" s="128">
        <v>73511</v>
      </c>
      <c r="B3043" s="128" t="s">
        <v>58</v>
      </c>
      <c r="C3043" s="128" t="s">
        <v>2595</v>
      </c>
      <c r="D3043" s="128">
        <v>2019</v>
      </c>
      <c r="E3043" s="128" t="s">
        <v>32</v>
      </c>
      <c r="F3043" s="128" t="str">
        <f>'73511-11'!A$173</f>
        <v xml:space="preserve">./. Verlustverbrauch nach § 10a GewStG </v>
      </c>
      <c r="G3043" s="130" t="s">
        <v>2734</v>
      </c>
      <c r="H3043" s="130" t="s">
        <v>2485</v>
      </c>
      <c r="I3043" s="128" t="s">
        <v>52</v>
      </c>
      <c r="J3043" s="134">
        <f>'73511-11'!C$173</f>
        <v>11228221</v>
      </c>
    </row>
    <row r="3044" spans="1:10" x14ac:dyDescent="0.3">
      <c r="A3044" s="128">
        <v>73511</v>
      </c>
      <c r="B3044" s="128" t="s">
        <v>58</v>
      </c>
      <c r="C3044" s="128" t="s">
        <v>2595</v>
      </c>
      <c r="D3044" s="128">
        <v>2019</v>
      </c>
      <c r="E3044" s="128" t="s">
        <v>32</v>
      </c>
      <c r="F3044" s="128" t="str">
        <f>'73511-11'!A$173</f>
        <v xml:space="preserve">./. Verlustverbrauch nach § 10a GewStG </v>
      </c>
      <c r="G3044" s="130" t="s">
        <v>2737</v>
      </c>
      <c r="H3044" s="130" t="s">
        <v>2485</v>
      </c>
      <c r="I3044" s="130" t="s">
        <v>325</v>
      </c>
      <c r="J3044" s="134">
        <f>'73511-11'!D$173</f>
        <v>1206</v>
      </c>
    </row>
    <row r="3045" spans="1:10" x14ac:dyDescent="0.3">
      <c r="A3045" s="128">
        <v>73511</v>
      </c>
      <c r="B3045" s="128" t="s">
        <v>58</v>
      </c>
      <c r="C3045" s="128" t="s">
        <v>2595</v>
      </c>
      <c r="D3045" s="128">
        <v>2019</v>
      </c>
      <c r="E3045" s="128" t="s">
        <v>32</v>
      </c>
      <c r="F3045" s="128" t="str">
        <f>'73511-11'!A$173</f>
        <v xml:space="preserve">./. Verlustverbrauch nach § 10a GewStG </v>
      </c>
      <c r="G3045" s="130" t="s">
        <v>2737</v>
      </c>
      <c r="H3045" s="130" t="s">
        <v>2485</v>
      </c>
      <c r="I3045" s="128" t="s">
        <v>52</v>
      </c>
      <c r="J3045" s="134">
        <f>'73511-11'!E$173</f>
        <v>328293</v>
      </c>
    </row>
    <row r="3046" spans="1:10" x14ac:dyDescent="0.3">
      <c r="A3046" s="128">
        <v>73511</v>
      </c>
      <c r="B3046" s="128" t="s">
        <v>58</v>
      </c>
      <c r="C3046" s="128" t="s">
        <v>2595</v>
      </c>
      <c r="D3046" s="128">
        <v>2019</v>
      </c>
      <c r="E3046" s="128" t="s">
        <v>32</v>
      </c>
      <c r="F3046" s="128" t="str">
        <f>'73511-11'!A$173</f>
        <v xml:space="preserve">./. Verlustverbrauch nach § 10a GewStG </v>
      </c>
      <c r="G3046" s="130" t="s">
        <v>2738</v>
      </c>
      <c r="H3046" s="130" t="s">
        <v>2485</v>
      </c>
      <c r="I3046" s="130" t="s">
        <v>325</v>
      </c>
      <c r="J3046" s="134" t="str">
        <f>'73511-11'!F$173</f>
        <v>.</v>
      </c>
    </row>
    <row r="3047" spans="1:10" x14ac:dyDescent="0.3">
      <c r="A3047" s="128">
        <v>73511</v>
      </c>
      <c r="B3047" s="128" t="s">
        <v>58</v>
      </c>
      <c r="C3047" s="128" t="s">
        <v>2595</v>
      </c>
      <c r="D3047" s="128">
        <v>2019</v>
      </c>
      <c r="E3047" s="128" t="s">
        <v>32</v>
      </c>
      <c r="F3047" s="128" t="str">
        <f>'73511-11'!A$173</f>
        <v xml:space="preserve">./. Verlustverbrauch nach § 10a GewStG </v>
      </c>
      <c r="G3047" s="130" t="s">
        <v>2738</v>
      </c>
      <c r="H3047" s="130" t="s">
        <v>2485</v>
      </c>
      <c r="I3047" s="128" t="s">
        <v>52</v>
      </c>
      <c r="J3047" s="134" t="str">
        <f>'73511-11'!G$173</f>
        <v>.</v>
      </c>
    </row>
    <row r="3048" spans="1:10" x14ac:dyDescent="0.3">
      <c r="A3048" s="128">
        <v>73511</v>
      </c>
      <c r="B3048" s="128" t="s">
        <v>58</v>
      </c>
      <c r="C3048" s="128" t="s">
        <v>2595</v>
      </c>
      <c r="D3048" s="128">
        <v>2019</v>
      </c>
      <c r="E3048" s="128" t="s">
        <v>32</v>
      </c>
      <c r="F3048" s="128" t="str">
        <f>'73511-11'!A$173</f>
        <v xml:space="preserve">./. Verlustverbrauch nach § 10a GewStG </v>
      </c>
      <c r="G3048" s="130" t="s">
        <v>2739</v>
      </c>
      <c r="H3048" s="130" t="s">
        <v>2485</v>
      </c>
      <c r="I3048" s="130" t="s">
        <v>325</v>
      </c>
      <c r="J3048" s="134" t="str">
        <f>'73511-11'!H$173</f>
        <v>.</v>
      </c>
    </row>
    <row r="3049" spans="1:10" x14ac:dyDescent="0.3">
      <c r="A3049" s="128">
        <v>73511</v>
      </c>
      <c r="B3049" s="128" t="s">
        <v>58</v>
      </c>
      <c r="C3049" s="128" t="s">
        <v>2595</v>
      </c>
      <c r="D3049" s="128">
        <v>2019</v>
      </c>
      <c r="E3049" s="128" t="s">
        <v>32</v>
      </c>
      <c r="F3049" s="128" t="str">
        <f>'73511-11'!A$173</f>
        <v xml:space="preserve">./. Verlustverbrauch nach § 10a GewStG </v>
      </c>
      <c r="G3049" s="130" t="s">
        <v>2739</v>
      </c>
      <c r="H3049" s="130" t="s">
        <v>2485</v>
      </c>
      <c r="I3049" s="128" t="s">
        <v>52</v>
      </c>
      <c r="J3049" s="134" t="str">
        <f>'73511-11'!I$173</f>
        <v>.</v>
      </c>
    </row>
    <row r="3050" spans="1:10" x14ac:dyDescent="0.3">
      <c r="A3050" s="128">
        <v>73511</v>
      </c>
      <c r="B3050" s="128" t="s">
        <v>58</v>
      </c>
      <c r="C3050" s="128" t="s">
        <v>2595</v>
      </c>
      <c r="D3050" s="128">
        <v>2019</v>
      </c>
      <c r="E3050" s="128" t="s">
        <v>32</v>
      </c>
      <c r="F3050" s="128" t="str">
        <f>'73511-11'!A$173</f>
        <v xml:space="preserve">./. Verlustverbrauch nach § 10a GewStG </v>
      </c>
      <c r="G3050" s="130" t="s">
        <v>2740</v>
      </c>
      <c r="H3050" s="130" t="s">
        <v>2485</v>
      </c>
      <c r="I3050" s="130" t="s">
        <v>325</v>
      </c>
      <c r="J3050" s="134" t="str">
        <f>'73511-11'!J$173</f>
        <v>.</v>
      </c>
    </row>
    <row r="3051" spans="1:10" x14ac:dyDescent="0.3">
      <c r="A3051" s="128">
        <v>73511</v>
      </c>
      <c r="B3051" s="128" t="s">
        <v>58</v>
      </c>
      <c r="C3051" s="128" t="s">
        <v>2595</v>
      </c>
      <c r="D3051" s="128">
        <v>2019</v>
      </c>
      <c r="E3051" s="128" t="s">
        <v>32</v>
      </c>
      <c r="F3051" s="128" t="str">
        <f>'73511-11'!A$173</f>
        <v xml:space="preserve">./. Verlustverbrauch nach § 10a GewStG </v>
      </c>
      <c r="G3051" s="130" t="s">
        <v>2740</v>
      </c>
      <c r="H3051" s="130" t="s">
        <v>2485</v>
      </c>
      <c r="I3051" s="128" t="s">
        <v>52</v>
      </c>
      <c r="J3051" s="134" t="str">
        <f>'73511-11'!K$173</f>
        <v>.</v>
      </c>
    </row>
    <row r="3052" spans="1:10" x14ac:dyDescent="0.3">
      <c r="A3052" s="128">
        <v>73511</v>
      </c>
      <c r="B3052" s="128" t="s">
        <v>58</v>
      </c>
      <c r="C3052" s="128" t="s">
        <v>2595</v>
      </c>
      <c r="D3052" s="128">
        <v>2019</v>
      </c>
      <c r="E3052" s="128" t="s">
        <v>32</v>
      </c>
      <c r="F3052" s="128" t="str">
        <f>'73511-11'!A$173</f>
        <v xml:space="preserve">./. Verlustverbrauch nach § 10a GewStG </v>
      </c>
      <c r="G3052" s="130" t="s">
        <v>2741</v>
      </c>
      <c r="H3052" s="130" t="s">
        <v>2485</v>
      </c>
      <c r="I3052" s="130" t="s">
        <v>325</v>
      </c>
      <c r="J3052" s="134">
        <f>'73511-11'!L$173</f>
        <v>1551</v>
      </c>
    </row>
    <row r="3053" spans="1:10" x14ac:dyDescent="0.3">
      <c r="A3053" s="128">
        <v>73511</v>
      </c>
      <c r="B3053" s="128" t="s">
        <v>58</v>
      </c>
      <c r="C3053" s="128" t="s">
        <v>2595</v>
      </c>
      <c r="D3053" s="128">
        <v>2019</v>
      </c>
      <c r="E3053" s="128" t="s">
        <v>32</v>
      </c>
      <c r="F3053" s="128" t="str">
        <f>'73511-11'!A$173</f>
        <v xml:space="preserve">./. Verlustverbrauch nach § 10a GewStG </v>
      </c>
      <c r="G3053" s="130" t="s">
        <v>2741</v>
      </c>
      <c r="H3053" s="130" t="s">
        <v>2485</v>
      </c>
      <c r="I3053" s="128" t="s">
        <v>52</v>
      </c>
      <c r="J3053" s="134">
        <f>'73511-11'!M$173</f>
        <v>10899928</v>
      </c>
    </row>
    <row r="3054" spans="1:10" x14ac:dyDescent="0.3">
      <c r="A3054" s="128">
        <v>73511</v>
      </c>
      <c r="B3054" s="128" t="s">
        <v>58</v>
      </c>
      <c r="C3054" s="128" t="s">
        <v>2595</v>
      </c>
      <c r="D3054" s="128">
        <v>2019</v>
      </c>
      <c r="E3054" s="128" t="s">
        <v>32</v>
      </c>
      <c r="F3054" s="128" t="str">
        <f>'73511-11'!A$173</f>
        <v xml:space="preserve">./. Verlustverbrauch nach § 10a GewStG </v>
      </c>
      <c r="G3054" s="130" t="s">
        <v>2742</v>
      </c>
      <c r="H3054" s="130" t="s">
        <v>2485</v>
      </c>
      <c r="I3054" s="130" t="s">
        <v>325</v>
      </c>
      <c r="J3054" s="134">
        <f>'73511-11'!N$173</f>
        <v>72</v>
      </c>
    </row>
    <row r="3055" spans="1:10" x14ac:dyDescent="0.3">
      <c r="A3055" s="128">
        <v>73511</v>
      </c>
      <c r="B3055" s="128" t="s">
        <v>58</v>
      </c>
      <c r="C3055" s="128" t="s">
        <v>2595</v>
      </c>
      <c r="D3055" s="128">
        <v>2019</v>
      </c>
      <c r="E3055" s="128" t="s">
        <v>32</v>
      </c>
      <c r="F3055" s="128" t="str">
        <f>'73511-11'!A$173</f>
        <v xml:space="preserve">./. Verlustverbrauch nach § 10a GewStG </v>
      </c>
      <c r="G3055" s="130" t="s">
        <v>2742</v>
      </c>
      <c r="H3055" s="130" t="s">
        <v>2485</v>
      </c>
      <c r="I3055" s="128" t="s">
        <v>52</v>
      </c>
      <c r="J3055" s="134">
        <f>'73511-11'!O$173</f>
        <v>18562</v>
      </c>
    </row>
    <row r="3056" spans="1:10" x14ac:dyDescent="0.3">
      <c r="A3056" s="128">
        <v>73511</v>
      </c>
      <c r="B3056" s="128" t="s">
        <v>58</v>
      </c>
      <c r="C3056" s="128" t="s">
        <v>2595</v>
      </c>
      <c r="D3056" s="128">
        <v>2019</v>
      </c>
      <c r="E3056" s="128" t="s">
        <v>32</v>
      </c>
      <c r="F3056" s="128" t="str">
        <f>'73511-11'!A$173</f>
        <v xml:space="preserve">./. Verlustverbrauch nach § 10a GewStG </v>
      </c>
      <c r="G3056" s="130" t="s">
        <v>2743</v>
      </c>
      <c r="H3056" s="130" t="s">
        <v>2485</v>
      </c>
      <c r="I3056" s="130" t="s">
        <v>325</v>
      </c>
      <c r="J3056" s="134" t="str">
        <f>'73511-11'!P$173</f>
        <v>.</v>
      </c>
    </row>
    <row r="3057" spans="1:10" x14ac:dyDescent="0.3">
      <c r="A3057" s="128">
        <v>73511</v>
      </c>
      <c r="B3057" s="128" t="s">
        <v>58</v>
      </c>
      <c r="C3057" s="128" t="s">
        <v>2595</v>
      </c>
      <c r="D3057" s="128">
        <v>2019</v>
      </c>
      <c r="E3057" s="128" t="s">
        <v>32</v>
      </c>
      <c r="F3057" s="128" t="str">
        <f>'73511-11'!A$173</f>
        <v xml:space="preserve">./. Verlustverbrauch nach § 10a GewStG </v>
      </c>
      <c r="G3057" s="130" t="s">
        <v>2743</v>
      </c>
      <c r="H3057" s="130" t="s">
        <v>2485</v>
      </c>
      <c r="I3057" s="128" t="s">
        <v>52</v>
      </c>
      <c r="J3057" s="134" t="str">
        <f>'73511-11'!Q$173</f>
        <v>.</v>
      </c>
    </row>
    <row r="3058" spans="1:10" x14ac:dyDescent="0.3">
      <c r="A3058" s="128">
        <v>73511</v>
      </c>
      <c r="B3058" s="128" t="s">
        <v>58</v>
      </c>
      <c r="C3058" s="128" t="s">
        <v>2595</v>
      </c>
      <c r="D3058" s="128">
        <v>2019</v>
      </c>
      <c r="E3058" s="128" t="s">
        <v>32</v>
      </c>
      <c r="F3058" s="128" t="str">
        <f>'73511-11'!A$173</f>
        <v xml:space="preserve">./. Verlustverbrauch nach § 10a GewStG </v>
      </c>
      <c r="G3058" s="130" t="s">
        <v>2744</v>
      </c>
      <c r="H3058" s="130" t="s">
        <v>2485</v>
      </c>
      <c r="I3058" s="130" t="s">
        <v>325</v>
      </c>
      <c r="J3058" s="134">
        <f>'73511-11'!R$173</f>
        <v>572</v>
      </c>
    </row>
    <row r="3059" spans="1:10" x14ac:dyDescent="0.3">
      <c r="A3059" s="128">
        <v>73511</v>
      </c>
      <c r="B3059" s="128" t="s">
        <v>58</v>
      </c>
      <c r="C3059" s="128" t="s">
        <v>2595</v>
      </c>
      <c r="D3059" s="128">
        <v>2019</v>
      </c>
      <c r="E3059" s="128" t="s">
        <v>32</v>
      </c>
      <c r="F3059" s="128" t="str">
        <f>'73511-11'!A$173</f>
        <v xml:space="preserve">./. Verlustverbrauch nach § 10a GewStG </v>
      </c>
      <c r="G3059" s="130" t="s">
        <v>2744</v>
      </c>
      <c r="H3059" s="130" t="s">
        <v>2485</v>
      </c>
      <c r="I3059" s="128" t="s">
        <v>52</v>
      </c>
      <c r="J3059" s="134">
        <f>'73511-11'!S$173</f>
        <v>516006</v>
      </c>
    </row>
    <row r="3060" spans="1:10" x14ac:dyDescent="0.3">
      <c r="A3060" s="128">
        <v>73511</v>
      </c>
      <c r="B3060" s="128" t="s">
        <v>58</v>
      </c>
      <c r="C3060" s="128" t="s">
        <v>2595</v>
      </c>
      <c r="D3060" s="128">
        <v>2019</v>
      </c>
      <c r="E3060" s="128" t="s">
        <v>32</v>
      </c>
      <c r="F3060" s="128" t="str">
        <f>'73511-11'!A$173</f>
        <v xml:space="preserve">./. Verlustverbrauch nach § 10a GewStG </v>
      </c>
      <c r="G3060" s="130" t="s">
        <v>2745</v>
      </c>
      <c r="H3060" s="130" t="s">
        <v>2485</v>
      </c>
      <c r="I3060" s="130" t="s">
        <v>325</v>
      </c>
      <c r="J3060" s="134" t="str">
        <f>'73511-11'!T$173</f>
        <v>.</v>
      </c>
    </row>
    <row r="3061" spans="1:10" x14ac:dyDescent="0.3">
      <c r="A3061" s="128">
        <v>73511</v>
      </c>
      <c r="B3061" s="128" t="s">
        <v>58</v>
      </c>
      <c r="C3061" s="128" t="s">
        <v>2595</v>
      </c>
      <c r="D3061" s="128">
        <v>2019</v>
      </c>
      <c r="E3061" s="128" t="s">
        <v>32</v>
      </c>
      <c r="F3061" s="128" t="str">
        <f>'73511-11'!A$173</f>
        <v xml:space="preserve">./. Verlustverbrauch nach § 10a GewStG </v>
      </c>
      <c r="G3061" s="130" t="s">
        <v>2745</v>
      </c>
      <c r="H3061" s="130" t="s">
        <v>2485</v>
      </c>
      <c r="I3061" s="128" t="s">
        <v>52</v>
      </c>
      <c r="J3061" s="134" t="str">
        <f>'73511-11'!U$173</f>
        <v>.</v>
      </c>
    </row>
    <row r="3062" spans="1:10" x14ac:dyDescent="0.3">
      <c r="A3062" s="128">
        <v>73511</v>
      </c>
      <c r="B3062" s="128" t="s">
        <v>58</v>
      </c>
      <c r="C3062" s="128" t="s">
        <v>2595</v>
      </c>
      <c r="D3062" s="128">
        <v>2019</v>
      </c>
      <c r="E3062" s="128" t="s">
        <v>32</v>
      </c>
      <c r="F3062" s="128" t="str">
        <f>'73511-11'!A$174</f>
        <v xml:space="preserve">+ Maßgebender Gewerbeertrag aus den Spartensummen </v>
      </c>
      <c r="G3062" s="130" t="s">
        <v>2734</v>
      </c>
      <c r="H3062" s="130" t="s">
        <v>2485</v>
      </c>
      <c r="I3062" s="130" t="s">
        <v>325</v>
      </c>
      <c r="J3062" s="134">
        <f>'73511-11'!B$174</f>
        <v>225</v>
      </c>
    </row>
    <row r="3063" spans="1:10" x14ac:dyDescent="0.3">
      <c r="A3063" s="128">
        <v>73511</v>
      </c>
      <c r="B3063" s="128" t="s">
        <v>58</v>
      </c>
      <c r="C3063" s="128" t="s">
        <v>2595</v>
      </c>
      <c r="D3063" s="128">
        <v>2019</v>
      </c>
      <c r="E3063" s="128" t="s">
        <v>32</v>
      </c>
      <c r="F3063" s="128" t="str">
        <f>'73511-11'!A$174</f>
        <v xml:space="preserve">+ Maßgebender Gewerbeertrag aus den Spartensummen </v>
      </c>
      <c r="G3063" s="130" t="s">
        <v>2734</v>
      </c>
      <c r="H3063" s="130" t="s">
        <v>2485</v>
      </c>
      <c r="I3063" s="128" t="s">
        <v>52</v>
      </c>
      <c r="J3063" s="134">
        <f>'73511-11'!C$174</f>
        <v>1597831</v>
      </c>
    </row>
    <row r="3064" spans="1:10" x14ac:dyDescent="0.3">
      <c r="A3064" s="128">
        <v>73511</v>
      </c>
      <c r="B3064" s="128" t="s">
        <v>58</v>
      </c>
      <c r="C3064" s="128" t="s">
        <v>2595</v>
      </c>
      <c r="D3064" s="128">
        <v>2019</v>
      </c>
      <c r="E3064" s="128" t="s">
        <v>32</v>
      </c>
      <c r="F3064" s="128" t="str">
        <f>'73511-11'!A$174</f>
        <v xml:space="preserve">+ Maßgebender Gewerbeertrag aus den Spartensummen </v>
      </c>
      <c r="G3064" s="130" t="s">
        <v>2737</v>
      </c>
      <c r="H3064" s="130" t="s">
        <v>2485</v>
      </c>
      <c r="I3064" s="130" t="s">
        <v>325</v>
      </c>
      <c r="J3064" s="134" t="str">
        <f>'73511-11'!D$174</f>
        <v>-</v>
      </c>
    </row>
    <row r="3065" spans="1:10" x14ac:dyDescent="0.3">
      <c r="A3065" s="128">
        <v>73511</v>
      </c>
      <c r="B3065" s="128" t="s">
        <v>58</v>
      </c>
      <c r="C3065" s="128" t="s">
        <v>2595</v>
      </c>
      <c r="D3065" s="128">
        <v>2019</v>
      </c>
      <c r="E3065" s="128" t="s">
        <v>32</v>
      </c>
      <c r="F3065" s="128" t="str">
        <f>'73511-11'!A$174</f>
        <v xml:space="preserve">+ Maßgebender Gewerbeertrag aus den Spartensummen </v>
      </c>
      <c r="G3065" s="130" t="s">
        <v>2737</v>
      </c>
      <c r="H3065" s="130" t="s">
        <v>2485</v>
      </c>
      <c r="I3065" s="128" t="s">
        <v>52</v>
      </c>
      <c r="J3065" s="134" t="str">
        <f>'73511-11'!E$174</f>
        <v>-</v>
      </c>
    </row>
    <row r="3066" spans="1:10" x14ac:dyDescent="0.3">
      <c r="A3066" s="128">
        <v>73511</v>
      </c>
      <c r="B3066" s="128" t="s">
        <v>58</v>
      </c>
      <c r="C3066" s="128" t="s">
        <v>2595</v>
      </c>
      <c r="D3066" s="128">
        <v>2019</v>
      </c>
      <c r="E3066" s="128" t="s">
        <v>32</v>
      </c>
      <c r="F3066" s="128" t="str">
        <f>'73511-11'!A$174</f>
        <v xml:space="preserve">+ Maßgebender Gewerbeertrag aus den Spartensummen </v>
      </c>
      <c r="G3066" s="130" t="s">
        <v>2738</v>
      </c>
      <c r="H3066" s="130" t="s">
        <v>2485</v>
      </c>
      <c r="I3066" s="130" t="s">
        <v>325</v>
      </c>
      <c r="J3066" s="134" t="str">
        <f>'73511-11'!F$174</f>
        <v>-</v>
      </c>
    </row>
    <row r="3067" spans="1:10" x14ac:dyDescent="0.3">
      <c r="A3067" s="128">
        <v>73511</v>
      </c>
      <c r="B3067" s="128" t="s">
        <v>58</v>
      </c>
      <c r="C3067" s="128" t="s">
        <v>2595</v>
      </c>
      <c r="D3067" s="128">
        <v>2019</v>
      </c>
      <c r="E3067" s="128" t="s">
        <v>32</v>
      </c>
      <c r="F3067" s="128" t="str">
        <f>'73511-11'!A$174</f>
        <v xml:space="preserve">+ Maßgebender Gewerbeertrag aus den Spartensummen </v>
      </c>
      <c r="G3067" s="130" t="s">
        <v>2738</v>
      </c>
      <c r="H3067" s="130" t="s">
        <v>2485</v>
      </c>
      <c r="I3067" s="128" t="s">
        <v>52</v>
      </c>
      <c r="J3067" s="134" t="str">
        <f>'73511-11'!G$174</f>
        <v>-</v>
      </c>
    </row>
    <row r="3068" spans="1:10" x14ac:dyDescent="0.3">
      <c r="A3068" s="128">
        <v>73511</v>
      </c>
      <c r="B3068" s="128" t="s">
        <v>58</v>
      </c>
      <c r="C3068" s="128" t="s">
        <v>2595</v>
      </c>
      <c r="D3068" s="128">
        <v>2019</v>
      </c>
      <c r="E3068" s="128" t="s">
        <v>32</v>
      </c>
      <c r="F3068" s="128" t="str">
        <f>'73511-11'!A$174</f>
        <v xml:space="preserve">+ Maßgebender Gewerbeertrag aus den Spartensummen </v>
      </c>
      <c r="G3068" s="130" t="s">
        <v>2739</v>
      </c>
      <c r="H3068" s="130" t="s">
        <v>2485</v>
      </c>
      <c r="I3068" s="130" t="s">
        <v>325</v>
      </c>
      <c r="J3068" s="134" t="str">
        <f>'73511-11'!H$174</f>
        <v>-</v>
      </c>
    </row>
    <row r="3069" spans="1:10" x14ac:dyDescent="0.3">
      <c r="A3069" s="128">
        <v>73511</v>
      </c>
      <c r="B3069" s="128" t="s">
        <v>58</v>
      </c>
      <c r="C3069" s="128" t="s">
        <v>2595</v>
      </c>
      <c r="D3069" s="128">
        <v>2019</v>
      </c>
      <c r="E3069" s="128" t="s">
        <v>32</v>
      </c>
      <c r="F3069" s="128" t="str">
        <f>'73511-11'!A$174</f>
        <v xml:space="preserve">+ Maßgebender Gewerbeertrag aus den Spartensummen </v>
      </c>
      <c r="G3069" s="130" t="s">
        <v>2739</v>
      </c>
      <c r="H3069" s="130" t="s">
        <v>2485</v>
      </c>
      <c r="I3069" s="128" t="s">
        <v>52</v>
      </c>
      <c r="J3069" s="134" t="str">
        <f>'73511-11'!I$174</f>
        <v>-</v>
      </c>
    </row>
    <row r="3070" spans="1:10" x14ac:dyDescent="0.3">
      <c r="A3070" s="128">
        <v>73511</v>
      </c>
      <c r="B3070" s="128" t="s">
        <v>58</v>
      </c>
      <c r="C3070" s="128" t="s">
        <v>2595</v>
      </c>
      <c r="D3070" s="128">
        <v>2019</v>
      </c>
      <c r="E3070" s="128" t="s">
        <v>32</v>
      </c>
      <c r="F3070" s="128" t="str">
        <f>'73511-11'!A$174</f>
        <v xml:space="preserve">+ Maßgebender Gewerbeertrag aus den Spartensummen </v>
      </c>
      <c r="G3070" s="130" t="s">
        <v>2740</v>
      </c>
      <c r="H3070" s="130" t="s">
        <v>2485</v>
      </c>
      <c r="I3070" s="130" t="s">
        <v>325</v>
      </c>
      <c r="J3070" s="134" t="str">
        <f>'73511-11'!J$174</f>
        <v>-</v>
      </c>
    </row>
    <row r="3071" spans="1:10" x14ac:dyDescent="0.3">
      <c r="A3071" s="128">
        <v>73511</v>
      </c>
      <c r="B3071" s="128" t="s">
        <v>58</v>
      </c>
      <c r="C3071" s="128" t="s">
        <v>2595</v>
      </c>
      <c r="D3071" s="128">
        <v>2019</v>
      </c>
      <c r="E3071" s="128" t="s">
        <v>32</v>
      </c>
      <c r="F3071" s="128" t="str">
        <f>'73511-11'!A$174</f>
        <v xml:space="preserve">+ Maßgebender Gewerbeertrag aus den Spartensummen </v>
      </c>
      <c r="G3071" s="130" t="s">
        <v>2740</v>
      </c>
      <c r="H3071" s="130" t="s">
        <v>2485</v>
      </c>
      <c r="I3071" s="128" t="s">
        <v>52</v>
      </c>
      <c r="J3071" s="134" t="str">
        <f>'73511-11'!K$174</f>
        <v>-</v>
      </c>
    </row>
    <row r="3072" spans="1:10" x14ac:dyDescent="0.3">
      <c r="A3072" s="128">
        <v>73511</v>
      </c>
      <c r="B3072" s="128" t="s">
        <v>58</v>
      </c>
      <c r="C3072" s="128" t="s">
        <v>2595</v>
      </c>
      <c r="D3072" s="128">
        <v>2019</v>
      </c>
      <c r="E3072" s="128" t="s">
        <v>32</v>
      </c>
      <c r="F3072" s="128" t="str">
        <f>'73511-11'!A$174</f>
        <v xml:space="preserve">+ Maßgebender Gewerbeertrag aus den Spartensummen </v>
      </c>
      <c r="G3072" s="130" t="s">
        <v>2741</v>
      </c>
      <c r="H3072" s="130" t="s">
        <v>2485</v>
      </c>
      <c r="I3072" s="130" t="s">
        <v>325</v>
      </c>
      <c r="J3072" s="134">
        <f>'73511-11'!L$174</f>
        <v>225</v>
      </c>
    </row>
    <row r="3073" spans="1:10" x14ac:dyDescent="0.3">
      <c r="A3073" s="128">
        <v>73511</v>
      </c>
      <c r="B3073" s="128" t="s">
        <v>58</v>
      </c>
      <c r="C3073" s="128" t="s">
        <v>2595</v>
      </c>
      <c r="D3073" s="128">
        <v>2019</v>
      </c>
      <c r="E3073" s="128" t="s">
        <v>32</v>
      </c>
      <c r="F3073" s="128" t="str">
        <f>'73511-11'!A$174</f>
        <v xml:space="preserve">+ Maßgebender Gewerbeertrag aus den Spartensummen </v>
      </c>
      <c r="G3073" s="130" t="s">
        <v>2741</v>
      </c>
      <c r="H3073" s="130" t="s">
        <v>2485</v>
      </c>
      <c r="I3073" s="128" t="s">
        <v>52</v>
      </c>
      <c r="J3073" s="134">
        <f>'73511-11'!M$174</f>
        <v>1597831</v>
      </c>
    </row>
    <row r="3074" spans="1:10" x14ac:dyDescent="0.3">
      <c r="A3074" s="128">
        <v>73511</v>
      </c>
      <c r="B3074" s="128" t="s">
        <v>58</v>
      </c>
      <c r="C3074" s="128" t="s">
        <v>2595</v>
      </c>
      <c r="D3074" s="128">
        <v>2019</v>
      </c>
      <c r="E3074" s="128" t="s">
        <v>32</v>
      </c>
      <c r="F3074" s="128" t="str">
        <f>'73511-11'!A$174</f>
        <v xml:space="preserve">+ Maßgebender Gewerbeertrag aus den Spartensummen </v>
      </c>
      <c r="G3074" s="130" t="s">
        <v>2742</v>
      </c>
      <c r="H3074" s="130" t="s">
        <v>2485</v>
      </c>
      <c r="I3074" s="130" t="s">
        <v>325</v>
      </c>
      <c r="J3074" s="134">
        <f>'73511-11'!N$174</f>
        <v>3</v>
      </c>
    </row>
    <row r="3075" spans="1:10" x14ac:dyDescent="0.3">
      <c r="A3075" s="128">
        <v>73511</v>
      </c>
      <c r="B3075" s="128" t="s">
        <v>58</v>
      </c>
      <c r="C3075" s="128" t="s">
        <v>2595</v>
      </c>
      <c r="D3075" s="128">
        <v>2019</v>
      </c>
      <c r="E3075" s="128" t="s">
        <v>32</v>
      </c>
      <c r="F3075" s="128" t="str">
        <f>'73511-11'!A$174</f>
        <v xml:space="preserve">+ Maßgebender Gewerbeertrag aus den Spartensummen </v>
      </c>
      <c r="G3075" s="130" t="s">
        <v>2742</v>
      </c>
      <c r="H3075" s="130" t="s">
        <v>2485</v>
      </c>
      <c r="I3075" s="128" t="s">
        <v>52</v>
      </c>
      <c r="J3075" s="134">
        <f>'73511-11'!O$174</f>
        <v>20</v>
      </c>
    </row>
    <row r="3076" spans="1:10" x14ac:dyDescent="0.3">
      <c r="A3076" s="128">
        <v>73511</v>
      </c>
      <c r="B3076" s="128" t="s">
        <v>58</v>
      </c>
      <c r="C3076" s="128" t="s">
        <v>2595</v>
      </c>
      <c r="D3076" s="128">
        <v>2019</v>
      </c>
      <c r="E3076" s="128" t="s">
        <v>32</v>
      </c>
      <c r="F3076" s="128" t="str">
        <f>'73511-11'!A$174</f>
        <v xml:space="preserve">+ Maßgebender Gewerbeertrag aus den Spartensummen </v>
      </c>
      <c r="G3076" s="130" t="s">
        <v>2743</v>
      </c>
      <c r="H3076" s="130" t="s">
        <v>2485</v>
      </c>
      <c r="I3076" s="130" t="s">
        <v>325</v>
      </c>
      <c r="J3076" s="134">
        <f>'73511-11'!P$174</f>
        <v>7</v>
      </c>
    </row>
    <row r="3077" spans="1:10" x14ac:dyDescent="0.3">
      <c r="A3077" s="128">
        <v>73511</v>
      </c>
      <c r="B3077" s="128" t="s">
        <v>58</v>
      </c>
      <c r="C3077" s="128" t="s">
        <v>2595</v>
      </c>
      <c r="D3077" s="128">
        <v>2019</v>
      </c>
      <c r="E3077" s="128" t="s">
        <v>32</v>
      </c>
      <c r="F3077" s="128" t="str">
        <f>'73511-11'!A$174</f>
        <v xml:space="preserve">+ Maßgebender Gewerbeertrag aus den Spartensummen </v>
      </c>
      <c r="G3077" s="130" t="s">
        <v>2743</v>
      </c>
      <c r="H3077" s="130" t="s">
        <v>2485</v>
      </c>
      <c r="I3077" s="128" t="s">
        <v>52</v>
      </c>
      <c r="J3077" s="134">
        <f>'73511-11'!Q$174</f>
        <v>422</v>
      </c>
    </row>
    <row r="3078" spans="1:10" x14ac:dyDescent="0.3">
      <c r="A3078" s="128">
        <v>73511</v>
      </c>
      <c r="B3078" s="128" t="s">
        <v>58</v>
      </c>
      <c r="C3078" s="128" t="s">
        <v>2595</v>
      </c>
      <c r="D3078" s="128">
        <v>2019</v>
      </c>
      <c r="E3078" s="128" t="s">
        <v>32</v>
      </c>
      <c r="F3078" s="128" t="str">
        <f>'73511-11'!A$174</f>
        <v xml:space="preserve">+ Maßgebender Gewerbeertrag aus den Spartensummen </v>
      </c>
      <c r="G3078" s="130" t="s">
        <v>2744</v>
      </c>
      <c r="H3078" s="130" t="s">
        <v>2485</v>
      </c>
      <c r="I3078" s="130" t="s">
        <v>325</v>
      </c>
      <c r="J3078" s="134">
        <f>'73511-11'!R$174</f>
        <v>42</v>
      </c>
    </row>
    <row r="3079" spans="1:10" x14ac:dyDescent="0.3">
      <c r="A3079" s="128">
        <v>73511</v>
      </c>
      <c r="B3079" s="128" t="s">
        <v>58</v>
      </c>
      <c r="C3079" s="128" t="s">
        <v>2595</v>
      </c>
      <c r="D3079" s="128">
        <v>2019</v>
      </c>
      <c r="E3079" s="128" t="s">
        <v>32</v>
      </c>
      <c r="F3079" s="128" t="str">
        <f>'73511-11'!A$174</f>
        <v xml:space="preserve">+ Maßgebender Gewerbeertrag aus den Spartensummen </v>
      </c>
      <c r="G3079" s="130" t="s">
        <v>2744</v>
      </c>
      <c r="H3079" s="130" t="s">
        <v>2485</v>
      </c>
      <c r="I3079" s="128" t="s">
        <v>52</v>
      </c>
      <c r="J3079" s="134">
        <f>'73511-11'!S$174</f>
        <v>23730</v>
      </c>
    </row>
    <row r="3080" spans="1:10" x14ac:dyDescent="0.3">
      <c r="A3080" s="128">
        <v>73511</v>
      </c>
      <c r="B3080" s="128" t="s">
        <v>58</v>
      </c>
      <c r="C3080" s="128" t="s">
        <v>2595</v>
      </c>
      <c r="D3080" s="128">
        <v>2019</v>
      </c>
      <c r="E3080" s="128" t="s">
        <v>32</v>
      </c>
      <c r="F3080" s="128" t="str">
        <f>'73511-11'!A$174</f>
        <v xml:space="preserve">+ Maßgebender Gewerbeertrag aus den Spartensummen </v>
      </c>
      <c r="G3080" s="130" t="s">
        <v>2745</v>
      </c>
      <c r="H3080" s="130" t="s">
        <v>2485</v>
      </c>
      <c r="I3080" s="130" t="s">
        <v>325</v>
      </c>
      <c r="J3080" s="134">
        <f>'73511-11'!T$174</f>
        <v>173</v>
      </c>
    </row>
    <row r="3081" spans="1:10" x14ac:dyDescent="0.3">
      <c r="A3081" s="128">
        <v>73511</v>
      </c>
      <c r="B3081" s="128" t="s">
        <v>58</v>
      </c>
      <c r="C3081" s="128" t="s">
        <v>2595</v>
      </c>
      <c r="D3081" s="128">
        <v>2019</v>
      </c>
      <c r="E3081" s="128" t="s">
        <v>32</v>
      </c>
      <c r="F3081" s="128" t="str">
        <f>'73511-11'!A$174</f>
        <v xml:space="preserve">+ Maßgebender Gewerbeertrag aus den Spartensummen </v>
      </c>
      <c r="G3081" s="130" t="s">
        <v>2745</v>
      </c>
      <c r="H3081" s="130" t="s">
        <v>2485</v>
      </c>
      <c r="I3081" s="128" t="s">
        <v>52</v>
      </c>
      <c r="J3081" s="134">
        <f>'73511-11'!U$174</f>
        <v>1573659</v>
      </c>
    </row>
    <row r="3082" spans="1:10" x14ac:dyDescent="0.3">
      <c r="A3082" s="128">
        <v>73511</v>
      </c>
      <c r="B3082" s="128" t="s">
        <v>58</v>
      </c>
      <c r="C3082" s="128" t="s">
        <v>2595</v>
      </c>
      <c r="D3082" s="128">
        <v>2019</v>
      </c>
      <c r="E3082" s="128" t="s">
        <v>32</v>
      </c>
      <c r="F3082" s="128" t="str">
        <f>'73511-11'!A$175</f>
        <v xml:space="preserve">= Abgerundeter Gewerbeertrag </v>
      </c>
      <c r="G3082" s="130" t="s">
        <v>2734</v>
      </c>
      <c r="H3082" s="130" t="s">
        <v>2485</v>
      </c>
      <c r="I3082" s="130" t="s">
        <v>325</v>
      </c>
      <c r="J3082" s="134">
        <f>'73511-11'!B$175</f>
        <v>12809</v>
      </c>
    </row>
    <row r="3083" spans="1:10" x14ac:dyDescent="0.3">
      <c r="A3083" s="128">
        <v>73511</v>
      </c>
      <c r="B3083" s="128" t="s">
        <v>58</v>
      </c>
      <c r="C3083" s="128" t="s">
        <v>2595</v>
      </c>
      <c r="D3083" s="128">
        <v>2019</v>
      </c>
      <c r="E3083" s="128" t="s">
        <v>32</v>
      </c>
      <c r="F3083" s="128" t="str">
        <f>'73511-11'!A$175</f>
        <v xml:space="preserve">= Abgerundeter Gewerbeertrag </v>
      </c>
      <c r="G3083" s="130" t="s">
        <v>2734</v>
      </c>
      <c r="H3083" s="130" t="s">
        <v>2485</v>
      </c>
      <c r="I3083" s="128" t="s">
        <v>52</v>
      </c>
      <c r="J3083" s="134">
        <f>'73511-11'!C$175</f>
        <v>75372375</v>
      </c>
    </row>
    <row r="3084" spans="1:10" x14ac:dyDescent="0.3">
      <c r="A3084" s="128">
        <v>73511</v>
      </c>
      <c r="B3084" s="128" t="s">
        <v>58</v>
      </c>
      <c r="C3084" s="128" t="s">
        <v>2595</v>
      </c>
      <c r="D3084" s="128">
        <v>2019</v>
      </c>
      <c r="E3084" s="128" t="s">
        <v>32</v>
      </c>
      <c r="F3084" s="128" t="str">
        <f>'73511-11'!A$175</f>
        <v xml:space="preserve">= Abgerundeter Gewerbeertrag </v>
      </c>
      <c r="G3084" s="130" t="s">
        <v>2737</v>
      </c>
      <c r="H3084" s="130" t="s">
        <v>2485</v>
      </c>
      <c r="I3084" s="130" t="s">
        <v>325</v>
      </c>
      <c r="J3084" s="134">
        <f>'73511-11'!D$175</f>
        <v>4877</v>
      </c>
    </row>
    <row r="3085" spans="1:10" x14ac:dyDescent="0.3">
      <c r="A3085" s="128">
        <v>73511</v>
      </c>
      <c r="B3085" s="128" t="s">
        <v>58</v>
      </c>
      <c r="C3085" s="128" t="s">
        <v>2595</v>
      </c>
      <c r="D3085" s="128">
        <v>2019</v>
      </c>
      <c r="E3085" s="128" t="s">
        <v>32</v>
      </c>
      <c r="F3085" s="128" t="str">
        <f>'73511-11'!A$175</f>
        <v xml:space="preserve">= Abgerundeter Gewerbeertrag </v>
      </c>
      <c r="G3085" s="130" t="s">
        <v>2737</v>
      </c>
      <c r="H3085" s="130" t="s">
        <v>2485</v>
      </c>
      <c r="I3085" s="128" t="s">
        <v>52</v>
      </c>
      <c r="J3085" s="134">
        <f>'73511-11'!E$175</f>
        <v>-30800256</v>
      </c>
    </row>
    <row r="3086" spans="1:10" x14ac:dyDescent="0.3">
      <c r="A3086" s="128">
        <v>73511</v>
      </c>
      <c r="B3086" s="128" t="s">
        <v>58</v>
      </c>
      <c r="C3086" s="128" t="s">
        <v>2595</v>
      </c>
      <c r="D3086" s="128">
        <v>2019</v>
      </c>
      <c r="E3086" s="128" t="s">
        <v>32</v>
      </c>
      <c r="F3086" s="128" t="str">
        <f>'73511-11'!A$175</f>
        <v xml:space="preserve">= Abgerundeter Gewerbeertrag </v>
      </c>
      <c r="G3086" s="130" t="s">
        <v>2738</v>
      </c>
      <c r="H3086" s="130" t="s">
        <v>2485</v>
      </c>
      <c r="I3086" s="130" t="s">
        <v>325</v>
      </c>
      <c r="J3086" s="134">
        <f>'73511-11'!F$175</f>
        <v>3539</v>
      </c>
    </row>
    <row r="3087" spans="1:10" x14ac:dyDescent="0.3">
      <c r="A3087" s="128">
        <v>73511</v>
      </c>
      <c r="B3087" s="128" t="s">
        <v>58</v>
      </c>
      <c r="C3087" s="128" t="s">
        <v>2595</v>
      </c>
      <c r="D3087" s="128">
        <v>2019</v>
      </c>
      <c r="E3087" s="128" t="s">
        <v>32</v>
      </c>
      <c r="F3087" s="128" t="str">
        <f>'73511-11'!A$175</f>
        <v xml:space="preserve">= Abgerundeter Gewerbeertrag </v>
      </c>
      <c r="G3087" s="130" t="s">
        <v>2738</v>
      </c>
      <c r="H3087" s="130" t="s">
        <v>2485</v>
      </c>
      <c r="I3087" s="128" t="s">
        <v>52</v>
      </c>
      <c r="J3087" s="134">
        <f>'73511-11'!G$175</f>
        <v>-30800895</v>
      </c>
    </row>
    <row r="3088" spans="1:10" x14ac:dyDescent="0.3">
      <c r="A3088" s="128">
        <v>73511</v>
      </c>
      <c r="B3088" s="128" t="s">
        <v>58</v>
      </c>
      <c r="C3088" s="128" t="s">
        <v>2595</v>
      </c>
      <c r="D3088" s="128">
        <v>2019</v>
      </c>
      <c r="E3088" s="128" t="s">
        <v>32</v>
      </c>
      <c r="F3088" s="128" t="str">
        <f>'73511-11'!A$175</f>
        <v xml:space="preserve">= Abgerundeter Gewerbeertrag </v>
      </c>
      <c r="G3088" s="130" t="s">
        <v>2739</v>
      </c>
      <c r="H3088" s="130" t="s">
        <v>2485</v>
      </c>
      <c r="I3088" s="130" t="s">
        <v>325</v>
      </c>
      <c r="J3088" s="134">
        <f>'73511-11'!H$175</f>
        <v>1274</v>
      </c>
    </row>
    <row r="3089" spans="1:10" x14ac:dyDescent="0.3">
      <c r="A3089" s="128">
        <v>73511</v>
      </c>
      <c r="B3089" s="128" t="s">
        <v>58</v>
      </c>
      <c r="C3089" s="128" t="s">
        <v>2595</v>
      </c>
      <c r="D3089" s="128">
        <v>2019</v>
      </c>
      <c r="E3089" s="128" t="s">
        <v>32</v>
      </c>
      <c r="F3089" s="128" t="str">
        <f>'73511-11'!A$175</f>
        <v xml:space="preserve">= Abgerundeter Gewerbeertrag </v>
      </c>
      <c r="G3089" s="130" t="s">
        <v>2739</v>
      </c>
      <c r="H3089" s="130" t="s">
        <v>2485</v>
      </c>
      <c r="I3089" s="128" t="s">
        <v>52</v>
      </c>
      <c r="J3089" s="134" t="str">
        <f>'73511-11'!I$175</f>
        <v>-</v>
      </c>
    </row>
    <row r="3090" spans="1:10" x14ac:dyDescent="0.3">
      <c r="A3090" s="128">
        <v>73511</v>
      </c>
      <c r="B3090" s="128" t="s">
        <v>58</v>
      </c>
      <c r="C3090" s="128" t="s">
        <v>2595</v>
      </c>
      <c r="D3090" s="128">
        <v>2019</v>
      </c>
      <c r="E3090" s="128" t="s">
        <v>32</v>
      </c>
      <c r="F3090" s="128" t="str">
        <f>'73511-11'!A$175</f>
        <v xml:space="preserve">= Abgerundeter Gewerbeertrag </v>
      </c>
      <c r="G3090" s="130" t="s">
        <v>2740</v>
      </c>
      <c r="H3090" s="130" t="s">
        <v>2485</v>
      </c>
      <c r="I3090" s="130" t="s">
        <v>325</v>
      </c>
      <c r="J3090" s="134">
        <f>'73511-11'!J$175</f>
        <v>64</v>
      </c>
    </row>
    <row r="3091" spans="1:10" x14ac:dyDescent="0.3">
      <c r="A3091" s="128">
        <v>73511</v>
      </c>
      <c r="B3091" s="128" t="s">
        <v>58</v>
      </c>
      <c r="C3091" s="128" t="s">
        <v>2595</v>
      </c>
      <c r="D3091" s="128">
        <v>2019</v>
      </c>
      <c r="E3091" s="128" t="s">
        <v>32</v>
      </c>
      <c r="F3091" s="128" t="str">
        <f>'73511-11'!A$175</f>
        <v xml:space="preserve">= Abgerundeter Gewerbeertrag </v>
      </c>
      <c r="G3091" s="130" t="s">
        <v>2740</v>
      </c>
      <c r="H3091" s="130" t="s">
        <v>2485</v>
      </c>
      <c r="I3091" s="128" t="s">
        <v>52</v>
      </c>
      <c r="J3091" s="134">
        <f>'73511-11'!K$175</f>
        <v>640</v>
      </c>
    </row>
    <row r="3092" spans="1:10" x14ac:dyDescent="0.3">
      <c r="A3092" s="128">
        <v>73511</v>
      </c>
      <c r="B3092" s="128" t="s">
        <v>58</v>
      </c>
      <c r="C3092" s="128" t="s">
        <v>2595</v>
      </c>
      <c r="D3092" s="128">
        <v>2019</v>
      </c>
      <c r="E3092" s="128" t="s">
        <v>32</v>
      </c>
      <c r="F3092" s="128" t="str">
        <f>'73511-11'!A$175</f>
        <v xml:space="preserve">= Abgerundeter Gewerbeertrag </v>
      </c>
      <c r="G3092" s="130" t="s">
        <v>2741</v>
      </c>
      <c r="H3092" s="130" t="s">
        <v>2485</v>
      </c>
      <c r="I3092" s="130" t="s">
        <v>325</v>
      </c>
      <c r="J3092" s="134">
        <f>'73511-11'!L$175</f>
        <v>7932</v>
      </c>
    </row>
    <row r="3093" spans="1:10" x14ac:dyDescent="0.3">
      <c r="A3093" s="128">
        <v>73511</v>
      </c>
      <c r="B3093" s="128" t="s">
        <v>58</v>
      </c>
      <c r="C3093" s="128" t="s">
        <v>2595</v>
      </c>
      <c r="D3093" s="128">
        <v>2019</v>
      </c>
      <c r="E3093" s="128" t="s">
        <v>32</v>
      </c>
      <c r="F3093" s="128" t="str">
        <f>'73511-11'!A$175</f>
        <v xml:space="preserve">= Abgerundeter Gewerbeertrag </v>
      </c>
      <c r="G3093" s="130" t="s">
        <v>2741</v>
      </c>
      <c r="H3093" s="130" t="s">
        <v>2485</v>
      </c>
      <c r="I3093" s="128" t="s">
        <v>52</v>
      </c>
      <c r="J3093" s="134">
        <f>'73511-11'!M$175</f>
        <v>106172631</v>
      </c>
    </row>
    <row r="3094" spans="1:10" x14ac:dyDescent="0.3">
      <c r="A3094" s="128">
        <v>73511</v>
      </c>
      <c r="B3094" s="128" t="s">
        <v>58</v>
      </c>
      <c r="C3094" s="128" t="s">
        <v>2595</v>
      </c>
      <c r="D3094" s="128">
        <v>2019</v>
      </c>
      <c r="E3094" s="128" t="s">
        <v>32</v>
      </c>
      <c r="F3094" s="128" t="str">
        <f>'73511-11'!A$175</f>
        <v xml:space="preserve">= Abgerundeter Gewerbeertrag </v>
      </c>
      <c r="G3094" s="130" t="s">
        <v>2742</v>
      </c>
      <c r="H3094" s="130" t="s">
        <v>2485</v>
      </c>
      <c r="I3094" s="130" t="s">
        <v>325</v>
      </c>
      <c r="J3094" s="134">
        <f>'73511-11'!N$175</f>
        <v>184</v>
      </c>
    </row>
    <row r="3095" spans="1:10" x14ac:dyDescent="0.3">
      <c r="A3095" s="128">
        <v>73511</v>
      </c>
      <c r="B3095" s="128" t="s">
        <v>58</v>
      </c>
      <c r="C3095" s="128" t="s">
        <v>2595</v>
      </c>
      <c r="D3095" s="128">
        <v>2019</v>
      </c>
      <c r="E3095" s="128" t="s">
        <v>32</v>
      </c>
      <c r="F3095" s="128" t="str">
        <f>'73511-11'!A$175</f>
        <v xml:space="preserve">= Abgerundeter Gewerbeertrag </v>
      </c>
      <c r="G3095" s="130" t="s">
        <v>2742</v>
      </c>
      <c r="H3095" s="130" t="s">
        <v>2485</v>
      </c>
      <c r="I3095" s="128" t="s">
        <v>52</v>
      </c>
      <c r="J3095" s="134">
        <f>'73511-11'!O$175</f>
        <v>2023</v>
      </c>
    </row>
    <row r="3096" spans="1:10" x14ac:dyDescent="0.3">
      <c r="A3096" s="128">
        <v>73511</v>
      </c>
      <c r="B3096" s="128" t="s">
        <v>58</v>
      </c>
      <c r="C3096" s="128" t="s">
        <v>2595</v>
      </c>
      <c r="D3096" s="128">
        <v>2019</v>
      </c>
      <c r="E3096" s="128" t="s">
        <v>32</v>
      </c>
      <c r="F3096" s="128" t="str">
        <f>'73511-11'!A$175</f>
        <v xml:space="preserve">= Abgerundeter Gewerbeertrag </v>
      </c>
      <c r="G3096" s="130" t="s">
        <v>2743</v>
      </c>
      <c r="H3096" s="130" t="s">
        <v>2485</v>
      </c>
      <c r="I3096" s="130" t="s">
        <v>325</v>
      </c>
      <c r="J3096" s="134">
        <f>'73511-11'!P$175</f>
        <v>532</v>
      </c>
    </row>
    <row r="3097" spans="1:10" x14ac:dyDescent="0.3">
      <c r="A3097" s="128">
        <v>73511</v>
      </c>
      <c r="B3097" s="128" t="s">
        <v>58</v>
      </c>
      <c r="C3097" s="128" t="s">
        <v>2595</v>
      </c>
      <c r="D3097" s="128">
        <v>2019</v>
      </c>
      <c r="E3097" s="128" t="s">
        <v>32</v>
      </c>
      <c r="F3097" s="128" t="str">
        <f>'73511-11'!A$175</f>
        <v xml:space="preserve">= Abgerundeter Gewerbeertrag </v>
      </c>
      <c r="G3097" s="130" t="s">
        <v>2743</v>
      </c>
      <c r="H3097" s="130" t="s">
        <v>2485</v>
      </c>
      <c r="I3097" s="128" t="s">
        <v>52</v>
      </c>
      <c r="J3097" s="134">
        <f>'73511-11'!Q$175</f>
        <v>32115</v>
      </c>
    </row>
    <row r="3098" spans="1:10" x14ac:dyDescent="0.3">
      <c r="A3098" s="128">
        <v>73511</v>
      </c>
      <c r="B3098" s="128" t="s">
        <v>58</v>
      </c>
      <c r="C3098" s="128" t="s">
        <v>2595</v>
      </c>
      <c r="D3098" s="128">
        <v>2019</v>
      </c>
      <c r="E3098" s="128" t="s">
        <v>32</v>
      </c>
      <c r="F3098" s="128" t="str">
        <f>'73511-11'!A$175</f>
        <v xml:space="preserve">= Abgerundeter Gewerbeertrag </v>
      </c>
      <c r="G3098" s="130" t="s">
        <v>2744</v>
      </c>
      <c r="H3098" s="130" t="s">
        <v>2485</v>
      </c>
      <c r="I3098" s="130" t="s">
        <v>325</v>
      </c>
      <c r="J3098" s="134">
        <f>'73511-11'!R$175</f>
        <v>2554</v>
      </c>
    </row>
    <row r="3099" spans="1:10" x14ac:dyDescent="0.3">
      <c r="A3099" s="128">
        <v>73511</v>
      </c>
      <c r="B3099" s="128" t="s">
        <v>58</v>
      </c>
      <c r="C3099" s="128" t="s">
        <v>2595</v>
      </c>
      <c r="D3099" s="128">
        <v>2019</v>
      </c>
      <c r="E3099" s="128" t="s">
        <v>32</v>
      </c>
      <c r="F3099" s="128" t="str">
        <f>'73511-11'!A$175</f>
        <v xml:space="preserve">= Abgerundeter Gewerbeertrag </v>
      </c>
      <c r="G3099" s="130" t="s">
        <v>2744</v>
      </c>
      <c r="H3099" s="130" t="s">
        <v>2485</v>
      </c>
      <c r="I3099" s="128" t="s">
        <v>52</v>
      </c>
      <c r="J3099" s="134">
        <f>'73511-11'!S$175</f>
        <v>1137130</v>
      </c>
    </row>
    <row r="3100" spans="1:10" x14ac:dyDescent="0.3">
      <c r="A3100" s="128">
        <v>73511</v>
      </c>
      <c r="B3100" s="128" t="s">
        <v>58</v>
      </c>
      <c r="C3100" s="128" t="s">
        <v>2595</v>
      </c>
      <c r="D3100" s="128">
        <v>2019</v>
      </c>
      <c r="E3100" s="128" t="s">
        <v>32</v>
      </c>
      <c r="F3100" s="128" t="str">
        <f>'73511-11'!A$175</f>
        <v xml:space="preserve">= Abgerundeter Gewerbeertrag </v>
      </c>
      <c r="G3100" s="130" t="s">
        <v>2745</v>
      </c>
      <c r="H3100" s="130" t="s">
        <v>2485</v>
      </c>
      <c r="I3100" s="130" t="s">
        <v>325</v>
      </c>
      <c r="J3100" s="134">
        <f>'73511-11'!T$175</f>
        <v>4662</v>
      </c>
    </row>
    <row r="3101" spans="1:10" x14ac:dyDescent="0.3">
      <c r="A3101" s="128">
        <v>73511</v>
      </c>
      <c r="B3101" s="128" t="s">
        <v>58</v>
      </c>
      <c r="C3101" s="128" t="s">
        <v>2595</v>
      </c>
      <c r="D3101" s="128">
        <v>2019</v>
      </c>
      <c r="E3101" s="128" t="s">
        <v>32</v>
      </c>
      <c r="F3101" s="128" t="str">
        <f>'73511-11'!A$175</f>
        <v xml:space="preserve">= Abgerundeter Gewerbeertrag </v>
      </c>
      <c r="G3101" s="130" t="s">
        <v>2745</v>
      </c>
      <c r="H3101" s="130" t="s">
        <v>2485</v>
      </c>
      <c r="I3101" s="128" t="s">
        <v>52</v>
      </c>
      <c r="J3101" s="134">
        <f>'73511-11'!U$175</f>
        <v>105001364</v>
      </c>
    </row>
    <row r="3102" spans="1:10" x14ac:dyDescent="0.3">
      <c r="A3102" s="128">
        <v>73511</v>
      </c>
      <c r="B3102" s="128" t="s">
        <v>58</v>
      </c>
      <c r="C3102" s="128" t="s">
        <v>2595</v>
      </c>
      <c r="D3102" s="128">
        <v>2019</v>
      </c>
      <c r="E3102" s="128" t="s">
        <v>32</v>
      </c>
      <c r="F3102" s="128" t="str">
        <f>'73511-11'!A$176</f>
        <v xml:space="preserve">./. Freibetrag für den Gewerbeertrag </v>
      </c>
      <c r="G3102" s="130" t="s">
        <v>2734</v>
      </c>
      <c r="H3102" s="130" t="s">
        <v>2485</v>
      </c>
      <c r="I3102" s="130" t="s">
        <v>325</v>
      </c>
      <c r="J3102" s="134">
        <f>'73511-11'!B$176</f>
        <v>1795</v>
      </c>
    </row>
    <row r="3103" spans="1:10" x14ac:dyDescent="0.3">
      <c r="A3103" s="128">
        <v>73511</v>
      </c>
      <c r="B3103" s="128" t="s">
        <v>58</v>
      </c>
      <c r="C3103" s="128" t="s">
        <v>2595</v>
      </c>
      <c r="D3103" s="128">
        <v>2019</v>
      </c>
      <c r="E3103" s="128" t="s">
        <v>32</v>
      </c>
      <c r="F3103" s="128" t="str">
        <f>'73511-11'!A$176</f>
        <v xml:space="preserve">./. Freibetrag für den Gewerbeertrag </v>
      </c>
      <c r="G3103" s="130" t="s">
        <v>2734</v>
      </c>
      <c r="H3103" s="130" t="s">
        <v>2485</v>
      </c>
      <c r="I3103" s="128" t="s">
        <v>52</v>
      </c>
      <c r="J3103" s="134">
        <f>'73511-11'!C$176</f>
        <v>39910</v>
      </c>
    </row>
    <row r="3104" spans="1:10" x14ac:dyDescent="0.3">
      <c r="A3104" s="128">
        <v>73511</v>
      </c>
      <c r="B3104" s="128" t="s">
        <v>58</v>
      </c>
      <c r="C3104" s="128" t="s">
        <v>2595</v>
      </c>
      <c r="D3104" s="128">
        <v>2019</v>
      </c>
      <c r="E3104" s="128" t="s">
        <v>32</v>
      </c>
      <c r="F3104" s="128" t="str">
        <f>'73511-11'!A$176</f>
        <v xml:space="preserve">./. Freibetrag für den Gewerbeertrag </v>
      </c>
      <c r="G3104" s="130" t="s">
        <v>2737</v>
      </c>
      <c r="H3104" s="130" t="s">
        <v>2485</v>
      </c>
      <c r="I3104" s="130" t="s">
        <v>325</v>
      </c>
      <c r="J3104" s="134">
        <f>'73511-11'!D$176</f>
        <v>64</v>
      </c>
    </row>
    <row r="3105" spans="1:10" x14ac:dyDescent="0.3">
      <c r="A3105" s="128">
        <v>73511</v>
      </c>
      <c r="B3105" s="128" t="s">
        <v>58</v>
      </c>
      <c r="C3105" s="128" t="s">
        <v>2595</v>
      </c>
      <c r="D3105" s="128">
        <v>2019</v>
      </c>
      <c r="E3105" s="128" t="s">
        <v>32</v>
      </c>
      <c r="F3105" s="128" t="str">
        <f>'73511-11'!A$176</f>
        <v xml:space="preserve">./. Freibetrag für den Gewerbeertrag </v>
      </c>
      <c r="G3105" s="130" t="s">
        <v>2737</v>
      </c>
      <c r="H3105" s="130" t="s">
        <v>2485</v>
      </c>
      <c r="I3105" s="128" t="s">
        <v>52</v>
      </c>
      <c r="J3105" s="134">
        <f>'73511-11'!E$176</f>
        <v>640</v>
      </c>
    </row>
    <row r="3106" spans="1:10" x14ac:dyDescent="0.3">
      <c r="A3106" s="128">
        <v>73511</v>
      </c>
      <c r="B3106" s="128" t="s">
        <v>58</v>
      </c>
      <c r="C3106" s="128" t="s">
        <v>2595</v>
      </c>
      <c r="D3106" s="128">
        <v>2019</v>
      </c>
      <c r="E3106" s="128" t="s">
        <v>32</v>
      </c>
      <c r="F3106" s="128" t="str">
        <f>'73511-11'!A$176</f>
        <v xml:space="preserve">./. Freibetrag für den Gewerbeertrag </v>
      </c>
      <c r="G3106" s="130" t="s">
        <v>2738</v>
      </c>
      <c r="H3106" s="130" t="s">
        <v>2485</v>
      </c>
      <c r="I3106" s="130" t="s">
        <v>325</v>
      </c>
      <c r="J3106" s="134" t="str">
        <f>'73511-11'!F$176</f>
        <v>-</v>
      </c>
    </row>
    <row r="3107" spans="1:10" x14ac:dyDescent="0.3">
      <c r="A3107" s="128">
        <v>73511</v>
      </c>
      <c r="B3107" s="128" t="s">
        <v>58</v>
      </c>
      <c r="C3107" s="128" t="s">
        <v>2595</v>
      </c>
      <c r="D3107" s="128">
        <v>2019</v>
      </c>
      <c r="E3107" s="128" t="s">
        <v>32</v>
      </c>
      <c r="F3107" s="128" t="str">
        <f>'73511-11'!A$176</f>
        <v xml:space="preserve">./. Freibetrag für den Gewerbeertrag </v>
      </c>
      <c r="G3107" s="130" t="s">
        <v>2738</v>
      </c>
      <c r="H3107" s="130" t="s">
        <v>2485</v>
      </c>
      <c r="I3107" s="128" t="s">
        <v>52</v>
      </c>
      <c r="J3107" s="134" t="str">
        <f>'73511-11'!G$176</f>
        <v>-</v>
      </c>
    </row>
    <row r="3108" spans="1:10" x14ac:dyDescent="0.3">
      <c r="A3108" s="128">
        <v>73511</v>
      </c>
      <c r="B3108" s="128" t="s">
        <v>58</v>
      </c>
      <c r="C3108" s="128" t="s">
        <v>2595</v>
      </c>
      <c r="D3108" s="128">
        <v>2019</v>
      </c>
      <c r="E3108" s="128" t="s">
        <v>32</v>
      </c>
      <c r="F3108" s="128" t="str">
        <f>'73511-11'!A$176</f>
        <v xml:space="preserve">./. Freibetrag für den Gewerbeertrag </v>
      </c>
      <c r="G3108" s="130" t="s">
        <v>2739</v>
      </c>
      <c r="H3108" s="130" t="s">
        <v>2485</v>
      </c>
      <c r="I3108" s="130" t="s">
        <v>325</v>
      </c>
      <c r="J3108" s="134" t="str">
        <f>'73511-11'!H$176</f>
        <v>-</v>
      </c>
    </row>
    <row r="3109" spans="1:10" x14ac:dyDescent="0.3">
      <c r="A3109" s="128">
        <v>73511</v>
      </c>
      <c r="B3109" s="128" t="s">
        <v>58</v>
      </c>
      <c r="C3109" s="128" t="s">
        <v>2595</v>
      </c>
      <c r="D3109" s="128">
        <v>2019</v>
      </c>
      <c r="E3109" s="128" t="s">
        <v>32</v>
      </c>
      <c r="F3109" s="128" t="str">
        <f>'73511-11'!A$176</f>
        <v xml:space="preserve">./. Freibetrag für den Gewerbeertrag </v>
      </c>
      <c r="G3109" s="130" t="s">
        <v>2739</v>
      </c>
      <c r="H3109" s="130" t="s">
        <v>2485</v>
      </c>
      <c r="I3109" s="128" t="s">
        <v>52</v>
      </c>
      <c r="J3109" s="134" t="str">
        <f>'73511-11'!I$176</f>
        <v>-</v>
      </c>
    </row>
    <row r="3110" spans="1:10" x14ac:dyDescent="0.3">
      <c r="A3110" s="128">
        <v>73511</v>
      </c>
      <c r="B3110" s="128" t="s">
        <v>58</v>
      </c>
      <c r="C3110" s="128" t="s">
        <v>2595</v>
      </c>
      <c r="D3110" s="128">
        <v>2019</v>
      </c>
      <c r="E3110" s="128" t="s">
        <v>32</v>
      </c>
      <c r="F3110" s="128" t="str">
        <f>'73511-11'!A$176</f>
        <v xml:space="preserve">./. Freibetrag für den Gewerbeertrag </v>
      </c>
      <c r="G3110" s="130" t="s">
        <v>2740</v>
      </c>
      <c r="H3110" s="130" t="s">
        <v>2485</v>
      </c>
      <c r="I3110" s="130" t="s">
        <v>325</v>
      </c>
      <c r="J3110" s="134">
        <f>'73511-11'!J$176</f>
        <v>64</v>
      </c>
    </row>
    <row r="3111" spans="1:10" x14ac:dyDescent="0.3">
      <c r="A3111" s="128">
        <v>73511</v>
      </c>
      <c r="B3111" s="128" t="s">
        <v>58</v>
      </c>
      <c r="C3111" s="128" t="s">
        <v>2595</v>
      </c>
      <c r="D3111" s="128">
        <v>2019</v>
      </c>
      <c r="E3111" s="128" t="s">
        <v>32</v>
      </c>
      <c r="F3111" s="128" t="str">
        <f>'73511-11'!A$176</f>
        <v xml:space="preserve">./. Freibetrag für den Gewerbeertrag </v>
      </c>
      <c r="G3111" s="130" t="s">
        <v>2740</v>
      </c>
      <c r="H3111" s="130" t="s">
        <v>2485</v>
      </c>
      <c r="I3111" s="128" t="s">
        <v>52</v>
      </c>
      <c r="J3111" s="134">
        <f>'73511-11'!K$176</f>
        <v>640</v>
      </c>
    </row>
    <row r="3112" spans="1:10" x14ac:dyDescent="0.3">
      <c r="A3112" s="128">
        <v>73511</v>
      </c>
      <c r="B3112" s="128" t="s">
        <v>58</v>
      </c>
      <c r="C3112" s="128" t="s">
        <v>2595</v>
      </c>
      <c r="D3112" s="128">
        <v>2019</v>
      </c>
      <c r="E3112" s="128" t="s">
        <v>32</v>
      </c>
      <c r="F3112" s="128" t="str">
        <f>'73511-11'!A$176</f>
        <v xml:space="preserve">./. Freibetrag für den Gewerbeertrag </v>
      </c>
      <c r="G3112" s="130" t="s">
        <v>2741</v>
      </c>
      <c r="H3112" s="130" t="s">
        <v>2485</v>
      </c>
      <c r="I3112" s="130" t="s">
        <v>325</v>
      </c>
      <c r="J3112" s="134">
        <f>'73511-11'!L$176</f>
        <v>1731</v>
      </c>
    </row>
    <row r="3113" spans="1:10" x14ac:dyDescent="0.3">
      <c r="A3113" s="128">
        <v>73511</v>
      </c>
      <c r="B3113" s="128" t="s">
        <v>58</v>
      </c>
      <c r="C3113" s="128" t="s">
        <v>2595</v>
      </c>
      <c r="D3113" s="128">
        <v>2019</v>
      </c>
      <c r="E3113" s="128" t="s">
        <v>32</v>
      </c>
      <c r="F3113" s="128" t="str">
        <f>'73511-11'!A$176</f>
        <v xml:space="preserve">./. Freibetrag für den Gewerbeertrag </v>
      </c>
      <c r="G3113" s="130" t="s">
        <v>2741</v>
      </c>
      <c r="H3113" s="130" t="s">
        <v>2485</v>
      </c>
      <c r="I3113" s="128" t="s">
        <v>52</v>
      </c>
      <c r="J3113" s="134">
        <f>'73511-11'!M$176</f>
        <v>39270</v>
      </c>
    </row>
    <row r="3114" spans="1:10" x14ac:dyDescent="0.3">
      <c r="A3114" s="128">
        <v>73511</v>
      </c>
      <c r="B3114" s="128" t="s">
        <v>58</v>
      </c>
      <c r="C3114" s="128" t="s">
        <v>2595</v>
      </c>
      <c r="D3114" s="128">
        <v>2019</v>
      </c>
      <c r="E3114" s="128" t="s">
        <v>32</v>
      </c>
      <c r="F3114" s="128" t="str">
        <f>'73511-11'!A$176</f>
        <v xml:space="preserve">./. Freibetrag für den Gewerbeertrag </v>
      </c>
      <c r="G3114" s="130" t="s">
        <v>2742</v>
      </c>
      <c r="H3114" s="130" t="s">
        <v>2485</v>
      </c>
      <c r="I3114" s="130" t="s">
        <v>325</v>
      </c>
      <c r="J3114" s="134">
        <f>'73511-11'!N$176</f>
        <v>4</v>
      </c>
    </row>
    <row r="3115" spans="1:10" x14ac:dyDescent="0.3">
      <c r="A3115" s="128">
        <v>73511</v>
      </c>
      <c r="B3115" s="128" t="s">
        <v>58</v>
      </c>
      <c r="C3115" s="128" t="s">
        <v>2595</v>
      </c>
      <c r="D3115" s="128">
        <v>2019</v>
      </c>
      <c r="E3115" s="128" t="s">
        <v>32</v>
      </c>
      <c r="F3115" s="128" t="str">
        <f>'73511-11'!A$176</f>
        <v xml:space="preserve">./. Freibetrag für den Gewerbeertrag </v>
      </c>
      <c r="G3115" s="130" t="s">
        <v>2742</v>
      </c>
      <c r="H3115" s="130" t="s">
        <v>2485</v>
      </c>
      <c r="I3115" s="128" t="s">
        <v>52</v>
      </c>
      <c r="J3115" s="134">
        <f>'73511-11'!O$176</f>
        <v>20</v>
      </c>
    </row>
    <row r="3116" spans="1:10" x14ac:dyDescent="0.3">
      <c r="A3116" s="128">
        <v>73511</v>
      </c>
      <c r="B3116" s="128" t="s">
        <v>58</v>
      </c>
      <c r="C3116" s="128" t="s">
        <v>2595</v>
      </c>
      <c r="D3116" s="128">
        <v>2019</v>
      </c>
      <c r="E3116" s="128" t="s">
        <v>32</v>
      </c>
      <c r="F3116" s="128" t="str">
        <f>'73511-11'!A$176</f>
        <v xml:space="preserve">./. Freibetrag für den Gewerbeertrag </v>
      </c>
      <c r="G3116" s="130" t="s">
        <v>2743</v>
      </c>
      <c r="H3116" s="130" t="s">
        <v>2485</v>
      </c>
      <c r="I3116" s="130" t="s">
        <v>325</v>
      </c>
      <c r="J3116" s="134">
        <f>'73511-11'!P$176</f>
        <v>132</v>
      </c>
    </row>
    <row r="3117" spans="1:10" x14ac:dyDescent="0.3">
      <c r="A3117" s="128">
        <v>73511</v>
      </c>
      <c r="B3117" s="128" t="s">
        <v>58</v>
      </c>
      <c r="C3117" s="128" t="s">
        <v>2595</v>
      </c>
      <c r="D3117" s="128">
        <v>2019</v>
      </c>
      <c r="E3117" s="128" t="s">
        <v>32</v>
      </c>
      <c r="F3117" s="128" t="str">
        <f>'73511-11'!A$176</f>
        <v xml:space="preserve">./. Freibetrag für den Gewerbeertrag </v>
      </c>
      <c r="G3117" s="130" t="s">
        <v>2743</v>
      </c>
      <c r="H3117" s="130" t="s">
        <v>2485</v>
      </c>
      <c r="I3117" s="128" t="s">
        <v>52</v>
      </c>
      <c r="J3117" s="134">
        <f>'73511-11'!Q$176</f>
        <v>3117</v>
      </c>
    </row>
    <row r="3118" spans="1:10" x14ac:dyDescent="0.3">
      <c r="A3118" s="128">
        <v>73511</v>
      </c>
      <c r="B3118" s="128" t="s">
        <v>58</v>
      </c>
      <c r="C3118" s="128" t="s">
        <v>2595</v>
      </c>
      <c r="D3118" s="128">
        <v>2019</v>
      </c>
      <c r="E3118" s="128" t="s">
        <v>32</v>
      </c>
      <c r="F3118" s="128" t="str">
        <f>'73511-11'!A$176</f>
        <v xml:space="preserve">./. Freibetrag für den Gewerbeertrag </v>
      </c>
      <c r="G3118" s="130" t="s">
        <v>2744</v>
      </c>
      <c r="H3118" s="130" t="s">
        <v>2485</v>
      </c>
      <c r="I3118" s="130" t="s">
        <v>325</v>
      </c>
      <c r="J3118" s="134">
        <f>'73511-11'!R$176</f>
        <v>561</v>
      </c>
    </row>
    <row r="3119" spans="1:10" x14ac:dyDescent="0.3">
      <c r="A3119" s="128">
        <v>73511</v>
      </c>
      <c r="B3119" s="128" t="s">
        <v>58</v>
      </c>
      <c r="C3119" s="128" t="s">
        <v>2595</v>
      </c>
      <c r="D3119" s="128">
        <v>2019</v>
      </c>
      <c r="E3119" s="128" t="s">
        <v>32</v>
      </c>
      <c r="F3119" s="128" t="str">
        <f>'73511-11'!A$176</f>
        <v xml:space="preserve">./. Freibetrag für den Gewerbeertrag </v>
      </c>
      <c r="G3119" s="130" t="s">
        <v>2744</v>
      </c>
      <c r="H3119" s="130" t="s">
        <v>2485</v>
      </c>
      <c r="I3119" s="128" t="s">
        <v>52</v>
      </c>
      <c r="J3119" s="134">
        <f>'73511-11'!S$176</f>
        <v>13277</v>
      </c>
    </row>
    <row r="3120" spans="1:10" x14ac:dyDescent="0.3">
      <c r="A3120" s="128">
        <v>73511</v>
      </c>
      <c r="B3120" s="128" t="s">
        <v>58</v>
      </c>
      <c r="C3120" s="128" t="s">
        <v>2595</v>
      </c>
      <c r="D3120" s="128">
        <v>2019</v>
      </c>
      <c r="E3120" s="128" t="s">
        <v>32</v>
      </c>
      <c r="F3120" s="128" t="str">
        <f>'73511-11'!A$176</f>
        <v xml:space="preserve">./. Freibetrag für den Gewerbeertrag </v>
      </c>
      <c r="G3120" s="130" t="s">
        <v>2745</v>
      </c>
      <c r="H3120" s="130" t="s">
        <v>2485</v>
      </c>
      <c r="I3120" s="130" t="s">
        <v>325</v>
      </c>
      <c r="J3120" s="134">
        <f>'73511-11'!T$176</f>
        <v>1034</v>
      </c>
    </row>
    <row r="3121" spans="1:10" x14ac:dyDescent="0.3">
      <c r="A3121" s="128">
        <v>73511</v>
      </c>
      <c r="B3121" s="128" t="s">
        <v>58</v>
      </c>
      <c r="C3121" s="128" t="s">
        <v>2595</v>
      </c>
      <c r="D3121" s="128">
        <v>2019</v>
      </c>
      <c r="E3121" s="128" t="s">
        <v>32</v>
      </c>
      <c r="F3121" s="128" t="str">
        <f>'73511-11'!A$176</f>
        <v xml:space="preserve">./. Freibetrag für den Gewerbeertrag </v>
      </c>
      <c r="G3121" s="130" t="s">
        <v>2745</v>
      </c>
      <c r="H3121" s="130" t="s">
        <v>2485</v>
      </c>
      <c r="I3121" s="128" t="s">
        <v>52</v>
      </c>
      <c r="J3121" s="134">
        <f>'73511-11'!U$176</f>
        <v>22857</v>
      </c>
    </row>
    <row r="3122" spans="1:10" x14ac:dyDescent="0.3">
      <c r="A3122" s="128">
        <v>73511</v>
      </c>
      <c r="B3122" s="128" t="s">
        <v>58</v>
      </c>
      <c r="C3122" s="128" t="s">
        <v>2595</v>
      </c>
      <c r="D3122" s="128">
        <v>2019</v>
      </c>
      <c r="E3122" s="128" t="s">
        <v>32</v>
      </c>
      <c r="F3122" s="128" t="str">
        <f>'73511-11'!A$177</f>
        <v xml:space="preserve">= Verbleibender Betrag nach Abzug  des Freibetrags </v>
      </c>
      <c r="G3122" s="130" t="s">
        <v>2734</v>
      </c>
      <c r="H3122" s="130" t="s">
        <v>2485</v>
      </c>
      <c r="I3122" s="130" t="s">
        <v>325</v>
      </c>
      <c r="J3122" s="134">
        <f>'73511-11'!B$177</f>
        <v>11471</v>
      </c>
    </row>
    <row r="3123" spans="1:10" x14ac:dyDescent="0.3">
      <c r="A3123" s="128">
        <v>73511</v>
      </c>
      <c r="B3123" s="128" t="s">
        <v>58</v>
      </c>
      <c r="C3123" s="128" t="s">
        <v>2595</v>
      </c>
      <c r="D3123" s="128">
        <v>2019</v>
      </c>
      <c r="E3123" s="128" t="s">
        <v>32</v>
      </c>
      <c r="F3123" s="128" t="str">
        <f>'73511-11'!A$177</f>
        <v xml:space="preserve">= Verbleibender Betrag nach Abzug  des Freibetrags </v>
      </c>
      <c r="G3123" s="130" t="s">
        <v>2734</v>
      </c>
      <c r="H3123" s="130" t="s">
        <v>2485</v>
      </c>
      <c r="I3123" s="128" t="s">
        <v>52</v>
      </c>
      <c r="J3123" s="134">
        <f>'73511-11'!C$177</f>
        <v>75332466</v>
      </c>
    </row>
    <row r="3124" spans="1:10" x14ac:dyDescent="0.3">
      <c r="A3124" s="128">
        <v>73511</v>
      </c>
      <c r="B3124" s="128" t="s">
        <v>58</v>
      </c>
      <c r="C3124" s="128" t="s">
        <v>2595</v>
      </c>
      <c r="D3124" s="128">
        <v>2019</v>
      </c>
      <c r="E3124" s="128" t="s">
        <v>32</v>
      </c>
      <c r="F3124" s="128" t="str">
        <f>'73511-11'!A$177</f>
        <v xml:space="preserve">= Verbleibender Betrag nach Abzug  des Freibetrags </v>
      </c>
      <c r="G3124" s="130" t="s">
        <v>2737</v>
      </c>
      <c r="H3124" s="130" t="s">
        <v>2485</v>
      </c>
      <c r="I3124" s="130" t="s">
        <v>325</v>
      </c>
      <c r="J3124" s="134">
        <f>'73511-11'!D$177</f>
        <v>3539</v>
      </c>
    </row>
    <row r="3125" spans="1:10" x14ac:dyDescent="0.3">
      <c r="A3125" s="128">
        <v>73511</v>
      </c>
      <c r="B3125" s="128" t="s">
        <v>58</v>
      </c>
      <c r="C3125" s="128" t="s">
        <v>2595</v>
      </c>
      <c r="D3125" s="128">
        <v>2019</v>
      </c>
      <c r="E3125" s="128" t="s">
        <v>32</v>
      </c>
      <c r="F3125" s="128" t="str">
        <f>'73511-11'!A$177</f>
        <v xml:space="preserve">= Verbleibender Betrag nach Abzug  des Freibetrags </v>
      </c>
      <c r="G3125" s="130" t="s">
        <v>2737</v>
      </c>
      <c r="H3125" s="130" t="s">
        <v>2485</v>
      </c>
      <c r="I3125" s="128" t="s">
        <v>52</v>
      </c>
      <c r="J3125" s="134">
        <f>'73511-11'!E$177</f>
        <v>-30800895</v>
      </c>
    </row>
    <row r="3126" spans="1:10" x14ac:dyDescent="0.3">
      <c r="A3126" s="128">
        <v>73511</v>
      </c>
      <c r="B3126" s="128" t="s">
        <v>58</v>
      </c>
      <c r="C3126" s="128" t="s">
        <v>2595</v>
      </c>
      <c r="D3126" s="128">
        <v>2019</v>
      </c>
      <c r="E3126" s="128" t="s">
        <v>32</v>
      </c>
      <c r="F3126" s="128" t="str">
        <f>'73511-11'!A$177</f>
        <v xml:space="preserve">= Verbleibender Betrag nach Abzug  des Freibetrags </v>
      </c>
      <c r="G3126" s="130" t="s">
        <v>2738</v>
      </c>
      <c r="H3126" s="130" t="s">
        <v>2485</v>
      </c>
      <c r="I3126" s="130" t="s">
        <v>325</v>
      </c>
      <c r="J3126" s="134">
        <f>'73511-11'!F$177</f>
        <v>3539</v>
      </c>
    </row>
    <row r="3127" spans="1:10" x14ac:dyDescent="0.3">
      <c r="A3127" s="128">
        <v>73511</v>
      </c>
      <c r="B3127" s="128" t="s">
        <v>58</v>
      </c>
      <c r="C3127" s="128" t="s">
        <v>2595</v>
      </c>
      <c r="D3127" s="128">
        <v>2019</v>
      </c>
      <c r="E3127" s="128" t="s">
        <v>32</v>
      </c>
      <c r="F3127" s="128" t="str">
        <f>'73511-11'!A$177</f>
        <v xml:space="preserve">= Verbleibender Betrag nach Abzug  des Freibetrags </v>
      </c>
      <c r="G3127" s="130" t="s">
        <v>2738</v>
      </c>
      <c r="H3127" s="130" t="s">
        <v>2485</v>
      </c>
      <c r="I3127" s="128" t="s">
        <v>52</v>
      </c>
      <c r="J3127" s="134">
        <f>'73511-11'!G$177</f>
        <v>-30800895</v>
      </c>
    </row>
    <row r="3128" spans="1:10" x14ac:dyDescent="0.3">
      <c r="A3128" s="128">
        <v>73511</v>
      </c>
      <c r="B3128" s="128" t="s">
        <v>58</v>
      </c>
      <c r="C3128" s="128" t="s">
        <v>2595</v>
      </c>
      <c r="D3128" s="128">
        <v>2019</v>
      </c>
      <c r="E3128" s="128" t="s">
        <v>32</v>
      </c>
      <c r="F3128" s="128" t="str">
        <f>'73511-11'!A$177</f>
        <v xml:space="preserve">= Verbleibender Betrag nach Abzug  des Freibetrags </v>
      </c>
      <c r="G3128" s="130" t="s">
        <v>2739</v>
      </c>
      <c r="H3128" s="130" t="s">
        <v>2485</v>
      </c>
      <c r="I3128" s="130" t="s">
        <v>325</v>
      </c>
      <c r="J3128" s="134" t="str">
        <f>'73511-11'!H$177</f>
        <v>-</v>
      </c>
    </row>
    <row r="3129" spans="1:10" x14ac:dyDescent="0.3">
      <c r="A3129" s="128">
        <v>73511</v>
      </c>
      <c r="B3129" s="128" t="s">
        <v>58</v>
      </c>
      <c r="C3129" s="128" t="s">
        <v>2595</v>
      </c>
      <c r="D3129" s="128">
        <v>2019</v>
      </c>
      <c r="E3129" s="128" t="s">
        <v>32</v>
      </c>
      <c r="F3129" s="128" t="str">
        <f>'73511-11'!A$177</f>
        <v xml:space="preserve">= Verbleibender Betrag nach Abzug  des Freibetrags </v>
      </c>
      <c r="G3129" s="130" t="s">
        <v>2739</v>
      </c>
      <c r="H3129" s="130" t="s">
        <v>2485</v>
      </c>
      <c r="I3129" s="128" t="s">
        <v>52</v>
      </c>
      <c r="J3129" s="134" t="str">
        <f>'73511-11'!I$177</f>
        <v>-</v>
      </c>
    </row>
    <row r="3130" spans="1:10" x14ac:dyDescent="0.3">
      <c r="A3130" s="128">
        <v>73511</v>
      </c>
      <c r="B3130" s="128" t="s">
        <v>58</v>
      </c>
      <c r="C3130" s="128" t="s">
        <v>2595</v>
      </c>
      <c r="D3130" s="128">
        <v>2019</v>
      </c>
      <c r="E3130" s="128" t="s">
        <v>32</v>
      </c>
      <c r="F3130" s="128" t="str">
        <f>'73511-11'!A$177</f>
        <v xml:space="preserve">= Verbleibender Betrag nach Abzug  des Freibetrags </v>
      </c>
      <c r="G3130" s="130" t="s">
        <v>2740</v>
      </c>
      <c r="H3130" s="130" t="s">
        <v>2485</v>
      </c>
      <c r="I3130" s="130" t="s">
        <v>325</v>
      </c>
      <c r="J3130" s="134" t="str">
        <f>'73511-11'!J$177</f>
        <v>-</v>
      </c>
    </row>
    <row r="3131" spans="1:10" x14ac:dyDescent="0.3">
      <c r="A3131" s="128">
        <v>73511</v>
      </c>
      <c r="B3131" s="128" t="s">
        <v>58</v>
      </c>
      <c r="C3131" s="128" t="s">
        <v>2595</v>
      </c>
      <c r="D3131" s="128">
        <v>2019</v>
      </c>
      <c r="E3131" s="128" t="s">
        <v>32</v>
      </c>
      <c r="F3131" s="128" t="str">
        <f>'73511-11'!A$177</f>
        <v xml:space="preserve">= Verbleibender Betrag nach Abzug  des Freibetrags </v>
      </c>
      <c r="G3131" s="130" t="s">
        <v>2740</v>
      </c>
      <c r="H3131" s="130" t="s">
        <v>2485</v>
      </c>
      <c r="I3131" s="128" t="s">
        <v>52</v>
      </c>
      <c r="J3131" s="134" t="str">
        <f>'73511-11'!K$177</f>
        <v>-</v>
      </c>
    </row>
    <row r="3132" spans="1:10" x14ac:dyDescent="0.3">
      <c r="A3132" s="128">
        <v>73511</v>
      </c>
      <c r="B3132" s="128" t="s">
        <v>58</v>
      </c>
      <c r="C3132" s="128" t="s">
        <v>2595</v>
      </c>
      <c r="D3132" s="128">
        <v>2019</v>
      </c>
      <c r="E3132" s="128" t="s">
        <v>32</v>
      </c>
      <c r="F3132" s="128" t="str">
        <f>'73511-11'!A$177</f>
        <v xml:space="preserve">= Verbleibender Betrag nach Abzug  des Freibetrags </v>
      </c>
      <c r="G3132" s="130" t="s">
        <v>2741</v>
      </c>
      <c r="H3132" s="130" t="s">
        <v>2485</v>
      </c>
      <c r="I3132" s="130" t="s">
        <v>325</v>
      </c>
      <c r="J3132" s="134">
        <f>'73511-11'!L$177</f>
        <v>7932</v>
      </c>
    </row>
    <row r="3133" spans="1:10" x14ac:dyDescent="0.3">
      <c r="A3133" s="128">
        <v>73511</v>
      </c>
      <c r="B3133" s="128" t="s">
        <v>58</v>
      </c>
      <c r="C3133" s="128" t="s">
        <v>2595</v>
      </c>
      <c r="D3133" s="128">
        <v>2019</v>
      </c>
      <c r="E3133" s="128" t="s">
        <v>32</v>
      </c>
      <c r="F3133" s="128" t="str">
        <f>'73511-11'!A$177</f>
        <v xml:space="preserve">= Verbleibender Betrag nach Abzug  des Freibetrags </v>
      </c>
      <c r="G3133" s="130" t="s">
        <v>2741</v>
      </c>
      <c r="H3133" s="130" t="s">
        <v>2485</v>
      </c>
      <c r="I3133" s="128" t="s">
        <v>52</v>
      </c>
      <c r="J3133" s="134">
        <f>'73511-11'!M$177</f>
        <v>106133361</v>
      </c>
    </row>
    <row r="3134" spans="1:10" x14ac:dyDescent="0.3">
      <c r="A3134" s="128">
        <v>73511</v>
      </c>
      <c r="B3134" s="128" t="s">
        <v>58</v>
      </c>
      <c r="C3134" s="128" t="s">
        <v>2595</v>
      </c>
      <c r="D3134" s="128">
        <v>2019</v>
      </c>
      <c r="E3134" s="128" t="s">
        <v>32</v>
      </c>
      <c r="F3134" s="128" t="str">
        <f>'73511-11'!A$177</f>
        <v xml:space="preserve">= Verbleibender Betrag nach Abzug  des Freibetrags </v>
      </c>
      <c r="G3134" s="130" t="s">
        <v>2742</v>
      </c>
      <c r="H3134" s="130" t="s">
        <v>2485</v>
      </c>
      <c r="I3134" s="130" t="s">
        <v>325</v>
      </c>
      <c r="J3134" s="134">
        <f>'73511-11'!N$177</f>
        <v>184</v>
      </c>
    </row>
    <row r="3135" spans="1:10" x14ac:dyDescent="0.3">
      <c r="A3135" s="128">
        <v>73511</v>
      </c>
      <c r="B3135" s="128" t="s">
        <v>58</v>
      </c>
      <c r="C3135" s="128" t="s">
        <v>2595</v>
      </c>
      <c r="D3135" s="128">
        <v>2019</v>
      </c>
      <c r="E3135" s="128" t="s">
        <v>32</v>
      </c>
      <c r="F3135" s="128" t="str">
        <f>'73511-11'!A$177</f>
        <v xml:space="preserve">= Verbleibender Betrag nach Abzug  des Freibetrags </v>
      </c>
      <c r="G3135" s="130" t="s">
        <v>2742</v>
      </c>
      <c r="H3135" s="130" t="s">
        <v>2485</v>
      </c>
      <c r="I3135" s="128" t="s">
        <v>52</v>
      </c>
      <c r="J3135" s="134">
        <f>'73511-11'!O$177</f>
        <v>2003</v>
      </c>
    </row>
    <row r="3136" spans="1:10" x14ac:dyDescent="0.3">
      <c r="A3136" s="128">
        <v>73511</v>
      </c>
      <c r="B3136" s="128" t="s">
        <v>58</v>
      </c>
      <c r="C3136" s="128" t="s">
        <v>2595</v>
      </c>
      <c r="D3136" s="128">
        <v>2019</v>
      </c>
      <c r="E3136" s="128" t="s">
        <v>32</v>
      </c>
      <c r="F3136" s="128" t="str">
        <f>'73511-11'!A$177</f>
        <v xml:space="preserve">= Verbleibender Betrag nach Abzug  des Freibetrags </v>
      </c>
      <c r="G3136" s="130" t="s">
        <v>2743</v>
      </c>
      <c r="H3136" s="130" t="s">
        <v>2485</v>
      </c>
      <c r="I3136" s="130" t="s">
        <v>325</v>
      </c>
      <c r="J3136" s="134">
        <f>'73511-11'!P$177</f>
        <v>532</v>
      </c>
    </row>
    <row r="3137" spans="1:10" x14ac:dyDescent="0.3">
      <c r="A3137" s="128">
        <v>73511</v>
      </c>
      <c r="B3137" s="128" t="s">
        <v>58</v>
      </c>
      <c r="C3137" s="128" t="s">
        <v>2595</v>
      </c>
      <c r="D3137" s="128">
        <v>2019</v>
      </c>
      <c r="E3137" s="128" t="s">
        <v>32</v>
      </c>
      <c r="F3137" s="128" t="str">
        <f>'73511-11'!A$177</f>
        <v xml:space="preserve">= Verbleibender Betrag nach Abzug  des Freibetrags </v>
      </c>
      <c r="G3137" s="130" t="s">
        <v>2743</v>
      </c>
      <c r="H3137" s="130" t="s">
        <v>2485</v>
      </c>
      <c r="I3137" s="128" t="s">
        <v>52</v>
      </c>
      <c r="J3137" s="134">
        <f>'73511-11'!Q$177</f>
        <v>28998</v>
      </c>
    </row>
    <row r="3138" spans="1:10" x14ac:dyDescent="0.3">
      <c r="A3138" s="128">
        <v>73511</v>
      </c>
      <c r="B3138" s="128" t="s">
        <v>58</v>
      </c>
      <c r="C3138" s="128" t="s">
        <v>2595</v>
      </c>
      <c r="D3138" s="128">
        <v>2019</v>
      </c>
      <c r="E3138" s="128" t="s">
        <v>32</v>
      </c>
      <c r="F3138" s="128" t="str">
        <f>'73511-11'!A$177</f>
        <v xml:space="preserve">= Verbleibender Betrag nach Abzug  des Freibetrags </v>
      </c>
      <c r="G3138" s="130" t="s">
        <v>2744</v>
      </c>
      <c r="H3138" s="130" t="s">
        <v>2485</v>
      </c>
      <c r="I3138" s="130" t="s">
        <v>325</v>
      </c>
      <c r="J3138" s="134">
        <f>'73511-11'!R$177</f>
        <v>2554</v>
      </c>
    </row>
    <row r="3139" spans="1:10" x14ac:dyDescent="0.3">
      <c r="A3139" s="128">
        <v>73511</v>
      </c>
      <c r="B3139" s="128" t="s">
        <v>58</v>
      </c>
      <c r="C3139" s="128" t="s">
        <v>2595</v>
      </c>
      <c r="D3139" s="128">
        <v>2019</v>
      </c>
      <c r="E3139" s="128" t="s">
        <v>32</v>
      </c>
      <c r="F3139" s="128" t="str">
        <f>'73511-11'!A$177</f>
        <v xml:space="preserve">= Verbleibender Betrag nach Abzug  des Freibetrags </v>
      </c>
      <c r="G3139" s="130" t="s">
        <v>2744</v>
      </c>
      <c r="H3139" s="130" t="s">
        <v>2485</v>
      </c>
      <c r="I3139" s="128" t="s">
        <v>52</v>
      </c>
      <c r="J3139" s="134">
        <f>'73511-11'!S$177</f>
        <v>1123853</v>
      </c>
    </row>
    <row r="3140" spans="1:10" x14ac:dyDescent="0.3">
      <c r="A3140" s="128">
        <v>73511</v>
      </c>
      <c r="B3140" s="128" t="s">
        <v>58</v>
      </c>
      <c r="C3140" s="128" t="s">
        <v>2595</v>
      </c>
      <c r="D3140" s="128">
        <v>2019</v>
      </c>
      <c r="E3140" s="128" t="s">
        <v>32</v>
      </c>
      <c r="F3140" s="128" t="str">
        <f>'73511-11'!A$177</f>
        <v xml:space="preserve">= Verbleibender Betrag nach Abzug  des Freibetrags </v>
      </c>
      <c r="G3140" s="130" t="s">
        <v>2745</v>
      </c>
      <c r="H3140" s="130" t="s">
        <v>2485</v>
      </c>
      <c r="I3140" s="130" t="s">
        <v>325</v>
      </c>
      <c r="J3140" s="134">
        <f>'73511-11'!T$177</f>
        <v>4662</v>
      </c>
    </row>
    <row r="3141" spans="1:10" x14ac:dyDescent="0.3">
      <c r="A3141" s="128">
        <v>73511</v>
      </c>
      <c r="B3141" s="128" t="s">
        <v>58</v>
      </c>
      <c r="C3141" s="128" t="s">
        <v>2595</v>
      </c>
      <c r="D3141" s="128">
        <v>2019</v>
      </c>
      <c r="E3141" s="128" t="s">
        <v>32</v>
      </c>
      <c r="F3141" s="128" t="str">
        <f>'73511-11'!A$177</f>
        <v xml:space="preserve">= Verbleibender Betrag nach Abzug  des Freibetrags </v>
      </c>
      <c r="G3141" s="130" t="s">
        <v>2745</v>
      </c>
      <c r="H3141" s="130" t="s">
        <v>2485</v>
      </c>
      <c r="I3141" s="128" t="s">
        <v>52</v>
      </c>
      <c r="J3141" s="134">
        <f>'73511-11'!U$177</f>
        <v>104978508</v>
      </c>
    </row>
    <row r="3142" spans="1:10" x14ac:dyDescent="0.3">
      <c r="A3142" s="128">
        <v>73511</v>
      </c>
      <c r="B3142" s="128" t="s">
        <v>58</v>
      </c>
      <c r="C3142" s="128" t="s">
        <v>2595</v>
      </c>
      <c r="D3142" s="128">
        <v>2019</v>
      </c>
      <c r="E3142" s="128" t="s">
        <v>32</v>
      </c>
      <c r="F3142" s="128" t="str">
        <f>'73511-11'!A$178</f>
        <v>= Steuermessbetrag 4</v>
      </c>
      <c r="G3142" s="130" t="s">
        <v>2734</v>
      </c>
      <c r="H3142" s="130" t="s">
        <v>2485</v>
      </c>
      <c r="I3142" s="130" t="s">
        <v>325</v>
      </c>
      <c r="J3142" s="134">
        <f>'73511-11'!B$178</f>
        <v>12809</v>
      </c>
    </row>
    <row r="3143" spans="1:10" x14ac:dyDescent="0.3">
      <c r="A3143" s="128">
        <v>73511</v>
      </c>
      <c r="B3143" s="128" t="s">
        <v>58</v>
      </c>
      <c r="C3143" s="128" t="s">
        <v>2595</v>
      </c>
      <c r="D3143" s="128">
        <v>2019</v>
      </c>
      <c r="E3143" s="128" t="s">
        <v>32</v>
      </c>
      <c r="F3143" s="128" t="str">
        <f>'73511-11'!A$178</f>
        <v>= Steuermessbetrag 4</v>
      </c>
      <c r="G3143" s="130" t="s">
        <v>2734</v>
      </c>
      <c r="H3143" s="130" t="s">
        <v>2485</v>
      </c>
      <c r="I3143" s="128" t="s">
        <v>52</v>
      </c>
      <c r="J3143" s="134">
        <f>'73511-11'!C$178</f>
        <v>3714666</v>
      </c>
    </row>
    <row r="3144" spans="1:10" x14ac:dyDescent="0.3">
      <c r="A3144" s="128">
        <v>73511</v>
      </c>
      <c r="B3144" s="128" t="s">
        <v>58</v>
      </c>
      <c r="C3144" s="128" t="s">
        <v>2595</v>
      </c>
      <c r="D3144" s="128">
        <v>2019</v>
      </c>
      <c r="E3144" s="128" t="s">
        <v>32</v>
      </c>
      <c r="F3144" s="128" t="str">
        <f>'73511-11'!A$178</f>
        <v>= Steuermessbetrag 4</v>
      </c>
      <c r="G3144" s="130" t="s">
        <v>2737</v>
      </c>
      <c r="H3144" s="130" t="s">
        <v>2485</v>
      </c>
      <c r="I3144" s="130" t="s">
        <v>325</v>
      </c>
      <c r="J3144" s="134">
        <f>'73511-11'!D$178</f>
        <v>4877</v>
      </c>
    </row>
    <row r="3145" spans="1:10" x14ac:dyDescent="0.3">
      <c r="A3145" s="128">
        <v>73511</v>
      </c>
      <c r="B3145" s="128" t="s">
        <v>58</v>
      </c>
      <c r="C3145" s="128" t="s">
        <v>2595</v>
      </c>
      <c r="D3145" s="128">
        <v>2019</v>
      </c>
      <c r="E3145" s="128" t="s">
        <v>32</v>
      </c>
      <c r="F3145" s="128" t="str">
        <f>'73511-11'!A$178</f>
        <v>= Steuermessbetrag 4</v>
      </c>
      <c r="G3145" s="130" t="s">
        <v>2737</v>
      </c>
      <c r="H3145" s="130" t="s">
        <v>2485</v>
      </c>
      <c r="I3145" s="128" t="s">
        <v>52</v>
      </c>
      <c r="J3145" s="134" t="str">
        <f>'73511-11'!E$178</f>
        <v>-</v>
      </c>
    </row>
    <row r="3146" spans="1:10" x14ac:dyDescent="0.3">
      <c r="A3146" s="128">
        <v>73511</v>
      </c>
      <c r="B3146" s="128" t="s">
        <v>58</v>
      </c>
      <c r="C3146" s="128" t="s">
        <v>2595</v>
      </c>
      <c r="D3146" s="128">
        <v>2019</v>
      </c>
      <c r="E3146" s="128" t="s">
        <v>32</v>
      </c>
      <c r="F3146" s="128" t="str">
        <f>'73511-11'!A$178</f>
        <v>= Steuermessbetrag 4</v>
      </c>
      <c r="G3146" s="130" t="s">
        <v>2738</v>
      </c>
      <c r="H3146" s="130" t="s">
        <v>2485</v>
      </c>
      <c r="I3146" s="130" t="s">
        <v>325</v>
      </c>
      <c r="J3146" s="134">
        <f>'73511-11'!F$178</f>
        <v>3539</v>
      </c>
    </row>
    <row r="3147" spans="1:10" x14ac:dyDescent="0.3">
      <c r="A3147" s="128">
        <v>73511</v>
      </c>
      <c r="B3147" s="128" t="s">
        <v>58</v>
      </c>
      <c r="C3147" s="128" t="s">
        <v>2595</v>
      </c>
      <c r="D3147" s="128">
        <v>2019</v>
      </c>
      <c r="E3147" s="128" t="s">
        <v>32</v>
      </c>
      <c r="F3147" s="128" t="str">
        <f>'73511-11'!A$178</f>
        <v>= Steuermessbetrag 4</v>
      </c>
      <c r="G3147" s="130" t="s">
        <v>2738</v>
      </c>
      <c r="H3147" s="130" t="s">
        <v>2485</v>
      </c>
      <c r="I3147" s="128" t="s">
        <v>52</v>
      </c>
      <c r="J3147" s="134" t="str">
        <f>'73511-11'!G$178</f>
        <v>-</v>
      </c>
    </row>
    <row r="3148" spans="1:10" x14ac:dyDescent="0.3">
      <c r="A3148" s="128">
        <v>73511</v>
      </c>
      <c r="B3148" s="128" t="s">
        <v>58</v>
      </c>
      <c r="C3148" s="128" t="s">
        <v>2595</v>
      </c>
      <c r="D3148" s="128">
        <v>2019</v>
      </c>
      <c r="E3148" s="128" t="s">
        <v>32</v>
      </c>
      <c r="F3148" s="128" t="str">
        <f>'73511-11'!A$178</f>
        <v>= Steuermessbetrag 4</v>
      </c>
      <c r="G3148" s="130" t="s">
        <v>2739</v>
      </c>
      <c r="H3148" s="130" t="s">
        <v>2485</v>
      </c>
      <c r="I3148" s="130" t="s">
        <v>325</v>
      </c>
      <c r="J3148" s="134">
        <f>'73511-11'!H$178</f>
        <v>1274</v>
      </c>
    </row>
    <row r="3149" spans="1:10" x14ac:dyDescent="0.3">
      <c r="A3149" s="128">
        <v>73511</v>
      </c>
      <c r="B3149" s="128" t="s">
        <v>58</v>
      </c>
      <c r="C3149" s="128" t="s">
        <v>2595</v>
      </c>
      <c r="D3149" s="128">
        <v>2019</v>
      </c>
      <c r="E3149" s="128" t="s">
        <v>32</v>
      </c>
      <c r="F3149" s="128" t="str">
        <f>'73511-11'!A$178</f>
        <v>= Steuermessbetrag 4</v>
      </c>
      <c r="G3149" s="130" t="s">
        <v>2739</v>
      </c>
      <c r="H3149" s="130" t="s">
        <v>2485</v>
      </c>
      <c r="I3149" s="128" t="s">
        <v>52</v>
      </c>
      <c r="J3149" s="134" t="str">
        <f>'73511-11'!I$178</f>
        <v>-</v>
      </c>
    </row>
    <row r="3150" spans="1:10" x14ac:dyDescent="0.3">
      <c r="A3150" s="128">
        <v>73511</v>
      </c>
      <c r="B3150" s="128" t="s">
        <v>58</v>
      </c>
      <c r="C3150" s="128" t="s">
        <v>2595</v>
      </c>
      <c r="D3150" s="128">
        <v>2019</v>
      </c>
      <c r="E3150" s="128" t="s">
        <v>32</v>
      </c>
      <c r="F3150" s="128" t="str">
        <f>'73511-11'!A$178</f>
        <v>= Steuermessbetrag 4</v>
      </c>
      <c r="G3150" s="130" t="s">
        <v>2740</v>
      </c>
      <c r="H3150" s="130" t="s">
        <v>2485</v>
      </c>
      <c r="I3150" s="130" t="s">
        <v>325</v>
      </c>
      <c r="J3150" s="134">
        <f>'73511-11'!J$178</f>
        <v>64</v>
      </c>
    </row>
    <row r="3151" spans="1:10" x14ac:dyDescent="0.3">
      <c r="A3151" s="128">
        <v>73511</v>
      </c>
      <c r="B3151" s="128" t="s">
        <v>58</v>
      </c>
      <c r="C3151" s="128" t="s">
        <v>2595</v>
      </c>
      <c r="D3151" s="128">
        <v>2019</v>
      </c>
      <c r="E3151" s="128" t="s">
        <v>32</v>
      </c>
      <c r="F3151" s="128" t="str">
        <f>'73511-11'!A$178</f>
        <v>= Steuermessbetrag 4</v>
      </c>
      <c r="G3151" s="130" t="s">
        <v>2740</v>
      </c>
      <c r="H3151" s="130" t="s">
        <v>2485</v>
      </c>
      <c r="I3151" s="128" t="s">
        <v>52</v>
      </c>
      <c r="J3151" s="134" t="str">
        <f>'73511-11'!K$178</f>
        <v>-</v>
      </c>
    </row>
    <row r="3152" spans="1:10" x14ac:dyDescent="0.3">
      <c r="A3152" s="128">
        <v>73511</v>
      </c>
      <c r="B3152" s="128" t="s">
        <v>58</v>
      </c>
      <c r="C3152" s="128" t="s">
        <v>2595</v>
      </c>
      <c r="D3152" s="128">
        <v>2019</v>
      </c>
      <c r="E3152" s="128" t="s">
        <v>32</v>
      </c>
      <c r="F3152" s="128" t="str">
        <f>'73511-11'!A$178</f>
        <v>= Steuermessbetrag 4</v>
      </c>
      <c r="G3152" s="130" t="s">
        <v>2741</v>
      </c>
      <c r="H3152" s="130" t="s">
        <v>2485</v>
      </c>
      <c r="I3152" s="130" t="s">
        <v>325</v>
      </c>
      <c r="J3152" s="134">
        <f>'73511-11'!L$178</f>
        <v>7932</v>
      </c>
    </row>
    <row r="3153" spans="1:10" x14ac:dyDescent="0.3">
      <c r="A3153" s="128">
        <v>73511</v>
      </c>
      <c r="B3153" s="128" t="s">
        <v>58</v>
      </c>
      <c r="C3153" s="128" t="s">
        <v>2595</v>
      </c>
      <c r="D3153" s="128">
        <v>2019</v>
      </c>
      <c r="E3153" s="128" t="s">
        <v>32</v>
      </c>
      <c r="F3153" s="128" t="str">
        <f>'73511-11'!A$178</f>
        <v>= Steuermessbetrag 4</v>
      </c>
      <c r="G3153" s="130" t="s">
        <v>2741</v>
      </c>
      <c r="H3153" s="130" t="s">
        <v>2485</v>
      </c>
      <c r="I3153" s="128" t="s">
        <v>52</v>
      </c>
      <c r="J3153" s="134">
        <f>'73511-11'!M$178</f>
        <v>3714666</v>
      </c>
    </row>
    <row r="3154" spans="1:10" x14ac:dyDescent="0.3">
      <c r="A3154" s="128">
        <v>73511</v>
      </c>
      <c r="B3154" s="128" t="s">
        <v>58</v>
      </c>
      <c r="C3154" s="128" t="s">
        <v>2595</v>
      </c>
      <c r="D3154" s="128">
        <v>2019</v>
      </c>
      <c r="E3154" s="128" t="s">
        <v>32</v>
      </c>
      <c r="F3154" s="128" t="str">
        <f>'73511-11'!A$178</f>
        <v>= Steuermessbetrag 4</v>
      </c>
      <c r="G3154" s="130" t="s">
        <v>2742</v>
      </c>
      <c r="H3154" s="130" t="s">
        <v>2485</v>
      </c>
      <c r="I3154" s="130" t="s">
        <v>325</v>
      </c>
      <c r="J3154" s="134">
        <f>'73511-11'!N$178</f>
        <v>184</v>
      </c>
    </row>
    <row r="3155" spans="1:10" x14ac:dyDescent="0.3">
      <c r="A3155" s="128">
        <v>73511</v>
      </c>
      <c r="B3155" s="128" t="s">
        <v>58</v>
      </c>
      <c r="C3155" s="128" t="s">
        <v>2595</v>
      </c>
      <c r="D3155" s="128">
        <v>2019</v>
      </c>
      <c r="E3155" s="128" t="s">
        <v>32</v>
      </c>
      <c r="F3155" s="128" t="str">
        <f>'73511-11'!A$178</f>
        <v>= Steuermessbetrag 4</v>
      </c>
      <c r="G3155" s="130" t="s">
        <v>2742</v>
      </c>
      <c r="H3155" s="130" t="s">
        <v>2485</v>
      </c>
      <c r="I3155" s="128" t="s">
        <v>52</v>
      </c>
      <c r="J3155" s="134">
        <f>'73511-11'!O$178</f>
        <v>70</v>
      </c>
    </row>
    <row r="3156" spans="1:10" x14ac:dyDescent="0.3">
      <c r="A3156" s="128">
        <v>73511</v>
      </c>
      <c r="B3156" s="128" t="s">
        <v>58</v>
      </c>
      <c r="C3156" s="128" t="s">
        <v>2595</v>
      </c>
      <c r="D3156" s="128">
        <v>2019</v>
      </c>
      <c r="E3156" s="128" t="s">
        <v>32</v>
      </c>
      <c r="F3156" s="128" t="str">
        <f>'73511-11'!A$178</f>
        <v>= Steuermessbetrag 4</v>
      </c>
      <c r="G3156" s="130" t="s">
        <v>2743</v>
      </c>
      <c r="H3156" s="130" t="s">
        <v>2485</v>
      </c>
      <c r="I3156" s="130" t="s">
        <v>325</v>
      </c>
      <c r="J3156" s="134">
        <f>'73511-11'!P$178</f>
        <v>532</v>
      </c>
    </row>
    <row r="3157" spans="1:10" x14ac:dyDescent="0.3">
      <c r="A3157" s="128">
        <v>73511</v>
      </c>
      <c r="B3157" s="128" t="s">
        <v>58</v>
      </c>
      <c r="C3157" s="128" t="s">
        <v>2595</v>
      </c>
      <c r="D3157" s="128">
        <v>2019</v>
      </c>
      <c r="E3157" s="128" t="s">
        <v>32</v>
      </c>
      <c r="F3157" s="128" t="str">
        <f>'73511-11'!A$178</f>
        <v>= Steuermessbetrag 4</v>
      </c>
      <c r="G3157" s="130" t="s">
        <v>2743</v>
      </c>
      <c r="H3157" s="130" t="s">
        <v>2485</v>
      </c>
      <c r="I3157" s="128" t="s">
        <v>52</v>
      </c>
      <c r="J3157" s="134">
        <f>'73511-11'!Q$178</f>
        <v>1015</v>
      </c>
    </row>
    <row r="3158" spans="1:10" x14ac:dyDescent="0.3">
      <c r="A3158" s="128">
        <v>73511</v>
      </c>
      <c r="B3158" s="128" t="s">
        <v>58</v>
      </c>
      <c r="C3158" s="128" t="s">
        <v>2595</v>
      </c>
      <c r="D3158" s="128">
        <v>2019</v>
      </c>
      <c r="E3158" s="128" t="s">
        <v>32</v>
      </c>
      <c r="F3158" s="128" t="str">
        <f>'73511-11'!A$178</f>
        <v>= Steuermessbetrag 4</v>
      </c>
      <c r="G3158" s="130" t="s">
        <v>2744</v>
      </c>
      <c r="H3158" s="130" t="s">
        <v>2485</v>
      </c>
      <c r="I3158" s="130" t="s">
        <v>325</v>
      </c>
      <c r="J3158" s="134">
        <f>'73511-11'!R$178</f>
        <v>2554</v>
      </c>
    </row>
    <row r="3159" spans="1:10" x14ac:dyDescent="0.3">
      <c r="A3159" s="128">
        <v>73511</v>
      </c>
      <c r="B3159" s="128" t="s">
        <v>58</v>
      </c>
      <c r="C3159" s="128" t="s">
        <v>2595</v>
      </c>
      <c r="D3159" s="128">
        <v>2019</v>
      </c>
      <c r="E3159" s="128" t="s">
        <v>32</v>
      </c>
      <c r="F3159" s="128" t="str">
        <f>'73511-11'!A$178</f>
        <v>= Steuermessbetrag 4</v>
      </c>
      <c r="G3159" s="130" t="s">
        <v>2744</v>
      </c>
      <c r="H3159" s="130" t="s">
        <v>2485</v>
      </c>
      <c r="I3159" s="128" t="s">
        <v>52</v>
      </c>
      <c r="J3159" s="134">
        <f>'73511-11'!S$178</f>
        <v>39334</v>
      </c>
    </row>
    <row r="3160" spans="1:10" x14ac:dyDescent="0.3">
      <c r="A3160" s="128">
        <v>73511</v>
      </c>
      <c r="B3160" s="128" t="s">
        <v>58</v>
      </c>
      <c r="C3160" s="128" t="s">
        <v>2595</v>
      </c>
      <c r="D3160" s="128">
        <v>2019</v>
      </c>
      <c r="E3160" s="128" t="s">
        <v>32</v>
      </c>
      <c r="F3160" s="128" t="str">
        <f>'73511-11'!A$178</f>
        <v>= Steuermessbetrag 4</v>
      </c>
      <c r="G3160" s="130" t="s">
        <v>2745</v>
      </c>
      <c r="H3160" s="130" t="s">
        <v>2485</v>
      </c>
      <c r="I3160" s="130" t="s">
        <v>325</v>
      </c>
      <c r="J3160" s="134">
        <f>'73511-11'!T$178</f>
        <v>4662</v>
      </c>
    </row>
    <row r="3161" spans="1:10" x14ac:dyDescent="0.3">
      <c r="A3161" s="128">
        <v>73511</v>
      </c>
      <c r="B3161" s="128" t="s">
        <v>58</v>
      </c>
      <c r="C3161" s="128" t="s">
        <v>2595</v>
      </c>
      <c r="D3161" s="128">
        <v>2019</v>
      </c>
      <c r="E3161" s="128" t="s">
        <v>32</v>
      </c>
      <c r="F3161" s="128" t="str">
        <f>'73511-11'!A$178</f>
        <v>= Steuermessbetrag 4</v>
      </c>
      <c r="G3161" s="130" t="s">
        <v>2745</v>
      </c>
      <c r="H3161" s="130" t="s">
        <v>2485</v>
      </c>
      <c r="I3161" s="128" t="s">
        <v>52</v>
      </c>
      <c r="J3161" s="134">
        <f>'73511-11'!U$178</f>
        <v>3674247</v>
      </c>
    </row>
    <row r="3162" spans="1:10" x14ac:dyDescent="0.3">
      <c r="A3162" s="128">
        <v>73511</v>
      </c>
      <c r="B3162" s="128" t="s">
        <v>58</v>
      </c>
      <c r="C3162" s="128" t="s">
        <v>2595</v>
      </c>
      <c r="D3162" s="128">
        <v>2019</v>
      </c>
      <c r="E3162" s="128" t="s">
        <v>32</v>
      </c>
      <c r="F3162" s="128" t="str">
        <f>'73511-11'!A$180</f>
        <v xml:space="preserve">Festgesetzter vortragsfähiger Verlust zum 31.12. </v>
      </c>
      <c r="G3162" s="130" t="s">
        <v>2734</v>
      </c>
      <c r="H3162" s="130" t="s">
        <v>2485</v>
      </c>
      <c r="I3162" s="130" t="s">
        <v>325</v>
      </c>
      <c r="J3162" s="134">
        <f>'73511-11'!B$180</f>
        <v>5648</v>
      </c>
    </row>
    <row r="3163" spans="1:10" x14ac:dyDescent="0.3">
      <c r="A3163" s="128">
        <v>73511</v>
      </c>
      <c r="B3163" s="128" t="s">
        <v>58</v>
      </c>
      <c r="C3163" s="128" t="s">
        <v>2595</v>
      </c>
      <c r="D3163" s="128">
        <v>2019</v>
      </c>
      <c r="E3163" s="128" t="s">
        <v>32</v>
      </c>
      <c r="F3163" s="128" t="str">
        <f>'73511-11'!A$180</f>
        <v xml:space="preserve">Festgesetzter vortragsfähiger Verlust zum 31.12. </v>
      </c>
      <c r="G3163" s="130" t="s">
        <v>2734</v>
      </c>
      <c r="H3163" s="130" t="s">
        <v>2485</v>
      </c>
      <c r="I3163" s="128" t="s">
        <v>52</v>
      </c>
      <c r="J3163" s="134">
        <f>'73511-11'!C$180</f>
        <v>269602442</v>
      </c>
    </row>
    <row r="3164" spans="1:10" x14ac:dyDescent="0.3">
      <c r="A3164" s="128">
        <v>73511</v>
      </c>
      <c r="B3164" s="128" t="s">
        <v>58</v>
      </c>
      <c r="C3164" s="128" t="s">
        <v>2595</v>
      </c>
      <c r="D3164" s="128">
        <v>2019</v>
      </c>
      <c r="E3164" s="128" t="s">
        <v>32</v>
      </c>
      <c r="F3164" s="128" t="str">
        <f>'73511-11'!A$180</f>
        <v xml:space="preserve">Festgesetzter vortragsfähiger Verlust zum 31.12. </v>
      </c>
      <c r="G3164" s="130" t="s">
        <v>2737</v>
      </c>
      <c r="H3164" s="130" t="s">
        <v>2485</v>
      </c>
      <c r="I3164" s="130" t="s">
        <v>325</v>
      </c>
      <c r="J3164" s="134">
        <f>'73511-11'!D$180</f>
        <v>4774</v>
      </c>
    </row>
    <row r="3165" spans="1:10" x14ac:dyDescent="0.3">
      <c r="A3165" s="128">
        <v>73511</v>
      </c>
      <c r="B3165" s="128" t="s">
        <v>58</v>
      </c>
      <c r="C3165" s="128" t="s">
        <v>2595</v>
      </c>
      <c r="D3165" s="128">
        <v>2019</v>
      </c>
      <c r="E3165" s="128" t="s">
        <v>32</v>
      </c>
      <c r="F3165" s="128" t="str">
        <f>'73511-11'!A$180</f>
        <v xml:space="preserve">Festgesetzter vortragsfähiger Verlust zum 31.12. </v>
      </c>
      <c r="G3165" s="130" t="s">
        <v>2737</v>
      </c>
      <c r="H3165" s="130" t="s">
        <v>2485</v>
      </c>
      <c r="I3165" s="128" t="s">
        <v>52</v>
      </c>
      <c r="J3165" s="134">
        <f>'73511-11'!E$180</f>
        <v>170431389</v>
      </c>
    </row>
    <row r="3166" spans="1:10" x14ac:dyDescent="0.3">
      <c r="A3166" s="128">
        <v>73511</v>
      </c>
      <c r="B3166" s="128" t="s">
        <v>58</v>
      </c>
      <c r="C3166" s="128" t="s">
        <v>2595</v>
      </c>
      <c r="D3166" s="128">
        <v>2019</v>
      </c>
      <c r="E3166" s="128" t="s">
        <v>32</v>
      </c>
      <c r="F3166" s="128" t="str">
        <f>'73511-11'!A$180</f>
        <v xml:space="preserve">Festgesetzter vortragsfähiger Verlust zum 31.12. </v>
      </c>
      <c r="G3166" s="130" t="s">
        <v>2738</v>
      </c>
      <c r="H3166" s="130" t="s">
        <v>2485</v>
      </c>
      <c r="I3166" s="130" t="s">
        <v>325</v>
      </c>
      <c r="J3166" s="134">
        <f>'73511-11'!F$180</f>
        <v>3519</v>
      </c>
    </row>
    <row r="3167" spans="1:10" x14ac:dyDescent="0.3">
      <c r="A3167" s="128">
        <v>73511</v>
      </c>
      <c r="B3167" s="128" t="s">
        <v>58</v>
      </c>
      <c r="C3167" s="128" t="s">
        <v>2595</v>
      </c>
      <c r="D3167" s="128">
        <v>2019</v>
      </c>
      <c r="E3167" s="128" t="s">
        <v>32</v>
      </c>
      <c r="F3167" s="128" t="str">
        <f>'73511-11'!A$180</f>
        <v xml:space="preserve">Festgesetzter vortragsfähiger Verlust zum 31.12. </v>
      </c>
      <c r="G3167" s="130" t="s">
        <v>2738</v>
      </c>
      <c r="H3167" s="130" t="s">
        <v>2485</v>
      </c>
      <c r="I3167" s="128" t="s">
        <v>52</v>
      </c>
      <c r="J3167" s="134">
        <f>'73511-11'!G$180</f>
        <v>155982778</v>
      </c>
    </row>
    <row r="3168" spans="1:10" x14ac:dyDescent="0.3">
      <c r="A3168" s="128">
        <v>73511</v>
      </c>
      <c r="B3168" s="128" t="s">
        <v>58</v>
      </c>
      <c r="C3168" s="128" t="s">
        <v>2595</v>
      </c>
      <c r="D3168" s="128">
        <v>2019</v>
      </c>
      <c r="E3168" s="128" t="s">
        <v>32</v>
      </c>
      <c r="F3168" s="128" t="str">
        <f>'73511-11'!A$180</f>
        <v xml:space="preserve">Festgesetzter vortragsfähiger Verlust zum 31.12. </v>
      </c>
      <c r="G3168" s="130" t="s">
        <v>2739</v>
      </c>
      <c r="H3168" s="130" t="s">
        <v>2485</v>
      </c>
      <c r="I3168" s="130" t="s">
        <v>325</v>
      </c>
      <c r="J3168" s="134">
        <f>'73511-11'!H$180</f>
        <v>1240</v>
      </c>
    </row>
    <row r="3169" spans="1:10" x14ac:dyDescent="0.3">
      <c r="A3169" s="128">
        <v>73511</v>
      </c>
      <c r="B3169" s="128" t="s">
        <v>58</v>
      </c>
      <c r="C3169" s="128" t="s">
        <v>2595</v>
      </c>
      <c r="D3169" s="128">
        <v>2019</v>
      </c>
      <c r="E3169" s="128" t="s">
        <v>32</v>
      </c>
      <c r="F3169" s="128" t="str">
        <f>'73511-11'!A$180</f>
        <v xml:space="preserve">Festgesetzter vortragsfähiger Verlust zum 31.12. </v>
      </c>
      <c r="G3169" s="130" t="s">
        <v>2739</v>
      </c>
      <c r="H3169" s="130" t="s">
        <v>2485</v>
      </c>
      <c r="I3169" s="128" t="s">
        <v>52</v>
      </c>
      <c r="J3169" s="134">
        <f>'73511-11'!I$180</f>
        <v>14370947</v>
      </c>
    </row>
    <row r="3170" spans="1:10" x14ac:dyDescent="0.3">
      <c r="A3170" s="128">
        <v>73511</v>
      </c>
      <c r="B3170" s="128" t="s">
        <v>58</v>
      </c>
      <c r="C3170" s="128" t="s">
        <v>2595</v>
      </c>
      <c r="D3170" s="128">
        <v>2019</v>
      </c>
      <c r="E3170" s="128" t="s">
        <v>32</v>
      </c>
      <c r="F3170" s="128" t="str">
        <f>'73511-11'!A$180</f>
        <v xml:space="preserve">Festgesetzter vortragsfähiger Verlust zum 31.12. </v>
      </c>
      <c r="G3170" s="130" t="s">
        <v>2740</v>
      </c>
      <c r="H3170" s="130" t="s">
        <v>2485</v>
      </c>
      <c r="I3170" s="130" t="s">
        <v>325</v>
      </c>
      <c r="J3170" s="134">
        <f>'73511-11'!J$180</f>
        <v>15</v>
      </c>
    </row>
    <row r="3171" spans="1:10" x14ac:dyDescent="0.3">
      <c r="A3171" s="128">
        <v>73511</v>
      </c>
      <c r="B3171" s="128" t="s">
        <v>58</v>
      </c>
      <c r="C3171" s="128" t="s">
        <v>2595</v>
      </c>
      <c r="D3171" s="128">
        <v>2019</v>
      </c>
      <c r="E3171" s="128" t="s">
        <v>32</v>
      </c>
      <c r="F3171" s="128" t="str">
        <f>'73511-11'!A$180</f>
        <v xml:space="preserve">Festgesetzter vortragsfähiger Verlust zum 31.12. </v>
      </c>
      <c r="G3171" s="130" t="s">
        <v>2740</v>
      </c>
      <c r="H3171" s="130" t="s">
        <v>2485</v>
      </c>
      <c r="I3171" s="128" t="s">
        <v>52</v>
      </c>
      <c r="J3171" s="134">
        <f>'73511-11'!K$180</f>
        <v>77664</v>
      </c>
    </row>
    <row r="3172" spans="1:10" x14ac:dyDescent="0.3">
      <c r="A3172" s="128">
        <v>73511</v>
      </c>
      <c r="B3172" s="128" t="s">
        <v>58</v>
      </c>
      <c r="C3172" s="128" t="s">
        <v>2595</v>
      </c>
      <c r="D3172" s="128">
        <v>2019</v>
      </c>
      <c r="E3172" s="128" t="s">
        <v>32</v>
      </c>
      <c r="F3172" s="128" t="str">
        <f>'73511-11'!A$180</f>
        <v xml:space="preserve">Festgesetzter vortragsfähiger Verlust zum 31.12. </v>
      </c>
      <c r="G3172" s="130" t="s">
        <v>2741</v>
      </c>
      <c r="H3172" s="130" t="s">
        <v>2485</v>
      </c>
      <c r="I3172" s="130" t="s">
        <v>325</v>
      </c>
      <c r="J3172" s="134">
        <f>'73511-11'!L$180</f>
        <v>874</v>
      </c>
    </row>
    <row r="3173" spans="1:10" x14ac:dyDescent="0.3">
      <c r="A3173" s="128">
        <v>73511</v>
      </c>
      <c r="B3173" s="128" t="s">
        <v>58</v>
      </c>
      <c r="C3173" s="128" t="s">
        <v>2595</v>
      </c>
      <c r="D3173" s="128">
        <v>2019</v>
      </c>
      <c r="E3173" s="128" t="s">
        <v>32</v>
      </c>
      <c r="F3173" s="128" t="str">
        <f>'73511-11'!A$180</f>
        <v xml:space="preserve">Festgesetzter vortragsfähiger Verlust zum 31.12. </v>
      </c>
      <c r="G3173" s="130" t="s">
        <v>2741</v>
      </c>
      <c r="H3173" s="130" t="s">
        <v>2485</v>
      </c>
      <c r="I3173" s="128" t="s">
        <v>52</v>
      </c>
      <c r="J3173" s="134">
        <f>'73511-11'!M$180</f>
        <v>99171053</v>
      </c>
    </row>
    <row r="3174" spans="1:10" x14ac:dyDescent="0.3">
      <c r="A3174" s="128">
        <v>73511</v>
      </c>
      <c r="B3174" s="128" t="s">
        <v>58</v>
      </c>
      <c r="C3174" s="128" t="s">
        <v>2595</v>
      </c>
      <c r="D3174" s="128">
        <v>2019</v>
      </c>
      <c r="E3174" s="128" t="s">
        <v>32</v>
      </c>
      <c r="F3174" s="128" t="str">
        <f>'73511-11'!A$180</f>
        <v xml:space="preserve">Festgesetzter vortragsfähiger Verlust zum 31.12. </v>
      </c>
      <c r="G3174" s="130" t="s">
        <v>2742</v>
      </c>
      <c r="H3174" s="130" t="s">
        <v>2485</v>
      </c>
      <c r="I3174" s="130" t="s">
        <v>325</v>
      </c>
      <c r="J3174" s="134">
        <f>'73511-11'!N$180</f>
        <v>18</v>
      </c>
    </row>
    <row r="3175" spans="1:10" x14ac:dyDescent="0.3">
      <c r="A3175" s="128">
        <v>73511</v>
      </c>
      <c r="B3175" s="128" t="s">
        <v>58</v>
      </c>
      <c r="C3175" s="128" t="s">
        <v>2595</v>
      </c>
      <c r="D3175" s="128">
        <v>2019</v>
      </c>
      <c r="E3175" s="128" t="s">
        <v>32</v>
      </c>
      <c r="F3175" s="128" t="str">
        <f>'73511-11'!A$180</f>
        <v xml:space="preserve">Festgesetzter vortragsfähiger Verlust zum 31.12. </v>
      </c>
      <c r="G3175" s="130" t="s">
        <v>2742</v>
      </c>
      <c r="H3175" s="130" t="s">
        <v>2485</v>
      </c>
      <c r="I3175" s="128" t="s">
        <v>52</v>
      </c>
      <c r="J3175" s="134">
        <f>'73511-11'!O$180</f>
        <v>321905</v>
      </c>
    </row>
    <row r="3176" spans="1:10" x14ac:dyDescent="0.3">
      <c r="A3176" s="128">
        <v>73511</v>
      </c>
      <c r="B3176" s="128" t="s">
        <v>58</v>
      </c>
      <c r="C3176" s="128" t="s">
        <v>2595</v>
      </c>
      <c r="D3176" s="128">
        <v>2019</v>
      </c>
      <c r="E3176" s="128" t="s">
        <v>32</v>
      </c>
      <c r="F3176" s="128" t="str">
        <f>'73511-11'!A$180</f>
        <v xml:space="preserve">Festgesetzter vortragsfähiger Verlust zum 31.12. </v>
      </c>
      <c r="G3176" s="130" t="s">
        <v>2743</v>
      </c>
      <c r="H3176" s="130" t="s">
        <v>2485</v>
      </c>
      <c r="I3176" s="130" t="s">
        <v>325</v>
      </c>
      <c r="J3176" s="134">
        <f>'73511-11'!P$180</f>
        <v>63</v>
      </c>
    </row>
    <row r="3177" spans="1:10" x14ac:dyDescent="0.3">
      <c r="A3177" s="128">
        <v>73511</v>
      </c>
      <c r="B3177" s="128" t="s">
        <v>58</v>
      </c>
      <c r="C3177" s="128" t="s">
        <v>2595</v>
      </c>
      <c r="D3177" s="128">
        <v>2019</v>
      </c>
      <c r="E3177" s="128" t="s">
        <v>32</v>
      </c>
      <c r="F3177" s="128" t="str">
        <f>'73511-11'!A$180</f>
        <v xml:space="preserve">Festgesetzter vortragsfähiger Verlust zum 31.12. </v>
      </c>
      <c r="G3177" s="130" t="s">
        <v>2743</v>
      </c>
      <c r="H3177" s="130" t="s">
        <v>2485</v>
      </c>
      <c r="I3177" s="128" t="s">
        <v>52</v>
      </c>
      <c r="J3177" s="134">
        <f>'73511-11'!Q$180</f>
        <v>728106</v>
      </c>
    </row>
    <row r="3178" spans="1:10" x14ac:dyDescent="0.3">
      <c r="A3178" s="128">
        <v>73511</v>
      </c>
      <c r="B3178" s="128" t="s">
        <v>58</v>
      </c>
      <c r="C3178" s="128" t="s">
        <v>2595</v>
      </c>
      <c r="D3178" s="128">
        <v>2019</v>
      </c>
      <c r="E3178" s="128" t="s">
        <v>32</v>
      </c>
      <c r="F3178" s="128" t="str">
        <f>'73511-11'!A$180</f>
        <v xml:space="preserve">Festgesetzter vortragsfähiger Verlust zum 31.12. </v>
      </c>
      <c r="G3178" s="130" t="s">
        <v>2744</v>
      </c>
      <c r="H3178" s="130" t="s">
        <v>2485</v>
      </c>
      <c r="I3178" s="130" t="s">
        <v>325</v>
      </c>
      <c r="J3178" s="134">
        <f>'73511-11'!R$180</f>
        <v>303</v>
      </c>
    </row>
    <row r="3179" spans="1:10" x14ac:dyDescent="0.3">
      <c r="A3179" s="128">
        <v>73511</v>
      </c>
      <c r="B3179" s="128" t="s">
        <v>58</v>
      </c>
      <c r="C3179" s="128" t="s">
        <v>2595</v>
      </c>
      <c r="D3179" s="128">
        <v>2019</v>
      </c>
      <c r="E3179" s="128" t="s">
        <v>32</v>
      </c>
      <c r="F3179" s="128" t="str">
        <f>'73511-11'!A$180</f>
        <v xml:space="preserve">Festgesetzter vortragsfähiger Verlust zum 31.12. </v>
      </c>
      <c r="G3179" s="130" t="s">
        <v>2744</v>
      </c>
      <c r="H3179" s="130" t="s">
        <v>2485</v>
      </c>
      <c r="I3179" s="128" t="s">
        <v>52</v>
      </c>
      <c r="J3179" s="134">
        <f>'73511-11'!S$180</f>
        <v>5234686</v>
      </c>
    </row>
    <row r="3180" spans="1:10" x14ac:dyDescent="0.3">
      <c r="A3180" s="128">
        <v>73511</v>
      </c>
      <c r="B3180" s="128" t="s">
        <v>58</v>
      </c>
      <c r="C3180" s="128" t="s">
        <v>2595</v>
      </c>
      <c r="D3180" s="128">
        <v>2019</v>
      </c>
      <c r="E3180" s="128" t="s">
        <v>32</v>
      </c>
      <c r="F3180" s="128" t="str">
        <f>'73511-11'!A$180</f>
        <v xml:space="preserve">Festgesetzter vortragsfähiger Verlust zum 31.12. </v>
      </c>
      <c r="G3180" s="130" t="s">
        <v>2745</v>
      </c>
      <c r="H3180" s="130" t="s">
        <v>2485</v>
      </c>
      <c r="I3180" s="130" t="s">
        <v>325</v>
      </c>
      <c r="J3180" s="134">
        <f>'73511-11'!T$180</f>
        <v>490</v>
      </c>
    </row>
    <row r="3181" spans="1:10" x14ac:dyDescent="0.3">
      <c r="A3181" s="128">
        <v>73511</v>
      </c>
      <c r="B3181" s="128" t="s">
        <v>58</v>
      </c>
      <c r="C3181" s="128" t="s">
        <v>2595</v>
      </c>
      <c r="D3181" s="128">
        <v>2019</v>
      </c>
      <c r="E3181" s="128" t="s">
        <v>32</v>
      </c>
      <c r="F3181" s="128" t="str">
        <f>'73511-11'!A$180</f>
        <v xml:space="preserve">Festgesetzter vortragsfähiger Verlust zum 31.12. </v>
      </c>
      <c r="G3181" s="130" t="s">
        <v>2745</v>
      </c>
      <c r="H3181" s="130" t="s">
        <v>2485</v>
      </c>
      <c r="I3181" s="128" t="s">
        <v>52</v>
      </c>
      <c r="J3181" s="134">
        <f>'73511-11'!U$180</f>
        <v>92886355</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J1273"/>
  <sheetViews>
    <sheetView workbookViewId="0"/>
  </sheetViews>
  <sheetFormatPr baseColWidth="10" defaultRowHeight="14.4" x14ac:dyDescent="0.3"/>
  <cols>
    <col min="1" max="1" width="13.109375" bestFit="1" customWidth="1"/>
    <col min="2" max="2" width="13.6640625" bestFit="1" customWidth="1"/>
    <col min="3" max="3" width="12.6640625" bestFit="1" customWidth="1"/>
    <col min="6" max="6" width="15" bestFit="1" customWidth="1"/>
    <col min="7" max="7" width="21.33203125" bestFit="1" customWidth="1"/>
    <col min="8" max="8" width="15" bestFit="1" customWidth="1"/>
  </cols>
  <sheetData>
    <row r="1" spans="1:10" x14ac:dyDescent="0.3">
      <c r="A1" s="127" t="s">
        <v>2637</v>
      </c>
      <c r="B1" s="128" t="s">
        <v>2638</v>
      </c>
      <c r="C1" s="128" t="s">
        <v>2639</v>
      </c>
      <c r="D1" s="133" t="s">
        <v>55</v>
      </c>
      <c r="E1" s="128" t="s">
        <v>2640</v>
      </c>
      <c r="F1" s="128" t="s">
        <v>2641</v>
      </c>
      <c r="G1" s="128" t="s">
        <v>2642</v>
      </c>
      <c r="H1" s="128" t="s">
        <v>2643</v>
      </c>
      <c r="I1" s="128" t="s">
        <v>2644</v>
      </c>
      <c r="J1" s="129" t="s">
        <v>2645</v>
      </c>
    </row>
    <row r="2" spans="1:10" x14ac:dyDescent="0.3">
      <c r="A2" s="128">
        <v>73511</v>
      </c>
      <c r="B2" s="128" t="s">
        <v>58</v>
      </c>
      <c r="C2" s="128" t="s">
        <v>2596</v>
      </c>
      <c r="D2" s="128">
        <v>2019</v>
      </c>
      <c r="E2" s="128" t="s">
        <v>32</v>
      </c>
      <c r="F2" s="128" t="str">
        <f>'73511-12'!A$8</f>
        <v xml:space="preserve">Gewinn aus Gewerbebetrieb </v>
      </c>
      <c r="G2" s="130" t="s">
        <v>2734</v>
      </c>
      <c r="H2" s="130" t="s">
        <v>218</v>
      </c>
      <c r="I2" s="130" t="s">
        <v>325</v>
      </c>
      <c r="J2" s="134">
        <f>'73511-12'!B$8</f>
        <v>1931727</v>
      </c>
    </row>
    <row r="3" spans="1:10" x14ac:dyDescent="0.3">
      <c r="A3" s="128">
        <v>73511</v>
      </c>
      <c r="B3" s="128" t="s">
        <v>58</v>
      </c>
      <c r="C3" s="128" t="s">
        <v>2596</v>
      </c>
      <c r="D3" s="128">
        <v>2019</v>
      </c>
      <c r="E3" s="128" t="s">
        <v>32</v>
      </c>
      <c r="F3" s="128" t="str">
        <f>'73511-12'!A$8</f>
        <v xml:space="preserve">Gewinn aus Gewerbebetrieb </v>
      </c>
      <c r="G3" s="130" t="s">
        <v>2734</v>
      </c>
      <c r="H3" s="130" t="s">
        <v>218</v>
      </c>
      <c r="I3" s="128" t="s">
        <v>52</v>
      </c>
      <c r="J3" s="134">
        <f>'73511-12'!C$8</f>
        <v>85024553</v>
      </c>
    </row>
    <row r="4" spans="1:10" x14ac:dyDescent="0.3">
      <c r="A4" s="128">
        <v>73511</v>
      </c>
      <c r="B4" s="128" t="s">
        <v>58</v>
      </c>
      <c r="C4" s="128" t="s">
        <v>2596</v>
      </c>
      <c r="D4" s="128">
        <v>2019</v>
      </c>
      <c r="E4" s="128" t="s">
        <v>32</v>
      </c>
      <c r="F4" s="128" t="str">
        <f>'73511-12'!A$8</f>
        <v xml:space="preserve">Gewinn aus Gewerbebetrieb </v>
      </c>
      <c r="G4" s="130" t="s">
        <v>2532</v>
      </c>
      <c r="H4" s="130" t="s">
        <v>218</v>
      </c>
      <c r="I4" s="130" t="s">
        <v>325</v>
      </c>
      <c r="J4" s="134">
        <f>'73511-12'!D$8</f>
        <v>990192</v>
      </c>
    </row>
    <row r="5" spans="1:10" x14ac:dyDescent="0.3">
      <c r="A5" s="128">
        <v>73511</v>
      </c>
      <c r="B5" s="128" t="s">
        <v>58</v>
      </c>
      <c r="C5" s="128" t="s">
        <v>2596</v>
      </c>
      <c r="D5" s="128">
        <v>2019</v>
      </c>
      <c r="E5" s="128" t="s">
        <v>32</v>
      </c>
      <c r="F5" s="128" t="str">
        <f>'73511-12'!A$8</f>
        <v xml:space="preserve">Gewinn aus Gewerbebetrieb </v>
      </c>
      <c r="G5" s="130" t="s">
        <v>2532</v>
      </c>
      <c r="H5" s="130" t="s">
        <v>218</v>
      </c>
      <c r="I5" s="128" t="s">
        <v>52</v>
      </c>
      <c r="J5" s="134">
        <f>'73511-12'!E$8</f>
        <v>9996526</v>
      </c>
    </row>
    <row r="6" spans="1:10" x14ac:dyDescent="0.3">
      <c r="A6" s="128">
        <v>73511</v>
      </c>
      <c r="B6" s="128" t="s">
        <v>58</v>
      </c>
      <c r="C6" s="128" t="s">
        <v>2596</v>
      </c>
      <c r="D6" s="128">
        <v>2019</v>
      </c>
      <c r="E6" s="128" t="s">
        <v>32</v>
      </c>
      <c r="F6" s="128" t="str">
        <f>'73511-12'!A$8</f>
        <v xml:space="preserve">Gewinn aus Gewerbebetrieb </v>
      </c>
      <c r="G6" s="130" t="s">
        <v>2533</v>
      </c>
      <c r="H6" s="130" t="s">
        <v>218</v>
      </c>
      <c r="I6" s="130" t="s">
        <v>325</v>
      </c>
      <c r="J6" s="134">
        <f>'73511-12'!F$8</f>
        <v>941535</v>
      </c>
    </row>
    <row r="7" spans="1:10" x14ac:dyDescent="0.3">
      <c r="A7" s="128">
        <v>73511</v>
      </c>
      <c r="B7" s="128" t="s">
        <v>58</v>
      </c>
      <c r="C7" s="128" t="s">
        <v>2596</v>
      </c>
      <c r="D7" s="128">
        <v>2019</v>
      </c>
      <c r="E7" s="128" t="s">
        <v>32</v>
      </c>
      <c r="F7" s="128" t="str">
        <f>'73511-12'!A$8</f>
        <v xml:space="preserve">Gewinn aus Gewerbebetrieb </v>
      </c>
      <c r="G7" s="130" t="s">
        <v>2533</v>
      </c>
      <c r="H7" s="130" t="s">
        <v>218</v>
      </c>
      <c r="I7" s="128" t="s">
        <v>52</v>
      </c>
      <c r="J7" s="134">
        <f>'73511-12'!G$8</f>
        <v>75028027</v>
      </c>
    </row>
    <row r="8" spans="1:10" x14ac:dyDescent="0.3">
      <c r="A8" s="128">
        <v>73511</v>
      </c>
      <c r="B8" s="128" t="s">
        <v>58</v>
      </c>
      <c r="C8" s="128" t="s">
        <v>2596</v>
      </c>
      <c r="D8" s="128">
        <v>2019</v>
      </c>
      <c r="E8" s="128" t="s">
        <v>32</v>
      </c>
      <c r="F8" s="128" t="str">
        <f>'73511-12'!A$8</f>
        <v xml:space="preserve">Gewinn aus Gewerbebetrieb </v>
      </c>
      <c r="G8" s="130" t="s">
        <v>2734</v>
      </c>
      <c r="H8" s="130" t="s">
        <v>2552</v>
      </c>
      <c r="I8" s="130" t="s">
        <v>325</v>
      </c>
      <c r="J8" s="134">
        <f>'73511-12'!H$8</f>
        <v>355286</v>
      </c>
    </row>
    <row r="9" spans="1:10" x14ac:dyDescent="0.3">
      <c r="A9" s="128">
        <v>73511</v>
      </c>
      <c r="B9" s="128" t="s">
        <v>58</v>
      </c>
      <c r="C9" s="128" t="s">
        <v>2596</v>
      </c>
      <c r="D9" s="128">
        <v>2019</v>
      </c>
      <c r="E9" s="128" t="s">
        <v>32</v>
      </c>
      <c r="F9" s="128" t="str">
        <f>'73511-12'!A$8</f>
        <v xml:space="preserve">Gewinn aus Gewerbebetrieb </v>
      </c>
      <c r="G9" s="130" t="s">
        <v>2734</v>
      </c>
      <c r="H9" s="130" t="s">
        <v>2552</v>
      </c>
      <c r="I9" s="128" t="s">
        <v>52</v>
      </c>
      <c r="J9" s="134">
        <f>'73511-12'!I$8</f>
        <v>160317406</v>
      </c>
    </row>
    <row r="10" spans="1:10" x14ac:dyDescent="0.3">
      <c r="A10" s="128">
        <v>73511</v>
      </c>
      <c r="B10" s="128" t="s">
        <v>58</v>
      </c>
      <c r="C10" s="128" t="s">
        <v>2596</v>
      </c>
      <c r="D10" s="128">
        <v>2019</v>
      </c>
      <c r="E10" s="128" t="s">
        <v>32</v>
      </c>
      <c r="F10" s="128" t="str">
        <f>'73511-12'!A$8</f>
        <v xml:space="preserve">Gewinn aus Gewerbebetrieb </v>
      </c>
      <c r="G10" s="130" t="s">
        <v>2532</v>
      </c>
      <c r="H10" s="130" t="s">
        <v>2552</v>
      </c>
      <c r="I10" s="130" t="s">
        <v>325</v>
      </c>
      <c r="J10" s="134">
        <f>'73511-12'!J$8</f>
        <v>157145</v>
      </c>
    </row>
    <row r="11" spans="1:10" x14ac:dyDescent="0.3">
      <c r="A11" s="128">
        <v>73511</v>
      </c>
      <c r="B11" s="128" t="s">
        <v>58</v>
      </c>
      <c r="C11" s="128" t="s">
        <v>2596</v>
      </c>
      <c r="D11" s="128">
        <v>2019</v>
      </c>
      <c r="E11" s="128" t="s">
        <v>32</v>
      </c>
      <c r="F11" s="128" t="str">
        <f>'73511-12'!A$8</f>
        <v xml:space="preserve">Gewinn aus Gewerbebetrieb </v>
      </c>
      <c r="G11" s="130" t="s">
        <v>2532</v>
      </c>
      <c r="H11" s="130" t="s">
        <v>2552</v>
      </c>
      <c r="I11" s="128" t="s">
        <v>52</v>
      </c>
      <c r="J11" s="134">
        <f>'73511-12'!K$8</f>
        <v>27587427</v>
      </c>
    </row>
    <row r="12" spans="1:10" x14ac:dyDescent="0.3">
      <c r="A12" s="128">
        <v>73511</v>
      </c>
      <c r="B12" s="128" t="s">
        <v>58</v>
      </c>
      <c r="C12" s="128" t="s">
        <v>2596</v>
      </c>
      <c r="D12" s="128">
        <v>2019</v>
      </c>
      <c r="E12" s="128" t="s">
        <v>32</v>
      </c>
      <c r="F12" s="128" t="str">
        <f>'73511-12'!A$8</f>
        <v xml:space="preserve">Gewinn aus Gewerbebetrieb </v>
      </c>
      <c r="G12" s="130" t="s">
        <v>2533</v>
      </c>
      <c r="H12" s="130" t="s">
        <v>2552</v>
      </c>
      <c r="I12" s="130" t="s">
        <v>325</v>
      </c>
      <c r="J12" s="134">
        <f>'73511-12'!L$8</f>
        <v>198141</v>
      </c>
    </row>
    <row r="13" spans="1:10" x14ac:dyDescent="0.3">
      <c r="A13" s="128">
        <v>73511</v>
      </c>
      <c r="B13" s="128" t="s">
        <v>58</v>
      </c>
      <c r="C13" s="128" t="s">
        <v>2596</v>
      </c>
      <c r="D13" s="128">
        <v>2019</v>
      </c>
      <c r="E13" s="128" t="s">
        <v>32</v>
      </c>
      <c r="F13" s="128" t="str">
        <f>'73511-12'!A$8</f>
        <v xml:space="preserve">Gewinn aus Gewerbebetrieb </v>
      </c>
      <c r="G13" s="130" t="s">
        <v>2533</v>
      </c>
      <c r="H13" s="130" t="s">
        <v>2552</v>
      </c>
      <c r="I13" s="128" t="s">
        <v>52</v>
      </c>
      <c r="J13" s="134">
        <f>'73511-12'!M$8</f>
        <v>132729979</v>
      </c>
    </row>
    <row r="14" spans="1:10" x14ac:dyDescent="0.3">
      <c r="A14" s="128">
        <v>73511</v>
      </c>
      <c r="B14" s="128" t="s">
        <v>58</v>
      </c>
      <c r="C14" s="128" t="s">
        <v>2596</v>
      </c>
      <c r="D14" s="128">
        <v>2019</v>
      </c>
      <c r="E14" s="128" t="s">
        <v>32</v>
      </c>
      <c r="F14" s="128" t="str">
        <f>'73511-12'!A$8</f>
        <v xml:space="preserve">Gewinn aus Gewerbebetrieb </v>
      </c>
      <c r="G14" s="130" t="s">
        <v>2734</v>
      </c>
      <c r="H14" s="130" t="s">
        <v>252</v>
      </c>
      <c r="I14" s="130" t="s">
        <v>325</v>
      </c>
      <c r="J14" s="134">
        <f>'73511-12'!N$8</f>
        <v>812817</v>
      </c>
    </row>
    <row r="15" spans="1:10" x14ac:dyDescent="0.3">
      <c r="A15" s="128">
        <v>73511</v>
      </c>
      <c r="B15" s="128" t="s">
        <v>58</v>
      </c>
      <c r="C15" s="128" t="s">
        <v>2596</v>
      </c>
      <c r="D15" s="128">
        <v>2019</v>
      </c>
      <c r="E15" s="128" t="s">
        <v>32</v>
      </c>
      <c r="F15" s="128" t="str">
        <f>'73511-12'!A$8</f>
        <v xml:space="preserve">Gewinn aus Gewerbebetrieb </v>
      </c>
      <c r="G15" s="130" t="s">
        <v>2734</v>
      </c>
      <c r="H15" s="130" t="s">
        <v>252</v>
      </c>
      <c r="I15" s="128" t="s">
        <v>52</v>
      </c>
      <c r="J15" s="134">
        <f>'73511-12'!O$8</f>
        <v>199044575</v>
      </c>
    </row>
    <row r="16" spans="1:10" x14ac:dyDescent="0.3">
      <c r="A16" s="128">
        <v>73511</v>
      </c>
      <c r="B16" s="128" t="s">
        <v>58</v>
      </c>
      <c r="C16" s="128" t="s">
        <v>2596</v>
      </c>
      <c r="D16" s="128">
        <v>2019</v>
      </c>
      <c r="E16" s="128" t="s">
        <v>32</v>
      </c>
      <c r="F16" s="128" t="str">
        <f>'73511-12'!A$8</f>
        <v xml:space="preserve">Gewinn aus Gewerbebetrieb </v>
      </c>
      <c r="G16" s="130" t="s">
        <v>2532</v>
      </c>
      <c r="H16" s="130" t="s">
        <v>252</v>
      </c>
      <c r="I16" s="130" t="s">
        <v>325</v>
      </c>
      <c r="J16" s="134">
        <f>'73511-12'!P$8</f>
        <v>374771</v>
      </c>
    </row>
    <row r="17" spans="1:10" x14ac:dyDescent="0.3">
      <c r="A17" s="128">
        <v>73511</v>
      </c>
      <c r="B17" s="128" t="s">
        <v>58</v>
      </c>
      <c r="C17" s="128" t="s">
        <v>2596</v>
      </c>
      <c r="D17" s="128">
        <v>2019</v>
      </c>
      <c r="E17" s="128" t="s">
        <v>32</v>
      </c>
      <c r="F17" s="128" t="str">
        <f>'73511-12'!A$8</f>
        <v xml:space="preserve">Gewinn aus Gewerbebetrieb </v>
      </c>
      <c r="G17" s="130" t="s">
        <v>2532</v>
      </c>
      <c r="H17" s="130" t="s">
        <v>252</v>
      </c>
      <c r="I17" s="128" t="s">
        <v>52</v>
      </c>
      <c r="J17" s="134">
        <f>'73511-12'!Q$8</f>
        <v>25997044</v>
      </c>
    </row>
    <row r="18" spans="1:10" x14ac:dyDescent="0.3">
      <c r="A18" s="128">
        <v>73511</v>
      </c>
      <c r="B18" s="128" t="s">
        <v>58</v>
      </c>
      <c r="C18" s="128" t="s">
        <v>2596</v>
      </c>
      <c r="D18" s="128">
        <v>2019</v>
      </c>
      <c r="E18" s="128" t="s">
        <v>32</v>
      </c>
      <c r="F18" s="128" t="str">
        <f>'73511-12'!A$8</f>
        <v xml:space="preserve">Gewinn aus Gewerbebetrieb </v>
      </c>
      <c r="G18" s="130" t="s">
        <v>2533</v>
      </c>
      <c r="H18" s="130" t="s">
        <v>252</v>
      </c>
      <c r="I18" s="130" t="s">
        <v>325</v>
      </c>
      <c r="J18" s="134">
        <f>'73511-12'!R$8</f>
        <v>438046</v>
      </c>
    </row>
    <row r="19" spans="1:10" x14ac:dyDescent="0.3">
      <c r="A19" s="128">
        <v>73511</v>
      </c>
      <c r="B19" s="128" t="s">
        <v>58</v>
      </c>
      <c r="C19" s="128" t="s">
        <v>2596</v>
      </c>
      <c r="D19" s="128">
        <v>2019</v>
      </c>
      <c r="E19" s="128" t="s">
        <v>32</v>
      </c>
      <c r="F19" s="128" t="str">
        <f>'73511-12'!A$8</f>
        <v xml:space="preserve">Gewinn aus Gewerbebetrieb </v>
      </c>
      <c r="G19" s="130" t="s">
        <v>2533</v>
      </c>
      <c r="H19" s="130" t="s">
        <v>252</v>
      </c>
      <c r="I19" s="128" t="s">
        <v>52</v>
      </c>
      <c r="J19" s="134">
        <f>'73511-12'!S$8</f>
        <v>173047531</v>
      </c>
    </row>
    <row r="20" spans="1:10" x14ac:dyDescent="0.3">
      <c r="A20" s="128">
        <v>73511</v>
      </c>
      <c r="B20" s="128" t="s">
        <v>58</v>
      </c>
      <c r="C20" s="128" t="s">
        <v>2596</v>
      </c>
      <c r="D20" s="128">
        <v>2019</v>
      </c>
      <c r="E20" s="128" t="s">
        <v>32</v>
      </c>
      <c r="F20" s="128" t="str">
        <f>'73511-12'!A$8</f>
        <v xml:space="preserve">Gewinn aus Gewerbebetrieb </v>
      </c>
      <c r="G20" s="130" t="s">
        <v>2734</v>
      </c>
      <c r="H20" s="130" t="s">
        <v>221</v>
      </c>
      <c r="I20" s="130" t="s">
        <v>325</v>
      </c>
      <c r="J20" s="134">
        <f>'73511-12'!T$8</f>
        <v>40666</v>
      </c>
    </row>
    <row r="21" spans="1:10" x14ac:dyDescent="0.3">
      <c r="A21" s="128">
        <v>73511</v>
      </c>
      <c r="B21" s="128" t="s">
        <v>58</v>
      </c>
      <c r="C21" s="128" t="s">
        <v>2596</v>
      </c>
      <c r="D21" s="128">
        <v>2019</v>
      </c>
      <c r="E21" s="128" t="s">
        <v>32</v>
      </c>
      <c r="F21" s="128" t="str">
        <f>'73511-12'!A$8</f>
        <v xml:space="preserve">Gewinn aus Gewerbebetrieb </v>
      </c>
      <c r="G21" s="130" t="s">
        <v>2734</v>
      </c>
      <c r="H21" s="130" t="s">
        <v>221</v>
      </c>
      <c r="I21" s="128" t="s">
        <v>52</v>
      </c>
      <c r="J21" s="134">
        <f>'73511-12'!U$8</f>
        <v>11616648</v>
      </c>
    </row>
    <row r="22" spans="1:10" x14ac:dyDescent="0.3">
      <c r="A22" s="128">
        <v>73511</v>
      </c>
      <c r="B22" s="128" t="s">
        <v>58</v>
      </c>
      <c r="C22" s="128" t="s">
        <v>2596</v>
      </c>
      <c r="D22" s="128">
        <v>2019</v>
      </c>
      <c r="E22" s="128" t="s">
        <v>32</v>
      </c>
      <c r="F22" s="128" t="str">
        <f>'73511-12'!A$8</f>
        <v xml:space="preserve">Gewinn aus Gewerbebetrieb </v>
      </c>
      <c r="G22" s="130" t="s">
        <v>2532</v>
      </c>
      <c r="H22" s="130" t="s">
        <v>221</v>
      </c>
      <c r="I22" s="130" t="s">
        <v>325</v>
      </c>
      <c r="J22" s="134">
        <f>'73511-12'!V$8</f>
        <v>23939</v>
      </c>
    </row>
    <row r="23" spans="1:10" x14ac:dyDescent="0.3">
      <c r="A23" s="128">
        <v>73511</v>
      </c>
      <c r="B23" s="128" t="s">
        <v>58</v>
      </c>
      <c r="C23" s="128" t="s">
        <v>2596</v>
      </c>
      <c r="D23" s="128">
        <v>2019</v>
      </c>
      <c r="E23" s="128" t="s">
        <v>32</v>
      </c>
      <c r="F23" s="128" t="str">
        <f>'73511-12'!A$8</f>
        <v xml:space="preserve">Gewinn aus Gewerbebetrieb </v>
      </c>
      <c r="G23" s="130" t="s">
        <v>2532</v>
      </c>
      <c r="H23" s="130" t="s">
        <v>221</v>
      </c>
      <c r="I23" s="128" t="s">
        <v>52</v>
      </c>
      <c r="J23" s="134">
        <f>'73511-12'!W$8</f>
        <v>679788</v>
      </c>
    </row>
    <row r="24" spans="1:10" x14ac:dyDescent="0.3">
      <c r="A24" s="128">
        <v>73511</v>
      </c>
      <c r="B24" s="128" t="s">
        <v>58</v>
      </c>
      <c r="C24" s="128" t="s">
        <v>2596</v>
      </c>
      <c r="D24" s="128">
        <v>2019</v>
      </c>
      <c r="E24" s="128" t="s">
        <v>32</v>
      </c>
      <c r="F24" s="128" t="str">
        <f>'73511-12'!A$8</f>
        <v xml:space="preserve">Gewinn aus Gewerbebetrieb </v>
      </c>
      <c r="G24" s="130" t="s">
        <v>2533</v>
      </c>
      <c r="H24" s="130" t="s">
        <v>221</v>
      </c>
      <c r="I24" s="130" t="s">
        <v>325</v>
      </c>
      <c r="J24" s="134">
        <f>'73511-12'!X$8</f>
        <v>16727</v>
      </c>
    </row>
    <row r="25" spans="1:10" x14ac:dyDescent="0.3">
      <c r="A25" s="128">
        <v>73511</v>
      </c>
      <c r="B25" s="128" t="s">
        <v>58</v>
      </c>
      <c r="C25" s="128" t="s">
        <v>2596</v>
      </c>
      <c r="D25" s="128">
        <v>2019</v>
      </c>
      <c r="E25" s="128" t="s">
        <v>32</v>
      </c>
      <c r="F25" s="128" t="str">
        <f>'73511-12'!A$8</f>
        <v xml:space="preserve">Gewinn aus Gewerbebetrieb </v>
      </c>
      <c r="G25" s="130" t="s">
        <v>2533</v>
      </c>
      <c r="H25" s="130" t="s">
        <v>221</v>
      </c>
      <c r="I25" s="128" t="s">
        <v>52</v>
      </c>
      <c r="J25" s="134">
        <f>'73511-12'!Y$8</f>
        <v>10936859</v>
      </c>
    </row>
    <row r="26" spans="1:10" x14ac:dyDescent="0.3">
      <c r="A26" s="128">
        <v>73511</v>
      </c>
      <c r="B26" s="128" t="s">
        <v>58</v>
      </c>
      <c r="C26" s="128" t="s">
        <v>2596</v>
      </c>
      <c r="D26" s="128">
        <v>2019</v>
      </c>
      <c r="E26" s="128" t="s">
        <v>32</v>
      </c>
      <c r="F26" s="128" t="str">
        <f>'73511-12'!A$9</f>
        <v xml:space="preserve">Verlust aus Gewerbebetrieb </v>
      </c>
      <c r="G26" s="130" t="s">
        <v>2734</v>
      </c>
      <c r="H26" s="130" t="s">
        <v>218</v>
      </c>
      <c r="I26" s="130" t="s">
        <v>325</v>
      </c>
      <c r="J26" s="134">
        <f>'73511-12'!B$9</f>
        <v>373789</v>
      </c>
    </row>
    <row r="27" spans="1:10" x14ac:dyDescent="0.3">
      <c r="A27" s="128">
        <v>73511</v>
      </c>
      <c r="B27" s="128" t="s">
        <v>58</v>
      </c>
      <c r="C27" s="128" t="s">
        <v>2596</v>
      </c>
      <c r="D27" s="128">
        <v>2019</v>
      </c>
      <c r="E27" s="128" t="s">
        <v>32</v>
      </c>
      <c r="F27" s="128" t="str">
        <f>'73511-12'!A$9</f>
        <v xml:space="preserve">Verlust aus Gewerbebetrieb </v>
      </c>
      <c r="G27" s="130" t="s">
        <v>2734</v>
      </c>
      <c r="H27" s="130" t="s">
        <v>218</v>
      </c>
      <c r="I27" s="128" t="s">
        <v>52</v>
      </c>
      <c r="J27" s="134">
        <f>'73511-12'!C$9</f>
        <v>-3429050</v>
      </c>
    </row>
    <row r="28" spans="1:10" x14ac:dyDescent="0.3">
      <c r="A28" s="128">
        <v>73511</v>
      </c>
      <c r="B28" s="128" t="s">
        <v>58</v>
      </c>
      <c r="C28" s="128" t="s">
        <v>2596</v>
      </c>
      <c r="D28" s="128">
        <v>2019</v>
      </c>
      <c r="E28" s="128" t="s">
        <v>32</v>
      </c>
      <c r="F28" s="128" t="str">
        <f>'73511-12'!A$9</f>
        <v xml:space="preserve">Verlust aus Gewerbebetrieb </v>
      </c>
      <c r="G28" s="130" t="s">
        <v>2532</v>
      </c>
      <c r="H28" s="130" t="s">
        <v>218</v>
      </c>
      <c r="I28" s="130" t="s">
        <v>325</v>
      </c>
      <c r="J28" s="134">
        <f>'73511-12'!D$9</f>
        <v>373763</v>
      </c>
    </row>
    <row r="29" spans="1:10" x14ac:dyDescent="0.3">
      <c r="A29" s="128">
        <v>73511</v>
      </c>
      <c r="B29" s="128" t="s">
        <v>58</v>
      </c>
      <c r="C29" s="128" t="s">
        <v>2596</v>
      </c>
      <c r="D29" s="128">
        <v>2019</v>
      </c>
      <c r="E29" s="128" t="s">
        <v>32</v>
      </c>
      <c r="F29" s="128" t="str">
        <f>'73511-12'!A$9</f>
        <v xml:space="preserve">Verlust aus Gewerbebetrieb </v>
      </c>
      <c r="G29" s="130" t="s">
        <v>2532</v>
      </c>
      <c r="H29" s="130" t="s">
        <v>218</v>
      </c>
      <c r="I29" s="128" t="s">
        <v>52</v>
      </c>
      <c r="J29" s="134">
        <f>'73511-12'!E$9</f>
        <v>-3427712</v>
      </c>
    </row>
    <row r="30" spans="1:10" x14ac:dyDescent="0.3">
      <c r="A30" s="128">
        <v>73511</v>
      </c>
      <c r="B30" s="128" t="s">
        <v>58</v>
      </c>
      <c r="C30" s="128" t="s">
        <v>2596</v>
      </c>
      <c r="D30" s="128">
        <v>2019</v>
      </c>
      <c r="E30" s="128" t="s">
        <v>32</v>
      </c>
      <c r="F30" s="128" t="str">
        <f>'73511-12'!A$9</f>
        <v xml:space="preserve">Verlust aus Gewerbebetrieb </v>
      </c>
      <c r="G30" s="130" t="s">
        <v>2533</v>
      </c>
      <c r="H30" s="130" t="s">
        <v>218</v>
      </c>
      <c r="I30" s="130" t="s">
        <v>325</v>
      </c>
      <c r="J30" s="134">
        <f>'73511-12'!F$9</f>
        <v>26</v>
      </c>
    </row>
    <row r="31" spans="1:10" x14ac:dyDescent="0.3">
      <c r="A31" s="128">
        <v>73511</v>
      </c>
      <c r="B31" s="128" t="s">
        <v>58</v>
      </c>
      <c r="C31" s="128" t="s">
        <v>2596</v>
      </c>
      <c r="D31" s="128">
        <v>2019</v>
      </c>
      <c r="E31" s="128" t="s">
        <v>32</v>
      </c>
      <c r="F31" s="128" t="str">
        <f>'73511-12'!A$9</f>
        <v xml:space="preserve">Verlust aus Gewerbebetrieb </v>
      </c>
      <c r="G31" s="130" t="s">
        <v>2533</v>
      </c>
      <c r="H31" s="130" t="s">
        <v>218</v>
      </c>
      <c r="I31" s="128" t="s">
        <v>52</v>
      </c>
      <c r="J31" s="134">
        <f>'73511-12'!G$9</f>
        <v>-1338</v>
      </c>
    </row>
    <row r="32" spans="1:10" x14ac:dyDescent="0.3">
      <c r="A32" s="128">
        <v>73511</v>
      </c>
      <c r="B32" s="128" t="s">
        <v>58</v>
      </c>
      <c r="C32" s="128" t="s">
        <v>2596</v>
      </c>
      <c r="D32" s="128">
        <v>2019</v>
      </c>
      <c r="E32" s="128" t="s">
        <v>32</v>
      </c>
      <c r="F32" s="128" t="str">
        <f>'73511-12'!A$9</f>
        <v xml:space="preserve">Verlust aus Gewerbebetrieb </v>
      </c>
      <c r="G32" s="130" t="s">
        <v>2734</v>
      </c>
      <c r="H32" s="130" t="s">
        <v>2552</v>
      </c>
      <c r="I32" s="130" t="s">
        <v>325</v>
      </c>
      <c r="J32" s="134">
        <f>'73511-12'!H$9</f>
        <v>103744</v>
      </c>
    </row>
    <row r="33" spans="1:10" x14ac:dyDescent="0.3">
      <c r="A33" s="128">
        <v>73511</v>
      </c>
      <c r="B33" s="128" t="s">
        <v>58</v>
      </c>
      <c r="C33" s="128" t="s">
        <v>2596</v>
      </c>
      <c r="D33" s="128">
        <v>2019</v>
      </c>
      <c r="E33" s="128" t="s">
        <v>32</v>
      </c>
      <c r="F33" s="128" t="str">
        <f>'73511-12'!A$9</f>
        <v xml:space="preserve">Verlust aus Gewerbebetrieb </v>
      </c>
      <c r="G33" s="130" t="s">
        <v>2734</v>
      </c>
      <c r="H33" s="130" t="s">
        <v>2552</v>
      </c>
      <c r="I33" s="128" t="s">
        <v>52</v>
      </c>
      <c r="J33" s="134">
        <f>'73511-12'!I$9</f>
        <v>-18311834</v>
      </c>
    </row>
    <row r="34" spans="1:10" x14ac:dyDescent="0.3">
      <c r="A34" s="128">
        <v>73511</v>
      </c>
      <c r="B34" s="128" t="s">
        <v>58</v>
      </c>
      <c r="C34" s="128" t="s">
        <v>2596</v>
      </c>
      <c r="D34" s="128">
        <v>2019</v>
      </c>
      <c r="E34" s="128" t="s">
        <v>32</v>
      </c>
      <c r="F34" s="128" t="str">
        <f>'73511-12'!A$9</f>
        <v xml:space="preserve">Verlust aus Gewerbebetrieb </v>
      </c>
      <c r="G34" s="130" t="s">
        <v>2532</v>
      </c>
      <c r="H34" s="130" t="s">
        <v>2552</v>
      </c>
      <c r="I34" s="130" t="s">
        <v>325</v>
      </c>
      <c r="J34" s="134">
        <f>'73511-12'!J$9</f>
        <v>103216</v>
      </c>
    </row>
    <row r="35" spans="1:10" x14ac:dyDescent="0.3">
      <c r="A35" s="128">
        <v>73511</v>
      </c>
      <c r="B35" s="128" t="s">
        <v>58</v>
      </c>
      <c r="C35" s="128" t="s">
        <v>2596</v>
      </c>
      <c r="D35" s="128">
        <v>2019</v>
      </c>
      <c r="E35" s="128" t="s">
        <v>32</v>
      </c>
      <c r="F35" s="128" t="str">
        <f>'73511-12'!A$9</f>
        <v xml:space="preserve">Verlust aus Gewerbebetrieb </v>
      </c>
      <c r="G35" s="130" t="s">
        <v>2532</v>
      </c>
      <c r="H35" s="130" t="s">
        <v>2552</v>
      </c>
      <c r="I35" s="128" t="s">
        <v>52</v>
      </c>
      <c r="J35" s="134">
        <f>'73511-12'!K$9</f>
        <v>-16425664</v>
      </c>
    </row>
    <row r="36" spans="1:10" x14ac:dyDescent="0.3">
      <c r="A36" s="128">
        <v>73511</v>
      </c>
      <c r="B36" s="128" t="s">
        <v>58</v>
      </c>
      <c r="C36" s="128" t="s">
        <v>2596</v>
      </c>
      <c r="D36" s="128">
        <v>2019</v>
      </c>
      <c r="E36" s="128" t="s">
        <v>32</v>
      </c>
      <c r="F36" s="128" t="str">
        <f>'73511-12'!A$9</f>
        <v xml:space="preserve">Verlust aus Gewerbebetrieb </v>
      </c>
      <c r="G36" s="130" t="s">
        <v>2533</v>
      </c>
      <c r="H36" s="130" t="s">
        <v>2552</v>
      </c>
      <c r="I36" s="130" t="s">
        <v>325</v>
      </c>
      <c r="J36" s="134">
        <f>'73511-12'!L$9</f>
        <v>528</v>
      </c>
    </row>
    <row r="37" spans="1:10" x14ac:dyDescent="0.3">
      <c r="A37" s="128">
        <v>73511</v>
      </c>
      <c r="B37" s="128" t="s">
        <v>58</v>
      </c>
      <c r="C37" s="128" t="s">
        <v>2596</v>
      </c>
      <c r="D37" s="128">
        <v>2019</v>
      </c>
      <c r="E37" s="128" t="s">
        <v>32</v>
      </c>
      <c r="F37" s="128" t="str">
        <f>'73511-12'!A$9</f>
        <v xml:space="preserve">Verlust aus Gewerbebetrieb </v>
      </c>
      <c r="G37" s="130" t="s">
        <v>2533</v>
      </c>
      <c r="H37" s="130" t="s">
        <v>2552</v>
      </c>
      <c r="I37" s="128" t="s">
        <v>52</v>
      </c>
      <c r="J37" s="134">
        <f>'73511-12'!M$9</f>
        <v>-1886169</v>
      </c>
    </row>
    <row r="38" spans="1:10" x14ac:dyDescent="0.3">
      <c r="A38" s="128">
        <v>73511</v>
      </c>
      <c r="B38" s="128" t="s">
        <v>58</v>
      </c>
      <c r="C38" s="128" t="s">
        <v>2596</v>
      </c>
      <c r="D38" s="128">
        <v>2019</v>
      </c>
      <c r="E38" s="128" t="s">
        <v>32</v>
      </c>
      <c r="F38" s="128" t="str">
        <f>'73511-12'!A$9</f>
        <v xml:space="preserve">Verlust aus Gewerbebetrieb </v>
      </c>
      <c r="G38" s="130" t="s">
        <v>2734</v>
      </c>
      <c r="H38" s="130" t="s">
        <v>252</v>
      </c>
      <c r="I38" s="130" t="s">
        <v>325</v>
      </c>
      <c r="J38" s="134">
        <f>'73511-12'!N$9</f>
        <v>430991</v>
      </c>
    </row>
    <row r="39" spans="1:10" x14ac:dyDescent="0.3">
      <c r="A39" s="128">
        <v>73511</v>
      </c>
      <c r="B39" s="128" t="s">
        <v>58</v>
      </c>
      <c r="C39" s="128" t="s">
        <v>2596</v>
      </c>
      <c r="D39" s="128">
        <v>2019</v>
      </c>
      <c r="E39" s="128" t="s">
        <v>32</v>
      </c>
      <c r="F39" s="128" t="str">
        <f>'73511-12'!A$9</f>
        <v xml:space="preserve">Verlust aus Gewerbebetrieb </v>
      </c>
      <c r="G39" s="130" t="s">
        <v>2734</v>
      </c>
      <c r="H39" s="130" t="s">
        <v>252</v>
      </c>
      <c r="I39" s="128" t="s">
        <v>52</v>
      </c>
      <c r="J39" s="134">
        <f>'73511-12'!O$9</f>
        <v>-86877527</v>
      </c>
    </row>
    <row r="40" spans="1:10" x14ac:dyDescent="0.3">
      <c r="A40" s="128">
        <v>73511</v>
      </c>
      <c r="B40" s="128" t="s">
        <v>58</v>
      </c>
      <c r="C40" s="128" t="s">
        <v>2596</v>
      </c>
      <c r="D40" s="128">
        <v>2019</v>
      </c>
      <c r="E40" s="128" t="s">
        <v>32</v>
      </c>
      <c r="F40" s="128" t="str">
        <f>'73511-12'!A$9</f>
        <v xml:space="preserve">Verlust aus Gewerbebetrieb </v>
      </c>
      <c r="G40" s="130" t="s">
        <v>2532</v>
      </c>
      <c r="H40" s="130" t="s">
        <v>252</v>
      </c>
      <c r="I40" s="130" t="s">
        <v>325</v>
      </c>
      <c r="J40" s="134">
        <f>'73511-12'!P$9</f>
        <v>426885</v>
      </c>
    </row>
    <row r="41" spans="1:10" x14ac:dyDescent="0.3">
      <c r="A41" s="128">
        <v>73511</v>
      </c>
      <c r="B41" s="128" t="s">
        <v>58</v>
      </c>
      <c r="C41" s="128" t="s">
        <v>2596</v>
      </c>
      <c r="D41" s="128">
        <v>2019</v>
      </c>
      <c r="E41" s="128" t="s">
        <v>32</v>
      </c>
      <c r="F41" s="128" t="str">
        <f>'73511-12'!A$9</f>
        <v xml:space="preserve">Verlust aus Gewerbebetrieb </v>
      </c>
      <c r="G41" s="130" t="s">
        <v>2532</v>
      </c>
      <c r="H41" s="130" t="s">
        <v>252</v>
      </c>
      <c r="I41" s="128" t="s">
        <v>52</v>
      </c>
      <c r="J41" s="134">
        <f>'73511-12'!Q$9</f>
        <v>-65777955</v>
      </c>
    </row>
    <row r="42" spans="1:10" x14ac:dyDescent="0.3">
      <c r="A42" s="128">
        <v>73511</v>
      </c>
      <c r="B42" s="128" t="s">
        <v>58</v>
      </c>
      <c r="C42" s="128" t="s">
        <v>2596</v>
      </c>
      <c r="D42" s="128">
        <v>2019</v>
      </c>
      <c r="E42" s="128" t="s">
        <v>32</v>
      </c>
      <c r="F42" s="128" t="str">
        <f>'73511-12'!A$9</f>
        <v xml:space="preserve">Verlust aus Gewerbebetrieb </v>
      </c>
      <c r="G42" s="130" t="s">
        <v>2533</v>
      </c>
      <c r="H42" s="130" t="s">
        <v>252</v>
      </c>
      <c r="I42" s="130" t="s">
        <v>325</v>
      </c>
      <c r="J42" s="134">
        <f>'73511-12'!R$9</f>
        <v>4106</v>
      </c>
    </row>
    <row r="43" spans="1:10" x14ac:dyDescent="0.3">
      <c r="A43" s="128">
        <v>73511</v>
      </c>
      <c r="B43" s="128" t="s">
        <v>58</v>
      </c>
      <c r="C43" s="128" t="s">
        <v>2596</v>
      </c>
      <c r="D43" s="128">
        <v>2019</v>
      </c>
      <c r="E43" s="128" t="s">
        <v>32</v>
      </c>
      <c r="F43" s="128" t="str">
        <f>'73511-12'!A$9</f>
        <v xml:space="preserve">Verlust aus Gewerbebetrieb </v>
      </c>
      <c r="G43" s="130" t="s">
        <v>2533</v>
      </c>
      <c r="H43" s="130" t="s">
        <v>252</v>
      </c>
      <c r="I43" s="128" t="s">
        <v>52</v>
      </c>
      <c r="J43" s="134">
        <f>'73511-12'!S$9</f>
        <v>-21099572</v>
      </c>
    </row>
    <row r="44" spans="1:10" x14ac:dyDescent="0.3">
      <c r="A44" s="128">
        <v>73511</v>
      </c>
      <c r="B44" s="128" t="s">
        <v>58</v>
      </c>
      <c r="C44" s="128" t="s">
        <v>2596</v>
      </c>
      <c r="D44" s="128">
        <v>2019</v>
      </c>
      <c r="E44" s="128" t="s">
        <v>32</v>
      </c>
      <c r="F44" s="128" t="str">
        <f>'73511-12'!A$9</f>
        <v xml:space="preserve">Verlust aus Gewerbebetrieb </v>
      </c>
      <c r="G44" s="130" t="s">
        <v>2734</v>
      </c>
      <c r="H44" s="130" t="s">
        <v>221</v>
      </c>
      <c r="I44" s="130" t="s">
        <v>325</v>
      </c>
      <c r="J44" s="134">
        <f>'73511-12'!T$9</f>
        <v>16389</v>
      </c>
    </row>
    <row r="45" spans="1:10" x14ac:dyDescent="0.3">
      <c r="A45" s="128">
        <v>73511</v>
      </c>
      <c r="B45" s="128" t="s">
        <v>58</v>
      </c>
      <c r="C45" s="128" t="s">
        <v>2596</v>
      </c>
      <c r="D45" s="128">
        <v>2019</v>
      </c>
      <c r="E45" s="128" t="s">
        <v>32</v>
      </c>
      <c r="F45" s="128" t="str">
        <f>'73511-12'!A$9</f>
        <v xml:space="preserve">Verlust aus Gewerbebetrieb </v>
      </c>
      <c r="G45" s="130" t="s">
        <v>2734</v>
      </c>
      <c r="H45" s="130" t="s">
        <v>221</v>
      </c>
      <c r="I45" s="128" t="s">
        <v>52</v>
      </c>
      <c r="J45" s="134">
        <f>'73511-12'!U$9</f>
        <v>-2576663</v>
      </c>
    </row>
    <row r="46" spans="1:10" x14ac:dyDescent="0.3">
      <c r="A46" s="128">
        <v>73511</v>
      </c>
      <c r="B46" s="128" t="s">
        <v>58</v>
      </c>
      <c r="C46" s="128" t="s">
        <v>2596</v>
      </c>
      <c r="D46" s="128">
        <v>2019</v>
      </c>
      <c r="E46" s="128" t="s">
        <v>32</v>
      </c>
      <c r="F46" s="128" t="str">
        <f>'73511-12'!A$9</f>
        <v xml:space="preserve">Verlust aus Gewerbebetrieb </v>
      </c>
      <c r="G46" s="130" t="s">
        <v>2532</v>
      </c>
      <c r="H46" s="130" t="s">
        <v>221</v>
      </c>
      <c r="I46" s="130" t="s">
        <v>325</v>
      </c>
      <c r="J46" s="134">
        <f>'73511-12'!V$9</f>
        <v>16355</v>
      </c>
    </row>
    <row r="47" spans="1:10" x14ac:dyDescent="0.3">
      <c r="A47" s="128">
        <v>73511</v>
      </c>
      <c r="B47" s="128" t="s">
        <v>58</v>
      </c>
      <c r="C47" s="128" t="s">
        <v>2596</v>
      </c>
      <c r="D47" s="128">
        <v>2019</v>
      </c>
      <c r="E47" s="128" t="s">
        <v>32</v>
      </c>
      <c r="F47" s="128" t="str">
        <f>'73511-12'!A$9</f>
        <v xml:space="preserve">Verlust aus Gewerbebetrieb </v>
      </c>
      <c r="G47" s="130" t="s">
        <v>2532</v>
      </c>
      <c r="H47" s="130" t="s">
        <v>221</v>
      </c>
      <c r="I47" s="128" t="s">
        <v>52</v>
      </c>
      <c r="J47" s="134">
        <f>'73511-12'!W$9</f>
        <v>-2496388</v>
      </c>
    </row>
    <row r="48" spans="1:10" x14ac:dyDescent="0.3">
      <c r="A48" s="128">
        <v>73511</v>
      </c>
      <c r="B48" s="128" t="s">
        <v>58</v>
      </c>
      <c r="C48" s="128" t="s">
        <v>2596</v>
      </c>
      <c r="D48" s="128">
        <v>2019</v>
      </c>
      <c r="E48" s="128" t="s">
        <v>32</v>
      </c>
      <c r="F48" s="128" t="str">
        <f>'73511-12'!A$9</f>
        <v xml:space="preserve">Verlust aus Gewerbebetrieb </v>
      </c>
      <c r="G48" s="130" t="s">
        <v>2533</v>
      </c>
      <c r="H48" s="130" t="s">
        <v>221</v>
      </c>
      <c r="I48" s="130" t="s">
        <v>325</v>
      </c>
      <c r="J48" s="134">
        <f>'73511-12'!X$9</f>
        <v>34</v>
      </c>
    </row>
    <row r="49" spans="1:10" x14ac:dyDescent="0.3">
      <c r="A49" s="128">
        <v>73511</v>
      </c>
      <c r="B49" s="128" t="s">
        <v>58</v>
      </c>
      <c r="C49" s="128" t="s">
        <v>2596</v>
      </c>
      <c r="D49" s="128">
        <v>2019</v>
      </c>
      <c r="E49" s="128" t="s">
        <v>32</v>
      </c>
      <c r="F49" s="128" t="str">
        <f>'73511-12'!A$9</f>
        <v xml:space="preserve">Verlust aus Gewerbebetrieb </v>
      </c>
      <c r="G49" s="130" t="s">
        <v>2533</v>
      </c>
      <c r="H49" s="130" t="s">
        <v>221</v>
      </c>
      <c r="I49" s="128" t="s">
        <v>52</v>
      </c>
      <c r="J49" s="134">
        <f>'73511-12'!Y$9</f>
        <v>-80275</v>
      </c>
    </row>
    <row r="50" spans="1:10" x14ac:dyDescent="0.3">
      <c r="A50" s="128">
        <v>73511</v>
      </c>
      <c r="B50" s="128" t="s">
        <v>58</v>
      </c>
      <c r="C50" s="128" t="s">
        <v>2596</v>
      </c>
      <c r="D50" s="128">
        <v>2019</v>
      </c>
      <c r="E50" s="128" t="s">
        <v>32</v>
      </c>
      <c r="F50" s="128" t="str">
        <f>'73511-12'!A$10</f>
        <v>nach § 7 Satz 4 GewStG abzuziehende steuerfreie Einnahmen nach § 3 Nr. 40 EStG und § 8b KStG bzw. hinzurechnende Beträge nach § 3c Abs. 2 EStG und § 8b KStG</v>
      </c>
      <c r="G50" s="130" t="s">
        <v>2734</v>
      </c>
      <c r="H50" s="130" t="s">
        <v>218</v>
      </c>
      <c r="I50" s="130" t="s">
        <v>325</v>
      </c>
      <c r="J50" s="134" t="str">
        <f>'73511-12'!B$10</f>
        <v>-</v>
      </c>
    </row>
    <row r="51" spans="1:10" x14ac:dyDescent="0.3">
      <c r="A51" s="128">
        <v>73511</v>
      </c>
      <c r="B51" s="128" t="s">
        <v>58</v>
      </c>
      <c r="C51" s="128" t="s">
        <v>2596</v>
      </c>
      <c r="D51" s="128">
        <v>2019</v>
      </c>
      <c r="E51" s="128" t="s">
        <v>32</v>
      </c>
      <c r="F51" s="128" t="str">
        <f>'73511-12'!A$10</f>
        <v>nach § 7 Satz 4 GewStG abzuziehende steuerfreie Einnahmen nach § 3 Nr. 40 EStG und § 8b KStG bzw. hinzurechnende Beträge nach § 3c Abs. 2 EStG und § 8b KStG</v>
      </c>
      <c r="G51" s="130" t="s">
        <v>2734</v>
      </c>
      <c r="H51" s="130" t="s">
        <v>218</v>
      </c>
      <c r="I51" s="128" t="s">
        <v>52</v>
      </c>
      <c r="J51" s="134" t="str">
        <f>'73511-12'!C$10</f>
        <v>-</v>
      </c>
    </row>
    <row r="52" spans="1:10" x14ac:dyDescent="0.3">
      <c r="A52" s="128">
        <v>73511</v>
      </c>
      <c r="B52" s="128" t="s">
        <v>58</v>
      </c>
      <c r="C52" s="128" t="s">
        <v>2596</v>
      </c>
      <c r="D52" s="128">
        <v>2019</v>
      </c>
      <c r="E52" s="128" t="s">
        <v>32</v>
      </c>
      <c r="F52" s="128" t="str">
        <f>'73511-12'!A$10</f>
        <v>nach § 7 Satz 4 GewStG abzuziehende steuerfreie Einnahmen nach § 3 Nr. 40 EStG und § 8b KStG bzw. hinzurechnende Beträge nach § 3c Abs. 2 EStG und § 8b KStG</v>
      </c>
      <c r="G52" s="130" t="s">
        <v>2532</v>
      </c>
      <c r="H52" s="130" t="s">
        <v>218</v>
      </c>
      <c r="I52" s="130" t="s">
        <v>325</v>
      </c>
      <c r="J52" s="134" t="str">
        <f>'73511-12'!D$10</f>
        <v>-</v>
      </c>
    </row>
    <row r="53" spans="1:10" x14ac:dyDescent="0.3">
      <c r="A53" s="128">
        <v>73511</v>
      </c>
      <c r="B53" s="128" t="s">
        <v>58</v>
      </c>
      <c r="C53" s="128" t="s">
        <v>2596</v>
      </c>
      <c r="D53" s="128">
        <v>2019</v>
      </c>
      <c r="E53" s="128" t="s">
        <v>32</v>
      </c>
      <c r="F53" s="128" t="str">
        <f>'73511-12'!A$10</f>
        <v>nach § 7 Satz 4 GewStG abzuziehende steuerfreie Einnahmen nach § 3 Nr. 40 EStG und § 8b KStG bzw. hinzurechnende Beträge nach § 3c Abs. 2 EStG und § 8b KStG</v>
      </c>
      <c r="G53" s="130" t="s">
        <v>2532</v>
      </c>
      <c r="H53" s="130" t="s">
        <v>218</v>
      </c>
      <c r="I53" s="128" t="s">
        <v>52</v>
      </c>
      <c r="J53" s="134" t="str">
        <f>'73511-12'!E$10</f>
        <v>-</v>
      </c>
    </row>
    <row r="54" spans="1:10" x14ac:dyDescent="0.3">
      <c r="A54" s="128">
        <v>73511</v>
      </c>
      <c r="B54" s="128" t="s">
        <v>58</v>
      </c>
      <c r="C54" s="128" t="s">
        <v>2596</v>
      </c>
      <c r="D54" s="128">
        <v>2019</v>
      </c>
      <c r="E54" s="128" t="s">
        <v>32</v>
      </c>
      <c r="F54" s="128" t="str">
        <f>'73511-12'!A$10</f>
        <v>nach § 7 Satz 4 GewStG abzuziehende steuerfreie Einnahmen nach § 3 Nr. 40 EStG und § 8b KStG bzw. hinzurechnende Beträge nach § 3c Abs. 2 EStG und § 8b KStG</v>
      </c>
      <c r="G54" s="130" t="s">
        <v>2533</v>
      </c>
      <c r="H54" s="130" t="s">
        <v>218</v>
      </c>
      <c r="I54" s="130" t="s">
        <v>325</v>
      </c>
      <c r="J54" s="134" t="str">
        <f>'73511-12'!F$10</f>
        <v>-</v>
      </c>
    </row>
    <row r="55" spans="1:10" x14ac:dyDescent="0.3">
      <c r="A55" s="128">
        <v>73511</v>
      </c>
      <c r="B55" s="128" t="s">
        <v>58</v>
      </c>
      <c r="C55" s="128" t="s">
        <v>2596</v>
      </c>
      <c r="D55" s="128">
        <v>2019</v>
      </c>
      <c r="E55" s="128" t="s">
        <v>32</v>
      </c>
      <c r="F55" s="128" t="str">
        <f>'73511-12'!A$10</f>
        <v>nach § 7 Satz 4 GewStG abzuziehende steuerfreie Einnahmen nach § 3 Nr. 40 EStG und § 8b KStG bzw. hinzurechnende Beträge nach § 3c Abs. 2 EStG und § 8b KStG</v>
      </c>
      <c r="G55" s="130" t="s">
        <v>2533</v>
      </c>
      <c r="H55" s="130" t="s">
        <v>218</v>
      </c>
      <c r="I55" s="128" t="s">
        <v>52</v>
      </c>
      <c r="J55" s="134" t="str">
        <f>'73511-12'!G$10</f>
        <v>-</v>
      </c>
    </row>
    <row r="56" spans="1:10" x14ac:dyDescent="0.3">
      <c r="A56" s="128">
        <v>73511</v>
      </c>
      <c r="B56" s="128" t="s">
        <v>58</v>
      </c>
      <c r="C56" s="128" t="s">
        <v>2596</v>
      </c>
      <c r="D56" s="128">
        <v>2019</v>
      </c>
      <c r="E56" s="128" t="s">
        <v>32</v>
      </c>
      <c r="F56" s="128" t="str">
        <f>'73511-12'!A$10</f>
        <v>nach § 7 Satz 4 GewStG abzuziehende steuerfreie Einnahmen nach § 3 Nr. 40 EStG und § 8b KStG bzw. hinzurechnende Beträge nach § 3c Abs. 2 EStG und § 8b KStG</v>
      </c>
      <c r="G56" s="130" t="s">
        <v>2734</v>
      </c>
      <c r="H56" s="130" t="s">
        <v>2552</v>
      </c>
      <c r="I56" s="130" t="s">
        <v>325</v>
      </c>
      <c r="J56" s="134">
        <f>'73511-12'!H$10</f>
        <v>17359</v>
      </c>
    </row>
    <row r="57" spans="1:10" x14ac:dyDescent="0.3">
      <c r="A57" s="128">
        <v>73511</v>
      </c>
      <c r="B57" s="128" t="s">
        <v>58</v>
      </c>
      <c r="C57" s="128" t="s">
        <v>2596</v>
      </c>
      <c r="D57" s="128">
        <v>2019</v>
      </c>
      <c r="E57" s="128" t="s">
        <v>32</v>
      </c>
      <c r="F57" s="128" t="str">
        <f>'73511-12'!A$10</f>
        <v>nach § 7 Satz 4 GewStG abzuziehende steuerfreie Einnahmen nach § 3 Nr. 40 EStG und § 8b KStG bzw. hinzurechnende Beträge nach § 3c Abs. 2 EStG und § 8b KStG</v>
      </c>
      <c r="G57" s="130" t="s">
        <v>2734</v>
      </c>
      <c r="H57" s="130" t="s">
        <v>2552</v>
      </c>
      <c r="I57" s="128" t="s">
        <v>52</v>
      </c>
      <c r="J57" s="134">
        <f>'73511-12'!I$10</f>
        <v>18257559</v>
      </c>
    </row>
    <row r="58" spans="1:10" x14ac:dyDescent="0.3">
      <c r="A58" s="128">
        <v>73511</v>
      </c>
      <c r="B58" s="128" t="s">
        <v>58</v>
      </c>
      <c r="C58" s="128" t="s">
        <v>2596</v>
      </c>
      <c r="D58" s="128">
        <v>2019</v>
      </c>
      <c r="E58" s="128" t="s">
        <v>32</v>
      </c>
      <c r="F58" s="128" t="str">
        <f>'73511-12'!A$10</f>
        <v>nach § 7 Satz 4 GewStG abzuziehende steuerfreie Einnahmen nach § 3 Nr. 40 EStG und § 8b KStG bzw. hinzurechnende Beträge nach § 3c Abs. 2 EStG und § 8b KStG</v>
      </c>
      <c r="G58" s="130" t="s">
        <v>2532</v>
      </c>
      <c r="H58" s="130" t="s">
        <v>2552</v>
      </c>
      <c r="I58" s="130" t="s">
        <v>325</v>
      </c>
      <c r="J58" s="134">
        <f>'73511-12'!J$10</f>
        <v>5921</v>
      </c>
    </row>
    <row r="59" spans="1:10" x14ac:dyDescent="0.3">
      <c r="A59" s="128">
        <v>73511</v>
      </c>
      <c r="B59" s="128" t="s">
        <v>58</v>
      </c>
      <c r="C59" s="128" t="s">
        <v>2596</v>
      </c>
      <c r="D59" s="128">
        <v>2019</v>
      </c>
      <c r="E59" s="128" t="s">
        <v>32</v>
      </c>
      <c r="F59" s="128" t="str">
        <f>'73511-12'!A$10</f>
        <v>nach § 7 Satz 4 GewStG abzuziehende steuerfreie Einnahmen nach § 3 Nr. 40 EStG und § 8b KStG bzw. hinzurechnende Beträge nach § 3c Abs. 2 EStG und § 8b KStG</v>
      </c>
      <c r="G59" s="130" t="s">
        <v>2532</v>
      </c>
      <c r="H59" s="130" t="s">
        <v>2552</v>
      </c>
      <c r="I59" s="128" t="s">
        <v>52</v>
      </c>
      <c r="J59" s="134">
        <f>'73511-12'!K$10</f>
        <v>1043515</v>
      </c>
    </row>
    <row r="60" spans="1:10" x14ac:dyDescent="0.3">
      <c r="A60" s="128">
        <v>73511</v>
      </c>
      <c r="B60" s="128" t="s">
        <v>58</v>
      </c>
      <c r="C60" s="128" t="s">
        <v>2596</v>
      </c>
      <c r="D60" s="128">
        <v>2019</v>
      </c>
      <c r="E60" s="128" t="s">
        <v>32</v>
      </c>
      <c r="F60" s="128" t="str">
        <f>'73511-12'!A$10</f>
        <v>nach § 7 Satz 4 GewStG abzuziehende steuerfreie Einnahmen nach § 3 Nr. 40 EStG und § 8b KStG bzw. hinzurechnende Beträge nach § 3c Abs. 2 EStG und § 8b KStG</v>
      </c>
      <c r="G60" s="130" t="s">
        <v>2533</v>
      </c>
      <c r="H60" s="130" t="s">
        <v>2552</v>
      </c>
      <c r="I60" s="130" t="s">
        <v>325</v>
      </c>
      <c r="J60" s="134">
        <f>'73511-12'!L$10</f>
        <v>11438</v>
      </c>
    </row>
    <row r="61" spans="1:10" x14ac:dyDescent="0.3">
      <c r="A61" s="128">
        <v>73511</v>
      </c>
      <c r="B61" s="128" t="s">
        <v>58</v>
      </c>
      <c r="C61" s="128" t="s">
        <v>2596</v>
      </c>
      <c r="D61" s="128">
        <v>2019</v>
      </c>
      <c r="E61" s="128" t="s">
        <v>32</v>
      </c>
      <c r="F61" s="128" t="str">
        <f>'73511-12'!A$10</f>
        <v>nach § 7 Satz 4 GewStG abzuziehende steuerfreie Einnahmen nach § 3 Nr. 40 EStG und § 8b KStG bzw. hinzurechnende Beträge nach § 3c Abs. 2 EStG und § 8b KStG</v>
      </c>
      <c r="G61" s="130" t="s">
        <v>2533</v>
      </c>
      <c r="H61" s="130" t="s">
        <v>2552</v>
      </c>
      <c r="I61" s="128" t="s">
        <v>52</v>
      </c>
      <c r="J61" s="134">
        <f>'73511-12'!M$10</f>
        <v>17214043</v>
      </c>
    </row>
    <row r="62" spans="1:10" x14ac:dyDescent="0.3">
      <c r="A62" s="128">
        <v>73511</v>
      </c>
      <c r="B62" s="128" t="s">
        <v>58</v>
      </c>
      <c r="C62" s="128" t="s">
        <v>2596</v>
      </c>
      <c r="D62" s="128">
        <v>2019</v>
      </c>
      <c r="E62" s="128" t="s">
        <v>32</v>
      </c>
      <c r="F62" s="128" t="str">
        <f>'73511-12'!A$10</f>
        <v>nach § 7 Satz 4 GewStG abzuziehende steuerfreie Einnahmen nach § 3 Nr. 40 EStG und § 8b KStG bzw. hinzurechnende Beträge nach § 3c Abs. 2 EStG und § 8b KStG</v>
      </c>
      <c r="G62" s="130" t="s">
        <v>2734</v>
      </c>
      <c r="H62" s="130" t="s">
        <v>252</v>
      </c>
      <c r="I62" s="130" t="s">
        <v>325</v>
      </c>
      <c r="J62" s="134" t="str">
        <f>'73511-12'!N$10</f>
        <v>-</v>
      </c>
    </row>
    <row r="63" spans="1:10" x14ac:dyDescent="0.3">
      <c r="A63" s="128">
        <v>73511</v>
      </c>
      <c r="B63" s="128" t="s">
        <v>58</v>
      </c>
      <c r="C63" s="128" t="s">
        <v>2596</v>
      </c>
      <c r="D63" s="128">
        <v>2019</v>
      </c>
      <c r="E63" s="128" t="s">
        <v>32</v>
      </c>
      <c r="F63" s="128" t="str">
        <f>'73511-12'!A$10</f>
        <v>nach § 7 Satz 4 GewStG abzuziehende steuerfreie Einnahmen nach § 3 Nr. 40 EStG und § 8b KStG bzw. hinzurechnende Beträge nach § 3c Abs. 2 EStG und § 8b KStG</v>
      </c>
      <c r="G63" s="130" t="s">
        <v>2734</v>
      </c>
      <c r="H63" s="130" t="s">
        <v>252</v>
      </c>
      <c r="I63" s="128" t="s">
        <v>52</v>
      </c>
      <c r="J63" s="134" t="str">
        <f>'73511-12'!O$10</f>
        <v>-</v>
      </c>
    </row>
    <row r="64" spans="1:10" x14ac:dyDescent="0.3">
      <c r="A64" s="128">
        <v>73511</v>
      </c>
      <c r="B64" s="128" t="s">
        <v>58</v>
      </c>
      <c r="C64" s="128" t="s">
        <v>2596</v>
      </c>
      <c r="D64" s="128">
        <v>2019</v>
      </c>
      <c r="E64" s="128" t="s">
        <v>32</v>
      </c>
      <c r="F64" s="128" t="str">
        <f>'73511-12'!A$10</f>
        <v>nach § 7 Satz 4 GewStG abzuziehende steuerfreie Einnahmen nach § 3 Nr. 40 EStG und § 8b KStG bzw. hinzurechnende Beträge nach § 3c Abs. 2 EStG und § 8b KStG</v>
      </c>
      <c r="G64" s="130" t="s">
        <v>2532</v>
      </c>
      <c r="H64" s="130" t="s">
        <v>252</v>
      </c>
      <c r="I64" s="130" t="s">
        <v>325</v>
      </c>
      <c r="J64" s="134" t="str">
        <f>'73511-12'!P$10</f>
        <v>-</v>
      </c>
    </row>
    <row r="65" spans="1:10" x14ac:dyDescent="0.3">
      <c r="A65" s="128">
        <v>73511</v>
      </c>
      <c r="B65" s="128" t="s">
        <v>58</v>
      </c>
      <c r="C65" s="128" t="s">
        <v>2596</v>
      </c>
      <c r="D65" s="128">
        <v>2019</v>
      </c>
      <c r="E65" s="128" t="s">
        <v>32</v>
      </c>
      <c r="F65" s="128" t="str">
        <f>'73511-12'!A$10</f>
        <v>nach § 7 Satz 4 GewStG abzuziehende steuerfreie Einnahmen nach § 3 Nr. 40 EStG und § 8b KStG bzw. hinzurechnende Beträge nach § 3c Abs. 2 EStG und § 8b KStG</v>
      </c>
      <c r="G65" s="130" t="s">
        <v>2532</v>
      </c>
      <c r="H65" s="130" t="s">
        <v>252</v>
      </c>
      <c r="I65" s="128" t="s">
        <v>52</v>
      </c>
      <c r="J65" s="134" t="str">
        <f>'73511-12'!Q$10</f>
        <v>-</v>
      </c>
    </row>
    <row r="66" spans="1:10" x14ac:dyDescent="0.3">
      <c r="A66" s="128">
        <v>73511</v>
      </c>
      <c r="B66" s="128" t="s">
        <v>58</v>
      </c>
      <c r="C66" s="128" t="s">
        <v>2596</v>
      </c>
      <c r="D66" s="128">
        <v>2019</v>
      </c>
      <c r="E66" s="128" t="s">
        <v>32</v>
      </c>
      <c r="F66" s="128" t="str">
        <f>'73511-12'!A$10</f>
        <v>nach § 7 Satz 4 GewStG abzuziehende steuerfreie Einnahmen nach § 3 Nr. 40 EStG und § 8b KStG bzw. hinzurechnende Beträge nach § 3c Abs. 2 EStG und § 8b KStG</v>
      </c>
      <c r="G66" s="130" t="s">
        <v>2533</v>
      </c>
      <c r="H66" s="130" t="s">
        <v>252</v>
      </c>
      <c r="I66" s="130" t="s">
        <v>325</v>
      </c>
      <c r="J66" s="134" t="str">
        <f>'73511-12'!R$10</f>
        <v>-</v>
      </c>
    </row>
    <row r="67" spans="1:10" x14ac:dyDescent="0.3">
      <c r="A67" s="128">
        <v>73511</v>
      </c>
      <c r="B67" s="128" t="s">
        <v>58</v>
      </c>
      <c r="C67" s="128" t="s">
        <v>2596</v>
      </c>
      <c r="D67" s="128">
        <v>2019</v>
      </c>
      <c r="E67" s="128" t="s">
        <v>32</v>
      </c>
      <c r="F67" s="128" t="str">
        <f>'73511-12'!A$10</f>
        <v>nach § 7 Satz 4 GewStG abzuziehende steuerfreie Einnahmen nach § 3 Nr. 40 EStG und § 8b KStG bzw. hinzurechnende Beträge nach § 3c Abs. 2 EStG und § 8b KStG</v>
      </c>
      <c r="G67" s="130" t="s">
        <v>2533</v>
      </c>
      <c r="H67" s="130" t="s">
        <v>252</v>
      </c>
      <c r="I67" s="128" t="s">
        <v>52</v>
      </c>
      <c r="J67" s="134" t="str">
        <f>'73511-12'!S$10</f>
        <v>-</v>
      </c>
    </row>
    <row r="68" spans="1:10" x14ac:dyDescent="0.3">
      <c r="A68" s="128">
        <v>73511</v>
      </c>
      <c r="B68" s="128" t="s">
        <v>58</v>
      </c>
      <c r="C68" s="128" t="s">
        <v>2596</v>
      </c>
      <c r="D68" s="128">
        <v>2019</v>
      </c>
      <c r="E68" s="128" t="s">
        <v>32</v>
      </c>
      <c r="F68" s="128" t="str">
        <f>'73511-12'!A$10</f>
        <v>nach § 7 Satz 4 GewStG abzuziehende steuerfreie Einnahmen nach § 3 Nr. 40 EStG und § 8b KStG bzw. hinzurechnende Beträge nach § 3c Abs. 2 EStG und § 8b KStG</v>
      </c>
      <c r="G68" s="130" t="s">
        <v>2734</v>
      </c>
      <c r="H68" s="130" t="s">
        <v>221</v>
      </c>
      <c r="I68" s="130" t="s">
        <v>325</v>
      </c>
      <c r="J68" s="134" t="str">
        <f>'73511-12'!T$10</f>
        <v>-</v>
      </c>
    </row>
    <row r="69" spans="1:10" x14ac:dyDescent="0.3">
      <c r="A69" s="128">
        <v>73511</v>
      </c>
      <c r="B69" s="128" t="s">
        <v>58</v>
      </c>
      <c r="C69" s="128" t="s">
        <v>2596</v>
      </c>
      <c r="D69" s="128">
        <v>2019</v>
      </c>
      <c r="E69" s="128" t="s">
        <v>32</v>
      </c>
      <c r="F69" s="128" t="str">
        <f>'73511-12'!A$10</f>
        <v>nach § 7 Satz 4 GewStG abzuziehende steuerfreie Einnahmen nach § 3 Nr. 40 EStG und § 8b KStG bzw. hinzurechnende Beträge nach § 3c Abs. 2 EStG und § 8b KStG</v>
      </c>
      <c r="G69" s="130" t="s">
        <v>2734</v>
      </c>
      <c r="H69" s="130" t="s">
        <v>221</v>
      </c>
      <c r="I69" s="128" t="s">
        <v>52</v>
      </c>
      <c r="J69" s="134" t="str">
        <f>'73511-12'!U$10</f>
        <v>-</v>
      </c>
    </row>
    <row r="70" spans="1:10" x14ac:dyDescent="0.3">
      <c r="A70" s="128">
        <v>73511</v>
      </c>
      <c r="B70" s="128" t="s">
        <v>58</v>
      </c>
      <c r="C70" s="128" t="s">
        <v>2596</v>
      </c>
      <c r="D70" s="128">
        <v>2019</v>
      </c>
      <c r="E70" s="128" t="s">
        <v>32</v>
      </c>
      <c r="F70" s="128" t="str">
        <f>'73511-12'!A$10</f>
        <v>nach § 7 Satz 4 GewStG abzuziehende steuerfreie Einnahmen nach § 3 Nr. 40 EStG und § 8b KStG bzw. hinzurechnende Beträge nach § 3c Abs. 2 EStG und § 8b KStG</v>
      </c>
      <c r="G70" s="130" t="s">
        <v>2532</v>
      </c>
      <c r="H70" s="130" t="s">
        <v>221</v>
      </c>
      <c r="I70" s="130" t="s">
        <v>325</v>
      </c>
      <c r="J70" s="134" t="str">
        <f>'73511-12'!V$10</f>
        <v>-</v>
      </c>
    </row>
    <row r="71" spans="1:10" x14ac:dyDescent="0.3">
      <c r="A71" s="128">
        <v>73511</v>
      </c>
      <c r="B71" s="128" t="s">
        <v>58</v>
      </c>
      <c r="C71" s="128" t="s">
        <v>2596</v>
      </c>
      <c r="D71" s="128">
        <v>2019</v>
      </c>
      <c r="E71" s="128" t="s">
        <v>32</v>
      </c>
      <c r="F71" s="128" t="str">
        <f>'73511-12'!A$10</f>
        <v>nach § 7 Satz 4 GewStG abzuziehende steuerfreie Einnahmen nach § 3 Nr. 40 EStG und § 8b KStG bzw. hinzurechnende Beträge nach § 3c Abs. 2 EStG und § 8b KStG</v>
      </c>
      <c r="G71" s="130" t="s">
        <v>2532</v>
      </c>
      <c r="H71" s="130" t="s">
        <v>221</v>
      </c>
      <c r="I71" s="128" t="s">
        <v>52</v>
      </c>
      <c r="J71" s="134" t="str">
        <f>'73511-12'!W$10</f>
        <v>-</v>
      </c>
    </row>
    <row r="72" spans="1:10" x14ac:dyDescent="0.3">
      <c r="A72" s="128">
        <v>73511</v>
      </c>
      <c r="B72" s="128" t="s">
        <v>58</v>
      </c>
      <c r="C72" s="128" t="s">
        <v>2596</v>
      </c>
      <c r="D72" s="128">
        <v>2019</v>
      </c>
      <c r="E72" s="128" t="s">
        <v>32</v>
      </c>
      <c r="F72" s="128" t="str">
        <f>'73511-12'!A$10</f>
        <v>nach § 7 Satz 4 GewStG abzuziehende steuerfreie Einnahmen nach § 3 Nr. 40 EStG und § 8b KStG bzw. hinzurechnende Beträge nach § 3c Abs. 2 EStG und § 8b KStG</v>
      </c>
      <c r="G72" s="130" t="s">
        <v>2533</v>
      </c>
      <c r="H72" s="130" t="s">
        <v>221</v>
      </c>
      <c r="I72" s="130" t="s">
        <v>325</v>
      </c>
      <c r="J72" s="134" t="str">
        <f>'73511-12'!X$10</f>
        <v>-</v>
      </c>
    </row>
    <row r="73" spans="1:10" x14ac:dyDescent="0.3">
      <c r="A73" s="128">
        <v>73511</v>
      </c>
      <c r="B73" s="128" t="s">
        <v>58</v>
      </c>
      <c r="C73" s="128" t="s">
        <v>2596</v>
      </c>
      <c r="D73" s="128">
        <v>2019</v>
      </c>
      <c r="E73" s="128" t="s">
        <v>32</v>
      </c>
      <c r="F73" s="128" t="str">
        <f>'73511-12'!A$10</f>
        <v>nach § 7 Satz 4 GewStG abzuziehende steuerfreie Einnahmen nach § 3 Nr. 40 EStG und § 8b KStG bzw. hinzurechnende Beträge nach § 3c Abs. 2 EStG und § 8b KStG</v>
      </c>
      <c r="G73" s="130" t="s">
        <v>2533</v>
      </c>
      <c r="H73" s="130" t="s">
        <v>221</v>
      </c>
      <c r="I73" s="128" t="s">
        <v>52</v>
      </c>
      <c r="J73" s="134" t="str">
        <f>'73511-12'!Y$10</f>
        <v>-</v>
      </c>
    </row>
    <row r="74" spans="1:10" x14ac:dyDescent="0.3">
      <c r="A74" s="128">
        <v>73511</v>
      </c>
      <c r="B74" s="128" t="s">
        <v>58</v>
      </c>
      <c r="C74" s="128" t="s">
        <v>2596</v>
      </c>
      <c r="D74" s="128">
        <v>2019</v>
      </c>
      <c r="E74" s="128" t="s">
        <v>32</v>
      </c>
      <c r="F74" s="128" t="str">
        <f>'73511-12'!A$11</f>
        <v>nach § 3 GewStG befreiter Anteil am Gewinn aus Gewerbebetrieb</v>
      </c>
      <c r="G74" s="130" t="s">
        <v>2734</v>
      </c>
      <c r="H74" s="130" t="s">
        <v>218</v>
      </c>
      <c r="I74" s="130" t="s">
        <v>325</v>
      </c>
      <c r="J74" s="134">
        <f>'73511-12'!B$11</f>
        <v>509</v>
      </c>
    </row>
    <row r="75" spans="1:10" x14ac:dyDescent="0.3">
      <c r="A75" s="128">
        <v>73511</v>
      </c>
      <c r="B75" s="128" t="s">
        <v>58</v>
      </c>
      <c r="C75" s="128" t="s">
        <v>2596</v>
      </c>
      <c r="D75" s="128">
        <v>2019</v>
      </c>
      <c r="E75" s="128" t="s">
        <v>32</v>
      </c>
      <c r="F75" s="128" t="str">
        <f>'73511-12'!A$11</f>
        <v>nach § 3 GewStG befreiter Anteil am Gewinn aus Gewerbebetrieb</v>
      </c>
      <c r="G75" s="130" t="s">
        <v>2734</v>
      </c>
      <c r="H75" s="130" t="s">
        <v>218</v>
      </c>
      <c r="I75" s="128" t="s">
        <v>52</v>
      </c>
      <c r="J75" s="134">
        <f>'73511-12'!C$11</f>
        <v>31970</v>
      </c>
    </row>
    <row r="76" spans="1:10" x14ac:dyDescent="0.3">
      <c r="A76" s="128">
        <v>73511</v>
      </c>
      <c r="B76" s="128" t="s">
        <v>58</v>
      </c>
      <c r="C76" s="128" t="s">
        <v>2596</v>
      </c>
      <c r="D76" s="128">
        <v>2019</v>
      </c>
      <c r="E76" s="128" t="s">
        <v>32</v>
      </c>
      <c r="F76" s="128" t="str">
        <f>'73511-12'!A$11</f>
        <v>nach § 3 GewStG befreiter Anteil am Gewinn aus Gewerbebetrieb</v>
      </c>
      <c r="G76" s="130" t="s">
        <v>2532</v>
      </c>
      <c r="H76" s="130" t="s">
        <v>218</v>
      </c>
      <c r="I76" s="130" t="s">
        <v>325</v>
      </c>
      <c r="J76" s="134">
        <f>'73511-12'!D$11</f>
        <v>450</v>
      </c>
    </row>
    <row r="77" spans="1:10" x14ac:dyDescent="0.3">
      <c r="A77" s="128">
        <v>73511</v>
      </c>
      <c r="B77" s="128" t="s">
        <v>58</v>
      </c>
      <c r="C77" s="128" t="s">
        <v>2596</v>
      </c>
      <c r="D77" s="128">
        <v>2019</v>
      </c>
      <c r="E77" s="128" t="s">
        <v>32</v>
      </c>
      <c r="F77" s="128" t="str">
        <f>'73511-12'!A$11</f>
        <v>nach § 3 GewStG befreiter Anteil am Gewinn aus Gewerbebetrieb</v>
      </c>
      <c r="G77" s="130" t="s">
        <v>2532</v>
      </c>
      <c r="H77" s="130" t="s">
        <v>218</v>
      </c>
      <c r="I77" s="128" t="s">
        <v>52</v>
      </c>
      <c r="J77" s="134">
        <f>'73511-12'!E$11</f>
        <v>30063</v>
      </c>
    </row>
    <row r="78" spans="1:10" x14ac:dyDescent="0.3">
      <c r="A78" s="128">
        <v>73511</v>
      </c>
      <c r="B78" s="128" t="s">
        <v>58</v>
      </c>
      <c r="C78" s="128" t="s">
        <v>2596</v>
      </c>
      <c r="D78" s="128">
        <v>2019</v>
      </c>
      <c r="E78" s="128" t="s">
        <v>32</v>
      </c>
      <c r="F78" s="128" t="str">
        <f>'73511-12'!A$11</f>
        <v>nach § 3 GewStG befreiter Anteil am Gewinn aus Gewerbebetrieb</v>
      </c>
      <c r="G78" s="130" t="s">
        <v>2533</v>
      </c>
      <c r="H78" s="130" t="s">
        <v>218</v>
      </c>
      <c r="I78" s="130" t="s">
        <v>325</v>
      </c>
      <c r="J78" s="134">
        <f>'73511-12'!F$11</f>
        <v>59</v>
      </c>
    </row>
    <row r="79" spans="1:10" x14ac:dyDescent="0.3">
      <c r="A79" s="128">
        <v>73511</v>
      </c>
      <c r="B79" s="128" t="s">
        <v>58</v>
      </c>
      <c r="C79" s="128" t="s">
        <v>2596</v>
      </c>
      <c r="D79" s="128">
        <v>2019</v>
      </c>
      <c r="E79" s="128" t="s">
        <v>32</v>
      </c>
      <c r="F79" s="128" t="str">
        <f>'73511-12'!A$11</f>
        <v>nach § 3 GewStG befreiter Anteil am Gewinn aus Gewerbebetrieb</v>
      </c>
      <c r="G79" s="130" t="s">
        <v>2533</v>
      </c>
      <c r="H79" s="130" t="s">
        <v>218</v>
      </c>
      <c r="I79" s="128" t="s">
        <v>52</v>
      </c>
      <c r="J79" s="134">
        <f>'73511-12'!G$11</f>
        <v>1907</v>
      </c>
    </row>
    <row r="80" spans="1:10" x14ac:dyDescent="0.3">
      <c r="A80" s="128">
        <v>73511</v>
      </c>
      <c r="B80" s="128" t="s">
        <v>58</v>
      </c>
      <c r="C80" s="128" t="s">
        <v>2596</v>
      </c>
      <c r="D80" s="128">
        <v>2019</v>
      </c>
      <c r="E80" s="128" t="s">
        <v>32</v>
      </c>
      <c r="F80" s="128" t="str">
        <f>'73511-12'!A$11</f>
        <v>nach § 3 GewStG befreiter Anteil am Gewinn aus Gewerbebetrieb</v>
      </c>
      <c r="G80" s="130" t="s">
        <v>2734</v>
      </c>
      <c r="H80" s="130" t="s">
        <v>2552</v>
      </c>
      <c r="I80" s="130" t="s">
        <v>325</v>
      </c>
      <c r="J80" s="134">
        <f>'73511-12'!H$11</f>
        <v>204</v>
      </c>
    </row>
    <row r="81" spans="1:10" x14ac:dyDescent="0.3">
      <c r="A81" s="128">
        <v>73511</v>
      </c>
      <c r="B81" s="128" t="s">
        <v>58</v>
      </c>
      <c r="C81" s="128" t="s">
        <v>2596</v>
      </c>
      <c r="D81" s="128">
        <v>2019</v>
      </c>
      <c r="E81" s="128" t="s">
        <v>32</v>
      </c>
      <c r="F81" s="128" t="str">
        <f>'73511-12'!A$11</f>
        <v>nach § 3 GewStG befreiter Anteil am Gewinn aus Gewerbebetrieb</v>
      </c>
      <c r="G81" s="130" t="s">
        <v>2734</v>
      </c>
      <c r="H81" s="130" t="s">
        <v>2552</v>
      </c>
      <c r="I81" s="128" t="s">
        <v>52</v>
      </c>
      <c r="J81" s="134">
        <f>'73511-12'!I$11</f>
        <v>58499</v>
      </c>
    </row>
    <row r="82" spans="1:10" x14ac:dyDescent="0.3">
      <c r="A82" s="128">
        <v>73511</v>
      </c>
      <c r="B82" s="128" t="s">
        <v>58</v>
      </c>
      <c r="C82" s="128" t="s">
        <v>2596</v>
      </c>
      <c r="D82" s="128">
        <v>2019</v>
      </c>
      <c r="E82" s="128" t="s">
        <v>32</v>
      </c>
      <c r="F82" s="128" t="str">
        <f>'73511-12'!A$11</f>
        <v>nach § 3 GewStG befreiter Anteil am Gewinn aus Gewerbebetrieb</v>
      </c>
      <c r="G82" s="130" t="s">
        <v>2532</v>
      </c>
      <c r="H82" s="130" t="s">
        <v>2552</v>
      </c>
      <c r="I82" s="130" t="s">
        <v>325</v>
      </c>
      <c r="J82" s="134">
        <f>'73511-12'!J$11</f>
        <v>182</v>
      </c>
    </row>
    <row r="83" spans="1:10" x14ac:dyDescent="0.3">
      <c r="A83" s="128">
        <v>73511</v>
      </c>
      <c r="B83" s="128" t="s">
        <v>58</v>
      </c>
      <c r="C83" s="128" t="s">
        <v>2596</v>
      </c>
      <c r="D83" s="128">
        <v>2019</v>
      </c>
      <c r="E83" s="128" t="s">
        <v>32</v>
      </c>
      <c r="F83" s="128" t="str">
        <f>'73511-12'!A$11</f>
        <v>nach § 3 GewStG befreiter Anteil am Gewinn aus Gewerbebetrieb</v>
      </c>
      <c r="G83" s="130" t="s">
        <v>2532</v>
      </c>
      <c r="H83" s="130" t="s">
        <v>2552</v>
      </c>
      <c r="I83" s="128" t="s">
        <v>52</v>
      </c>
      <c r="J83" s="134">
        <f>'73511-12'!K$11</f>
        <v>45846</v>
      </c>
    </row>
    <row r="84" spans="1:10" x14ac:dyDescent="0.3">
      <c r="A84" s="128">
        <v>73511</v>
      </c>
      <c r="B84" s="128" t="s">
        <v>58</v>
      </c>
      <c r="C84" s="128" t="s">
        <v>2596</v>
      </c>
      <c r="D84" s="128">
        <v>2019</v>
      </c>
      <c r="E84" s="128" t="s">
        <v>32</v>
      </c>
      <c r="F84" s="128" t="str">
        <f>'73511-12'!A$11</f>
        <v>nach § 3 GewStG befreiter Anteil am Gewinn aus Gewerbebetrieb</v>
      </c>
      <c r="G84" s="130" t="s">
        <v>2533</v>
      </c>
      <c r="H84" s="130" t="s">
        <v>2552</v>
      </c>
      <c r="I84" s="130" t="s">
        <v>325</v>
      </c>
      <c r="J84" s="134">
        <f>'73511-12'!L$11</f>
        <v>22</v>
      </c>
    </row>
    <row r="85" spans="1:10" x14ac:dyDescent="0.3">
      <c r="A85" s="128">
        <v>73511</v>
      </c>
      <c r="B85" s="128" t="s">
        <v>58</v>
      </c>
      <c r="C85" s="128" t="s">
        <v>2596</v>
      </c>
      <c r="D85" s="128">
        <v>2019</v>
      </c>
      <c r="E85" s="128" t="s">
        <v>32</v>
      </c>
      <c r="F85" s="128" t="str">
        <f>'73511-12'!A$11</f>
        <v>nach § 3 GewStG befreiter Anteil am Gewinn aus Gewerbebetrieb</v>
      </c>
      <c r="G85" s="130" t="s">
        <v>2533</v>
      </c>
      <c r="H85" s="130" t="s">
        <v>2552</v>
      </c>
      <c r="I85" s="128" t="s">
        <v>52</v>
      </c>
      <c r="J85" s="134">
        <f>'73511-12'!M$11</f>
        <v>12653</v>
      </c>
    </row>
    <row r="86" spans="1:10" x14ac:dyDescent="0.3">
      <c r="A86" s="128">
        <v>73511</v>
      </c>
      <c r="B86" s="128" t="s">
        <v>58</v>
      </c>
      <c r="C86" s="128" t="s">
        <v>2596</v>
      </c>
      <c r="D86" s="128">
        <v>2019</v>
      </c>
      <c r="E86" s="128" t="s">
        <v>32</v>
      </c>
      <c r="F86" s="128" t="str">
        <f>'73511-12'!A$11</f>
        <v>nach § 3 GewStG befreiter Anteil am Gewinn aus Gewerbebetrieb</v>
      </c>
      <c r="G86" s="130" t="s">
        <v>2734</v>
      </c>
      <c r="H86" s="130" t="s">
        <v>252</v>
      </c>
      <c r="I86" s="130" t="s">
        <v>325</v>
      </c>
      <c r="J86" s="134">
        <f>'73511-12'!N$11</f>
        <v>1636</v>
      </c>
    </row>
    <row r="87" spans="1:10" x14ac:dyDescent="0.3">
      <c r="A87" s="128">
        <v>73511</v>
      </c>
      <c r="B87" s="128" t="s">
        <v>58</v>
      </c>
      <c r="C87" s="128" t="s">
        <v>2596</v>
      </c>
      <c r="D87" s="128">
        <v>2019</v>
      </c>
      <c r="E87" s="128" t="s">
        <v>32</v>
      </c>
      <c r="F87" s="128" t="str">
        <f>'73511-12'!A$11</f>
        <v>nach § 3 GewStG befreiter Anteil am Gewinn aus Gewerbebetrieb</v>
      </c>
      <c r="G87" s="130" t="s">
        <v>2734</v>
      </c>
      <c r="H87" s="130" t="s">
        <v>252</v>
      </c>
      <c r="I87" s="128" t="s">
        <v>52</v>
      </c>
      <c r="J87" s="134">
        <f>'73511-12'!O$11</f>
        <v>334822</v>
      </c>
    </row>
    <row r="88" spans="1:10" x14ac:dyDescent="0.3">
      <c r="A88" s="128">
        <v>73511</v>
      </c>
      <c r="B88" s="128" t="s">
        <v>58</v>
      </c>
      <c r="C88" s="128" t="s">
        <v>2596</v>
      </c>
      <c r="D88" s="128">
        <v>2019</v>
      </c>
      <c r="E88" s="128" t="s">
        <v>32</v>
      </c>
      <c r="F88" s="128" t="str">
        <f>'73511-12'!A$11</f>
        <v>nach § 3 GewStG befreiter Anteil am Gewinn aus Gewerbebetrieb</v>
      </c>
      <c r="G88" s="130" t="s">
        <v>2532</v>
      </c>
      <c r="H88" s="130" t="s">
        <v>252</v>
      </c>
      <c r="I88" s="130" t="s">
        <v>325</v>
      </c>
      <c r="J88" s="134">
        <f>'73511-12'!P$11</f>
        <v>1342</v>
      </c>
    </row>
    <row r="89" spans="1:10" x14ac:dyDescent="0.3">
      <c r="A89" s="128">
        <v>73511</v>
      </c>
      <c r="B89" s="128" t="s">
        <v>58</v>
      </c>
      <c r="C89" s="128" t="s">
        <v>2596</v>
      </c>
      <c r="D89" s="128">
        <v>2019</v>
      </c>
      <c r="E89" s="128" t="s">
        <v>32</v>
      </c>
      <c r="F89" s="128" t="str">
        <f>'73511-12'!A$11</f>
        <v>nach § 3 GewStG befreiter Anteil am Gewinn aus Gewerbebetrieb</v>
      </c>
      <c r="G89" s="130" t="s">
        <v>2532</v>
      </c>
      <c r="H89" s="130" t="s">
        <v>252</v>
      </c>
      <c r="I89" s="128" t="s">
        <v>52</v>
      </c>
      <c r="J89" s="134">
        <f>'73511-12'!Q$11</f>
        <v>147800</v>
      </c>
    </row>
    <row r="90" spans="1:10" x14ac:dyDescent="0.3">
      <c r="A90" s="128">
        <v>73511</v>
      </c>
      <c r="B90" s="128" t="s">
        <v>58</v>
      </c>
      <c r="C90" s="128" t="s">
        <v>2596</v>
      </c>
      <c r="D90" s="128">
        <v>2019</v>
      </c>
      <c r="E90" s="128" t="s">
        <v>32</v>
      </c>
      <c r="F90" s="128" t="str">
        <f>'73511-12'!A$11</f>
        <v>nach § 3 GewStG befreiter Anteil am Gewinn aus Gewerbebetrieb</v>
      </c>
      <c r="G90" s="130" t="s">
        <v>2533</v>
      </c>
      <c r="H90" s="130" t="s">
        <v>252</v>
      </c>
      <c r="I90" s="130" t="s">
        <v>325</v>
      </c>
      <c r="J90" s="134">
        <f>'73511-12'!R$11</f>
        <v>294</v>
      </c>
    </row>
    <row r="91" spans="1:10" x14ac:dyDescent="0.3">
      <c r="A91" s="128">
        <v>73511</v>
      </c>
      <c r="B91" s="128" t="s">
        <v>58</v>
      </c>
      <c r="C91" s="128" t="s">
        <v>2596</v>
      </c>
      <c r="D91" s="128">
        <v>2019</v>
      </c>
      <c r="E91" s="128" t="s">
        <v>32</v>
      </c>
      <c r="F91" s="128" t="str">
        <f>'73511-12'!A$11</f>
        <v>nach § 3 GewStG befreiter Anteil am Gewinn aus Gewerbebetrieb</v>
      </c>
      <c r="G91" s="130" t="s">
        <v>2533</v>
      </c>
      <c r="H91" s="130" t="s">
        <v>252</v>
      </c>
      <c r="I91" s="128" t="s">
        <v>52</v>
      </c>
      <c r="J91" s="134">
        <f>'73511-12'!S$11</f>
        <v>187022</v>
      </c>
    </row>
    <row r="92" spans="1:10" x14ac:dyDescent="0.3">
      <c r="A92" s="128">
        <v>73511</v>
      </c>
      <c r="B92" s="128" t="s">
        <v>58</v>
      </c>
      <c r="C92" s="128" t="s">
        <v>2596</v>
      </c>
      <c r="D92" s="128">
        <v>2019</v>
      </c>
      <c r="E92" s="128" t="s">
        <v>32</v>
      </c>
      <c r="F92" s="128" t="str">
        <f>'73511-12'!A$11</f>
        <v>nach § 3 GewStG befreiter Anteil am Gewinn aus Gewerbebetrieb</v>
      </c>
      <c r="G92" s="130" t="s">
        <v>2734</v>
      </c>
      <c r="H92" s="130" t="s">
        <v>221</v>
      </c>
      <c r="I92" s="130" t="s">
        <v>325</v>
      </c>
      <c r="J92" s="134">
        <f>'73511-12'!T$11</f>
        <v>569</v>
      </c>
    </row>
    <row r="93" spans="1:10" x14ac:dyDescent="0.3">
      <c r="A93" s="128">
        <v>73511</v>
      </c>
      <c r="B93" s="128" t="s">
        <v>58</v>
      </c>
      <c r="C93" s="128" t="s">
        <v>2596</v>
      </c>
      <c r="D93" s="128">
        <v>2019</v>
      </c>
      <c r="E93" s="128" t="s">
        <v>32</v>
      </c>
      <c r="F93" s="128" t="str">
        <f>'73511-12'!A$11</f>
        <v>nach § 3 GewStG befreiter Anteil am Gewinn aus Gewerbebetrieb</v>
      </c>
      <c r="G93" s="130" t="s">
        <v>2734</v>
      </c>
      <c r="H93" s="130" t="s">
        <v>221</v>
      </c>
      <c r="I93" s="128" t="s">
        <v>52</v>
      </c>
      <c r="J93" s="134">
        <f>'73511-12'!U$11</f>
        <v>9306</v>
      </c>
    </row>
    <row r="94" spans="1:10" x14ac:dyDescent="0.3">
      <c r="A94" s="128">
        <v>73511</v>
      </c>
      <c r="B94" s="128" t="s">
        <v>58</v>
      </c>
      <c r="C94" s="128" t="s">
        <v>2596</v>
      </c>
      <c r="D94" s="128">
        <v>2019</v>
      </c>
      <c r="E94" s="128" t="s">
        <v>32</v>
      </c>
      <c r="F94" s="128" t="str">
        <f>'73511-12'!A$11</f>
        <v>nach § 3 GewStG befreiter Anteil am Gewinn aus Gewerbebetrieb</v>
      </c>
      <c r="G94" s="130" t="s">
        <v>2532</v>
      </c>
      <c r="H94" s="130" t="s">
        <v>221</v>
      </c>
      <c r="I94" s="130" t="s">
        <v>325</v>
      </c>
      <c r="J94" s="134">
        <f>'73511-12'!V$11</f>
        <v>434</v>
      </c>
    </row>
    <row r="95" spans="1:10" x14ac:dyDescent="0.3">
      <c r="A95" s="128">
        <v>73511</v>
      </c>
      <c r="B95" s="128" t="s">
        <v>58</v>
      </c>
      <c r="C95" s="128" t="s">
        <v>2596</v>
      </c>
      <c r="D95" s="128">
        <v>2019</v>
      </c>
      <c r="E95" s="128" t="s">
        <v>32</v>
      </c>
      <c r="F95" s="128" t="str">
        <f>'73511-12'!A$11</f>
        <v>nach § 3 GewStG befreiter Anteil am Gewinn aus Gewerbebetrieb</v>
      </c>
      <c r="G95" s="130" t="s">
        <v>2532</v>
      </c>
      <c r="H95" s="130" t="s">
        <v>221</v>
      </c>
      <c r="I95" s="128" t="s">
        <v>52</v>
      </c>
      <c r="J95" s="134">
        <f>'73511-12'!W$11</f>
        <v>6340</v>
      </c>
    </row>
    <row r="96" spans="1:10" x14ac:dyDescent="0.3">
      <c r="A96" s="128">
        <v>73511</v>
      </c>
      <c r="B96" s="128" t="s">
        <v>58</v>
      </c>
      <c r="C96" s="128" t="s">
        <v>2596</v>
      </c>
      <c r="D96" s="128">
        <v>2019</v>
      </c>
      <c r="E96" s="128" t="s">
        <v>32</v>
      </c>
      <c r="F96" s="128" t="str">
        <f>'73511-12'!A$11</f>
        <v>nach § 3 GewStG befreiter Anteil am Gewinn aus Gewerbebetrieb</v>
      </c>
      <c r="G96" s="130" t="s">
        <v>2533</v>
      </c>
      <c r="H96" s="130" t="s">
        <v>221</v>
      </c>
      <c r="I96" s="130" t="s">
        <v>325</v>
      </c>
      <c r="J96" s="134">
        <f>'73511-12'!X$11</f>
        <v>135</v>
      </c>
    </row>
    <row r="97" spans="1:10" x14ac:dyDescent="0.3">
      <c r="A97" s="128">
        <v>73511</v>
      </c>
      <c r="B97" s="128" t="s">
        <v>58</v>
      </c>
      <c r="C97" s="128" t="s">
        <v>2596</v>
      </c>
      <c r="D97" s="128">
        <v>2019</v>
      </c>
      <c r="E97" s="128" t="s">
        <v>32</v>
      </c>
      <c r="F97" s="128" t="str">
        <f>'73511-12'!A$11</f>
        <v>nach § 3 GewStG befreiter Anteil am Gewinn aus Gewerbebetrieb</v>
      </c>
      <c r="G97" s="130" t="s">
        <v>2533</v>
      </c>
      <c r="H97" s="130" t="s">
        <v>221</v>
      </c>
      <c r="I97" s="128" t="s">
        <v>52</v>
      </c>
      <c r="J97" s="134">
        <f>'73511-12'!Y$11</f>
        <v>2966</v>
      </c>
    </row>
    <row r="98" spans="1:10" x14ac:dyDescent="0.3">
      <c r="A98" s="128">
        <v>73511</v>
      </c>
      <c r="B98" s="128" t="s">
        <v>58</v>
      </c>
      <c r="C98" s="128" t="s">
        <v>2596</v>
      </c>
      <c r="D98" s="128">
        <v>2019</v>
      </c>
      <c r="E98" s="128" t="s">
        <v>32</v>
      </c>
      <c r="F98" s="128" t="str">
        <f>'73511-12'!A$12</f>
        <v>von der Gewerbesteuer nach § 13 GewStDV befreiter Anteil am Gewinn aus Gewerbebetrieb</v>
      </c>
      <c r="G98" s="130" t="s">
        <v>2734</v>
      </c>
      <c r="H98" s="130" t="s">
        <v>218</v>
      </c>
      <c r="I98" s="130" t="s">
        <v>325</v>
      </c>
      <c r="J98" s="134">
        <f>'73511-12'!B$12</f>
        <v>168</v>
      </c>
    </row>
    <row r="99" spans="1:10" x14ac:dyDescent="0.3">
      <c r="A99" s="128">
        <v>73511</v>
      </c>
      <c r="B99" s="128" t="s">
        <v>58</v>
      </c>
      <c r="C99" s="128" t="s">
        <v>2596</v>
      </c>
      <c r="D99" s="128">
        <v>2019</v>
      </c>
      <c r="E99" s="128" t="s">
        <v>32</v>
      </c>
      <c r="F99" s="128" t="str">
        <f>'73511-12'!A$12</f>
        <v>von der Gewerbesteuer nach § 13 GewStDV befreiter Anteil am Gewinn aus Gewerbebetrieb</v>
      </c>
      <c r="G99" s="130" t="s">
        <v>2734</v>
      </c>
      <c r="H99" s="130" t="s">
        <v>218</v>
      </c>
      <c r="I99" s="128" t="s">
        <v>52</v>
      </c>
      <c r="J99" s="134">
        <f>'73511-12'!C$12</f>
        <v>2684</v>
      </c>
    </row>
    <row r="100" spans="1:10" x14ac:dyDescent="0.3">
      <c r="A100" s="128">
        <v>73511</v>
      </c>
      <c r="B100" s="128" t="s">
        <v>58</v>
      </c>
      <c r="C100" s="128" t="s">
        <v>2596</v>
      </c>
      <c r="D100" s="128">
        <v>2019</v>
      </c>
      <c r="E100" s="128" t="s">
        <v>32</v>
      </c>
      <c r="F100" s="128" t="str">
        <f>'73511-12'!A$12</f>
        <v>von der Gewerbesteuer nach § 13 GewStDV befreiter Anteil am Gewinn aus Gewerbebetrieb</v>
      </c>
      <c r="G100" s="130" t="s">
        <v>2532</v>
      </c>
      <c r="H100" s="130" t="s">
        <v>218</v>
      </c>
      <c r="I100" s="130" t="s">
        <v>325</v>
      </c>
      <c r="J100" s="134">
        <f>'73511-12'!D$12</f>
        <v>79</v>
      </c>
    </row>
    <row r="101" spans="1:10" x14ac:dyDescent="0.3">
      <c r="A101" s="128">
        <v>73511</v>
      </c>
      <c r="B101" s="128" t="s">
        <v>58</v>
      </c>
      <c r="C101" s="128" t="s">
        <v>2596</v>
      </c>
      <c r="D101" s="128">
        <v>2019</v>
      </c>
      <c r="E101" s="128" t="s">
        <v>32</v>
      </c>
      <c r="F101" s="128" t="str">
        <f>'73511-12'!A$12</f>
        <v>von der Gewerbesteuer nach § 13 GewStDV befreiter Anteil am Gewinn aus Gewerbebetrieb</v>
      </c>
      <c r="G101" s="130" t="s">
        <v>2532</v>
      </c>
      <c r="H101" s="130" t="s">
        <v>218</v>
      </c>
      <c r="I101" s="128" t="s">
        <v>52</v>
      </c>
      <c r="J101" s="134">
        <f>'73511-12'!E$12</f>
        <v>1244</v>
      </c>
    </row>
    <row r="102" spans="1:10" x14ac:dyDescent="0.3">
      <c r="A102" s="128">
        <v>73511</v>
      </c>
      <c r="B102" s="128" t="s">
        <v>58</v>
      </c>
      <c r="C102" s="128" t="s">
        <v>2596</v>
      </c>
      <c r="D102" s="128">
        <v>2019</v>
      </c>
      <c r="E102" s="128" t="s">
        <v>32</v>
      </c>
      <c r="F102" s="128" t="str">
        <f>'73511-12'!A$12</f>
        <v>von der Gewerbesteuer nach § 13 GewStDV befreiter Anteil am Gewinn aus Gewerbebetrieb</v>
      </c>
      <c r="G102" s="130" t="s">
        <v>2533</v>
      </c>
      <c r="H102" s="130" t="s">
        <v>218</v>
      </c>
      <c r="I102" s="130" t="s">
        <v>325</v>
      </c>
      <c r="J102" s="134">
        <f>'73511-12'!F$12</f>
        <v>89</v>
      </c>
    </row>
    <row r="103" spans="1:10" x14ac:dyDescent="0.3">
      <c r="A103" s="128">
        <v>73511</v>
      </c>
      <c r="B103" s="128" t="s">
        <v>58</v>
      </c>
      <c r="C103" s="128" t="s">
        <v>2596</v>
      </c>
      <c r="D103" s="128">
        <v>2019</v>
      </c>
      <c r="E103" s="128" t="s">
        <v>32</v>
      </c>
      <c r="F103" s="128" t="str">
        <f>'73511-12'!A$12</f>
        <v>von der Gewerbesteuer nach § 13 GewStDV befreiter Anteil am Gewinn aus Gewerbebetrieb</v>
      </c>
      <c r="G103" s="130" t="s">
        <v>2533</v>
      </c>
      <c r="H103" s="130" t="s">
        <v>218</v>
      </c>
      <c r="I103" s="128" t="s">
        <v>52</v>
      </c>
      <c r="J103" s="134">
        <f>'73511-12'!G$12</f>
        <v>1440</v>
      </c>
    </row>
    <row r="104" spans="1:10" x14ac:dyDescent="0.3">
      <c r="A104" s="128">
        <v>73511</v>
      </c>
      <c r="B104" s="128" t="s">
        <v>58</v>
      </c>
      <c r="C104" s="128" t="s">
        <v>2596</v>
      </c>
      <c r="D104" s="128">
        <v>2019</v>
      </c>
      <c r="E104" s="128" t="s">
        <v>32</v>
      </c>
      <c r="F104" s="128" t="str">
        <f>'73511-12'!A$12</f>
        <v>von der Gewerbesteuer nach § 13 GewStDV befreiter Anteil am Gewinn aus Gewerbebetrieb</v>
      </c>
      <c r="G104" s="130" t="s">
        <v>2734</v>
      </c>
      <c r="H104" s="130" t="s">
        <v>2552</v>
      </c>
      <c r="I104" s="130" t="s">
        <v>325</v>
      </c>
      <c r="J104" s="134">
        <f>'73511-12'!H$12</f>
        <v>26</v>
      </c>
    </row>
    <row r="105" spans="1:10" x14ac:dyDescent="0.3">
      <c r="A105" s="128">
        <v>73511</v>
      </c>
      <c r="B105" s="128" t="s">
        <v>58</v>
      </c>
      <c r="C105" s="128" t="s">
        <v>2596</v>
      </c>
      <c r="D105" s="128">
        <v>2019</v>
      </c>
      <c r="E105" s="128" t="s">
        <v>32</v>
      </c>
      <c r="F105" s="128" t="str">
        <f>'73511-12'!A$12</f>
        <v>von der Gewerbesteuer nach § 13 GewStDV befreiter Anteil am Gewinn aus Gewerbebetrieb</v>
      </c>
      <c r="G105" s="130" t="s">
        <v>2734</v>
      </c>
      <c r="H105" s="130" t="s">
        <v>2552</v>
      </c>
      <c r="I105" s="128" t="s">
        <v>52</v>
      </c>
      <c r="J105" s="134">
        <f>'73511-12'!I$12</f>
        <v>2987</v>
      </c>
    </row>
    <row r="106" spans="1:10" x14ac:dyDescent="0.3">
      <c r="A106" s="128">
        <v>73511</v>
      </c>
      <c r="B106" s="128" t="s">
        <v>58</v>
      </c>
      <c r="C106" s="128" t="s">
        <v>2596</v>
      </c>
      <c r="D106" s="128">
        <v>2019</v>
      </c>
      <c r="E106" s="128" t="s">
        <v>32</v>
      </c>
      <c r="F106" s="128" t="str">
        <f>'73511-12'!A$12</f>
        <v>von der Gewerbesteuer nach § 13 GewStDV befreiter Anteil am Gewinn aus Gewerbebetrieb</v>
      </c>
      <c r="G106" s="130" t="s">
        <v>2532</v>
      </c>
      <c r="H106" s="130" t="s">
        <v>2552</v>
      </c>
      <c r="I106" s="130" t="s">
        <v>325</v>
      </c>
      <c r="J106" s="134">
        <f>'73511-12'!J$12</f>
        <v>13</v>
      </c>
    </row>
    <row r="107" spans="1:10" x14ac:dyDescent="0.3">
      <c r="A107" s="128">
        <v>73511</v>
      </c>
      <c r="B107" s="128" t="s">
        <v>58</v>
      </c>
      <c r="C107" s="128" t="s">
        <v>2596</v>
      </c>
      <c r="D107" s="128">
        <v>2019</v>
      </c>
      <c r="E107" s="128" t="s">
        <v>32</v>
      </c>
      <c r="F107" s="128" t="str">
        <f>'73511-12'!A$12</f>
        <v>von der Gewerbesteuer nach § 13 GewStDV befreiter Anteil am Gewinn aus Gewerbebetrieb</v>
      </c>
      <c r="G107" s="130" t="s">
        <v>2532</v>
      </c>
      <c r="H107" s="130" t="s">
        <v>2552</v>
      </c>
      <c r="I107" s="128" t="s">
        <v>52</v>
      </c>
      <c r="J107" s="134">
        <f>'73511-12'!K$12</f>
        <v>2453</v>
      </c>
    </row>
    <row r="108" spans="1:10" x14ac:dyDescent="0.3">
      <c r="A108" s="128">
        <v>73511</v>
      </c>
      <c r="B108" s="128" t="s">
        <v>58</v>
      </c>
      <c r="C108" s="128" t="s">
        <v>2596</v>
      </c>
      <c r="D108" s="128">
        <v>2019</v>
      </c>
      <c r="E108" s="128" t="s">
        <v>32</v>
      </c>
      <c r="F108" s="128" t="str">
        <f>'73511-12'!A$12</f>
        <v>von der Gewerbesteuer nach § 13 GewStDV befreiter Anteil am Gewinn aus Gewerbebetrieb</v>
      </c>
      <c r="G108" s="130" t="s">
        <v>2533</v>
      </c>
      <c r="H108" s="130" t="s">
        <v>2552</v>
      </c>
      <c r="I108" s="130" t="s">
        <v>325</v>
      </c>
      <c r="J108" s="134">
        <f>'73511-12'!L$12</f>
        <v>13</v>
      </c>
    </row>
    <row r="109" spans="1:10" x14ac:dyDescent="0.3">
      <c r="A109" s="128">
        <v>73511</v>
      </c>
      <c r="B109" s="128" t="s">
        <v>58</v>
      </c>
      <c r="C109" s="128" t="s">
        <v>2596</v>
      </c>
      <c r="D109" s="128">
        <v>2019</v>
      </c>
      <c r="E109" s="128" t="s">
        <v>32</v>
      </c>
      <c r="F109" s="128" t="str">
        <f>'73511-12'!A$12</f>
        <v>von der Gewerbesteuer nach § 13 GewStDV befreiter Anteil am Gewinn aus Gewerbebetrieb</v>
      </c>
      <c r="G109" s="130" t="s">
        <v>2533</v>
      </c>
      <c r="H109" s="130" t="s">
        <v>2552</v>
      </c>
      <c r="I109" s="128" t="s">
        <v>52</v>
      </c>
      <c r="J109" s="134">
        <f>'73511-12'!M$12</f>
        <v>534</v>
      </c>
    </row>
    <row r="110" spans="1:10" x14ac:dyDescent="0.3">
      <c r="A110" s="128">
        <v>73511</v>
      </c>
      <c r="B110" s="128" t="s">
        <v>58</v>
      </c>
      <c r="C110" s="128" t="s">
        <v>2596</v>
      </c>
      <c r="D110" s="128">
        <v>2019</v>
      </c>
      <c r="E110" s="128" t="s">
        <v>32</v>
      </c>
      <c r="F110" s="128" t="str">
        <f>'73511-12'!A$12</f>
        <v>von der Gewerbesteuer nach § 13 GewStDV befreiter Anteil am Gewinn aus Gewerbebetrieb</v>
      </c>
      <c r="G110" s="130" t="s">
        <v>2734</v>
      </c>
      <c r="H110" s="130" t="s">
        <v>252</v>
      </c>
      <c r="I110" s="130" t="s">
        <v>325</v>
      </c>
      <c r="J110" s="134" t="str">
        <f>'73511-12'!N$12</f>
        <v>.</v>
      </c>
    </row>
    <row r="111" spans="1:10" x14ac:dyDescent="0.3">
      <c r="A111" s="128">
        <v>73511</v>
      </c>
      <c r="B111" s="128" t="s">
        <v>58</v>
      </c>
      <c r="C111" s="128" t="s">
        <v>2596</v>
      </c>
      <c r="D111" s="128">
        <v>2019</v>
      </c>
      <c r="E111" s="128" t="s">
        <v>32</v>
      </c>
      <c r="F111" s="128" t="str">
        <f>'73511-12'!A$12</f>
        <v>von der Gewerbesteuer nach § 13 GewStDV befreiter Anteil am Gewinn aus Gewerbebetrieb</v>
      </c>
      <c r="G111" s="130" t="s">
        <v>2734</v>
      </c>
      <c r="H111" s="130" t="s">
        <v>252</v>
      </c>
      <c r="I111" s="128" t="s">
        <v>52</v>
      </c>
      <c r="J111" s="134" t="str">
        <f>'73511-12'!O$12</f>
        <v>.</v>
      </c>
    </row>
    <row r="112" spans="1:10" x14ac:dyDescent="0.3">
      <c r="A112" s="128">
        <v>73511</v>
      </c>
      <c r="B112" s="128" t="s">
        <v>58</v>
      </c>
      <c r="C112" s="128" t="s">
        <v>2596</v>
      </c>
      <c r="D112" s="128">
        <v>2019</v>
      </c>
      <c r="E112" s="128" t="s">
        <v>32</v>
      </c>
      <c r="F112" s="128" t="str">
        <f>'73511-12'!A$12</f>
        <v>von der Gewerbesteuer nach § 13 GewStDV befreiter Anteil am Gewinn aus Gewerbebetrieb</v>
      </c>
      <c r="G112" s="130" t="s">
        <v>2532</v>
      </c>
      <c r="H112" s="130" t="s">
        <v>252</v>
      </c>
      <c r="I112" s="130" t="s">
        <v>325</v>
      </c>
      <c r="J112" s="134" t="str">
        <f>'73511-12'!P$12</f>
        <v>.</v>
      </c>
    </row>
    <row r="113" spans="1:10" x14ac:dyDescent="0.3">
      <c r="A113" s="128">
        <v>73511</v>
      </c>
      <c r="B113" s="128" t="s">
        <v>58</v>
      </c>
      <c r="C113" s="128" t="s">
        <v>2596</v>
      </c>
      <c r="D113" s="128">
        <v>2019</v>
      </c>
      <c r="E113" s="128" t="s">
        <v>32</v>
      </c>
      <c r="F113" s="128" t="str">
        <f>'73511-12'!A$12</f>
        <v>von der Gewerbesteuer nach § 13 GewStDV befreiter Anteil am Gewinn aus Gewerbebetrieb</v>
      </c>
      <c r="G113" s="130" t="s">
        <v>2532</v>
      </c>
      <c r="H113" s="130" t="s">
        <v>252</v>
      </c>
      <c r="I113" s="128" t="s">
        <v>52</v>
      </c>
      <c r="J113" s="134" t="str">
        <f>'73511-12'!Q$12</f>
        <v>.</v>
      </c>
    </row>
    <row r="114" spans="1:10" x14ac:dyDescent="0.3">
      <c r="A114" s="128">
        <v>73511</v>
      </c>
      <c r="B114" s="128" t="s">
        <v>58</v>
      </c>
      <c r="C114" s="128" t="s">
        <v>2596</v>
      </c>
      <c r="D114" s="128">
        <v>2019</v>
      </c>
      <c r="E114" s="128" t="s">
        <v>32</v>
      </c>
      <c r="F114" s="128" t="str">
        <f>'73511-12'!A$12</f>
        <v>von der Gewerbesteuer nach § 13 GewStDV befreiter Anteil am Gewinn aus Gewerbebetrieb</v>
      </c>
      <c r="G114" s="130" t="s">
        <v>2533</v>
      </c>
      <c r="H114" s="130" t="s">
        <v>252</v>
      </c>
      <c r="I114" s="130" t="s">
        <v>325</v>
      </c>
      <c r="J114" s="134" t="str">
        <f>'73511-12'!R$12</f>
        <v>.</v>
      </c>
    </row>
    <row r="115" spans="1:10" x14ac:dyDescent="0.3">
      <c r="A115" s="128">
        <v>73511</v>
      </c>
      <c r="B115" s="128" t="s">
        <v>58</v>
      </c>
      <c r="C115" s="128" t="s">
        <v>2596</v>
      </c>
      <c r="D115" s="128">
        <v>2019</v>
      </c>
      <c r="E115" s="128" t="s">
        <v>32</v>
      </c>
      <c r="F115" s="128" t="str">
        <f>'73511-12'!A$12</f>
        <v>von der Gewerbesteuer nach § 13 GewStDV befreiter Anteil am Gewinn aus Gewerbebetrieb</v>
      </c>
      <c r="G115" s="130" t="s">
        <v>2533</v>
      </c>
      <c r="H115" s="130" t="s">
        <v>252</v>
      </c>
      <c r="I115" s="128" t="s">
        <v>52</v>
      </c>
      <c r="J115" s="134" t="str">
        <f>'73511-12'!S$12</f>
        <v>.</v>
      </c>
    </row>
    <row r="116" spans="1:10" x14ac:dyDescent="0.3">
      <c r="A116" s="128">
        <v>73511</v>
      </c>
      <c r="B116" s="128" t="s">
        <v>58</v>
      </c>
      <c r="C116" s="128" t="s">
        <v>2596</v>
      </c>
      <c r="D116" s="128">
        <v>2019</v>
      </c>
      <c r="E116" s="128" t="s">
        <v>32</v>
      </c>
      <c r="F116" s="128" t="str">
        <f>'73511-12'!A$12</f>
        <v>von der Gewerbesteuer nach § 13 GewStDV befreiter Anteil am Gewinn aus Gewerbebetrieb</v>
      </c>
      <c r="G116" s="130" t="s">
        <v>2734</v>
      </c>
      <c r="H116" s="130" t="s">
        <v>221</v>
      </c>
      <c r="I116" s="130" t="s">
        <v>325</v>
      </c>
      <c r="J116" s="134" t="str">
        <f>'73511-12'!T$12</f>
        <v>.</v>
      </c>
    </row>
    <row r="117" spans="1:10" x14ac:dyDescent="0.3">
      <c r="A117" s="128">
        <v>73511</v>
      </c>
      <c r="B117" s="128" t="s">
        <v>58</v>
      </c>
      <c r="C117" s="128" t="s">
        <v>2596</v>
      </c>
      <c r="D117" s="128">
        <v>2019</v>
      </c>
      <c r="E117" s="128" t="s">
        <v>32</v>
      </c>
      <c r="F117" s="128" t="str">
        <f>'73511-12'!A$12</f>
        <v>von der Gewerbesteuer nach § 13 GewStDV befreiter Anteil am Gewinn aus Gewerbebetrieb</v>
      </c>
      <c r="G117" s="130" t="s">
        <v>2734</v>
      </c>
      <c r="H117" s="130" t="s">
        <v>221</v>
      </c>
      <c r="I117" s="128" t="s">
        <v>52</v>
      </c>
      <c r="J117" s="134" t="str">
        <f>'73511-12'!U$12</f>
        <v>.</v>
      </c>
    </row>
    <row r="118" spans="1:10" x14ac:dyDescent="0.3">
      <c r="A118" s="128">
        <v>73511</v>
      </c>
      <c r="B118" s="128" t="s">
        <v>58</v>
      </c>
      <c r="C118" s="128" t="s">
        <v>2596</v>
      </c>
      <c r="D118" s="128">
        <v>2019</v>
      </c>
      <c r="E118" s="128" t="s">
        <v>32</v>
      </c>
      <c r="F118" s="128" t="str">
        <f>'73511-12'!A$12</f>
        <v>von der Gewerbesteuer nach § 13 GewStDV befreiter Anteil am Gewinn aus Gewerbebetrieb</v>
      </c>
      <c r="G118" s="130" t="s">
        <v>2532</v>
      </c>
      <c r="H118" s="130" t="s">
        <v>221</v>
      </c>
      <c r="I118" s="130" t="s">
        <v>325</v>
      </c>
      <c r="J118" s="134" t="str">
        <f>'73511-12'!V$12</f>
        <v>.</v>
      </c>
    </row>
    <row r="119" spans="1:10" x14ac:dyDescent="0.3">
      <c r="A119" s="128">
        <v>73511</v>
      </c>
      <c r="B119" s="128" t="s">
        <v>58</v>
      </c>
      <c r="C119" s="128" t="s">
        <v>2596</v>
      </c>
      <c r="D119" s="128">
        <v>2019</v>
      </c>
      <c r="E119" s="128" t="s">
        <v>32</v>
      </c>
      <c r="F119" s="128" t="str">
        <f>'73511-12'!A$12</f>
        <v>von der Gewerbesteuer nach § 13 GewStDV befreiter Anteil am Gewinn aus Gewerbebetrieb</v>
      </c>
      <c r="G119" s="130" t="s">
        <v>2532</v>
      </c>
      <c r="H119" s="130" t="s">
        <v>221</v>
      </c>
      <c r="I119" s="128" t="s">
        <v>52</v>
      </c>
      <c r="J119" s="134" t="str">
        <f>'73511-12'!W$12</f>
        <v>.</v>
      </c>
    </row>
    <row r="120" spans="1:10" x14ac:dyDescent="0.3">
      <c r="A120" s="128">
        <v>73511</v>
      </c>
      <c r="B120" s="128" t="s">
        <v>58</v>
      </c>
      <c r="C120" s="128" t="s">
        <v>2596</v>
      </c>
      <c r="D120" s="128">
        <v>2019</v>
      </c>
      <c r="E120" s="128" t="s">
        <v>32</v>
      </c>
      <c r="F120" s="128" t="str">
        <f>'73511-12'!A$12</f>
        <v>von der Gewerbesteuer nach § 13 GewStDV befreiter Anteil am Gewinn aus Gewerbebetrieb</v>
      </c>
      <c r="G120" s="130" t="s">
        <v>2533</v>
      </c>
      <c r="H120" s="130" t="s">
        <v>221</v>
      </c>
      <c r="I120" s="130" t="s">
        <v>325</v>
      </c>
      <c r="J120" s="134" t="str">
        <f>'73511-12'!X$12</f>
        <v>.</v>
      </c>
    </row>
    <row r="121" spans="1:10" x14ac:dyDescent="0.3">
      <c r="A121" s="128">
        <v>73511</v>
      </c>
      <c r="B121" s="128" t="s">
        <v>58</v>
      </c>
      <c r="C121" s="128" t="s">
        <v>2596</v>
      </c>
      <c r="D121" s="128">
        <v>2019</v>
      </c>
      <c r="E121" s="128" t="s">
        <v>32</v>
      </c>
      <c r="F121" s="128" t="str">
        <f>'73511-12'!A$12</f>
        <v>von der Gewerbesteuer nach § 13 GewStDV befreiter Anteil am Gewinn aus Gewerbebetrieb</v>
      </c>
      <c r="G121" s="130" t="s">
        <v>2533</v>
      </c>
      <c r="H121" s="130" t="s">
        <v>221</v>
      </c>
      <c r="I121" s="128" t="s">
        <v>52</v>
      </c>
      <c r="J121" s="134" t="str">
        <f>'73511-12'!Y$12</f>
        <v>.</v>
      </c>
    </row>
    <row r="122" spans="1:10" x14ac:dyDescent="0.3">
      <c r="A122" s="128">
        <v>73511</v>
      </c>
      <c r="B122" s="128" t="s">
        <v>58</v>
      </c>
      <c r="C122" s="128" t="s">
        <v>2596</v>
      </c>
      <c r="D122" s="128">
        <v>2019</v>
      </c>
      <c r="E122" s="128" t="s">
        <v>32</v>
      </c>
      <c r="F122" s="128" t="str">
        <f>'73511-12'!A$13</f>
        <v xml:space="preserve">Korrektur Gewinn/Verlust 3 </v>
      </c>
      <c r="G122" s="130" t="s">
        <v>2734</v>
      </c>
      <c r="H122" s="130" t="s">
        <v>218</v>
      </c>
      <c r="I122" s="130" t="s">
        <v>325</v>
      </c>
      <c r="J122" s="134">
        <f>'73511-12'!B$13</f>
        <v>162</v>
      </c>
    </row>
    <row r="123" spans="1:10" x14ac:dyDescent="0.3">
      <c r="A123" s="128">
        <v>73511</v>
      </c>
      <c r="B123" s="128" t="s">
        <v>58</v>
      </c>
      <c r="C123" s="128" t="s">
        <v>2596</v>
      </c>
      <c r="D123" s="128">
        <v>2019</v>
      </c>
      <c r="E123" s="128" t="s">
        <v>32</v>
      </c>
      <c r="F123" s="128" t="str">
        <f>'73511-12'!A$13</f>
        <v xml:space="preserve">Korrektur Gewinn/Verlust 3 </v>
      </c>
      <c r="G123" s="130" t="s">
        <v>2734</v>
      </c>
      <c r="H123" s="130" t="s">
        <v>218</v>
      </c>
      <c r="I123" s="128" t="s">
        <v>52</v>
      </c>
      <c r="J123" s="134">
        <f>'73511-12'!C$13</f>
        <v>-1696</v>
      </c>
    </row>
    <row r="124" spans="1:10" x14ac:dyDescent="0.3">
      <c r="A124" s="128">
        <v>73511</v>
      </c>
      <c r="B124" s="128" t="s">
        <v>58</v>
      </c>
      <c r="C124" s="128" t="s">
        <v>2596</v>
      </c>
      <c r="D124" s="128">
        <v>2019</v>
      </c>
      <c r="E124" s="128" t="s">
        <v>32</v>
      </c>
      <c r="F124" s="128" t="str">
        <f>'73511-12'!A$13</f>
        <v xml:space="preserve">Korrektur Gewinn/Verlust 3 </v>
      </c>
      <c r="G124" s="130" t="s">
        <v>2532</v>
      </c>
      <c r="H124" s="130" t="s">
        <v>218</v>
      </c>
      <c r="I124" s="130" t="s">
        <v>325</v>
      </c>
      <c r="J124" s="134">
        <f>'73511-12'!D$13</f>
        <v>81</v>
      </c>
    </row>
    <row r="125" spans="1:10" x14ac:dyDescent="0.3">
      <c r="A125" s="128">
        <v>73511</v>
      </c>
      <c r="B125" s="128" t="s">
        <v>58</v>
      </c>
      <c r="C125" s="128" t="s">
        <v>2596</v>
      </c>
      <c r="D125" s="128">
        <v>2019</v>
      </c>
      <c r="E125" s="128" t="s">
        <v>32</v>
      </c>
      <c r="F125" s="128" t="str">
        <f>'73511-12'!A$13</f>
        <v xml:space="preserve">Korrektur Gewinn/Verlust 3 </v>
      </c>
      <c r="G125" s="130" t="s">
        <v>2532</v>
      </c>
      <c r="H125" s="130" t="s">
        <v>218</v>
      </c>
      <c r="I125" s="128" t="s">
        <v>52</v>
      </c>
      <c r="J125" s="134">
        <f>'73511-12'!E$13</f>
        <v>-1224</v>
      </c>
    </row>
    <row r="126" spans="1:10" x14ac:dyDescent="0.3">
      <c r="A126" s="128">
        <v>73511</v>
      </c>
      <c r="B126" s="128" t="s">
        <v>58</v>
      </c>
      <c r="C126" s="128" t="s">
        <v>2596</v>
      </c>
      <c r="D126" s="128">
        <v>2019</v>
      </c>
      <c r="E126" s="128" t="s">
        <v>32</v>
      </c>
      <c r="F126" s="128" t="str">
        <f>'73511-12'!A$13</f>
        <v xml:space="preserve">Korrektur Gewinn/Verlust 3 </v>
      </c>
      <c r="G126" s="130" t="s">
        <v>2533</v>
      </c>
      <c r="H126" s="130" t="s">
        <v>218</v>
      </c>
      <c r="I126" s="130" t="s">
        <v>325</v>
      </c>
      <c r="J126" s="134">
        <f>'73511-12'!F$13</f>
        <v>81</v>
      </c>
    </row>
    <row r="127" spans="1:10" x14ac:dyDescent="0.3">
      <c r="A127" s="128">
        <v>73511</v>
      </c>
      <c r="B127" s="128" t="s">
        <v>58</v>
      </c>
      <c r="C127" s="128" t="s">
        <v>2596</v>
      </c>
      <c r="D127" s="128">
        <v>2019</v>
      </c>
      <c r="E127" s="128" t="s">
        <v>32</v>
      </c>
      <c r="F127" s="128" t="str">
        <f>'73511-12'!A$13</f>
        <v xml:space="preserve">Korrektur Gewinn/Verlust 3 </v>
      </c>
      <c r="G127" s="130" t="s">
        <v>2533</v>
      </c>
      <c r="H127" s="130" t="s">
        <v>218</v>
      </c>
      <c r="I127" s="128" t="s">
        <v>52</v>
      </c>
      <c r="J127" s="134">
        <f>'73511-12'!G$13</f>
        <v>-472</v>
      </c>
    </row>
    <row r="128" spans="1:10" x14ac:dyDescent="0.3">
      <c r="A128" s="128">
        <v>73511</v>
      </c>
      <c r="B128" s="128" t="s">
        <v>58</v>
      </c>
      <c r="C128" s="128" t="s">
        <v>2596</v>
      </c>
      <c r="D128" s="128">
        <v>2019</v>
      </c>
      <c r="E128" s="128" t="s">
        <v>32</v>
      </c>
      <c r="F128" s="128" t="str">
        <f>'73511-12'!A$13</f>
        <v xml:space="preserve">Korrektur Gewinn/Verlust 3 </v>
      </c>
      <c r="G128" s="130" t="s">
        <v>2734</v>
      </c>
      <c r="H128" s="130" t="s">
        <v>2552</v>
      </c>
      <c r="I128" s="130" t="s">
        <v>325</v>
      </c>
      <c r="J128" s="134">
        <f>'73511-12'!H$13</f>
        <v>16</v>
      </c>
    </row>
    <row r="129" spans="1:10" x14ac:dyDescent="0.3">
      <c r="A129" s="128">
        <v>73511</v>
      </c>
      <c r="B129" s="128" t="s">
        <v>58</v>
      </c>
      <c r="C129" s="128" t="s">
        <v>2596</v>
      </c>
      <c r="D129" s="128">
        <v>2019</v>
      </c>
      <c r="E129" s="128" t="s">
        <v>32</v>
      </c>
      <c r="F129" s="128" t="str">
        <f>'73511-12'!A$13</f>
        <v xml:space="preserve">Korrektur Gewinn/Verlust 3 </v>
      </c>
      <c r="G129" s="130" t="s">
        <v>2734</v>
      </c>
      <c r="H129" s="130" t="s">
        <v>2552</v>
      </c>
      <c r="I129" s="128" t="s">
        <v>52</v>
      </c>
      <c r="J129" s="134">
        <f>'73511-12'!I$13</f>
        <v>-81</v>
      </c>
    </row>
    <row r="130" spans="1:10" x14ac:dyDescent="0.3">
      <c r="A130" s="128">
        <v>73511</v>
      </c>
      <c r="B130" s="128" t="s">
        <v>58</v>
      </c>
      <c r="C130" s="128" t="s">
        <v>2596</v>
      </c>
      <c r="D130" s="128">
        <v>2019</v>
      </c>
      <c r="E130" s="128" t="s">
        <v>32</v>
      </c>
      <c r="F130" s="128" t="str">
        <f>'73511-12'!A$13</f>
        <v xml:space="preserve">Korrektur Gewinn/Verlust 3 </v>
      </c>
      <c r="G130" s="130" t="s">
        <v>2532</v>
      </c>
      <c r="H130" s="130" t="s">
        <v>2552</v>
      </c>
      <c r="I130" s="130" t="s">
        <v>325</v>
      </c>
      <c r="J130" s="134">
        <f>'73511-12'!J$13</f>
        <v>6</v>
      </c>
    </row>
    <row r="131" spans="1:10" x14ac:dyDescent="0.3">
      <c r="A131" s="128">
        <v>73511</v>
      </c>
      <c r="B131" s="128" t="s">
        <v>58</v>
      </c>
      <c r="C131" s="128" t="s">
        <v>2596</v>
      </c>
      <c r="D131" s="128">
        <v>2019</v>
      </c>
      <c r="E131" s="128" t="s">
        <v>32</v>
      </c>
      <c r="F131" s="128" t="str">
        <f>'73511-12'!A$13</f>
        <v xml:space="preserve">Korrektur Gewinn/Verlust 3 </v>
      </c>
      <c r="G131" s="130" t="s">
        <v>2532</v>
      </c>
      <c r="H131" s="130" t="s">
        <v>2552</v>
      </c>
      <c r="I131" s="128" t="s">
        <v>52</v>
      </c>
      <c r="J131" s="134">
        <f>'73511-12'!K$13</f>
        <v>-9</v>
      </c>
    </row>
    <row r="132" spans="1:10" x14ac:dyDescent="0.3">
      <c r="A132" s="128">
        <v>73511</v>
      </c>
      <c r="B132" s="128" t="s">
        <v>58</v>
      </c>
      <c r="C132" s="128" t="s">
        <v>2596</v>
      </c>
      <c r="D132" s="128">
        <v>2019</v>
      </c>
      <c r="E132" s="128" t="s">
        <v>32</v>
      </c>
      <c r="F132" s="128" t="str">
        <f>'73511-12'!A$13</f>
        <v xml:space="preserve">Korrektur Gewinn/Verlust 3 </v>
      </c>
      <c r="G132" s="130" t="s">
        <v>2533</v>
      </c>
      <c r="H132" s="130" t="s">
        <v>2552</v>
      </c>
      <c r="I132" s="130" t="s">
        <v>325</v>
      </c>
      <c r="J132" s="134">
        <f>'73511-12'!L$13</f>
        <v>10</v>
      </c>
    </row>
    <row r="133" spans="1:10" x14ac:dyDescent="0.3">
      <c r="A133" s="128">
        <v>73511</v>
      </c>
      <c r="B133" s="128" t="s">
        <v>58</v>
      </c>
      <c r="C133" s="128" t="s">
        <v>2596</v>
      </c>
      <c r="D133" s="128">
        <v>2019</v>
      </c>
      <c r="E133" s="128" t="s">
        <v>32</v>
      </c>
      <c r="F133" s="128" t="str">
        <f>'73511-12'!A$13</f>
        <v xml:space="preserve">Korrektur Gewinn/Verlust 3 </v>
      </c>
      <c r="G133" s="130" t="s">
        <v>2533</v>
      </c>
      <c r="H133" s="130" t="s">
        <v>2552</v>
      </c>
      <c r="I133" s="128" t="s">
        <v>52</v>
      </c>
      <c r="J133" s="134">
        <f>'73511-12'!M$13</f>
        <v>-72</v>
      </c>
    </row>
    <row r="134" spans="1:10" x14ac:dyDescent="0.3">
      <c r="A134" s="128">
        <v>73511</v>
      </c>
      <c r="B134" s="128" t="s">
        <v>58</v>
      </c>
      <c r="C134" s="128" t="s">
        <v>2596</v>
      </c>
      <c r="D134" s="128">
        <v>2019</v>
      </c>
      <c r="E134" s="128" t="s">
        <v>32</v>
      </c>
      <c r="F134" s="128" t="str">
        <f>'73511-12'!A$13</f>
        <v xml:space="preserve">Korrektur Gewinn/Verlust 3 </v>
      </c>
      <c r="G134" s="130" t="s">
        <v>2734</v>
      </c>
      <c r="H134" s="130" t="s">
        <v>252</v>
      </c>
      <c r="I134" s="130" t="s">
        <v>325</v>
      </c>
      <c r="J134" s="134">
        <f>'73511-12'!N$13</f>
        <v>67</v>
      </c>
    </row>
    <row r="135" spans="1:10" x14ac:dyDescent="0.3">
      <c r="A135" s="128">
        <v>73511</v>
      </c>
      <c r="B135" s="128" t="s">
        <v>58</v>
      </c>
      <c r="C135" s="128" t="s">
        <v>2596</v>
      </c>
      <c r="D135" s="128">
        <v>2019</v>
      </c>
      <c r="E135" s="128" t="s">
        <v>32</v>
      </c>
      <c r="F135" s="128" t="str">
        <f>'73511-12'!A$13</f>
        <v xml:space="preserve">Korrektur Gewinn/Verlust 3 </v>
      </c>
      <c r="G135" s="130" t="s">
        <v>2734</v>
      </c>
      <c r="H135" s="130" t="s">
        <v>252</v>
      </c>
      <c r="I135" s="128" t="s">
        <v>52</v>
      </c>
      <c r="J135" s="134">
        <f>'73511-12'!O$13</f>
        <v>-35014</v>
      </c>
    </row>
    <row r="136" spans="1:10" x14ac:dyDescent="0.3">
      <c r="A136" s="128">
        <v>73511</v>
      </c>
      <c r="B136" s="128" t="s">
        <v>58</v>
      </c>
      <c r="C136" s="128" t="s">
        <v>2596</v>
      </c>
      <c r="D136" s="128">
        <v>2019</v>
      </c>
      <c r="E136" s="128" t="s">
        <v>32</v>
      </c>
      <c r="F136" s="128" t="str">
        <f>'73511-12'!A$13</f>
        <v xml:space="preserve">Korrektur Gewinn/Verlust 3 </v>
      </c>
      <c r="G136" s="130" t="s">
        <v>2532</v>
      </c>
      <c r="H136" s="130" t="s">
        <v>252</v>
      </c>
      <c r="I136" s="130" t="s">
        <v>325</v>
      </c>
      <c r="J136" s="134" t="str">
        <f>'73511-12'!P$13</f>
        <v>.</v>
      </c>
    </row>
    <row r="137" spans="1:10" x14ac:dyDescent="0.3">
      <c r="A137" s="128">
        <v>73511</v>
      </c>
      <c r="B137" s="128" t="s">
        <v>58</v>
      </c>
      <c r="C137" s="128" t="s">
        <v>2596</v>
      </c>
      <c r="D137" s="128">
        <v>2019</v>
      </c>
      <c r="E137" s="128" t="s">
        <v>32</v>
      </c>
      <c r="F137" s="128" t="str">
        <f>'73511-12'!A$13</f>
        <v xml:space="preserve">Korrektur Gewinn/Verlust 3 </v>
      </c>
      <c r="G137" s="130" t="s">
        <v>2532</v>
      </c>
      <c r="H137" s="130" t="s">
        <v>252</v>
      </c>
      <c r="I137" s="128" t="s">
        <v>52</v>
      </c>
      <c r="J137" s="134" t="str">
        <f>'73511-12'!Q$13</f>
        <v>.</v>
      </c>
    </row>
    <row r="138" spans="1:10" x14ac:dyDescent="0.3">
      <c r="A138" s="128">
        <v>73511</v>
      </c>
      <c r="B138" s="128" t="s">
        <v>58</v>
      </c>
      <c r="C138" s="128" t="s">
        <v>2596</v>
      </c>
      <c r="D138" s="128">
        <v>2019</v>
      </c>
      <c r="E138" s="128" t="s">
        <v>32</v>
      </c>
      <c r="F138" s="128" t="str">
        <f>'73511-12'!A$13</f>
        <v xml:space="preserve">Korrektur Gewinn/Verlust 3 </v>
      </c>
      <c r="G138" s="130" t="s">
        <v>2533</v>
      </c>
      <c r="H138" s="130" t="s">
        <v>252</v>
      </c>
      <c r="I138" s="130" t="s">
        <v>325</v>
      </c>
      <c r="J138" s="134" t="str">
        <f>'73511-12'!R$13</f>
        <v>.</v>
      </c>
    </row>
    <row r="139" spans="1:10" x14ac:dyDescent="0.3">
      <c r="A139" s="128">
        <v>73511</v>
      </c>
      <c r="B139" s="128" t="s">
        <v>58</v>
      </c>
      <c r="C139" s="128" t="s">
        <v>2596</v>
      </c>
      <c r="D139" s="128">
        <v>2019</v>
      </c>
      <c r="E139" s="128" t="s">
        <v>32</v>
      </c>
      <c r="F139" s="128" t="str">
        <f>'73511-12'!A$13</f>
        <v xml:space="preserve">Korrektur Gewinn/Verlust 3 </v>
      </c>
      <c r="G139" s="130" t="s">
        <v>2533</v>
      </c>
      <c r="H139" s="130" t="s">
        <v>252</v>
      </c>
      <c r="I139" s="128" t="s">
        <v>52</v>
      </c>
      <c r="J139" s="134" t="str">
        <f>'73511-12'!S$13</f>
        <v>.</v>
      </c>
    </row>
    <row r="140" spans="1:10" x14ac:dyDescent="0.3">
      <c r="A140" s="128">
        <v>73511</v>
      </c>
      <c r="B140" s="128" t="s">
        <v>58</v>
      </c>
      <c r="C140" s="128" t="s">
        <v>2596</v>
      </c>
      <c r="D140" s="128">
        <v>2019</v>
      </c>
      <c r="E140" s="128" t="s">
        <v>32</v>
      </c>
      <c r="F140" s="128" t="str">
        <f>'73511-12'!A$13</f>
        <v xml:space="preserve">Korrektur Gewinn/Verlust 3 </v>
      </c>
      <c r="G140" s="130" t="s">
        <v>2734</v>
      </c>
      <c r="H140" s="130" t="s">
        <v>221</v>
      </c>
      <c r="I140" s="130" t="s">
        <v>325</v>
      </c>
      <c r="J140" s="134">
        <f>'73511-12'!T$13</f>
        <v>8</v>
      </c>
    </row>
    <row r="141" spans="1:10" x14ac:dyDescent="0.3">
      <c r="A141" s="128">
        <v>73511</v>
      </c>
      <c r="B141" s="128" t="s">
        <v>58</v>
      </c>
      <c r="C141" s="128" t="s">
        <v>2596</v>
      </c>
      <c r="D141" s="128">
        <v>2019</v>
      </c>
      <c r="E141" s="128" t="s">
        <v>32</v>
      </c>
      <c r="F141" s="128" t="str">
        <f>'73511-12'!A$13</f>
        <v xml:space="preserve">Korrektur Gewinn/Verlust 3 </v>
      </c>
      <c r="G141" s="130" t="s">
        <v>2734</v>
      </c>
      <c r="H141" s="130" t="s">
        <v>221</v>
      </c>
      <c r="I141" s="128" t="s">
        <v>52</v>
      </c>
      <c r="J141" s="134">
        <f>'73511-12'!U$13</f>
        <v>-39</v>
      </c>
    </row>
    <row r="142" spans="1:10" x14ac:dyDescent="0.3">
      <c r="A142" s="128">
        <v>73511</v>
      </c>
      <c r="B142" s="128" t="s">
        <v>58</v>
      </c>
      <c r="C142" s="128" t="s">
        <v>2596</v>
      </c>
      <c r="D142" s="128">
        <v>2019</v>
      </c>
      <c r="E142" s="128" t="s">
        <v>32</v>
      </c>
      <c r="F142" s="128" t="str">
        <f>'73511-12'!A$13</f>
        <v xml:space="preserve">Korrektur Gewinn/Verlust 3 </v>
      </c>
      <c r="G142" s="130" t="s">
        <v>2532</v>
      </c>
      <c r="H142" s="130" t="s">
        <v>221</v>
      </c>
      <c r="I142" s="130" t="s">
        <v>325</v>
      </c>
      <c r="J142" s="134" t="str">
        <f>'73511-12'!V$13</f>
        <v>.</v>
      </c>
    </row>
    <row r="143" spans="1:10" x14ac:dyDescent="0.3">
      <c r="A143" s="128">
        <v>73511</v>
      </c>
      <c r="B143" s="128" t="s">
        <v>58</v>
      </c>
      <c r="C143" s="128" t="s">
        <v>2596</v>
      </c>
      <c r="D143" s="128">
        <v>2019</v>
      </c>
      <c r="E143" s="128" t="s">
        <v>32</v>
      </c>
      <c r="F143" s="128" t="str">
        <f>'73511-12'!A$13</f>
        <v xml:space="preserve">Korrektur Gewinn/Verlust 3 </v>
      </c>
      <c r="G143" s="130" t="s">
        <v>2532</v>
      </c>
      <c r="H143" s="130" t="s">
        <v>221</v>
      </c>
      <c r="I143" s="128" t="s">
        <v>52</v>
      </c>
      <c r="J143" s="134" t="str">
        <f>'73511-12'!W$13</f>
        <v>.</v>
      </c>
    </row>
    <row r="144" spans="1:10" x14ac:dyDescent="0.3">
      <c r="A144" s="128">
        <v>73511</v>
      </c>
      <c r="B144" s="128" t="s">
        <v>58</v>
      </c>
      <c r="C144" s="128" t="s">
        <v>2596</v>
      </c>
      <c r="D144" s="128">
        <v>2019</v>
      </c>
      <c r="E144" s="128" t="s">
        <v>32</v>
      </c>
      <c r="F144" s="128" t="str">
        <f>'73511-12'!A$13</f>
        <v xml:space="preserve">Korrektur Gewinn/Verlust 3 </v>
      </c>
      <c r="G144" s="130" t="s">
        <v>2533</v>
      </c>
      <c r="H144" s="130" t="s">
        <v>221</v>
      </c>
      <c r="I144" s="130" t="s">
        <v>325</v>
      </c>
      <c r="J144" s="134" t="str">
        <f>'73511-12'!X$13</f>
        <v>.</v>
      </c>
    </row>
    <row r="145" spans="1:10" x14ac:dyDescent="0.3">
      <c r="A145" s="128">
        <v>73511</v>
      </c>
      <c r="B145" s="128" t="s">
        <v>58</v>
      </c>
      <c r="C145" s="128" t="s">
        <v>2596</v>
      </c>
      <c r="D145" s="128">
        <v>2019</v>
      </c>
      <c r="E145" s="128" t="s">
        <v>32</v>
      </c>
      <c r="F145" s="128" t="str">
        <f>'73511-12'!A$13</f>
        <v xml:space="preserve">Korrektur Gewinn/Verlust 3 </v>
      </c>
      <c r="G145" s="130" t="s">
        <v>2533</v>
      </c>
      <c r="H145" s="130" t="s">
        <v>221</v>
      </c>
      <c r="I145" s="128" t="s">
        <v>52</v>
      </c>
      <c r="J145" s="134" t="str">
        <f>'73511-12'!Y$13</f>
        <v>.</v>
      </c>
    </row>
    <row r="146" spans="1:10" x14ac:dyDescent="0.3">
      <c r="A146" s="128">
        <v>73511</v>
      </c>
      <c r="B146" s="128" t="s">
        <v>58</v>
      </c>
      <c r="C146" s="128" t="s">
        <v>2596</v>
      </c>
      <c r="D146" s="128">
        <v>2019</v>
      </c>
      <c r="E146" s="128" t="s">
        <v>32</v>
      </c>
      <c r="F146" s="128" t="str">
        <f>'73511-12'!A$14</f>
        <v xml:space="preserve">+ Unterschiedsbetrag i.S.d. § 5a Abs. 4 EStG </v>
      </c>
      <c r="G146" s="130" t="s">
        <v>2734</v>
      </c>
      <c r="H146" s="130" t="s">
        <v>218</v>
      </c>
      <c r="I146" s="130" t="s">
        <v>325</v>
      </c>
      <c r="J146" s="134" t="str">
        <f>'73511-12'!B$14</f>
        <v>.</v>
      </c>
    </row>
    <row r="147" spans="1:10" x14ac:dyDescent="0.3">
      <c r="A147" s="128">
        <v>73511</v>
      </c>
      <c r="B147" s="128" t="s">
        <v>58</v>
      </c>
      <c r="C147" s="128" t="s">
        <v>2596</v>
      </c>
      <c r="D147" s="128">
        <v>2019</v>
      </c>
      <c r="E147" s="128" t="s">
        <v>32</v>
      </c>
      <c r="F147" s="128" t="str">
        <f>'73511-12'!A$14</f>
        <v xml:space="preserve">+ Unterschiedsbetrag i.S.d. § 5a Abs. 4 EStG </v>
      </c>
      <c r="G147" s="130" t="s">
        <v>2734</v>
      </c>
      <c r="H147" s="130" t="s">
        <v>218</v>
      </c>
      <c r="I147" s="128" t="s">
        <v>52</v>
      </c>
      <c r="J147" s="134" t="str">
        <f>'73511-12'!C$14</f>
        <v>.</v>
      </c>
    </row>
    <row r="148" spans="1:10" x14ac:dyDescent="0.3">
      <c r="A148" s="128">
        <v>73511</v>
      </c>
      <c r="B148" s="128" t="s">
        <v>58</v>
      </c>
      <c r="C148" s="128" t="s">
        <v>2596</v>
      </c>
      <c r="D148" s="128">
        <v>2019</v>
      </c>
      <c r="E148" s="128" t="s">
        <v>32</v>
      </c>
      <c r="F148" s="128" t="str">
        <f>'73511-12'!A$14</f>
        <v xml:space="preserve">+ Unterschiedsbetrag i.S.d. § 5a Abs. 4 EStG </v>
      </c>
      <c r="G148" s="130" t="s">
        <v>2532</v>
      </c>
      <c r="H148" s="130" t="s">
        <v>218</v>
      </c>
      <c r="I148" s="130" t="s">
        <v>325</v>
      </c>
      <c r="J148" s="134" t="str">
        <f>'73511-12'!D$14</f>
        <v>.</v>
      </c>
    </row>
    <row r="149" spans="1:10" x14ac:dyDescent="0.3">
      <c r="A149" s="128">
        <v>73511</v>
      </c>
      <c r="B149" s="128" t="s">
        <v>58</v>
      </c>
      <c r="C149" s="128" t="s">
        <v>2596</v>
      </c>
      <c r="D149" s="128">
        <v>2019</v>
      </c>
      <c r="E149" s="128" t="s">
        <v>32</v>
      </c>
      <c r="F149" s="128" t="str">
        <f>'73511-12'!A$14</f>
        <v xml:space="preserve">+ Unterschiedsbetrag i.S.d. § 5a Abs. 4 EStG </v>
      </c>
      <c r="G149" s="130" t="s">
        <v>2532</v>
      </c>
      <c r="H149" s="130" t="s">
        <v>218</v>
      </c>
      <c r="I149" s="128" t="s">
        <v>52</v>
      </c>
      <c r="J149" s="134" t="str">
        <f>'73511-12'!E$14</f>
        <v>.</v>
      </c>
    </row>
    <row r="150" spans="1:10" x14ac:dyDescent="0.3">
      <c r="A150" s="128">
        <v>73511</v>
      </c>
      <c r="B150" s="128" t="s">
        <v>58</v>
      </c>
      <c r="C150" s="128" t="s">
        <v>2596</v>
      </c>
      <c r="D150" s="128">
        <v>2019</v>
      </c>
      <c r="E150" s="128" t="s">
        <v>32</v>
      </c>
      <c r="F150" s="128" t="str">
        <f>'73511-12'!A$14</f>
        <v xml:space="preserve">+ Unterschiedsbetrag i.S.d. § 5a Abs. 4 EStG </v>
      </c>
      <c r="G150" s="130" t="s">
        <v>2533</v>
      </c>
      <c r="H150" s="130" t="s">
        <v>218</v>
      </c>
      <c r="I150" s="130" t="s">
        <v>325</v>
      </c>
      <c r="J150" s="134" t="str">
        <f>'73511-12'!F$14</f>
        <v>.</v>
      </c>
    </row>
    <row r="151" spans="1:10" x14ac:dyDescent="0.3">
      <c r="A151" s="128">
        <v>73511</v>
      </c>
      <c r="B151" s="128" t="s">
        <v>58</v>
      </c>
      <c r="C151" s="128" t="s">
        <v>2596</v>
      </c>
      <c r="D151" s="128">
        <v>2019</v>
      </c>
      <c r="E151" s="128" t="s">
        <v>32</v>
      </c>
      <c r="F151" s="128" t="str">
        <f>'73511-12'!A$14</f>
        <v xml:space="preserve">+ Unterschiedsbetrag i.S.d. § 5a Abs. 4 EStG </v>
      </c>
      <c r="G151" s="130" t="s">
        <v>2533</v>
      </c>
      <c r="H151" s="130" t="s">
        <v>218</v>
      </c>
      <c r="I151" s="128" t="s">
        <v>52</v>
      </c>
      <c r="J151" s="134" t="str">
        <f>'73511-12'!G$14</f>
        <v>.</v>
      </c>
    </row>
    <row r="152" spans="1:10" x14ac:dyDescent="0.3">
      <c r="A152" s="128">
        <v>73511</v>
      </c>
      <c r="B152" s="128" t="s">
        <v>58</v>
      </c>
      <c r="C152" s="128" t="s">
        <v>2596</v>
      </c>
      <c r="D152" s="128">
        <v>2019</v>
      </c>
      <c r="E152" s="128" t="s">
        <v>32</v>
      </c>
      <c r="F152" s="128" t="str">
        <f>'73511-12'!A$14</f>
        <v xml:space="preserve">+ Unterschiedsbetrag i.S.d. § 5a Abs. 4 EStG </v>
      </c>
      <c r="G152" s="130" t="s">
        <v>2734</v>
      </c>
      <c r="H152" s="130" t="s">
        <v>2552</v>
      </c>
      <c r="I152" s="130" t="s">
        <v>325</v>
      </c>
      <c r="J152" s="134">
        <f>'73511-12'!H$14</f>
        <v>129</v>
      </c>
    </row>
    <row r="153" spans="1:10" x14ac:dyDescent="0.3">
      <c r="A153" s="128">
        <v>73511</v>
      </c>
      <c r="B153" s="128" t="s">
        <v>58</v>
      </c>
      <c r="C153" s="128" t="s">
        <v>2596</v>
      </c>
      <c r="D153" s="128">
        <v>2019</v>
      </c>
      <c r="E153" s="128" t="s">
        <v>32</v>
      </c>
      <c r="F153" s="128" t="str">
        <f>'73511-12'!A$14</f>
        <v xml:space="preserve">+ Unterschiedsbetrag i.S.d. § 5a Abs. 4 EStG </v>
      </c>
      <c r="G153" s="130" t="s">
        <v>2734</v>
      </c>
      <c r="H153" s="130" t="s">
        <v>2552</v>
      </c>
      <c r="I153" s="128" t="s">
        <v>52</v>
      </c>
      <c r="J153" s="134">
        <f>'73511-12'!I$14</f>
        <v>91845</v>
      </c>
    </row>
    <row r="154" spans="1:10" x14ac:dyDescent="0.3">
      <c r="A154" s="128">
        <v>73511</v>
      </c>
      <c r="B154" s="128" t="s">
        <v>58</v>
      </c>
      <c r="C154" s="128" t="s">
        <v>2596</v>
      </c>
      <c r="D154" s="128">
        <v>2019</v>
      </c>
      <c r="E154" s="128" t="s">
        <v>32</v>
      </c>
      <c r="F154" s="128" t="str">
        <f>'73511-12'!A$14</f>
        <v xml:space="preserve">+ Unterschiedsbetrag i.S.d. § 5a Abs. 4 EStG </v>
      </c>
      <c r="G154" s="130" t="s">
        <v>2532</v>
      </c>
      <c r="H154" s="130" t="s">
        <v>2552</v>
      </c>
      <c r="I154" s="130" t="s">
        <v>325</v>
      </c>
      <c r="J154" s="134">
        <f>'73511-12'!J$14</f>
        <v>33</v>
      </c>
    </row>
    <row r="155" spans="1:10" x14ac:dyDescent="0.3">
      <c r="A155" s="128">
        <v>73511</v>
      </c>
      <c r="B155" s="128" t="s">
        <v>58</v>
      </c>
      <c r="C155" s="128" t="s">
        <v>2596</v>
      </c>
      <c r="D155" s="128">
        <v>2019</v>
      </c>
      <c r="E155" s="128" t="s">
        <v>32</v>
      </c>
      <c r="F155" s="128" t="str">
        <f>'73511-12'!A$14</f>
        <v xml:space="preserve">+ Unterschiedsbetrag i.S.d. § 5a Abs. 4 EStG </v>
      </c>
      <c r="G155" s="130" t="s">
        <v>2532</v>
      </c>
      <c r="H155" s="130" t="s">
        <v>2552</v>
      </c>
      <c r="I155" s="128" t="s">
        <v>52</v>
      </c>
      <c r="J155" s="134">
        <f>'73511-12'!K$14</f>
        <v>-11027</v>
      </c>
    </row>
    <row r="156" spans="1:10" x14ac:dyDescent="0.3">
      <c r="A156" s="128">
        <v>73511</v>
      </c>
      <c r="B156" s="128" t="s">
        <v>58</v>
      </c>
      <c r="C156" s="128" t="s">
        <v>2596</v>
      </c>
      <c r="D156" s="128">
        <v>2019</v>
      </c>
      <c r="E156" s="128" t="s">
        <v>32</v>
      </c>
      <c r="F156" s="128" t="str">
        <f>'73511-12'!A$14</f>
        <v xml:space="preserve">+ Unterschiedsbetrag i.S.d. § 5a Abs. 4 EStG </v>
      </c>
      <c r="G156" s="130" t="s">
        <v>2533</v>
      </c>
      <c r="H156" s="130" t="s">
        <v>2552</v>
      </c>
      <c r="I156" s="130" t="s">
        <v>325</v>
      </c>
      <c r="J156" s="134">
        <f>'73511-12'!L$14</f>
        <v>96</v>
      </c>
    </row>
    <row r="157" spans="1:10" x14ac:dyDescent="0.3">
      <c r="A157" s="128">
        <v>73511</v>
      </c>
      <c r="B157" s="128" t="s">
        <v>58</v>
      </c>
      <c r="C157" s="128" t="s">
        <v>2596</v>
      </c>
      <c r="D157" s="128">
        <v>2019</v>
      </c>
      <c r="E157" s="128" t="s">
        <v>32</v>
      </c>
      <c r="F157" s="128" t="str">
        <f>'73511-12'!A$14</f>
        <v xml:space="preserve">+ Unterschiedsbetrag i.S.d. § 5a Abs. 4 EStG </v>
      </c>
      <c r="G157" s="130" t="s">
        <v>2533</v>
      </c>
      <c r="H157" s="130" t="s">
        <v>2552</v>
      </c>
      <c r="I157" s="128" t="s">
        <v>52</v>
      </c>
      <c r="J157" s="134">
        <f>'73511-12'!M$14</f>
        <v>102872</v>
      </c>
    </row>
    <row r="158" spans="1:10" x14ac:dyDescent="0.3">
      <c r="A158" s="128">
        <v>73511</v>
      </c>
      <c r="B158" s="128" t="s">
        <v>58</v>
      </c>
      <c r="C158" s="128" t="s">
        <v>2596</v>
      </c>
      <c r="D158" s="128">
        <v>2019</v>
      </c>
      <c r="E158" s="128" t="s">
        <v>32</v>
      </c>
      <c r="F158" s="128" t="str">
        <f>'73511-12'!A$14</f>
        <v xml:space="preserve">+ Unterschiedsbetrag i.S.d. § 5a Abs. 4 EStG </v>
      </c>
      <c r="G158" s="130" t="s">
        <v>2734</v>
      </c>
      <c r="H158" s="130" t="s">
        <v>252</v>
      </c>
      <c r="I158" s="130" t="s">
        <v>325</v>
      </c>
      <c r="J158" s="134" t="str">
        <f>'73511-12'!N$14</f>
        <v>.</v>
      </c>
    </row>
    <row r="159" spans="1:10" x14ac:dyDescent="0.3">
      <c r="A159" s="128">
        <v>73511</v>
      </c>
      <c r="B159" s="128" t="s">
        <v>58</v>
      </c>
      <c r="C159" s="128" t="s">
        <v>2596</v>
      </c>
      <c r="D159" s="128">
        <v>2019</v>
      </c>
      <c r="E159" s="128" t="s">
        <v>32</v>
      </c>
      <c r="F159" s="128" t="str">
        <f>'73511-12'!A$14</f>
        <v xml:space="preserve">+ Unterschiedsbetrag i.S.d. § 5a Abs. 4 EStG </v>
      </c>
      <c r="G159" s="130" t="s">
        <v>2734</v>
      </c>
      <c r="H159" s="130" t="s">
        <v>252</v>
      </c>
      <c r="I159" s="128" t="s">
        <v>52</v>
      </c>
      <c r="J159" s="134" t="str">
        <f>'73511-12'!O$14</f>
        <v>.</v>
      </c>
    </row>
    <row r="160" spans="1:10" x14ac:dyDescent="0.3">
      <c r="A160" s="128">
        <v>73511</v>
      </c>
      <c r="B160" s="128" t="s">
        <v>58</v>
      </c>
      <c r="C160" s="128" t="s">
        <v>2596</v>
      </c>
      <c r="D160" s="128">
        <v>2019</v>
      </c>
      <c r="E160" s="128" t="s">
        <v>32</v>
      </c>
      <c r="F160" s="128" t="str">
        <f>'73511-12'!A$14</f>
        <v xml:space="preserve">+ Unterschiedsbetrag i.S.d. § 5a Abs. 4 EStG </v>
      </c>
      <c r="G160" s="130" t="s">
        <v>2532</v>
      </c>
      <c r="H160" s="130" t="s">
        <v>252</v>
      </c>
      <c r="I160" s="130" t="s">
        <v>325</v>
      </c>
      <c r="J160" s="134" t="str">
        <f>'73511-12'!P$14</f>
        <v>.</v>
      </c>
    </row>
    <row r="161" spans="1:10" x14ac:dyDescent="0.3">
      <c r="A161" s="128">
        <v>73511</v>
      </c>
      <c r="B161" s="128" t="s">
        <v>58</v>
      </c>
      <c r="C161" s="128" t="s">
        <v>2596</v>
      </c>
      <c r="D161" s="128">
        <v>2019</v>
      </c>
      <c r="E161" s="128" t="s">
        <v>32</v>
      </c>
      <c r="F161" s="128" t="str">
        <f>'73511-12'!A$14</f>
        <v xml:space="preserve">+ Unterschiedsbetrag i.S.d. § 5a Abs. 4 EStG </v>
      </c>
      <c r="G161" s="130" t="s">
        <v>2532</v>
      </c>
      <c r="H161" s="130" t="s">
        <v>252</v>
      </c>
      <c r="I161" s="128" t="s">
        <v>52</v>
      </c>
      <c r="J161" s="134" t="str">
        <f>'73511-12'!Q$14</f>
        <v>.</v>
      </c>
    </row>
    <row r="162" spans="1:10" x14ac:dyDescent="0.3">
      <c r="A162" s="128">
        <v>73511</v>
      </c>
      <c r="B162" s="128" t="s">
        <v>58</v>
      </c>
      <c r="C162" s="128" t="s">
        <v>2596</v>
      </c>
      <c r="D162" s="128">
        <v>2019</v>
      </c>
      <c r="E162" s="128" t="s">
        <v>32</v>
      </c>
      <c r="F162" s="128" t="str">
        <f>'73511-12'!A$14</f>
        <v xml:space="preserve">+ Unterschiedsbetrag i.S.d. § 5a Abs. 4 EStG </v>
      </c>
      <c r="G162" s="130" t="s">
        <v>2533</v>
      </c>
      <c r="H162" s="130" t="s">
        <v>252</v>
      </c>
      <c r="I162" s="130" t="s">
        <v>325</v>
      </c>
      <c r="J162" s="134" t="str">
        <f>'73511-12'!R$14</f>
        <v>.</v>
      </c>
    </row>
    <row r="163" spans="1:10" x14ac:dyDescent="0.3">
      <c r="A163" s="128">
        <v>73511</v>
      </c>
      <c r="B163" s="128" t="s">
        <v>58</v>
      </c>
      <c r="C163" s="128" t="s">
        <v>2596</v>
      </c>
      <c r="D163" s="128">
        <v>2019</v>
      </c>
      <c r="E163" s="128" t="s">
        <v>32</v>
      </c>
      <c r="F163" s="128" t="str">
        <f>'73511-12'!A$14</f>
        <v xml:space="preserve">+ Unterschiedsbetrag i.S.d. § 5a Abs. 4 EStG </v>
      </c>
      <c r="G163" s="130" t="s">
        <v>2533</v>
      </c>
      <c r="H163" s="130" t="s">
        <v>252</v>
      </c>
      <c r="I163" s="128" t="s">
        <v>52</v>
      </c>
      <c r="J163" s="134" t="str">
        <f>'73511-12'!S$14</f>
        <v>.</v>
      </c>
    </row>
    <row r="164" spans="1:10" x14ac:dyDescent="0.3">
      <c r="A164" s="128">
        <v>73511</v>
      </c>
      <c r="B164" s="128" t="s">
        <v>58</v>
      </c>
      <c r="C164" s="128" t="s">
        <v>2596</v>
      </c>
      <c r="D164" s="128">
        <v>2019</v>
      </c>
      <c r="E164" s="128" t="s">
        <v>32</v>
      </c>
      <c r="F164" s="128" t="str">
        <f>'73511-12'!A$14</f>
        <v xml:space="preserve">+ Unterschiedsbetrag i.S.d. § 5a Abs. 4 EStG </v>
      </c>
      <c r="G164" s="130" t="s">
        <v>2734</v>
      </c>
      <c r="H164" s="130" t="s">
        <v>221</v>
      </c>
      <c r="I164" s="130" t="s">
        <v>325</v>
      </c>
      <c r="J164" s="134" t="str">
        <f>'73511-12'!T$14</f>
        <v>-</v>
      </c>
    </row>
    <row r="165" spans="1:10" x14ac:dyDescent="0.3">
      <c r="A165" s="128">
        <v>73511</v>
      </c>
      <c r="B165" s="128" t="s">
        <v>58</v>
      </c>
      <c r="C165" s="128" t="s">
        <v>2596</v>
      </c>
      <c r="D165" s="128">
        <v>2019</v>
      </c>
      <c r="E165" s="128" t="s">
        <v>32</v>
      </c>
      <c r="F165" s="128" t="str">
        <f>'73511-12'!A$14</f>
        <v xml:space="preserve">+ Unterschiedsbetrag i.S.d. § 5a Abs. 4 EStG </v>
      </c>
      <c r="G165" s="130" t="s">
        <v>2734</v>
      </c>
      <c r="H165" s="130" t="s">
        <v>221</v>
      </c>
      <c r="I165" s="128" t="s">
        <v>52</v>
      </c>
      <c r="J165" s="134" t="str">
        <f>'73511-12'!U$14</f>
        <v>-</v>
      </c>
    </row>
    <row r="166" spans="1:10" x14ac:dyDescent="0.3">
      <c r="A166" s="128">
        <v>73511</v>
      </c>
      <c r="B166" s="128" t="s">
        <v>58</v>
      </c>
      <c r="C166" s="128" t="s">
        <v>2596</v>
      </c>
      <c r="D166" s="128">
        <v>2019</v>
      </c>
      <c r="E166" s="128" t="s">
        <v>32</v>
      </c>
      <c r="F166" s="128" t="str">
        <f>'73511-12'!A$14</f>
        <v xml:space="preserve">+ Unterschiedsbetrag i.S.d. § 5a Abs. 4 EStG </v>
      </c>
      <c r="G166" s="130" t="s">
        <v>2532</v>
      </c>
      <c r="H166" s="130" t="s">
        <v>221</v>
      </c>
      <c r="I166" s="130" t="s">
        <v>325</v>
      </c>
      <c r="J166" s="134" t="str">
        <f>'73511-12'!V$14</f>
        <v>-</v>
      </c>
    </row>
    <row r="167" spans="1:10" x14ac:dyDescent="0.3">
      <c r="A167" s="128">
        <v>73511</v>
      </c>
      <c r="B167" s="128" t="s">
        <v>58</v>
      </c>
      <c r="C167" s="128" t="s">
        <v>2596</v>
      </c>
      <c r="D167" s="128">
        <v>2019</v>
      </c>
      <c r="E167" s="128" t="s">
        <v>32</v>
      </c>
      <c r="F167" s="128" t="str">
        <f>'73511-12'!A$14</f>
        <v xml:space="preserve">+ Unterschiedsbetrag i.S.d. § 5a Abs. 4 EStG </v>
      </c>
      <c r="G167" s="130" t="s">
        <v>2532</v>
      </c>
      <c r="H167" s="130" t="s">
        <v>221</v>
      </c>
      <c r="I167" s="128" t="s">
        <v>52</v>
      </c>
      <c r="J167" s="134" t="str">
        <f>'73511-12'!W$14</f>
        <v>-</v>
      </c>
    </row>
    <row r="168" spans="1:10" x14ac:dyDescent="0.3">
      <c r="A168" s="128">
        <v>73511</v>
      </c>
      <c r="B168" s="128" t="s">
        <v>58</v>
      </c>
      <c r="C168" s="128" t="s">
        <v>2596</v>
      </c>
      <c r="D168" s="128">
        <v>2019</v>
      </c>
      <c r="E168" s="128" t="s">
        <v>32</v>
      </c>
      <c r="F168" s="128" t="str">
        <f>'73511-12'!A$14</f>
        <v xml:space="preserve">+ Unterschiedsbetrag i.S.d. § 5a Abs. 4 EStG </v>
      </c>
      <c r="G168" s="130" t="s">
        <v>2533</v>
      </c>
      <c r="H168" s="130" t="s">
        <v>221</v>
      </c>
      <c r="I168" s="130" t="s">
        <v>325</v>
      </c>
      <c r="J168" s="134" t="str">
        <f>'73511-12'!X$14</f>
        <v>-</v>
      </c>
    </row>
    <row r="169" spans="1:10" x14ac:dyDescent="0.3">
      <c r="A169" s="128">
        <v>73511</v>
      </c>
      <c r="B169" s="128" t="s">
        <v>58</v>
      </c>
      <c r="C169" s="128" t="s">
        <v>2596</v>
      </c>
      <c r="D169" s="128">
        <v>2019</v>
      </c>
      <c r="E169" s="128" t="s">
        <v>32</v>
      </c>
      <c r="F169" s="128" t="str">
        <f>'73511-12'!A$14</f>
        <v xml:space="preserve">+ Unterschiedsbetrag i.S.d. § 5a Abs. 4 EStG </v>
      </c>
      <c r="G169" s="130" t="s">
        <v>2533</v>
      </c>
      <c r="H169" s="130" t="s">
        <v>221</v>
      </c>
      <c r="I169" s="128" t="s">
        <v>52</v>
      </c>
      <c r="J169" s="134" t="str">
        <f>'73511-12'!Y$14</f>
        <v>-</v>
      </c>
    </row>
    <row r="170" spans="1:10" x14ac:dyDescent="0.3">
      <c r="A170" s="128">
        <v>73511</v>
      </c>
      <c r="B170" s="128" t="s">
        <v>58</v>
      </c>
      <c r="C170" s="128" t="s">
        <v>2596</v>
      </c>
      <c r="D170" s="128">
        <v>2019</v>
      </c>
      <c r="E170" s="128" t="s">
        <v>32</v>
      </c>
      <c r="F170" s="128" t="str">
        <f>'73511-12'!A$15</f>
        <v xml:space="preserve">+ Sondervergütungen nach § 5a Abs. 4a EStG </v>
      </c>
      <c r="G170" s="130" t="s">
        <v>2734</v>
      </c>
      <c r="H170" s="130" t="s">
        <v>218</v>
      </c>
      <c r="I170" s="130" t="s">
        <v>325</v>
      </c>
      <c r="J170" s="134" t="str">
        <f>'73511-12'!B$15</f>
        <v>-</v>
      </c>
    </row>
    <row r="171" spans="1:10" x14ac:dyDescent="0.3">
      <c r="A171" s="128">
        <v>73511</v>
      </c>
      <c r="B171" s="128" t="s">
        <v>58</v>
      </c>
      <c r="C171" s="128" t="s">
        <v>2596</v>
      </c>
      <c r="D171" s="128">
        <v>2019</v>
      </c>
      <c r="E171" s="128" t="s">
        <v>32</v>
      </c>
      <c r="F171" s="128" t="str">
        <f>'73511-12'!A$15</f>
        <v xml:space="preserve">+ Sondervergütungen nach § 5a Abs. 4a EStG </v>
      </c>
      <c r="G171" s="130" t="s">
        <v>2734</v>
      </c>
      <c r="H171" s="130" t="s">
        <v>218</v>
      </c>
      <c r="I171" s="128" t="s">
        <v>52</v>
      </c>
      <c r="J171" s="134" t="str">
        <f>'73511-12'!C$15</f>
        <v>-</v>
      </c>
    </row>
    <row r="172" spans="1:10" x14ac:dyDescent="0.3">
      <c r="A172" s="128">
        <v>73511</v>
      </c>
      <c r="B172" s="128" t="s">
        <v>58</v>
      </c>
      <c r="C172" s="128" t="s">
        <v>2596</v>
      </c>
      <c r="D172" s="128">
        <v>2019</v>
      </c>
      <c r="E172" s="128" t="s">
        <v>32</v>
      </c>
      <c r="F172" s="128" t="str">
        <f>'73511-12'!A$15</f>
        <v xml:space="preserve">+ Sondervergütungen nach § 5a Abs. 4a EStG </v>
      </c>
      <c r="G172" s="130" t="s">
        <v>2532</v>
      </c>
      <c r="H172" s="130" t="s">
        <v>218</v>
      </c>
      <c r="I172" s="130" t="s">
        <v>325</v>
      </c>
      <c r="J172" s="134" t="str">
        <f>'73511-12'!D$15</f>
        <v>-</v>
      </c>
    </row>
    <row r="173" spans="1:10" x14ac:dyDescent="0.3">
      <c r="A173" s="128">
        <v>73511</v>
      </c>
      <c r="B173" s="128" t="s">
        <v>58</v>
      </c>
      <c r="C173" s="128" t="s">
        <v>2596</v>
      </c>
      <c r="D173" s="128">
        <v>2019</v>
      </c>
      <c r="E173" s="128" t="s">
        <v>32</v>
      </c>
      <c r="F173" s="128" t="str">
        <f>'73511-12'!A$15</f>
        <v xml:space="preserve">+ Sondervergütungen nach § 5a Abs. 4a EStG </v>
      </c>
      <c r="G173" s="130" t="s">
        <v>2532</v>
      </c>
      <c r="H173" s="130" t="s">
        <v>218</v>
      </c>
      <c r="I173" s="128" t="s">
        <v>52</v>
      </c>
      <c r="J173" s="134" t="str">
        <f>'73511-12'!E$15</f>
        <v>-</v>
      </c>
    </row>
    <row r="174" spans="1:10" x14ac:dyDescent="0.3">
      <c r="A174" s="128">
        <v>73511</v>
      </c>
      <c r="B174" s="128" t="s">
        <v>58</v>
      </c>
      <c r="C174" s="128" t="s">
        <v>2596</v>
      </c>
      <c r="D174" s="128">
        <v>2019</v>
      </c>
      <c r="E174" s="128" t="s">
        <v>32</v>
      </c>
      <c r="F174" s="128" t="str">
        <f>'73511-12'!A$15</f>
        <v xml:space="preserve">+ Sondervergütungen nach § 5a Abs. 4a EStG </v>
      </c>
      <c r="G174" s="130" t="s">
        <v>2533</v>
      </c>
      <c r="H174" s="130" t="s">
        <v>218</v>
      </c>
      <c r="I174" s="130" t="s">
        <v>325</v>
      </c>
      <c r="J174" s="134" t="str">
        <f>'73511-12'!F$15</f>
        <v>-</v>
      </c>
    </row>
    <row r="175" spans="1:10" x14ac:dyDescent="0.3">
      <c r="A175" s="128">
        <v>73511</v>
      </c>
      <c r="B175" s="128" t="s">
        <v>58</v>
      </c>
      <c r="C175" s="128" t="s">
        <v>2596</v>
      </c>
      <c r="D175" s="128">
        <v>2019</v>
      </c>
      <c r="E175" s="128" t="s">
        <v>32</v>
      </c>
      <c r="F175" s="128" t="str">
        <f>'73511-12'!A$15</f>
        <v xml:space="preserve">+ Sondervergütungen nach § 5a Abs. 4a EStG </v>
      </c>
      <c r="G175" s="130" t="s">
        <v>2533</v>
      </c>
      <c r="H175" s="130" t="s">
        <v>218</v>
      </c>
      <c r="I175" s="128" t="s">
        <v>52</v>
      </c>
      <c r="J175" s="134" t="str">
        <f>'73511-12'!G$15</f>
        <v>-</v>
      </c>
    </row>
    <row r="176" spans="1:10" x14ac:dyDescent="0.3">
      <c r="A176" s="128">
        <v>73511</v>
      </c>
      <c r="B176" s="128" t="s">
        <v>58</v>
      </c>
      <c r="C176" s="128" t="s">
        <v>2596</v>
      </c>
      <c r="D176" s="128">
        <v>2019</v>
      </c>
      <c r="E176" s="128" t="s">
        <v>32</v>
      </c>
      <c r="F176" s="128" t="str">
        <f>'73511-12'!A$15</f>
        <v xml:space="preserve">+ Sondervergütungen nach § 5a Abs. 4a EStG </v>
      </c>
      <c r="G176" s="130" t="s">
        <v>2734</v>
      </c>
      <c r="H176" s="130" t="s">
        <v>2552</v>
      </c>
      <c r="I176" s="130" t="s">
        <v>325</v>
      </c>
      <c r="J176" s="134">
        <f>'73511-12'!H$15</f>
        <v>1376</v>
      </c>
    </row>
    <row r="177" spans="1:10" x14ac:dyDescent="0.3">
      <c r="A177" s="128">
        <v>73511</v>
      </c>
      <c r="B177" s="128" t="s">
        <v>58</v>
      </c>
      <c r="C177" s="128" t="s">
        <v>2596</v>
      </c>
      <c r="D177" s="128">
        <v>2019</v>
      </c>
      <c r="E177" s="128" t="s">
        <v>32</v>
      </c>
      <c r="F177" s="128" t="str">
        <f>'73511-12'!A$15</f>
        <v xml:space="preserve">+ Sondervergütungen nach § 5a Abs. 4a EStG </v>
      </c>
      <c r="G177" s="130" t="s">
        <v>2734</v>
      </c>
      <c r="H177" s="130" t="s">
        <v>2552</v>
      </c>
      <c r="I177" s="128" t="s">
        <v>52</v>
      </c>
      <c r="J177" s="134">
        <f>'73511-12'!I$15</f>
        <v>44656</v>
      </c>
    </row>
    <row r="178" spans="1:10" x14ac:dyDescent="0.3">
      <c r="A178" s="128">
        <v>73511</v>
      </c>
      <c r="B178" s="128" t="s">
        <v>58</v>
      </c>
      <c r="C178" s="128" t="s">
        <v>2596</v>
      </c>
      <c r="D178" s="128">
        <v>2019</v>
      </c>
      <c r="E178" s="128" t="s">
        <v>32</v>
      </c>
      <c r="F178" s="128" t="str">
        <f>'73511-12'!A$15</f>
        <v xml:space="preserve">+ Sondervergütungen nach § 5a Abs. 4a EStG </v>
      </c>
      <c r="G178" s="130" t="s">
        <v>2532</v>
      </c>
      <c r="H178" s="130" t="s">
        <v>2552</v>
      </c>
      <c r="I178" s="130" t="s">
        <v>325</v>
      </c>
      <c r="J178" s="134">
        <f>'73511-12'!J$15</f>
        <v>539</v>
      </c>
    </row>
    <row r="179" spans="1:10" x14ac:dyDescent="0.3">
      <c r="A179" s="128">
        <v>73511</v>
      </c>
      <c r="B179" s="128" t="s">
        <v>58</v>
      </c>
      <c r="C179" s="128" t="s">
        <v>2596</v>
      </c>
      <c r="D179" s="128">
        <v>2019</v>
      </c>
      <c r="E179" s="128" t="s">
        <v>32</v>
      </c>
      <c r="F179" s="128" t="str">
        <f>'73511-12'!A$15</f>
        <v xml:space="preserve">+ Sondervergütungen nach § 5a Abs. 4a EStG </v>
      </c>
      <c r="G179" s="130" t="s">
        <v>2532</v>
      </c>
      <c r="H179" s="130" t="s">
        <v>2552</v>
      </c>
      <c r="I179" s="128" t="s">
        <v>52</v>
      </c>
      <c r="J179" s="134">
        <f>'73511-12'!K$15</f>
        <v>3727</v>
      </c>
    </row>
    <row r="180" spans="1:10" x14ac:dyDescent="0.3">
      <c r="A180" s="128">
        <v>73511</v>
      </c>
      <c r="B180" s="128" t="s">
        <v>58</v>
      </c>
      <c r="C180" s="128" t="s">
        <v>2596</v>
      </c>
      <c r="D180" s="128">
        <v>2019</v>
      </c>
      <c r="E180" s="128" t="s">
        <v>32</v>
      </c>
      <c r="F180" s="128" t="str">
        <f>'73511-12'!A$15</f>
        <v xml:space="preserve">+ Sondervergütungen nach § 5a Abs. 4a EStG </v>
      </c>
      <c r="G180" s="130" t="s">
        <v>2533</v>
      </c>
      <c r="H180" s="130" t="s">
        <v>2552</v>
      </c>
      <c r="I180" s="130" t="s">
        <v>325</v>
      </c>
      <c r="J180" s="134">
        <f>'73511-12'!L$15</f>
        <v>837</v>
      </c>
    </row>
    <row r="181" spans="1:10" x14ac:dyDescent="0.3">
      <c r="A181" s="128">
        <v>73511</v>
      </c>
      <c r="B181" s="128" t="s">
        <v>58</v>
      </c>
      <c r="C181" s="128" t="s">
        <v>2596</v>
      </c>
      <c r="D181" s="128">
        <v>2019</v>
      </c>
      <c r="E181" s="128" t="s">
        <v>32</v>
      </c>
      <c r="F181" s="128" t="str">
        <f>'73511-12'!A$15</f>
        <v xml:space="preserve">+ Sondervergütungen nach § 5a Abs. 4a EStG </v>
      </c>
      <c r="G181" s="130" t="s">
        <v>2533</v>
      </c>
      <c r="H181" s="130" t="s">
        <v>2552</v>
      </c>
      <c r="I181" s="128" t="s">
        <v>52</v>
      </c>
      <c r="J181" s="134">
        <f>'73511-12'!M$15</f>
        <v>40929</v>
      </c>
    </row>
    <row r="182" spans="1:10" x14ac:dyDescent="0.3">
      <c r="A182" s="128">
        <v>73511</v>
      </c>
      <c r="B182" s="128" t="s">
        <v>58</v>
      </c>
      <c r="C182" s="128" t="s">
        <v>2596</v>
      </c>
      <c r="D182" s="128">
        <v>2019</v>
      </c>
      <c r="E182" s="128" t="s">
        <v>32</v>
      </c>
      <c r="F182" s="128" t="str">
        <f>'73511-12'!A$15</f>
        <v xml:space="preserve">+ Sondervergütungen nach § 5a Abs. 4a EStG </v>
      </c>
      <c r="G182" s="130" t="s">
        <v>2734</v>
      </c>
      <c r="H182" s="130" t="s">
        <v>252</v>
      </c>
      <c r="I182" s="130" t="s">
        <v>325</v>
      </c>
      <c r="J182" s="134" t="str">
        <f>'73511-12'!N$15</f>
        <v>-</v>
      </c>
    </row>
    <row r="183" spans="1:10" x14ac:dyDescent="0.3">
      <c r="A183" s="128">
        <v>73511</v>
      </c>
      <c r="B183" s="128" t="s">
        <v>58</v>
      </c>
      <c r="C183" s="128" t="s">
        <v>2596</v>
      </c>
      <c r="D183" s="128">
        <v>2019</v>
      </c>
      <c r="E183" s="128" t="s">
        <v>32</v>
      </c>
      <c r="F183" s="128" t="str">
        <f>'73511-12'!A$15</f>
        <v xml:space="preserve">+ Sondervergütungen nach § 5a Abs. 4a EStG </v>
      </c>
      <c r="G183" s="130" t="s">
        <v>2734</v>
      </c>
      <c r="H183" s="130" t="s">
        <v>252</v>
      </c>
      <c r="I183" s="128" t="s">
        <v>52</v>
      </c>
      <c r="J183" s="134" t="str">
        <f>'73511-12'!O$15</f>
        <v>-</v>
      </c>
    </row>
    <row r="184" spans="1:10" x14ac:dyDescent="0.3">
      <c r="A184" s="128">
        <v>73511</v>
      </c>
      <c r="B184" s="128" t="s">
        <v>58</v>
      </c>
      <c r="C184" s="128" t="s">
        <v>2596</v>
      </c>
      <c r="D184" s="128">
        <v>2019</v>
      </c>
      <c r="E184" s="128" t="s">
        <v>32</v>
      </c>
      <c r="F184" s="128" t="str">
        <f>'73511-12'!A$15</f>
        <v xml:space="preserve">+ Sondervergütungen nach § 5a Abs. 4a EStG </v>
      </c>
      <c r="G184" s="130" t="s">
        <v>2532</v>
      </c>
      <c r="H184" s="130" t="s">
        <v>252</v>
      </c>
      <c r="I184" s="130" t="s">
        <v>325</v>
      </c>
      <c r="J184" s="134" t="str">
        <f>'73511-12'!P$15</f>
        <v>-</v>
      </c>
    </row>
    <row r="185" spans="1:10" x14ac:dyDescent="0.3">
      <c r="A185" s="128">
        <v>73511</v>
      </c>
      <c r="B185" s="128" t="s">
        <v>58</v>
      </c>
      <c r="C185" s="128" t="s">
        <v>2596</v>
      </c>
      <c r="D185" s="128">
        <v>2019</v>
      </c>
      <c r="E185" s="128" t="s">
        <v>32</v>
      </c>
      <c r="F185" s="128" t="str">
        <f>'73511-12'!A$15</f>
        <v xml:space="preserve">+ Sondervergütungen nach § 5a Abs. 4a EStG </v>
      </c>
      <c r="G185" s="130" t="s">
        <v>2532</v>
      </c>
      <c r="H185" s="130" t="s">
        <v>252</v>
      </c>
      <c r="I185" s="128" t="s">
        <v>52</v>
      </c>
      <c r="J185" s="134" t="str">
        <f>'73511-12'!Q$15</f>
        <v>-</v>
      </c>
    </row>
    <row r="186" spans="1:10" x14ac:dyDescent="0.3">
      <c r="A186" s="128">
        <v>73511</v>
      </c>
      <c r="B186" s="128" t="s">
        <v>58</v>
      </c>
      <c r="C186" s="128" t="s">
        <v>2596</v>
      </c>
      <c r="D186" s="128">
        <v>2019</v>
      </c>
      <c r="E186" s="128" t="s">
        <v>32</v>
      </c>
      <c r="F186" s="128" t="str">
        <f>'73511-12'!A$15</f>
        <v xml:space="preserve">+ Sondervergütungen nach § 5a Abs. 4a EStG </v>
      </c>
      <c r="G186" s="130" t="s">
        <v>2533</v>
      </c>
      <c r="H186" s="130" t="s">
        <v>252</v>
      </c>
      <c r="I186" s="130" t="s">
        <v>325</v>
      </c>
      <c r="J186" s="134" t="str">
        <f>'73511-12'!R$15</f>
        <v>-</v>
      </c>
    </row>
    <row r="187" spans="1:10" x14ac:dyDescent="0.3">
      <c r="A187" s="128">
        <v>73511</v>
      </c>
      <c r="B187" s="128" t="s">
        <v>58</v>
      </c>
      <c r="C187" s="128" t="s">
        <v>2596</v>
      </c>
      <c r="D187" s="128">
        <v>2019</v>
      </c>
      <c r="E187" s="128" t="s">
        <v>32</v>
      </c>
      <c r="F187" s="128" t="str">
        <f>'73511-12'!A$15</f>
        <v xml:space="preserve">+ Sondervergütungen nach § 5a Abs. 4a EStG </v>
      </c>
      <c r="G187" s="130" t="s">
        <v>2533</v>
      </c>
      <c r="H187" s="130" t="s">
        <v>252</v>
      </c>
      <c r="I187" s="128" t="s">
        <v>52</v>
      </c>
      <c r="J187" s="134" t="str">
        <f>'73511-12'!S$15</f>
        <v>-</v>
      </c>
    </row>
    <row r="188" spans="1:10" x14ac:dyDescent="0.3">
      <c r="A188" s="128">
        <v>73511</v>
      </c>
      <c r="B188" s="128" t="s">
        <v>58</v>
      </c>
      <c r="C188" s="128" t="s">
        <v>2596</v>
      </c>
      <c r="D188" s="128">
        <v>2019</v>
      </c>
      <c r="E188" s="128" t="s">
        <v>32</v>
      </c>
      <c r="F188" s="128" t="str">
        <f>'73511-12'!A$15</f>
        <v xml:space="preserve">+ Sondervergütungen nach § 5a Abs. 4a EStG </v>
      </c>
      <c r="G188" s="130" t="s">
        <v>2734</v>
      </c>
      <c r="H188" s="130" t="s">
        <v>221</v>
      </c>
      <c r="I188" s="130" t="s">
        <v>325</v>
      </c>
      <c r="J188" s="134" t="str">
        <f>'73511-12'!T$15</f>
        <v>-</v>
      </c>
    </row>
    <row r="189" spans="1:10" x14ac:dyDescent="0.3">
      <c r="A189" s="128">
        <v>73511</v>
      </c>
      <c r="B189" s="128" t="s">
        <v>58</v>
      </c>
      <c r="C189" s="128" t="s">
        <v>2596</v>
      </c>
      <c r="D189" s="128">
        <v>2019</v>
      </c>
      <c r="E189" s="128" t="s">
        <v>32</v>
      </c>
      <c r="F189" s="128" t="str">
        <f>'73511-12'!A$15</f>
        <v xml:space="preserve">+ Sondervergütungen nach § 5a Abs. 4a EStG </v>
      </c>
      <c r="G189" s="130" t="s">
        <v>2734</v>
      </c>
      <c r="H189" s="130" t="s">
        <v>221</v>
      </c>
      <c r="I189" s="128" t="s">
        <v>52</v>
      </c>
      <c r="J189" s="134" t="str">
        <f>'73511-12'!U$15</f>
        <v>-</v>
      </c>
    </row>
    <row r="190" spans="1:10" x14ac:dyDescent="0.3">
      <c r="A190" s="128">
        <v>73511</v>
      </c>
      <c r="B190" s="128" t="s">
        <v>58</v>
      </c>
      <c r="C190" s="128" t="s">
        <v>2596</v>
      </c>
      <c r="D190" s="128">
        <v>2019</v>
      </c>
      <c r="E190" s="128" t="s">
        <v>32</v>
      </c>
      <c r="F190" s="128" t="str">
        <f>'73511-12'!A$15</f>
        <v xml:space="preserve">+ Sondervergütungen nach § 5a Abs. 4a EStG </v>
      </c>
      <c r="G190" s="130" t="s">
        <v>2532</v>
      </c>
      <c r="H190" s="130" t="s">
        <v>221</v>
      </c>
      <c r="I190" s="130" t="s">
        <v>325</v>
      </c>
      <c r="J190" s="134" t="str">
        <f>'73511-12'!V$15</f>
        <v>-</v>
      </c>
    </row>
    <row r="191" spans="1:10" x14ac:dyDescent="0.3">
      <c r="A191" s="128">
        <v>73511</v>
      </c>
      <c r="B191" s="128" t="s">
        <v>58</v>
      </c>
      <c r="C191" s="128" t="s">
        <v>2596</v>
      </c>
      <c r="D191" s="128">
        <v>2019</v>
      </c>
      <c r="E191" s="128" t="s">
        <v>32</v>
      </c>
      <c r="F191" s="128" t="str">
        <f>'73511-12'!A$15</f>
        <v xml:space="preserve">+ Sondervergütungen nach § 5a Abs. 4a EStG </v>
      </c>
      <c r="G191" s="130" t="s">
        <v>2532</v>
      </c>
      <c r="H191" s="130" t="s">
        <v>221</v>
      </c>
      <c r="I191" s="128" t="s">
        <v>52</v>
      </c>
      <c r="J191" s="134" t="str">
        <f>'73511-12'!W$15</f>
        <v>-</v>
      </c>
    </row>
    <row r="192" spans="1:10" x14ac:dyDescent="0.3">
      <c r="A192" s="128">
        <v>73511</v>
      </c>
      <c r="B192" s="128" t="s">
        <v>58</v>
      </c>
      <c r="C192" s="128" t="s">
        <v>2596</v>
      </c>
      <c r="D192" s="128">
        <v>2019</v>
      </c>
      <c r="E192" s="128" t="s">
        <v>32</v>
      </c>
      <c r="F192" s="128" t="str">
        <f>'73511-12'!A$15</f>
        <v xml:space="preserve">+ Sondervergütungen nach § 5a Abs. 4a EStG </v>
      </c>
      <c r="G192" s="130" t="s">
        <v>2533</v>
      </c>
      <c r="H192" s="130" t="s">
        <v>221</v>
      </c>
      <c r="I192" s="130" t="s">
        <v>325</v>
      </c>
      <c r="J192" s="134" t="str">
        <f>'73511-12'!X$15</f>
        <v>-</v>
      </c>
    </row>
    <row r="193" spans="1:10" x14ac:dyDescent="0.3">
      <c r="A193" s="128">
        <v>73511</v>
      </c>
      <c r="B193" s="128" t="s">
        <v>58</v>
      </c>
      <c r="C193" s="128" t="s">
        <v>2596</v>
      </c>
      <c r="D193" s="128">
        <v>2019</v>
      </c>
      <c r="E193" s="128" t="s">
        <v>32</v>
      </c>
      <c r="F193" s="128" t="str">
        <f>'73511-12'!A$15</f>
        <v xml:space="preserve">+ Sondervergütungen nach § 5a Abs. 4a EStG </v>
      </c>
      <c r="G193" s="130" t="s">
        <v>2533</v>
      </c>
      <c r="H193" s="130" t="s">
        <v>221</v>
      </c>
      <c r="I193" s="128" t="s">
        <v>52</v>
      </c>
      <c r="J193" s="134" t="str">
        <f>'73511-12'!Y$15</f>
        <v>-</v>
      </c>
    </row>
    <row r="194" spans="1:10" x14ac:dyDescent="0.3">
      <c r="A194" s="128">
        <v>73511</v>
      </c>
      <c r="B194" s="128" t="s">
        <v>58</v>
      </c>
      <c r="C194" s="128" t="s">
        <v>2596</v>
      </c>
      <c r="D194" s="128">
        <v>2019</v>
      </c>
      <c r="E194" s="128" t="s">
        <v>32</v>
      </c>
      <c r="F194" s="128" t="str">
        <f>'73511-12'!A$16</f>
        <v>+ Gewinn des wirtschaftlichen Geschäftsbetriebs nach § 15 Abs. 4 InvStG</v>
      </c>
      <c r="G194" s="130" t="s">
        <v>2734</v>
      </c>
      <c r="H194" s="130" t="s">
        <v>218</v>
      </c>
      <c r="I194" s="130" t="s">
        <v>325</v>
      </c>
      <c r="J194" s="134" t="str">
        <f>'73511-12'!B$16</f>
        <v>-</v>
      </c>
    </row>
    <row r="195" spans="1:10" x14ac:dyDescent="0.3">
      <c r="A195" s="128">
        <v>73511</v>
      </c>
      <c r="B195" s="128" t="s">
        <v>58</v>
      </c>
      <c r="C195" s="128" t="s">
        <v>2596</v>
      </c>
      <c r="D195" s="128">
        <v>2019</v>
      </c>
      <c r="E195" s="128" t="s">
        <v>32</v>
      </c>
      <c r="F195" s="128" t="str">
        <f>'73511-12'!A$16</f>
        <v>+ Gewinn des wirtschaftlichen Geschäftsbetriebs nach § 15 Abs. 4 InvStG</v>
      </c>
      <c r="G195" s="130" t="s">
        <v>2734</v>
      </c>
      <c r="H195" s="130" t="s">
        <v>218</v>
      </c>
      <c r="I195" s="128" t="s">
        <v>52</v>
      </c>
      <c r="J195" s="134" t="str">
        <f>'73511-12'!C$16</f>
        <v>-</v>
      </c>
    </row>
    <row r="196" spans="1:10" x14ac:dyDescent="0.3">
      <c r="A196" s="128">
        <v>73511</v>
      </c>
      <c r="B196" s="128" t="s">
        <v>58</v>
      </c>
      <c r="C196" s="128" t="s">
        <v>2596</v>
      </c>
      <c r="D196" s="128">
        <v>2019</v>
      </c>
      <c r="E196" s="128" t="s">
        <v>32</v>
      </c>
      <c r="F196" s="128" t="str">
        <f>'73511-12'!A$16</f>
        <v>+ Gewinn des wirtschaftlichen Geschäftsbetriebs nach § 15 Abs. 4 InvStG</v>
      </c>
      <c r="G196" s="130" t="s">
        <v>2532</v>
      </c>
      <c r="H196" s="130" t="s">
        <v>218</v>
      </c>
      <c r="I196" s="130" t="s">
        <v>325</v>
      </c>
      <c r="J196" s="134" t="str">
        <f>'73511-12'!D$16</f>
        <v>-</v>
      </c>
    </row>
    <row r="197" spans="1:10" x14ac:dyDescent="0.3">
      <c r="A197" s="128">
        <v>73511</v>
      </c>
      <c r="B197" s="128" t="s">
        <v>58</v>
      </c>
      <c r="C197" s="128" t="s">
        <v>2596</v>
      </c>
      <c r="D197" s="128">
        <v>2019</v>
      </c>
      <c r="E197" s="128" t="s">
        <v>32</v>
      </c>
      <c r="F197" s="128" t="str">
        <f>'73511-12'!A$16</f>
        <v>+ Gewinn des wirtschaftlichen Geschäftsbetriebs nach § 15 Abs. 4 InvStG</v>
      </c>
      <c r="G197" s="130" t="s">
        <v>2532</v>
      </c>
      <c r="H197" s="130" t="s">
        <v>218</v>
      </c>
      <c r="I197" s="128" t="s">
        <v>52</v>
      </c>
      <c r="J197" s="134" t="str">
        <f>'73511-12'!E$16</f>
        <v>-</v>
      </c>
    </row>
    <row r="198" spans="1:10" x14ac:dyDescent="0.3">
      <c r="A198" s="128">
        <v>73511</v>
      </c>
      <c r="B198" s="128" t="s">
        <v>58</v>
      </c>
      <c r="C198" s="128" t="s">
        <v>2596</v>
      </c>
      <c r="D198" s="128">
        <v>2019</v>
      </c>
      <c r="E198" s="128" t="s">
        <v>32</v>
      </c>
      <c r="F198" s="128" t="str">
        <f>'73511-12'!A$16</f>
        <v>+ Gewinn des wirtschaftlichen Geschäftsbetriebs nach § 15 Abs. 4 InvStG</v>
      </c>
      <c r="G198" s="130" t="s">
        <v>2533</v>
      </c>
      <c r="H198" s="130" t="s">
        <v>218</v>
      </c>
      <c r="I198" s="130" t="s">
        <v>325</v>
      </c>
      <c r="J198" s="134" t="str">
        <f>'73511-12'!F$16</f>
        <v>-</v>
      </c>
    </row>
    <row r="199" spans="1:10" x14ac:dyDescent="0.3">
      <c r="A199" s="128">
        <v>73511</v>
      </c>
      <c r="B199" s="128" t="s">
        <v>58</v>
      </c>
      <c r="C199" s="128" t="s">
        <v>2596</v>
      </c>
      <c r="D199" s="128">
        <v>2019</v>
      </c>
      <c r="E199" s="128" t="s">
        <v>32</v>
      </c>
      <c r="F199" s="128" t="str">
        <f>'73511-12'!A$16</f>
        <v>+ Gewinn des wirtschaftlichen Geschäftsbetriebs nach § 15 Abs. 4 InvStG</v>
      </c>
      <c r="G199" s="130" t="s">
        <v>2533</v>
      </c>
      <c r="H199" s="130" t="s">
        <v>218</v>
      </c>
      <c r="I199" s="128" t="s">
        <v>52</v>
      </c>
      <c r="J199" s="134" t="str">
        <f>'73511-12'!G$16</f>
        <v>-</v>
      </c>
    </row>
    <row r="200" spans="1:10" x14ac:dyDescent="0.3">
      <c r="A200" s="128">
        <v>73511</v>
      </c>
      <c r="B200" s="128" t="s">
        <v>58</v>
      </c>
      <c r="C200" s="128" t="s">
        <v>2596</v>
      </c>
      <c r="D200" s="128">
        <v>2019</v>
      </c>
      <c r="E200" s="128" t="s">
        <v>32</v>
      </c>
      <c r="F200" s="128" t="str">
        <f>'73511-12'!A$16</f>
        <v>+ Gewinn des wirtschaftlichen Geschäftsbetriebs nach § 15 Abs. 4 InvStG</v>
      </c>
      <c r="G200" s="130" t="s">
        <v>2734</v>
      </c>
      <c r="H200" s="130" t="s">
        <v>2552</v>
      </c>
      <c r="I200" s="130" t="s">
        <v>325</v>
      </c>
      <c r="J200" s="134" t="str">
        <f>'73511-12'!H$16</f>
        <v>-</v>
      </c>
    </row>
    <row r="201" spans="1:10" x14ac:dyDescent="0.3">
      <c r="A201" s="128">
        <v>73511</v>
      </c>
      <c r="B201" s="128" t="s">
        <v>58</v>
      </c>
      <c r="C201" s="128" t="s">
        <v>2596</v>
      </c>
      <c r="D201" s="128">
        <v>2019</v>
      </c>
      <c r="E201" s="128" t="s">
        <v>32</v>
      </c>
      <c r="F201" s="128" t="str">
        <f>'73511-12'!A$16</f>
        <v>+ Gewinn des wirtschaftlichen Geschäftsbetriebs nach § 15 Abs. 4 InvStG</v>
      </c>
      <c r="G201" s="130" t="s">
        <v>2734</v>
      </c>
      <c r="H201" s="130" t="s">
        <v>2552</v>
      </c>
      <c r="I201" s="128" t="s">
        <v>52</v>
      </c>
      <c r="J201" s="134" t="str">
        <f>'73511-12'!I$16</f>
        <v>-</v>
      </c>
    </row>
    <row r="202" spans="1:10" x14ac:dyDescent="0.3">
      <c r="A202" s="128">
        <v>73511</v>
      </c>
      <c r="B202" s="128" t="s">
        <v>58</v>
      </c>
      <c r="C202" s="128" t="s">
        <v>2596</v>
      </c>
      <c r="D202" s="128">
        <v>2019</v>
      </c>
      <c r="E202" s="128" t="s">
        <v>32</v>
      </c>
      <c r="F202" s="128" t="str">
        <f>'73511-12'!A$16</f>
        <v>+ Gewinn des wirtschaftlichen Geschäftsbetriebs nach § 15 Abs. 4 InvStG</v>
      </c>
      <c r="G202" s="130" t="s">
        <v>2532</v>
      </c>
      <c r="H202" s="130" t="s">
        <v>2552</v>
      </c>
      <c r="I202" s="130" t="s">
        <v>325</v>
      </c>
      <c r="J202" s="134" t="str">
        <f>'73511-12'!J$16</f>
        <v>-</v>
      </c>
    </row>
    <row r="203" spans="1:10" x14ac:dyDescent="0.3">
      <c r="A203" s="128">
        <v>73511</v>
      </c>
      <c r="B203" s="128" t="s">
        <v>58</v>
      </c>
      <c r="C203" s="128" t="s">
        <v>2596</v>
      </c>
      <c r="D203" s="128">
        <v>2019</v>
      </c>
      <c r="E203" s="128" t="s">
        <v>32</v>
      </c>
      <c r="F203" s="128" t="str">
        <f>'73511-12'!A$16</f>
        <v>+ Gewinn des wirtschaftlichen Geschäftsbetriebs nach § 15 Abs. 4 InvStG</v>
      </c>
      <c r="G203" s="130" t="s">
        <v>2532</v>
      </c>
      <c r="H203" s="130" t="s">
        <v>2552</v>
      </c>
      <c r="I203" s="128" t="s">
        <v>52</v>
      </c>
      <c r="J203" s="134" t="str">
        <f>'73511-12'!K$16</f>
        <v>-</v>
      </c>
    </row>
    <row r="204" spans="1:10" x14ac:dyDescent="0.3">
      <c r="A204" s="128">
        <v>73511</v>
      </c>
      <c r="B204" s="128" t="s">
        <v>58</v>
      </c>
      <c r="C204" s="128" t="s">
        <v>2596</v>
      </c>
      <c r="D204" s="128">
        <v>2019</v>
      </c>
      <c r="E204" s="128" t="s">
        <v>32</v>
      </c>
      <c r="F204" s="128" t="str">
        <f>'73511-12'!A$16</f>
        <v>+ Gewinn des wirtschaftlichen Geschäftsbetriebs nach § 15 Abs. 4 InvStG</v>
      </c>
      <c r="G204" s="130" t="s">
        <v>2533</v>
      </c>
      <c r="H204" s="130" t="s">
        <v>2552</v>
      </c>
      <c r="I204" s="130" t="s">
        <v>325</v>
      </c>
      <c r="J204" s="134" t="str">
        <f>'73511-12'!L$16</f>
        <v>-</v>
      </c>
    </row>
    <row r="205" spans="1:10" x14ac:dyDescent="0.3">
      <c r="A205" s="128">
        <v>73511</v>
      </c>
      <c r="B205" s="128" t="s">
        <v>58</v>
      </c>
      <c r="C205" s="128" t="s">
        <v>2596</v>
      </c>
      <c r="D205" s="128">
        <v>2019</v>
      </c>
      <c r="E205" s="128" t="s">
        <v>32</v>
      </c>
      <c r="F205" s="128" t="str">
        <f>'73511-12'!A$16</f>
        <v>+ Gewinn des wirtschaftlichen Geschäftsbetriebs nach § 15 Abs. 4 InvStG</v>
      </c>
      <c r="G205" s="130" t="s">
        <v>2533</v>
      </c>
      <c r="H205" s="130" t="s">
        <v>2552</v>
      </c>
      <c r="I205" s="128" t="s">
        <v>52</v>
      </c>
      <c r="J205" s="134" t="str">
        <f>'73511-12'!M$16</f>
        <v>-</v>
      </c>
    </row>
    <row r="206" spans="1:10" x14ac:dyDescent="0.3">
      <c r="A206" s="128">
        <v>73511</v>
      </c>
      <c r="B206" s="128" t="s">
        <v>58</v>
      </c>
      <c r="C206" s="128" t="s">
        <v>2596</v>
      </c>
      <c r="D206" s="128">
        <v>2019</v>
      </c>
      <c r="E206" s="128" t="s">
        <v>32</v>
      </c>
      <c r="F206" s="128" t="str">
        <f>'73511-12'!A$16</f>
        <v>+ Gewinn des wirtschaftlichen Geschäftsbetriebs nach § 15 Abs. 4 InvStG</v>
      </c>
      <c r="G206" s="130" t="s">
        <v>2734</v>
      </c>
      <c r="H206" s="130" t="s">
        <v>252</v>
      </c>
      <c r="I206" s="130" t="s">
        <v>325</v>
      </c>
      <c r="J206" s="134" t="str">
        <f>'73511-12'!N$16</f>
        <v>-</v>
      </c>
    </row>
    <row r="207" spans="1:10" x14ac:dyDescent="0.3">
      <c r="A207" s="128">
        <v>73511</v>
      </c>
      <c r="B207" s="128" t="s">
        <v>58</v>
      </c>
      <c r="C207" s="128" t="s">
        <v>2596</v>
      </c>
      <c r="D207" s="128">
        <v>2019</v>
      </c>
      <c r="E207" s="128" t="s">
        <v>32</v>
      </c>
      <c r="F207" s="128" t="str">
        <f>'73511-12'!A$16</f>
        <v>+ Gewinn des wirtschaftlichen Geschäftsbetriebs nach § 15 Abs. 4 InvStG</v>
      </c>
      <c r="G207" s="130" t="s">
        <v>2734</v>
      </c>
      <c r="H207" s="130" t="s">
        <v>252</v>
      </c>
      <c r="I207" s="128" t="s">
        <v>52</v>
      </c>
      <c r="J207" s="134" t="str">
        <f>'73511-12'!O$16</f>
        <v>-</v>
      </c>
    </row>
    <row r="208" spans="1:10" x14ac:dyDescent="0.3">
      <c r="A208" s="128">
        <v>73511</v>
      </c>
      <c r="B208" s="128" t="s">
        <v>58</v>
      </c>
      <c r="C208" s="128" t="s">
        <v>2596</v>
      </c>
      <c r="D208" s="128">
        <v>2019</v>
      </c>
      <c r="E208" s="128" t="s">
        <v>32</v>
      </c>
      <c r="F208" s="128" t="str">
        <f>'73511-12'!A$16</f>
        <v>+ Gewinn des wirtschaftlichen Geschäftsbetriebs nach § 15 Abs. 4 InvStG</v>
      </c>
      <c r="G208" s="130" t="s">
        <v>2532</v>
      </c>
      <c r="H208" s="130" t="s">
        <v>252</v>
      </c>
      <c r="I208" s="130" t="s">
        <v>325</v>
      </c>
      <c r="J208" s="134" t="str">
        <f>'73511-12'!P$16</f>
        <v>-</v>
      </c>
    </row>
    <row r="209" spans="1:10" x14ac:dyDescent="0.3">
      <c r="A209" s="128">
        <v>73511</v>
      </c>
      <c r="B209" s="128" t="s">
        <v>58</v>
      </c>
      <c r="C209" s="128" t="s">
        <v>2596</v>
      </c>
      <c r="D209" s="128">
        <v>2019</v>
      </c>
      <c r="E209" s="128" t="s">
        <v>32</v>
      </c>
      <c r="F209" s="128" t="str">
        <f>'73511-12'!A$16</f>
        <v>+ Gewinn des wirtschaftlichen Geschäftsbetriebs nach § 15 Abs. 4 InvStG</v>
      </c>
      <c r="G209" s="130" t="s">
        <v>2532</v>
      </c>
      <c r="H209" s="130" t="s">
        <v>252</v>
      </c>
      <c r="I209" s="128" t="s">
        <v>52</v>
      </c>
      <c r="J209" s="134" t="str">
        <f>'73511-12'!Q$16</f>
        <v>-</v>
      </c>
    </row>
    <row r="210" spans="1:10" x14ac:dyDescent="0.3">
      <c r="A210" s="128">
        <v>73511</v>
      </c>
      <c r="B210" s="128" t="s">
        <v>58</v>
      </c>
      <c r="C210" s="128" t="s">
        <v>2596</v>
      </c>
      <c r="D210" s="128">
        <v>2019</v>
      </c>
      <c r="E210" s="128" t="s">
        <v>32</v>
      </c>
      <c r="F210" s="128" t="str">
        <f>'73511-12'!A$16</f>
        <v>+ Gewinn des wirtschaftlichen Geschäftsbetriebs nach § 15 Abs. 4 InvStG</v>
      </c>
      <c r="G210" s="130" t="s">
        <v>2533</v>
      </c>
      <c r="H210" s="130" t="s">
        <v>252</v>
      </c>
      <c r="I210" s="130" t="s">
        <v>325</v>
      </c>
      <c r="J210" s="134" t="str">
        <f>'73511-12'!R$16</f>
        <v>-</v>
      </c>
    </row>
    <row r="211" spans="1:10" x14ac:dyDescent="0.3">
      <c r="A211" s="128">
        <v>73511</v>
      </c>
      <c r="B211" s="128" t="s">
        <v>58</v>
      </c>
      <c r="C211" s="128" t="s">
        <v>2596</v>
      </c>
      <c r="D211" s="128">
        <v>2019</v>
      </c>
      <c r="E211" s="128" t="s">
        <v>32</v>
      </c>
      <c r="F211" s="128" t="str">
        <f>'73511-12'!A$16</f>
        <v>+ Gewinn des wirtschaftlichen Geschäftsbetriebs nach § 15 Abs. 4 InvStG</v>
      </c>
      <c r="G211" s="130" t="s">
        <v>2533</v>
      </c>
      <c r="H211" s="130" t="s">
        <v>252</v>
      </c>
      <c r="I211" s="128" t="s">
        <v>52</v>
      </c>
      <c r="J211" s="134" t="str">
        <f>'73511-12'!S$16</f>
        <v>-</v>
      </c>
    </row>
    <row r="212" spans="1:10" x14ac:dyDescent="0.3">
      <c r="A212" s="128">
        <v>73511</v>
      </c>
      <c r="B212" s="128" t="s">
        <v>58</v>
      </c>
      <c r="C212" s="128" t="s">
        <v>2596</v>
      </c>
      <c r="D212" s="128">
        <v>2019</v>
      </c>
      <c r="E212" s="128" t="s">
        <v>32</v>
      </c>
      <c r="F212" s="128" t="str">
        <f>'73511-12'!A$16</f>
        <v>+ Gewinn des wirtschaftlichen Geschäftsbetriebs nach § 15 Abs. 4 InvStG</v>
      </c>
      <c r="G212" s="130" t="s">
        <v>2734</v>
      </c>
      <c r="H212" s="130" t="s">
        <v>221</v>
      </c>
      <c r="I212" s="130" t="s">
        <v>325</v>
      </c>
      <c r="J212" s="134" t="str">
        <f>'73511-12'!T$16</f>
        <v>-</v>
      </c>
    </row>
    <row r="213" spans="1:10" x14ac:dyDescent="0.3">
      <c r="A213" s="128">
        <v>73511</v>
      </c>
      <c r="B213" s="128" t="s">
        <v>58</v>
      </c>
      <c r="C213" s="128" t="s">
        <v>2596</v>
      </c>
      <c r="D213" s="128">
        <v>2019</v>
      </c>
      <c r="E213" s="128" t="s">
        <v>32</v>
      </c>
      <c r="F213" s="128" t="str">
        <f>'73511-12'!A$16</f>
        <v>+ Gewinn des wirtschaftlichen Geschäftsbetriebs nach § 15 Abs. 4 InvStG</v>
      </c>
      <c r="G213" s="130" t="s">
        <v>2734</v>
      </c>
      <c r="H213" s="130" t="s">
        <v>221</v>
      </c>
      <c r="I213" s="128" t="s">
        <v>52</v>
      </c>
      <c r="J213" s="134" t="str">
        <f>'73511-12'!U$16</f>
        <v>-</v>
      </c>
    </row>
    <row r="214" spans="1:10" x14ac:dyDescent="0.3">
      <c r="A214" s="128">
        <v>73511</v>
      </c>
      <c r="B214" s="128" t="s">
        <v>58</v>
      </c>
      <c r="C214" s="128" t="s">
        <v>2596</v>
      </c>
      <c r="D214" s="128">
        <v>2019</v>
      </c>
      <c r="E214" s="128" t="s">
        <v>32</v>
      </c>
      <c r="F214" s="128" t="str">
        <f>'73511-12'!A$16</f>
        <v>+ Gewinn des wirtschaftlichen Geschäftsbetriebs nach § 15 Abs. 4 InvStG</v>
      </c>
      <c r="G214" s="130" t="s">
        <v>2532</v>
      </c>
      <c r="H214" s="130" t="s">
        <v>221</v>
      </c>
      <c r="I214" s="130" t="s">
        <v>325</v>
      </c>
      <c r="J214" s="134" t="str">
        <f>'73511-12'!V$16</f>
        <v>-</v>
      </c>
    </row>
    <row r="215" spans="1:10" x14ac:dyDescent="0.3">
      <c r="A215" s="128">
        <v>73511</v>
      </c>
      <c r="B215" s="128" t="s">
        <v>58</v>
      </c>
      <c r="C215" s="128" t="s">
        <v>2596</v>
      </c>
      <c r="D215" s="128">
        <v>2019</v>
      </c>
      <c r="E215" s="128" t="s">
        <v>32</v>
      </c>
      <c r="F215" s="128" t="str">
        <f>'73511-12'!A$16</f>
        <v>+ Gewinn des wirtschaftlichen Geschäftsbetriebs nach § 15 Abs. 4 InvStG</v>
      </c>
      <c r="G215" s="130" t="s">
        <v>2532</v>
      </c>
      <c r="H215" s="130" t="s">
        <v>221</v>
      </c>
      <c r="I215" s="128" t="s">
        <v>52</v>
      </c>
      <c r="J215" s="134" t="str">
        <f>'73511-12'!W$16</f>
        <v>-</v>
      </c>
    </row>
    <row r="216" spans="1:10" x14ac:dyDescent="0.3">
      <c r="A216" s="128">
        <v>73511</v>
      </c>
      <c r="B216" s="128" t="s">
        <v>58</v>
      </c>
      <c r="C216" s="128" t="s">
        <v>2596</v>
      </c>
      <c r="D216" s="128">
        <v>2019</v>
      </c>
      <c r="E216" s="128" t="s">
        <v>32</v>
      </c>
      <c r="F216" s="128" t="str">
        <f>'73511-12'!A$16</f>
        <v>+ Gewinn des wirtschaftlichen Geschäftsbetriebs nach § 15 Abs. 4 InvStG</v>
      </c>
      <c r="G216" s="130" t="s">
        <v>2533</v>
      </c>
      <c r="H216" s="130" t="s">
        <v>221</v>
      </c>
      <c r="I216" s="130" t="s">
        <v>325</v>
      </c>
      <c r="J216" s="134" t="str">
        <f>'73511-12'!X$16</f>
        <v>-</v>
      </c>
    </row>
    <row r="217" spans="1:10" x14ac:dyDescent="0.3">
      <c r="A217" s="128">
        <v>73511</v>
      </c>
      <c r="B217" s="128" t="s">
        <v>58</v>
      </c>
      <c r="C217" s="128" t="s">
        <v>2596</v>
      </c>
      <c r="D217" s="128">
        <v>2019</v>
      </c>
      <c r="E217" s="128" t="s">
        <v>32</v>
      </c>
      <c r="F217" s="128" t="str">
        <f>'73511-12'!A$16</f>
        <v>+ Gewinn des wirtschaftlichen Geschäftsbetriebs nach § 15 Abs. 4 InvStG</v>
      </c>
      <c r="G217" s="130" t="s">
        <v>2533</v>
      </c>
      <c r="H217" s="130" t="s">
        <v>221</v>
      </c>
      <c r="I217" s="128" t="s">
        <v>52</v>
      </c>
      <c r="J217" s="134" t="str">
        <f>'73511-12'!Y$16</f>
        <v>-</v>
      </c>
    </row>
    <row r="218" spans="1:10" x14ac:dyDescent="0.3">
      <c r="A218" s="128">
        <v>73511</v>
      </c>
      <c r="B218" s="128" t="s">
        <v>58</v>
      </c>
      <c r="C218" s="128" t="s">
        <v>2596</v>
      </c>
      <c r="D218" s="128">
        <v>2019</v>
      </c>
      <c r="E218" s="128" t="s">
        <v>32</v>
      </c>
      <c r="F218" s="128" t="str">
        <f>'73511-12'!A$17</f>
        <v>./. abzuziehende Kapitalertragssteuer nach § 36 a Abs. 1 EStG</v>
      </c>
      <c r="G218" s="130" t="s">
        <v>2734</v>
      </c>
      <c r="H218" s="130" t="s">
        <v>218</v>
      </c>
      <c r="I218" s="130" t="s">
        <v>325</v>
      </c>
      <c r="J218" s="134" t="str">
        <f>'73511-12'!B$17</f>
        <v>-</v>
      </c>
    </row>
    <row r="219" spans="1:10" x14ac:dyDescent="0.3">
      <c r="A219" s="128">
        <v>73511</v>
      </c>
      <c r="B219" s="128" t="s">
        <v>58</v>
      </c>
      <c r="C219" s="128" t="s">
        <v>2596</v>
      </c>
      <c r="D219" s="128">
        <v>2019</v>
      </c>
      <c r="E219" s="128" t="s">
        <v>32</v>
      </c>
      <c r="F219" s="128" t="str">
        <f>'73511-12'!A$17</f>
        <v>./. abzuziehende Kapitalertragssteuer nach § 36 a Abs. 1 EStG</v>
      </c>
      <c r="G219" s="130" t="s">
        <v>2734</v>
      </c>
      <c r="H219" s="130" t="s">
        <v>218</v>
      </c>
      <c r="I219" s="128" t="s">
        <v>52</v>
      </c>
      <c r="J219" s="134" t="str">
        <f>'73511-12'!C$17</f>
        <v>-</v>
      </c>
    </row>
    <row r="220" spans="1:10" x14ac:dyDescent="0.3">
      <c r="A220" s="128">
        <v>73511</v>
      </c>
      <c r="B220" s="128" t="s">
        <v>58</v>
      </c>
      <c r="C220" s="128" t="s">
        <v>2596</v>
      </c>
      <c r="D220" s="128">
        <v>2019</v>
      </c>
      <c r="E220" s="128" t="s">
        <v>32</v>
      </c>
      <c r="F220" s="128" t="str">
        <f>'73511-12'!A$17</f>
        <v>./. abzuziehende Kapitalertragssteuer nach § 36 a Abs. 1 EStG</v>
      </c>
      <c r="G220" s="130" t="s">
        <v>2532</v>
      </c>
      <c r="H220" s="130" t="s">
        <v>218</v>
      </c>
      <c r="I220" s="130" t="s">
        <v>325</v>
      </c>
      <c r="J220" s="134" t="str">
        <f>'73511-12'!D$17</f>
        <v>-</v>
      </c>
    </row>
    <row r="221" spans="1:10" x14ac:dyDescent="0.3">
      <c r="A221" s="128">
        <v>73511</v>
      </c>
      <c r="B221" s="128" t="s">
        <v>58</v>
      </c>
      <c r="C221" s="128" t="s">
        <v>2596</v>
      </c>
      <c r="D221" s="128">
        <v>2019</v>
      </c>
      <c r="E221" s="128" t="s">
        <v>32</v>
      </c>
      <c r="F221" s="128" t="str">
        <f>'73511-12'!A$17</f>
        <v>./. abzuziehende Kapitalertragssteuer nach § 36 a Abs. 1 EStG</v>
      </c>
      <c r="G221" s="130" t="s">
        <v>2532</v>
      </c>
      <c r="H221" s="130" t="s">
        <v>218</v>
      </c>
      <c r="I221" s="128" t="s">
        <v>52</v>
      </c>
      <c r="J221" s="134" t="str">
        <f>'73511-12'!E$17</f>
        <v>-</v>
      </c>
    </row>
    <row r="222" spans="1:10" x14ac:dyDescent="0.3">
      <c r="A222" s="128">
        <v>73511</v>
      </c>
      <c r="B222" s="128" t="s">
        <v>58</v>
      </c>
      <c r="C222" s="128" t="s">
        <v>2596</v>
      </c>
      <c r="D222" s="128">
        <v>2019</v>
      </c>
      <c r="E222" s="128" t="s">
        <v>32</v>
      </c>
      <c r="F222" s="128" t="str">
        <f>'73511-12'!A$17</f>
        <v>./. abzuziehende Kapitalertragssteuer nach § 36 a Abs. 1 EStG</v>
      </c>
      <c r="G222" s="130" t="s">
        <v>2533</v>
      </c>
      <c r="H222" s="130" t="s">
        <v>218</v>
      </c>
      <c r="I222" s="130" t="s">
        <v>325</v>
      </c>
      <c r="J222" s="134" t="str">
        <f>'73511-12'!F$17</f>
        <v>-</v>
      </c>
    </row>
    <row r="223" spans="1:10" x14ac:dyDescent="0.3">
      <c r="A223" s="128">
        <v>73511</v>
      </c>
      <c r="B223" s="128" t="s">
        <v>58</v>
      </c>
      <c r="C223" s="128" t="s">
        <v>2596</v>
      </c>
      <c r="D223" s="128">
        <v>2019</v>
      </c>
      <c r="E223" s="128" t="s">
        <v>32</v>
      </c>
      <c r="F223" s="128" t="str">
        <f>'73511-12'!A$17</f>
        <v>./. abzuziehende Kapitalertragssteuer nach § 36 a Abs. 1 EStG</v>
      </c>
      <c r="G223" s="130" t="s">
        <v>2533</v>
      </c>
      <c r="H223" s="130" t="s">
        <v>218</v>
      </c>
      <c r="I223" s="128" t="s">
        <v>52</v>
      </c>
      <c r="J223" s="134" t="str">
        <f>'73511-12'!G$17</f>
        <v>-</v>
      </c>
    </row>
    <row r="224" spans="1:10" x14ac:dyDescent="0.3">
      <c r="A224" s="128">
        <v>73511</v>
      </c>
      <c r="B224" s="128" t="s">
        <v>58</v>
      </c>
      <c r="C224" s="128" t="s">
        <v>2596</v>
      </c>
      <c r="D224" s="128">
        <v>2019</v>
      </c>
      <c r="E224" s="128" t="s">
        <v>32</v>
      </c>
      <c r="F224" s="128" t="str">
        <f>'73511-12'!A$17</f>
        <v>./. abzuziehende Kapitalertragssteuer nach § 36 a Abs. 1 EStG</v>
      </c>
      <c r="G224" s="130" t="s">
        <v>2734</v>
      </c>
      <c r="H224" s="130" t="s">
        <v>2552</v>
      </c>
      <c r="I224" s="130" t="s">
        <v>325</v>
      </c>
      <c r="J224" s="134">
        <f>'73511-12'!H$17</f>
        <v>11</v>
      </c>
    </row>
    <row r="225" spans="1:10" x14ac:dyDescent="0.3">
      <c r="A225" s="128">
        <v>73511</v>
      </c>
      <c r="B225" s="128" t="s">
        <v>58</v>
      </c>
      <c r="C225" s="128" t="s">
        <v>2596</v>
      </c>
      <c r="D225" s="128">
        <v>2019</v>
      </c>
      <c r="E225" s="128" t="s">
        <v>32</v>
      </c>
      <c r="F225" s="128" t="str">
        <f>'73511-12'!A$17</f>
        <v>./. abzuziehende Kapitalertragssteuer nach § 36 a Abs. 1 EStG</v>
      </c>
      <c r="G225" s="130" t="s">
        <v>2734</v>
      </c>
      <c r="H225" s="130" t="s">
        <v>2552</v>
      </c>
      <c r="I225" s="128" t="s">
        <v>52</v>
      </c>
      <c r="J225" s="134">
        <f>'73511-12'!I$17</f>
        <v>1534</v>
      </c>
    </row>
    <row r="226" spans="1:10" x14ac:dyDescent="0.3">
      <c r="A226" s="128">
        <v>73511</v>
      </c>
      <c r="B226" s="128" t="s">
        <v>58</v>
      </c>
      <c r="C226" s="128" t="s">
        <v>2596</v>
      </c>
      <c r="D226" s="128">
        <v>2019</v>
      </c>
      <c r="E226" s="128" t="s">
        <v>32</v>
      </c>
      <c r="F226" s="128" t="str">
        <f>'73511-12'!A$17</f>
        <v>./. abzuziehende Kapitalertragssteuer nach § 36 a Abs. 1 EStG</v>
      </c>
      <c r="G226" s="130" t="s">
        <v>2532</v>
      </c>
      <c r="H226" s="130" t="s">
        <v>2552</v>
      </c>
      <c r="I226" s="130" t="s">
        <v>325</v>
      </c>
      <c r="J226" s="134">
        <f>'73511-12'!J$17</f>
        <v>5</v>
      </c>
    </row>
    <row r="227" spans="1:10" x14ac:dyDescent="0.3">
      <c r="A227" s="128">
        <v>73511</v>
      </c>
      <c r="B227" s="128" t="s">
        <v>58</v>
      </c>
      <c r="C227" s="128" t="s">
        <v>2596</v>
      </c>
      <c r="D227" s="128">
        <v>2019</v>
      </c>
      <c r="E227" s="128" t="s">
        <v>32</v>
      </c>
      <c r="F227" s="128" t="str">
        <f>'73511-12'!A$17</f>
        <v>./. abzuziehende Kapitalertragssteuer nach § 36 a Abs. 1 EStG</v>
      </c>
      <c r="G227" s="130" t="s">
        <v>2532</v>
      </c>
      <c r="H227" s="130" t="s">
        <v>2552</v>
      </c>
      <c r="I227" s="128" t="s">
        <v>52</v>
      </c>
      <c r="J227" s="134">
        <f>'73511-12'!K$17</f>
        <v>9</v>
      </c>
    </row>
    <row r="228" spans="1:10" x14ac:dyDescent="0.3">
      <c r="A228" s="128">
        <v>73511</v>
      </c>
      <c r="B228" s="128" t="s">
        <v>58</v>
      </c>
      <c r="C228" s="128" t="s">
        <v>2596</v>
      </c>
      <c r="D228" s="128">
        <v>2019</v>
      </c>
      <c r="E228" s="128" t="s">
        <v>32</v>
      </c>
      <c r="F228" s="128" t="str">
        <f>'73511-12'!A$17</f>
        <v>./. abzuziehende Kapitalertragssteuer nach § 36 a Abs. 1 EStG</v>
      </c>
      <c r="G228" s="130" t="s">
        <v>2533</v>
      </c>
      <c r="H228" s="130" t="s">
        <v>2552</v>
      </c>
      <c r="I228" s="130" t="s">
        <v>325</v>
      </c>
      <c r="J228" s="134">
        <f>'73511-12'!L$17</f>
        <v>6</v>
      </c>
    </row>
    <row r="229" spans="1:10" x14ac:dyDescent="0.3">
      <c r="A229" s="128">
        <v>73511</v>
      </c>
      <c r="B229" s="128" t="s">
        <v>58</v>
      </c>
      <c r="C229" s="128" t="s">
        <v>2596</v>
      </c>
      <c r="D229" s="128">
        <v>2019</v>
      </c>
      <c r="E229" s="128" t="s">
        <v>32</v>
      </c>
      <c r="F229" s="128" t="str">
        <f>'73511-12'!A$17</f>
        <v>./. abzuziehende Kapitalertragssteuer nach § 36 a Abs. 1 EStG</v>
      </c>
      <c r="G229" s="130" t="s">
        <v>2533</v>
      </c>
      <c r="H229" s="130" t="s">
        <v>2552</v>
      </c>
      <c r="I229" s="128" t="s">
        <v>52</v>
      </c>
      <c r="J229" s="134">
        <f>'73511-12'!M$17</f>
        <v>1524</v>
      </c>
    </row>
    <row r="230" spans="1:10" x14ac:dyDescent="0.3">
      <c r="A230" s="128">
        <v>73511</v>
      </c>
      <c r="B230" s="128" t="s">
        <v>58</v>
      </c>
      <c r="C230" s="128" t="s">
        <v>2596</v>
      </c>
      <c r="D230" s="128">
        <v>2019</v>
      </c>
      <c r="E230" s="128" t="s">
        <v>32</v>
      </c>
      <c r="F230" s="128" t="str">
        <f>'73511-12'!A$17</f>
        <v>./. abzuziehende Kapitalertragssteuer nach § 36 a Abs. 1 EStG</v>
      </c>
      <c r="G230" s="130" t="s">
        <v>2734</v>
      </c>
      <c r="H230" s="130" t="s">
        <v>252</v>
      </c>
      <c r="I230" s="130" t="s">
        <v>325</v>
      </c>
      <c r="J230" s="134" t="str">
        <f>'73511-12'!N$17</f>
        <v>-</v>
      </c>
    </row>
    <row r="231" spans="1:10" x14ac:dyDescent="0.3">
      <c r="A231" s="128">
        <v>73511</v>
      </c>
      <c r="B231" s="128" t="s">
        <v>58</v>
      </c>
      <c r="C231" s="128" t="s">
        <v>2596</v>
      </c>
      <c r="D231" s="128">
        <v>2019</v>
      </c>
      <c r="E231" s="128" t="s">
        <v>32</v>
      </c>
      <c r="F231" s="128" t="str">
        <f>'73511-12'!A$17</f>
        <v>./. abzuziehende Kapitalertragssteuer nach § 36 a Abs. 1 EStG</v>
      </c>
      <c r="G231" s="130" t="s">
        <v>2734</v>
      </c>
      <c r="H231" s="130" t="s">
        <v>252</v>
      </c>
      <c r="I231" s="128" t="s">
        <v>52</v>
      </c>
      <c r="J231" s="134" t="str">
        <f>'73511-12'!O$17</f>
        <v>-</v>
      </c>
    </row>
    <row r="232" spans="1:10" x14ac:dyDescent="0.3">
      <c r="A232" s="128">
        <v>73511</v>
      </c>
      <c r="B232" s="128" t="s">
        <v>58</v>
      </c>
      <c r="C232" s="128" t="s">
        <v>2596</v>
      </c>
      <c r="D232" s="128">
        <v>2019</v>
      </c>
      <c r="E232" s="128" t="s">
        <v>32</v>
      </c>
      <c r="F232" s="128" t="str">
        <f>'73511-12'!A$17</f>
        <v>./. abzuziehende Kapitalertragssteuer nach § 36 a Abs. 1 EStG</v>
      </c>
      <c r="G232" s="130" t="s">
        <v>2532</v>
      </c>
      <c r="H232" s="130" t="s">
        <v>252</v>
      </c>
      <c r="I232" s="130" t="s">
        <v>325</v>
      </c>
      <c r="J232" s="134" t="str">
        <f>'73511-12'!P$17</f>
        <v>-</v>
      </c>
    </row>
    <row r="233" spans="1:10" x14ac:dyDescent="0.3">
      <c r="A233" s="128">
        <v>73511</v>
      </c>
      <c r="B233" s="128" t="s">
        <v>58</v>
      </c>
      <c r="C233" s="128" t="s">
        <v>2596</v>
      </c>
      <c r="D233" s="128">
        <v>2019</v>
      </c>
      <c r="E233" s="128" t="s">
        <v>32</v>
      </c>
      <c r="F233" s="128" t="str">
        <f>'73511-12'!A$17</f>
        <v>./. abzuziehende Kapitalertragssteuer nach § 36 a Abs. 1 EStG</v>
      </c>
      <c r="G233" s="130" t="s">
        <v>2532</v>
      </c>
      <c r="H233" s="130" t="s">
        <v>252</v>
      </c>
      <c r="I233" s="128" t="s">
        <v>52</v>
      </c>
      <c r="J233" s="134" t="str">
        <f>'73511-12'!Q$17</f>
        <v>-</v>
      </c>
    </row>
    <row r="234" spans="1:10" x14ac:dyDescent="0.3">
      <c r="A234" s="128">
        <v>73511</v>
      </c>
      <c r="B234" s="128" t="s">
        <v>58</v>
      </c>
      <c r="C234" s="128" t="s">
        <v>2596</v>
      </c>
      <c r="D234" s="128">
        <v>2019</v>
      </c>
      <c r="E234" s="128" t="s">
        <v>32</v>
      </c>
      <c r="F234" s="128" t="str">
        <f>'73511-12'!A$17</f>
        <v>./. abzuziehende Kapitalertragssteuer nach § 36 a Abs. 1 EStG</v>
      </c>
      <c r="G234" s="130" t="s">
        <v>2533</v>
      </c>
      <c r="H234" s="130" t="s">
        <v>252</v>
      </c>
      <c r="I234" s="130" t="s">
        <v>325</v>
      </c>
      <c r="J234" s="134" t="str">
        <f>'73511-12'!R$17</f>
        <v>-</v>
      </c>
    </row>
    <row r="235" spans="1:10" x14ac:dyDescent="0.3">
      <c r="A235" s="128">
        <v>73511</v>
      </c>
      <c r="B235" s="128" t="s">
        <v>58</v>
      </c>
      <c r="C235" s="128" t="s">
        <v>2596</v>
      </c>
      <c r="D235" s="128">
        <v>2019</v>
      </c>
      <c r="E235" s="128" t="s">
        <v>32</v>
      </c>
      <c r="F235" s="128" t="str">
        <f>'73511-12'!A$17</f>
        <v>./. abzuziehende Kapitalertragssteuer nach § 36 a Abs. 1 EStG</v>
      </c>
      <c r="G235" s="130" t="s">
        <v>2533</v>
      </c>
      <c r="H235" s="130" t="s">
        <v>252</v>
      </c>
      <c r="I235" s="128" t="s">
        <v>52</v>
      </c>
      <c r="J235" s="134" t="str">
        <f>'73511-12'!S$17</f>
        <v>-</v>
      </c>
    </row>
    <row r="236" spans="1:10" x14ac:dyDescent="0.3">
      <c r="A236" s="128">
        <v>73511</v>
      </c>
      <c r="B236" s="128" t="s">
        <v>58</v>
      </c>
      <c r="C236" s="128" t="s">
        <v>2596</v>
      </c>
      <c r="D236" s="128">
        <v>2019</v>
      </c>
      <c r="E236" s="128" t="s">
        <v>32</v>
      </c>
      <c r="F236" s="128" t="str">
        <f>'73511-12'!A$17</f>
        <v>./. abzuziehende Kapitalertragssteuer nach § 36 a Abs. 1 EStG</v>
      </c>
      <c r="G236" s="130" t="s">
        <v>2734</v>
      </c>
      <c r="H236" s="130" t="s">
        <v>221</v>
      </c>
      <c r="I236" s="130" t="s">
        <v>325</v>
      </c>
      <c r="J236" s="134" t="str">
        <f>'73511-12'!T$17</f>
        <v>-</v>
      </c>
    </row>
    <row r="237" spans="1:10" x14ac:dyDescent="0.3">
      <c r="A237" s="128">
        <v>73511</v>
      </c>
      <c r="B237" s="128" t="s">
        <v>58</v>
      </c>
      <c r="C237" s="128" t="s">
        <v>2596</v>
      </c>
      <c r="D237" s="128">
        <v>2019</v>
      </c>
      <c r="E237" s="128" t="s">
        <v>32</v>
      </c>
      <c r="F237" s="128" t="str">
        <f>'73511-12'!A$17</f>
        <v>./. abzuziehende Kapitalertragssteuer nach § 36 a Abs. 1 EStG</v>
      </c>
      <c r="G237" s="130" t="s">
        <v>2734</v>
      </c>
      <c r="H237" s="130" t="s">
        <v>221</v>
      </c>
      <c r="I237" s="128" t="s">
        <v>52</v>
      </c>
      <c r="J237" s="134" t="str">
        <f>'73511-12'!U$17</f>
        <v>-</v>
      </c>
    </row>
    <row r="238" spans="1:10" x14ac:dyDescent="0.3">
      <c r="A238" s="128">
        <v>73511</v>
      </c>
      <c r="B238" s="128" t="s">
        <v>58</v>
      </c>
      <c r="C238" s="128" t="s">
        <v>2596</v>
      </c>
      <c r="D238" s="128">
        <v>2019</v>
      </c>
      <c r="E238" s="128" t="s">
        <v>32</v>
      </c>
      <c r="F238" s="128" t="str">
        <f>'73511-12'!A$17</f>
        <v>./. abzuziehende Kapitalertragssteuer nach § 36 a Abs. 1 EStG</v>
      </c>
      <c r="G238" s="130" t="s">
        <v>2532</v>
      </c>
      <c r="H238" s="130" t="s">
        <v>221</v>
      </c>
      <c r="I238" s="130" t="s">
        <v>325</v>
      </c>
      <c r="J238" s="134" t="str">
        <f>'73511-12'!V$17</f>
        <v>-</v>
      </c>
    </row>
    <row r="239" spans="1:10" x14ac:dyDescent="0.3">
      <c r="A239" s="128">
        <v>73511</v>
      </c>
      <c r="B239" s="128" t="s">
        <v>58</v>
      </c>
      <c r="C239" s="128" t="s">
        <v>2596</v>
      </c>
      <c r="D239" s="128">
        <v>2019</v>
      </c>
      <c r="E239" s="128" t="s">
        <v>32</v>
      </c>
      <c r="F239" s="128" t="str">
        <f>'73511-12'!A$17</f>
        <v>./. abzuziehende Kapitalertragssteuer nach § 36 a Abs. 1 EStG</v>
      </c>
      <c r="G239" s="130" t="s">
        <v>2532</v>
      </c>
      <c r="H239" s="130" t="s">
        <v>221</v>
      </c>
      <c r="I239" s="128" t="s">
        <v>52</v>
      </c>
      <c r="J239" s="134" t="str">
        <f>'73511-12'!W$17</f>
        <v>-</v>
      </c>
    </row>
    <row r="240" spans="1:10" x14ac:dyDescent="0.3">
      <c r="A240" s="128">
        <v>73511</v>
      </c>
      <c r="B240" s="128" t="s">
        <v>58</v>
      </c>
      <c r="C240" s="128" t="s">
        <v>2596</v>
      </c>
      <c r="D240" s="128">
        <v>2019</v>
      </c>
      <c r="E240" s="128" t="s">
        <v>32</v>
      </c>
      <c r="F240" s="128" t="str">
        <f>'73511-12'!A$17</f>
        <v>./. abzuziehende Kapitalertragssteuer nach § 36 a Abs. 1 EStG</v>
      </c>
      <c r="G240" s="130" t="s">
        <v>2533</v>
      </c>
      <c r="H240" s="130" t="s">
        <v>221</v>
      </c>
      <c r="I240" s="130" t="s">
        <v>325</v>
      </c>
      <c r="J240" s="134" t="str">
        <f>'73511-12'!X$17</f>
        <v>-</v>
      </c>
    </row>
    <row r="241" spans="1:10" x14ac:dyDescent="0.3">
      <c r="A241" s="128">
        <v>73511</v>
      </c>
      <c r="B241" s="128" t="s">
        <v>58</v>
      </c>
      <c r="C241" s="128" t="s">
        <v>2596</v>
      </c>
      <c r="D241" s="128">
        <v>2019</v>
      </c>
      <c r="E241" s="128" t="s">
        <v>32</v>
      </c>
      <c r="F241" s="128" t="str">
        <f>'73511-12'!A$17</f>
        <v>./. abzuziehende Kapitalertragssteuer nach § 36 a Abs. 1 EStG</v>
      </c>
      <c r="G241" s="130" t="s">
        <v>2533</v>
      </c>
      <c r="H241" s="130" t="s">
        <v>221</v>
      </c>
      <c r="I241" s="128" t="s">
        <v>52</v>
      </c>
      <c r="J241" s="134" t="str">
        <f>'73511-12'!Y$17</f>
        <v>-</v>
      </c>
    </row>
    <row r="242" spans="1:10" x14ac:dyDescent="0.3">
      <c r="A242" s="128">
        <v>73511</v>
      </c>
      <c r="B242" s="128" t="s">
        <v>58</v>
      </c>
      <c r="C242" s="128" t="s">
        <v>2596</v>
      </c>
      <c r="D242" s="128">
        <v>2019</v>
      </c>
      <c r="E242" s="128" t="s">
        <v>32</v>
      </c>
      <c r="F242" s="128" t="str">
        <f>'73511-12'!A$18</f>
        <v>Anwendung des § 20 Abs. 5 (ggf. i. V. mit § 45 Abs. 2) InvStG, davon 50 v.H.</v>
      </c>
      <c r="G242" s="130" t="s">
        <v>2734</v>
      </c>
      <c r="H242" s="130" t="s">
        <v>218</v>
      </c>
      <c r="I242" s="130" t="s">
        <v>325</v>
      </c>
      <c r="J242" s="134" t="str">
        <f>'73511-12'!B$18</f>
        <v>.</v>
      </c>
    </row>
    <row r="243" spans="1:10" x14ac:dyDescent="0.3">
      <c r="A243" s="128">
        <v>73511</v>
      </c>
      <c r="B243" s="128" t="s">
        <v>58</v>
      </c>
      <c r="C243" s="128" t="s">
        <v>2596</v>
      </c>
      <c r="D243" s="128">
        <v>2019</v>
      </c>
      <c r="E243" s="128" t="s">
        <v>32</v>
      </c>
      <c r="F243" s="128" t="str">
        <f>'73511-12'!A$18</f>
        <v>Anwendung des § 20 Abs. 5 (ggf. i. V. mit § 45 Abs. 2) InvStG, davon 50 v.H.</v>
      </c>
      <c r="G243" s="130" t="s">
        <v>2734</v>
      </c>
      <c r="H243" s="130" t="s">
        <v>218</v>
      </c>
      <c r="I243" s="128" t="s">
        <v>52</v>
      </c>
      <c r="J243" s="134" t="str">
        <f>'73511-12'!C$18</f>
        <v>.</v>
      </c>
    </row>
    <row r="244" spans="1:10" x14ac:dyDescent="0.3">
      <c r="A244" s="128">
        <v>73511</v>
      </c>
      <c r="B244" s="128" t="s">
        <v>58</v>
      </c>
      <c r="C244" s="128" t="s">
        <v>2596</v>
      </c>
      <c r="D244" s="128">
        <v>2019</v>
      </c>
      <c r="E244" s="128" t="s">
        <v>32</v>
      </c>
      <c r="F244" s="128" t="str">
        <f>'73511-12'!A$18</f>
        <v>Anwendung des § 20 Abs. 5 (ggf. i. V. mit § 45 Abs. 2) InvStG, davon 50 v.H.</v>
      </c>
      <c r="G244" s="130" t="s">
        <v>2532</v>
      </c>
      <c r="H244" s="130" t="s">
        <v>218</v>
      </c>
      <c r="I244" s="130" t="s">
        <v>325</v>
      </c>
      <c r="J244" s="134" t="str">
        <f>'73511-12'!D$18</f>
        <v>.</v>
      </c>
    </row>
    <row r="245" spans="1:10" x14ac:dyDescent="0.3">
      <c r="A245" s="128">
        <v>73511</v>
      </c>
      <c r="B245" s="128" t="s">
        <v>58</v>
      </c>
      <c r="C245" s="128" t="s">
        <v>2596</v>
      </c>
      <c r="D245" s="128">
        <v>2019</v>
      </c>
      <c r="E245" s="128" t="s">
        <v>32</v>
      </c>
      <c r="F245" s="128" t="str">
        <f>'73511-12'!A$18</f>
        <v>Anwendung des § 20 Abs. 5 (ggf. i. V. mit § 45 Abs. 2) InvStG, davon 50 v.H.</v>
      </c>
      <c r="G245" s="130" t="s">
        <v>2532</v>
      </c>
      <c r="H245" s="130" t="s">
        <v>218</v>
      </c>
      <c r="I245" s="128" t="s">
        <v>52</v>
      </c>
      <c r="J245" s="134" t="str">
        <f>'73511-12'!E$18</f>
        <v>.</v>
      </c>
    </row>
    <row r="246" spans="1:10" x14ac:dyDescent="0.3">
      <c r="A246" s="128">
        <v>73511</v>
      </c>
      <c r="B246" s="128" t="s">
        <v>58</v>
      </c>
      <c r="C246" s="128" t="s">
        <v>2596</v>
      </c>
      <c r="D246" s="128">
        <v>2019</v>
      </c>
      <c r="E246" s="128" t="s">
        <v>32</v>
      </c>
      <c r="F246" s="128" t="str">
        <f>'73511-12'!A$18</f>
        <v>Anwendung des § 20 Abs. 5 (ggf. i. V. mit § 45 Abs. 2) InvStG, davon 50 v.H.</v>
      </c>
      <c r="G246" s="130" t="s">
        <v>2533</v>
      </c>
      <c r="H246" s="130" t="s">
        <v>218</v>
      </c>
      <c r="I246" s="130" t="s">
        <v>325</v>
      </c>
      <c r="J246" s="134" t="str">
        <f>'73511-12'!F$18</f>
        <v>.</v>
      </c>
    </row>
    <row r="247" spans="1:10" x14ac:dyDescent="0.3">
      <c r="A247" s="128">
        <v>73511</v>
      </c>
      <c r="B247" s="128" t="s">
        <v>58</v>
      </c>
      <c r="C247" s="128" t="s">
        <v>2596</v>
      </c>
      <c r="D247" s="128">
        <v>2019</v>
      </c>
      <c r="E247" s="128" t="s">
        <v>32</v>
      </c>
      <c r="F247" s="128" t="str">
        <f>'73511-12'!A$18</f>
        <v>Anwendung des § 20 Abs. 5 (ggf. i. V. mit § 45 Abs. 2) InvStG, davon 50 v.H.</v>
      </c>
      <c r="G247" s="130" t="s">
        <v>2533</v>
      </c>
      <c r="H247" s="130" t="s">
        <v>218</v>
      </c>
      <c r="I247" s="128" t="s">
        <v>52</v>
      </c>
      <c r="J247" s="134" t="str">
        <f>'73511-12'!G$18</f>
        <v>.</v>
      </c>
    </row>
    <row r="248" spans="1:10" x14ac:dyDescent="0.3">
      <c r="A248" s="128">
        <v>73511</v>
      </c>
      <c r="B248" s="128" t="s">
        <v>58</v>
      </c>
      <c r="C248" s="128" t="s">
        <v>2596</v>
      </c>
      <c r="D248" s="128">
        <v>2019</v>
      </c>
      <c r="E248" s="128" t="s">
        <v>32</v>
      </c>
      <c r="F248" s="128" t="str">
        <f>'73511-12'!A$18</f>
        <v>Anwendung des § 20 Abs. 5 (ggf. i. V. mit § 45 Abs. 2) InvStG, davon 50 v.H.</v>
      </c>
      <c r="G248" s="130" t="s">
        <v>2734</v>
      </c>
      <c r="H248" s="130" t="s">
        <v>2552</v>
      </c>
      <c r="I248" s="130" t="s">
        <v>325</v>
      </c>
      <c r="J248" s="134">
        <f>'73511-12'!H$18</f>
        <v>494</v>
      </c>
    </row>
    <row r="249" spans="1:10" x14ac:dyDescent="0.3">
      <c r="A249" s="128">
        <v>73511</v>
      </c>
      <c r="B249" s="128" t="s">
        <v>58</v>
      </c>
      <c r="C249" s="128" t="s">
        <v>2596</v>
      </c>
      <c r="D249" s="128">
        <v>2019</v>
      </c>
      <c r="E249" s="128" t="s">
        <v>32</v>
      </c>
      <c r="F249" s="128" t="str">
        <f>'73511-12'!A$18</f>
        <v>Anwendung des § 20 Abs. 5 (ggf. i. V. mit § 45 Abs. 2) InvStG, davon 50 v.H.</v>
      </c>
      <c r="G249" s="130" t="s">
        <v>2734</v>
      </c>
      <c r="H249" s="130" t="s">
        <v>2552</v>
      </c>
      <c r="I249" s="128" t="s">
        <v>52</v>
      </c>
      <c r="J249" s="134">
        <f>'73511-12'!I$18</f>
        <v>12542</v>
      </c>
    </row>
    <row r="250" spans="1:10" x14ac:dyDescent="0.3">
      <c r="A250" s="128">
        <v>73511</v>
      </c>
      <c r="B250" s="128" t="s">
        <v>58</v>
      </c>
      <c r="C250" s="128" t="s">
        <v>2596</v>
      </c>
      <c r="D250" s="128">
        <v>2019</v>
      </c>
      <c r="E250" s="128" t="s">
        <v>32</v>
      </c>
      <c r="F250" s="128" t="str">
        <f>'73511-12'!A$18</f>
        <v>Anwendung des § 20 Abs. 5 (ggf. i. V. mit § 45 Abs. 2) InvStG, davon 50 v.H.</v>
      </c>
      <c r="G250" s="130" t="s">
        <v>2532</v>
      </c>
      <c r="H250" s="130" t="s">
        <v>2552</v>
      </c>
      <c r="I250" s="130" t="s">
        <v>325</v>
      </c>
      <c r="J250" s="134">
        <f>'73511-12'!J$18</f>
        <v>173</v>
      </c>
    </row>
    <row r="251" spans="1:10" x14ac:dyDescent="0.3">
      <c r="A251" s="128">
        <v>73511</v>
      </c>
      <c r="B251" s="128" t="s">
        <v>58</v>
      </c>
      <c r="C251" s="128" t="s">
        <v>2596</v>
      </c>
      <c r="D251" s="128">
        <v>2019</v>
      </c>
      <c r="E251" s="128" t="s">
        <v>32</v>
      </c>
      <c r="F251" s="128" t="str">
        <f>'73511-12'!A$18</f>
        <v>Anwendung des § 20 Abs. 5 (ggf. i. V. mit § 45 Abs. 2) InvStG, davon 50 v.H.</v>
      </c>
      <c r="G251" s="130" t="s">
        <v>2532</v>
      </c>
      <c r="H251" s="130" t="s">
        <v>2552</v>
      </c>
      <c r="I251" s="128" t="s">
        <v>52</v>
      </c>
      <c r="J251" s="134">
        <f>'73511-12'!K$18</f>
        <v>8762</v>
      </c>
    </row>
    <row r="252" spans="1:10" x14ac:dyDescent="0.3">
      <c r="A252" s="128">
        <v>73511</v>
      </c>
      <c r="B252" s="128" t="s">
        <v>58</v>
      </c>
      <c r="C252" s="128" t="s">
        <v>2596</v>
      </c>
      <c r="D252" s="128">
        <v>2019</v>
      </c>
      <c r="E252" s="128" t="s">
        <v>32</v>
      </c>
      <c r="F252" s="128" t="str">
        <f>'73511-12'!A$18</f>
        <v>Anwendung des § 20 Abs. 5 (ggf. i. V. mit § 45 Abs. 2) InvStG, davon 50 v.H.</v>
      </c>
      <c r="G252" s="130" t="s">
        <v>2533</v>
      </c>
      <c r="H252" s="130" t="s">
        <v>2552</v>
      </c>
      <c r="I252" s="130" t="s">
        <v>325</v>
      </c>
      <c r="J252" s="134">
        <f>'73511-12'!L$18</f>
        <v>321</v>
      </c>
    </row>
    <row r="253" spans="1:10" x14ac:dyDescent="0.3">
      <c r="A253" s="128">
        <v>73511</v>
      </c>
      <c r="B253" s="128" t="s">
        <v>58</v>
      </c>
      <c r="C253" s="128" t="s">
        <v>2596</v>
      </c>
      <c r="D253" s="128">
        <v>2019</v>
      </c>
      <c r="E253" s="128" t="s">
        <v>32</v>
      </c>
      <c r="F253" s="128" t="str">
        <f>'73511-12'!A$18</f>
        <v>Anwendung des § 20 Abs. 5 (ggf. i. V. mit § 45 Abs. 2) InvStG, davon 50 v.H.</v>
      </c>
      <c r="G253" s="130" t="s">
        <v>2533</v>
      </c>
      <c r="H253" s="130" t="s">
        <v>2552</v>
      </c>
      <c r="I253" s="128" t="s">
        <v>52</v>
      </c>
      <c r="J253" s="134">
        <f>'73511-12'!M$18</f>
        <v>3780</v>
      </c>
    </row>
    <row r="254" spans="1:10" x14ac:dyDescent="0.3">
      <c r="A254" s="128">
        <v>73511</v>
      </c>
      <c r="B254" s="128" t="s">
        <v>58</v>
      </c>
      <c r="C254" s="128" t="s">
        <v>2596</v>
      </c>
      <c r="D254" s="128">
        <v>2019</v>
      </c>
      <c r="E254" s="128" t="s">
        <v>32</v>
      </c>
      <c r="F254" s="128" t="str">
        <f>'73511-12'!A$18</f>
        <v>Anwendung des § 20 Abs. 5 (ggf. i. V. mit § 45 Abs. 2) InvStG, davon 50 v.H.</v>
      </c>
      <c r="G254" s="130" t="s">
        <v>2734</v>
      </c>
      <c r="H254" s="130" t="s">
        <v>252</v>
      </c>
      <c r="I254" s="130" t="s">
        <v>325</v>
      </c>
      <c r="J254" s="134">
        <f>'73511-12'!N$18</f>
        <v>6556</v>
      </c>
    </row>
    <row r="255" spans="1:10" x14ac:dyDescent="0.3">
      <c r="A255" s="128">
        <v>73511</v>
      </c>
      <c r="B255" s="128" t="s">
        <v>58</v>
      </c>
      <c r="C255" s="128" t="s">
        <v>2596</v>
      </c>
      <c r="D255" s="128">
        <v>2019</v>
      </c>
      <c r="E255" s="128" t="s">
        <v>32</v>
      </c>
      <c r="F255" s="128" t="str">
        <f>'73511-12'!A$18</f>
        <v>Anwendung des § 20 Abs. 5 (ggf. i. V. mit § 45 Abs. 2) InvStG, davon 50 v.H.</v>
      </c>
      <c r="G255" s="130" t="s">
        <v>2734</v>
      </c>
      <c r="H255" s="130" t="s">
        <v>252</v>
      </c>
      <c r="I255" s="128" t="s">
        <v>52</v>
      </c>
      <c r="J255" s="134">
        <f>'73511-12'!O$18</f>
        <v>283386</v>
      </c>
    </row>
    <row r="256" spans="1:10" x14ac:dyDescent="0.3">
      <c r="A256" s="128">
        <v>73511</v>
      </c>
      <c r="B256" s="128" t="s">
        <v>58</v>
      </c>
      <c r="C256" s="128" t="s">
        <v>2596</v>
      </c>
      <c r="D256" s="128">
        <v>2019</v>
      </c>
      <c r="E256" s="128" t="s">
        <v>32</v>
      </c>
      <c r="F256" s="128" t="str">
        <f>'73511-12'!A$18</f>
        <v>Anwendung des § 20 Abs. 5 (ggf. i. V. mit § 45 Abs. 2) InvStG, davon 50 v.H.</v>
      </c>
      <c r="G256" s="130" t="s">
        <v>2532</v>
      </c>
      <c r="H256" s="130" t="s">
        <v>252</v>
      </c>
      <c r="I256" s="130" t="s">
        <v>325</v>
      </c>
      <c r="J256" s="134">
        <f>'73511-12'!P$18</f>
        <v>2119</v>
      </c>
    </row>
    <row r="257" spans="1:10" x14ac:dyDescent="0.3">
      <c r="A257" s="128">
        <v>73511</v>
      </c>
      <c r="B257" s="128" t="s">
        <v>58</v>
      </c>
      <c r="C257" s="128" t="s">
        <v>2596</v>
      </c>
      <c r="D257" s="128">
        <v>2019</v>
      </c>
      <c r="E257" s="128" t="s">
        <v>32</v>
      </c>
      <c r="F257" s="128" t="str">
        <f>'73511-12'!A$18</f>
        <v>Anwendung des § 20 Abs. 5 (ggf. i. V. mit § 45 Abs. 2) InvStG, davon 50 v.H.</v>
      </c>
      <c r="G257" s="130" t="s">
        <v>2532</v>
      </c>
      <c r="H257" s="130" t="s">
        <v>252</v>
      </c>
      <c r="I257" s="128" t="s">
        <v>52</v>
      </c>
      <c r="J257" s="134">
        <f>'73511-12'!Q$18</f>
        <v>28659</v>
      </c>
    </row>
    <row r="258" spans="1:10" x14ac:dyDescent="0.3">
      <c r="A258" s="128">
        <v>73511</v>
      </c>
      <c r="B258" s="128" t="s">
        <v>58</v>
      </c>
      <c r="C258" s="128" t="s">
        <v>2596</v>
      </c>
      <c r="D258" s="128">
        <v>2019</v>
      </c>
      <c r="E258" s="128" t="s">
        <v>32</v>
      </c>
      <c r="F258" s="128" t="str">
        <f>'73511-12'!A$18</f>
        <v>Anwendung des § 20 Abs. 5 (ggf. i. V. mit § 45 Abs. 2) InvStG, davon 50 v.H.</v>
      </c>
      <c r="G258" s="130" t="s">
        <v>2533</v>
      </c>
      <c r="H258" s="130" t="s">
        <v>252</v>
      </c>
      <c r="I258" s="130" t="s">
        <v>325</v>
      </c>
      <c r="J258" s="134">
        <f>'73511-12'!R$18</f>
        <v>4437</v>
      </c>
    </row>
    <row r="259" spans="1:10" x14ac:dyDescent="0.3">
      <c r="A259" s="128">
        <v>73511</v>
      </c>
      <c r="B259" s="128" t="s">
        <v>58</v>
      </c>
      <c r="C259" s="128" t="s">
        <v>2596</v>
      </c>
      <c r="D259" s="128">
        <v>2019</v>
      </c>
      <c r="E259" s="128" t="s">
        <v>32</v>
      </c>
      <c r="F259" s="128" t="str">
        <f>'73511-12'!A$18</f>
        <v>Anwendung des § 20 Abs. 5 (ggf. i. V. mit § 45 Abs. 2) InvStG, davon 50 v.H.</v>
      </c>
      <c r="G259" s="130" t="s">
        <v>2533</v>
      </c>
      <c r="H259" s="130" t="s">
        <v>252</v>
      </c>
      <c r="I259" s="128" t="s">
        <v>52</v>
      </c>
      <c r="J259" s="134">
        <f>'73511-12'!S$18</f>
        <v>254727</v>
      </c>
    </row>
    <row r="260" spans="1:10" x14ac:dyDescent="0.3">
      <c r="A260" s="128">
        <v>73511</v>
      </c>
      <c r="B260" s="128" t="s">
        <v>58</v>
      </c>
      <c r="C260" s="128" t="s">
        <v>2596</v>
      </c>
      <c r="D260" s="128">
        <v>2019</v>
      </c>
      <c r="E260" s="128" t="s">
        <v>32</v>
      </c>
      <c r="F260" s="128" t="str">
        <f>'73511-12'!A$18</f>
        <v>Anwendung des § 20 Abs. 5 (ggf. i. V. mit § 45 Abs. 2) InvStG, davon 50 v.H.</v>
      </c>
      <c r="G260" s="130" t="s">
        <v>2734</v>
      </c>
      <c r="H260" s="130" t="s">
        <v>221</v>
      </c>
      <c r="I260" s="130" t="s">
        <v>325</v>
      </c>
      <c r="J260" s="134" t="str">
        <f>'73511-12'!T$18</f>
        <v>.</v>
      </c>
    </row>
    <row r="261" spans="1:10" x14ac:dyDescent="0.3">
      <c r="A261" s="128">
        <v>73511</v>
      </c>
      <c r="B261" s="128" t="s">
        <v>58</v>
      </c>
      <c r="C261" s="128" t="s">
        <v>2596</v>
      </c>
      <c r="D261" s="128">
        <v>2019</v>
      </c>
      <c r="E261" s="128" t="s">
        <v>32</v>
      </c>
      <c r="F261" s="128" t="str">
        <f>'73511-12'!A$18</f>
        <v>Anwendung des § 20 Abs. 5 (ggf. i. V. mit § 45 Abs. 2) InvStG, davon 50 v.H.</v>
      </c>
      <c r="G261" s="130" t="s">
        <v>2734</v>
      </c>
      <c r="H261" s="130" t="s">
        <v>221</v>
      </c>
      <c r="I261" s="128" t="s">
        <v>52</v>
      </c>
      <c r="J261" s="134" t="str">
        <f>'73511-12'!U$18</f>
        <v>.</v>
      </c>
    </row>
    <row r="262" spans="1:10" x14ac:dyDescent="0.3">
      <c r="A262" s="128">
        <v>73511</v>
      </c>
      <c r="B262" s="128" t="s">
        <v>58</v>
      </c>
      <c r="C262" s="128" t="s">
        <v>2596</v>
      </c>
      <c r="D262" s="128">
        <v>2019</v>
      </c>
      <c r="E262" s="128" t="s">
        <v>32</v>
      </c>
      <c r="F262" s="128" t="str">
        <f>'73511-12'!A$18</f>
        <v>Anwendung des § 20 Abs. 5 (ggf. i. V. mit § 45 Abs. 2) InvStG, davon 50 v.H.</v>
      </c>
      <c r="G262" s="130" t="s">
        <v>2532</v>
      </c>
      <c r="H262" s="130" t="s">
        <v>221</v>
      </c>
      <c r="I262" s="130" t="s">
        <v>325</v>
      </c>
      <c r="J262" s="134" t="str">
        <f>'73511-12'!V$18</f>
        <v>.</v>
      </c>
    </row>
    <row r="263" spans="1:10" x14ac:dyDescent="0.3">
      <c r="A263" s="128">
        <v>73511</v>
      </c>
      <c r="B263" s="128" t="s">
        <v>58</v>
      </c>
      <c r="C263" s="128" t="s">
        <v>2596</v>
      </c>
      <c r="D263" s="128">
        <v>2019</v>
      </c>
      <c r="E263" s="128" t="s">
        <v>32</v>
      </c>
      <c r="F263" s="128" t="str">
        <f>'73511-12'!A$18</f>
        <v>Anwendung des § 20 Abs. 5 (ggf. i. V. mit § 45 Abs. 2) InvStG, davon 50 v.H.</v>
      </c>
      <c r="G263" s="130" t="s">
        <v>2532</v>
      </c>
      <c r="H263" s="130" t="s">
        <v>221</v>
      </c>
      <c r="I263" s="128" t="s">
        <v>52</v>
      </c>
      <c r="J263" s="134" t="str">
        <f>'73511-12'!W$18</f>
        <v>.</v>
      </c>
    </row>
    <row r="264" spans="1:10" x14ac:dyDescent="0.3">
      <c r="A264" s="128">
        <v>73511</v>
      </c>
      <c r="B264" s="128" t="s">
        <v>58</v>
      </c>
      <c r="C264" s="128" t="s">
        <v>2596</v>
      </c>
      <c r="D264" s="128">
        <v>2019</v>
      </c>
      <c r="E264" s="128" t="s">
        <v>32</v>
      </c>
      <c r="F264" s="128" t="str">
        <f>'73511-12'!A$18</f>
        <v>Anwendung des § 20 Abs. 5 (ggf. i. V. mit § 45 Abs. 2) InvStG, davon 50 v.H.</v>
      </c>
      <c r="G264" s="130" t="s">
        <v>2533</v>
      </c>
      <c r="H264" s="130" t="s">
        <v>221</v>
      </c>
      <c r="I264" s="130" t="s">
        <v>325</v>
      </c>
      <c r="J264" s="134" t="str">
        <f>'73511-12'!X$18</f>
        <v>.</v>
      </c>
    </row>
    <row r="265" spans="1:10" x14ac:dyDescent="0.3">
      <c r="A265" s="128">
        <v>73511</v>
      </c>
      <c r="B265" s="128" t="s">
        <v>58</v>
      </c>
      <c r="C265" s="128" t="s">
        <v>2596</v>
      </c>
      <c r="D265" s="128">
        <v>2019</v>
      </c>
      <c r="E265" s="128" t="s">
        <v>32</v>
      </c>
      <c r="F265" s="128" t="str">
        <f>'73511-12'!A$18</f>
        <v>Anwendung des § 20 Abs. 5 (ggf. i. V. mit § 45 Abs. 2) InvStG, davon 50 v.H.</v>
      </c>
      <c r="G265" s="130" t="s">
        <v>2533</v>
      </c>
      <c r="H265" s="130" t="s">
        <v>221</v>
      </c>
      <c r="I265" s="128" t="s">
        <v>52</v>
      </c>
      <c r="J265" s="134" t="str">
        <f>'73511-12'!Y$18</f>
        <v>.</v>
      </c>
    </row>
    <row r="266" spans="1:10" x14ac:dyDescent="0.3">
      <c r="A266" s="128">
        <v>73511</v>
      </c>
      <c r="B266" s="128" t="s">
        <v>58</v>
      </c>
      <c r="C266" s="128" t="s">
        <v>2596</v>
      </c>
      <c r="D266" s="128">
        <v>2019</v>
      </c>
      <c r="E266" s="128" t="s">
        <v>32</v>
      </c>
      <c r="F266" s="128" t="str">
        <f>'73511-12'!A$19</f>
        <v>Korrekturbetrag nach § 45 Abs. 1 InvStG</v>
      </c>
      <c r="G266" s="130" t="s">
        <v>2734</v>
      </c>
      <c r="H266" s="130" t="s">
        <v>218</v>
      </c>
      <c r="I266" s="130" t="s">
        <v>325</v>
      </c>
      <c r="J266" s="134" t="str">
        <f>'73511-12'!B$19</f>
        <v>.</v>
      </c>
    </row>
    <row r="267" spans="1:10" x14ac:dyDescent="0.3">
      <c r="A267" s="128">
        <v>73511</v>
      </c>
      <c r="B267" s="128" t="s">
        <v>58</v>
      </c>
      <c r="C267" s="128" t="s">
        <v>2596</v>
      </c>
      <c r="D267" s="128">
        <v>2019</v>
      </c>
      <c r="E267" s="128" t="s">
        <v>32</v>
      </c>
      <c r="F267" s="128" t="str">
        <f>'73511-12'!A$19</f>
        <v>Korrekturbetrag nach § 45 Abs. 1 InvStG</v>
      </c>
      <c r="G267" s="130" t="s">
        <v>2734</v>
      </c>
      <c r="H267" s="130" t="s">
        <v>218</v>
      </c>
      <c r="I267" s="128" t="s">
        <v>52</v>
      </c>
      <c r="J267" s="134" t="str">
        <f>'73511-12'!C$19</f>
        <v>.</v>
      </c>
    </row>
    <row r="268" spans="1:10" x14ac:dyDescent="0.3">
      <c r="A268" s="128">
        <v>73511</v>
      </c>
      <c r="B268" s="128" t="s">
        <v>58</v>
      </c>
      <c r="C268" s="128" t="s">
        <v>2596</v>
      </c>
      <c r="D268" s="128">
        <v>2019</v>
      </c>
      <c r="E268" s="128" t="s">
        <v>32</v>
      </c>
      <c r="F268" s="128" t="str">
        <f>'73511-12'!A$19</f>
        <v>Korrekturbetrag nach § 45 Abs. 1 InvStG</v>
      </c>
      <c r="G268" s="130" t="s">
        <v>2532</v>
      </c>
      <c r="H268" s="130" t="s">
        <v>218</v>
      </c>
      <c r="I268" s="130" t="s">
        <v>325</v>
      </c>
      <c r="J268" s="134" t="str">
        <f>'73511-12'!D$19</f>
        <v>.</v>
      </c>
    </row>
    <row r="269" spans="1:10" x14ac:dyDescent="0.3">
      <c r="A269" s="128">
        <v>73511</v>
      </c>
      <c r="B269" s="128" t="s">
        <v>58</v>
      </c>
      <c r="C269" s="128" t="s">
        <v>2596</v>
      </c>
      <c r="D269" s="128">
        <v>2019</v>
      </c>
      <c r="E269" s="128" t="s">
        <v>32</v>
      </c>
      <c r="F269" s="128" t="str">
        <f>'73511-12'!A$19</f>
        <v>Korrekturbetrag nach § 45 Abs. 1 InvStG</v>
      </c>
      <c r="G269" s="130" t="s">
        <v>2532</v>
      </c>
      <c r="H269" s="130" t="s">
        <v>218</v>
      </c>
      <c r="I269" s="128" t="s">
        <v>52</v>
      </c>
      <c r="J269" s="134" t="str">
        <f>'73511-12'!E$19</f>
        <v>.</v>
      </c>
    </row>
    <row r="270" spans="1:10" x14ac:dyDescent="0.3">
      <c r="A270" s="128">
        <v>73511</v>
      </c>
      <c r="B270" s="128" t="s">
        <v>58</v>
      </c>
      <c r="C270" s="128" t="s">
        <v>2596</v>
      </c>
      <c r="D270" s="128">
        <v>2019</v>
      </c>
      <c r="E270" s="128" t="s">
        <v>32</v>
      </c>
      <c r="F270" s="128" t="str">
        <f>'73511-12'!A$19</f>
        <v>Korrekturbetrag nach § 45 Abs. 1 InvStG</v>
      </c>
      <c r="G270" s="130" t="s">
        <v>2533</v>
      </c>
      <c r="H270" s="130" t="s">
        <v>218</v>
      </c>
      <c r="I270" s="130" t="s">
        <v>325</v>
      </c>
      <c r="J270" s="134" t="str">
        <f>'73511-12'!F$19</f>
        <v>.</v>
      </c>
    </row>
    <row r="271" spans="1:10" x14ac:dyDescent="0.3">
      <c r="A271" s="128">
        <v>73511</v>
      </c>
      <c r="B271" s="128" t="s">
        <v>58</v>
      </c>
      <c r="C271" s="128" t="s">
        <v>2596</v>
      </c>
      <c r="D271" s="128">
        <v>2019</v>
      </c>
      <c r="E271" s="128" t="s">
        <v>32</v>
      </c>
      <c r="F271" s="128" t="str">
        <f>'73511-12'!A$19</f>
        <v>Korrekturbetrag nach § 45 Abs. 1 InvStG</v>
      </c>
      <c r="G271" s="130" t="s">
        <v>2533</v>
      </c>
      <c r="H271" s="130" t="s">
        <v>218</v>
      </c>
      <c r="I271" s="128" t="s">
        <v>52</v>
      </c>
      <c r="J271" s="134" t="str">
        <f>'73511-12'!G$19</f>
        <v>.</v>
      </c>
    </row>
    <row r="272" spans="1:10" x14ac:dyDescent="0.3">
      <c r="A272" s="128">
        <v>73511</v>
      </c>
      <c r="B272" s="128" t="s">
        <v>58</v>
      </c>
      <c r="C272" s="128" t="s">
        <v>2596</v>
      </c>
      <c r="D272" s="128">
        <v>2019</v>
      </c>
      <c r="E272" s="128" t="s">
        <v>32</v>
      </c>
      <c r="F272" s="128" t="str">
        <f>'73511-12'!A$19</f>
        <v>Korrekturbetrag nach § 45 Abs. 1 InvStG</v>
      </c>
      <c r="G272" s="130" t="s">
        <v>2734</v>
      </c>
      <c r="H272" s="130" t="s">
        <v>2552</v>
      </c>
      <c r="I272" s="130" t="s">
        <v>325</v>
      </c>
      <c r="J272" s="134">
        <f>'73511-12'!H$19</f>
        <v>60</v>
      </c>
    </row>
    <row r="273" spans="1:10" x14ac:dyDescent="0.3">
      <c r="A273" s="128">
        <v>73511</v>
      </c>
      <c r="B273" s="128" t="s">
        <v>58</v>
      </c>
      <c r="C273" s="128" t="s">
        <v>2596</v>
      </c>
      <c r="D273" s="128">
        <v>2019</v>
      </c>
      <c r="E273" s="128" t="s">
        <v>32</v>
      </c>
      <c r="F273" s="128" t="str">
        <f>'73511-12'!A$19</f>
        <v>Korrekturbetrag nach § 45 Abs. 1 InvStG</v>
      </c>
      <c r="G273" s="130" t="s">
        <v>2734</v>
      </c>
      <c r="H273" s="130" t="s">
        <v>2552</v>
      </c>
      <c r="I273" s="128" t="s">
        <v>52</v>
      </c>
      <c r="J273" s="134">
        <f>'73511-12'!I$19</f>
        <v>6192</v>
      </c>
    </row>
    <row r="274" spans="1:10" x14ac:dyDescent="0.3">
      <c r="A274" s="128">
        <v>73511</v>
      </c>
      <c r="B274" s="128" t="s">
        <v>58</v>
      </c>
      <c r="C274" s="128" t="s">
        <v>2596</v>
      </c>
      <c r="D274" s="128">
        <v>2019</v>
      </c>
      <c r="E274" s="128" t="s">
        <v>32</v>
      </c>
      <c r="F274" s="128" t="str">
        <f>'73511-12'!A$19</f>
        <v>Korrekturbetrag nach § 45 Abs. 1 InvStG</v>
      </c>
      <c r="G274" s="130" t="s">
        <v>2532</v>
      </c>
      <c r="H274" s="130" t="s">
        <v>2552</v>
      </c>
      <c r="I274" s="130" t="s">
        <v>325</v>
      </c>
      <c r="J274" s="134">
        <f>'73511-12'!J$19</f>
        <v>27</v>
      </c>
    </row>
    <row r="275" spans="1:10" x14ac:dyDescent="0.3">
      <c r="A275" s="128">
        <v>73511</v>
      </c>
      <c r="B275" s="128" t="s">
        <v>58</v>
      </c>
      <c r="C275" s="128" t="s">
        <v>2596</v>
      </c>
      <c r="D275" s="128">
        <v>2019</v>
      </c>
      <c r="E275" s="128" t="s">
        <v>32</v>
      </c>
      <c r="F275" s="128" t="str">
        <f>'73511-12'!A$19</f>
        <v>Korrekturbetrag nach § 45 Abs. 1 InvStG</v>
      </c>
      <c r="G275" s="130" t="s">
        <v>2532</v>
      </c>
      <c r="H275" s="130" t="s">
        <v>2552</v>
      </c>
      <c r="I275" s="128" t="s">
        <v>52</v>
      </c>
      <c r="J275" s="134">
        <f>'73511-12'!K$19</f>
        <v>1719</v>
      </c>
    </row>
    <row r="276" spans="1:10" x14ac:dyDescent="0.3">
      <c r="A276" s="128">
        <v>73511</v>
      </c>
      <c r="B276" s="128" t="s">
        <v>58</v>
      </c>
      <c r="C276" s="128" t="s">
        <v>2596</v>
      </c>
      <c r="D276" s="128">
        <v>2019</v>
      </c>
      <c r="E276" s="128" t="s">
        <v>32</v>
      </c>
      <c r="F276" s="128" t="str">
        <f>'73511-12'!A$19</f>
        <v>Korrekturbetrag nach § 45 Abs. 1 InvStG</v>
      </c>
      <c r="G276" s="130" t="s">
        <v>2533</v>
      </c>
      <c r="H276" s="130" t="s">
        <v>2552</v>
      </c>
      <c r="I276" s="130" t="s">
        <v>325</v>
      </c>
      <c r="J276" s="134">
        <f>'73511-12'!L$19</f>
        <v>33</v>
      </c>
    </row>
    <row r="277" spans="1:10" x14ac:dyDescent="0.3">
      <c r="A277" s="128">
        <v>73511</v>
      </c>
      <c r="B277" s="128" t="s">
        <v>58</v>
      </c>
      <c r="C277" s="128" t="s">
        <v>2596</v>
      </c>
      <c r="D277" s="128">
        <v>2019</v>
      </c>
      <c r="E277" s="128" t="s">
        <v>32</v>
      </c>
      <c r="F277" s="128" t="str">
        <f>'73511-12'!A$19</f>
        <v>Korrekturbetrag nach § 45 Abs. 1 InvStG</v>
      </c>
      <c r="G277" s="130" t="s">
        <v>2533</v>
      </c>
      <c r="H277" s="130" t="s">
        <v>2552</v>
      </c>
      <c r="I277" s="128" t="s">
        <v>52</v>
      </c>
      <c r="J277" s="134">
        <f>'73511-12'!M$19</f>
        <v>4473</v>
      </c>
    </row>
    <row r="278" spans="1:10" x14ac:dyDescent="0.3">
      <c r="A278" s="128">
        <v>73511</v>
      </c>
      <c r="B278" s="128" t="s">
        <v>58</v>
      </c>
      <c r="C278" s="128" t="s">
        <v>2596</v>
      </c>
      <c r="D278" s="128">
        <v>2019</v>
      </c>
      <c r="E278" s="128" t="s">
        <v>32</v>
      </c>
      <c r="F278" s="128" t="str">
        <f>'73511-12'!A$19</f>
        <v>Korrekturbetrag nach § 45 Abs. 1 InvStG</v>
      </c>
      <c r="G278" s="130" t="s">
        <v>2734</v>
      </c>
      <c r="H278" s="130" t="s">
        <v>252</v>
      </c>
      <c r="I278" s="130" t="s">
        <v>325</v>
      </c>
      <c r="J278" s="134">
        <f>'73511-12'!N$19</f>
        <v>207</v>
      </c>
    </row>
    <row r="279" spans="1:10" x14ac:dyDescent="0.3">
      <c r="A279" s="128">
        <v>73511</v>
      </c>
      <c r="B279" s="128" t="s">
        <v>58</v>
      </c>
      <c r="C279" s="128" t="s">
        <v>2596</v>
      </c>
      <c r="D279" s="128">
        <v>2019</v>
      </c>
      <c r="E279" s="128" t="s">
        <v>32</v>
      </c>
      <c r="F279" s="128" t="str">
        <f>'73511-12'!A$19</f>
        <v>Korrekturbetrag nach § 45 Abs. 1 InvStG</v>
      </c>
      <c r="G279" s="130" t="s">
        <v>2734</v>
      </c>
      <c r="H279" s="130" t="s">
        <v>252</v>
      </c>
      <c r="I279" s="128" t="s">
        <v>52</v>
      </c>
      <c r="J279" s="134">
        <f>'73511-12'!O$19</f>
        <v>36674</v>
      </c>
    </row>
    <row r="280" spans="1:10" x14ac:dyDescent="0.3">
      <c r="A280" s="128">
        <v>73511</v>
      </c>
      <c r="B280" s="128" t="s">
        <v>58</v>
      </c>
      <c r="C280" s="128" t="s">
        <v>2596</v>
      </c>
      <c r="D280" s="128">
        <v>2019</v>
      </c>
      <c r="E280" s="128" t="s">
        <v>32</v>
      </c>
      <c r="F280" s="128" t="str">
        <f>'73511-12'!A$19</f>
        <v>Korrekturbetrag nach § 45 Abs. 1 InvStG</v>
      </c>
      <c r="G280" s="130" t="s">
        <v>2532</v>
      </c>
      <c r="H280" s="130" t="s">
        <v>252</v>
      </c>
      <c r="I280" s="130" t="s">
        <v>325</v>
      </c>
      <c r="J280" s="134">
        <f>'73511-12'!P$19</f>
        <v>46</v>
      </c>
    </row>
    <row r="281" spans="1:10" x14ac:dyDescent="0.3">
      <c r="A281" s="128">
        <v>73511</v>
      </c>
      <c r="B281" s="128" t="s">
        <v>58</v>
      </c>
      <c r="C281" s="128" t="s">
        <v>2596</v>
      </c>
      <c r="D281" s="128">
        <v>2019</v>
      </c>
      <c r="E281" s="128" t="s">
        <v>32</v>
      </c>
      <c r="F281" s="128" t="str">
        <f>'73511-12'!A$19</f>
        <v>Korrekturbetrag nach § 45 Abs. 1 InvStG</v>
      </c>
      <c r="G281" s="130" t="s">
        <v>2532</v>
      </c>
      <c r="H281" s="130" t="s">
        <v>252</v>
      </c>
      <c r="I281" s="128" t="s">
        <v>52</v>
      </c>
      <c r="J281" s="134">
        <f>'73511-12'!Q$19</f>
        <v>6817</v>
      </c>
    </row>
    <row r="282" spans="1:10" x14ac:dyDescent="0.3">
      <c r="A282" s="128">
        <v>73511</v>
      </c>
      <c r="B282" s="128" t="s">
        <v>58</v>
      </c>
      <c r="C282" s="128" t="s">
        <v>2596</v>
      </c>
      <c r="D282" s="128">
        <v>2019</v>
      </c>
      <c r="E282" s="128" t="s">
        <v>32</v>
      </c>
      <c r="F282" s="128" t="str">
        <f>'73511-12'!A$19</f>
        <v>Korrekturbetrag nach § 45 Abs. 1 InvStG</v>
      </c>
      <c r="G282" s="130" t="s">
        <v>2533</v>
      </c>
      <c r="H282" s="130" t="s">
        <v>252</v>
      </c>
      <c r="I282" s="130" t="s">
        <v>325</v>
      </c>
      <c r="J282" s="134">
        <f>'73511-12'!R$19</f>
        <v>161</v>
      </c>
    </row>
    <row r="283" spans="1:10" x14ac:dyDescent="0.3">
      <c r="A283" s="128">
        <v>73511</v>
      </c>
      <c r="B283" s="128" t="s">
        <v>58</v>
      </c>
      <c r="C283" s="128" t="s">
        <v>2596</v>
      </c>
      <c r="D283" s="128">
        <v>2019</v>
      </c>
      <c r="E283" s="128" t="s">
        <v>32</v>
      </c>
      <c r="F283" s="128" t="str">
        <f>'73511-12'!A$19</f>
        <v>Korrekturbetrag nach § 45 Abs. 1 InvStG</v>
      </c>
      <c r="G283" s="130" t="s">
        <v>2533</v>
      </c>
      <c r="H283" s="130" t="s">
        <v>252</v>
      </c>
      <c r="I283" s="128" t="s">
        <v>52</v>
      </c>
      <c r="J283" s="134">
        <f>'73511-12'!S$19</f>
        <v>29857</v>
      </c>
    </row>
    <row r="284" spans="1:10" x14ac:dyDescent="0.3">
      <c r="A284" s="128">
        <v>73511</v>
      </c>
      <c r="B284" s="128" t="s">
        <v>58</v>
      </c>
      <c r="C284" s="128" t="s">
        <v>2596</v>
      </c>
      <c r="D284" s="128">
        <v>2019</v>
      </c>
      <c r="E284" s="128" t="s">
        <v>32</v>
      </c>
      <c r="F284" s="128" t="str">
        <f>'73511-12'!A$19</f>
        <v>Korrekturbetrag nach § 45 Abs. 1 InvStG</v>
      </c>
      <c r="G284" s="130" t="s">
        <v>2734</v>
      </c>
      <c r="H284" s="130" t="s">
        <v>221</v>
      </c>
      <c r="I284" s="130" t="s">
        <v>325</v>
      </c>
      <c r="J284" s="134" t="str">
        <f>'73511-12'!T$19</f>
        <v>.</v>
      </c>
    </row>
    <row r="285" spans="1:10" x14ac:dyDescent="0.3">
      <c r="A285" s="128">
        <v>73511</v>
      </c>
      <c r="B285" s="128" t="s">
        <v>58</v>
      </c>
      <c r="C285" s="128" t="s">
        <v>2596</v>
      </c>
      <c r="D285" s="128">
        <v>2019</v>
      </c>
      <c r="E285" s="128" t="s">
        <v>32</v>
      </c>
      <c r="F285" s="128" t="str">
        <f>'73511-12'!A$19</f>
        <v>Korrekturbetrag nach § 45 Abs. 1 InvStG</v>
      </c>
      <c r="G285" s="130" t="s">
        <v>2734</v>
      </c>
      <c r="H285" s="130" t="s">
        <v>221</v>
      </c>
      <c r="I285" s="128" t="s">
        <v>52</v>
      </c>
      <c r="J285" s="134" t="str">
        <f>'73511-12'!U$19</f>
        <v>.</v>
      </c>
    </row>
    <row r="286" spans="1:10" x14ac:dyDescent="0.3">
      <c r="A286" s="128">
        <v>73511</v>
      </c>
      <c r="B286" s="128" t="s">
        <v>58</v>
      </c>
      <c r="C286" s="128" t="s">
        <v>2596</v>
      </c>
      <c r="D286" s="128">
        <v>2019</v>
      </c>
      <c r="E286" s="128" t="s">
        <v>32</v>
      </c>
      <c r="F286" s="128" t="str">
        <f>'73511-12'!A$19</f>
        <v>Korrekturbetrag nach § 45 Abs. 1 InvStG</v>
      </c>
      <c r="G286" s="130" t="s">
        <v>2532</v>
      </c>
      <c r="H286" s="130" t="s">
        <v>221</v>
      </c>
      <c r="I286" s="130" t="s">
        <v>325</v>
      </c>
      <c r="J286" s="134" t="str">
        <f>'73511-12'!V$19</f>
        <v>.</v>
      </c>
    </row>
    <row r="287" spans="1:10" x14ac:dyDescent="0.3">
      <c r="A287" s="128">
        <v>73511</v>
      </c>
      <c r="B287" s="128" t="s">
        <v>58</v>
      </c>
      <c r="C287" s="128" t="s">
        <v>2596</v>
      </c>
      <c r="D287" s="128">
        <v>2019</v>
      </c>
      <c r="E287" s="128" t="s">
        <v>32</v>
      </c>
      <c r="F287" s="128" t="str">
        <f>'73511-12'!A$19</f>
        <v>Korrekturbetrag nach § 45 Abs. 1 InvStG</v>
      </c>
      <c r="G287" s="130" t="s">
        <v>2532</v>
      </c>
      <c r="H287" s="130" t="s">
        <v>221</v>
      </c>
      <c r="I287" s="128" t="s">
        <v>52</v>
      </c>
      <c r="J287" s="134" t="str">
        <f>'73511-12'!W$19</f>
        <v>.</v>
      </c>
    </row>
    <row r="288" spans="1:10" x14ac:dyDescent="0.3">
      <c r="A288" s="128">
        <v>73511</v>
      </c>
      <c r="B288" s="128" t="s">
        <v>58</v>
      </c>
      <c r="C288" s="128" t="s">
        <v>2596</v>
      </c>
      <c r="D288" s="128">
        <v>2019</v>
      </c>
      <c r="E288" s="128" t="s">
        <v>32</v>
      </c>
      <c r="F288" s="128" t="str">
        <f>'73511-12'!A$19</f>
        <v>Korrekturbetrag nach § 45 Abs. 1 InvStG</v>
      </c>
      <c r="G288" s="130" t="s">
        <v>2533</v>
      </c>
      <c r="H288" s="130" t="s">
        <v>221</v>
      </c>
      <c r="I288" s="130" t="s">
        <v>325</v>
      </c>
      <c r="J288" s="134" t="str">
        <f>'73511-12'!X$19</f>
        <v>.</v>
      </c>
    </row>
    <row r="289" spans="1:10" x14ac:dyDescent="0.3">
      <c r="A289" s="128">
        <v>73511</v>
      </c>
      <c r="B289" s="128" t="s">
        <v>58</v>
      </c>
      <c r="C289" s="128" t="s">
        <v>2596</v>
      </c>
      <c r="D289" s="128">
        <v>2019</v>
      </c>
      <c r="E289" s="128" t="s">
        <v>32</v>
      </c>
      <c r="F289" s="128" t="str">
        <f>'73511-12'!A$19</f>
        <v>Korrekturbetrag nach § 45 Abs. 1 InvStG</v>
      </c>
      <c r="G289" s="130" t="s">
        <v>2533</v>
      </c>
      <c r="H289" s="130" t="s">
        <v>221</v>
      </c>
      <c r="I289" s="128" t="s">
        <v>52</v>
      </c>
      <c r="J289" s="134" t="str">
        <f>'73511-12'!Y$19</f>
        <v>.</v>
      </c>
    </row>
    <row r="290" spans="1:10" x14ac:dyDescent="0.3">
      <c r="A290" s="128">
        <v>73511</v>
      </c>
      <c r="B290" s="128" t="s">
        <v>58</v>
      </c>
      <c r="C290" s="128" t="s">
        <v>2596</v>
      </c>
      <c r="D290" s="128">
        <v>2019</v>
      </c>
      <c r="E290" s="128" t="s">
        <v>32</v>
      </c>
      <c r="F290" s="128" t="str">
        <f>'73511-12'!A$22</f>
        <v xml:space="preserve">   Nr.1a: Entgelte für Schulden </v>
      </c>
      <c r="G290" s="130" t="s">
        <v>2734</v>
      </c>
      <c r="H290" s="130" t="s">
        <v>218</v>
      </c>
      <c r="I290" s="130" t="s">
        <v>325</v>
      </c>
      <c r="J290" s="134">
        <f>'73511-12'!B$22</f>
        <v>961695</v>
      </c>
    </row>
    <row r="291" spans="1:10" x14ac:dyDescent="0.3">
      <c r="A291" s="128">
        <v>73511</v>
      </c>
      <c r="B291" s="128" t="s">
        <v>58</v>
      </c>
      <c r="C291" s="128" t="s">
        <v>2596</v>
      </c>
      <c r="D291" s="128">
        <v>2019</v>
      </c>
      <c r="E291" s="128" t="s">
        <v>32</v>
      </c>
      <c r="F291" s="128" t="str">
        <f>'73511-12'!A$22</f>
        <v xml:space="preserve">   Nr.1a: Entgelte für Schulden </v>
      </c>
      <c r="G291" s="130" t="s">
        <v>2734</v>
      </c>
      <c r="H291" s="130" t="s">
        <v>218</v>
      </c>
      <c r="I291" s="128" t="s">
        <v>52</v>
      </c>
      <c r="J291" s="134">
        <f>'73511-12'!C$22</f>
        <v>2705900</v>
      </c>
    </row>
    <row r="292" spans="1:10" x14ac:dyDescent="0.3">
      <c r="A292" s="128">
        <v>73511</v>
      </c>
      <c r="B292" s="128" t="s">
        <v>58</v>
      </c>
      <c r="C292" s="128" t="s">
        <v>2596</v>
      </c>
      <c r="D292" s="128">
        <v>2019</v>
      </c>
      <c r="E292" s="128" t="s">
        <v>32</v>
      </c>
      <c r="F292" s="128" t="str">
        <f>'73511-12'!A$22</f>
        <v xml:space="preserve">   Nr.1a: Entgelte für Schulden </v>
      </c>
      <c r="G292" s="130" t="s">
        <v>2532</v>
      </c>
      <c r="H292" s="130" t="s">
        <v>218</v>
      </c>
      <c r="I292" s="130" t="s">
        <v>325</v>
      </c>
      <c r="J292" s="134">
        <f>'73511-12'!D$22</f>
        <v>425779</v>
      </c>
    </row>
    <row r="293" spans="1:10" x14ac:dyDescent="0.3">
      <c r="A293" s="128">
        <v>73511</v>
      </c>
      <c r="B293" s="128" t="s">
        <v>58</v>
      </c>
      <c r="C293" s="128" t="s">
        <v>2596</v>
      </c>
      <c r="D293" s="128">
        <v>2019</v>
      </c>
      <c r="E293" s="128" t="s">
        <v>32</v>
      </c>
      <c r="F293" s="128" t="str">
        <f>'73511-12'!A$22</f>
        <v xml:space="preserve">   Nr.1a: Entgelte für Schulden </v>
      </c>
      <c r="G293" s="130" t="s">
        <v>2532</v>
      </c>
      <c r="H293" s="130" t="s">
        <v>218</v>
      </c>
      <c r="I293" s="128" t="s">
        <v>52</v>
      </c>
      <c r="J293" s="134">
        <f>'73511-12'!E$22</f>
        <v>950446</v>
      </c>
    </row>
    <row r="294" spans="1:10" x14ac:dyDescent="0.3">
      <c r="A294" s="128">
        <v>73511</v>
      </c>
      <c r="B294" s="128" t="s">
        <v>58</v>
      </c>
      <c r="C294" s="128" t="s">
        <v>2596</v>
      </c>
      <c r="D294" s="128">
        <v>2019</v>
      </c>
      <c r="E294" s="128" t="s">
        <v>32</v>
      </c>
      <c r="F294" s="128" t="str">
        <f>'73511-12'!A$22</f>
        <v xml:space="preserve">   Nr.1a: Entgelte für Schulden </v>
      </c>
      <c r="G294" s="130" t="s">
        <v>2533</v>
      </c>
      <c r="H294" s="130" t="s">
        <v>218</v>
      </c>
      <c r="I294" s="130" t="s">
        <v>325</v>
      </c>
      <c r="J294" s="134">
        <f>'73511-12'!F$22</f>
        <v>535916</v>
      </c>
    </row>
    <row r="295" spans="1:10" x14ac:dyDescent="0.3">
      <c r="A295" s="128">
        <v>73511</v>
      </c>
      <c r="B295" s="128" t="s">
        <v>58</v>
      </c>
      <c r="C295" s="128" t="s">
        <v>2596</v>
      </c>
      <c r="D295" s="128">
        <v>2019</v>
      </c>
      <c r="E295" s="128" t="s">
        <v>32</v>
      </c>
      <c r="F295" s="128" t="str">
        <f>'73511-12'!A$22</f>
        <v xml:space="preserve">   Nr.1a: Entgelte für Schulden </v>
      </c>
      <c r="G295" s="130" t="s">
        <v>2533</v>
      </c>
      <c r="H295" s="130" t="s">
        <v>218</v>
      </c>
      <c r="I295" s="128" t="s">
        <v>52</v>
      </c>
      <c r="J295" s="134">
        <f>'73511-12'!G$22</f>
        <v>1755454</v>
      </c>
    </row>
    <row r="296" spans="1:10" x14ac:dyDescent="0.3">
      <c r="A296" s="128">
        <v>73511</v>
      </c>
      <c r="B296" s="128" t="s">
        <v>58</v>
      </c>
      <c r="C296" s="128" t="s">
        <v>2596</v>
      </c>
      <c r="D296" s="128">
        <v>2019</v>
      </c>
      <c r="E296" s="128" t="s">
        <v>32</v>
      </c>
      <c r="F296" s="128" t="str">
        <f>'73511-12'!A$22</f>
        <v xml:space="preserve">   Nr.1a: Entgelte für Schulden </v>
      </c>
      <c r="G296" s="130" t="s">
        <v>2734</v>
      </c>
      <c r="H296" s="130" t="s">
        <v>2552</v>
      </c>
      <c r="I296" s="130" t="s">
        <v>325</v>
      </c>
      <c r="J296" s="134">
        <f>'73511-12'!H$22</f>
        <v>252268</v>
      </c>
    </row>
    <row r="297" spans="1:10" x14ac:dyDescent="0.3">
      <c r="A297" s="128">
        <v>73511</v>
      </c>
      <c r="B297" s="128" t="s">
        <v>58</v>
      </c>
      <c r="C297" s="128" t="s">
        <v>2596</v>
      </c>
      <c r="D297" s="128">
        <v>2019</v>
      </c>
      <c r="E297" s="128" t="s">
        <v>32</v>
      </c>
      <c r="F297" s="128" t="str">
        <f>'73511-12'!A$22</f>
        <v xml:space="preserve">   Nr.1a: Entgelte für Schulden </v>
      </c>
      <c r="G297" s="130" t="s">
        <v>2734</v>
      </c>
      <c r="H297" s="130" t="s">
        <v>2552</v>
      </c>
      <c r="I297" s="128" t="s">
        <v>52</v>
      </c>
      <c r="J297" s="134">
        <f>'73511-12'!I$22</f>
        <v>12901909</v>
      </c>
    </row>
    <row r="298" spans="1:10" x14ac:dyDescent="0.3">
      <c r="A298" s="128">
        <v>73511</v>
      </c>
      <c r="B298" s="128" t="s">
        <v>58</v>
      </c>
      <c r="C298" s="128" t="s">
        <v>2596</v>
      </c>
      <c r="D298" s="128">
        <v>2019</v>
      </c>
      <c r="E298" s="128" t="s">
        <v>32</v>
      </c>
      <c r="F298" s="128" t="str">
        <f>'73511-12'!A$22</f>
        <v xml:space="preserve">   Nr.1a: Entgelte für Schulden </v>
      </c>
      <c r="G298" s="130" t="s">
        <v>2532</v>
      </c>
      <c r="H298" s="130" t="s">
        <v>2552</v>
      </c>
      <c r="I298" s="130" t="s">
        <v>325</v>
      </c>
      <c r="J298" s="134">
        <f>'73511-12'!J$22</f>
        <v>116612</v>
      </c>
    </row>
    <row r="299" spans="1:10" x14ac:dyDescent="0.3">
      <c r="A299" s="128">
        <v>73511</v>
      </c>
      <c r="B299" s="128" t="s">
        <v>58</v>
      </c>
      <c r="C299" s="128" t="s">
        <v>2596</v>
      </c>
      <c r="D299" s="128">
        <v>2019</v>
      </c>
      <c r="E299" s="128" t="s">
        <v>32</v>
      </c>
      <c r="F299" s="128" t="str">
        <f>'73511-12'!A$22</f>
        <v xml:space="preserve">   Nr.1a: Entgelte für Schulden </v>
      </c>
      <c r="G299" s="130" t="s">
        <v>2532</v>
      </c>
      <c r="H299" s="130" t="s">
        <v>2552</v>
      </c>
      <c r="I299" s="128" t="s">
        <v>52</v>
      </c>
      <c r="J299" s="134">
        <f>'73511-12'!K$22</f>
        <v>4987027</v>
      </c>
    </row>
    <row r="300" spans="1:10" x14ac:dyDescent="0.3">
      <c r="A300" s="128">
        <v>73511</v>
      </c>
      <c r="B300" s="128" t="s">
        <v>58</v>
      </c>
      <c r="C300" s="128" t="s">
        <v>2596</v>
      </c>
      <c r="D300" s="128">
        <v>2019</v>
      </c>
      <c r="E300" s="128" t="s">
        <v>32</v>
      </c>
      <c r="F300" s="128" t="str">
        <f>'73511-12'!A$22</f>
        <v xml:space="preserve">   Nr.1a: Entgelte für Schulden </v>
      </c>
      <c r="G300" s="130" t="s">
        <v>2533</v>
      </c>
      <c r="H300" s="130" t="s">
        <v>2552</v>
      </c>
      <c r="I300" s="130" t="s">
        <v>325</v>
      </c>
      <c r="J300" s="134">
        <f>'73511-12'!L$22</f>
        <v>135656</v>
      </c>
    </row>
    <row r="301" spans="1:10" x14ac:dyDescent="0.3">
      <c r="A301" s="128">
        <v>73511</v>
      </c>
      <c r="B301" s="128" t="s">
        <v>58</v>
      </c>
      <c r="C301" s="128" t="s">
        <v>2596</v>
      </c>
      <c r="D301" s="128">
        <v>2019</v>
      </c>
      <c r="E301" s="128" t="s">
        <v>32</v>
      </c>
      <c r="F301" s="128" t="str">
        <f>'73511-12'!A$22</f>
        <v xml:space="preserve">   Nr.1a: Entgelte für Schulden </v>
      </c>
      <c r="G301" s="130" t="s">
        <v>2533</v>
      </c>
      <c r="H301" s="130" t="s">
        <v>2552</v>
      </c>
      <c r="I301" s="128" t="s">
        <v>52</v>
      </c>
      <c r="J301" s="134">
        <f>'73511-12'!M$22</f>
        <v>7914882</v>
      </c>
    </row>
    <row r="302" spans="1:10" x14ac:dyDescent="0.3">
      <c r="A302" s="128">
        <v>73511</v>
      </c>
      <c r="B302" s="128" t="s">
        <v>58</v>
      </c>
      <c r="C302" s="128" t="s">
        <v>2596</v>
      </c>
      <c r="D302" s="128">
        <v>2019</v>
      </c>
      <c r="E302" s="128" t="s">
        <v>32</v>
      </c>
      <c r="F302" s="128" t="str">
        <f>'73511-12'!A$22</f>
        <v xml:space="preserve">   Nr.1a: Entgelte für Schulden </v>
      </c>
      <c r="G302" s="130" t="s">
        <v>2734</v>
      </c>
      <c r="H302" s="130" t="s">
        <v>252</v>
      </c>
      <c r="I302" s="130" t="s">
        <v>325</v>
      </c>
      <c r="J302" s="134">
        <f>'73511-12'!N$22</f>
        <v>574165</v>
      </c>
    </row>
    <row r="303" spans="1:10" x14ac:dyDescent="0.3">
      <c r="A303" s="128">
        <v>73511</v>
      </c>
      <c r="B303" s="128" t="s">
        <v>58</v>
      </c>
      <c r="C303" s="128" t="s">
        <v>2596</v>
      </c>
      <c r="D303" s="128">
        <v>2019</v>
      </c>
      <c r="E303" s="128" t="s">
        <v>32</v>
      </c>
      <c r="F303" s="128" t="str">
        <f>'73511-12'!A$22</f>
        <v xml:space="preserve">   Nr.1a: Entgelte für Schulden </v>
      </c>
      <c r="G303" s="130" t="s">
        <v>2734</v>
      </c>
      <c r="H303" s="130" t="s">
        <v>252</v>
      </c>
      <c r="I303" s="128" t="s">
        <v>52</v>
      </c>
      <c r="J303" s="134">
        <f>'73511-12'!O$22</f>
        <v>39891854</v>
      </c>
    </row>
    <row r="304" spans="1:10" x14ac:dyDescent="0.3">
      <c r="A304" s="128">
        <v>73511</v>
      </c>
      <c r="B304" s="128" t="s">
        <v>58</v>
      </c>
      <c r="C304" s="128" t="s">
        <v>2596</v>
      </c>
      <c r="D304" s="128">
        <v>2019</v>
      </c>
      <c r="E304" s="128" t="s">
        <v>32</v>
      </c>
      <c r="F304" s="128" t="str">
        <f>'73511-12'!A$22</f>
        <v xml:space="preserve">   Nr.1a: Entgelte für Schulden </v>
      </c>
      <c r="G304" s="130" t="s">
        <v>2532</v>
      </c>
      <c r="H304" s="130" t="s">
        <v>252</v>
      </c>
      <c r="I304" s="130" t="s">
        <v>325</v>
      </c>
      <c r="J304" s="134">
        <f>'73511-12'!P$22</f>
        <v>322185</v>
      </c>
    </row>
    <row r="305" spans="1:10" x14ac:dyDescent="0.3">
      <c r="A305" s="128">
        <v>73511</v>
      </c>
      <c r="B305" s="128" t="s">
        <v>58</v>
      </c>
      <c r="C305" s="128" t="s">
        <v>2596</v>
      </c>
      <c r="D305" s="128">
        <v>2019</v>
      </c>
      <c r="E305" s="128" t="s">
        <v>32</v>
      </c>
      <c r="F305" s="128" t="str">
        <f>'73511-12'!A$22</f>
        <v xml:space="preserve">   Nr.1a: Entgelte für Schulden </v>
      </c>
      <c r="G305" s="130" t="s">
        <v>2532</v>
      </c>
      <c r="H305" s="130" t="s">
        <v>252</v>
      </c>
      <c r="I305" s="128" t="s">
        <v>52</v>
      </c>
      <c r="J305" s="134">
        <f>'73511-12'!Q$22</f>
        <v>15797350</v>
      </c>
    </row>
    <row r="306" spans="1:10" x14ac:dyDescent="0.3">
      <c r="A306" s="128">
        <v>73511</v>
      </c>
      <c r="B306" s="128" t="s">
        <v>58</v>
      </c>
      <c r="C306" s="128" t="s">
        <v>2596</v>
      </c>
      <c r="D306" s="128">
        <v>2019</v>
      </c>
      <c r="E306" s="128" t="s">
        <v>32</v>
      </c>
      <c r="F306" s="128" t="str">
        <f>'73511-12'!A$22</f>
        <v xml:space="preserve">   Nr.1a: Entgelte für Schulden </v>
      </c>
      <c r="G306" s="130" t="s">
        <v>2533</v>
      </c>
      <c r="H306" s="130" t="s">
        <v>252</v>
      </c>
      <c r="I306" s="130" t="s">
        <v>325</v>
      </c>
      <c r="J306" s="134">
        <f>'73511-12'!R$22</f>
        <v>251980</v>
      </c>
    </row>
    <row r="307" spans="1:10" x14ac:dyDescent="0.3">
      <c r="A307" s="128">
        <v>73511</v>
      </c>
      <c r="B307" s="128" t="s">
        <v>58</v>
      </c>
      <c r="C307" s="128" t="s">
        <v>2596</v>
      </c>
      <c r="D307" s="128">
        <v>2019</v>
      </c>
      <c r="E307" s="128" t="s">
        <v>32</v>
      </c>
      <c r="F307" s="128" t="str">
        <f>'73511-12'!A$22</f>
        <v xml:space="preserve">   Nr.1a: Entgelte für Schulden </v>
      </c>
      <c r="G307" s="130" t="s">
        <v>2533</v>
      </c>
      <c r="H307" s="130" t="s">
        <v>252</v>
      </c>
      <c r="I307" s="128" t="s">
        <v>52</v>
      </c>
      <c r="J307" s="134">
        <f>'73511-12'!S$22</f>
        <v>24094503</v>
      </c>
    </row>
    <row r="308" spans="1:10" x14ac:dyDescent="0.3">
      <c r="A308" s="128">
        <v>73511</v>
      </c>
      <c r="B308" s="128" t="s">
        <v>58</v>
      </c>
      <c r="C308" s="128" t="s">
        <v>2596</v>
      </c>
      <c r="D308" s="128">
        <v>2019</v>
      </c>
      <c r="E308" s="128" t="s">
        <v>32</v>
      </c>
      <c r="F308" s="128" t="str">
        <f>'73511-12'!A$22</f>
        <v xml:space="preserve">   Nr.1a: Entgelte für Schulden </v>
      </c>
      <c r="G308" s="130" t="s">
        <v>2734</v>
      </c>
      <c r="H308" s="130" t="s">
        <v>221</v>
      </c>
      <c r="I308" s="130" t="s">
        <v>325</v>
      </c>
      <c r="J308" s="134">
        <f>'73511-12'!T$22</f>
        <v>6072</v>
      </c>
    </row>
    <row r="309" spans="1:10" x14ac:dyDescent="0.3">
      <c r="A309" s="128">
        <v>73511</v>
      </c>
      <c r="B309" s="128" t="s">
        <v>58</v>
      </c>
      <c r="C309" s="128" t="s">
        <v>2596</v>
      </c>
      <c r="D309" s="128">
        <v>2019</v>
      </c>
      <c r="E309" s="128" t="s">
        <v>32</v>
      </c>
      <c r="F309" s="128" t="str">
        <f>'73511-12'!A$22</f>
        <v xml:space="preserve">   Nr.1a: Entgelte für Schulden </v>
      </c>
      <c r="G309" s="130" t="s">
        <v>2734</v>
      </c>
      <c r="H309" s="130" t="s">
        <v>221</v>
      </c>
      <c r="I309" s="128" t="s">
        <v>52</v>
      </c>
      <c r="J309" s="134">
        <f>'73511-12'!U$22</f>
        <v>263507</v>
      </c>
    </row>
    <row r="310" spans="1:10" x14ac:dyDescent="0.3">
      <c r="A310" s="128">
        <v>73511</v>
      </c>
      <c r="B310" s="128" t="s">
        <v>58</v>
      </c>
      <c r="C310" s="128" t="s">
        <v>2596</v>
      </c>
      <c r="D310" s="128">
        <v>2019</v>
      </c>
      <c r="E310" s="128" t="s">
        <v>32</v>
      </c>
      <c r="F310" s="128" t="str">
        <f>'73511-12'!A$22</f>
        <v xml:space="preserve">   Nr.1a: Entgelte für Schulden </v>
      </c>
      <c r="G310" s="130" t="s">
        <v>2532</v>
      </c>
      <c r="H310" s="130" t="s">
        <v>221</v>
      </c>
      <c r="I310" s="130" t="s">
        <v>325</v>
      </c>
      <c r="J310" s="134">
        <f>'73511-12'!V$22</f>
        <v>3969</v>
      </c>
    </row>
    <row r="311" spans="1:10" x14ac:dyDescent="0.3">
      <c r="A311" s="128">
        <v>73511</v>
      </c>
      <c r="B311" s="128" t="s">
        <v>58</v>
      </c>
      <c r="C311" s="128" t="s">
        <v>2596</v>
      </c>
      <c r="D311" s="128">
        <v>2019</v>
      </c>
      <c r="E311" s="128" t="s">
        <v>32</v>
      </c>
      <c r="F311" s="128" t="str">
        <f>'73511-12'!A$22</f>
        <v xml:space="preserve">   Nr.1a: Entgelte für Schulden </v>
      </c>
      <c r="G311" s="130" t="s">
        <v>2532</v>
      </c>
      <c r="H311" s="130" t="s">
        <v>221</v>
      </c>
      <c r="I311" s="128" t="s">
        <v>52</v>
      </c>
      <c r="J311" s="134">
        <f>'73511-12'!W$22</f>
        <v>127858</v>
      </c>
    </row>
    <row r="312" spans="1:10" x14ac:dyDescent="0.3">
      <c r="A312" s="128">
        <v>73511</v>
      </c>
      <c r="B312" s="128" t="s">
        <v>58</v>
      </c>
      <c r="C312" s="128" t="s">
        <v>2596</v>
      </c>
      <c r="D312" s="128">
        <v>2019</v>
      </c>
      <c r="E312" s="128" t="s">
        <v>32</v>
      </c>
      <c r="F312" s="128" t="str">
        <f>'73511-12'!A$22</f>
        <v xml:space="preserve">   Nr.1a: Entgelte für Schulden </v>
      </c>
      <c r="G312" s="130" t="s">
        <v>2533</v>
      </c>
      <c r="H312" s="130" t="s">
        <v>221</v>
      </c>
      <c r="I312" s="130" t="s">
        <v>325</v>
      </c>
      <c r="J312" s="134">
        <f>'73511-12'!X$22</f>
        <v>2103</v>
      </c>
    </row>
    <row r="313" spans="1:10" x14ac:dyDescent="0.3">
      <c r="A313" s="128">
        <v>73511</v>
      </c>
      <c r="B313" s="128" t="s">
        <v>58</v>
      </c>
      <c r="C313" s="128" t="s">
        <v>2596</v>
      </c>
      <c r="D313" s="128">
        <v>2019</v>
      </c>
      <c r="E313" s="128" t="s">
        <v>32</v>
      </c>
      <c r="F313" s="128" t="str">
        <f>'73511-12'!A$22</f>
        <v xml:space="preserve">   Nr.1a: Entgelte für Schulden </v>
      </c>
      <c r="G313" s="130" t="s">
        <v>2533</v>
      </c>
      <c r="H313" s="130" t="s">
        <v>221</v>
      </c>
      <c r="I313" s="128" t="s">
        <v>52</v>
      </c>
      <c r="J313" s="134">
        <f>'73511-12'!Y$22</f>
        <v>135649</v>
      </c>
    </row>
    <row r="314" spans="1:10" x14ac:dyDescent="0.3">
      <c r="A314" s="128">
        <v>73511</v>
      </c>
      <c r="B314" s="128" t="s">
        <v>58</v>
      </c>
      <c r="C314" s="128" t="s">
        <v>2596</v>
      </c>
      <c r="D314" s="128">
        <v>2019</v>
      </c>
      <c r="E314" s="128" t="s">
        <v>32</v>
      </c>
      <c r="F314" s="128" t="str">
        <f>'73511-12'!A$23</f>
        <v xml:space="preserve">   Nr.1b: Renten und dauernde Lasten </v>
      </c>
      <c r="G314" s="130" t="s">
        <v>2734</v>
      </c>
      <c r="H314" s="130" t="s">
        <v>218</v>
      </c>
      <c r="I314" s="130" t="s">
        <v>325</v>
      </c>
      <c r="J314" s="134">
        <f>'73511-12'!B$23</f>
        <v>1332</v>
      </c>
    </row>
    <row r="315" spans="1:10" x14ac:dyDescent="0.3">
      <c r="A315" s="128">
        <v>73511</v>
      </c>
      <c r="B315" s="128" t="s">
        <v>58</v>
      </c>
      <c r="C315" s="128" t="s">
        <v>2596</v>
      </c>
      <c r="D315" s="128">
        <v>2019</v>
      </c>
      <c r="E315" s="128" t="s">
        <v>32</v>
      </c>
      <c r="F315" s="128" t="str">
        <f>'73511-12'!A$23</f>
        <v xml:space="preserve">   Nr.1b: Renten und dauernde Lasten </v>
      </c>
      <c r="G315" s="130" t="s">
        <v>2734</v>
      </c>
      <c r="H315" s="130" t="s">
        <v>218</v>
      </c>
      <c r="I315" s="128" t="s">
        <v>52</v>
      </c>
      <c r="J315" s="134">
        <f>'73511-12'!C$23</f>
        <v>9588</v>
      </c>
    </row>
    <row r="316" spans="1:10" x14ac:dyDescent="0.3">
      <c r="A316" s="128">
        <v>73511</v>
      </c>
      <c r="B316" s="128" t="s">
        <v>58</v>
      </c>
      <c r="C316" s="128" t="s">
        <v>2596</v>
      </c>
      <c r="D316" s="128">
        <v>2019</v>
      </c>
      <c r="E316" s="128" t="s">
        <v>32</v>
      </c>
      <c r="F316" s="128" t="str">
        <f>'73511-12'!A$23</f>
        <v xml:space="preserve">   Nr.1b: Renten und dauernde Lasten </v>
      </c>
      <c r="G316" s="130" t="s">
        <v>2532</v>
      </c>
      <c r="H316" s="130" t="s">
        <v>218</v>
      </c>
      <c r="I316" s="130" t="s">
        <v>325</v>
      </c>
      <c r="J316" s="134">
        <f>'73511-12'!D$23</f>
        <v>384</v>
      </c>
    </row>
    <row r="317" spans="1:10" x14ac:dyDescent="0.3">
      <c r="A317" s="128">
        <v>73511</v>
      </c>
      <c r="B317" s="128" t="s">
        <v>58</v>
      </c>
      <c r="C317" s="128" t="s">
        <v>2596</v>
      </c>
      <c r="D317" s="128">
        <v>2019</v>
      </c>
      <c r="E317" s="128" t="s">
        <v>32</v>
      </c>
      <c r="F317" s="128" t="str">
        <f>'73511-12'!A$23</f>
        <v xml:space="preserve">   Nr.1b: Renten und dauernde Lasten </v>
      </c>
      <c r="G317" s="130" t="s">
        <v>2532</v>
      </c>
      <c r="H317" s="130" t="s">
        <v>218</v>
      </c>
      <c r="I317" s="128" t="s">
        <v>52</v>
      </c>
      <c r="J317" s="134">
        <f>'73511-12'!E$23</f>
        <v>2309</v>
      </c>
    </row>
    <row r="318" spans="1:10" x14ac:dyDescent="0.3">
      <c r="A318" s="128">
        <v>73511</v>
      </c>
      <c r="B318" s="128" t="s">
        <v>58</v>
      </c>
      <c r="C318" s="128" t="s">
        <v>2596</v>
      </c>
      <c r="D318" s="128">
        <v>2019</v>
      </c>
      <c r="E318" s="128" t="s">
        <v>32</v>
      </c>
      <c r="F318" s="128" t="str">
        <f>'73511-12'!A$23</f>
        <v xml:space="preserve">   Nr.1b: Renten und dauernde Lasten </v>
      </c>
      <c r="G318" s="130" t="s">
        <v>2533</v>
      </c>
      <c r="H318" s="130" t="s">
        <v>218</v>
      </c>
      <c r="I318" s="130" t="s">
        <v>325</v>
      </c>
      <c r="J318" s="134">
        <f>'73511-12'!F$23</f>
        <v>948</v>
      </c>
    </row>
    <row r="319" spans="1:10" x14ac:dyDescent="0.3">
      <c r="A319" s="128">
        <v>73511</v>
      </c>
      <c r="B319" s="128" t="s">
        <v>58</v>
      </c>
      <c r="C319" s="128" t="s">
        <v>2596</v>
      </c>
      <c r="D319" s="128">
        <v>2019</v>
      </c>
      <c r="E319" s="128" t="s">
        <v>32</v>
      </c>
      <c r="F319" s="128" t="str">
        <f>'73511-12'!A$23</f>
        <v xml:space="preserve">   Nr.1b: Renten und dauernde Lasten </v>
      </c>
      <c r="G319" s="130" t="s">
        <v>2533</v>
      </c>
      <c r="H319" s="130" t="s">
        <v>218</v>
      </c>
      <c r="I319" s="128" t="s">
        <v>52</v>
      </c>
      <c r="J319" s="134">
        <f>'73511-12'!G$23</f>
        <v>7279</v>
      </c>
    </row>
    <row r="320" spans="1:10" x14ac:dyDescent="0.3">
      <c r="A320" s="128">
        <v>73511</v>
      </c>
      <c r="B320" s="128" t="s">
        <v>58</v>
      </c>
      <c r="C320" s="128" t="s">
        <v>2596</v>
      </c>
      <c r="D320" s="128">
        <v>2019</v>
      </c>
      <c r="E320" s="128" t="s">
        <v>32</v>
      </c>
      <c r="F320" s="128" t="str">
        <f>'73511-12'!A$23</f>
        <v xml:space="preserve">   Nr.1b: Renten und dauernde Lasten </v>
      </c>
      <c r="G320" s="130" t="s">
        <v>2734</v>
      </c>
      <c r="H320" s="130" t="s">
        <v>2552</v>
      </c>
      <c r="I320" s="130" t="s">
        <v>325</v>
      </c>
      <c r="J320" s="134">
        <f>'73511-12'!H$23</f>
        <v>898</v>
      </c>
    </row>
    <row r="321" spans="1:10" x14ac:dyDescent="0.3">
      <c r="A321" s="128">
        <v>73511</v>
      </c>
      <c r="B321" s="128" t="s">
        <v>58</v>
      </c>
      <c r="C321" s="128" t="s">
        <v>2596</v>
      </c>
      <c r="D321" s="128">
        <v>2019</v>
      </c>
      <c r="E321" s="128" t="s">
        <v>32</v>
      </c>
      <c r="F321" s="128" t="str">
        <f>'73511-12'!A$23</f>
        <v xml:space="preserve">   Nr.1b: Renten und dauernde Lasten </v>
      </c>
      <c r="G321" s="130" t="s">
        <v>2734</v>
      </c>
      <c r="H321" s="130" t="s">
        <v>2552</v>
      </c>
      <c r="I321" s="128" t="s">
        <v>52</v>
      </c>
      <c r="J321" s="134">
        <f>'73511-12'!I$23</f>
        <v>21161</v>
      </c>
    </row>
    <row r="322" spans="1:10" x14ac:dyDescent="0.3">
      <c r="A322" s="128">
        <v>73511</v>
      </c>
      <c r="B322" s="128" t="s">
        <v>58</v>
      </c>
      <c r="C322" s="128" t="s">
        <v>2596</v>
      </c>
      <c r="D322" s="128">
        <v>2019</v>
      </c>
      <c r="E322" s="128" t="s">
        <v>32</v>
      </c>
      <c r="F322" s="128" t="str">
        <f>'73511-12'!A$23</f>
        <v xml:space="preserve">   Nr.1b: Renten und dauernde Lasten </v>
      </c>
      <c r="G322" s="130" t="s">
        <v>2532</v>
      </c>
      <c r="H322" s="130" t="s">
        <v>2552</v>
      </c>
      <c r="I322" s="130" t="s">
        <v>325</v>
      </c>
      <c r="J322" s="134">
        <f>'73511-12'!J$23</f>
        <v>356</v>
      </c>
    </row>
    <row r="323" spans="1:10" x14ac:dyDescent="0.3">
      <c r="A323" s="128">
        <v>73511</v>
      </c>
      <c r="B323" s="128" t="s">
        <v>58</v>
      </c>
      <c r="C323" s="128" t="s">
        <v>2596</v>
      </c>
      <c r="D323" s="128">
        <v>2019</v>
      </c>
      <c r="E323" s="128" t="s">
        <v>32</v>
      </c>
      <c r="F323" s="128" t="str">
        <f>'73511-12'!A$23</f>
        <v xml:space="preserve">   Nr.1b: Renten und dauernde Lasten </v>
      </c>
      <c r="G323" s="130" t="s">
        <v>2532</v>
      </c>
      <c r="H323" s="130" t="s">
        <v>2552</v>
      </c>
      <c r="I323" s="128" t="s">
        <v>52</v>
      </c>
      <c r="J323" s="134">
        <f>'73511-12'!K$23</f>
        <v>9065</v>
      </c>
    </row>
    <row r="324" spans="1:10" x14ac:dyDescent="0.3">
      <c r="A324" s="128">
        <v>73511</v>
      </c>
      <c r="B324" s="128" t="s">
        <v>58</v>
      </c>
      <c r="C324" s="128" t="s">
        <v>2596</v>
      </c>
      <c r="D324" s="128">
        <v>2019</v>
      </c>
      <c r="E324" s="128" t="s">
        <v>32</v>
      </c>
      <c r="F324" s="128" t="str">
        <f>'73511-12'!A$23</f>
        <v xml:space="preserve">   Nr.1b: Renten und dauernde Lasten </v>
      </c>
      <c r="G324" s="130" t="s">
        <v>2533</v>
      </c>
      <c r="H324" s="130" t="s">
        <v>2552</v>
      </c>
      <c r="I324" s="130" t="s">
        <v>325</v>
      </c>
      <c r="J324" s="134">
        <f>'73511-12'!L$23</f>
        <v>542</v>
      </c>
    </row>
    <row r="325" spans="1:10" x14ac:dyDescent="0.3">
      <c r="A325" s="128">
        <v>73511</v>
      </c>
      <c r="B325" s="128" t="s">
        <v>58</v>
      </c>
      <c r="C325" s="128" t="s">
        <v>2596</v>
      </c>
      <c r="D325" s="128">
        <v>2019</v>
      </c>
      <c r="E325" s="128" t="s">
        <v>32</v>
      </c>
      <c r="F325" s="128" t="str">
        <f>'73511-12'!A$23</f>
        <v xml:space="preserve">   Nr.1b: Renten und dauernde Lasten </v>
      </c>
      <c r="G325" s="130" t="s">
        <v>2533</v>
      </c>
      <c r="H325" s="130" t="s">
        <v>2552</v>
      </c>
      <c r="I325" s="128" t="s">
        <v>52</v>
      </c>
      <c r="J325" s="134">
        <f>'73511-12'!M$23</f>
        <v>12096</v>
      </c>
    </row>
    <row r="326" spans="1:10" x14ac:dyDescent="0.3">
      <c r="A326" s="128">
        <v>73511</v>
      </c>
      <c r="B326" s="128" t="s">
        <v>58</v>
      </c>
      <c r="C326" s="128" t="s">
        <v>2596</v>
      </c>
      <c r="D326" s="128">
        <v>2019</v>
      </c>
      <c r="E326" s="128" t="s">
        <v>32</v>
      </c>
      <c r="F326" s="128" t="str">
        <f>'73511-12'!A$23</f>
        <v xml:space="preserve">   Nr.1b: Renten und dauernde Lasten </v>
      </c>
      <c r="G326" s="130" t="s">
        <v>2734</v>
      </c>
      <c r="H326" s="130" t="s">
        <v>252</v>
      </c>
      <c r="I326" s="130" t="s">
        <v>325</v>
      </c>
      <c r="J326" s="134">
        <f>'73511-12'!N$23</f>
        <v>882</v>
      </c>
    </row>
    <row r="327" spans="1:10" x14ac:dyDescent="0.3">
      <c r="A327" s="128">
        <v>73511</v>
      </c>
      <c r="B327" s="128" t="s">
        <v>58</v>
      </c>
      <c r="C327" s="128" t="s">
        <v>2596</v>
      </c>
      <c r="D327" s="128">
        <v>2019</v>
      </c>
      <c r="E327" s="128" t="s">
        <v>32</v>
      </c>
      <c r="F327" s="128" t="str">
        <f>'73511-12'!A$23</f>
        <v xml:space="preserve">   Nr.1b: Renten und dauernde Lasten </v>
      </c>
      <c r="G327" s="130" t="s">
        <v>2734</v>
      </c>
      <c r="H327" s="130" t="s">
        <v>252</v>
      </c>
      <c r="I327" s="128" t="s">
        <v>52</v>
      </c>
      <c r="J327" s="134">
        <f>'73511-12'!O$23</f>
        <v>17655</v>
      </c>
    </row>
    <row r="328" spans="1:10" x14ac:dyDescent="0.3">
      <c r="A328" s="128">
        <v>73511</v>
      </c>
      <c r="B328" s="128" t="s">
        <v>58</v>
      </c>
      <c r="C328" s="128" t="s">
        <v>2596</v>
      </c>
      <c r="D328" s="128">
        <v>2019</v>
      </c>
      <c r="E328" s="128" t="s">
        <v>32</v>
      </c>
      <c r="F328" s="128" t="str">
        <f>'73511-12'!A$23</f>
        <v xml:space="preserve">   Nr.1b: Renten und dauernde Lasten </v>
      </c>
      <c r="G328" s="130" t="s">
        <v>2532</v>
      </c>
      <c r="H328" s="130" t="s">
        <v>252</v>
      </c>
      <c r="I328" s="130" t="s">
        <v>325</v>
      </c>
      <c r="J328" s="134">
        <f>'73511-12'!P$23</f>
        <v>413</v>
      </c>
    </row>
    <row r="329" spans="1:10" x14ac:dyDescent="0.3">
      <c r="A329" s="128">
        <v>73511</v>
      </c>
      <c r="B329" s="128" t="s">
        <v>58</v>
      </c>
      <c r="C329" s="128" t="s">
        <v>2596</v>
      </c>
      <c r="D329" s="128">
        <v>2019</v>
      </c>
      <c r="E329" s="128" t="s">
        <v>32</v>
      </c>
      <c r="F329" s="128" t="str">
        <f>'73511-12'!A$23</f>
        <v xml:space="preserve">   Nr.1b: Renten und dauernde Lasten </v>
      </c>
      <c r="G329" s="130" t="s">
        <v>2532</v>
      </c>
      <c r="H329" s="130" t="s">
        <v>252</v>
      </c>
      <c r="I329" s="128" t="s">
        <v>52</v>
      </c>
      <c r="J329" s="134">
        <f>'73511-12'!Q$23</f>
        <v>9006</v>
      </c>
    </row>
    <row r="330" spans="1:10" x14ac:dyDescent="0.3">
      <c r="A330" s="128">
        <v>73511</v>
      </c>
      <c r="B330" s="128" t="s">
        <v>58</v>
      </c>
      <c r="C330" s="128" t="s">
        <v>2596</v>
      </c>
      <c r="D330" s="128">
        <v>2019</v>
      </c>
      <c r="E330" s="128" t="s">
        <v>32</v>
      </c>
      <c r="F330" s="128" t="str">
        <f>'73511-12'!A$23</f>
        <v xml:space="preserve">   Nr.1b: Renten und dauernde Lasten </v>
      </c>
      <c r="G330" s="130" t="s">
        <v>2533</v>
      </c>
      <c r="H330" s="130" t="s">
        <v>252</v>
      </c>
      <c r="I330" s="130" t="s">
        <v>325</v>
      </c>
      <c r="J330" s="134">
        <f>'73511-12'!R$23</f>
        <v>469</v>
      </c>
    </row>
    <row r="331" spans="1:10" x14ac:dyDescent="0.3">
      <c r="A331" s="128">
        <v>73511</v>
      </c>
      <c r="B331" s="128" t="s">
        <v>58</v>
      </c>
      <c r="C331" s="128" t="s">
        <v>2596</v>
      </c>
      <c r="D331" s="128">
        <v>2019</v>
      </c>
      <c r="E331" s="128" t="s">
        <v>32</v>
      </c>
      <c r="F331" s="128" t="str">
        <f>'73511-12'!A$23</f>
        <v xml:space="preserve">   Nr.1b: Renten und dauernde Lasten </v>
      </c>
      <c r="G331" s="130" t="s">
        <v>2533</v>
      </c>
      <c r="H331" s="130" t="s">
        <v>252</v>
      </c>
      <c r="I331" s="128" t="s">
        <v>52</v>
      </c>
      <c r="J331" s="134">
        <f>'73511-12'!S$23</f>
        <v>8649</v>
      </c>
    </row>
    <row r="332" spans="1:10" x14ac:dyDescent="0.3">
      <c r="A332" s="128">
        <v>73511</v>
      </c>
      <c r="B332" s="128" t="s">
        <v>58</v>
      </c>
      <c r="C332" s="128" t="s">
        <v>2596</v>
      </c>
      <c r="D332" s="128">
        <v>2019</v>
      </c>
      <c r="E332" s="128" t="s">
        <v>32</v>
      </c>
      <c r="F332" s="128" t="str">
        <f>'73511-12'!A$23</f>
        <v xml:space="preserve">   Nr.1b: Renten und dauernde Lasten </v>
      </c>
      <c r="G332" s="130" t="s">
        <v>2734</v>
      </c>
      <c r="H332" s="130" t="s">
        <v>221</v>
      </c>
      <c r="I332" s="130" t="s">
        <v>325</v>
      </c>
      <c r="J332" s="134">
        <f>'73511-12'!T$23</f>
        <v>53</v>
      </c>
    </row>
    <row r="333" spans="1:10" x14ac:dyDescent="0.3">
      <c r="A333" s="128">
        <v>73511</v>
      </c>
      <c r="B333" s="128" t="s">
        <v>58</v>
      </c>
      <c r="C333" s="128" t="s">
        <v>2596</v>
      </c>
      <c r="D333" s="128">
        <v>2019</v>
      </c>
      <c r="E333" s="128" t="s">
        <v>32</v>
      </c>
      <c r="F333" s="128" t="str">
        <f>'73511-12'!A$23</f>
        <v xml:space="preserve">   Nr.1b: Renten und dauernde Lasten </v>
      </c>
      <c r="G333" s="130" t="s">
        <v>2734</v>
      </c>
      <c r="H333" s="130" t="s">
        <v>221</v>
      </c>
      <c r="I333" s="128" t="s">
        <v>52</v>
      </c>
      <c r="J333" s="134">
        <f>'73511-12'!U$23</f>
        <v>1538</v>
      </c>
    </row>
    <row r="334" spans="1:10" x14ac:dyDescent="0.3">
      <c r="A334" s="128">
        <v>73511</v>
      </c>
      <c r="B334" s="128" t="s">
        <v>58</v>
      </c>
      <c r="C334" s="128" t="s">
        <v>2596</v>
      </c>
      <c r="D334" s="128">
        <v>2019</v>
      </c>
      <c r="E334" s="128" t="s">
        <v>32</v>
      </c>
      <c r="F334" s="128" t="str">
        <f>'73511-12'!A$23</f>
        <v xml:space="preserve">   Nr.1b: Renten und dauernde Lasten </v>
      </c>
      <c r="G334" s="130" t="s">
        <v>2532</v>
      </c>
      <c r="H334" s="130" t="s">
        <v>221</v>
      </c>
      <c r="I334" s="130" t="s">
        <v>325</v>
      </c>
      <c r="J334" s="134">
        <f>'73511-12'!V$23</f>
        <v>4</v>
      </c>
    </row>
    <row r="335" spans="1:10" x14ac:dyDescent="0.3">
      <c r="A335" s="128">
        <v>73511</v>
      </c>
      <c r="B335" s="128" t="s">
        <v>58</v>
      </c>
      <c r="C335" s="128" t="s">
        <v>2596</v>
      </c>
      <c r="D335" s="128">
        <v>2019</v>
      </c>
      <c r="E335" s="128" t="s">
        <v>32</v>
      </c>
      <c r="F335" s="128" t="str">
        <f>'73511-12'!A$23</f>
        <v xml:space="preserve">   Nr.1b: Renten und dauernde Lasten </v>
      </c>
      <c r="G335" s="130" t="s">
        <v>2532</v>
      </c>
      <c r="H335" s="130" t="s">
        <v>221</v>
      </c>
      <c r="I335" s="128" t="s">
        <v>52</v>
      </c>
      <c r="J335" s="134">
        <f>'73511-12'!W$23</f>
        <v>124</v>
      </c>
    </row>
    <row r="336" spans="1:10" x14ac:dyDescent="0.3">
      <c r="A336" s="128">
        <v>73511</v>
      </c>
      <c r="B336" s="128" t="s">
        <v>58</v>
      </c>
      <c r="C336" s="128" t="s">
        <v>2596</v>
      </c>
      <c r="D336" s="128">
        <v>2019</v>
      </c>
      <c r="E336" s="128" t="s">
        <v>32</v>
      </c>
      <c r="F336" s="128" t="str">
        <f>'73511-12'!A$23</f>
        <v xml:space="preserve">   Nr.1b: Renten und dauernde Lasten </v>
      </c>
      <c r="G336" s="130" t="s">
        <v>2533</v>
      </c>
      <c r="H336" s="130" t="s">
        <v>221</v>
      </c>
      <c r="I336" s="130" t="s">
        <v>325</v>
      </c>
      <c r="J336" s="134">
        <f>'73511-12'!X$23</f>
        <v>49</v>
      </c>
    </row>
    <row r="337" spans="1:10" x14ac:dyDescent="0.3">
      <c r="A337" s="128">
        <v>73511</v>
      </c>
      <c r="B337" s="128" t="s">
        <v>58</v>
      </c>
      <c r="C337" s="128" t="s">
        <v>2596</v>
      </c>
      <c r="D337" s="128">
        <v>2019</v>
      </c>
      <c r="E337" s="128" t="s">
        <v>32</v>
      </c>
      <c r="F337" s="128" t="str">
        <f>'73511-12'!A$23</f>
        <v xml:space="preserve">   Nr.1b: Renten und dauernde Lasten </v>
      </c>
      <c r="G337" s="130" t="s">
        <v>2533</v>
      </c>
      <c r="H337" s="130" t="s">
        <v>221</v>
      </c>
      <c r="I337" s="128" t="s">
        <v>52</v>
      </c>
      <c r="J337" s="134">
        <f>'73511-12'!Y$23</f>
        <v>1414</v>
      </c>
    </row>
    <row r="338" spans="1:10" x14ac:dyDescent="0.3">
      <c r="A338" s="128">
        <v>73511</v>
      </c>
      <c r="B338" s="128" t="s">
        <v>58</v>
      </c>
      <c r="C338" s="128" t="s">
        <v>2596</v>
      </c>
      <c r="D338" s="128">
        <v>2019</v>
      </c>
      <c r="E338" s="128" t="s">
        <v>32</v>
      </c>
      <c r="F338" s="128" t="str">
        <f>'73511-12'!A$24</f>
        <v xml:space="preserve">   Nr.1c: Gewinnanteile der stillen Gesellschafter </v>
      </c>
      <c r="G338" s="130" t="s">
        <v>2734</v>
      </c>
      <c r="H338" s="130" t="s">
        <v>218</v>
      </c>
      <c r="I338" s="130" t="s">
        <v>325</v>
      </c>
      <c r="J338" s="134">
        <f>'73511-12'!B$24</f>
        <v>1639</v>
      </c>
    </row>
    <row r="339" spans="1:10" x14ac:dyDescent="0.3">
      <c r="A339" s="128">
        <v>73511</v>
      </c>
      <c r="B339" s="128" t="s">
        <v>58</v>
      </c>
      <c r="C339" s="128" t="s">
        <v>2596</v>
      </c>
      <c r="D339" s="128">
        <v>2019</v>
      </c>
      <c r="E339" s="128" t="s">
        <v>32</v>
      </c>
      <c r="F339" s="128" t="str">
        <f>'73511-12'!A$24</f>
        <v xml:space="preserve">   Nr.1c: Gewinnanteile der stillen Gesellschafter </v>
      </c>
      <c r="G339" s="130" t="s">
        <v>2734</v>
      </c>
      <c r="H339" s="130" t="s">
        <v>218</v>
      </c>
      <c r="I339" s="128" t="s">
        <v>52</v>
      </c>
      <c r="J339" s="134">
        <f>'73511-12'!C$24</f>
        <v>22795</v>
      </c>
    </row>
    <row r="340" spans="1:10" x14ac:dyDescent="0.3">
      <c r="A340" s="128">
        <v>73511</v>
      </c>
      <c r="B340" s="128" t="s">
        <v>58</v>
      </c>
      <c r="C340" s="128" t="s">
        <v>2596</v>
      </c>
      <c r="D340" s="128">
        <v>2019</v>
      </c>
      <c r="E340" s="128" t="s">
        <v>32</v>
      </c>
      <c r="F340" s="128" t="str">
        <f>'73511-12'!A$24</f>
        <v xml:space="preserve">   Nr.1c: Gewinnanteile der stillen Gesellschafter </v>
      </c>
      <c r="G340" s="130" t="s">
        <v>2532</v>
      </c>
      <c r="H340" s="130" t="s">
        <v>218</v>
      </c>
      <c r="I340" s="130" t="s">
        <v>325</v>
      </c>
      <c r="J340" s="134">
        <f>'73511-12'!D$24</f>
        <v>451</v>
      </c>
    </row>
    <row r="341" spans="1:10" x14ac:dyDescent="0.3">
      <c r="A341" s="128">
        <v>73511</v>
      </c>
      <c r="B341" s="128" t="s">
        <v>58</v>
      </c>
      <c r="C341" s="128" t="s">
        <v>2596</v>
      </c>
      <c r="D341" s="128">
        <v>2019</v>
      </c>
      <c r="E341" s="128" t="s">
        <v>32</v>
      </c>
      <c r="F341" s="128" t="str">
        <f>'73511-12'!A$24</f>
        <v xml:space="preserve">   Nr.1c: Gewinnanteile der stillen Gesellschafter </v>
      </c>
      <c r="G341" s="130" t="s">
        <v>2532</v>
      </c>
      <c r="H341" s="130" t="s">
        <v>218</v>
      </c>
      <c r="I341" s="128" t="s">
        <v>52</v>
      </c>
      <c r="J341" s="134">
        <f>'73511-12'!E$24</f>
        <v>2547</v>
      </c>
    </row>
    <row r="342" spans="1:10" x14ac:dyDescent="0.3">
      <c r="A342" s="128">
        <v>73511</v>
      </c>
      <c r="B342" s="128" t="s">
        <v>58</v>
      </c>
      <c r="C342" s="128" t="s">
        <v>2596</v>
      </c>
      <c r="D342" s="128">
        <v>2019</v>
      </c>
      <c r="E342" s="128" t="s">
        <v>32</v>
      </c>
      <c r="F342" s="128" t="str">
        <f>'73511-12'!A$24</f>
        <v xml:space="preserve">   Nr.1c: Gewinnanteile der stillen Gesellschafter </v>
      </c>
      <c r="G342" s="130" t="s">
        <v>2533</v>
      </c>
      <c r="H342" s="130" t="s">
        <v>218</v>
      </c>
      <c r="I342" s="130" t="s">
        <v>325</v>
      </c>
      <c r="J342" s="134">
        <f>'73511-12'!F$24</f>
        <v>1188</v>
      </c>
    </row>
    <row r="343" spans="1:10" x14ac:dyDescent="0.3">
      <c r="A343" s="128">
        <v>73511</v>
      </c>
      <c r="B343" s="128" t="s">
        <v>58</v>
      </c>
      <c r="C343" s="128" t="s">
        <v>2596</v>
      </c>
      <c r="D343" s="128">
        <v>2019</v>
      </c>
      <c r="E343" s="128" t="s">
        <v>32</v>
      </c>
      <c r="F343" s="128" t="str">
        <f>'73511-12'!A$24</f>
        <v xml:space="preserve">   Nr.1c: Gewinnanteile der stillen Gesellschafter </v>
      </c>
      <c r="G343" s="130" t="s">
        <v>2533</v>
      </c>
      <c r="H343" s="130" t="s">
        <v>218</v>
      </c>
      <c r="I343" s="128" t="s">
        <v>52</v>
      </c>
      <c r="J343" s="134">
        <f>'73511-12'!G$24</f>
        <v>20249</v>
      </c>
    </row>
    <row r="344" spans="1:10" x14ac:dyDescent="0.3">
      <c r="A344" s="128">
        <v>73511</v>
      </c>
      <c r="B344" s="128" t="s">
        <v>58</v>
      </c>
      <c r="C344" s="128" t="s">
        <v>2596</v>
      </c>
      <c r="D344" s="128">
        <v>2019</v>
      </c>
      <c r="E344" s="128" t="s">
        <v>32</v>
      </c>
      <c r="F344" s="128" t="str">
        <f>'73511-12'!A$24</f>
        <v xml:space="preserve">   Nr.1c: Gewinnanteile der stillen Gesellschafter </v>
      </c>
      <c r="G344" s="130" t="s">
        <v>2734</v>
      </c>
      <c r="H344" s="130" t="s">
        <v>2552</v>
      </c>
      <c r="I344" s="130" t="s">
        <v>325</v>
      </c>
      <c r="J344" s="134">
        <f>'73511-12'!H$24</f>
        <v>2537</v>
      </c>
    </row>
    <row r="345" spans="1:10" x14ac:dyDescent="0.3">
      <c r="A345" s="128">
        <v>73511</v>
      </c>
      <c r="B345" s="128" t="s">
        <v>58</v>
      </c>
      <c r="C345" s="128" t="s">
        <v>2596</v>
      </c>
      <c r="D345" s="128">
        <v>2019</v>
      </c>
      <c r="E345" s="128" t="s">
        <v>32</v>
      </c>
      <c r="F345" s="128" t="str">
        <f>'73511-12'!A$24</f>
        <v xml:space="preserve">   Nr.1c: Gewinnanteile der stillen Gesellschafter </v>
      </c>
      <c r="G345" s="130" t="s">
        <v>2734</v>
      </c>
      <c r="H345" s="130" t="s">
        <v>2552</v>
      </c>
      <c r="I345" s="128" t="s">
        <v>52</v>
      </c>
      <c r="J345" s="134">
        <f>'73511-12'!I$24</f>
        <v>153468</v>
      </c>
    </row>
    <row r="346" spans="1:10" x14ac:dyDescent="0.3">
      <c r="A346" s="128">
        <v>73511</v>
      </c>
      <c r="B346" s="128" t="s">
        <v>58</v>
      </c>
      <c r="C346" s="128" t="s">
        <v>2596</v>
      </c>
      <c r="D346" s="128">
        <v>2019</v>
      </c>
      <c r="E346" s="128" t="s">
        <v>32</v>
      </c>
      <c r="F346" s="128" t="str">
        <f>'73511-12'!A$24</f>
        <v xml:space="preserve">   Nr.1c: Gewinnanteile der stillen Gesellschafter </v>
      </c>
      <c r="G346" s="130" t="s">
        <v>2532</v>
      </c>
      <c r="H346" s="130" t="s">
        <v>2552</v>
      </c>
      <c r="I346" s="130" t="s">
        <v>325</v>
      </c>
      <c r="J346" s="134">
        <f>'73511-12'!J$24</f>
        <v>822</v>
      </c>
    </row>
    <row r="347" spans="1:10" x14ac:dyDescent="0.3">
      <c r="A347" s="128">
        <v>73511</v>
      </c>
      <c r="B347" s="128" t="s">
        <v>58</v>
      </c>
      <c r="C347" s="128" t="s">
        <v>2596</v>
      </c>
      <c r="D347" s="128">
        <v>2019</v>
      </c>
      <c r="E347" s="128" t="s">
        <v>32</v>
      </c>
      <c r="F347" s="128" t="str">
        <f>'73511-12'!A$24</f>
        <v xml:space="preserve">   Nr.1c: Gewinnanteile der stillen Gesellschafter </v>
      </c>
      <c r="G347" s="130" t="s">
        <v>2532</v>
      </c>
      <c r="H347" s="130" t="s">
        <v>2552</v>
      </c>
      <c r="I347" s="128" t="s">
        <v>52</v>
      </c>
      <c r="J347" s="134">
        <f>'73511-12'!K$24</f>
        <v>26863</v>
      </c>
    </row>
    <row r="348" spans="1:10" x14ac:dyDescent="0.3">
      <c r="A348" s="128">
        <v>73511</v>
      </c>
      <c r="B348" s="128" t="s">
        <v>58</v>
      </c>
      <c r="C348" s="128" t="s">
        <v>2596</v>
      </c>
      <c r="D348" s="128">
        <v>2019</v>
      </c>
      <c r="E348" s="128" t="s">
        <v>32</v>
      </c>
      <c r="F348" s="128" t="str">
        <f>'73511-12'!A$24</f>
        <v xml:space="preserve">   Nr.1c: Gewinnanteile der stillen Gesellschafter </v>
      </c>
      <c r="G348" s="130" t="s">
        <v>2533</v>
      </c>
      <c r="H348" s="130" t="s">
        <v>2552</v>
      </c>
      <c r="I348" s="130" t="s">
        <v>325</v>
      </c>
      <c r="J348" s="134">
        <f>'73511-12'!L$24</f>
        <v>1715</v>
      </c>
    </row>
    <row r="349" spans="1:10" x14ac:dyDescent="0.3">
      <c r="A349" s="128">
        <v>73511</v>
      </c>
      <c r="B349" s="128" t="s">
        <v>58</v>
      </c>
      <c r="C349" s="128" t="s">
        <v>2596</v>
      </c>
      <c r="D349" s="128">
        <v>2019</v>
      </c>
      <c r="E349" s="128" t="s">
        <v>32</v>
      </c>
      <c r="F349" s="128" t="str">
        <f>'73511-12'!A$24</f>
        <v xml:space="preserve">   Nr.1c: Gewinnanteile der stillen Gesellschafter </v>
      </c>
      <c r="G349" s="130" t="s">
        <v>2533</v>
      </c>
      <c r="H349" s="130" t="s">
        <v>2552</v>
      </c>
      <c r="I349" s="128" t="s">
        <v>52</v>
      </c>
      <c r="J349" s="134">
        <f>'73511-12'!M$24</f>
        <v>126605</v>
      </c>
    </row>
    <row r="350" spans="1:10" x14ac:dyDescent="0.3">
      <c r="A350" s="128">
        <v>73511</v>
      </c>
      <c r="B350" s="128" t="s">
        <v>58</v>
      </c>
      <c r="C350" s="128" t="s">
        <v>2596</v>
      </c>
      <c r="D350" s="128">
        <v>2019</v>
      </c>
      <c r="E350" s="128" t="s">
        <v>32</v>
      </c>
      <c r="F350" s="128" t="str">
        <f>'73511-12'!A$24</f>
        <v xml:space="preserve">   Nr.1c: Gewinnanteile der stillen Gesellschafter </v>
      </c>
      <c r="G350" s="130" t="s">
        <v>2734</v>
      </c>
      <c r="H350" s="130" t="s">
        <v>252</v>
      </c>
      <c r="I350" s="130" t="s">
        <v>325</v>
      </c>
      <c r="J350" s="134">
        <f>'73511-12'!N$24</f>
        <v>5004</v>
      </c>
    </row>
    <row r="351" spans="1:10" x14ac:dyDescent="0.3">
      <c r="A351" s="128">
        <v>73511</v>
      </c>
      <c r="B351" s="128" t="s">
        <v>58</v>
      </c>
      <c r="C351" s="128" t="s">
        <v>2596</v>
      </c>
      <c r="D351" s="128">
        <v>2019</v>
      </c>
      <c r="E351" s="128" t="s">
        <v>32</v>
      </c>
      <c r="F351" s="128" t="str">
        <f>'73511-12'!A$24</f>
        <v xml:space="preserve">   Nr.1c: Gewinnanteile der stillen Gesellschafter </v>
      </c>
      <c r="G351" s="130" t="s">
        <v>2734</v>
      </c>
      <c r="H351" s="130" t="s">
        <v>252</v>
      </c>
      <c r="I351" s="128" t="s">
        <v>52</v>
      </c>
      <c r="J351" s="134">
        <f>'73511-12'!O$24</f>
        <v>-508365</v>
      </c>
    </row>
    <row r="352" spans="1:10" x14ac:dyDescent="0.3">
      <c r="A352" s="128">
        <v>73511</v>
      </c>
      <c r="B352" s="128" t="s">
        <v>58</v>
      </c>
      <c r="C352" s="128" t="s">
        <v>2596</v>
      </c>
      <c r="D352" s="128">
        <v>2019</v>
      </c>
      <c r="E352" s="128" t="s">
        <v>32</v>
      </c>
      <c r="F352" s="128" t="str">
        <f>'73511-12'!A$24</f>
        <v xml:space="preserve">   Nr.1c: Gewinnanteile der stillen Gesellschafter </v>
      </c>
      <c r="G352" s="130" t="s">
        <v>2532</v>
      </c>
      <c r="H352" s="130" t="s">
        <v>252</v>
      </c>
      <c r="I352" s="130" t="s">
        <v>325</v>
      </c>
      <c r="J352" s="134">
        <f>'73511-12'!P$24</f>
        <v>2279</v>
      </c>
    </row>
    <row r="353" spans="1:10" x14ac:dyDescent="0.3">
      <c r="A353" s="128">
        <v>73511</v>
      </c>
      <c r="B353" s="128" t="s">
        <v>58</v>
      </c>
      <c r="C353" s="128" t="s">
        <v>2596</v>
      </c>
      <c r="D353" s="128">
        <v>2019</v>
      </c>
      <c r="E353" s="128" t="s">
        <v>32</v>
      </c>
      <c r="F353" s="128" t="str">
        <f>'73511-12'!A$24</f>
        <v xml:space="preserve">   Nr.1c: Gewinnanteile der stillen Gesellschafter </v>
      </c>
      <c r="G353" s="130" t="s">
        <v>2532</v>
      </c>
      <c r="H353" s="130" t="s">
        <v>252</v>
      </c>
      <c r="I353" s="128" t="s">
        <v>52</v>
      </c>
      <c r="J353" s="134">
        <f>'73511-12'!Q$24</f>
        <v>-216719</v>
      </c>
    </row>
    <row r="354" spans="1:10" x14ac:dyDescent="0.3">
      <c r="A354" s="128">
        <v>73511</v>
      </c>
      <c r="B354" s="128" t="s">
        <v>58</v>
      </c>
      <c r="C354" s="128" t="s">
        <v>2596</v>
      </c>
      <c r="D354" s="128">
        <v>2019</v>
      </c>
      <c r="E354" s="128" t="s">
        <v>32</v>
      </c>
      <c r="F354" s="128" t="str">
        <f>'73511-12'!A$24</f>
        <v xml:space="preserve">   Nr.1c: Gewinnanteile der stillen Gesellschafter </v>
      </c>
      <c r="G354" s="130" t="s">
        <v>2533</v>
      </c>
      <c r="H354" s="130" t="s">
        <v>252</v>
      </c>
      <c r="I354" s="130" t="s">
        <v>325</v>
      </c>
      <c r="J354" s="134">
        <f>'73511-12'!R$24</f>
        <v>2725</v>
      </c>
    </row>
    <row r="355" spans="1:10" x14ac:dyDescent="0.3">
      <c r="A355" s="128">
        <v>73511</v>
      </c>
      <c r="B355" s="128" t="s">
        <v>58</v>
      </c>
      <c r="C355" s="128" t="s">
        <v>2596</v>
      </c>
      <c r="D355" s="128">
        <v>2019</v>
      </c>
      <c r="E355" s="128" t="s">
        <v>32</v>
      </c>
      <c r="F355" s="128" t="str">
        <f>'73511-12'!A$24</f>
        <v xml:space="preserve">   Nr.1c: Gewinnanteile der stillen Gesellschafter </v>
      </c>
      <c r="G355" s="130" t="s">
        <v>2533</v>
      </c>
      <c r="H355" s="130" t="s">
        <v>252</v>
      </c>
      <c r="I355" s="128" t="s">
        <v>52</v>
      </c>
      <c r="J355" s="134">
        <f>'73511-12'!S$24</f>
        <v>-291647</v>
      </c>
    </row>
    <row r="356" spans="1:10" x14ac:dyDescent="0.3">
      <c r="A356" s="128">
        <v>73511</v>
      </c>
      <c r="B356" s="128" t="s">
        <v>58</v>
      </c>
      <c r="C356" s="128" t="s">
        <v>2596</v>
      </c>
      <c r="D356" s="128">
        <v>2019</v>
      </c>
      <c r="E356" s="128" t="s">
        <v>32</v>
      </c>
      <c r="F356" s="128" t="str">
        <f>'73511-12'!A$24</f>
        <v xml:space="preserve">   Nr.1c: Gewinnanteile der stillen Gesellschafter </v>
      </c>
      <c r="G356" s="130" t="s">
        <v>2734</v>
      </c>
      <c r="H356" s="130" t="s">
        <v>221</v>
      </c>
      <c r="I356" s="130" t="s">
        <v>325</v>
      </c>
      <c r="J356" s="134">
        <f>'73511-12'!T$24</f>
        <v>27</v>
      </c>
    </row>
    <row r="357" spans="1:10" x14ac:dyDescent="0.3">
      <c r="A357" s="128">
        <v>73511</v>
      </c>
      <c r="B357" s="128" t="s">
        <v>58</v>
      </c>
      <c r="C357" s="128" t="s">
        <v>2596</v>
      </c>
      <c r="D357" s="128">
        <v>2019</v>
      </c>
      <c r="E357" s="128" t="s">
        <v>32</v>
      </c>
      <c r="F357" s="128" t="str">
        <f>'73511-12'!A$24</f>
        <v xml:space="preserve">   Nr.1c: Gewinnanteile der stillen Gesellschafter </v>
      </c>
      <c r="G357" s="130" t="s">
        <v>2734</v>
      </c>
      <c r="H357" s="130" t="s">
        <v>221</v>
      </c>
      <c r="I357" s="128" t="s">
        <v>52</v>
      </c>
      <c r="J357" s="134">
        <f>'73511-12'!U$24</f>
        <v>98296</v>
      </c>
    </row>
    <row r="358" spans="1:10" x14ac:dyDescent="0.3">
      <c r="A358" s="128">
        <v>73511</v>
      </c>
      <c r="B358" s="128" t="s">
        <v>58</v>
      </c>
      <c r="C358" s="128" t="s">
        <v>2596</v>
      </c>
      <c r="D358" s="128">
        <v>2019</v>
      </c>
      <c r="E358" s="128" t="s">
        <v>32</v>
      </c>
      <c r="F358" s="128" t="str">
        <f>'73511-12'!A$24</f>
        <v xml:space="preserve">   Nr.1c: Gewinnanteile der stillen Gesellschafter </v>
      </c>
      <c r="G358" s="130" t="s">
        <v>2532</v>
      </c>
      <c r="H358" s="130" t="s">
        <v>221</v>
      </c>
      <c r="I358" s="130" t="s">
        <v>325</v>
      </c>
      <c r="J358" s="134">
        <f>'73511-12'!V$24</f>
        <v>7</v>
      </c>
    </row>
    <row r="359" spans="1:10" x14ac:dyDescent="0.3">
      <c r="A359" s="128">
        <v>73511</v>
      </c>
      <c r="B359" s="128" t="s">
        <v>58</v>
      </c>
      <c r="C359" s="128" t="s">
        <v>2596</v>
      </c>
      <c r="D359" s="128">
        <v>2019</v>
      </c>
      <c r="E359" s="128" t="s">
        <v>32</v>
      </c>
      <c r="F359" s="128" t="str">
        <f>'73511-12'!A$24</f>
        <v xml:space="preserve">   Nr.1c: Gewinnanteile der stillen Gesellschafter </v>
      </c>
      <c r="G359" s="130" t="s">
        <v>2532</v>
      </c>
      <c r="H359" s="130" t="s">
        <v>221</v>
      </c>
      <c r="I359" s="128" t="s">
        <v>52</v>
      </c>
      <c r="J359" s="134">
        <f>'73511-12'!W$24</f>
        <v>35434</v>
      </c>
    </row>
    <row r="360" spans="1:10" x14ac:dyDescent="0.3">
      <c r="A360" s="128">
        <v>73511</v>
      </c>
      <c r="B360" s="128" t="s">
        <v>58</v>
      </c>
      <c r="C360" s="128" t="s">
        <v>2596</v>
      </c>
      <c r="D360" s="128">
        <v>2019</v>
      </c>
      <c r="E360" s="128" t="s">
        <v>32</v>
      </c>
      <c r="F360" s="128" t="str">
        <f>'73511-12'!A$24</f>
        <v xml:space="preserve">   Nr.1c: Gewinnanteile der stillen Gesellschafter </v>
      </c>
      <c r="G360" s="130" t="s">
        <v>2533</v>
      </c>
      <c r="H360" s="130" t="s">
        <v>221</v>
      </c>
      <c r="I360" s="130" t="s">
        <v>325</v>
      </c>
      <c r="J360" s="134">
        <f>'73511-12'!X$24</f>
        <v>20</v>
      </c>
    </row>
    <row r="361" spans="1:10" x14ac:dyDescent="0.3">
      <c r="A361" s="128">
        <v>73511</v>
      </c>
      <c r="B361" s="128" t="s">
        <v>58</v>
      </c>
      <c r="C361" s="128" t="s">
        <v>2596</v>
      </c>
      <c r="D361" s="128">
        <v>2019</v>
      </c>
      <c r="E361" s="128" t="s">
        <v>32</v>
      </c>
      <c r="F361" s="128" t="str">
        <f>'73511-12'!A$24</f>
        <v xml:space="preserve">   Nr.1c: Gewinnanteile der stillen Gesellschafter </v>
      </c>
      <c r="G361" s="130" t="s">
        <v>2533</v>
      </c>
      <c r="H361" s="130" t="s">
        <v>221</v>
      </c>
      <c r="I361" s="128" t="s">
        <v>52</v>
      </c>
      <c r="J361" s="134">
        <f>'73511-12'!Y$24</f>
        <v>62862</v>
      </c>
    </row>
    <row r="362" spans="1:10" x14ac:dyDescent="0.3">
      <c r="A362" s="128">
        <v>73511</v>
      </c>
      <c r="B362" s="128" t="s">
        <v>58</v>
      </c>
      <c r="C362" s="128" t="s">
        <v>2596</v>
      </c>
      <c r="D362" s="128">
        <v>2019</v>
      </c>
      <c r="E362" s="128" t="s">
        <v>32</v>
      </c>
      <c r="F362" s="128" t="str">
        <f>'73511-12'!A$25</f>
        <v xml:space="preserve">   Nr.1d: ein Fünftel der Miet- und Pachtzinsen für bewegliche Wirtschaftsgüter </v>
      </c>
      <c r="G362" s="130" t="s">
        <v>2734</v>
      </c>
      <c r="H362" s="130" t="s">
        <v>218</v>
      </c>
      <c r="I362" s="130" t="s">
        <v>325</v>
      </c>
      <c r="J362" s="134">
        <f>'73511-12'!B$25</f>
        <v>574409</v>
      </c>
    </row>
    <row r="363" spans="1:10" x14ac:dyDescent="0.3">
      <c r="A363" s="128">
        <v>73511</v>
      </c>
      <c r="B363" s="128" t="s">
        <v>58</v>
      </c>
      <c r="C363" s="128" t="s">
        <v>2596</v>
      </c>
      <c r="D363" s="128">
        <v>2019</v>
      </c>
      <c r="E363" s="128" t="s">
        <v>32</v>
      </c>
      <c r="F363" s="128" t="str">
        <f>'73511-12'!A$25</f>
        <v xml:space="preserve">   Nr.1d: ein Fünftel der Miet- und Pachtzinsen für bewegliche Wirtschaftsgüter </v>
      </c>
      <c r="G363" s="130" t="s">
        <v>2734</v>
      </c>
      <c r="H363" s="130" t="s">
        <v>218</v>
      </c>
      <c r="I363" s="128" t="s">
        <v>52</v>
      </c>
      <c r="J363" s="134">
        <f>'73511-12'!C$25</f>
        <v>810313</v>
      </c>
    </row>
    <row r="364" spans="1:10" x14ac:dyDescent="0.3">
      <c r="A364" s="128">
        <v>73511</v>
      </c>
      <c r="B364" s="128" t="s">
        <v>58</v>
      </c>
      <c r="C364" s="128" t="s">
        <v>2596</v>
      </c>
      <c r="D364" s="128">
        <v>2019</v>
      </c>
      <c r="E364" s="128" t="s">
        <v>32</v>
      </c>
      <c r="F364" s="128" t="str">
        <f>'73511-12'!A$25</f>
        <v xml:space="preserve">   Nr.1d: ein Fünftel der Miet- und Pachtzinsen für bewegliche Wirtschaftsgüter </v>
      </c>
      <c r="G364" s="130" t="s">
        <v>2532</v>
      </c>
      <c r="H364" s="130" t="s">
        <v>218</v>
      </c>
      <c r="I364" s="130" t="s">
        <v>325</v>
      </c>
      <c r="J364" s="134">
        <f>'73511-12'!D$25</f>
        <v>191715</v>
      </c>
    </row>
    <row r="365" spans="1:10" x14ac:dyDescent="0.3">
      <c r="A365" s="128">
        <v>73511</v>
      </c>
      <c r="B365" s="128" t="s">
        <v>58</v>
      </c>
      <c r="C365" s="128" t="s">
        <v>2596</v>
      </c>
      <c r="D365" s="128">
        <v>2019</v>
      </c>
      <c r="E365" s="128" t="s">
        <v>32</v>
      </c>
      <c r="F365" s="128" t="str">
        <f>'73511-12'!A$25</f>
        <v xml:space="preserve">   Nr.1d: ein Fünftel der Miet- und Pachtzinsen für bewegliche Wirtschaftsgüter </v>
      </c>
      <c r="G365" s="130" t="s">
        <v>2532</v>
      </c>
      <c r="H365" s="130" t="s">
        <v>218</v>
      </c>
      <c r="I365" s="128" t="s">
        <v>52</v>
      </c>
      <c r="J365" s="134">
        <f>'73511-12'!E$25</f>
        <v>191083</v>
      </c>
    </row>
    <row r="366" spans="1:10" x14ac:dyDescent="0.3">
      <c r="A366" s="128">
        <v>73511</v>
      </c>
      <c r="B366" s="128" t="s">
        <v>58</v>
      </c>
      <c r="C366" s="128" t="s">
        <v>2596</v>
      </c>
      <c r="D366" s="128">
        <v>2019</v>
      </c>
      <c r="E366" s="128" t="s">
        <v>32</v>
      </c>
      <c r="F366" s="128" t="str">
        <f>'73511-12'!A$25</f>
        <v xml:space="preserve">   Nr.1d: ein Fünftel der Miet- und Pachtzinsen für bewegliche Wirtschaftsgüter </v>
      </c>
      <c r="G366" s="130" t="s">
        <v>2533</v>
      </c>
      <c r="H366" s="130" t="s">
        <v>218</v>
      </c>
      <c r="I366" s="130" t="s">
        <v>325</v>
      </c>
      <c r="J366" s="134">
        <f>'73511-12'!F$25</f>
        <v>382694</v>
      </c>
    </row>
    <row r="367" spans="1:10" x14ac:dyDescent="0.3">
      <c r="A367" s="128">
        <v>73511</v>
      </c>
      <c r="B367" s="128" t="s">
        <v>58</v>
      </c>
      <c r="C367" s="128" t="s">
        <v>2596</v>
      </c>
      <c r="D367" s="128">
        <v>2019</v>
      </c>
      <c r="E367" s="128" t="s">
        <v>32</v>
      </c>
      <c r="F367" s="128" t="str">
        <f>'73511-12'!A$25</f>
        <v xml:space="preserve">   Nr.1d: ein Fünftel der Miet- und Pachtzinsen für bewegliche Wirtschaftsgüter </v>
      </c>
      <c r="G367" s="130" t="s">
        <v>2533</v>
      </c>
      <c r="H367" s="130" t="s">
        <v>218</v>
      </c>
      <c r="I367" s="128" t="s">
        <v>52</v>
      </c>
      <c r="J367" s="134">
        <f>'73511-12'!G$25</f>
        <v>619230</v>
      </c>
    </row>
    <row r="368" spans="1:10" x14ac:dyDescent="0.3">
      <c r="A368" s="128">
        <v>73511</v>
      </c>
      <c r="B368" s="128" t="s">
        <v>58</v>
      </c>
      <c r="C368" s="128" t="s">
        <v>2596</v>
      </c>
      <c r="D368" s="128">
        <v>2019</v>
      </c>
      <c r="E368" s="128" t="s">
        <v>32</v>
      </c>
      <c r="F368" s="128" t="str">
        <f>'73511-12'!A$25</f>
        <v xml:space="preserve">   Nr.1d: ein Fünftel der Miet- und Pachtzinsen für bewegliche Wirtschaftsgüter </v>
      </c>
      <c r="G368" s="130" t="s">
        <v>2734</v>
      </c>
      <c r="H368" s="130" t="s">
        <v>2552</v>
      </c>
      <c r="I368" s="130" t="s">
        <v>325</v>
      </c>
      <c r="J368" s="134">
        <f>'73511-12'!H$25</f>
        <v>139618</v>
      </c>
    </row>
    <row r="369" spans="1:10" x14ac:dyDescent="0.3">
      <c r="A369" s="128">
        <v>73511</v>
      </c>
      <c r="B369" s="128" t="s">
        <v>58</v>
      </c>
      <c r="C369" s="128" t="s">
        <v>2596</v>
      </c>
      <c r="D369" s="128">
        <v>2019</v>
      </c>
      <c r="E369" s="128" t="s">
        <v>32</v>
      </c>
      <c r="F369" s="128" t="str">
        <f>'73511-12'!A$25</f>
        <v xml:space="preserve">   Nr.1d: ein Fünftel der Miet- und Pachtzinsen für bewegliche Wirtschaftsgüter </v>
      </c>
      <c r="G369" s="130" t="s">
        <v>2734</v>
      </c>
      <c r="H369" s="130" t="s">
        <v>2552</v>
      </c>
      <c r="I369" s="128" t="s">
        <v>52</v>
      </c>
      <c r="J369" s="134">
        <f>'73511-12'!I$25</f>
        <v>2181844</v>
      </c>
    </row>
    <row r="370" spans="1:10" x14ac:dyDescent="0.3">
      <c r="A370" s="128">
        <v>73511</v>
      </c>
      <c r="B370" s="128" t="s">
        <v>58</v>
      </c>
      <c r="C370" s="128" t="s">
        <v>2596</v>
      </c>
      <c r="D370" s="128">
        <v>2019</v>
      </c>
      <c r="E370" s="128" t="s">
        <v>32</v>
      </c>
      <c r="F370" s="128" t="str">
        <f>'73511-12'!A$25</f>
        <v xml:space="preserve">   Nr.1d: ein Fünftel der Miet- und Pachtzinsen für bewegliche Wirtschaftsgüter </v>
      </c>
      <c r="G370" s="130" t="s">
        <v>2532</v>
      </c>
      <c r="H370" s="130" t="s">
        <v>2552</v>
      </c>
      <c r="I370" s="130" t="s">
        <v>325</v>
      </c>
      <c r="J370" s="134">
        <f>'73511-12'!J$25</f>
        <v>41257</v>
      </c>
    </row>
    <row r="371" spans="1:10" x14ac:dyDescent="0.3">
      <c r="A371" s="128">
        <v>73511</v>
      </c>
      <c r="B371" s="128" t="s">
        <v>58</v>
      </c>
      <c r="C371" s="128" t="s">
        <v>2596</v>
      </c>
      <c r="D371" s="128">
        <v>2019</v>
      </c>
      <c r="E371" s="128" t="s">
        <v>32</v>
      </c>
      <c r="F371" s="128" t="str">
        <f>'73511-12'!A$25</f>
        <v xml:space="preserve">   Nr.1d: ein Fünftel der Miet- und Pachtzinsen für bewegliche Wirtschaftsgüter </v>
      </c>
      <c r="G371" s="130" t="s">
        <v>2532</v>
      </c>
      <c r="H371" s="130" t="s">
        <v>2552</v>
      </c>
      <c r="I371" s="128" t="s">
        <v>52</v>
      </c>
      <c r="J371" s="134">
        <f>'73511-12'!K$25</f>
        <v>475396</v>
      </c>
    </row>
    <row r="372" spans="1:10" x14ac:dyDescent="0.3">
      <c r="A372" s="128">
        <v>73511</v>
      </c>
      <c r="B372" s="128" t="s">
        <v>58</v>
      </c>
      <c r="C372" s="128" t="s">
        <v>2596</v>
      </c>
      <c r="D372" s="128">
        <v>2019</v>
      </c>
      <c r="E372" s="128" t="s">
        <v>32</v>
      </c>
      <c r="F372" s="128" t="str">
        <f>'73511-12'!A$25</f>
        <v xml:space="preserve">   Nr.1d: ein Fünftel der Miet- und Pachtzinsen für bewegliche Wirtschaftsgüter </v>
      </c>
      <c r="G372" s="130" t="s">
        <v>2533</v>
      </c>
      <c r="H372" s="130" t="s">
        <v>2552</v>
      </c>
      <c r="I372" s="130" t="s">
        <v>325</v>
      </c>
      <c r="J372" s="134">
        <f>'73511-12'!L$25</f>
        <v>98361</v>
      </c>
    </row>
    <row r="373" spans="1:10" x14ac:dyDescent="0.3">
      <c r="A373" s="128">
        <v>73511</v>
      </c>
      <c r="B373" s="128" t="s">
        <v>58</v>
      </c>
      <c r="C373" s="128" t="s">
        <v>2596</v>
      </c>
      <c r="D373" s="128">
        <v>2019</v>
      </c>
      <c r="E373" s="128" t="s">
        <v>32</v>
      </c>
      <c r="F373" s="128" t="str">
        <f>'73511-12'!A$25</f>
        <v xml:space="preserve">   Nr.1d: ein Fünftel der Miet- und Pachtzinsen für bewegliche Wirtschaftsgüter </v>
      </c>
      <c r="G373" s="130" t="s">
        <v>2533</v>
      </c>
      <c r="H373" s="130" t="s">
        <v>2552</v>
      </c>
      <c r="I373" s="128" t="s">
        <v>52</v>
      </c>
      <c r="J373" s="134">
        <f>'73511-12'!M$25</f>
        <v>1706448</v>
      </c>
    </row>
    <row r="374" spans="1:10" x14ac:dyDescent="0.3">
      <c r="A374" s="128">
        <v>73511</v>
      </c>
      <c r="B374" s="128" t="s">
        <v>58</v>
      </c>
      <c r="C374" s="128" t="s">
        <v>2596</v>
      </c>
      <c r="D374" s="128">
        <v>2019</v>
      </c>
      <c r="E374" s="128" t="s">
        <v>32</v>
      </c>
      <c r="F374" s="128" t="str">
        <f>'73511-12'!A$25</f>
        <v xml:space="preserve">   Nr.1d: ein Fünftel der Miet- und Pachtzinsen für bewegliche Wirtschaftsgüter </v>
      </c>
      <c r="G374" s="130" t="s">
        <v>2734</v>
      </c>
      <c r="H374" s="130" t="s">
        <v>252</v>
      </c>
      <c r="I374" s="130" t="s">
        <v>325</v>
      </c>
      <c r="J374" s="134">
        <f>'73511-12'!N$25</f>
        <v>409176</v>
      </c>
    </row>
    <row r="375" spans="1:10" x14ac:dyDescent="0.3">
      <c r="A375" s="128">
        <v>73511</v>
      </c>
      <c r="B375" s="128" t="s">
        <v>58</v>
      </c>
      <c r="C375" s="128" t="s">
        <v>2596</v>
      </c>
      <c r="D375" s="128">
        <v>2019</v>
      </c>
      <c r="E375" s="128" t="s">
        <v>32</v>
      </c>
      <c r="F375" s="128" t="str">
        <f>'73511-12'!A$25</f>
        <v xml:space="preserve">   Nr.1d: ein Fünftel der Miet- und Pachtzinsen für bewegliche Wirtschaftsgüter </v>
      </c>
      <c r="G375" s="130" t="s">
        <v>2734</v>
      </c>
      <c r="H375" s="130" t="s">
        <v>252</v>
      </c>
      <c r="I375" s="128" t="s">
        <v>52</v>
      </c>
      <c r="J375" s="134">
        <f>'73511-12'!O$25</f>
        <v>5388176</v>
      </c>
    </row>
    <row r="376" spans="1:10" x14ac:dyDescent="0.3">
      <c r="A376" s="128">
        <v>73511</v>
      </c>
      <c r="B376" s="128" t="s">
        <v>58</v>
      </c>
      <c r="C376" s="128" t="s">
        <v>2596</v>
      </c>
      <c r="D376" s="128">
        <v>2019</v>
      </c>
      <c r="E376" s="128" t="s">
        <v>32</v>
      </c>
      <c r="F376" s="128" t="str">
        <f>'73511-12'!A$25</f>
        <v xml:space="preserve">   Nr.1d: ein Fünftel der Miet- und Pachtzinsen für bewegliche Wirtschaftsgüter </v>
      </c>
      <c r="G376" s="130" t="s">
        <v>2532</v>
      </c>
      <c r="H376" s="130" t="s">
        <v>252</v>
      </c>
      <c r="I376" s="130" t="s">
        <v>325</v>
      </c>
      <c r="J376" s="134">
        <f>'73511-12'!P$25</f>
        <v>174323</v>
      </c>
    </row>
    <row r="377" spans="1:10" x14ac:dyDescent="0.3">
      <c r="A377" s="128">
        <v>73511</v>
      </c>
      <c r="B377" s="128" t="s">
        <v>58</v>
      </c>
      <c r="C377" s="128" t="s">
        <v>2596</v>
      </c>
      <c r="D377" s="128">
        <v>2019</v>
      </c>
      <c r="E377" s="128" t="s">
        <v>32</v>
      </c>
      <c r="F377" s="128" t="str">
        <f>'73511-12'!A$25</f>
        <v xml:space="preserve">   Nr.1d: ein Fünftel der Miet- und Pachtzinsen für bewegliche Wirtschaftsgüter </v>
      </c>
      <c r="G377" s="130" t="s">
        <v>2532</v>
      </c>
      <c r="H377" s="130" t="s">
        <v>252</v>
      </c>
      <c r="I377" s="128" t="s">
        <v>52</v>
      </c>
      <c r="J377" s="134">
        <f>'73511-12'!Q$25</f>
        <v>1400357</v>
      </c>
    </row>
    <row r="378" spans="1:10" x14ac:dyDescent="0.3">
      <c r="A378" s="128">
        <v>73511</v>
      </c>
      <c r="B378" s="128" t="s">
        <v>58</v>
      </c>
      <c r="C378" s="128" t="s">
        <v>2596</v>
      </c>
      <c r="D378" s="128">
        <v>2019</v>
      </c>
      <c r="E378" s="128" t="s">
        <v>32</v>
      </c>
      <c r="F378" s="128" t="str">
        <f>'73511-12'!A$25</f>
        <v xml:space="preserve">   Nr.1d: ein Fünftel der Miet- und Pachtzinsen für bewegliche Wirtschaftsgüter </v>
      </c>
      <c r="G378" s="130" t="s">
        <v>2533</v>
      </c>
      <c r="H378" s="130" t="s">
        <v>252</v>
      </c>
      <c r="I378" s="130" t="s">
        <v>325</v>
      </c>
      <c r="J378" s="134">
        <f>'73511-12'!R$25</f>
        <v>234853</v>
      </c>
    </row>
    <row r="379" spans="1:10" x14ac:dyDescent="0.3">
      <c r="A379" s="128">
        <v>73511</v>
      </c>
      <c r="B379" s="128" t="s">
        <v>58</v>
      </c>
      <c r="C379" s="128" t="s">
        <v>2596</v>
      </c>
      <c r="D379" s="128">
        <v>2019</v>
      </c>
      <c r="E379" s="128" t="s">
        <v>32</v>
      </c>
      <c r="F379" s="128" t="str">
        <f>'73511-12'!A$25</f>
        <v xml:space="preserve">   Nr.1d: ein Fünftel der Miet- und Pachtzinsen für bewegliche Wirtschaftsgüter </v>
      </c>
      <c r="G379" s="130" t="s">
        <v>2533</v>
      </c>
      <c r="H379" s="130" t="s">
        <v>252</v>
      </c>
      <c r="I379" s="128" t="s">
        <v>52</v>
      </c>
      <c r="J379" s="134">
        <f>'73511-12'!S$25</f>
        <v>3987819</v>
      </c>
    </row>
    <row r="380" spans="1:10" x14ac:dyDescent="0.3">
      <c r="A380" s="128">
        <v>73511</v>
      </c>
      <c r="B380" s="128" t="s">
        <v>58</v>
      </c>
      <c r="C380" s="128" t="s">
        <v>2596</v>
      </c>
      <c r="D380" s="128">
        <v>2019</v>
      </c>
      <c r="E380" s="128" t="s">
        <v>32</v>
      </c>
      <c r="F380" s="128" t="str">
        <f>'73511-12'!A$25</f>
        <v xml:space="preserve">   Nr.1d: ein Fünftel der Miet- und Pachtzinsen für bewegliche Wirtschaftsgüter </v>
      </c>
      <c r="G380" s="130" t="s">
        <v>2734</v>
      </c>
      <c r="H380" s="130" t="s">
        <v>221</v>
      </c>
      <c r="I380" s="130" t="s">
        <v>325</v>
      </c>
      <c r="J380" s="134">
        <f>'73511-12'!T$25</f>
        <v>4680</v>
      </c>
    </row>
    <row r="381" spans="1:10" x14ac:dyDescent="0.3">
      <c r="A381" s="128">
        <v>73511</v>
      </c>
      <c r="B381" s="128" t="s">
        <v>58</v>
      </c>
      <c r="C381" s="128" t="s">
        <v>2596</v>
      </c>
      <c r="D381" s="128">
        <v>2019</v>
      </c>
      <c r="E381" s="128" t="s">
        <v>32</v>
      </c>
      <c r="F381" s="128" t="str">
        <f>'73511-12'!A$25</f>
        <v xml:space="preserve">   Nr.1d: ein Fünftel der Miet- und Pachtzinsen für bewegliche Wirtschaftsgüter </v>
      </c>
      <c r="G381" s="130" t="s">
        <v>2734</v>
      </c>
      <c r="H381" s="130" t="s">
        <v>221</v>
      </c>
      <c r="I381" s="128" t="s">
        <v>52</v>
      </c>
      <c r="J381" s="134">
        <f>'73511-12'!U$25</f>
        <v>54601</v>
      </c>
    </row>
    <row r="382" spans="1:10" x14ac:dyDescent="0.3">
      <c r="A382" s="128">
        <v>73511</v>
      </c>
      <c r="B382" s="128" t="s">
        <v>58</v>
      </c>
      <c r="C382" s="128" t="s">
        <v>2596</v>
      </c>
      <c r="D382" s="128">
        <v>2019</v>
      </c>
      <c r="E382" s="128" t="s">
        <v>32</v>
      </c>
      <c r="F382" s="128" t="str">
        <f>'73511-12'!A$25</f>
        <v xml:space="preserve">   Nr.1d: ein Fünftel der Miet- und Pachtzinsen für bewegliche Wirtschaftsgüter </v>
      </c>
      <c r="G382" s="130" t="s">
        <v>2532</v>
      </c>
      <c r="H382" s="130" t="s">
        <v>221</v>
      </c>
      <c r="I382" s="130" t="s">
        <v>325</v>
      </c>
      <c r="J382" s="134">
        <f>'73511-12'!V$25</f>
        <v>2877</v>
      </c>
    </row>
    <row r="383" spans="1:10" x14ac:dyDescent="0.3">
      <c r="A383" s="128">
        <v>73511</v>
      </c>
      <c r="B383" s="128" t="s">
        <v>58</v>
      </c>
      <c r="C383" s="128" t="s">
        <v>2596</v>
      </c>
      <c r="D383" s="128">
        <v>2019</v>
      </c>
      <c r="E383" s="128" t="s">
        <v>32</v>
      </c>
      <c r="F383" s="128" t="str">
        <f>'73511-12'!A$25</f>
        <v xml:space="preserve">   Nr.1d: ein Fünftel der Miet- und Pachtzinsen für bewegliche Wirtschaftsgüter </v>
      </c>
      <c r="G383" s="130" t="s">
        <v>2532</v>
      </c>
      <c r="H383" s="130" t="s">
        <v>221</v>
      </c>
      <c r="I383" s="128" t="s">
        <v>52</v>
      </c>
      <c r="J383" s="134">
        <f>'73511-12'!W$25</f>
        <v>15026</v>
      </c>
    </row>
    <row r="384" spans="1:10" x14ac:dyDescent="0.3">
      <c r="A384" s="128">
        <v>73511</v>
      </c>
      <c r="B384" s="128" t="s">
        <v>58</v>
      </c>
      <c r="C384" s="128" t="s">
        <v>2596</v>
      </c>
      <c r="D384" s="128">
        <v>2019</v>
      </c>
      <c r="E384" s="128" t="s">
        <v>32</v>
      </c>
      <c r="F384" s="128" t="str">
        <f>'73511-12'!A$25</f>
        <v xml:space="preserve">   Nr.1d: ein Fünftel der Miet- und Pachtzinsen für bewegliche Wirtschaftsgüter </v>
      </c>
      <c r="G384" s="130" t="s">
        <v>2533</v>
      </c>
      <c r="H384" s="130" t="s">
        <v>221</v>
      </c>
      <c r="I384" s="130" t="s">
        <v>325</v>
      </c>
      <c r="J384" s="134">
        <f>'73511-12'!X$25</f>
        <v>1803</v>
      </c>
    </row>
    <row r="385" spans="1:10" x14ac:dyDescent="0.3">
      <c r="A385" s="128">
        <v>73511</v>
      </c>
      <c r="B385" s="128" t="s">
        <v>58</v>
      </c>
      <c r="C385" s="128" t="s">
        <v>2596</v>
      </c>
      <c r="D385" s="128">
        <v>2019</v>
      </c>
      <c r="E385" s="128" t="s">
        <v>32</v>
      </c>
      <c r="F385" s="128" t="str">
        <f>'73511-12'!A$25</f>
        <v xml:space="preserve">   Nr.1d: ein Fünftel der Miet- und Pachtzinsen für bewegliche Wirtschaftsgüter </v>
      </c>
      <c r="G385" s="130" t="s">
        <v>2533</v>
      </c>
      <c r="H385" s="130" t="s">
        <v>221</v>
      </c>
      <c r="I385" s="128" t="s">
        <v>52</v>
      </c>
      <c r="J385" s="134">
        <f>'73511-12'!Y$25</f>
        <v>39575</v>
      </c>
    </row>
    <row r="386" spans="1:10" x14ac:dyDescent="0.3">
      <c r="A386" s="128">
        <v>73511</v>
      </c>
      <c r="B386" s="128" t="s">
        <v>58</v>
      </c>
      <c r="C386" s="128" t="s">
        <v>2596</v>
      </c>
      <c r="D386" s="128">
        <v>2019</v>
      </c>
      <c r="E386" s="128" t="s">
        <v>32</v>
      </c>
      <c r="F386" s="128" t="str">
        <f>'73511-12'!A$26</f>
        <v xml:space="preserve">   Nr.1e: die Hälfte der Miet- und Pachtzinsen für unbewegliche Wirtschaftsgüter </v>
      </c>
      <c r="G386" s="130" t="s">
        <v>2734</v>
      </c>
      <c r="H386" s="130" t="s">
        <v>218</v>
      </c>
      <c r="I386" s="130" t="s">
        <v>325</v>
      </c>
      <c r="J386" s="134">
        <f>'73511-12'!B$26</f>
        <v>822049</v>
      </c>
    </row>
    <row r="387" spans="1:10" x14ac:dyDescent="0.3">
      <c r="A387" s="128">
        <v>73511</v>
      </c>
      <c r="B387" s="128" t="s">
        <v>58</v>
      </c>
      <c r="C387" s="128" t="s">
        <v>2596</v>
      </c>
      <c r="D387" s="128">
        <v>2019</v>
      </c>
      <c r="E387" s="128" t="s">
        <v>32</v>
      </c>
      <c r="F387" s="128" t="str">
        <f>'73511-12'!A$26</f>
        <v xml:space="preserve">   Nr.1e: die Hälfte der Miet- und Pachtzinsen für unbewegliche Wirtschaftsgüter </v>
      </c>
      <c r="G387" s="130" t="s">
        <v>2734</v>
      </c>
      <c r="H387" s="130" t="s">
        <v>218</v>
      </c>
      <c r="I387" s="128" t="s">
        <v>52</v>
      </c>
      <c r="J387" s="134">
        <f>'73511-12'!C$26</f>
        <v>5507045</v>
      </c>
    </row>
    <row r="388" spans="1:10" x14ac:dyDescent="0.3">
      <c r="A388" s="128">
        <v>73511</v>
      </c>
      <c r="B388" s="128" t="s">
        <v>58</v>
      </c>
      <c r="C388" s="128" t="s">
        <v>2596</v>
      </c>
      <c r="D388" s="128">
        <v>2019</v>
      </c>
      <c r="E388" s="128" t="s">
        <v>32</v>
      </c>
      <c r="F388" s="128" t="str">
        <f>'73511-12'!A$26</f>
        <v xml:space="preserve">   Nr.1e: die Hälfte der Miet- und Pachtzinsen für unbewegliche Wirtschaftsgüter </v>
      </c>
      <c r="G388" s="130" t="s">
        <v>2532</v>
      </c>
      <c r="H388" s="130" t="s">
        <v>218</v>
      </c>
      <c r="I388" s="130" t="s">
        <v>325</v>
      </c>
      <c r="J388" s="134">
        <f>'73511-12'!D$26</f>
        <v>354487</v>
      </c>
    </row>
    <row r="389" spans="1:10" x14ac:dyDescent="0.3">
      <c r="A389" s="128">
        <v>73511</v>
      </c>
      <c r="B389" s="128" t="s">
        <v>58</v>
      </c>
      <c r="C389" s="128" t="s">
        <v>2596</v>
      </c>
      <c r="D389" s="128">
        <v>2019</v>
      </c>
      <c r="E389" s="128" t="s">
        <v>32</v>
      </c>
      <c r="F389" s="128" t="str">
        <f>'73511-12'!A$26</f>
        <v xml:space="preserve">   Nr.1e: die Hälfte der Miet- und Pachtzinsen für unbewegliche Wirtschaftsgüter </v>
      </c>
      <c r="G389" s="130" t="s">
        <v>2532</v>
      </c>
      <c r="H389" s="130" t="s">
        <v>218</v>
      </c>
      <c r="I389" s="128" t="s">
        <v>52</v>
      </c>
      <c r="J389" s="134">
        <f>'73511-12'!E$26</f>
        <v>1649648</v>
      </c>
    </row>
    <row r="390" spans="1:10" x14ac:dyDescent="0.3">
      <c r="A390" s="128">
        <v>73511</v>
      </c>
      <c r="B390" s="128" t="s">
        <v>58</v>
      </c>
      <c r="C390" s="128" t="s">
        <v>2596</v>
      </c>
      <c r="D390" s="128">
        <v>2019</v>
      </c>
      <c r="E390" s="128" t="s">
        <v>32</v>
      </c>
      <c r="F390" s="128" t="str">
        <f>'73511-12'!A$26</f>
        <v xml:space="preserve">   Nr.1e: die Hälfte der Miet- und Pachtzinsen für unbewegliche Wirtschaftsgüter </v>
      </c>
      <c r="G390" s="130" t="s">
        <v>2533</v>
      </c>
      <c r="H390" s="130" t="s">
        <v>218</v>
      </c>
      <c r="I390" s="130" t="s">
        <v>325</v>
      </c>
      <c r="J390" s="134">
        <f>'73511-12'!F$26</f>
        <v>467562</v>
      </c>
    </row>
    <row r="391" spans="1:10" x14ac:dyDescent="0.3">
      <c r="A391" s="128">
        <v>73511</v>
      </c>
      <c r="B391" s="128" t="s">
        <v>58</v>
      </c>
      <c r="C391" s="128" t="s">
        <v>2596</v>
      </c>
      <c r="D391" s="128">
        <v>2019</v>
      </c>
      <c r="E391" s="128" t="s">
        <v>32</v>
      </c>
      <c r="F391" s="128" t="str">
        <f>'73511-12'!A$26</f>
        <v xml:space="preserve">   Nr.1e: die Hälfte der Miet- und Pachtzinsen für unbewegliche Wirtschaftsgüter </v>
      </c>
      <c r="G391" s="130" t="s">
        <v>2533</v>
      </c>
      <c r="H391" s="130" t="s">
        <v>218</v>
      </c>
      <c r="I391" s="128" t="s">
        <v>52</v>
      </c>
      <c r="J391" s="134">
        <f>'73511-12'!G$26</f>
        <v>3857397</v>
      </c>
    </row>
    <row r="392" spans="1:10" x14ac:dyDescent="0.3">
      <c r="A392" s="128">
        <v>73511</v>
      </c>
      <c r="B392" s="128" t="s">
        <v>58</v>
      </c>
      <c r="C392" s="128" t="s">
        <v>2596</v>
      </c>
      <c r="D392" s="128">
        <v>2019</v>
      </c>
      <c r="E392" s="128" t="s">
        <v>32</v>
      </c>
      <c r="F392" s="128" t="str">
        <f>'73511-12'!A$26</f>
        <v xml:space="preserve">   Nr.1e: die Hälfte der Miet- und Pachtzinsen für unbewegliche Wirtschaftsgüter </v>
      </c>
      <c r="G392" s="130" t="s">
        <v>2734</v>
      </c>
      <c r="H392" s="130" t="s">
        <v>2552</v>
      </c>
      <c r="I392" s="130" t="s">
        <v>325</v>
      </c>
      <c r="J392" s="134">
        <f>'73511-12'!H$26</f>
        <v>182073</v>
      </c>
    </row>
    <row r="393" spans="1:10" x14ac:dyDescent="0.3">
      <c r="A393" s="128">
        <v>73511</v>
      </c>
      <c r="B393" s="128" t="s">
        <v>58</v>
      </c>
      <c r="C393" s="128" t="s">
        <v>2596</v>
      </c>
      <c r="D393" s="128">
        <v>2019</v>
      </c>
      <c r="E393" s="128" t="s">
        <v>32</v>
      </c>
      <c r="F393" s="128" t="str">
        <f>'73511-12'!A$26</f>
        <v xml:space="preserve">   Nr.1e: die Hälfte der Miet- und Pachtzinsen für unbewegliche Wirtschaftsgüter </v>
      </c>
      <c r="G393" s="130" t="s">
        <v>2734</v>
      </c>
      <c r="H393" s="130" t="s">
        <v>2552</v>
      </c>
      <c r="I393" s="128" t="s">
        <v>52</v>
      </c>
      <c r="J393" s="134">
        <f>'73511-12'!I$26</f>
        <v>11041501</v>
      </c>
    </row>
    <row r="394" spans="1:10" x14ac:dyDescent="0.3">
      <c r="A394" s="128">
        <v>73511</v>
      </c>
      <c r="B394" s="128" t="s">
        <v>58</v>
      </c>
      <c r="C394" s="128" t="s">
        <v>2596</v>
      </c>
      <c r="D394" s="128">
        <v>2019</v>
      </c>
      <c r="E394" s="128" t="s">
        <v>32</v>
      </c>
      <c r="F394" s="128" t="str">
        <f>'73511-12'!A$26</f>
        <v xml:space="preserve">   Nr.1e: die Hälfte der Miet- und Pachtzinsen für unbewegliche Wirtschaftsgüter </v>
      </c>
      <c r="G394" s="130" t="s">
        <v>2532</v>
      </c>
      <c r="H394" s="130" t="s">
        <v>2552</v>
      </c>
      <c r="I394" s="130" t="s">
        <v>325</v>
      </c>
      <c r="J394" s="134">
        <f>'73511-12'!J$26</f>
        <v>65754</v>
      </c>
    </row>
    <row r="395" spans="1:10" x14ac:dyDescent="0.3">
      <c r="A395" s="128">
        <v>73511</v>
      </c>
      <c r="B395" s="128" t="s">
        <v>58</v>
      </c>
      <c r="C395" s="128" t="s">
        <v>2596</v>
      </c>
      <c r="D395" s="128">
        <v>2019</v>
      </c>
      <c r="E395" s="128" t="s">
        <v>32</v>
      </c>
      <c r="F395" s="128" t="str">
        <f>'73511-12'!A$26</f>
        <v xml:space="preserve">   Nr.1e: die Hälfte der Miet- und Pachtzinsen für unbewegliche Wirtschaftsgüter </v>
      </c>
      <c r="G395" s="130" t="s">
        <v>2532</v>
      </c>
      <c r="H395" s="130" t="s">
        <v>2552</v>
      </c>
      <c r="I395" s="128" t="s">
        <v>52</v>
      </c>
      <c r="J395" s="134">
        <f>'73511-12'!K$26</f>
        <v>2350824</v>
      </c>
    </row>
    <row r="396" spans="1:10" x14ac:dyDescent="0.3">
      <c r="A396" s="128">
        <v>73511</v>
      </c>
      <c r="B396" s="128" t="s">
        <v>58</v>
      </c>
      <c r="C396" s="128" t="s">
        <v>2596</v>
      </c>
      <c r="D396" s="128">
        <v>2019</v>
      </c>
      <c r="E396" s="128" t="s">
        <v>32</v>
      </c>
      <c r="F396" s="128" t="str">
        <f>'73511-12'!A$26</f>
        <v xml:space="preserve">   Nr.1e: die Hälfte der Miet- und Pachtzinsen für unbewegliche Wirtschaftsgüter </v>
      </c>
      <c r="G396" s="130" t="s">
        <v>2533</v>
      </c>
      <c r="H396" s="130" t="s">
        <v>2552</v>
      </c>
      <c r="I396" s="130" t="s">
        <v>325</v>
      </c>
      <c r="J396" s="134">
        <f>'73511-12'!L$26</f>
        <v>116319</v>
      </c>
    </row>
    <row r="397" spans="1:10" x14ac:dyDescent="0.3">
      <c r="A397" s="128">
        <v>73511</v>
      </c>
      <c r="B397" s="128" t="s">
        <v>58</v>
      </c>
      <c r="C397" s="128" t="s">
        <v>2596</v>
      </c>
      <c r="D397" s="128">
        <v>2019</v>
      </c>
      <c r="E397" s="128" t="s">
        <v>32</v>
      </c>
      <c r="F397" s="128" t="str">
        <f>'73511-12'!A$26</f>
        <v xml:space="preserve">   Nr.1e: die Hälfte der Miet- und Pachtzinsen für unbewegliche Wirtschaftsgüter </v>
      </c>
      <c r="G397" s="130" t="s">
        <v>2533</v>
      </c>
      <c r="H397" s="130" t="s">
        <v>2552</v>
      </c>
      <c r="I397" s="128" t="s">
        <v>52</v>
      </c>
      <c r="J397" s="134">
        <f>'73511-12'!M$26</f>
        <v>8690678</v>
      </c>
    </row>
    <row r="398" spans="1:10" x14ac:dyDescent="0.3">
      <c r="A398" s="128">
        <v>73511</v>
      </c>
      <c r="B398" s="128" t="s">
        <v>58</v>
      </c>
      <c r="C398" s="128" t="s">
        <v>2596</v>
      </c>
      <c r="D398" s="128">
        <v>2019</v>
      </c>
      <c r="E398" s="128" t="s">
        <v>32</v>
      </c>
      <c r="F398" s="128" t="str">
        <f>'73511-12'!A$26</f>
        <v xml:space="preserve">   Nr.1e: die Hälfte der Miet- und Pachtzinsen für unbewegliche Wirtschaftsgüter </v>
      </c>
      <c r="G398" s="130" t="s">
        <v>2734</v>
      </c>
      <c r="H398" s="130" t="s">
        <v>252</v>
      </c>
      <c r="I398" s="130" t="s">
        <v>325</v>
      </c>
      <c r="J398" s="134">
        <f>'73511-12'!N$26</f>
        <v>553062</v>
      </c>
    </row>
    <row r="399" spans="1:10" x14ac:dyDescent="0.3">
      <c r="A399" s="128">
        <v>73511</v>
      </c>
      <c r="B399" s="128" t="s">
        <v>58</v>
      </c>
      <c r="C399" s="128" t="s">
        <v>2596</v>
      </c>
      <c r="D399" s="128">
        <v>2019</v>
      </c>
      <c r="E399" s="128" t="s">
        <v>32</v>
      </c>
      <c r="F399" s="128" t="str">
        <f>'73511-12'!A$26</f>
        <v xml:space="preserve">   Nr.1e: die Hälfte der Miet- und Pachtzinsen für unbewegliche Wirtschaftsgüter </v>
      </c>
      <c r="G399" s="130" t="s">
        <v>2734</v>
      </c>
      <c r="H399" s="130" t="s">
        <v>252</v>
      </c>
      <c r="I399" s="128" t="s">
        <v>52</v>
      </c>
      <c r="J399" s="134">
        <f>'73511-12'!O$26</f>
        <v>24708590</v>
      </c>
    </row>
    <row r="400" spans="1:10" x14ac:dyDescent="0.3">
      <c r="A400" s="128">
        <v>73511</v>
      </c>
      <c r="B400" s="128" t="s">
        <v>58</v>
      </c>
      <c r="C400" s="128" t="s">
        <v>2596</v>
      </c>
      <c r="D400" s="128">
        <v>2019</v>
      </c>
      <c r="E400" s="128" t="s">
        <v>32</v>
      </c>
      <c r="F400" s="128" t="str">
        <f>'73511-12'!A$26</f>
        <v xml:space="preserve">   Nr.1e: die Hälfte der Miet- und Pachtzinsen für unbewegliche Wirtschaftsgüter </v>
      </c>
      <c r="G400" s="130" t="s">
        <v>2532</v>
      </c>
      <c r="H400" s="130" t="s">
        <v>252</v>
      </c>
      <c r="I400" s="130" t="s">
        <v>325</v>
      </c>
      <c r="J400" s="134">
        <f>'73511-12'!P$26</f>
        <v>255342</v>
      </c>
    </row>
    <row r="401" spans="1:10" x14ac:dyDescent="0.3">
      <c r="A401" s="128">
        <v>73511</v>
      </c>
      <c r="B401" s="128" t="s">
        <v>58</v>
      </c>
      <c r="C401" s="128" t="s">
        <v>2596</v>
      </c>
      <c r="D401" s="128">
        <v>2019</v>
      </c>
      <c r="E401" s="128" t="s">
        <v>32</v>
      </c>
      <c r="F401" s="128" t="str">
        <f>'73511-12'!A$26</f>
        <v xml:space="preserve">   Nr.1e: die Hälfte der Miet- und Pachtzinsen für unbewegliche Wirtschaftsgüter </v>
      </c>
      <c r="G401" s="130" t="s">
        <v>2532</v>
      </c>
      <c r="H401" s="130" t="s">
        <v>252</v>
      </c>
      <c r="I401" s="128" t="s">
        <v>52</v>
      </c>
      <c r="J401" s="134">
        <f>'73511-12'!Q$26</f>
        <v>7655985</v>
      </c>
    </row>
    <row r="402" spans="1:10" x14ac:dyDescent="0.3">
      <c r="A402" s="128">
        <v>73511</v>
      </c>
      <c r="B402" s="128" t="s">
        <v>58</v>
      </c>
      <c r="C402" s="128" t="s">
        <v>2596</v>
      </c>
      <c r="D402" s="128">
        <v>2019</v>
      </c>
      <c r="E402" s="128" t="s">
        <v>32</v>
      </c>
      <c r="F402" s="128" t="str">
        <f>'73511-12'!A$26</f>
        <v xml:space="preserve">   Nr.1e: die Hälfte der Miet- und Pachtzinsen für unbewegliche Wirtschaftsgüter </v>
      </c>
      <c r="G402" s="130" t="s">
        <v>2533</v>
      </c>
      <c r="H402" s="130" t="s">
        <v>252</v>
      </c>
      <c r="I402" s="130" t="s">
        <v>325</v>
      </c>
      <c r="J402" s="134">
        <f>'73511-12'!R$26</f>
        <v>297720</v>
      </c>
    </row>
    <row r="403" spans="1:10" x14ac:dyDescent="0.3">
      <c r="A403" s="128">
        <v>73511</v>
      </c>
      <c r="B403" s="128" t="s">
        <v>58</v>
      </c>
      <c r="C403" s="128" t="s">
        <v>2596</v>
      </c>
      <c r="D403" s="128">
        <v>2019</v>
      </c>
      <c r="E403" s="128" t="s">
        <v>32</v>
      </c>
      <c r="F403" s="128" t="str">
        <f>'73511-12'!A$26</f>
        <v xml:space="preserve">   Nr.1e: die Hälfte der Miet- und Pachtzinsen für unbewegliche Wirtschaftsgüter </v>
      </c>
      <c r="G403" s="130" t="s">
        <v>2533</v>
      </c>
      <c r="H403" s="130" t="s">
        <v>252</v>
      </c>
      <c r="I403" s="128" t="s">
        <v>52</v>
      </c>
      <c r="J403" s="134">
        <f>'73511-12'!S$26</f>
        <v>17052605</v>
      </c>
    </row>
    <row r="404" spans="1:10" x14ac:dyDescent="0.3">
      <c r="A404" s="128">
        <v>73511</v>
      </c>
      <c r="B404" s="128" t="s">
        <v>58</v>
      </c>
      <c r="C404" s="128" t="s">
        <v>2596</v>
      </c>
      <c r="D404" s="128">
        <v>2019</v>
      </c>
      <c r="E404" s="128" t="s">
        <v>32</v>
      </c>
      <c r="F404" s="128" t="str">
        <f>'73511-12'!A$26</f>
        <v xml:space="preserve">   Nr.1e: die Hälfte der Miet- und Pachtzinsen für unbewegliche Wirtschaftsgüter </v>
      </c>
      <c r="G404" s="130" t="s">
        <v>2734</v>
      </c>
      <c r="H404" s="130" t="s">
        <v>221</v>
      </c>
      <c r="I404" s="130" t="s">
        <v>325</v>
      </c>
      <c r="J404" s="134">
        <f>'73511-12'!T$26</f>
        <v>7226</v>
      </c>
    </row>
    <row r="405" spans="1:10" x14ac:dyDescent="0.3">
      <c r="A405" s="128">
        <v>73511</v>
      </c>
      <c r="B405" s="128" t="s">
        <v>58</v>
      </c>
      <c r="C405" s="128" t="s">
        <v>2596</v>
      </c>
      <c r="D405" s="128">
        <v>2019</v>
      </c>
      <c r="E405" s="128" t="s">
        <v>32</v>
      </c>
      <c r="F405" s="128" t="str">
        <f>'73511-12'!A$26</f>
        <v xml:space="preserve">   Nr.1e: die Hälfte der Miet- und Pachtzinsen für unbewegliche Wirtschaftsgüter </v>
      </c>
      <c r="G405" s="130" t="s">
        <v>2734</v>
      </c>
      <c r="H405" s="130" t="s">
        <v>221</v>
      </c>
      <c r="I405" s="128" t="s">
        <v>52</v>
      </c>
      <c r="J405" s="134">
        <f>'73511-12'!U$26</f>
        <v>368612</v>
      </c>
    </row>
    <row r="406" spans="1:10" x14ac:dyDescent="0.3">
      <c r="A406" s="128">
        <v>73511</v>
      </c>
      <c r="B406" s="128" t="s">
        <v>58</v>
      </c>
      <c r="C406" s="128" t="s">
        <v>2596</v>
      </c>
      <c r="D406" s="128">
        <v>2019</v>
      </c>
      <c r="E406" s="128" t="s">
        <v>32</v>
      </c>
      <c r="F406" s="128" t="str">
        <f>'73511-12'!A$26</f>
        <v xml:space="preserve">   Nr.1e: die Hälfte der Miet- und Pachtzinsen für unbewegliche Wirtschaftsgüter </v>
      </c>
      <c r="G406" s="130" t="s">
        <v>2532</v>
      </c>
      <c r="H406" s="130" t="s">
        <v>221</v>
      </c>
      <c r="I406" s="130" t="s">
        <v>325</v>
      </c>
      <c r="J406" s="134">
        <f>'73511-12'!V$26</f>
        <v>4767</v>
      </c>
    </row>
    <row r="407" spans="1:10" x14ac:dyDescent="0.3">
      <c r="A407" s="128">
        <v>73511</v>
      </c>
      <c r="B407" s="128" t="s">
        <v>58</v>
      </c>
      <c r="C407" s="128" t="s">
        <v>2596</v>
      </c>
      <c r="D407" s="128">
        <v>2019</v>
      </c>
      <c r="E407" s="128" t="s">
        <v>32</v>
      </c>
      <c r="F407" s="128" t="str">
        <f>'73511-12'!A$26</f>
        <v xml:space="preserve">   Nr.1e: die Hälfte der Miet- und Pachtzinsen für unbewegliche Wirtschaftsgüter </v>
      </c>
      <c r="G407" s="130" t="s">
        <v>2532</v>
      </c>
      <c r="H407" s="130" t="s">
        <v>221</v>
      </c>
      <c r="I407" s="128" t="s">
        <v>52</v>
      </c>
      <c r="J407" s="134">
        <f>'73511-12'!W$26</f>
        <v>120365</v>
      </c>
    </row>
    <row r="408" spans="1:10" x14ac:dyDescent="0.3">
      <c r="A408" s="128">
        <v>73511</v>
      </c>
      <c r="B408" s="128" t="s">
        <v>58</v>
      </c>
      <c r="C408" s="128" t="s">
        <v>2596</v>
      </c>
      <c r="D408" s="128">
        <v>2019</v>
      </c>
      <c r="E408" s="128" t="s">
        <v>32</v>
      </c>
      <c r="F408" s="128" t="str">
        <f>'73511-12'!A$26</f>
        <v xml:space="preserve">   Nr.1e: die Hälfte der Miet- und Pachtzinsen für unbewegliche Wirtschaftsgüter </v>
      </c>
      <c r="G408" s="130" t="s">
        <v>2533</v>
      </c>
      <c r="H408" s="130" t="s">
        <v>221</v>
      </c>
      <c r="I408" s="130" t="s">
        <v>325</v>
      </c>
      <c r="J408" s="134">
        <f>'73511-12'!X$26</f>
        <v>2459</v>
      </c>
    </row>
    <row r="409" spans="1:10" x14ac:dyDescent="0.3">
      <c r="A409" s="128">
        <v>73511</v>
      </c>
      <c r="B409" s="128" t="s">
        <v>58</v>
      </c>
      <c r="C409" s="128" t="s">
        <v>2596</v>
      </c>
      <c r="D409" s="128">
        <v>2019</v>
      </c>
      <c r="E409" s="128" t="s">
        <v>32</v>
      </c>
      <c r="F409" s="128" t="str">
        <f>'73511-12'!A$26</f>
        <v xml:space="preserve">   Nr.1e: die Hälfte der Miet- und Pachtzinsen für unbewegliche Wirtschaftsgüter </v>
      </c>
      <c r="G409" s="130" t="s">
        <v>2533</v>
      </c>
      <c r="H409" s="130" t="s">
        <v>221</v>
      </c>
      <c r="I409" s="128" t="s">
        <v>52</v>
      </c>
      <c r="J409" s="134">
        <f>'73511-12'!Y$26</f>
        <v>248247</v>
      </c>
    </row>
    <row r="410" spans="1:10" x14ac:dyDescent="0.3">
      <c r="A410" s="128">
        <v>73511</v>
      </c>
      <c r="B410" s="128" t="s">
        <v>58</v>
      </c>
      <c r="C410" s="128" t="s">
        <v>2596</v>
      </c>
      <c r="D410" s="128">
        <v>2019</v>
      </c>
      <c r="E410" s="128" t="s">
        <v>32</v>
      </c>
      <c r="F410" s="128" t="str">
        <f>'73511-12'!A$27</f>
        <v xml:space="preserve">   Nr.1f: ein Viertel der Aufwendungen für Konzessionen/Lizenzen </v>
      </c>
      <c r="G410" s="130" t="s">
        <v>2734</v>
      </c>
      <c r="H410" s="130" t="s">
        <v>218</v>
      </c>
      <c r="I410" s="130" t="s">
        <v>325</v>
      </c>
      <c r="J410" s="134">
        <f>'73511-12'!B$27</f>
        <v>86317</v>
      </c>
    </row>
    <row r="411" spans="1:10" x14ac:dyDescent="0.3">
      <c r="A411" s="128">
        <v>73511</v>
      </c>
      <c r="B411" s="128" t="s">
        <v>58</v>
      </c>
      <c r="C411" s="128" t="s">
        <v>2596</v>
      </c>
      <c r="D411" s="128">
        <v>2019</v>
      </c>
      <c r="E411" s="128" t="s">
        <v>32</v>
      </c>
      <c r="F411" s="128" t="str">
        <f>'73511-12'!A$27</f>
        <v xml:space="preserve">   Nr.1f: ein Viertel der Aufwendungen für Konzessionen/Lizenzen </v>
      </c>
      <c r="G411" s="130" t="s">
        <v>2734</v>
      </c>
      <c r="H411" s="130" t="s">
        <v>218</v>
      </c>
      <c r="I411" s="128" t="s">
        <v>52</v>
      </c>
      <c r="J411" s="134">
        <f>'73511-12'!C$27</f>
        <v>55183</v>
      </c>
    </row>
    <row r="412" spans="1:10" x14ac:dyDescent="0.3">
      <c r="A412" s="128">
        <v>73511</v>
      </c>
      <c r="B412" s="128" t="s">
        <v>58</v>
      </c>
      <c r="C412" s="128" t="s">
        <v>2596</v>
      </c>
      <c r="D412" s="128">
        <v>2019</v>
      </c>
      <c r="E412" s="128" t="s">
        <v>32</v>
      </c>
      <c r="F412" s="128" t="str">
        <f>'73511-12'!A$27</f>
        <v xml:space="preserve">   Nr.1f: ein Viertel der Aufwendungen für Konzessionen/Lizenzen </v>
      </c>
      <c r="G412" s="130" t="s">
        <v>2532</v>
      </c>
      <c r="H412" s="130" t="s">
        <v>218</v>
      </c>
      <c r="I412" s="130" t="s">
        <v>325</v>
      </c>
      <c r="J412" s="134">
        <f>'73511-12'!D$27</f>
        <v>31768</v>
      </c>
    </row>
    <row r="413" spans="1:10" x14ac:dyDescent="0.3">
      <c r="A413" s="128">
        <v>73511</v>
      </c>
      <c r="B413" s="128" t="s">
        <v>58</v>
      </c>
      <c r="C413" s="128" t="s">
        <v>2596</v>
      </c>
      <c r="D413" s="128">
        <v>2019</v>
      </c>
      <c r="E413" s="128" t="s">
        <v>32</v>
      </c>
      <c r="F413" s="128" t="str">
        <f>'73511-12'!A$27</f>
        <v xml:space="preserve">   Nr.1f: ein Viertel der Aufwendungen für Konzessionen/Lizenzen </v>
      </c>
      <c r="G413" s="130" t="s">
        <v>2532</v>
      </c>
      <c r="H413" s="130" t="s">
        <v>218</v>
      </c>
      <c r="I413" s="128" t="s">
        <v>52</v>
      </c>
      <c r="J413" s="134">
        <f>'73511-12'!E$27</f>
        <v>13529</v>
      </c>
    </row>
    <row r="414" spans="1:10" x14ac:dyDescent="0.3">
      <c r="A414" s="128">
        <v>73511</v>
      </c>
      <c r="B414" s="128" t="s">
        <v>58</v>
      </c>
      <c r="C414" s="128" t="s">
        <v>2596</v>
      </c>
      <c r="D414" s="128">
        <v>2019</v>
      </c>
      <c r="E414" s="128" t="s">
        <v>32</v>
      </c>
      <c r="F414" s="128" t="str">
        <f>'73511-12'!A$27</f>
        <v xml:space="preserve">   Nr.1f: ein Viertel der Aufwendungen für Konzessionen/Lizenzen </v>
      </c>
      <c r="G414" s="130" t="s">
        <v>2533</v>
      </c>
      <c r="H414" s="130" t="s">
        <v>218</v>
      </c>
      <c r="I414" s="130" t="s">
        <v>325</v>
      </c>
      <c r="J414" s="134">
        <f>'73511-12'!F$27</f>
        <v>54549</v>
      </c>
    </row>
    <row r="415" spans="1:10" x14ac:dyDescent="0.3">
      <c r="A415" s="128">
        <v>73511</v>
      </c>
      <c r="B415" s="128" t="s">
        <v>58</v>
      </c>
      <c r="C415" s="128" t="s">
        <v>2596</v>
      </c>
      <c r="D415" s="128">
        <v>2019</v>
      </c>
      <c r="E415" s="128" t="s">
        <v>32</v>
      </c>
      <c r="F415" s="128" t="str">
        <f>'73511-12'!A$27</f>
        <v xml:space="preserve">   Nr.1f: ein Viertel der Aufwendungen für Konzessionen/Lizenzen </v>
      </c>
      <c r="G415" s="130" t="s">
        <v>2533</v>
      </c>
      <c r="H415" s="130" t="s">
        <v>218</v>
      </c>
      <c r="I415" s="128" t="s">
        <v>52</v>
      </c>
      <c r="J415" s="134">
        <f>'73511-12'!G$27</f>
        <v>41654</v>
      </c>
    </row>
    <row r="416" spans="1:10" x14ac:dyDescent="0.3">
      <c r="A416" s="128">
        <v>73511</v>
      </c>
      <c r="B416" s="128" t="s">
        <v>58</v>
      </c>
      <c r="C416" s="128" t="s">
        <v>2596</v>
      </c>
      <c r="D416" s="128">
        <v>2019</v>
      </c>
      <c r="E416" s="128" t="s">
        <v>32</v>
      </c>
      <c r="F416" s="128" t="str">
        <f>'73511-12'!A$27</f>
        <v xml:space="preserve">   Nr.1f: ein Viertel der Aufwendungen für Konzessionen/Lizenzen </v>
      </c>
      <c r="G416" s="130" t="s">
        <v>2734</v>
      </c>
      <c r="H416" s="130" t="s">
        <v>2552</v>
      </c>
      <c r="I416" s="130" t="s">
        <v>325</v>
      </c>
      <c r="J416" s="134">
        <f>'73511-12'!H$27</f>
        <v>34731</v>
      </c>
    </row>
    <row r="417" spans="1:10" x14ac:dyDescent="0.3">
      <c r="A417" s="128">
        <v>73511</v>
      </c>
      <c r="B417" s="128" t="s">
        <v>58</v>
      </c>
      <c r="C417" s="128" t="s">
        <v>2596</v>
      </c>
      <c r="D417" s="128">
        <v>2019</v>
      </c>
      <c r="E417" s="128" t="s">
        <v>32</v>
      </c>
      <c r="F417" s="128" t="str">
        <f>'73511-12'!A$27</f>
        <v xml:space="preserve">   Nr.1f: ein Viertel der Aufwendungen für Konzessionen/Lizenzen </v>
      </c>
      <c r="G417" s="130" t="s">
        <v>2734</v>
      </c>
      <c r="H417" s="130" t="s">
        <v>2552</v>
      </c>
      <c r="I417" s="128" t="s">
        <v>52</v>
      </c>
      <c r="J417" s="134">
        <f>'73511-12'!I$27</f>
        <v>970678</v>
      </c>
    </row>
    <row r="418" spans="1:10" x14ac:dyDescent="0.3">
      <c r="A418" s="128">
        <v>73511</v>
      </c>
      <c r="B418" s="128" t="s">
        <v>58</v>
      </c>
      <c r="C418" s="128" t="s">
        <v>2596</v>
      </c>
      <c r="D418" s="128">
        <v>2019</v>
      </c>
      <c r="E418" s="128" t="s">
        <v>32</v>
      </c>
      <c r="F418" s="128" t="str">
        <f>'73511-12'!A$27</f>
        <v xml:space="preserve">   Nr.1f: ein Viertel der Aufwendungen für Konzessionen/Lizenzen </v>
      </c>
      <c r="G418" s="130" t="s">
        <v>2532</v>
      </c>
      <c r="H418" s="130" t="s">
        <v>2552</v>
      </c>
      <c r="I418" s="130" t="s">
        <v>325</v>
      </c>
      <c r="J418" s="134">
        <f>'73511-12'!J$27</f>
        <v>11192</v>
      </c>
    </row>
    <row r="419" spans="1:10" x14ac:dyDescent="0.3">
      <c r="A419" s="128">
        <v>73511</v>
      </c>
      <c r="B419" s="128" t="s">
        <v>58</v>
      </c>
      <c r="C419" s="128" t="s">
        <v>2596</v>
      </c>
      <c r="D419" s="128">
        <v>2019</v>
      </c>
      <c r="E419" s="128" t="s">
        <v>32</v>
      </c>
      <c r="F419" s="128" t="str">
        <f>'73511-12'!A$27</f>
        <v xml:space="preserve">   Nr.1f: ein Viertel der Aufwendungen für Konzessionen/Lizenzen </v>
      </c>
      <c r="G419" s="130" t="s">
        <v>2532</v>
      </c>
      <c r="H419" s="130" t="s">
        <v>2552</v>
      </c>
      <c r="I419" s="128" t="s">
        <v>52</v>
      </c>
      <c r="J419" s="134">
        <f>'73511-12'!K$27</f>
        <v>132713</v>
      </c>
    </row>
    <row r="420" spans="1:10" x14ac:dyDescent="0.3">
      <c r="A420" s="128">
        <v>73511</v>
      </c>
      <c r="B420" s="128" t="s">
        <v>58</v>
      </c>
      <c r="C420" s="128" t="s">
        <v>2596</v>
      </c>
      <c r="D420" s="128">
        <v>2019</v>
      </c>
      <c r="E420" s="128" t="s">
        <v>32</v>
      </c>
      <c r="F420" s="128" t="str">
        <f>'73511-12'!A$27</f>
        <v xml:space="preserve">   Nr.1f: ein Viertel der Aufwendungen für Konzessionen/Lizenzen </v>
      </c>
      <c r="G420" s="130" t="s">
        <v>2533</v>
      </c>
      <c r="H420" s="130" t="s">
        <v>2552</v>
      </c>
      <c r="I420" s="130" t="s">
        <v>325</v>
      </c>
      <c r="J420" s="134">
        <f>'73511-12'!L$27</f>
        <v>23539</v>
      </c>
    </row>
    <row r="421" spans="1:10" x14ac:dyDescent="0.3">
      <c r="A421" s="128">
        <v>73511</v>
      </c>
      <c r="B421" s="128" t="s">
        <v>58</v>
      </c>
      <c r="C421" s="128" t="s">
        <v>2596</v>
      </c>
      <c r="D421" s="128">
        <v>2019</v>
      </c>
      <c r="E421" s="128" t="s">
        <v>32</v>
      </c>
      <c r="F421" s="128" t="str">
        <f>'73511-12'!A$27</f>
        <v xml:space="preserve">   Nr.1f: ein Viertel der Aufwendungen für Konzessionen/Lizenzen </v>
      </c>
      <c r="G421" s="130" t="s">
        <v>2533</v>
      </c>
      <c r="H421" s="130" t="s">
        <v>2552</v>
      </c>
      <c r="I421" s="128" t="s">
        <v>52</v>
      </c>
      <c r="J421" s="134">
        <f>'73511-12'!M$27</f>
        <v>837966</v>
      </c>
    </row>
    <row r="422" spans="1:10" x14ac:dyDescent="0.3">
      <c r="A422" s="128">
        <v>73511</v>
      </c>
      <c r="B422" s="128" t="s">
        <v>58</v>
      </c>
      <c r="C422" s="128" t="s">
        <v>2596</v>
      </c>
      <c r="D422" s="128">
        <v>2019</v>
      </c>
      <c r="E422" s="128" t="s">
        <v>32</v>
      </c>
      <c r="F422" s="128" t="str">
        <f>'73511-12'!A$27</f>
        <v xml:space="preserve">   Nr.1f: ein Viertel der Aufwendungen für Konzessionen/Lizenzen </v>
      </c>
      <c r="G422" s="130" t="s">
        <v>2734</v>
      </c>
      <c r="H422" s="130" t="s">
        <v>252</v>
      </c>
      <c r="I422" s="130" t="s">
        <v>325</v>
      </c>
      <c r="J422" s="134">
        <f>'73511-12'!N$27</f>
        <v>129370</v>
      </c>
    </row>
    <row r="423" spans="1:10" x14ac:dyDescent="0.3">
      <c r="A423" s="128">
        <v>73511</v>
      </c>
      <c r="B423" s="128" t="s">
        <v>58</v>
      </c>
      <c r="C423" s="128" t="s">
        <v>2596</v>
      </c>
      <c r="D423" s="128">
        <v>2019</v>
      </c>
      <c r="E423" s="128" t="s">
        <v>32</v>
      </c>
      <c r="F423" s="128" t="str">
        <f>'73511-12'!A$27</f>
        <v xml:space="preserve">   Nr.1f: ein Viertel der Aufwendungen für Konzessionen/Lizenzen </v>
      </c>
      <c r="G423" s="130" t="s">
        <v>2734</v>
      </c>
      <c r="H423" s="130" t="s">
        <v>252</v>
      </c>
      <c r="I423" s="128" t="s">
        <v>52</v>
      </c>
      <c r="J423" s="134">
        <f>'73511-12'!O$27</f>
        <v>4311508</v>
      </c>
    </row>
    <row r="424" spans="1:10" x14ac:dyDescent="0.3">
      <c r="A424" s="128">
        <v>73511</v>
      </c>
      <c r="B424" s="128" t="s">
        <v>58</v>
      </c>
      <c r="C424" s="128" t="s">
        <v>2596</v>
      </c>
      <c r="D424" s="128">
        <v>2019</v>
      </c>
      <c r="E424" s="128" t="s">
        <v>32</v>
      </c>
      <c r="F424" s="128" t="str">
        <f>'73511-12'!A$27</f>
        <v xml:space="preserve">   Nr.1f: ein Viertel der Aufwendungen für Konzessionen/Lizenzen </v>
      </c>
      <c r="G424" s="130" t="s">
        <v>2532</v>
      </c>
      <c r="H424" s="130" t="s">
        <v>252</v>
      </c>
      <c r="I424" s="130" t="s">
        <v>325</v>
      </c>
      <c r="J424" s="134">
        <f>'73511-12'!P$27</f>
        <v>57571</v>
      </c>
    </row>
    <row r="425" spans="1:10" x14ac:dyDescent="0.3">
      <c r="A425" s="128">
        <v>73511</v>
      </c>
      <c r="B425" s="128" t="s">
        <v>58</v>
      </c>
      <c r="C425" s="128" t="s">
        <v>2596</v>
      </c>
      <c r="D425" s="128">
        <v>2019</v>
      </c>
      <c r="E425" s="128" t="s">
        <v>32</v>
      </c>
      <c r="F425" s="128" t="str">
        <f>'73511-12'!A$27</f>
        <v xml:space="preserve">   Nr.1f: ein Viertel der Aufwendungen für Konzessionen/Lizenzen </v>
      </c>
      <c r="G425" s="130" t="s">
        <v>2532</v>
      </c>
      <c r="H425" s="130" t="s">
        <v>252</v>
      </c>
      <c r="I425" s="128" t="s">
        <v>52</v>
      </c>
      <c r="J425" s="134">
        <f>'73511-12'!Q$27</f>
        <v>1610237</v>
      </c>
    </row>
    <row r="426" spans="1:10" x14ac:dyDescent="0.3">
      <c r="A426" s="128">
        <v>73511</v>
      </c>
      <c r="B426" s="128" t="s">
        <v>58</v>
      </c>
      <c r="C426" s="128" t="s">
        <v>2596</v>
      </c>
      <c r="D426" s="128">
        <v>2019</v>
      </c>
      <c r="E426" s="128" t="s">
        <v>32</v>
      </c>
      <c r="F426" s="128" t="str">
        <f>'73511-12'!A$27</f>
        <v xml:space="preserve">   Nr.1f: ein Viertel der Aufwendungen für Konzessionen/Lizenzen </v>
      </c>
      <c r="G426" s="130" t="s">
        <v>2533</v>
      </c>
      <c r="H426" s="130" t="s">
        <v>252</v>
      </c>
      <c r="I426" s="130" t="s">
        <v>325</v>
      </c>
      <c r="J426" s="134">
        <f>'73511-12'!R$27</f>
        <v>71799</v>
      </c>
    </row>
    <row r="427" spans="1:10" x14ac:dyDescent="0.3">
      <c r="A427" s="128">
        <v>73511</v>
      </c>
      <c r="B427" s="128" t="s">
        <v>58</v>
      </c>
      <c r="C427" s="128" t="s">
        <v>2596</v>
      </c>
      <c r="D427" s="128">
        <v>2019</v>
      </c>
      <c r="E427" s="128" t="s">
        <v>32</v>
      </c>
      <c r="F427" s="128" t="str">
        <f>'73511-12'!A$27</f>
        <v xml:space="preserve">   Nr.1f: ein Viertel der Aufwendungen für Konzessionen/Lizenzen </v>
      </c>
      <c r="G427" s="130" t="s">
        <v>2533</v>
      </c>
      <c r="H427" s="130" t="s">
        <v>252</v>
      </c>
      <c r="I427" s="128" t="s">
        <v>52</v>
      </c>
      <c r="J427" s="134">
        <f>'73511-12'!S$27</f>
        <v>2701271</v>
      </c>
    </row>
    <row r="428" spans="1:10" x14ac:dyDescent="0.3">
      <c r="A428" s="128">
        <v>73511</v>
      </c>
      <c r="B428" s="128" t="s">
        <v>58</v>
      </c>
      <c r="C428" s="128" t="s">
        <v>2596</v>
      </c>
      <c r="D428" s="128">
        <v>2019</v>
      </c>
      <c r="E428" s="128" t="s">
        <v>32</v>
      </c>
      <c r="F428" s="128" t="str">
        <f>'73511-12'!A$27</f>
        <v xml:space="preserve">   Nr.1f: ein Viertel der Aufwendungen für Konzessionen/Lizenzen </v>
      </c>
      <c r="G428" s="130" t="s">
        <v>2734</v>
      </c>
      <c r="H428" s="130" t="s">
        <v>221</v>
      </c>
      <c r="I428" s="130" t="s">
        <v>325</v>
      </c>
      <c r="J428" s="134">
        <f>'73511-12'!T$27</f>
        <v>1670</v>
      </c>
    </row>
    <row r="429" spans="1:10" x14ac:dyDescent="0.3">
      <c r="A429" s="128">
        <v>73511</v>
      </c>
      <c r="B429" s="128" t="s">
        <v>58</v>
      </c>
      <c r="C429" s="128" t="s">
        <v>2596</v>
      </c>
      <c r="D429" s="128">
        <v>2019</v>
      </c>
      <c r="E429" s="128" t="s">
        <v>32</v>
      </c>
      <c r="F429" s="128" t="str">
        <f>'73511-12'!A$27</f>
        <v xml:space="preserve">   Nr.1f: ein Viertel der Aufwendungen für Konzessionen/Lizenzen </v>
      </c>
      <c r="G429" s="130" t="s">
        <v>2734</v>
      </c>
      <c r="H429" s="130" t="s">
        <v>221</v>
      </c>
      <c r="I429" s="128" t="s">
        <v>52</v>
      </c>
      <c r="J429" s="134">
        <f>'73511-12'!U$27</f>
        <v>292232</v>
      </c>
    </row>
    <row r="430" spans="1:10" x14ac:dyDescent="0.3">
      <c r="A430" s="128">
        <v>73511</v>
      </c>
      <c r="B430" s="128" t="s">
        <v>58</v>
      </c>
      <c r="C430" s="128" t="s">
        <v>2596</v>
      </c>
      <c r="D430" s="128">
        <v>2019</v>
      </c>
      <c r="E430" s="128" t="s">
        <v>32</v>
      </c>
      <c r="F430" s="128" t="str">
        <f>'73511-12'!A$27</f>
        <v xml:space="preserve">   Nr.1f: ein Viertel der Aufwendungen für Konzessionen/Lizenzen </v>
      </c>
      <c r="G430" s="130" t="s">
        <v>2532</v>
      </c>
      <c r="H430" s="130" t="s">
        <v>221</v>
      </c>
      <c r="I430" s="130" t="s">
        <v>325</v>
      </c>
      <c r="J430" s="134">
        <f>'73511-12'!V$27</f>
        <v>696</v>
      </c>
    </row>
    <row r="431" spans="1:10" x14ac:dyDescent="0.3">
      <c r="A431" s="128">
        <v>73511</v>
      </c>
      <c r="B431" s="128" t="s">
        <v>58</v>
      </c>
      <c r="C431" s="128" t="s">
        <v>2596</v>
      </c>
      <c r="D431" s="128">
        <v>2019</v>
      </c>
      <c r="E431" s="128" t="s">
        <v>32</v>
      </c>
      <c r="F431" s="128" t="str">
        <f>'73511-12'!A$27</f>
        <v xml:space="preserve">   Nr.1f: ein Viertel der Aufwendungen für Konzessionen/Lizenzen </v>
      </c>
      <c r="G431" s="130" t="s">
        <v>2532</v>
      </c>
      <c r="H431" s="130" t="s">
        <v>221</v>
      </c>
      <c r="I431" s="128" t="s">
        <v>52</v>
      </c>
      <c r="J431" s="134">
        <f>'73511-12'!W$27</f>
        <v>34816</v>
      </c>
    </row>
    <row r="432" spans="1:10" x14ac:dyDescent="0.3">
      <c r="A432" s="128">
        <v>73511</v>
      </c>
      <c r="B432" s="128" t="s">
        <v>58</v>
      </c>
      <c r="C432" s="128" t="s">
        <v>2596</v>
      </c>
      <c r="D432" s="128">
        <v>2019</v>
      </c>
      <c r="E432" s="128" t="s">
        <v>32</v>
      </c>
      <c r="F432" s="128" t="str">
        <f>'73511-12'!A$27</f>
        <v xml:space="preserve">   Nr.1f: ein Viertel der Aufwendungen für Konzessionen/Lizenzen </v>
      </c>
      <c r="G432" s="130" t="s">
        <v>2533</v>
      </c>
      <c r="H432" s="130" t="s">
        <v>221</v>
      </c>
      <c r="I432" s="130" t="s">
        <v>325</v>
      </c>
      <c r="J432" s="134">
        <f>'73511-12'!X$27</f>
        <v>974</v>
      </c>
    </row>
    <row r="433" spans="1:10" x14ac:dyDescent="0.3">
      <c r="A433" s="128">
        <v>73511</v>
      </c>
      <c r="B433" s="128" t="s">
        <v>58</v>
      </c>
      <c r="C433" s="128" t="s">
        <v>2596</v>
      </c>
      <c r="D433" s="128">
        <v>2019</v>
      </c>
      <c r="E433" s="128" t="s">
        <v>32</v>
      </c>
      <c r="F433" s="128" t="str">
        <f>'73511-12'!A$27</f>
        <v xml:space="preserve">   Nr.1f: ein Viertel der Aufwendungen für Konzessionen/Lizenzen </v>
      </c>
      <c r="G433" s="130" t="s">
        <v>2533</v>
      </c>
      <c r="H433" s="130" t="s">
        <v>221</v>
      </c>
      <c r="I433" s="128" t="s">
        <v>52</v>
      </c>
      <c r="J433" s="134">
        <f>'73511-12'!Y$27</f>
        <v>257415</v>
      </c>
    </row>
    <row r="434" spans="1:10" x14ac:dyDescent="0.3">
      <c r="A434" s="128">
        <v>73511</v>
      </c>
      <c r="B434" s="128" t="s">
        <v>58</v>
      </c>
      <c r="C434" s="128" t="s">
        <v>2596</v>
      </c>
      <c r="D434" s="128">
        <v>2019</v>
      </c>
      <c r="E434" s="128" t="s">
        <v>32</v>
      </c>
      <c r="F434" s="128" t="str">
        <f>'73511-12'!A$28</f>
        <v xml:space="preserve">./. Kürzung des Hinzurechnungsbetrages nach § 8 Nr. 1 GewStG aufgrund des § 9 Nr. 2a S. 3, zweiter Halbsatz GewStG, § 9 Nr. 7 Satz 2 bzw. § 9 Nr. 8 S. 2 GewStG, ggf. i. V. mit § 7a Abs. 2 GewStG
</v>
      </c>
      <c r="G434" s="130" t="s">
        <v>2734</v>
      </c>
      <c r="H434" s="130" t="s">
        <v>218</v>
      </c>
      <c r="I434" s="130" t="s">
        <v>325</v>
      </c>
      <c r="J434" s="134">
        <f>'73511-12'!B$28</f>
        <v>94</v>
      </c>
    </row>
    <row r="435" spans="1:10" x14ac:dyDescent="0.3">
      <c r="A435" s="128">
        <v>73511</v>
      </c>
      <c r="B435" s="128" t="s">
        <v>58</v>
      </c>
      <c r="C435" s="128" t="s">
        <v>2596</v>
      </c>
      <c r="D435" s="128">
        <v>2019</v>
      </c>
      <c r="E435" s="128" t="s">
        <v>32</v>
      </c>
      <c r="F435" s="128" t="str">
        <f>'73511-12'!A$28</f>
        <v xml:space="preserve">./. Kürzung des Hinzurechnungsbetrages nach § 8 Nr. 1 GewStG aufgrund des § 9 Nr. 2a S. 3, zweiter Halbsatz GewStG, § 9 Nr. 7 Satz 2 bzw. § 9 Nr. 8 S. 2 GewStG, ggf. i. V. mit § 7a Abs. 2 GewStG
</v>
      </c>
      <c r="G435" s="130" t="s">
        <v>2734</v>
      </c>
      <c r="H435" s="130" t="s">
        <v>218</v>
      </c>
      <c r="I435" s="128" t="s">
        <v>52</v>
      </c>
      <c r="J435" s="134">
        <f>'73511-12'!C$28</f>
        <v>494</v>
      </c>
    </row>
    <row r="436" spans="1:10" x14ac:dyDescent="0.3">
      <c r="A436" s="128">
        <v>73511</v>
      </c>
      <c r="B436" s="128" t="s">
        <v>58</v>
      </c>
      <c r="C436" s="128" t="s">
        <v>2596</v>
      </c>
      <c r="D436" s="128">
        <v>2019</v>
      </c>
      <c r="E436" s="128" t="s">
        <v>32</v>
      </c>
      <c r="F436" s="128" t="str">
        <f>'73511-12'!A$28</f>
        <v xml:space="preserve">./. Kürzung des Hinzurechnungsbetrages nach § 8 Nr. 1 GewStG aufgrund des § 9 Nr. 2a S. 3, zweiter Halbsatz GewStG, § 9 Nr. 7 Satz 2 bzw. § 9 Nr. 8 S. 2 GewStG, ggf. i. V. mit § 7a Abs. 2 GewStG
</v>
      </c>
      <c r="G436" s="130" t="s">
        <v>2532</v>
      </c>
      <c r="H436" s="130" t="s">
        <v>218</v>
      </c>
      <c r="I436" s="130" t="s">
        <v>325</v>
      </c>
      <c r="J436" s="134">
        <f>'73511-12'!D$28</f>
        <v>38</v>
      </c>
    </row>
    <row r="437" spans="1:10" x14ac:dyDescent="0.3">
      <c r="A437" s="128">
        <v>73511</v>
      </c>
      <c r="B437" s="128" t="s">
        <v>58</v>
      </c>
      <c r="C437" s="128" t="s">
        <v>2596</v>
      </c>
      <c r="D437" s="128">
        <v>2019</v>
      </c>
      <c r="E437" s="128" t="s">
        <v>32</v>
      </c>
      <c r="F437" s="128" t="str">
        <f>'73511-12'!A$28</f>
        <v xml:space="preserve">./. Kürzung des Hinzurechnungsbetrages nach § 8 Nr. 1 GewStG aufgrund des § 9 Nr. 2a S. 3, zweiter Halbsatz GewStG, § 9 Nr. 7 Satz 2 bzw. § 9 Nr. 8 S. 2 GewStG, ggf. i. V. mit § 7a Abs. 2 GewStG
</v>
      </c>
      <c r="G437" s="130" t="s">
        <v>2532</v>
      </c>
      <c r="H437" s="130" t="s">
        <v>218</v>
      </c>
      <c r="I437" s="128" t="s">
        <v>52</v>
      </c>
      <c r="J437" s="134">
        <f>'73511-12'!E$28</f>
        <v>139</v>
      </c>
    </row>
    <row r="438" spans="1:10" x14ac:dyDescent="0.3">
      <c r="A438" s="128">
        <v>73511</v>
      </c>
      <c r="B438" s="128" t="s">
        <v>58</v>
      </c>
      <c r="C438" s="128" t="s">
        <v>2596</v>
      </c>
      <c r="D438" s="128">
        <v>2019</v>
      </c>
      <c r="E438" s="128" t="s">
        <v>32</v>
      </c>
      <c r="F438" s="128" t="str">
        <f>'73511-12'!A$28</f>
        <v xml:space="preserve">./. Kürzung des Hinzurechnungsbetrages nach § 8 Nr. 1 GewStG aufgrund des § 9 Nr. 2a S. 3, zweiter Halbsatz GewStG, § 9 Nr. 7 Satz 2 bzw. § 9 Nr. 8 S. 2 GewStG, ggf. i. V. mit § 7a Abs. 2 GewStG
</v>
      </c>
      <c r="G438" s="130" t="s">
        <v>2533</v>
      </c>
      <c r="H438" s="130" t="s">
        <v>218</v>
      </c>
      <c r="I438" s="130" t="s">
        <v>325</v>
      </c>
      <c r="J438" s="134">
        <f>'73511-12'!F$28</f>
        <v>56</v>
      </c>
    </row>
    <row r="439" spans="1:10" x14ac:dyDescent="0.3">
      <c r="A439" s="128">
        <v>73511</v>
      </c>
      <c r="B439" s="128" t="s">
        <v>58</v>
      </c>
      <c r="C439" s="128" t="s">
        <v>2596</v>
      </c>
      <c r="D439" s="128">
        <v>2019</v>
      </c>
      <c r="E439" s="128" t="s">
        <v>32</v>
      </c>
      <c r="F439" s="128" t="str">
        <f>'73511-12'!A$28</f>
        <v xml:space="preserve">./. Kürzung des Hinzurechnungsbetrages nach § 8 Nr. 1 GewStG aufgrund des § 9 Nr. 2a S. 3, zweiter Halbsatz GewStG, § 9 Nr. 7 Satz 2 bzw. § 9 Nr. 8 S. 2 GewStG, ggf. i. V. mit § 7a Abs. 2 GewStG
</v>
      </c>
      <c r="G439" s="130" t="s">
        <v>2533</v>
      </c>
      <c r="H439" s="130" t="s">
        <v>218</v>
      </c>
      <c r="I439" s="128" t="s">
        <v>52</v>
      </c>
      <c r="J439" s="134">
        <f>'73511-12'!G$28</f>
        <v>355</v>
      </c>
    </row>
    <row r="440" spans="1:10" x14ac:dyDescent="0.3">
      <c r="A440" s="128">
        <v>73511</v>
      </c>
      <c r="B440" s="128" t="s">
        <v>58</v>
      </c>
      <c r="C440" s="128" t="s">
        <v>2596</v>
      </c>
      <c r="D440" s="128">
        <v>2019</v>
      </c>
      <c r="E440" s="128" t="s">
        <v>32</v>
      </c>
      <c r="F440" s="128" t="str">
        <f>'73511-12'!A$28</f>
        <v xml:space="preserve">./. Kürzung des Hinzurechnungsbetrages nach § 8 Nr. 1 GewStG aufgrund des § 9 Nr. 2a S. 3, zweiter Halbsatz GewStG, § 9 Nr. 7 Satz 2 bzw. § 9 Nr. 8 S. 2 GewStG, ggf. i. V. mit § 7a Abs. 2 GewStG
</v>
      </c>
      <c r="G440" s="130" t="s">
        <v>2734</v>
      </c>
      <c r="H440" s="130" t="s">
        <v>2552</v>
      </c>
      <c r="I440" s="130" t="s">
        <v>325</v>
      </c>
      <c r="J440" s="134">
        <f>'73511-12'!H$28</f>
        <v>155</v>
      </c>
    </row>
    <row r="441" spans="1:10" x14ac:dyDescent="0.3">
      <c r="A441" s="128">
        <v>73511</v>
      </c>
      <c r="B441" s="128" t="s">
        <v>58</v>
      </c>
      <c r="C441" s="128" t="s">
        <v>2596</v>
      </c>
      <c r="D441" s="128">
        <v>2019</v>
      </c>
      <c r="E441" s="128" t="s">
        <v>32</v>
      </c>
      <c r="F441" s="128" t="str">
        <f>'73511-12'!A$28</f>
        <v xml:space="preserve">./. Kürzung des Hinzurechnungsbetrages nach § 8 Nr. 1 GewStG aufgrund des § 9 Nr. 2a S. 3, zweiter Halbsatz GewStG, § 9 Nr. 7 Satz 2 bzw. § 9 Nr. 8 S. 2 GewStG, ggf. i. V. mit § 7a Abs. 2 GewStG
</v>
      </c>
      <c r="G441" s="130" t="s">
        <v>2734</v>
      </c>
      <c r="H441" s="130" t="s">
        <v>2552</v>
      </c>
      <c r="I441" s="128" t="s">
        <v>52</v>
      </c>
      <c r="J441" s="134">
        <f>'73511-12'!I$28</f>
        <v>20393</v>
      </c>
    </row>
    <row r="442" spans="1:10" x14ac:dyDescent="0.3">
      <c r="A442" s="128">
        <v>73511</v>
      </c>
      <c r="B442" s="128" t="s">
        <v>58</v>
      </c>
      <c r="C442" s="128" t="s">
        <v>2596</v>
      </c>
      <c r="D442" s="128">
        <v>2019</v>
      </c>
      <c r="E442" s="128" t="s">
        <v>32</v>
      </c>
      <c r="F442" s="128" t="str">
        <f>'73511-12'!A$28</f>
        <v xml:space="preserve">./. Kürzung des Hinzurechnungsbetrages nach § 8 Nr. 1 GewStG aufgrund des § 9 Nr. 2a S. 3, zweiter Halbsatz GewStG, § 9 Nr. 7 Satz 2 bzw. § 9 Nr. 8 S. 2 GewStG, ggf. i. V. mit § 7a Abs. 2 GewStG
</v>
      </c>
      <c r="G442" s="130" t="s">
        <v>2532</v>
      </c>
      <c r="H442" s="130" t="s">
        <v>2552</v>
      </c>
      <c r="I442" s="130" t="s">
        <v>325</v>
      </c>
      <c r="J442" s="134">
        <f>'73511-12'!J$28</f>
        <v>50</v>
      </c>
    </row>
    <row r="443" spans="1:10" x14ac:dyDescent="0.3">
      <c r="A443" s="128">
        <v>73511</v>
      </c>
      <c r="B443" s="128" t="s">
        <v>58</v>
      </c>
      <c r="C443" s="128" t="s">
        <v>2596</v>
      </c>
      <c r="D443" s="128">
        <v>2019</v>
      </c>
      <c r="E443" s="128" t="s">
        <v>32</v>
      </c>
      <c r="F443" s="128" t="str">
        <f>'73511-12'!A$28</f>
        <v xml:space="preserve">./. Kürzung des Hinzurechnungsbetrages nach § 8 Nr. 1 GewStG aufgrund des § 9 Nr. 2a S. 3, zweiter Halbsatz GewStG, § 9 Nr. 7 Satz 2 bzw. § 9 Nr. 8 S. 2 GewStG, ggf. i. V. mit § 7a Abs. 2 GewStG
</v>
      </c>
      <c r="G443" s="130" t="s">
        <v>2532</v>
      </c>
      <c r="H443" s="130" t="s">
        <v>2552</v>
      </c>
      <c r="I443" s="128" t="s">
        <v>52</v>
      </c>
      <c r="J443" s="134">
        <f>'73511-12'!K$28</f>
        <v>12398</v>
      </c>
    </row>
    <row r="444" spans="1:10" x14ac:dyDescent="0.3">
      <c r="A444" s="128">
        <v>73511</v>
      </c>
      <c r="B444" s="128" t="s">
        <v>58</v>
      </c>
      <c r="C444" s="128" t="s">
        <v>2596</v>
      </c>
      <c r="D444" s="128">
        <v>2019</v>
      </c>
      <c r="E444" s="128" t="s">
        <v>32</v>
      </c>
      <c r="F444" s="128" t="str">
        <f>'73511-12'!A$28</f>
        <v xml:space="preserve">./. Kürzung des Hinzurechnungsbetrages nach § 8 Nr. 1 GewStG aufgrund des § 9 Nr. 2a S. 3, zweiter Halbsatz GewStG, § 9 Nr. 7 Satz 2 bzw. § 9 Nr. 8 S. 2 GewStG, ggf. i. V. mit § 7a Abs. 2 GewStG
</v>
      </c>
      <c r="G444" s="130" t="s">
        <v>2533</v>
      </c>
      <c r="H444" s="130" t="s">
        <v>2552</v>
      </c>
      <c r="I444" s="130" t="s">
        <v>325</v>
      </c>
      <c r="J444" s="134">
        <f>'73511-12'!L$28</f>
        <v>105</v>
      </c>
    </row>
    <row r="445" spans="1:10" x14ac:dyDescent="0.3">
      <c r="A445" s="128">
        <v>73511</v>
      </c>
      <c r="B445" s="128" t="s">
        <v>58</v>
      </c>
      <c r="C445" s="128" t="s">
        <v>2596</v>
      </c>
      <c r="D445" s="128">
        <v>2019</v>
      </c>
      <c r="E445" s="128" t="s">
        <v>32</v>
      </c>
      <c r="F445" s="128" t="str">
        <f>'73511-12'!A$28</f>
        <v xml:space="preserve">./. Kürzung des Hinzurechnungsbetrages nach § 8 Nr. 1 GewStG aufgrund des § 9 Nr. 2a S. 3, zweiter Halbsatz GewStG, § 9 Nr. 7 Satz 2 bzw. § 9 Nr. 8 S. 2 GewStG, ggf. i. V. mit § 7a Abs. 2 GewStG
</v>
      </c>
      <c r="G445" s="130" t="s">
        <v>2533</v>
      </c>
      <c r="H445" s="130" t="s">
        <v>2552</v>
      </c>
      <c r="I445" s="128" t="s">
        <v>52</v>
      </c>
      <c r="J445" s="134">
        <f>'73511-12'!M$28</f>
        <v>7994</v>
      </c>
    </row>
    <row r="446" spans="1:10" x14ac:dyDescent="0.3">
      <c r="A446" s="128">
        <v>73511</v>
      </c>
      <c r="B446" s="128" t="s">
        <v>58</v>
      </c>
      <c r="C446" s="128" t="s">
        <v>2596</v>
      </c>
      <c r="D446" s="128">
        <v>2019</v>
      </c>
      <c r="E446" s="128" t="s">
        <v>32</v>
      </c>
      <c r="F446" s="128" t="str">
        <f>'73511-12'!A$28</f>
        <v xml:space="preserve">./. Kürzung des Hinzurechnungsbetrages nach § 8 Nr. 1 GewStG aufgrund des § 9 Nr. 2a S. 3, zweiter Halbsatz GewStG, § 9 Nr. 7 Satz 2 bzw. § 9 Nr. 8 S. 2 GewStG, ggf. i. V. mit § 7a Abs. 2 GewStG
</v>
      </c>
      <c r="G446" s="130" t="s">
        <v>2734</v>
      </c>
      <c r="H446" s="130" t="s">
        <v>252</v>
      </c>
      <c r="I446" s="130" t="s">
        <v>325</v>
      </c>
      <c r="J446" s="134" t="str">
        <f>'73511-12'!N$28</f>
        <v>-</v>
      </c>
    </row>
    <row r="447" spans="1:10" x14ac:dyDescent="0.3">
      <c r="A447" s="128">
        <v>73511</v>
      </c>
      <c r="B447" s="128" t="s">
        <v>58</v>
      </c>
      <c r="C447" s="128" t="s">
        <v>2596</v>
      </c>
      <c r="D447" s="128">
        <v>2019</v>
      </c>
      <c r="E447" s="128" t="s">
        <v>32</v>
      </c>
      <c r="F447" s="128" t="str">
        <f>'73511-12'!A$28</f>
        <v xml:space="preserve">./. Kürzung des Hinzurechnungsbetrages nach § 8 Nr. 1 GewStG aufgrund des § 9 Nr. 2a S. 3, zweiter Halbsatz GewStG, § 9 Nr. 7 Satz 2 bzw. § 9 Nr. 8 S. 2 GewStG, ggf. i. V. mit § 7a Abs. 2 GewStG
</v>
      </c>
      <c r="G447" s="130" t="s">
        <v>2734</v>
      </c>
      <c r="H447" s="130" t="s">
        <v>252</v>
      </c>
      <c r="I447" s="128" t="s">
        <v>52</v>
      </c>
      <c r="J447" s="134" t="str">
        <f>'73511-12'!O$28</f>
        <v>-</v>
      </c>
    </row>
    <row r="448" spans="1:10" x14ac:dyDescent="0.3">
      <c r="A448" s="128">
        <v>73511</v>
      </c>
      <c r="B448" s="128" t="s">
        <v>58</v>
      </c>
      <c r="C448" s="128" t="s">
        <v>2596</v>
      </c>
      <c r="D448" s="128">
        <v>2019</v>
      </c>
      <c r="E448" s="128" t="s">
        <v>32</v>
      </c>
      <c r="F448" s="128" t="str">
        <f>'73511-12'!A$28</f>
        <v xml:space="preserve">./. Kürzung des Hinzurechnungsbetrages nach § 8 Nr. 1 GewStG aufgrund des § 9 Nr. 2a S. 3, zweiter Halbsatz GewStG, § 9 Nr. 7 Satz 2 bzw. § 9 Nr. 8 S. 2 GewStG, ggf. i. V. mit § 7a Abs. 2 GewStG
</v>
      </c>
      <c r="G448" s="130" t="s">
        <v>2532</v>
      </c>
      <c r="H448" s="130" t="s">
        <v>252</v>
      </c>
      <c r="I448" s="130" t="s">
        <v>325</v>
      </c>
      <c r="J448" s="134" t="str">
        <f>'73511-12'!P$28</f>
        <v>-</v>
      </c>
    </row>
    <row r="449" spans="1:10" x14ac:dyDescent="0.3">
      <c r="A449" s="128">
        <v>73511</v>
      </c>
      <c r="B449" s="128" t="s">
        <v>58</v>
      </c>
      <c r="C449" s="128" t="s">
        <v>2596</v>
      </c>
      <c r="D449" s="128">
        <v>2019</v>
      </c>
      <c r="E449" s="128" t="s">
        <v>32</v>
      </c>
      <c r="F449" s="128" t="str">
        <f>'73511-12'!A$28</f>
        <v xml:space="preserve">./. Kürzung des Hinzurechnungsbetrages nach § 8 Nr. 1 GewStG aufgrund des § 9 Nr. 2a S. 3, zweiter Halbsatz GewStG, § 9 Nr. 7 Satz 2 bzw. § 9 Nr. 8 S. 2 GewStG, ggf. i. V. mit § 7a Abs. 2 GewStG
</v>
      </c>
      <c r="G449" s="130" t="s">
        <v>2532</v>
      </c>
      <c r="H449" s="130" t="s">
        <v>252</v>
      </c>
      <c r="I449" s="128" t="s">
        <v>52</v>
      </c>
      <c r="J449" s="134" t="str">
        <f>'73511-12'!Q$28</f>
        <v>-</v>
      </c>
    </row>
    <row r="450" spans="1:10" x14ac:dyDescent="0.3">
      <c r="A450" s="128">
        <v>73511</v>
      </c>
      <c r="B450" s="128" t="s">
        <v>58</v>
      </c>
      <c r="C450" s="128" t="s">
        <v>2596</v>
      </c>
      <c r="D450" s="128">
        <v>2019</v>
      </c>
      <c r="E450" s="128" t="s">
        <v>32</v>
      </c>
      <c r="F450" s="128" t="str">
        <f>'73511-12'!A$28</f>
        <v xml:space="preserve">./. Kürzung des Hinzurechnungsbetrages nach § 8 Nr. 1 GewStG aufgrund des § 9 Nr. 2a S. 3, zweiter Halbsatz GewStG, § 9 Nr. 7 Satz 2 bzw. § 9 Nr. 8 S. 2 GewStG, ggf. i. V. mit § 7a Abs. 2 GewStG
</v>
      </c>
      <c r="G450" s="130" t="s">
        <v>2533</v>
      </c>
      <c r="H450" s="130" t="s">
        <v>252</v>
      </c>
      <c r="I450" s="130" t="s">
        <v>325</v>
      </c>
      <c r="J450" s="134" t="str">
        <f>'73511-12'!R$28</f>
        <v>-</v>
      </c>
    </row>
    <row r="451" spans="1:10" x14ac:dyDescent="0.3">
      <c r="A451" s="128">
        <v>73511</v>
      </c>
      <c r="B451" s="128" t="s">
        <v>58</v>
      </c>
      <c r="C451" s="128" t="s">
        <v>2596</v>
      </c>
      <c r="D451" s="128">
        <v>2019</v>
      </c>
      <c r="E451" s="128" t="s">
        <v>32</v>
      </c>
      <c r="F451" s="128" t="str">
        <f>'73511-12'!A$28</f>
        <v xml:space="preserve">./. Kürzung des Hinzurechnungsbetrages nach § 8 Nr. 1 GewStG aufgrund des § 9 Nr. 2a S. 3, zweiter Halbsatz GewStG, § 9 Nr. 7 Satz 2 bzw. § 9 Nr. 8 S. 2 GewStG, ggf. i. V. mit § 7a Abs. 2 GewStG
</v>
      </c>
      <c r="G451" s="130" t="s">
        <v>2533</v>
      </c>
      <c r="H451" s="130" t="s">
        <v>252</v>
      </c>
      <c r="I451" s="128" t="s">
        <v>52</v>
      </c>
      <c r="J451" s="134" t="str">
        <f>'73511-12'!S$28</f>
        <v>-</v>
      </c>
    </row>
    <row r="452" spans="1:10" x14ac:dyDescent="0.3">
      <c r="A452" s="128">
        <v>73511</v>
      </c>
      <c r="B452" s="128" t="s">
        <v>58</v>
      </c>
      <c r="C452" s="128" t="s">
        <v>2596</v>
      </c>
      <c r="D452" s="128">
        <v>2019</v>
      </c>
      <c r="E452" s="128" t="s">
        <v>32</v>
      </c>
      <c r="F452" s="128" t="str">
        <f>'73511-12'!A$28</f>
        <v xml:space="preserve">./. Kürzung des Hinzurechnungsbetrages nach § 8 Nr. 1 GewStG aufgrund des § 9 Nr. 2a S. 3, zweiter Halbsatz GewStG, § 9 Nr. 7 Satz 2 bzw. § 9 Nr. 8 S. 2 GewStG, ggf. i. V. mit § 7a Abs. 2 GewStG
</v>
      </c>
      <c r="G452" s="130" t="s">
        <v>2734</v>
      </c>
      <c r="H452" s="130" t="s">
        <v>221</v>
      </c>
      <c r="I452" s="130" t="s">
        <v>325</v>
      </c>
      <c r="J452" s="134" t="str">
        <f>'73511-12'!T$28</f>
        <v>-</v>
      </c>
    </row>
    <row r="453" spans="1:10" x14ac:dyDescent="0.3">
      <c r="A453" s="128">
        <v>73511</v>
      </c>
      <c r="B453" s="128" t="s">
        <v>58</v>
      </c>
      <c r="C453" s="128" t="s">
        <v>2596</v>
      </c>
      <c r="D453" s="128">
        <v>2019</v>
      </c>
      <c r="E453" s="128" t="s">
        <v>32</v>
      </c>
      <c r="F453" s="128" t="str">
        <f>'73511-12'!A$28</f>
        <v xml:space="preserve">./. Kürzung des Hinzurechnungsbetrages nach § 8 Nr. 1 GewStG aufgrund des § 9 Nr. 2a S. 3, zweiter Halbsatz GewStG, § 9 Nr. 7 Satz 2 bzw. § 9 Nr. 8 S. 2 GewStG, ggf. i. V. mit § 7a Abs. 2 GewStG
</v>
      </c>
      <c r="G453" s="130" t="s">
        <v>2734</v>
      </c>
      <c r="H453" s="130" t="s">
        <v>221</v>
      </c>
      <c r="I453" s="128" t="s">
        <v>52</v>
      </c>
      <c r="J453" s="134" t="str">
        <f>'73511-12'!U$28</f>
        <v>-</v>
      </c>
    </row>
    <row r="454" spans="1:10" x14ac:dyDescent="0.3">
      <c r="A454" s="128">
        <v>73511</v>
      </c>
      <c r="B454" s="128" t="s">
        <v>58</v>
      </c>
      <c r="C454" s="128" t="s">
        <v>2596</v>
      </c>
      <c r="D454" s="128">
        <v>2019</v>
      </c>
      <c r="E454" s="128" t="s">
        <v>32</v>
      </c>
      <c r="F454" s="128" t="str">
        <f>'73511-12'!A$28</f>
        <v xml:space="preserve">./. Kürzung des Hinzurechnungsbetrages nach § 8 Nr. 1 GewStG aufgrund des § 9 Nr. 2a S. 3, zweiter Halbsatz GewStG, § 9 Nr. 7 Satz 2 bzw. § 9 Nr. 8 S. 2 GewStG, ggf. i. V. mit § 7a Abs. 2 GewStG
</v>
      </c>
      <c r="G454" s="130" t="s">
        <v>2532</v>
      </c>
      <c r="H454" s="130" t="s">
        <v>221</v>
      </c>
      <c r="I454" s="130" t="s">
        <v>325</v>
      </c>
      <c r="J454" s="134" t="str">
        <f>'73511-12'!V$28</f>
        <v>-</v>
      </c>
    </row>
    <row r="455" spans="1:10" x14ac:dyDescent="0.3">
      <c r="A455" s="128">
        <v>73511</v>
      </c>
      <c r="B455" s="128" t="s">
        <v>58</v>
      </c>
      <c r="C455" s="128" t="s">
        <v>2596</v>
      </c>
      <c r="D455" s="128">
        <v>2019</v>
      </c>
      <c r="E455" s="128" t="s">
        <v>32</v>
      </c>
      <c r="F455" s="128" t="str">
        <f>'73511-12'!A$28</f>
        <v xml:space="preserve">./. Kürzung des Hinzurechnungsbetrages nach § 8 Nr. 1 GewStG aufgrund des § 9 Nr. 2a S. 3, zweiter Halbsatz GewStG, § 9 Nr. 7 Satz 2 bzw. § 9 Nr. 8 S. 2 GewStG, ggf. i. V. mit § 7a Abs. 2 GewStG
</v>
      </c>
      <c r="G455" s="130" t="s">
        <v>2532</v>
      </c>
      <c r="H455" s="130" t="s">
        <v>221</v>
      </c>
      <c r="I455" s="128" t="s">
        <v>52</v>
      </c>
      <c r="J455" s="134" t="str">
        <f>'73511-12'!W$28</f>
        <v>-</v>
      </c>
    </row>
    <row r="456" spans="1:10" x14ac:dyDescent="0.3">
      <c r="A456" s="128">
        <v>73511</v>
      </c>
      <c r="B456" s="128" t="s">
        <v>58</v>
      </c>
      <c r="C456" s="128" t="s">
        <v>2596</v>
      </c>
      <c r="D456" s="128">
        <v>2019</v>
      </c>
      <c r="E456" s="128" t="s">
        <v>32</v>
      </c>
      <c r="F456" s="128" t="str">
        <f>'73511-12'!A$28</f>
        <v xml:space="preserve">./. Kürzung des Hinzurechnungsbetrages nach § 8 Nr. 1 GewStG aufgrund des § 9 Nr. 2a S. 3, zweiter Halbsatz GewStG, § 9 Nr. 7 Satz 2 bzw. § 9 Nr. 8 S. 2 GewStG, ggf. i. V. mit § 7a Abs. 2 GewStG
</v>
      </c>
      <c r="G456" s="130" t="s">
        <v>2533</v>
      </c>
      <c r="H456" s="130" t="s">
        <v>221</v>
      </c>
      <c r="I456" s="130" t="s">
        <v>325</v>
      </c>
      <c r="J456" s="134" t="str">
        <f>'73511-12'!X$28</f>
        <v>-</v>
      </c>
    </row>
    <row r="457" spans="1:10" x14ac:dyDescent="0.3">
      <c r="A457" s="128">
        <v>73511</v>
      </c>
      <c r="B457" s="128" t="s">
        <v>58</v>
      </c>
      <c r="C457" s="128" t="s">
        <v>2596</v>
      </c>
      <c r="D457" s="128">
        <v>2019</v>
      </c>
      <c r="E457" s="128" t="s">
        <v>32</v>
      </c>
      <c r="F457" s="128" t="str">
        <f>'73511-12'!A$28</f>
        <v xml:space="preserve">./. Kürzung des Hinzurechnungsbetrages nach § 8 Nr. 1 GewStG aufgrund des § 9 Nr. 2a S. 3, zweiter Halbsatz GewStG, § 9 Nr. 7 Satz 2 bzw. § 9 Nr. 8 S. 2 GewStG, ggf. i. V. mit § 7a Abs. 2 GewStG
</v>
      </c>
      <c r="G457" s="130" t="s">
        <v>2533</v>
      </c>
      <c r="H457" s="130" t="s">
        <v>221</v>
      </c>
      <c r="I457" s="128" t="s">
        <v>52</v>
      </c>
      <c r="J457" s="134" t="str">
        <f>'73511-12'!Y$28</f>
        <v>-</v>
      </c>
    </row>
    <row r="458" spans="1:10" x14ac:dyDescent="0.3">
      <c r="A458" s="128">
        <v>73511</v>
      </c>
      <c r="B458" s="128" t="s">
        <v>58</v>
      </c>
      <c r="C458" s="128" t="s">
        <v>2596</v>
      </c>
      <c r="D458" s="128">
        <v>2019</v>
      </c>
      <c r="E458" s="128" t="s">
        <v>32</v>
      </c>
      <c r="F458" s="128" t="str">
        <f>'73511-12'!A$29</f>
        <v xml:space="preserve">   Finanzierungsanteile zusammen </v>
      </c>
      <c r="G458" s="130" t="s">
        <v>2734</v>
      </c>
      <c r="H458" s="130" t="s">
        <v>218</v>
      </c>
      <c r="I458" s="130" t="s">
        <v>325</v>
      </c>
      <c r="J458" s="134">
        <f>'73511-12'!B$29</f>
        <v>1352735</v>
      </c>
    </row>
    <row r="459" spans="1:10" x14ac:dyDescent="0.3">
      <c r="A459" s="128">
        <v>73511</v>
      </c>
      <c r="B459" s="128" t="s">
        <v>58</v>
      </c>
      <c r="C459" s="128" t="s">
        <v>2596</v>
      </c>
      <c r="D459" s="128">
        <v>2019</v>
      </c>
      <c r="E459" s="128" t="s">
        <v>32</v>
      </c>
      <c r="F459" s="128" t="str">
        <f>'73511-12'!A$29</f>
        <v xml:space="preserve">   Finanzierungsanteile zusammen </v>
      </c>
      <c r="G459" s="130" t="s">
        <v>2734</v>
      </c>
      <c r="H459" s="130" t="s">
        <v>218</v>
      </c>
      <c r="I459" s="128" t="s">
        <v>52</v>
      </c>
      <c r="J459" s="134">
        <f>'73511-12'!C$29</f>
        <v>9110331</v>
      </c>
    </row>
    <row r="460" spans="1:10" x14ac:dyDescent="0.3">
      <c r="A460" s="128">
        <v>73511</v>
      </c>
      <c r="B460" s="128" t="s">
        <v>58</v>
      </c>
      <c r="C460" s="128" t="s">
        <v>2596</v>
      </c>
      <c r="D460" s="128">
        <v>2019</v>
      </c>
      <c r="E460" s="128" t="s">
        <v>32</v>
      </c>
      <c r="F460" s="128" t="str">
        <f>'73511-12'!A$29</f>
        <v xml:space="preserve">   Finanzierungsanteile zusammen </v>
      </c>
      <c r="G460" s="130" t="s">
        <v>2532</v>
      </c>
      <c r="H460" s="130" t="s">
        <v>218</v>
      </c>
      <c r="I460" s="130" t="s">
        <v>325</v>
      </c>
      <c r="J460" s="134">
        <f>'73511-12'!D$29</f>
        <v>635271</v>
      </c>
    </row>
    <row r="461" spans="1:10" x14ac:dyDescent="0.3">
      <c r="A461" s="128">
        <v>73511</v>
      </c>
      <c r="B461" s="128" t="s">
        <v>58</v>
      </c>
      <c r="C461" s="128" t="s">
        <v>2596</v>
      </c>
      <c r="D461" s="128">
        <v>2019</v>
      </c>
      <c r="E461" s="128" t="s">
        <v>32</v>
      </c>
      <c r="F461" s="128" t="str">
        <f>'73511-12'!A$29</f>
        <v xml:space="preserve">   Finanzierungsanteile zusammen </v>
      </c>
      <c r="G461" s="130" t="s">
        <v>2532</v>
      </c>
      <c r="H461" s="130" t="s">
        <v>218</v>
      </c>
      <c r="I461" s="128" t="s">
        <v>52</v>
      </c>
      <c r="J461" s="134">
        <f>'73511-12'!E$29</f>
        <v>2809422</v>
      </c>
    </row>
    <row r="462" spans="1:10" x14ac:dyDescent="0.3">
      <c r="A462" s="128">
        <v>73511</v>
      </c>
      <c r="B462" s="128" t="s">
        <v>58</v>
      </c>
      <c r="C462" s="128" t="s">
        <v>2596</v>
      </c>
      <c r="D462" s="128">
        <v>2019</v>
      </c>
      <c r="E462" s="128" t="s">
        <v>32</v>
      </c>
      <c r="F462" s="128" t="str">
        <f>'73511-12'!A$29</f>
        <v xml:space="preserve">   Finanzierungsanteile zusammen </v>
      </c>
      <c r="G462" s="130" t="s">
        <v>2533</v>
      </c>
      <c r="H462" s="130" t="s">
        <v>218</v>
      </c>
      <c r="I462" s="130" t="s">
        <v>325</v>
      </c>
      <c r="J462" s="134">
        <f>'73511-12'!F$29</f>
        <v>717464</v>
      </c>
    </row>
    <row r="463" spans="1:10" x14ac:dyDescent="0.3">
      <c r="A463" s="128">
        <v>73511</v>
      </c>
      <c r="B463" s="128" t="s">
        <v>58</v>
      </c>
      <c r="C463" s="128" t="s">
        <v>2596</v>
      </c>
      <c r="D463" s="128">
        <v>2019</v>
      </c>
      <c r="E463" s="128" t="s">
        <v>32</v>
      </c>
      <c r="F463" s="128" t="str">
        <f>'73511-12'!A$29</f>
        <v xml:space="preserve">   Finanzierungsanteile zusammen </v>
      </c>
      <c r="G463" s="130" t="s">
        <v>2533</v>
      </c>
      <c r="H463" s="130" t="s">
        <v>218</v>
      </c>
      <c r="I463" s="128" t="s">
        <v>52</v>
      </c>
      <c r="J463" s="134">
        <f>'73511-12'!G$29</f>
        <v>6300909</v>
      </c>
    </row>
    <row r="464" spans="1:10" x14ac:dyDescent="0.3">
      <c r="A464" s="128">
        <v>73511</v>
      </c>
      <c r="B464" s="128" t="s">
        <v>58</v>
      </c>
      <c r="C464" s="128" t="s">
        <v>2596</v>
      </c>
      <c r="D464" s="128">
        <v>2019</v>
      </c>
      <c r="E464" s="128" t="s">
        <v>32</v>
      </c>
      <c r="F464" s="128" t="str">
        <f>'73511-12'!A$29</f>
        <v xml:space="preserve">   Finanzierungsanteile zusammen </v>
      </c>
      <c r="G464" s="130" t="s">
        <v>2734</v>
      </c>
      <c r="H464" s="130" t="s">
        <v>2552</v>
      </c>
      <c r="I464" s="130" t="s">
        <v>325</v>
      </c>
      <c r="J464" s="134">
        <f>'73511-12'!H$29</f>
        <v>313067</v>
      </c>
    </row>
    <row r="465" spans="1:10" x14ac:dyDescent="0.3">
      <c r="A465" s="128">
        <v>73511</v>
      </c>
      <c r="B465" s="128" t="s">
        <v>58</v>
      </c>
      <c r="C465" s="128" t="s">
        <v>2596</v>
      </c>
      <c r="D465" s="128">
        <v>2019</v>
      </c>
      <c r="E465" s="128" t="s">
        <v>32</v>
      </c>
      <c r="F465" s="128" t="str">
        <f>'73511-12'!A$29</f>
        <v xml:space="preserve">   Finanzierungsanteile zusammen </v>
      </c>
      <c r="G465" s="130" t="s">
        <v>2734</v>
      </c>
      <c r="H465" s="130" t="s">
        <v>2552</v>
      </c>
      <c r="I465" s="128" t="s">
        <v>52</v>
      </c>
      <c r="J465" s="134">
        <f>'73511-12'!I$29</f>
        <v>27250168</v>
      </c>
    </row>
    <row r="466" spans="1:10" x14ac:dyDescent="0.3">
      <c r="A466" s="128">
        <v>73511</v>
      </c>
      <c r="B466" s="128" t="s">
        <v>58</v>
      </c>
      <c r="C466" s="128" t="s">
        <v>2596</v>
      </c>
      <c r="D466" s="128">
        <v>2019</v>
      </c>
      <c r="E466" s="128" t="s">
        <v>32</v>
      </c>
      <c r="F466" s="128" t="str">
        <f>'73511-12'!A$29</f>
        <v xml:space="preserve">   Finanzierungsanteile zusammen </v>
      </c>
      <c r="G466" s="130" t="s">
        <v>2532</v>
      </c>
      <c r="H466" s="130" t="s">
        <v>2552</v>
      </c>
      <c r="I466" s="130" t="s">
        <v>325</v>
      </c>
      <c r="J466" s="134">
        <f>'73511-12'!J$29</f>
        <v>144079</v>
      </c>
    </row>
    <row r="467" spans="1:10" x14ac:dyDescent="0.3">
      <c r="A467" s="128">
        <v>73511</v>
      </c>
      <c r="B467" s="128" t="s">
        <v>58</v>
      </c>
      <c r="C467" s="128" t="s">
        <v>2596</v>
      </c>
      <c r="D467" s="128">
        <v>2019</v>
      </c>
      <c r="E467" s="128" t="s">
        <v>32</v>
      </c>
      <c r="F467" s="128" t="str">
        <f>'73511-12'!A$29</f>
        <v xml:space="preserve">   Finanzierungsanteile zusammen </v>
      </c>
      <c r="G467" s="130" t="s">
        <v>2532</v>
      </c>
      <c r="H467" s="130" t="s">
        <v>2552</v>
      </c>
      <c r="I467" s="128" t="s">
        <v>52</v>
      </c>
      <c r="J467" s="134">
        <f>'73511-12'!K$29</f>
        <v>7969489</v>
      </c>
    </row>
    <row r="468" spans="1:10" x14ac:dyDescent="0.3">
      <c r="A468" s="128">
        <v>73511</v>
      </c>
      <c r="B468" s="128" t="s">
        <v>58</v>
      </c>
      <c r="C468" s="128" t="s">
        <v>2596</v>
      </c>
      <c r="D468" s="128">
        <v>2019</v>
      </c>
      <c r="E468" s="128" t="s">
        <v>32</v>
      </c>
      <c r="F468" s="128" t="str">
        <f>'73511-12'!A$29</f>
        <v xml:space="preserve">   Finanzierungsanteile zusammen </v>
      </c>
      <c r="G468" s="130" t="s">
        <v>2533</v>
      </c>
      <c r="H468" s="130" t="s">
        <v>2552</v>
      </c>
      <c r="I468" s="130" t="s">
        <v>325</v>
      </c>
      <c r="J468" s="134">
        <f>'73511-12'!L$29</f>
        <v>168988</v>
      </c>
    </row>
    <row r="469" spans="1:10" x14ac:dyDescent="0.3">
      <c r="A469" s="128">
        <v>73511</v>
      </c>
      <c r="B469" s="128" t="s">
        <v>58</v>
      </c>
      <c r="C469" s="128" t="s">
        <v>2596</v>
      </c>
      <c r="D469" s="128">
        <v>2019</v>
      </c>
      <c r="E469" s="128" t="s">
        <v>32</v>
      </c>
      <c r="F469" s="128" t="str">
        <f>'73511-12'!A$29</f>
        <v xml:space="preserve">   Finanzierungsanteile zusammen </v>
      </c>
      <c r="G469" s="130" t="s">
        <v>2533</v>
      </c>
      <c r="H469" s="130" t="s">
        <v>2552</v>
      </c>
      <c r="I469" s="128" t="s">
        <v>52</v>
      </c>
      <c r="J469" s="134">
        <f>'73511-12'!M$29</f>
        <v>19280679</v>
      </c>
    </row>
    <row r="470" spans="1:10" x14ac:dyDescent="0.3">
      <c r="A470" s="128">
        <v>73511</v>
      </c>
      <c r="B470" s="128" t="s">
        <v>58</v>
      </c>
      <c r="C470" s="128" t="s">
        <v>2596</v>
      </c>
      <c r="D470" s="128">
        <v>2019</v>
      </c>
      <c r="E470" s="128" t="s">
        <v>32</v>
      </c>
      <c r="F470" s="128" t="str">
        <f>'73511-12'!A$29</f>
        <v xml:space="preserve">   Finanzierungsanteile zusammen </v>
      </c>
      <c r="G470" s="130" t="s">
        <v>2734</v>
      </c>
      <c r="H470" s="130" t="s">
        <v>252</v>
      </c>
      <c r="I470" s="130" t="s">
        <v>325</v>
      </c>
      <c r="J470" s="134">
        <f>'73511-12'!N$29</f>
        <v>759062</v>
      </c>
    </row>
    <row r="471" spans="1:10" x14ac:dyDescent="0.3">
      <c r="A471" s="128">
        <v>73511</v>
      </c>
      <c r="B471" s="128" t="s">
        <v>58</v>
      </c>
      <c r="C471" s="128" t="s">
        <v>2596</v>
      </c>
      <c r="D471" s="128">
        <v>2019</v>
      </c>
      <c r="E471" s="128" t="s">
        <v>32</v>
      </c>
      <c r="F471" s="128" t="str">
        <f>'73511-12'!A$29</f>
        <v xml:space="preserve">   Finanzierungsanteile zusammen </v>
      </c>
      <c r="G471" s="130" t="s">
        <v>2734</v>
      </c>
      <c r="H471" s="130" t="s">
        <v>252</v>
      </c>
      <c r="I471" s="128" t="s">
        <v>52</v>
      </c>
      <c r="J471" s="134">
        <f>'73511-12'!O$29</f>
        <v>73809417</v>
      </c>
    </row>
    <row r="472" spans="1:10" x14ac:dyDescent="0.3">
      <c r="A472" s="128">
        <v>73511</v>
      </c>
      <c r="B472" s="128" t="s">
        <v>58</v>
      </c>
      <c r="C472" s="128" t="s">
        <v>2596</v>
      </c>
      <c r="D472" s="128">
        <v>2019</v>
      </c>
      <c r="E472" s="128" t="s">
        <v>32</v>
      </c>
      <c r="F472" s="128" t="str">
        <f>'73511-12'!A$29</f>
        <v xml:space="preserve">   Finanzierungsanteile zusammen </v>
      </c>
      <c r="G472" s="130" t="s">
        <v>2532</v>
      </c>
      <c r="H472" s="130" t="s">
        <v>252</v>
      </c>
      <c r="I472" s="130" t="s">
        <v>325</v>
      </c>
      <c r="J472" s="134">
        <f>'73511-12'!P$29</f>
        <v>401066</v>
      </c>
    </row>
    <row r="473" spans="1:10" x14ac:dyDescent="0.3">
      <c r="A473" s="128">
        <v>73511</v>
      </c>
      <c r="B473" s="128" t="s">
        <v>58</v>
      </c>
      <c r="C473" s="128" t="s">
        <v>2596</v>
      </c>
      <c r="D473" s="128">
        <v>2019</v>
      </c>
      <c r="E473" s="128" t="s">
        <v>32</v>
      </c>
      <c r="F473" s="128" t="str">
        <f>'73511-12'!A$29</f>
        <v xml:space="preserve">   Finanzierungsanteile zusammen </v>
      </c>
      <c r="G473" s="130" t="s">
        <v>2532</v>
      </c>
      <c r="H473" s="130" t="s">
        <v>252</v>
      </c>
      <c r="I473" s="128" t="s">
        <v>52</v>
      </c>
      <c r="J473" s="134">
        <f>'73511-12'!Q$29</f>
        <v>26256218</v>
      </c>
    </row>
    <row r="474" spans="1:10" x14ac:dyDescent="0.3">
      <c r="A474" s="128">
        <v>73511</v>
      </c>
      <c r="B474" s="128" t="s">
        <v>58</v>
      </c>
      <c r="C474" s="128" t="s">
        <v>2596</v>
      </c>
      <c r="D474" s="128">
        <v>2019</v>
      </c>
      <c r="E474" s="128" t="s">
        <v>32</v>
      </c>
      <c r="F474" s="128" t="str">
        <f>'73511-12'!A$29</f>
        <v xml:space="preserve">   Finanzierungsanteile zusammen </v>
      </c>
      <c r="G474" s="130" t="s">
        <v>2533</v>
      </c>
      <c r="H474" s="130" t="s">
        <v>252</v>
      </c>
      <c r="I474" s="130" t="s">
        <v>325</v>
      </c>
      <c r="J474" s="134">
        <f>'73511-12'!R$29</f>
        <v>357996</v>
      </c>
    </row>
    <row r="475" spans="1:10" x14ac:dyDescent="0.3">
      <c r="A475" s="128">
        <v>73511</v>
      </c>
      <c r="B475" s="128" t="s">
        <v>58</v>
      </c>
      <c r="C475" s="128" t="s">
        <v>2596</v>
      </c>
      <c r="D475" s="128">
        <v>2019</v>
      </c>
      <c r="E475" s="128" t="s">
        <v>32</v>
      </c>
      <c r="F475" s="128" t="str">
        <f>'73511-12'!A$29</f>
        <v xml:space="preserve">   Finanzierungsanteile zusammen </v>
      </c>
      <c r="G475" s="130" t="s">
        <v>2533</v>
      </c>
      <c r="H475" s="130" t="s">
        <v>252</v>
      </c>
      <c r="I475" s="128" t="s">
        <v>52</v>
      </c>
      <c r="J475" s="134">
        <f>'73511-12'!S$29</f>
        <v>47553200</v>
      </c>
    </row>
    <row r="476" spans="1:10" x14ac:dyDescent="0.3">
      <c r="A476" s="128">
        <v>73511</v>
      </c>
      <c r="B476" s="128" t="s">
        <v>58</v>
      </c>
      <c r="C476" s="128" t="s">
        <v>2596</v>
      </c>
      <c r="D476" s="128">
        <v>2019</v>
      </c>
      <c r="E476" s="128" t="s">
        <v>32</v>
      </c>
      <c r="F476" s="128" t="str">
        <f>'73511-12'!A$29</f>
        <v xml:space="preserve">   Finanzierungsanteile zusammen </v>
      </c>
      <c r="G476" s="130" t="s">
        <v>2734</v>
      </c>
      <c r="H476" s="130" t="s">
        <v>221</v>
      </c>
      <c r="I476" s="130" t="s">
        <v>325</v>
      </c>
      <c r="J476" s="134">
        <f>'73511-12'!T$29</f>
        <v>12400</v>
      </c>
    </row>
    <row r="477" spans="1:10" x14ac:dyDescent="0.3">
      <c r="A477" s="128">
        <v>73511</v>
      </c>
      <c r="B477" s="128" t="s">
        <v>58</v>
      </c>
      <c r="C477" s="128" t="s">
        <v>2596</v>
      </c>
      <c r="D477" s="128">
        <v>2019</v>
      </c>
      <c r="E477" s="128" t="s">
        <v>32</v>
      </c>
      <c r="F477" s="128" t="str">
        <f>'73511-12'!A$29</f>
        <v xml:space="preserve">   Finanzierungsanteile zusammen </v>
      </c>
      <c r="G477" s="130" t="s">
        <v>2734</v>
      </c>
      <c r="H477" s="130" t="s">
        <v>221</v>
      </c>
      <c r="I477" s="128" t="s">
        <v>52</v>
      </c>
      <c r="J477" s="134">
        <f>'73511-12'!U$29</f>
        <v>1078786</v>
      </c>
    </row>
    <row r="478" spans="1:10" x14ac:dyDescent="0.3">
      <c r="A478" s="128">
        <v>73511</v>
      </c>
      <c r="B478" s="128" t="s">
        <v>58</v>
      </c>
      <c r="C478" s="128" t="s">
        <v>2596</v>
      </c>
      <c r="D478" s="128">
        <v>2019</v>
      </c>
      <c r="E478" s="128" t="s">
        <v>32</v>
      </c>
      <c r="F478" s="128" t="str">
        <f>'73511-12'!A$29</f>
        <v xml:space="preserve">   Finanzierungsanteile zusammen </v>
      </c>
      <c r="G478" s="130" t="s">
        <v>2532</v>
      </c>
      <c r="H478" s="130" t="s">
        <v>221</v>
      </c>
      <c r="I478" s="130" t="s">
        <v>325</v>
      </c>
      <c r="J478" s="134">
        <f>'73511-12'!V$29</f>
        <v>8337</v>
      </c>
    </row>
    <row r="479" spans="1:10" x14ac:dyDescent="0.3">
      <c r="A479" s="128">
        <v>73511</v>
      </c>
      <c r="B479" s="128" t="s">
        <v>58</v>
      </c>
      <c r="C479" s="128" t="s">
        <v>2596</v>
      </c>
      <c r="D479" s="128">
        <v>2019</v>
      </c>
      <c r="E479" s="128" t="s">
        <v>32</v>
      </c>
      <c r="F479" s="128" t="str">
        <f>'73511-12'!A$29</f>
        <v xml:space="preserve">   Finanzierungsanteile zusammen </v>
      </c>
      <c r="G479" s="130" t="s">
        <v>2532</v>
      </c>
      <c r="H479" s="130" t="s">
        <v>221</v>
      </c>
      <c r="I479" s="128" t="s">
        <v>52</v>
      </c>
      <c r="J479" s="134">
        <f>'73511-12'!W$29</f>
        <v>333624</v>
      </c>
    </row>
    <row r="480" spans="1:10" x14ac:dyDescent="0.3">
      <c r="A480" s="128">
        <v>73511</v>
      </c>
      <c r="B480" s="128" t="s">
        <v>58</v>
      </c>
      <c r="C480" s="128" t="s">
        <v>2596</v>
      </c>
      <c r="D480" s="128">
        <v>2019</v>
      </c>
      <c r="E480" s="128" t="s">
        <v>32</v>
      </c>
      <c r="F480" s="128" t="str">
        <f>'73511-12'!A$29</f>
        <v xml:space="preserve">   Finanzierungsanteile zusammen </v>
      </c>
      <c r="G480" s="130" t="s">
        <v>2533</v>
      </c>
      <c r="H480" s="130" t="s">
        <v>221</v>
      </c>
      <c r="I480" s="130" t="s">
        <v>325</v>
      </c>
      <c r="J480" s="134">
        <f>'73511-12'!X$29</f>
        <v>4063</v>
      </c>
    </row>
    <row r="481" spans="1:10" x14ac:dyDescent="0.3">
      <c r="A481" s="128">
        <v>73511</v>
      </c>
      <c r="B481" s="128" t="s">
        <v>58</v>
      </c>
      <c r="C481" s="128" t="s">
        <v>2596</v>
      </c>
      <c r="D481" s="128">
        <v>2019</v>
      </c>
      <c r="E481" s="128" t="s">
        <v>32</v>
      </c>
      <c r="F481" s="128" t="str">
        <f>'73511-12'!A$29</f>
        <v xml:space="preserve">   Finanzierungsanteile zusammen </v>
      </c>
      <c r="G481" s="130" t="s">
        <v>2533</v>
      </c>
      <c r="H481" s="130" t="s">
        <v>221</v>
      </c>
      <c r="I481" s="128" t="s">
        <v>52</v>
      </c>
      <c r="J481" s="134">
        <f>'73511-12'!Y$29</f>
        <v>745163</v>
      </c>
    </row>
    <row r="482" spans="1:10" x14ac:dyDescent="0.3">
      <c r="A482" s="128">
        <v>73511</v>
      </c>
      <c r="B482" s="128" t="s">
        <v>58</v>
      </c>
      <c r="C482" s="128" t="s">
        <v>2596</v>
      </c>
      <c r="D482" s="128">
        <v>2019</v>
      </c>
      <c r="E482" s="128" t="s">
        <v>32</v>
      </c>
      <c r="F482" s="128" t="str">
        <f>'73511-12'!A$30</f>
        <v xml:space="preserve">   Freibetrag nach § 8 Nr.1 GewStG </v>
      </c>
      <c r="G482" s="130" t="s">
        <v>2734</v>
      </c>
      <c r="H482" s="130" t="s">
        <v>218</v>
      </c>
      <c r="I482" s="130" t="s">
        <v>325</v>
      </c>
      <c r="J482" s="134">
        <f>'73511-12'!B$30</f>
        <v>1352711</v>
      </c>
    </row>
    <row r="483" spans="1:10" x14ac:dyDescent="0.3">
      <c r="A483" s="128">
        <v>73511</v>
      </c>
      <c r="B483" s="128" t="s">
        <v>58</v>
      </c>
      <c r="C483" s="128" t="s">
        <v>2596</v>
      </c>
      <c r="D483" s="128">
        <v>2019</v>
      </c>
      <c r="E483" s="128" t="s">
        <v>32</v>
      </c>
      <c r="F483" s="128" t="str">
        <f>'73511-12'!A$30</f>
        <v xml:space="preserve">   Freibetrag nach § 8 Nr.1 GewStG </v>
      </c>
      <c r="G483" s="130" t="s">
        <v>2734</v>
      </c>
      <c r="H483" s="130" t="s">
        <v>218</v>
      </c>
      <c r="I483" s="128" t="s">
        <v>52</v>
      </c>
      <c r="J483" s="134">
        <f>'73511-12'!C$30</f>
        <v>8488392</v>
      </c>
    </row>
    <row r="484" spans="1:10" x14ac:dyDescent="0.3">
      <c r="A484" s="128">
        <v>73511</v>
      </c>
      <c r="B484" s="128" t="s">
        <v>58</v>
      </c>
      <c r="C484" s="128" t="s">
        <v>2596</v>
      </c>
      <c r="D484" s="128">
        <v>2019</v>
      </c>
      <c r="E484" s="128" t="s">
        <v>32</v>
      </c>
      <c r="F484" s="128" t="str">
        <f>'73511-12'!A$30</f>
        <v xml:space="preserve">   Freibetrag nach § 8 Nr.1 GewStG </v>
      </c>
      <c r="G484" s="130" t="s">
        <v>2532</v>
      </c>
      <c r="H484" s="130" t="s">
        <v>218</v>
      </c>
      <c r="I484" s="130" t="s">
        <v>325</v>
      </c>
      <c r="J484" s="134">
        <f>'73511-12'!D$30</f>
        <v>635251</v>
      </c>
    </row>
    <row r="485" spans="1:10" x14ac:dyDescent="0.3">
      <c r="A485" s="128">
        <v>73511</v>
      </c>
      <c r="B485" s="128" t="s">
        <v>58</v>
      </c>
      <c r="C485" s="128" t="s">
        <v>2596</v>
      </c>
      <c r="D485" s="128">
        <v>2019</v>
      </c>
      <c r="E485" s="128" t="s">
        <v>32</v>
      </c>
      <c r="F485" s="128" t="str">
        <f>'73511-12'!A$30</f>
        <v xml:space="preserve">   Freibetrag nach § 8 Nr.1 GewStG </v>
      </c>
      <c r="G485" s="130" t="s">
        <v>2532</v>
      </c>
      <c r="H485" s="130" t="s">
        <v>218</v>
      </c>
      <c r="I485" s="128" t="s">
        <v>52</v>
      </c>
      <c r="J485" s="134">
        <f>'73511-12'!E$30</f>
        <v>2714497</v>
      </c>
    </row>
    <row r="486" spans="1:10" x14ac:dyDescent="0.3">
      <c r="A486" s="128">
        <v>73511</v>
      </c>
      <c r="B486" s="128" t="s">
        <v>58</v>
      </c>
      <c r="C486" s="128" t="s">
        <v>2596</v>
      </c>
      <c r="D486" s="128">
        <v>2019</v>
      </c>
      <c r="E486" s="128" t="s">
        <v>32</v>
      </c>
      <c r="F486" s="128" t="str">
        <f>'73511-12'!A$30</f>
        <v xml:space="preserve">   Freibetrag nach § 8 Nr.1 GewStG </v>
      </c>
      <c r="G486" s="130" t="s">
        <v>2533</v>
      </c>
      <c r="H486" s="130" t="s">
        <v>218</v>
      </c>
      <c r="I486" s="130" t="s">
        <v>325</v>
      </c>
      <c r="J486" s="134">
        <f>'73511-12'!F$30</f>
        <v>717460</v>
      </c>
    </row>
    <row r="487" spans="1:10" x14ac:dyDescent="0.3">
      <c r="A487" s="128">
        <v>73511</v>
      </c>
      <c r="B487" s="128" t="s">
        <v>58</v>
      </c>
      <c r="C487" s="128" t="s">
        <v>2596</v>
      </c>
      <c r="D487" s="128">
        <v>2019</v>
      </c>
      <c r="E487" s="128" t="s">
        <v>32</v>
      </c>
      <c r="F487" s="128" t="str">
        <f>'73511-12'!A$30</f>
        <v xml:space="preserve">   Freibetrag nach § 8 Nr.1 GewStG </v>
      </c>
      <c r="G487" s="130" t="s">
        <v>2533</v>
      </c>
      <c r="H487" s="130" t="s">
        <v>218</v>
      </c>
      <c r="I487" s="128" t="s">
        <v>52</v>
      </c>
      <c r="J487" s="134">
        <f>'73511-12'!G$30</f>
        <v>5773895</v>
      </c>
    </row>
    <row r="488" spans="1:10" x14ac:dyDescent="0.3">
      <c r="A488" s="128">
        <v>73511</v>
      </c>
      <c r="B488" s="128" t="s">
        <v>58</v>
      </c>
      <c r="C488" s="128" t="s">
        <v>2596</v>
      </c>
      <c r="D488" s="128">
        <v>2019</v>
      </c>
      <c r="E488" s="128" t="s">
        <v>32</v>
      </c>
      <c r="F488" s="128" t="str">
        <f>'73511-12'!A$30</f>
        <v xml:space="preserve">   Freibetrag nach § 8 Nr.1 GewStG </v>
      </c>
      <c r="G488" s="130" t="s">
        <v>2734</v>
      </c>
      <c r="H488" s="130" t="s">
        <v>2552</v>
      </c>
      <c r="I488" s="130" t="s">
        <v>325</v>
      </c>
      <c r="J488" s="134">
        <f>'73511-12'!H$30</f>
        <v>313009</v>
      </c>
    </row>
    <row r="489" spans="1:10" x14ac:dyDescent="0.3">
      <c r="A489" s="128">
        <v>73511</v>
      </c>
      <c r="B489" s="128" t="s">
        <v>58</v>
      </c>
      <c r="C489" s="128" t="s">
        <v>2596</v>
      </c>
      <c r="D489" s="128">
        <v>2019</v>
      </c>
      <c r="E489" s="128" t="s">
        <v>32</v>
      </c>
      <c r="F489" s="128" t="str">
        <f>'73511-12'!A$30</f>
        <v xml:space="preserve">   Freibetrag nach § 8 Nr.1 GewStG </v>
      </c>
      <c r="G489" s="130" t="s">
        <v>2734</v>
      </c>
      <c r="H489" s="130" t="s">
        <v>2552</v>
      </c>
      <c r="I489" s="128" t="s">
        <v>52</v>
      </c>
      <c r="J489" s="134">
        <f>'73511-12'!I$30</f>
        <v>7666454</v>
      </c>
    </row>
    <row r="490" spans="1:10" x14ac:dyDescent="0.3">
      <c r="A490" s="128">
        <v>73511</v>
      </c>
      <c r="B490" s="128" t="s">
        <v>58</v>
      </c>
      <c r="C490" s="128" t="s">
        <v>2596</v>
      </c>
      <c r="D490" s="128">
        <v>2019</v>
      </c>
      <c r="E490" s="128" t="s">
        <v>32</v>
      </c>
      <c r="F490" s="128" t="str">
        <f>'73511-12'!A$30</f>
        <v xml:space="preserve">   Freibetrag nach § 8 Nr.1 GewStG </v>
      </c>
      <c r="G490" s="130" t="s">
        <v>2532</v>
      </c>
      <c r="H490" s="130" t="s">
        <v>2552</v>
      </c>
      <c r="I490" s="130" t="s">
        <v>325</v>
      </c>
      <c r="J490" s="134">
        <f>'73511-12'!J$30</f>
        <v>144026</v>
      </c>
    </row>
    <row r="491" spans="1:10" x14ac:dyDescent="0.3">
      <c r="A491" s="128">
        <v>73511</v>
      </c>
      <c r="B491" s="128" t="s">
        <v>58</v>
      </c>
      <c r="C491" s="128" t="s">
        <v>2596</v>
      </c>
      <c r="D491" s="128">
        <v>2019</v>
      </c>
      <c r="E491" s="128" t="s">
        <v>32</v>
      </c>
      <c r="F491" s="128" t="str">
        <f>'73511-12'!A$30</f>
        <v xml:space="preserve">   Freibetrag nach § 8 Nr.1 GewStG </v>
      </c>
      <c r="G491" s="130" t="s">
        <v>2532</v>
      </c>
      <c r="H491" s="130" t="s">
        <v>2552</v>
      </c>
      <c r="I491" s="128" t="s">
        <v>52</v>
      </c>
      <c r="J491" s="134">
        <f>'73511-12'!K$30</f>
        <v>2762752</v>
      </c>
    </row>
    <row r="492" spans="1:10" x14ac:dyDescent="0.3">
      <c r="A492" s="128">
        <v>73511</v>
      </c>
      <c r="B492" s="128" t="s">
        <v>58</v>
      </c>
      <c r="C492" s="128" t="s">
        <v>2596</v>
      </c>
      <c r="D492" s="128">
        <v>2019</v>
      </c>
      <c r="E492" s="128" t="s">
        <v>32</v>
      </c>
      <c r="F492" s="128" t="str">
        <f>'73511-12'!A$30</f>
        <v xml:space="preserve">   Freibetrag nach § 8 Nr.1 GewStG </v>
      </c>
      <c r="G492" s="130" t="s">
        <v>2533</v>
      </c>
      <c r="H492" s="130" t="s">
        <v>2552</v>
      </c>
      <c r="I492" s="130" t="s">
        <v>325</v>
      </c>
      <c r="J492" s="134">
        <f>'73511-12'!L$30</f>
        <v>168983</v>
      </c>
    </row>
    <row r="493" spans="1:10" x14ac:dyDescent="0.3">
      <c r="A493" s="128">
        <v>73511</v>
      </c>
      <c r="B493" s="128" t="s">
        <v>58</v>
      </c>
      <c r="C493" s="128" t="s">
        <v>2596</v>
      </c>
      <c r="D493" s="128">
        <v>2019</v>
      </c>
      <c r="E493" s="128" t="s">
        <v>32</v>
      </c>
      <c r="F493" s="128" t="str">
        <f>'73511-12'!A$30</f>
        <v xml:space="preserve">   Freibetrag nach § 8 Nr.1 GewStG </v>
      </c>
      <c r="G493" s="130" t="s">
        <v>2533</v>
      </c>
      <c r="H493" s="130" t="s">
        <v>2552</v>
      </c>
      <c r="I493" s="128" t="s">
        <v>52</v>
      </c>
      <c r="J493" s="134">
        <f>'73511-12'!M$30</f>
        <v>4903702</v>
      </c>
    </row>
    <row r="494" spans="1:10" x14ac:dyDescent="0.3">
      <c r="A494" s="128">
        <v>73511</v>
      </c>
      <c r="B494" s="128" t="s">
        <v>58</v>
      </c>
      <c r="C494" s="128" t="s">
        <v>2596</v>
      </c>
      <c r="D494" s="128">
        <v>2019</v>
      </c>
      <c r="E494" s="128" t="s">
        <v>32</v>
      </c>
      <c r="F494" s="128" t="str">
        <f>'73511-12'!A$30</f>
        <v xml:space="preserve">   Freibetrag nach § 8 Nr.1 GewStG </v>
      </c>
      <c r="G494" s="130" t="s">
        <v>2734</v>
      </c>
      <c r="H494" s="130" t="s">
        <v>252</v>
      </c>
      <c r="I494" s="130" t="s">
        <v>325</v>
      </c>
      <c r="J494" s="134">
        <f>'73511-12'!N$30</f>
        <v>758848</v>
      </c>
    </row>
    <row r="495" spans="1:10" x14ac:dyDescent="0.3">
      <c r="A495" s="128">
        <v>73511</v>
      </c>
      <c r="B495" s="128" t="s">
        <v>58</v>
      </c>
      <c r="C495" s="128" t="s">
        <v>2596</v>
      </c>
      <c r="D495" s="128">
        <v>2019</v>
      </c>
      <c r="E495" s="128" t="s">
        <v>32</v>
      </c>
      <c r="F495" s="128" t="str">
        <f>'73511-12'!A$30</f>
        <v xml:space="preserve">   Freibetrag nach § 8 Nr.1 GewStG </v>
      </c>
      <c r="G495" s="130" t="s">
        <v>2734</v>
      </c>
      <c r="H495" s="130" t="s">
        <v>252</v>
      </c>
      <c r="I495" s="128" t="s">
        <v>52</v>
      </c>
      <c r="J495" s="134">
        <f>'73511-12'!O$30</f>
        <v>19491436</v>
      </c>
    </row>
    <row r="496" spans="1:10" x14ac:dyDescent="0.3">
      <c r="A496" s="128">
        <v>73511</v>
      </c>
      <c r="B496" s="128" t="s">
        <v>58</v>
      </c>
      <c r="C496" s="128" t="s">
        <v>2596</v>
      </c>
      <c r="D496" s="128">
        <v>2019</v>
      </c>
      <c r="E496" s="128" t="s">
        <v>32</v>
      </c>
      <c r="F496" s="128" t="str">
        <f>'73511-12'!A$30</f>
        <v xml:space="preserve">   Freibetrag nach § 8 Nr.1 GewStG </v>
      </c>
      <c r="G496" s="130" t="s">
        <v>2532</v>
      </c>
      <c r="H496" s="130" t="s">
        <v>252</v>
      </c>
      <c r="I496" s="130" t="s">
        <v>325</v>
      </c>
      <c r="J496" s="134">
        <f>'73511-12'!P$30</f>
        <v>400864</v>
      </c>
    </row>
    <row r="497" spans="1:10" x14ac:dyDescent="0.3">
      <c r="A497" s="128">
        <v>73511</v>
      </c>
      <c r="B497" s="128" t="s">
        <v>58</v>
      </c>
      <c r="C497" s="128" t="s">
        <v>2596</v>
      </c>
      <c r="D497" s="128">
        <v>2019</v>
      </c>
      <c r="E497" s="128" t="s">
        <v>32</v>
      </c>
      <c r="F497" s="128" t="str">
        <f>'73511-12'!A$30</f>
        <v xml:space="preserve">   Freibetrag nach § 8 Nr.1 GewStG </v>
      </c>
      <c r="G497" s="130" t="s">
        <v>2532</v>
      </c>
      <c r="H497" s="130" t="s">
        <v>252</v>
      </c>
      <c r="I497" s="128" t="s">
        <v>52</v>
      </c>
      <c r="J497" s="134">
        <f>'73511-12'!Q$30</f>
        <v>8429118</v>
      </c>
    </row>
    <row r="498" spans="1:10" x14ac:dyDescent="0.3">
      <c r="A498" s="128">
        <v>73511</v>
      </c>
      <c r="B498" s="128" t="s">
        <v>58</v>
      </c>
      <c r="C498" s="128" t="s">
        <v>2596</v>
      </c>
      <c r="D498" s="128">
        <v>2019</v>
      </c>
      <c r="E498" s="128" t="s">
        <v>32</v>
      </c>
      <c r="F498" s="128" t="str">
        <f>'73511-12'!A$30</f>
        <v xml:space="preserve">   Freibetrag nach § 8 Nr.1 GewStG </v>
      </c>
      <c r="G498" s="130" t="s">
        <v>2533</v>
      </c>
      <c r="H498" s="130" t="s">
        <v>252</v>
      </c>
      <c r="I498" s="130" t="s">
        <v>325</v>
      </c>
      <c r="J498" s="134">
        <f>'73511-12'!R$30</f>
        <v>357984</v>
      </c>
    </row>
    <row r="499" spans="1:10" x14ac:dyDescent="0.3">
      <c r="A499" s="128">
        <v>73511</v>
      </c>
      <c r="B499" s="128" t="s">
        <v>58</v>
      </c>
      <c r="C499" s="128" t="s">
        <v>2596</v>
      </c>
      <c r="D499" s="128">
        <v>2019</v>
      </c>
      <c r="E499" s="128" t="s">
        <v>32</v>
      </c>
      <c r="F499" s="128" t="str">
        <f>'73511-12'!A$30</f>
        <v xml:space="preserve">   Freibetrag nach § 8 Nr.1 GewStG </v>
      </c>
      <c r="G499" s="130" t="s">
        <v>2533</v>
      </c>
      <c r="H499" s="130" t="s">
        <v>252</v>
      </c>
      <c r="I499" s="128" t="s">
        <v>52</v>
      </c>
      <c r="J499" s="134">
        <f>'73511-12'!S$30</f>
        <v>11062318</v>
      </c>
    </row>
    <row r="500" spans="1:10" x14ac:dyDescent="0.3">
      <c r="A500" s="128">
        <v>73511</v>
      </c>
      <c r="B500" s="128" t="s">
        <v>58</v>
      </c>
      <c r="C500" s="128" t="s">
        <v>2596</v>
      </c>
      <c r="D500" s="128">
        <v>2019</v>
      </c>
      <c r="E500" s="128" t="s">
        <v>32</v>
      </c>
      <c r="F500" s="128" t="str">
        <f>'73511-12'!A$30</f>
        <v xml:space="preserve">   Freibetrag nach § 8 Nr.1 GewStG </v>
      </c>
      <c r="G500" s="130" t="s">
        <v>2734</v>
      </c>
      <c r="H500" s="130" t="s">
        <v>221</v>
      </c>
      <c r="I500" s="130" t="s">
        <v>325</v>
      </c>
      <c r="J500" s="134">
        <f>'73511-12'!T$30</f>
        <v>12400</v>
      </c>
    </row>
    <row r="501" spans="1:10" x14ac:dyDescent="0.3">
      <c r="A501" s="128">
        <v>73511</v>
      </c>
      <c r="B501" s="128" t="s">
        <v>58</v>
      </c>
      <c r="C501" s="128" t="s">
        <v>2596</v>
      </c>
      <c r="D501" s="128">
        <v>2019</v>
      </c>
      <c r="E501" s="128" t="s">
        <v>32</v>
      </c>
      <c r="F501" s="128" t="str">
        <f>'73511-12'!A$30</f>
        <v xml:space="preserve">   Freibetrag nach § 8 Nr.1 GewStG </v>
      </c>
      <c r="G501" s="130" t="s">
        <v>2734</v>
      </c>
      <c r="H501" s="130" t="s">
        <v>221</v>
      </c>
      <c r="I501" s="128" t="s">
        <v>52</v>
      </c>
      <c r="J501" s="134">
        <f>'73511-12'!U$30</f>
        <v>222833</v>
      </c>
    </row>
    <row r="502" spans="1:10" x14ac:dyDescent="0.3">
      <c r="A502" s="128">
        <v>73511</v>
      </c>
      <c r="B502" s="128" t="s">
        <v>58</v>
      </c>
      <c r="C502" s="128" t="s">
        <v>2596</v>
      </c>
      <c r="D502" s="128">
        <v>2019</v>
      </c>
      <c r="E502" s="128" t="s">
        <v>32</v>
      </c>
      <c r="F502" s="128" t="str">
        <f>'73511-12'!A$30</f>
        <v xml:space="preserve">   Freibetrag nach § 8 Nr.1 GewStG </v>
      </c>
      <c r="G502" s="130" t="s">
        <v>2532</v>
      </c>
      <c r="H502" s="130" t="s">
        <v>221</v>
      </c>
      <c r="I502" s="130" t="s">
        <v>325</v>
      </c>
      <c r="J502" s="134">
        <f>'73511-12'!V$30</f>
        <v>8337</v>
      </c>
    </row>
    <row r="503" spans="1:10" x14ac:dyDescent="0.3">
      <c r="A503" s="128">
        <v>73511</v>
      </c>
      <c r="B503" s="128" t="s">
        <v>58</v>
      </c>
      <c r="C503" s="128" t="s">
        <v>2596</v>
      </c>
      <c r="D503" s="128">
        <v>2019</v>
      </c>
      <c r="E503" s="128" t="s">
        <v>32</v>
      </c>
      <c r="F503" s="128" t="str">
        <f>'73511-12'!A$30</f>
        <v xml:space="preserve">   Freibetrag nach § 8 Nr.1 GewStG </v>
      </c>
      <c r="G503" s="130" t="s">
        <v>2532</v>
      </c>
      <c r="H503" s="130" t="s">
        <v>221</v>
      </c>
      <c r="I503" s="128" t="s">
        <v>52</v>
      </c>
      <c r="J503" s="134">
        <f>'73511-12'!W$30</f>
        <v>104181</v>
      </c>
    </row>
    <row r="504" spans="1:10" x14ac:dyDescent="0.3">
      <c r="A504" s="128">
        <v>73511</v>
      </c>
      <c r="B504" s="128" t="s">
        <v>58</v>
      </c>
      <c r="C504" s="128" t="s">
        <v>2596</v>
      </c>
      <c r="D504" s="128">
        <v>2019</v>
      </c>
      <c r="E504" s="128" t="s">
        <v>32</v>
      </c>
      <c r="F504" s="128" t="str">
        <f>'73511-12'!A$30</f>
        <v xml:space="preserve">   Freibetrag nach § 8 Nr.1 GewStG </v>
      </c>
      <c r="G504" s="130" t="s">
        <v>2533</v>
      </c>
      <c r="H504" s="130" t="s">
        <v>221</v>
      </c>
      <c r="I504" s="130" t="s">
        <v>325</v>
      </c>
      <c r="J504" s="134">
        <f>'73511-12'!X$30</f>
        <v>4063</v>
      </c>
    </row>
    <row r="505" spans="1:10" x14ac:dyDescent="0.3">
      <c r="A505" s="128">
        <v>73511</v>
      </c>
      <c r="B505" s="128" t="s">
        <v>58</v>
      </c>
      <c r="C505" s="128" t="s">
        <v>2596</v>
      </c>
      <c r="D505" s="128">
        <v>2019</v>
      </c>
      <c r="E505" s="128" t="s">
        <v>32</v>
      </c>
      <c r="F505" s="128" t="str">
        <f>'73511-12'!A$30</f>
        <v xml:space="preserve">   Freibetrag nach § 8 Nr.1 GewStG </v>
      </c>
      <c r="G505" s="130" t="s">
        <v>2533</v>
      </c>
      <c r="H505" s="130" t="s">
        <v>221</v>
      </c>
      <c r="I505" s="128" t="s">
        <v>52</v>
      </c>
      <c r="J505" s="134">
        <f>'73511-12'!Y$30</f>
        <v>118652</v>
      </c>
    </row>
    <row r="506" spans="1:10" x14ac:dyDescent="0.3">
      <c r="A506" s="128">
        <v>73511</v>
      </c>
      <c r="B506" s="128" t="s">
        <v>58</v>
      </c>
      <c r="C506" s="128" t="s">
        <v>2596</v>
      </c>
      <c r="D506" s="128">
        <v>2019</v>
      </c>
      <c r="E506" s="128" t="s">
        <v>32</v>
      </c>
      <c r="F506" s="128" t="str">
        <f>'73511-12'!A$31</f>
        <v xml:space="preserve">+ anzurechnende Finanzierungsanteile nach § 8 Nr.1 GewStG, davon 25 v.H. </v>
      </c>
      <c r="G506" s="130" t="s">
        <v>2734</v>
      </c>
      <c r="H506" s="130" t="s">
        <v>218</v>
      </c>
      <c r="I506" s="130" t="s">
        <v>325</v>
      </c>
      <c r="J506" s="134">
        <f>'73511-12'!B$31</f>
        <v>6017</v>
      </c>
    </row>
    <row r="507" spans="1:10" x14ac:dyDescent="0.3">
      <c r="A507" s="128">
        <v>73511</v>
      </c>
      <c r="B507" s="128" t="s">
        <v>58</v>
      </c>
      <c r="C507" s="128" t="s">
        <v>2596</v>
      </c>
      <c r="D507" s="128">
        <v>2019</v>
      </c>
      <c r="E507" s="128" t="s">
        <v>32</v>
      </c>
      <c r="F507" s="128" t="str">
        <f>'73511-12'!A$31</f>
        <v xml:space="preserve">+ anzurechnende Finanzierungsanteile nach § 8 Nr.1 GewStG, davon 25 v.H. </v>
      </c>
      <c r="G507" s="130" t="s">
        <v>2734</v>
      </c>
      <c r="H507" s="130" t="s">
        <v>218</v>
      </c>
      <c r="I507" s="128" t="s">
        <v>52</v>
      </c>
      <c r="J507" s="134">
        <f>'73511-12'!C$31</f>
        <v>155373</v>
      </c>
    </row>
    <row r="508" spans="1:10" x14ac:dyDescent="0.3">
      <c r="A508" s="128">
        <v>73511</v>
      </c>
      <c r="B508" s="128" t="s">
        <v>58</v>
      </c>
      <c r="C508" s="128" t="s">
        <v>2596</v>
      </c>
      <c r="D508" s="128">
        <v>2019</v>
      </c>
      <c r="E508" s="128" t="s">
        <v>32</v>
      </c>
      <c r="F508" s="128" t="str">
        <f>'73511-12'!A$31</f>
        <v xml:space="preserve">+ anzurechnende Finanzierungsanteile nach § 8 Nr.1 GewStG, davon 25 v.H. </v>
      </c>
      <c r="G508" s="130" t="s">
        <v>2532</v>
      </c>
      <c r="H508" s="130" t="s">
        <v>218</v>
      </c>
      <c r="I508" s="130" t="s">
        <v>325</v>
      </c>
      <c r="J508" s="134">
        <f>'73511-12'!D$31</f>
        <v>1089</v>
      </c>
    </row>
    <row r="509" spans="1:10" x14ac:dyDescent="0.3">
      <c r="A509" s="128">
        <v>73511</v>
      </c>
      <c r="B509" s="128" t="s">
        <v>58</v>
      </c>
      <c r="C509" s="128" t="s">
        <v>2596</v>
      </c>
      <c r="D509" s="128">
        <v>2019</v>
      </c>
      <c r="E509" s="128" t="s">
        <v>32</v>
      </c>
      <c r="F509" s="128" t="str">
        <f>'73511-12'!A$31</f>
        <v xml:space="preserve">+ anzurechnende Finanzierungsanteile nach § 8 Nr.1 GewStG, davon 25 v.H. </v>
      </c>
      <c r="G509" s="130" t="s">
        <v>2532</v>
      </c>
      <c r="H509" s="130" t="s">
        <v>218</v>
      </c>
      <c r="I509" s="128" t="s">
        <v>52</v>
      </c>
      <c r="J509" s="134">
        <f>'73511-12'!E$31</f>
        <v>23701</v>
      </c>
    </row>
    <row r="510" spans="1:10" x14ac:dyDescent="0.3">
      <c r="A510" s="128">
        <v>73511</v>
      </c>
      <c r="B510" s="128" t="s">
        <v>58</v>
      </c>
      <c r="C510" s="128" t="s">
        <v>2596</v>
      </c>
      <c r="D510" s="128">
        <v>2019</v>
      </c>
      <c r="E510" s="128" t="s">
        <v>32</v>
      </c>
      <c r="F510" s="128" t="str">
        <f>'73511-12'!A$31</f>
        <v xml:space="preserve">+ anzurechnende Finanzierungsanteile nach § 8 Nr.1 GewStG, davon 25 v.H. </v>
      </c>
      <c r="G510" s="130" t="s">
        <v>2533</v>
      </c>
      <c r="H510" s="130" t="s">
        <v>218</v>
      </c>
      <c r="I510" s="130" t="s">
        <v>325</v>
      </c>
      <c r="J510" s="134">
        <f>'73511-12'!F$31</f>
        <v>4928</v>
      </c>
    </row>
    <row r="511" spans="1:10" x14ac:dyDescent="0.3">
      <c r="A511" s="128">
        <v>73511</v>
      </c>
      <c r="B511" s="128" t="s">
        <v>58</v>
      </c>
      <c r="C511" s="128" t="s">
        <v>2596</v>
      </c>
      <c r="D511" s="128">
        <v>2019</v>
      </c>
      <c r="E511" s="128" t="s">
        <v>32</v>
      </c>
      <c r="F511" s="128" t="str">
        <f>'73511-12'!A$31</f>
        <v xml:space="preserve">+ anzurechnende Finanzierungsanteile nach § 8 Nr.1 GewStG, davon 25 v.H. </v>
      </c>
      <c r="G511" s="130" t="s">
        <v>2533</v>
      </c>
      <c r="H511" s="130" t="s">
        <v>218</v>
      </c>
      <c r="I511" s="128" t="s">
        <v>52</v>
      </c>
      <c r="J511" s="134">
        <f>'73511-12'!G$31</f>
        <v>131672</v>
      </c>
    </row>
    <row r="512" spans="1:10" x14ac:dyDescent="0.3">
      <c r="A512" s="128">
        <v>73511</v>
      </c>
      <c r="B512" s="128" t="s">
        <v>58</v>
      </c>
      <c r="C512" s="128" t="s">
        <v>2596</v>
      </c>
      <c r="D512" s="128">
        <v>2019</v>
      </c>
      <c r="E512" s="128" t="s">
        <v>32</v>
      </c>
      <c r="F512" s="128" t="str">
        <f>'73511-12'!A$31</f>
        <v xml:space="preserve">+ anzurechnende Finanzierungsanteile nach § 8 Nr.1 GewStG, davon 25 v.H. </v>
      </c>
      <c r="G512" s="130" t="s">
        <v>2734</v>
      </c>
      <c r="H512" s="130" t="s">
        <v>2552</v>
      </c>
      <c r="I512" s="130" t="s">
        <v>325</v>
      </c>
      <c r="J512" s="134">
        <f>'73511-12'!H$31</f>
        <v>32546</v>
      </c>
    </row>
    <row r="513" spans="1:10" x14ac:dyDescent="0.3">
      <c r="A513" s="128">
        <v>73511</v>
      </c>
      <c r="B513" s="128" t="s">
        <v>58</v>
      </c>
      <c r="C513" s="128" t="s">
        <v>2596</v>
      </c>
      <c r="D513" s="128">
        <v>2019</v>
      </c>
      <c r="E513" s="128" t="s">
        <v>32</v>
      </c>
      <c r="F513" s="128" t="str">
        <f>'73511-12'!A$31</f>
        <v xml:space="preserve">+ anzurechnende Finanzierungsanteile nach § 8 Nr.1 GewStG, davon 25 v.H. </v>
      </c>
      <c r="G513" s="130" t="s">
        <v>2734</v>
      </c>
      <c r="H513" s="130" t="s">
        <v>2552</v>
      </c>
      <c r="I513" s="128" t="s">
        <v>52</v>
      </c>
      <c r="J513" s="134">
        <f>'73511-12'!I$31</f>
        <v>4895202</v>
      </c>
    </row>
    <row r="514" spans="1:10" x14ac:dyDescent="0.3">
      <c r="A514" s="128">
        <v>73511</v>
      </c>
      <c r="B514" s="128" t="s">
        <v>58</v>
      </c>
      <c r="C514" s="128" t="s">
        <v>2596</v>
      </c>
      <c r="D514" s="128">
        <v>2019</v>
      </c>
      <c r="E514" s="128" t="s">
        <v>32</v>
      </c>
      <c r="F514" s="128" t="str">
        <f>'73511-12'!A$31</f>
        <v xml:space="preserve">+ anzurechnende Finanzierungsanteile nach § 8 Nr.1 GewStG, davon 25 v.H. </v>
      </c>
      <c r="G514" s="130" t="s">
        <v>2532</v>
      </c>
      <c r="H514" s="130" t="s">
        <v>2552</v>
      </c>
      <c r="I514" s="130" t="s">
        <v>325</v>
      </c>
      <c r="J514" s="134">
        <f>'73511-12'!J$31</f>
        <v>11369</v>
      </c>
    </row>
    <row r="515" spans="1:10" x14ac:dyDescent="0.3">
      <c r="A515" s="128">
        <v>73511</v>
      </c>
      <c r="B515" s="128" t="s">
        <v>58</v>
      </c>
      <c r="C515" s="128" t="s">
        <v>2596</v>
      </c>
      <c r="D515" s="128">
        <v>2019</v>
      </c>
      <c r="E515" s="128" t="s">
        <v>32</v>
      </c>
      <c r="F515" s="128" t="str">
        <f>'73511-12'!A$31</f>
        <v xml:space="preserve">+ anzurechnende Finanzierungsanteile nach § 8 Nr.1 GewStG, davon 25 v.H. </v>
      </c>
      <c r="G515" s="130" t="s">
        <v>2532</v>
      </c>
      <c r="H515" s="130" t="s">
        <v>2552</v>
      </c>
      <c r="I515" s="128" t="s">
        <v>52</v>
      </c>
      <c r="J515" s="134">
        <f>'73511-12'!K$31</f>
        <v>1301150</v>
      </c>
    </row>
    <row r="516" spans="1:10" x14ac:dyDescent="0.3">
      <c r="A516" s="128">
        <v>73511</v>
      </c>
      <c r="B516" s="128" t="s">
        <v>58</v>
      </c>
      <c r="C516" s="128" t="s">
        <v>2596</v>
      </c>
      <c r="D516" s="128">
        <v>2019</v>
      </c>
      <c r="E516" s="128" t="s">
        <v>32</v>
      </c>
      <c r="F516" s="128" t="str">
        <f>'73511-12'!A$31</f>
        <v xml:space="preserve">+ anzurechnende Finanzierungsanteile nach § 8 Nr.1 GewStG, davon 25 v.H. </v>
      </c>
      <c r="G516" s="130" t="s">
        <v>2533</v>
      </c>
      <c r="H516" s="130" t="s">
        <v>2552</v>
      </c>
      <c r="I516" s="130" t="s">
        <v>325</v>
      </c>
      <c r="J516" s="134">
        <f>'73511-12'!L$31</f>
        <v>21177</v>
      </c>
    </row>
    <row r="517" spans="1:10" x14ac:dyDescent="0.3">
      <c r="A517" s="128">
        <v>73511</v>
      </c>
      <c r="B517" s="128" t="s">
        <v>58</v>
      </c>
      <c r="C517" s="128" t="s">
        <v>2596</v>
      </c>
      <c r="D517" s="128">
        <v>2019</v>
      </c>
      <c r="E517" s="128" t="s">
        <v>32</v>
      </c>
      <c r="F517" s="128" t="str">
        <f>'73511-12'!A$31</f>
        <v xml:space="preserve">+ anzurechnende Finanzierungsanteile nach § 8 Nr.1 GewStG, davon 25 v.H. </v>
      </c>
      <c r="G517" s="130" t="s">
        <v>2533</v>
      </c>
      <c r="H517" s="130" t="s">
        <v>2552</v>
      </c>
      <c r="I517" s="128" t="s">
        <v>52</v>
      </c>
      <c r="J517" s="134">
        <f>'73511-12'!M$31</f>
        <v>3594052</v>
      </c>
    </row>
    <row r="518" spans="1:10" x14ac:dyDescent="0.3">
      <c r="A518" s="128">
        <v>73511</v>
      </c>
      <c r="B518" s="128" t="s">
        <v>58</v>
      </c>
      <c r="C518" s="128" t="s">
        <v>2596</v>
      </c>
      <c r="D518" s="128">
        <v>2019</v>
      </c>
      <c r="E518" s="128" t="s">
        <v>32</v>
      </c>
      <c r="F518" s="128" t="str">
        <f>'73511-12'!A$31</f>
        <v xml:space="preserve">+ anzurechnende Finanzierungsanteile nach § 8 Nr.1 GewStG, davon 25 v.H. </v>
      </c>
      <c r="G518" s="130" t="s">
        <v>2734</v>
      </c>
      <c r="H518" s="130" t="s">
        <v>252</v>
      </c>
      <c r="I518" s="130" t="s">
        <v>325</v>
      </c>
      <c r="J518" s="134">
        <f>'73511-12'!N$31</f>
        <v>78674</v>
      </c>
    </row>
    <row r="519" spans="1:10" x14ac:dyDescent="0.3">
      <c r="A519" s="128">
        <v>73511</v>
      </c>
      <c r="B519" s="128" t="s">
        <v>58</v>
      </c>
      <c r="C519" s="128" t="s">
        <v>2596</v>
      </c>
      <c r="D519" s="128">
        <v>2019</v>
      </c>
      <c r="E519" s="128" t="s">
        <v>32</v>
      </c>
      <c r="F519" s="128" t="str">
        <f>'73511-12'!A$31</f>
        <v xml:space="preserve">+ anzurechnende Finanzierungsanteile nach § 8 Nr.1 GewStG, davon 25 v.H. </v>
      </c>
      <c r="G519" s="130" t="s">
        <v>2734</v>
      </c>
      <c r="H519" s="130" t="s">
        <v>252</v>
      </c>
      <c r="I519" s="128" t="s">
        <v>52</v>
      </c>
      <c r="J519" s="134">
        <f>'73511-12'!O$31</f>
        <v>13579112</v>
      </c>
    </row>
    <row r="520" spans="1:10" x14ac:dyDescent="0.3">
      <c r="A520" s="128">
        <v>73511</v>
      </c>
      <c r="B520" s="128" t="s">
        <v>58</v>
      </c>
      <c r="C520" s="128" t="s">
        <v>2596</v>
      </c>
      <c r="D520" s="128">
        <v>2019</v>
      </c>
      <c r="E520" s="128" t="s">
        <v>32</v>
      </c>
      <c r="F520" s="128" t="str">
        <f>'73511-12'!A$31</f>
        <v xml:space="preserve">+ anzurechnende Finanzierungsanteile nach § 8 Nr.1 GewStG, davon 25 v.H. </v>
      </c>
      <c r="G520" s="130" t="s">
        <v>2532</v>
      </c>
      <c r="H520" s="130" t="s">
        <v>252</v>
      </c>
      <c r="I520" s="130" t="s">
        <v>325</v>
      </c>
      <c r="J520" s="134">
        <f>'73511-12'!P$31</f>
        <v>31557</v>
      </c>
    </row>
    <row r="521" spans="1:10" x14ac:dyDescent="0.3">
      <c r="A521" s="128">
        <v>73511</v>
      </c>
      <c r="B521" s="128" t="s">
        <v>58</v>
      </c>
      <c r="C521" s="128" t="s">
        <v>2596</v>
      </c>
      <c r="D521" s="128">
        <v>2019</v>
      </c>
      <c r="E521" s="128" t="s">
        <v>32</v>
      </c>
      <c r="F521" s="128" t="str">
        <f>'73511-12'!A$31</f>
        <v xml:space="preserve">+ anzurechnende Finanzierungsanteile nach § 8 Nr.1 GewStG, davon 25 v.H. </v>
      </c>
      <c r="G521" s="130" t="s">
        <v>2532</v>
      </c>
      <c r="H521" s="130" t="s">
        <v>252</v>
      </c>
      <c r="I521" s="128" t="s">
        <v>52</v>
      </c>
      <c r="J521" s="134">
        <f>'73511-12'!Q$31</f>
        <v>4456685</v>
      </c>
    </row>
    <row r="522" spans="1:10" x14ac:dyDescent="0.3">
      <c r="A522" s="128">
        <v>73511</v>
      </c>
      <c r="B522" s="128" t="s">
        <v>58</v>
      </c>
      <c r="C522" s="128" t="s">
        <v>2596</v>
      </c>
      <c r="D522" s="128">
        <v>2019</v>
      </c>
      <c r="E522" s="128" t="s">
        <v>32</v>
      </c>
      <c r="F522" s="128" t="str">
        <f>'73511-12'!A$31</f>
        <v xml:space="preserve">+ anzurechnende Finanzierungsanteile nach § 8 Nr.1 GewStG, davon 25 v.H. </v>
      </c>
      <c r="G522" s="130" t="s">
        <v>2533</v>
      </c>
      <c r="H522" s="130" t="s">
        <v>252</v>
      </c>
      <c r="I522" s="130" t="s">
        <v>325</v>
      </c>
      <c r="J522" s="134">
        <f>'73511-12'!R$31</f>
        <v>47117</v>
      </c>
    </row>
    <row r="523" spans="1:10" x14ac:dyDescent="0.3">
      <c r="A523" s="128">
        <v>73511</v>
      </c>
      <c r="B523" s="128" t="s">
        <v>58</v>
      </c>
      <c r="C523" s="128" t="s">
        <v>2596</v>
      </c>
      <c r="D523" s="128">
        <v>2019</v>
      </c>
      <c r="E523" s="128" t="s">
        <v>32</v>
      </c>
      <c r="F523" s="128" t="str">
        <f>'73511-12'!A$31</f>
        <v xml:space="preserve">+ anzurechnende Finanzierungsanteile nach § 8 Nr.1 GewStG, davon 25 v.H. </v>
      </c>
      <c r="G523" s="130" t="s">
        <v>2533</v>
      </c>
      <c r="H523" s="130" t="s">
        <v>252</v>
      </c>
      <c r="I523" s="128" t="s">
        <v>52</v>
      </c>
      <c r="J523" s="134">
        <f>'73511-12'!S$31</f>
        <v>9122427</v>
      </c>
    </row>
    <row r="524" spans="1:10" x14ac:dyDescent="0.3">
      <c r="A524" s="128">
        <v>73511</v>
      </c>
      <c r="B524" s="128" t="s">
        <v>58</v>
      </c>
      <c r="C524" s="128" t="s">
        <v>2596</v>
      </c>
      <c r="D524" s="128">
        <v>2019</v>
      </c>
      <c r="E524" s="128" t="s">
        <v>32</v>
      </c>
      <c r="F524" s="128" t="str">
        <f>'73511-12'!A$31</f>
        <v xml:space="preserve">+ anzurechnende Finanzierungsanteile nach § 8 Nr.1 GewStG, davon 25 v.H. </v>
      </c>
      <c r="G524" s="130" t="s">
        <v>2734</v>
      </c>
      <c r="H524" s="130" t="s">
        <v>221</v>
      </c>
      <c r="I524" s="130" t="s">
        <v>325</v>
      </c>
      <c r="J524" s="134">
        <f>'73511-12'!T$31</f>
        <v>1101</v>
      </c>
    </row>
    <row r="525" spans="1:10" x14ac:dyDescent="0.3">
      <c r="A525" s="128">
        <v>73511</v>
      </c>
      <c r="B525" s="128" t="s">
        <v>58</v>
      </c>
      <c r="C525" s="128" t="s">
        <v>2596</v>
      </c>
      <c r="D525" s="128">
        <v>2019</v>
      </c>
      <c r="E525" s="128" t="s">
        <v>32</v>
      </c>
      <c r="F525" s="128" t="str">
        <f>'73511-12'!A$31</f>
        <v xml:space="preserve">+ anzurechnende Finanzierungsanteile nach § 8 Nr.1 GewStG, davon 25 v.H. </v>
      </c>
      <c r="G525" s="130" t="s">
        <v>2734</v>
      </c>
      <c r="H525" s="130" t="s">
        <v>221</v>
      </c>
      <c r="I525" s="128" t="s">
        <v>52</v>
      </c>
      <c r="J525" s="134">
        <f>'73511-12'!U$31</f>
        <v>213988</v>
      </c>
    </row>
    <row r="526" spans="1:10" x14ac:dyDescent="0.3">
      <c r="A526" s="128">
        <v>73511</v>
      </c>
      <c r="B526" s="128" t="s">
        <v>58</v>
      </c>
      <c r="C526" s="128" t="s">
        <v>2596</v>
      </c>
      <c r="D526" s="128">
        <v>2019</v>
      </c>
      <c r="E526" s="128" t="s">
        <v>32</v>
      </c>
      <c r="F526" s="128" t="str">
        <f>'73511-12'!A$31</f>
        <v xml:space="preserve">+ anzurechnende Finanzierungsanteile nach § 8 Nr.1 GewStG, davon 25 v.H. </v>
      </c>
      <c r="G526" s="130" t="s">
        <v>2532</v>
      </c>
      <c r="H526" s="130" t="s">
        <v>221</v>
      </c>
      <c r="I526" s="130" t="s">
        <v>325</v>
      </c>
      <c r="J526" s="134">
        <f>'73511-12'!V$31</f>
        <v>373</v>
      </c>
    </row>
    <row r="527" spans="1:10" x14ac:dyDescent="0.3">
      <c r="A527" s="128">
        <v>73511</v>
      </c>
      <c r="B527" s="128" t="s">
        <v>58</v>
      </c>
      <c r="C527" s="128" t="s">
        <v>2596</v>
      </c>
      <c r="D527" s="128">
        <v>2019</v>
      </c>
      <c r="E527" s="128" t="s">
        <v>32</v>
      </c>
      <c r="F527" s="128" t="str">
        <f>'73511-12'!A$31</f>
        <v xml:space="preserve">+ anzurechnende Finanzierungsanteile nach § 8 Nr.1 GewStG, davon 25 v.H. </v>
      </c>
      <c r="G527" s="130" t="s">
        <v>2532</v>
      </c>
      <c r="H527" s="130" t="s">
        <v>221</v>
      </c>
      <c r="I527" s="128" t="s">
        <v>52</v>
      </c>
      <c r="J527" s="134">
        <f>'73511-12'!W$31</f>
        <v>57360</v>
      </c>
    </row>
    <row r="528" spans="1:10" x14ac:dyDescent="0.3">
      <c r="A528" s="128">
        <v>73511</v>
      </c>
      <c r="B528" s="128" t="s">
        <v>58</v>
      </c>
      <c r="C528" s="128" t="s">
        <v>2596</v>
      </c>
      <c r="D528" s="128">
        <v>2019</v>
      </c>
      <c r="E528" s="128" t="s">
        <v>32</v>
      </c>
      <c r="F528" s="128" t="str">
        <f>'73511-12'!A$31</f>
        <v xml:space="preserve">+ anzurechnende Finanzierungsanteile nach § 8 Nr.1 GewStG, davon 25 v.H. </v>
      </c>
      <c r="G528" s="130" t="s">
        <v>2533</v>
      </c>
      <c r="H528" s="130" t="s">
        <v>221</v>
      </c>
      <c r="I528" s="130" t="s">
        <v>325</v>
      </c>
      <c r="J528" s="134">
        <f>'73511-12'!X$31</f>
        <v>728</v>
      </c>
    </row>
    <row r="529" spans="1:10" x14ac:dyDescent="0.3">
      <c r="A529" s="128">
        <v>73511</v>
      </c>
      <c r="B529" s="128" t="s">
        <v>58</v>
      </c>
      <c r="C529" s="128" t="s">
        <v>2596</v>
      </c>
      <c r="D529" s="128">
        <v>2019</v>
      </c>
      <c r="E529" s="128" t="s">
        <v>32</v>
      </c>
      <c r="F529" s="128" t="str">
        <f>'73511-12'!A$31</f>
        <v xml:space="preserve">+ anzurechnende Finanzierungsanteile nach § 8 Nr.1 GewStG, davon 25 v.H. </v>
      </c>
      <c r="G529" s="130" t="s">
        <v>2533</v>
      </c>
      <c r="H529" s="130" t="s">
        <v>221</v>
      </c>
      <c r="I529" s="128" t="s">
        <v>52</v>
      </c>
      <c r="J529" s="134">
        <f>'73511-12'!Y$31</f>
        <v>156627</v>
      </c>
    </row>
    <row r="530" spans="1:10" x14ac:dyDescent="0.3">
      <c r="A530" s="128">
        <v>73511</v>
      </c>
      <c r="B530" s="128" t="s">
        <v>58</v>
      </c>
      <c r="C530" s="128" t="s">
        <v>2596</v>
      </c>
      <c r="D530" s="128">
        <v>2019</v>
      </c>
      <c r="E530" s="128" t="s">
        <v>32</v>
      </c>
      <c r="F530" s="128" t="str">
        <f>'73511-12'!A$32</f>
        <v xml:space="preserve">+ Nr.4: Gewinnanteile der persönlich haftenden Gesellschafter einer KGaA </v>
      </c>
      <c r="G530" s="130" t="s">
        <v>2734</v>
      </c>
      <c r="H530" s="130" t="s">
        <v>218</v>
      </c>
      <c r="I530" s="130" t="s">
        <v>325</v>
      </c>
      <c r="J530" s="134" t="str">
        <f>'73511-12'!B$32</f>
        <v>-</v>
      </c>
    </row>
    <row r="531" spans="1:10" x14ac:dyDescent="0.3">
      <c r="A531" s="128">
        <v>73511</v>
      </c>
      <c r="B531" s="128" t="s">
        <v>58</v>
      </c>
      <c r="C531" s="128" t="s">
        <v>2596</v>
      </c>
      <c r="D531" s="128">
        <v>2019</v>
      </c>
      <c r="E531" s="128" t="s">
        <v>32</v>
      </c>
      <c r="F531" s="128" t="str">
        <f>'73511-12'!A$32</f>
        <v xml:space="preserve">+ Nr.4: Gewinnanteile der persönlich haftenden Gesellschafter einer KGaA </v>
      </c>
      <c r="G531" s="130" t="s">
        <v>2734</v>
      </c>
      <c r="H531" s="130" t="s">
        <v>218</v>
      </c>
      <c r="I531" s="128" t="s">
        <v>52</v>
      </c>
      <c r="J531" s="134" t="str">
        <f>'73511-12'!C$32</f>
        <v>-</v>
      </c>
    </row>
    <row r="532" spans="1:10" x14ac:dyDescent="0.3">
      <c r="A532" s="128">
        <v>73511</v>
      </c>
      <c r="B532" s="128" t="s">
        <v>58</v>
      </c>
      <c r="C532" s="128" t="s">
        <v>2596</v>
      </c>
      <c r="D532" s="128">
        <v>2019</v>
      </c>
      <c r="E532" s="128" t="s">
        <v>32</v>
      </c>
      <c r="F532" s="128" t="str">
        <f>'73511-12'!A$32</f>
        <v xml:space="preserve">+ Nr.4: Gewinnanteile der persönlich haftenden Gesellschafter einer KGaA </v>
      </c>
      <c r="G532" s="130" t="s">
        <v>2532</v>
      </c>
      <c r="H532" s="130" t="s">
        <v>218</v>
      </c>
      <c r="I532" s="130" t="s">
        <v>325</v>
      </c>
      <c r="J532" s="134" t="str">
        <f>'73511-12'!D$32</f>
        <v>-</v>
      </c>
    </row>
    <row r="533" spans="1:10" x14ac:dyDescent="0.3">
      <c r="A533" s="128">
        <v>73511</v>
      </c>
      <c r="B533" s="128" t="s">
        <v>58</v>
      </c>
      <c r="C533" s="128" t="s">
        <v>2596</v>
      </c>
      <c r="D533" s="128">
        <v>2019</v>
      </c>
      <c r="E533" s="128" t="s">
        <v>32</v>
      </c>
      <c r="F533" s="128" t="str">
        <f>'73511-12'!A$32</f>
        <v xml:space="preserve">+ Nr.4: Gewinnanteile der persönlich haftenden Gesellschafter einer KGaA </v>
      </c>
      <c r="G533" s="130" t="s">
        <v>2532</v>
      </c>
      <c r="H533" s="130" t="s">
        <v>218</v>
      </c>
      <c r="I533" s="128" t="s">
        <v>52</v>
      </c>
      <c r="J533" s="134" t="str">
        <f>'73511-12'!E$32</f>
        <v>-</v>
      </c>
    </row>
    <row r="534" spans="1:10" x14ac:dyDescent="0.3">
      <c r="A534" s="128">
        <v>73511</v>
      </c>
      <c r="B534" s="128" t="s">
        <v>58</v>
      </c>
      <c r="C534" s="128" t="s">
        <v>2596</v>
      </c>
      <c r="D534" s="128">
        <v>2019</v>
      </c>
      <c r="E534" s="128" t="s">
        <v>32</v>
      </c>
      <c r="F534" s="128" t="str">
        <f>'73511-12'!A$32</f>
        <v xml:space="preserve">+ Nr.4: Gewinnanteile der persönlich haftenden Gesellschafter einer KGaA </v>
      </c>
      <c r="G534" s="130" t="s">
        <v>2533</v>
      </c>
      <c r="H534" s="130" t="s">
        <v>218</v>
      </c>
      <c r="I534" s="130" t="s">
        <v>325</v>
      </c>
      <c r="J534" s="134" t="str">
        <f>'73511-12'!F$32</f>
        <v>-</v>
      </c>
    </row>
    <row r="535" spans="1:10" x14ac:dyDescent="0.3">
      <c r="A535" s="128">
        <v>73511</v>
      </c>
      <c r="B535" s="128" t="s">
        <v>58</v>
      </c>
      <c r="C535" s="128" t="s">
        <v>2596</v>
      </c>
      <c r="D535" s="128">
        <v>2019</v>
      </c>
      <c r="E535" s="128" t="s">
        <v>32</v>
      </c>
      <c r="F535" s="128" t="str">
        <f>'73511-12'!A$32</f>
        <v xml:space="preserve">+ Nr.4: Gewinnanteile der persönlich haftenden Gesellschafter einer KGaA </v>
      </c>
      <c r="G535" s="130" t="s">
        <v>2533</v>
      </c>
      <c r="H535" s="130" t="s">
        <v>218</v>
      </c>
      <c r="I535" s="128" t="s">
        <v>52</v>
      </c>
      <c r="J535" s="134" t="str">
        <f>'73511-12'!G$32</f>
        <v>-</v>
      </c>
    </row>
    <row r="536" spans="1:10" x14ac:dyDescent="0.3">
      <c r="A536" s="128">
        <v>73511</v>
      </c>
      <c r="B536" s="128" t="s">
        <v>58</v>
      </c>
      <c r="C536" s="128" t="s">
        <v>2596</v>
      </c>
      <c r="D536" s="128">
        <v>2019</v>
      </c>
      <c r="E536" s="128" t="s">
        <v>32</v>
      </c>
      <c r="F536" s="128" t="str">
        <f>'73511-12'!A$32</f>
        <v xml:space="preserve">+ Nr.4: Gewinnanteile der persönlich haftenden Gesellschafter einer KGaA </v>
      </c>
      <c r="G536" s="130" t="s">
        <v>2734</v>
      </c>
      <c r="H536" s="130" t="s">
        <v>2552</v>
      </c>
      <c r="I536" s="130" t="s">
        <v>325</v>
      </c>
      <c r="J536" s="134" t="str">
        <f>'73511-12'!H$32</f>
        <v>-</v>
      </c>
    </row>
    <row r="537" spans="1:10" x14ac:dyDescent="0.3">
      <c r="A537" s="128">
        <v>73511</v>
      </c>
      <c r="B537" s="128" t="s">
        <v>58</v>
      </c>
      <c r="C537" s="128" t="s">
        <v>2596</v>
      </c>
      <c r="D537" s="128">
        <v>2019</v>
      </c>
      <c r="E537" s="128" t="s">
        <v>32</v>
      </c>
      <c r="F537" s="128" t="str">
        <f>'73511-12'!A$32</f>
        <v xml:space="preserve">+ Nr.4: Gewinnanteile der persönlich haftenden Gesellschafter einer KGaA </v>
      </c>
      <c r="G537" s="130" t="s">
        <v>2734</v>
      </c>
      <c r="H537" s="130" t="s">
        <v>2552</v>
      </c>
      <c r="I537" s="128" t="s">
        <v>52</v>
      </c>
      <c r="J537" s="134" t="str">
        <f>'73511-12'!I$32</f>
        <v>-</v>
      </c>
    </row>
    <row r="538" spans="1:10" x14ac:dyDescent="0.3">
      <c r="A538" s="128">
        <v>73511</v>
      </c>
      <c r="B538" s="128" t="s">
        <v>58</v>
      </c>
      <c r="C538" s="128" t="s">
        <v>2596</v>
      </c>
      <c r="D538" s="128">
        <v>2019</v>
      </c>
      <c r="E538" s="128" t="s">
        <v>32</v>
      </c>
      <c r="F538" s="128" t="str">
        <f>'73511-12'!A$32</f>
        <v xml:space="preserve">+ Nr.4: Gewinnanteile der persönlich haftenden Gesellschafter einer KGaA </v>
      </c>
      <c r="G538" s="130" t="s">
        <v>2532</v>
      </c>
      <c r="H538" s="130" t="s">
        <v>2552</v>
      </c>
      <c r="I538" s="130" t="s">
        <v>325</v>
      </c>
      <c r="J538" s="134" t="str">
        <f>'73511-12'!J$32</f>
        <v>-</v>
      </c>
    </row>
    <row r="539" spans="1:10" x14ac:dyDescent="0.3">
      <c r="A539" s="128">
        <v>73511</v>
      </c>
      <c r="B539" s="128" t="s">
        <v>58</v>
      </c>
      <c r="C539" s="128" t="s">
        <v>2596</v>
      </c>
      <c r="D539" s="128">
        <v>2019</v>
      </c>
      <c r="E539" s="128" t="s">
        <v>32</v>
      </c>
      <c r="F539" s="128" t="str">
        <f>'73511-12'!A$32</f>
        <v xml:space="preserve">+ Nr.4: Gewinnanteile der persönlich haftenden Gesellschafter einer KGaA </v>
      </c>
      <c r="G539" s="130" t="s">
        <v>2532</v>
      </c>
      <c r="H539" s="130" t="s">
        <v>2552</v>
      </c>
      <c r="I539" s="128" t="s">
        <v>52</v>
      </c>
      <c r="J539" s="134" t="str">
        <f>'73511-12'!K$32</f>
        <v>-</v>
      </c>
    </row>
    <row r="540" spans="1:10" x14ac:dyDescent="0.3">
      <c r="A540" s="128">
        <v>73511</v>
      </c>
      <c r="B540" s="128" t="s">
        <v>58</v>
      </c>
      <c r="C540" s="128" t="s">
        <v>2596</v>
      </c>
      <c r="D540" s="128">
        <v>2019</v>
      </c>
      <c r="E540" s="128" t="s">
        <v>32</v>
      </c>
      <c r="F540" s="128" t="str">
        <f>'73511-12'!A$32</f>
        <v xml:space="preserve">+ Nr.4: Gewinnanteile der persönlich haftenden Gesellschafter einer KGaA </v>
      </c>
      <c r="G540" s="130" t="s">
        <v>2533</v>
      </c>
      <c r="H540" s="130" t="s">
        <v>2552</v>
      </c>
      <c r="I540" s="130" t="s">
        <v>325</v>
      </c>
      <c r="J540" s="134" t="str">
        <f>'73511-12'!L$32</f>
        <v>-</v>
      </c>
    </row>
    <row r="541" spans="1:10" x14ac:dyDescent="0.3">
      <c r="A541" s="128">
        <v>73511</v>
      </c>
      <c r="B541" s="128" t="s">
        <v>58</v>
      </c>
      <c r="C541" s="128" t="s">
        <v>2596</v>
      </c>
      <c r="D541" s="128">
        <v>2019</v>
      </c>
      <c r="E541" s="128" t="s">
        <v>32</v>
      </c>
      <c r="F541" s="128" t="str">
        <f>'73511-12'!A$32</f>
        <v xml:space="preserve">+ Nr.4: Gewinnanteile der persönlich haftenden Gesellschafter einer KGaA </v>
      </c>
      <c r="G541" s="130" t="s">
        <v>2533</v>
      </c>
      <c r="H541" s="130" t="s">
        <v>2552</v>
      </c>
      <c r="I541" s="128" t="s">
        <v>52</v>
      </c>
      <c r="J541" s="134" t="str">
        <f>'73511-12'!M$32</f>
        <v>-</v>
      </c>
    </row>
    <row r="542" spans="1:10" x14ac:dyDescent="0.3">
      <c r="A542" s="128">
        <v>73511</v>
      </c>
      <c r="B542" s="128" t="s">
        <v>58</v>
      </c>
      <c r="C542" s="128" t="s">
        <v>2596</v>
      </c>
      <c r="D542" s="128">
        <v>2019</v>
      </c>
      <c r="E542" s="128" t="s">
        <v>32</v>
      </c>
      <c r="F542" s="128" t="str">
        <f>'73511-12'!A$32</f>
        <v xml:space="preserve">+ Nr.4: Gewinnanteile der persönlich haftenden Gesellschafter einer KGaA </v>
      </c>
      <c r="G542" s="130" t="s">
        <v>2734</v>
      </c>
      <c r="H542" s="130" t="s">
        <v>252</v>
      </c>
      <c r="I542" s="130" t="s">
        <v>325</v>
      </c>
      <c r="J542" s="134">
        <f>'73511-12'!N$32</f>
        <v>184</v>
      </c>
    </row>
    <row r="543" spans="1:10" x14ac:dyDescent="0.3">
      <c r="A543" s="128">
        <v>73511</v>
      </c>
      <c r="B543" s="128" t="s">
        <v>58</v>
      </c>
      <c r="C543" s="128" t="s">
        <v>2596</v>
      </c>
      <c r="D543" s="128">
        <v>2019</v>
      </c>
      <c r="E543" s="128" t="s">
        <v>32</v>
      </c>
      <c r="F543" s="128" t="str">
        <f>'73511-12'!A$32</f>
        <v xml:space="preserve">+ Nr.4: Gewinnanteile der persönlich haftenden Gesellschafter einer KGaA </v>
      </c>
      <c r="G543" s="130" t="s">
        <v>2734</v>
      </c>
      <c r="H543" s="130" t="s">
        <v>252</v>
      </c>
      <c r="I543" s="128" t="s">
        <v>52</v>
      </c>
      <c r="J543" s="134">
        <f>'73511-12'!O$32</f>
        <v>1120126</v>
      </c>
    </row>
    <row r="544" spans="1:10" x14ac:dyDescent="0.3">
      <c r="A544" s="128">
        <v>73511</v>
      </c>
      <c r="B544" s="128" t="s">
        <v>58</v>
      </c>
      <c r="C544" s="128" t="s">
        <v>2596</v>
      </c>
      <c r="D544" s="128">
        <v>2019</v>
      </c>
      <c r="E544" s="128" t="s">
        <v>32</v>
      </c>
      <c r="F544" s="128" t="str">
        <f>'73511-12'!A$32</f>
        <v xml:space="preserve">+ Nr.4: Gewinnanteile der persönlich haftenden Gesellschafter einer KGaA </v>
      </c>
      <c r="G544" s="130" t="s">
        <v>2532</v>
      </c>
      <c r="H544" s="130" t="s">
        <v>252</v>
      </c>
      <c r="I544" s="130" t="s">
        <v>325</v>
      </c>
      <c r="J544" s="134">
        <f>'73511-12'!P$32</f>
        <v>94</v>
      </c>
    </row>
    <row r="545" spans="1:10" x14ac:dyDescent="0.3">
      <c r="A545" s="128">
        <v>73511</v>
      </c>
      <c r="B545" s="128" t="s">
        <v>58</v>
      </c>
      <c r="C545" s="128" t="s">
        <v>2596</v>
      </c>
      <c r="D545" s="128">
        <v>2019</v>
      </c>
      <c r="E545" s="128" t="s">
        <v>32</v>
      </c>
      <c r="F545" s="128" t="str">
        <f>'73511-12'!A$32</f>
        <v xml:space="preserve">+ Nr.4: Gewinnanteile der persönlich haftenden Gesellschafter einer KGaA </v>
      </c>
      <c r="G545" s="130" t="s">
        <v>2532</v>
      </c>
      <c r="H545" s="130" t="s">
        <v>252</v>
      </c>
      <c r="I545" s="128" t="s">
        <v>52</v>
      </c>
      <c r="J545" s="134">
        <f>'73511-12'!Q$32</f>
        <v>112060</v>
      </c>
    </row>
    <row r="546" spans="1:10" x14ac:dyDescent="0.3">
      <c r="A546" s="128">
        <v>73511</v>
      </c>
      <c r="B546" s="128" t="s">
        <v>58</v>
      </c>
      <c r="C546" s="128" t="s">
        <v>2596</v>
      </c>
      <c r="D546" s="128">
        <v>2019</v>
      </c>
      <c r="E546" s="128" t="s">
        <v>32</v>
      </c>
      <c r="F546" s="128" t="str">
        <f>'73511-12'!A$32</f>
        <v xml:space="preserve">+ Nr.4: Gewinnanteile der persönlich haftenden Gesellschafter einer KGaA </v>
      </c>
      <c r="G546" s="130" t="s">
        <v>2533</v>
      </c>
      <c r="H546" s="130" t="s">
        <v>252</v>
      </c>
      <c r="I546" s="130" t="s">
        <v>325</v>
      </c>
      <c r="J546" s="134">
        <f>'73511-12'!R$32</f>
        <v>90</v>
      </c>
    </row>
    <row r="547" spans="1:10" x14ac:dyDescent="0.3">
      <c r="A547" s="128">
        <v>73511</v>
      </c>
      <c r="B547" s="128" t="s">
        <v>58</v>
      </c>
      <c r="C547" s="128" t="s">
        <v>2596</v>
      </c>
      <c r="D547" s="128">
        <v>2019</v>
      </c>
      <c r="E547" s="128" t="s">
        <v>32</v>
      </c>
      <c r="F547" s="128" t="str">
        <f>'73511-12'!A$32</f>
        <v xml:space="preserve">+ Nr.4: Gewinnanteile der persönlich haftenden Gesellschafter einer KGaA </v>
      </c>
      <c r="G547" s="130" t="s">
        <v>2533</v>
      </c>
      <c r="H547" s="130" t="s">
        <v>252</v>
      </c>
      <c r="I547" s="128" t="s">
        <v>52</v>
      </c>
      <c r="J547" s="134">
        <f>'73511-12'!S$32</f>
        <v>1008066</v>
      </c>
    </row>
    <row r="548" spans="1:10" x14ac:dyDescent="0.3">
      <c r="A548" s="128">
        <v>73511</v>
      </c>
      <c r="B548" s="128" t="s">
        <v>58</v>
      </c>
      <c r="C548" s="128" t="s">
        <v>2596</v>
      </c>
      <c r="D548" s="128">
        <v>2019</v>
      </c>
      <c r="E548" s="128" t="s">
        <v>32</v>
      </c>
      <c r="F548" s="128" t="str">
        <f>'73511-12'!A$32</f>
        <v xml:space="preserve">+ Nr.4: Gewinnanteile der persönlich haftenden Gesellschafter einer KGaA </v>
      </c>
      <c r="G548" s="130" t="s">
        <v>2734</v>
      </c>
      <c r="H548" s="130" t="s">
        <v>221</v>
      </c>
      <c r="I548" s="130" t="s">
        <v>325</v>
      </c>
      <c r="J548" s="134" t="str">
        <f>'73511-12'!T$32</f>
        <v>-</v>
      </c>
    </row>
    <row r="549" spans="1:10" x14ac:dyDescent="0.3">
      <c r="A549" s="128">
        <v>73511</v>
      </c>
      <c r="B549" s="128" t="s">
        <v>58</v>
      </c>
      <c r="C549" s="128" t="s">
        <v>2596</v>
      </c>
      <c r="D549" s="128">
        <v>2019</v>
      </c>
      <c r="E549" s="128" t="s">
        <v>32</v>
      </c>
      <c r="F549" s="128" t="str">
        <f>'73511-12'!A$32</f>
        <v xml:space="preserve">+ Nr.4: Gewinnanteile der persönlich haftenden Gesellschafter einer KGaA </v>
      </c>
      <c r="G549" s="130" t="s">
        <v>2734</v>
      </c>
      <c r="H549" s="130" t="s">
        <v>221</v>
      </c>
      <c r="I549" s="128" t="s">
        <v>52</v>
      </c>
      <c r="J549" s="134" t="str">
        <f>'73511-12'!U$32</f>
        <v>-</v>
      </c>
    </row>
    <row r="550" spans="1:10" x14ac:dyDescent="0.3">
      <c r="A550" s="128">
        <v>73511</v>
      </c>
      <c r="B550" s="128" t="s">
        <v>58</v>
      </c>
      <c r="C550" s="128" t="s">
        <v>2596</v>
      </c>
      <c r="D550" s="128">
        <v>2019</v>
      </c>
      <c r="E550" s="128" t="s">
        <v>32</v>
      </c>
      <c r="F550" s="128" t="str">
        <f>'73511-12'!A$32</f>
        <v xml:space="preserve">+ Nr.4: Gewinnanteile der persönlich haftenden Gesellschafter einer KGaA </v>
      </c>
      <c r="G550" s="130" t="s">
        <v>2532</v>
      </c>
      <c r="H550" s="130" t="s">
        <v>221</v>
      </c>
      <c r="I550" s="130" t="s">
        <v>325</v>
      </c>
      <c r="J550" s="134" t="str">
        <f>'73511-12'!V$32</f>
        <v>-</v>
      </c>
    </row>
    <row r="551" spans="1:10" x14ac:dyDescent="0.3">
      <c r="A551" s="128">
        <v>73511</v>
      </c>
      <c r="B551" s="128" t="s">
        <v>58</v>
      </c>
      <c r="C551" s="128" t="s">
        <v>2596</v>
      </c>
      <c r="D551" s="128">
        <v>2019</v>
      </c>
      <c r="E551" s="128" t="s">
        <v>32</v>
      </c>
      <c r="F551" s="128" t="str">
        <f>'73511-12'!A$32</f>
        <v xml:space="preserve">+ Nr.4: Gewinnanteile der persönlich haftenden Gesellschafter einer KGaA </v>
      </c>
      <c r="G551" s="130" t="s">
        <v>2532</v>
      </c>
      <c r="H551" s="130" t="s">
        <v>221</v>
      </c>
      <c r="I551" s="128" t="s">
        <v>52</v>
      </c>
      <c r="J551" s="134" t="str">
        <f>'73511-12'!W$32</f>
        <v>-</v>
      </c>
    </row>
    <row r="552" spans="1:10" x14ac:dyDescent="0.3">
      <c r="A552" s="128">
        <v>73511</v>
      </c>
      <c r="B552" s="128" t="s">
        <v>58</v>
      </c>
      <c r="C552" s="128" t="s">
        <v>2596</v>
      </c>
      <c r="D552" s="128">
        <v>2019</v>
      </c>
      <c r="E552" s="128" t="s">
        <v>32</v>
      </c>
      <c r="F552" s="128" t="str">
        <f>'73511-12'!A$32</f>
        <v xml:space="preserve">+ Nr.4: Gewinnanteile der persönlich haftenden Gesellschafter einer KGaA </v>
      </c>
      <c r="G552" s="130" t="s">
        <v>2533</v>
      </c>
      <c r="H552" s="130" t="s">
        <v>221</v>
      </c>
      <c r="I552" s="130" t="s">
        <v>325</v>
      </c>
      <c r="J552" s="134" t="str">
        <f>'73511-12'!X$32</f>
        <v>-</v>
      </c>
    </row>
    <row r="553" spans="1:10" x14ac:dyDescent="0.3">
      <c r="A553" s="128">
        <v>73511</v>
      </c>
      <c r="B553" s="128" t="s">
        <v>58</v>
      </c>
      <c r="C553" s="128" t="s">
        <v>2596</v>
      </c>
      <c r="D553" s="128">
        <v>2019</v>
      </c>
      <c r="E553" s="128" t="s">
        <v>32</v>
      </c>
      <c r="F553" s="128" t="str">
        <f>'73511-12'!A$32</f>
        <v xml:space="preserve">+ Nr.4: Gewinnanteile der persönlich haftenden Gesellschafter einer KGaA </v>
      </c>
      <c r="G553" s="130" t="s">
        <v>2533</v>
      </c>
      <c r="H553" s="130" t="s">
        <v>221</v>
      </c>
      <c r="I553" s="128" t="s">
        <v>52</v>
      </c>
      <c r="J553" s="134" t="str">
        <f>'73511-12'!Y$32</f>
        <v>-</v>
      </c>
    </row>
    <row r="554" spans="1:10" x14ac:dyDescent="0.3">
      <c r="A554" s="128">
        <v>73511</v>
      </c>
      <c r="B554" s="128" t="s">
        <v>58</v>
      </c>
      <c r="C554" s="128" t="s">
        <v>2596</v>
      </c>
      <c r="D554" s="128">
        <v>2019</v>
      </c>
      <c r="E554" s="128" t="s">
        <v>32</v>
      </c>
      <c r="F554" s="128" t="str">
        <f>'73511-12'!A$33</f>
        <v xml:space="preserve">+ Nr.5: Hinzurechnungsbetrag nach § 8 Nr. 5 GewStG </v>
      </c>
      <c r="G554" s="130" t="s">
        <v>2734</v>
      </c>
      <c r="H554" s="130" t="s">
        <v>218</v>
      </c>
      <c r="I554" s="130" t="s">
        <v>325</v>
      </c>
      <c r="J554" s="134">
        <f>'73511-12'!B$33</f>
        <v>12868</v>
      </c>
    </row>
    <row r="555" spans="1:10" x14ac:dyDescent="0.3">
      <c r="A555" s="128">
        <v>73511</v>
      </c>
      <c r="B555" s="128" t="s">
        <v>58</v>
      </c>
      <c r="C555" s="128" t="s">
        <v>2596</v>
      </c>
      <c r="D555" s="128">
        <v>2019</v>
      </c>
      <c r="E555" s="128" t="s">
        <v>32</v>
      </c>
      <c r="F555" s="128" t="str">
        <f>'73511-12'!A$33</f>
        <v xml:space="preserve">+ Nr.5: Hinzurechnungsbetrag nach § 8 Nr. 5 GewStG </v>
      </c>
      <c r="G555" s="130" t="s">
        <v>2734</v>
      </c>
      <c r="H555" s="130" t="s">
        <v>218</v>
      </c>
      <c r="I555" s="128" t="s">
        <v>52</v>
      </c>
      <c r="J555" s="134">
        <f>'73511-12'!C$33</f>
        <v>19289</v>
      </c>
    </row>
    <row r="556" spans="1:10" x14ac:dyDescent="0.3">
      <c r="A556" s="128">
        <v>73511</v>
      </c>
      <c r="B556" s="128" t="s">
        <v>58</v>
      </c>
      <c r="C556" s="128" t="s">
        <v>2596</v>
      </c>
      <c r="D556" s="128">
        <v>2019</v>
      </c>
      <c r="E556" s="128" t="s">
        <v>32</v>
      </c>
      <c r="F556" s="128" t="str">
        <f>'73511-12'!A$33</f>
        <v xml:space="preserve">+ Nr.5: Hinzurechnungsbetrag nach § 8 Nr. 5 GewStG </v>
      </c>
      <c r="G556" s="130" t="s">
        <v>2532</v>
      </c>
      <c r="H556" s="130" t="s">
        <v>218</v>
      </c>
      <c r="I556" s="130" t="s">
        <v>325</v>
      </c>
      <c r="J556" s="134">
        <f>'73511-12'!D$33</f>
        <v>2356</v>
      </c>
    </row>
    <row r="557" spans="1:10" x14ac:dyDescent="0.3">
      <c r="A557" s="128">
        <v>73511</v>
      </c>
      <c r="B557" s="128" t="s">
        <v>58</v>
      </c>
      <c r="C557" s="128" t="s">
        <v>2596</v>
      </c>
      <c r="D557" s="128">
        <v>2019</v>
      </c>
      <c r="E557" s="128" t="s">
        <v>32</v>
      </c>
      <c r="F557" s="128" t="str">
        <f>'73511-12'!A$33</f>
        <v xml:space="preserve">+ Nr.5: Hinzurechnungsbetrag nach § 8 Nr. 5 GewStG </v>
      </c>
      <c r="G557" s="130" t="s">
        <v>2532</v>
      </c>
      <c r="H557" s="130" t="s">
        <v>218</v>
      </c>
      <c r="I557" s="128" t="s">
        <v>52</v>
      </c>
      <c r="J557" s="134">
        <f>'73511-12'!E$33</f>
        <v>1964</v>
      </c>
    </row>
    <row r="558" spans="1:10" x14ac:dyDescent="0.3">
      <c r="A558" s="128">
        <v>73511</v>
      </c>
      <c r="B558" s="128" t="s">
        <v>58</v>
      </c>
      <c r="C558" s="128" t="s">
        <v>2596</v>
      </c>
      <c r="D558" s="128">
        <v>2019</v>
      </c>
      <c r="E558" s="128" t="s">
        <v>32</v>
      </c>
      <c r="F558" s="128" t="str">
        <f>'73511-12'!A$33</f>
        <v xml:space="preserve">+ Nr.5: Hinzurechnungsbetrag nach § 8 Nr. 5 GewStG </v>
      </c>
      <c r="G558" s="130" t="s">
        <v>2533</v>
      </c>
      <c r="H558" s="130" t="s">
        <v>218</v>
      </c>
      <c r="I558" s="130" t="s">
        <v>325</v>
      </c>
      <c r="J558" s="134">
        <f>'73511-12'!F$33</f>
        <v>10512</v>
      </c>
    </row>
    <row r="559" spans="1:10" x14ac:dyDescent="0.3">
      <c r="A559" s="128">
        <v>73511</v>
      </c>
      <c r="B559" s="128" t="s">
        <v>58</v>
      </c>
      <c r="C559" s="128" t="s">
        <v>2596</v>
      </c>
      <c r="D559" s="128">
        <v>2019</v>
      </c>
      <c r="E559" s="128" t="s">
        <v>32</v>
      </c>
      <c r="F559" s="128" t="str">
        <f>'73511-12'!A$33</f>
        <v xml:space="preserve">+ Nr.5: Hinzurechnungsbetrag nach § 8 Nr. 5 GewStG </v>
      </c>
      <c r="G559" s="130" t="s">
        <v>2533</v>
      </c>
      <c r="H559" s="130" t="s">
        <v>218</v>
      </c>
      <c r="I559" s="128" t="s">
        <v>52</v>
      </c>
      <c r="J559" s="134">
        <f>'73511-12'!G$33</f>
        <v>17325</v>
      </c>
    </row>
    <row r="560" spans="1:10" x14ac:dyDescent="0.3">
      <c r="A560" s="128">
        <v>73511</v>
      </c>
      <c r="B560" s="128" t="s">
        <v>58</v>
      </c>
      <c r="C560" s="128" t="s">
        <v>2596</v>
      </c>
      <c r="D560" s="128">
        <v>2019</v>
      </c>
      <c r="E560" s="128" t="s">
        <v>32</v>
      </c>
      <c r="F560" s="128" t="str">
        <f>'73511-12'!A$33</f>
        <v xml:space="preserve">+ Nr.5: Hinzurechnungsbetrag nach § 8 Nr. 5 GewStG </v>
      </c>
      <c r="G560" s="130" t="s">
        <v>2734</v>
      </c>
      <c r="H560" s="130" t="s">
        <v>2552</v>
      </c>
      <c r="I560" s="130" t="s">
        <v>325</v>
      </c>
      <c r="J560" s="134">
        <f>'73511-12'!H$33</f>
        <v>5877</v>
      </c>
    </row>
    <row r="561" spans="1:10" x14ac:dyDescent="0.3">
      <c r="A561" s="128">
        <v>73511</v>
      </c>
      <c r="B561" s="128" t="s">
        <v>58</v>
      </c>
      <c r="C561" s="128" t="s">
        <v>2596</v>
      </c>
      <c r="D561" s="128">
        <v>2019</v>
      </c>
      <c r="E561" s="128" t="s">
        <v>32</v>
      </c>
      <c r="F561" s="128" t="str">
        <f>'73511-12'!A$33</f>
        <v xml:space="preserve">+ Nr.5: Hinzurechnungsbetrag nach § 8 Nr. 5 GewStG </v>
      </c>
      <c r="G561" s="130" t="s">
        <v>2734</v>
      </c>
      <c r="H561" s="130" t="s">
        <v>2552</v>
      </c>
      <c r="I561" s="128" t="s">
        <v>52</v>
      </c>
      <c r="J561" s="134">
        <f>'73511-12'!I$33</f>
        <v>150111</v>
      </c>
    </row>
    <row r="562" spans="1:10" x14ac:dyDescent="0.3">
      <c r="A562" s="128">
        <v>73511</v>
      </c>
      <c r="B562" s="128" t="s">
        <v>58</v>
      </c>
      <c r="C562" s="128" t="s">
        <v>2596</v>
      </c>
      <c r="D562" s="128">
        <v>2019</v>
      </c>
      <c r="E562" s="128" t="s">
        <v>32</v>
      </c>
      <c r="F562" s="128" t="str">
        <f>'73511-12'!A$33</f>
        <v xml:space="preserve">+ Nr.5: Hinzurechnungsbetrag nach § 8 Nr. 5 GewStG </v>
      </c>
      <c r="G562" s="130" t="s">
        <v>2532</v>
      </c>
      <c r="H562" s="130" t="s">
        <v>2552</v>
      </c>
      <c r="I562" s="130" t="s">
        <v>325</v>
      </c>
      <c r="J562" s="134">
        <f>'73511-12'!J$33</f>
        <v>1384</v>
      </c>
    </row>
    <row r="563" spans="1:10" x14ac:dyDescent="0.3">
      <c r="A563" s="128">
        <v>73511</v>
      </c>
      <c r="B563" s="128" t="s">
        <v>58</v>
      </c>
      <c r="C563" s="128" t="s">
        <v>2596</v>
      </c>
      <c r="D563" s="128">
        <v>2019</v>
      </c>
      <c r="E563" s="128" t="s">
        <v>32</v>
      </c>
      <c r="F563" s="128" t="str">
        <f>'73511-12'!A$33</f>
        <v xml:space="preserve">+ Nr.5: Hinzurechnungsbetrag nach § 8 Nr. 5 GewStG </v>
      </c>
      <c r="G563" s="130" t="s">
        <v>2532</v>
      </c>
      <c r="H563" s="130" t="s">
        <v>2552</v>
      </c>
      <c r="I563" s="128" t="s">
        <v>52</v>
      </c>
      <c r="J563" s="134">
        <f>'73511-12'!K$33</f>
        <v>21471</v>
      </c>
    </row>
    <row r="564" spans="1:10" x14ac:dyDescent="0.3">
      <c r="A564" s="128">
        <v>73511</v>
      </c>
      <c r="B564" s="128" t="s">
        <v>58</v>
      </c>
      <c r="C564" s="128" t="s">
        <v>2596</v>
      </c>
      <c r="D564" s="128">
        <v>2019</v>
      </c>
      <c r="E564" s="128" t="s">
        <v>32</v>
      </c>
      <c r="F564" s="128" t="str">
        <f>'73511-12'!A$33</f>
        <v xml:space="preserve">+ Nr.5: Hinzurechnungsbetrag nach § 8 Nr. 5 GewStG </v>
      </c>
      <c r="G564" s="130" t="s">
        <v>2533</v>
      </c>
      <c r="H564" s="130" t="s">
        <v>2552</v>
      </c>
      <c r="I564" s="130" t="s">
        <v>325</v>
      </c>
      <c r="J564" s="134">
        <f>'73511-12'!L$33</f>
        <v>4493</v>
      </c>
    </row>
    <row r="565" spans="1:10" x14ac:dyDescent="0.3">
      <c r="A565" s="128">
        <v>73511</v>
      </c>
      <c r="B565" s="128" t="s">
        <v>58</v>
      </c>
      <c r="C565" s="128" t="s">
        <v>2596</v>
      </c>
      <c r="D565" s="128">
        <v>2019</v>
      </c>
      <c r="E565" s="128" t="s">
        <v>32</v>
      </c>
      <c r="F565" s="128" t="str">
        <f>'73511-12'!A$33</f>
        <v xml:space="preserve">+ Nr.5: Hinzurechnungsbetrag nach § 8 Nr. 5 GewStG </v>
      </c>
      <c r="G565" s="130" t="s">
        <v>2533</v>
      </c>
      <c r="H565" s="130" t="s">
        <v>2552</v>
      </c>
      <c r="I565" s="128" t="s">
        <v>52</v>
      </c>
      <c r="J565" s="134">
        <f>'73511-12'!M$33</f>
        <v>128640</v>
      </c>
    </row>
    <row r="566" spans="1:10" x14ac:dyDescent="0.3">
      <c r="A566" s="128">
        <v>73511</v>
      </c>
      <c r="B566" s="128" t="s">
        <v>58</v>
      </c>
      <c r="C566" s="128" t="s">
        <v>2596</v>
      </c>
      <c r="D566" s="128">
        <v>2019</v>
      </c>
      <c r="E566" s="128" t="s">
        <v>32</v>
      </c>
      <c r="F566" s="128" t="str">
        <f>'73511-12'!A$33</f>
        <v xml:space="preserve">+ Nr.5: Hinzurechnungsbetrag nach § 8 Nr. 5 GewStG </v>
      </c>
      <c r="G566" s="130" t="s">
        <v>2734</v>
      </c>
      <c r="H566" s="130" t="s">
        <v>252</v>
      </c>
      <c r="I566" s="130" t="s">
        <v>325</v>
      </c>
      <c r="J566" s="134">
        <f>'73511-12'!N$33</f>
        <v>3002</v>
      </c>
    </row>
    <row r="567" spans="1:10" x14ac:dyDescent="0.3">
      <c r="A567" s="128">
        <v>73511</v>
      </c>
      <c r="B567" s="128" t="s">
        <v>58</v>
      </c>
      <c r="C567" s="128" t="s">
        <v>2596</v>
      </c>
      <c r="D567" s="128">
        <v>2019</v>
      </c>
      <c r="E567" s="128" t="s">
        <v>32</v>
      </c>
      <c r="F567" s="128" t="str">
        <f>'73511-12'!A$33</f>
        <v xml:space="preserve">+ Nr.5: Hinzurechnungsbetrag nach § 8 Nr. 5 GewStG </v>
      </c>
      <c r="G567" s="130" t="s">
        <v>2734</v>
      </c>
      <c r="H567" s="130" t="s">
        <v>252</v>
      </c>
      <c r="I567" s="128" t="s">
        <v>52</v>
      </c>
      <c r="J567" s="134">
        <f>'73511-12'!O$33</f>
        <v>1125146</v>
      </c>
    </row>
    <row r="568" spans="1:10" x14ac:dyDescent="0.3">
      <c r="A568" s="128">
        <v>73511</v>
      </c>
      <c r="B568" s="128" t="s">
        <v>58</v>
      </c>
      <c r="C568" s="128" t="s">
        <v>2596</v>
      </c>
      <c r="D568" s="128">
        <v>2019</v>
      </c>
      <c r="E568" s="128" t="s">
        <v>32</v>
      </c>
      <c r="F568" s="128" t="str">
        <f>'73511-12'!A$33</f>
        <v xml:space="preserve">+ Nr.5: Hinzurechnungsbetrag nach § 8 Nr. 5 GewStG </v>
      </c>
      <c r="G568" s="130" t="s">
        <v>2532</v>
      </c>
      <c r="H568" s="130" t="s">
        <v>252</v>
      </c>
      <c r="I568" s="130" t="s">
        <v>325</v>
      </c>
      <c r="J568" s="134">
        <f>'73511-12'!P$33</f>
        <v>895</v>
      </c>
    </row>
    <row r="569" spans="1:10" x14ac:dyDescent="0.3">
      <c r="A569" s="128">
        <v>73511</v>
      </c>
      <c r="B569" s="128" t="s">
        <v>58</v>
      </c>
      <c r="C569" s="128" t="s">
        <v>2596</v>
      </c>
      <c r="D569" s="128">
        <v>2019</v>
      </c>
      <c r="E569" s="128" t="s">
        <v>32</v>
      </c>
      <c r="F569" s="128" t="str">
        <f>'73511-12'!A$33</f>
        <v xml:space="preserve">+ Nr.5: Hinzurechnungsbetrag nach § 8 Nr. 5 GewStG </v>
      </c>
      <c r="G569" s="130" t="s">
        <v>2532</v>
      </c>
      <c r="H569" s="130" t="s">
        <v>252</v>
      </c>
      <c r="I569" s="128" t="s">
        <v>52</v>
      </c>
      <c r="J569" s="134">
        <f>'73511-12'!Q$33</f>
        <v>137686</v>
      </c>
    </row>
    <row r="570" spans="1:10" x14ac:dyDescent="0.3">
      <c r="A570" s="128">
        <v>73511</v>
      </c>
      <c r="B570" s="128" t="s">
        <v>58</v>
      </c>
      <c r="C570" s="128" t="s">
        <v>2596</v>
      </c>
      <c r="D570" s="128">
        <v>2019</v>
      </c>
      <c r="E570" s="128" t="s">
        <v>32</v>
      </c>
      <c r="F570" s="128" t="str">
        <f>'73511-12'!A$33</f>
        <v xml:space="preserve">+ Nr.5: Hinzurechnungsbetrag nach § 8 Nr. 5 GewStG </v>
      </c>
      <c r="G570" s="130" t="s">
        <v>2533</v>
      </c>
      <c r="H570" s="130" t="s">
        <v>252</v>
      </c>
      <c r="I570" s="130" t="s">
        <v>325</v>
      </c>
      <c r="J570" s="134">
        <f>'73511-12'!R$33</f>
        <v>2107</v>
      </c>
    </row>
    <row r="571" spans="1:10" x14ac:dyDescent="0.3">
      <c r="A571" s="128">
        <v>73511</v>
      </c>
      <c r="B571" s="128" t="s">
        <v>58</v>
      </c>
      <c r="C571" s="128" t="s">
        <v>2596</v>
      </c>
      <c r="D571" s="128">
        <v>2019</v>
      </c>
      <c r="E571" s="128" t="s">
        <v>32</v>
      </c>
      <c r="F571" s="128" t="str">
        <f>'73511-12'!A$33</f>
        <v xml:space="preserve">+ Nr.5: Hinzurechnungsbetrag nach § 8 Nr. 5 GewStG </v>
      </c>
      <c r="G571" s="130" t="s">
        <v>2533</v>
      </c>
      <c r="H571" s="130" t="s">
        <v>252</v>
      </c>
      <c r="I571" s="128" t="s">
        <v>52</v>
      </c>
      <c r="J571" s="134">
        <f>'73511-12'!S$33</f>
        <v>987461</v>
      </c>
    </row>
    <row r="572" spans="1:10" x14ac:dyDescent="0.3">
      <c r="A572" s="128">
        <v>73511</v>
      </c>
      <c r="B572" s="128" t="s">
        <v>58</v>
      </c>
      <c r="C572" s="128" t="s">
        <v>2596</v>
      </c>
      <c r="D572" s="128">
        <v>2019</v>
      </c>
      <c r="E572" s="128" t="s">
        <v>32</v>
      </c>
      <c r="F572" s="128" t="str">
        <f>'73511-12'!A$33</f>
        <v xml:space="preserve">+ Nr.5: Hinzurechnungsbetrag nach § 8 Nr. 5 GewStG </v>
      </c>
      <c r="G572" s="130" t="s">
        <v>2734</v>
      </c>
      <c r="H572" s="130" t="s">
        <v>221</v>
      </c>
      <c r="I572" s="130" t="s">
        <v>325</v>
      </c>
      <c r="J572" s="134">
        <f>'73511-12'!T$33</f>
        <v>448</v>
      </c>
    </row>
    <row r="573" spans="1:10" x14ac:dyDescent="0.3">
      <c r="A573" s="128">
        <v>73511</v>
      </c>
      <c r="B573" s="128" t="s">
        <v>58</v>
      </c>
      <c r="C573" s="128" t="s">
        <v>2596</v>
      </c>
      <c r="D573" s="128">
        <v>2019</v>
      </c>
      <c r="E573" s="128" t="s">
        <v>32</v>
      </c>
      <c r="F573" s="128" t="str">
        <f>'73511-12'!A$33</f>
        <v xml:space="preserve">+ Nr.5: Hinzurechnungsbetrag nach § 8 Nr. 5 GewStG </v>
      </c>
      <c r="G573" s="130" t="s">
        <v>2734</v>
      </c>
      <c r="H573" s="130" t="s">
        <v>221</v>
      </c>
      <c r="I573" s="128" t="s">
        <v>52</v>
      </c>
      <c r="J573" s="134">
        <f>'73511-12'!U$33</f>
        <v>330021</v>
      </c>
    </row>
    <row r="574" spans="1:10" x14ac:dyDescent="0.3">
      <c r="A574" s="128">
        <v>73511</v>
      </c>
      <c r="B574" s="128" t="s">
        <v>58</v>
      </c>
      <c r="C574" s="128" t="s">
        <v>2596</v>
      </c>
      <c r="D574" s="128">
        <v>2019</v>
      </c>
      <c r="E574" s="128" t="s">
        <v>32</v>
      </c>
      <c r="F574" s="128" t="str">
        <f>'73511-12'!A$33</f>
        <v xml:space="preserve">+ Nr.5: Hinzurechnungsbetrag nach § 8 Nr. 5 GewStG </v>
      </c>
      <c r="G574" s="130" t="s">
        <v>2532</v>
      </c>
      <c r="H574" s="130" t="s">
        <v>221</v>
      </c>
      <c r="I574" s="130" t="s">
        <v>325</v>
      </c>
      <c r="J574" s="134">
        <f>'73511-12'!V$33</f>
        <v>57</v>
      </c>
    </row>
    <row r="575" spans="1:10" x14ac:dyDescent="0.3">
      <c r="A575" s="128">
        <v>73511</v>
      </c>
      <c r="B575" s="128" t="s">
        <v>58</v>
      </c>
      <c r="C575" s="128" t="s">
        <v>2596</v>
      </c>
      <c r="D575" s="128">
        <v>2019</v>
      </c>
      <c r="E575" s="128" t="s">
        <v>32</v>
      </c>
      <c r="F575" s="128" t="str">
        <f>'73511-12'!A$33</f>
        <v xml:space="preserve">+ Nr.5: Hinzurechnungsbetrag nach § 8 Nr. 5 GewStG </v>
      </c>
      <c r="G575" s="130" t="s">
        <v>2532</v>
      </c>
      <c r="H575" s="130" t="s">
        <v>221</v>
      </c>
      <c r="I575" s="128" t="s">
        <v>52</v>
      </c>
      <c r="J575" s="134">
        <f>'73511-12'!W$33</f>
        <v>15019</v>
      </c>
    </row>
    <row r="576" spans="1:10" x14ac:dyDescent="0.3">
      <c r="A576" s="128">
        <v>73511</v>
      </c>
      <c r="B576" s="128" t="s">
        <v>58</v>
      </c>
      <c r="C576" s="128" t="s">
        <v>2596</v>
      </c>
      <c r="D576" s="128">
        <v>2019</v>
      </c>
      <c r="E576" s="128" t="s">
        <v>32</v>
      </c>
      <c r="F576" s="128" t="str">
        <f>'73511-12'!A$33</f>
        <v xml:space="preserve">+ Nr.5: Hinzurechnungsbetrag nach § 8 Nr. 5 GewStG </v>
      </c>
      <c r="G576" s="130" t="s">
        <v>2533</v>
      </c>
      <c r="H576" s="130" t="s">
        <v>221</v>
      </c>
      <c r="I576" s="130" t="s">
        <v>325</v>
      </c>
      <c r="J576" s="134">
        <f>'73511-12'!X$33</f>
        <v>391</v>
      </c>
    </row>
    <row r="577" spans="1:10" x14ac:dyDescent="0.3">
      <c r="A577" s="128">
        <v>73511</v>
      </c>
      <c r="B577" s="128" t="s">
        <v>58</v>
      </c>
      <c r="C577" s="128" t="s">
        <v>2596</v>
      </c>
      <c r="D577" s="128">
        <v>2019</v>
      </c>
      <c r="E577" s="128" t="s">
        <v>32</v>
      </c>
      <c r="F577" s="128" t="str">
        <f>'73511-12'!A$33</f>
        <v xml:space="preserve">+ Nr.5: Hinzurechnungsbetrag nach § 8 Nr. 5 GewStG </v>
      </c>
      <c r="G577" s="130" t="s">
        <v>2533</v>
      </c>
      <c r="H577" s="130" t="s">
        <v>221</v>
      </c>
      <c r="I577" s="128" t="s">
        <v>52</v>
      </c>
      <c r="J577" s="134">
        <f>'73511-12'!Y$33</f>
        <v>315002</v>
      </c>
    </row>
    <row r="578" spans="1:10" x14ac:dyDescent="0.3">
      <c r="A578" s="128">
        <v>73511</v>
      </c>
      <c r="B578" s="128" t="s">
        <v>58</v>
      </c>
      <c r="C578" s="128" t="s">
        <v>2596</v>
      </c>
      <c r="D578" s="128">
        <v>2019</v>
      </c>
      <c r="E578" s="128" t="s">
        <v>32</v>
      </c>
      <c r="F578" s="128" t="str">
        <f>'73511-12'!A$34</f>
        <v xml:space="preserve">+ Nr.8: Anteil am Verlust von Personengesellschaften </v>
      </c>
      <c r="G578" s="130" t="s">
        <v>2734</v>
      </c>
      <c r="H578" s="130" t="s">
        <v>218</v>
      </c>
      <c r="I578" s="130" t="s">
        <v>325</v>
      </c>
      <c r="J578" s="134">
        <f>'73511-12'!B$34</f>
        <v>329</v>
      </c>
    </row>
    <row r="579" spans="1:10" x14ac:dyDescent="0.3">
      <c r="A579" s="128">
        <v>73511</v>
      </c>
      <c r="B579" s="128" t="s">
        <v>58</v>
      </c>
      <c r="C579" s="128" t="s">
        <v>2596</v>
      </c>
      <c r="D579" s="128">
        <v>2019</v>
      </c>
      <c r="E579" s="128" t="s">
        <v>32</v>
      </c>
      <c r="F579" s="128" t="str">
        <f>'73511-12'!A$34</f>
        <v xml:space="preserve">+ Nr.8: Anteil am Verlust von Personengesellschaften </v>
      </c>
      <c r="G579" s="130" t="s">
        <v>2734</v>
      </c>
      <c r="H579" s="130" t="s">
        <v>218</v>
      </c>
      <c r="I579" s="128" t="s">
        <v>52</v>
      </c>
      <c r="J579" s="134">
        <f>'73511-12'!C$34</f>
        <v>8363</v>
      </c>
    </row>
    <row r="580" spans="1:10" x14ac:dyDescent="0.3">
      <c r="A580" s="128">
        <v>73511</v>
      </c>
      <c r="B580" s="128" t="s">
        <v>58</v>
      </c>
      <c r="C580" s="128" t="s">
        <v>2596</v>
      </c>
      <c r="D580" s="128">
        <v>2019</v>
      </c>
      <c r="E580" s="128" t="s">
        <v>32</v>
      </c>
      <c r="F580" s="128" t="str">
        <f>'73511-12'!A$34</f>
        <v xml:space="preserve">+ Nr.8: Anteil am Verlust von Personengesellschaften </v>
      </c>
      <c r="G580" s="130" t="s">
        <v>2532</v>
      </c>
      <c r="H580" s="130" t="s">
        <v>218</v>
      </c>
      <c r="I580" s="130" t="s">
        <v>325</v>
      </c>
      <c r="J580" s="134">
        <f>'73511-12'!D$34</f>
        <v>117</v>
      </c>
    </row>
    <row r="581" spans="1:10" x14ac:dyDescent="0.3">
      <c r="A581" s="128">
        <v>73511</v>
      </c>
      <c r="B581" s="128" t="s">
        <v>58</v>
      </c>
      <c r="C581" s="128" t="s">
        <v>2596</v>
      </c>
      <c r="D581" s="128">
        <v>2019</v>
      </c>
      <c r="E581" s="128" t="s">
        <v>32</v>
      </c>
      <c r="F581" s="128" t="str">
        <f>'73511-12'!A$34</f>
        <v xml:space="preserve">+ Nr.8: Anteil am Verlust von Personengesellschaften </v>
      </c>
      <c r="G581" s="130" t="s">
        <v>2532</v>
      </c>
      <c r="H581" s="130" t="s">
        <v>218</v>
      </c>
      <c r="I581" s="128" t="s">
        <v>52</v>
      </c>
      <c r="J581" s="134">
        <f>'73511-12'!E$34</f>
        <v>4517</v>
      </c>
    </row>
    <row r="582" spans="1:10" x14ac:dyDescent="0.3">
      <c r="A582" s="128">
        <v>73511</v>
      </c>
      <c r="B582" s="128" t="s">
        <v>58</v>
      </c>
      <c r="C582" s="128" t="s">
        <v>2596</v>
      </c>
      <c r="D582" s="128">
        <v>2019</v>
      </c>
      <c r="E582" s="128" t="s">
        <v>32</v>
      </c>
      <c r="F582" s="128" t="str">
        <f>'73511-12'!A$34</f>
        <v xml:space="preserve">+ Nr.8: Anteil am Verlust von Personengesellschaften </v>
      </c>
      <c r="G582" s="130" t="s">
        <v>2533</v>
      </c>
      <c r="H582" s="130" t="s">
        <v>218</v>
      </c>
      <c r="I582" s="130" t="s">
        <v>325</v>
      </c>
      <c r="J582" s="134">
        <f>'73511-12'!F$34</f>
        <v>212</v>
      </c>
    </row>
    <row r="583" spans="1:10" x14ac:dyDescent="0.3">
      <c r="A583" s="128">
        <v>73511</v>
      </c>
      <c r="B583" s="128" t="s">
        <v>58</v>
      </c>
      <c r="C583" s="128" t="s">
        <v>2596</v>
      </c>
      <c r="D583" s="128">
        <v>2019</v>
      </c>
      <c r="E583" s="128" t="s">
        <v>32</v>
      </c>
      <c r="F583" s="128" t="str">
        <f>'73511-12'!A$34</f>
        <v xml:space="preserve">+ Nr.8: Anteil am Verlust von Personengesellschaften </v>
      </c>
      <c r="G583" s="130" t="s">
        <v>2533</v>
      </c>
      <c r="H583" s="130" t="s">
        <v>218</v>
      </c>
      <c r="I583" s="128" t="s">
        <v>52</v>
      </c>
      <c r="J583" s="134">
        <f>'73511-12'!G$34</f>
        <v>3846</v>
      </c>
    </row>
    <row r="584" spans="1:10" x14ac:dyDescent="0.3">
      <c r="A584" s="128">
        <v>73511</v>
      </c>
      <c r="B584" s="128" t="s">
        <v>58</v>
      </c>
      <c r="C584" s="128" t="s">
        <v>2596</v>
      </c>
      <c r="D584" s="128">
        <v>2019</v>
      </c>
      <c r="E584" s="128" t="s">
        <v>32</v>
      </c>
      <c r="F584" s="128" t="str">
        <f>'73511-12'!A$34</f>
        <v xml:space="preserve">+ Nr.8: Anteil am Verlust von Personengesellschaften </v>
      </c>
      <c r="G584" s="130" t="s">
        <v>2734</v>
      </c>
      <c r="H584" s="130" t="s">
        <v>2552</v>
      </c>
      <c r="I584" s="130" t="s">
        <v>325</v>
      </c>
      <c r="J584" s="134">
        <f>'73511-12'!H$34</f>
        <v>5644</v>
      </c>
    </row>
    <row r="585" spans="1:10" x14ac:dyDescent="0.3">
      <c r="A585" s="128">
        <v>73511</v>
      </c>
      <c r="B585" s="128" t="s">
        <v>58</v>
      </c>
      <c r="C585" s="128" t="s">
        <v>2596</v>
      </c>
      <c r="D585" s="128">
        <v>2019</v>
      </c>
      <c r="E585" s="128" t="s">
        <v>32</v>
      </c>
      <c r="F585" s="128" t="str">
        <f>'73511-12'!A$34</f>
        <v xml:space="preserve">+ Nr.8: Anteil am Verlust von Personengesellschaften </v>
      </c>
      <c r="G585" s="130" t="s">
        <v>2734</v>
      </c>
      <c r="H585" s="130" t="s">
        <v>2552</v>
      </c>
      <c r="I585" s="128" t="s">
        <v>52</v>
      </c>
      <c r="J585" s="134">
        <f>'73511-12'!I$34</f>
        <v>3228140</v>
      </c>
    </row>
    <row r="586" spans="1:10" x14ac:dyDescent="0.3">
      <c r="A586" s="128">
        <v>73511</v>
      </c>
      <c r="B586" s="128" t="s">
        <v>58</v>
      </c>
      <c r="C586" s="128" t="s">
        <v>2596</v>
      </c>
      <c r="D586" s="128">
        <v>2019</v>
      </c>
      <c r="E586" s="128" t="s">
        <v>32</v>
      </c>
      <c r="F586" s="128" t="str">
        <f>'73511-12'!A$34</f>
        <v xml:space="preserve">+ Nr.8: Anteil am Verlust von Personengesellschaften </v>
      </c>
      <c r="G586" s="130" t="s">
        <v>2532</v>
      </c>
      <c r="H586" s="130" t="s">
        <v>2552</v>
      </c>
      <c r="I586" s="130" t="s">
        <v>325</v>
      </c>
      <c r="J586" s="134">
        <f>'73511-12'!J$34</f>
        <v>3163</v>
      </c>
    </row>
    <row r="587" spans="1:10" x14ac:dyDescent="0.3">
      <c r="A587" s="128">
        <v>73511</v>
      </c>
      <c r="B587" s="128" t="s">
        <v>58</v>
      </c>
      <c r="C587" s="128" t="s">
        <v>2596</v>
      </c>
      <c r="D587" s="128">
        <v>2019</v>
      </c>
      <c r="E587" s="128" t="s">
        <v>32</v>
      </c>
      <c r="F587" s="128" t="str">
        <f>'73511-12'!A$34</f>
        <v xml:space="preserve">+ Nr.8: Anteil am Verlust von Personengesellschaften </v>
      </c>
      <c r="G587" s="130" t="s">
        <v>2532</v>
      </c>
      <c r="H587" s="130" t="s">
        <v>2552</v>
      </c>
      <c r="I587" s="128" t="s">
        <v>52</v>
      </c>
      <c r="J587" s="134">
        <f>'73511-12'!K$34</f>
        <v>1834088</v>
      </c>
    </row>
    <row r="588" spans="1:10" x14ac:dyDescent="0.3">
      <c r="A588" s="128">
        <v>73511</v>
      </c>
      <c r="B588" s="128" t="s">
        <v>58</v>
      </c>
      <c r="C588" s="128" t="s">
        <v>2596</v>
      </c>
      <c r="D588" s="128">
        <v>2019</v>
      </c>
      <c r="E588" s="128" t="s">
        <v>32</v>
      </c>
      <c r="F588" s="128" t="str">
        <f>'73511-12'!A$34</f>
        <v xml:space="preserve">+ Nr.8: Anteil am Verlust von Personengesellschaften </v>
      </c>
      <c r="G588" s="130" t="s">
        <v>2533</v>
      </c>
      <c r="H588" s="130" t="s">
        <v>2552</v>
      </c>
      <c r="I588" s="130" t="s">
        <v>325</v>
      </c>
      <c r="J588" s="134">
        <f>'73511-12'!L$34</f>
        <v>2481</v>
      </c>
    </row>
    <row r="589" spans="1:10" x14ac:dyDescent="0.3">
      <c r="A589" s="128">
        <v>73511</v>
      </c>
      <c r="B589" s="128" t="s">
        <v>58</v>
      </c>
      <c r="C589" s="128" t="s">
        <v>2596</v>
      </c>
      <c r="D589" s="128">
        <v>2019</v>
      </c>
      <c r="E589" s="128" t="s">
        <v>32</v>
      </c>
      <c r="F589" s="128" t="str">
        <f>'73511-12'!A$34</f>
        <v xml:space="preserve">+ Nr.8: Anteil am Verlust von Personengesellschaften </v>
      </c>
      <c r="G589" s="130" t="s">
        <v>2533</v>
      </c>
      <c r="H589" s="130" t="s">
        <v>2552</v>
      </c>
      <c r="I589" s="128" t="s">
        <v>52</v>
      </c>
      <c r="J589" s="134">
        <f>'73511-12'!M$34</f>
        <v>1394052</v>
      </c>
    </row>
    <row r="590" spans="1:10" x14ac:dyDescent="0.3">
      <c r="A590" s="128">
        <v>73511</v>
      </c>
      <c r="B590" s="128" t="s">
        <v>58</v>
      </c>
      <c r="C590" s="128" t="s">
        <v>2596</v>
      </c>
      <c r="D590" s="128">
        <v>2019</v>
      </c>
      <c r="E590" s="128" t="s">
        <v>32</v>
      </c>
      <c r="F590" s="128" t="str">
        <f>'73511-12'!A$34</f>
        <v xml:space="preserve">+ Nr.8: Anteil am Verlust von Personengesellschaften </v>
      </c>
      <c r="G590" s="130" t="s">
        <v>2734</v>
      </c>
      <c r="H590" s="130" t="s">
        <v>252</v>
      </c>
      <c r="I590" s="130" t="s">
        <v>325</v>
      </c>
      <c r="J590" s="134">
        <f>'73511-12'!N$34</f>
        <v>12492</v>
      </c>
    </row>
    <row r="591" spans="1:10" x14ac:dyDescent="0.3">
      <c r="A591" s="128">
        <v>73511</v>
      </c>
      <c r="B591" s="128" t="s">
        <v>58</v>
      </c>
      <c r="C591" s="128" t="s">
        <v>2596</v>
      </c>
      <c r="D591" s="128">
        <v>2019</v>
      </c>
      <c r="E591" s="128" t="s">
        <v>32</v>
      </c>
      <c r="F591" s="128" t="str">
        <f>'73511-12'!A$34</f>
        <v xml:space="preserve">+ Nr.8: Anteil am Verlust von Personengesellschaften </v>
      </c>
      <c r="G591" s="130" t="s">
        <v>2734</v>
      </c>
      <c r="H591" s="130" t="s">
        <v>252</v>
      </c>
      <c r="I591" s="128" t="s">
        <v>52</v>
      </c>
      <c r="J591" s="134">
        <f>'73511-12'!O$34</f>
        <v>4126348</v>
      </c>
    </row>
    <row r="592" spans="1:10" x14ac:dyDescent="0.3">
      <c r="A592" s="128">
        <v>73511</v>
      </c>
      <c r="B592" s="128" t="s">
        <v>58</v>
      </c>
      <c r="C592" s="128" t="s">
        <v>2596</v>
      </c>
      <c r="D592" s="128">
        <v>2019</v>
      </c>
      <c r="E592" s="128" t="s">
        <v>32</v>
      </c>
      <c r="F592" s="128" t="str">
        <f>'73511-12'!A$34</f>
        <v xml:space="preserve">+ Nr.8: Anteil am Verlust von Personengesellschaften </v>
      </c>
      <c r="G592" s="130" t="s">
        <v>2532</v>
      </c>
      <c r="H592" s="130" t="s">
        <v>252</v>
      </c>
      <c r="I592" s="130" t="s">
        <v>325</v>
      </c>
      <c r="J592" s="134">
        <f>'73511-12'!P$34</f>
        <v>8182</v>
      </c>
    </row>
    <row r="593" spans="1:10" x14ac:dyDescent="0.3">
      <c r="A593" s="128">
        <v>73511</v>
      </c>
      <c r="B593" s="128" t="s">
        <v>58</v>
      </c>
      <c r="C593" s="128" t="s">
        <v>2596</v>
      </c>
      <c r="D593" s="128">
        <v>2019</v>
      </c>
      <c r="E593" s="128" t="s">
        <v>32</v>
      </c>
      <c r="F593" s="128" t="str">
        <f>'73511-12'!A$34</f>
        <v xml:space="preserve">+ Nr.8: Anteil am Verlust von Personengesellschaften </v>
      </c>
      <c r="G593" s="130" t="s">
        <v>2532</v>
      </c>
      <c r="H593" s="130" t="s">
        <v>252</v>
      </c>
      <c r="I593" s="128" t="s">
        <v>52</v>
      </c>
      <c r="J593" s="134">
        <f>'73511-12'!Q$34</f>
        <v>3261385</v>
      </c>
    </row>
    <row r="594" spans="1:10" x14ac:dyDescent="0.3">
      <c r="A594" s="128">
        <v>73511</v>
      </c>
      <c r="B594" s="128" t="s">
        <v>58</v>
      </c>
      <c r="C594" s="128" t="s">
        <v>2596</v>
      </c>
      <c r="D594" s="128">
        <v>2019</v>
      </c>
      <c r="E594" s="128" t="s">
        <v>32</v>
      </c>
      <c r="F594" s="128" t="str">
        <f>'73511-12'!A$34</f>
        <v xml:space="preserve">+ Nr.8: Anteil am Verlust von Personengesellschaften </v>
      </c>
      <c r="G594" s="130" t="s">
        <v>2533</v>
      </c>
      <c r="H594" s="130" t="s">
        <v>252</v>
      </c>
      <c r="I594" s="130" t="s">
        <v>325</v>
      </c>
      <c r="J594" s="134">
        <f>'73511-12'!R$34</f>
        <v>4310</v>
      </c>
    </row>
    <row r="595" spans="1:10" x14ac:dyDescent="0.3">
      <c r="A595" s="128">
        <v>73511</v>
      </c>
      <c r="B595" s="128" t="s">
        <v>58</v>
      </c>
      <c r="C595" s="128" t="s">
        <v>2596</v>
      </c>
      <c r="D595" s="128">
        <v>2019</v>
      </c>
      <c r="E595" s="128" t="s">
        <v>32</v>
      </c>
      <c r="F595" s="128" t="str">
        <f>'73511-12'!A$34</f>
        <v xml:space="preserve">+ Nr.8: Anteil am Verlust von Personengesellschaften </v>
      </c>
      <c r="G595" s="130" t="s">
        <v>2533</v>
      </c>
      <c r="H595" s="130" t="s">
        <v>252</v>
      </c>
      <c r="I595" s="128" t="s">
        <v>52</v>
      </c>
      <c r="J595" s="134">
        <f>'73511-12'!S$34</f>
        <v>864964</v>
      </c>
    </row>
    <row r="596" spans="1:10" x14ac:dyDescent="0.3">
      <c r="A596" s="128">
        <v>73511</v>
      </c>
      <c r="B596" s="128" t="s">
        <v>58</v>
      </c>
      <c r="C596" s="128" t="s">
        <v>2596</v>
      </c>
      <c r="D596" s="128">
        <v>2019</v>
      </c>
      <c r="E596" s="128" t="s">
        <v>32</v>
      </c>
      <c r="F596" s="128" t="str">
        <f>'73511-12'!A$34</f>
        <v xml:space="preserve">+ Nr.8: Anteil am Verlust von Personengesellschaften </v>
      </c>
      <c r="G596" s="130" t="s">
        <v>2734</v>
      </c>
      <c r="H596" s="130" t="s">
        <v>221</v>
      </c>
      <c r="I596" s="130" t="s">
        <v>325</v>
      </c>
      <c r="J596" s="134">
        <f>'73511-12'!T$34</f>
        <v>566</v>
      </c>
    </row>
    <row r="597" spans="1:10" x14ac:dyDescent="0.3">
      <c r="A597" s="128">
        <v>73511</v>
      </c>
      <c r="B597" s="128" t="s">
        <v>58</v>
      </c>
      <c r="C597" s="128" t="s">
        <v>2596</v>
      </c>
      <c r="D597" s="128">
        <v>2019</v>
      </c>
      <c r="E597" s="128" t="s">
        <v>32</v>
      </c>
      <c r="F597" s="128" t="str">
        <f>'73511-12'!A$34</f>
        <v xml:space="preserve">+ Nr.8: Anteil am Verlust von Personengesellschaften </v>
      </c>
      <c r="G597" s="130" t="s">
        <v>2734</v>
      </c>
      <c r="H597" s="130" t="s">
        <v>221</v>
      </c>
      <c r="I597" s="128" t="s">
        <v>52</v>
      </c>
      <c r="J597" s="134">
        <f>'73511-12'!U$34</f>
        <v>181570</v>
      </c>
    </row>
    <row r="598" spans="1:10" x14ac:dyDescent="0.3">
      <c r="A598" s="128">
        <v>73511</v>
      </c>
      <c r="B598" s="128" t="s">
        <v>58</v>
      </c>
      <c r="C598" s="128" t="s">
        <v>2596</v>
      </c>
      <c r="D598" s="128">
        <v>2019</v>
      </c>
      <c r="E598" s="128" t="s">
        <v>32</v>
      </c>
      <c r="F598" s="128" t="str">
        <f>'73511-12'!A$34</f>
        <v xml:space="preserve">+ Nr.8: Anteil am Verlust von Personengesellschaften </v>
      </c>
      <c r="G598" s="130" t="s">
        <v>2532</v>
      </c>
      <c r="H598" s="130" t="s">
        <v>221</v>
      </c>
      <c r="I598" s="130" t="s">
        <v>325</v>
      </c>
      <c r="J598" s="134">
        <f>'73511-12'!V$34</f>
        <v>275</v>
      </c>
    </row>
    <row r="599" spans="1:10" x14ac:dyDescent="0.3">
      <c r="A599" s="128">
        <v>73511</v>
      </c>
      <c r="B599" s="128" t="s">
        <v>58</v>
      </c>
      <c r="C599" s="128" t="s">
        <v>2596</v>
      </c>
      <c r="D599" s="128">
        <v>2019</v>
      </c>
      <c r="E599" s="128" t="s">
        <v>32</v>
      </c>
      <c r="F599" s="128" t="str">
        <f>'73511-12'!A$34</f>
        <v xml:space="preserve">+ Nr.8: Anteil am Verlust von Personengesellschaften </v>
      </c>
      <c r="G599" s="130" t="s">
        <v>2532</v>
      </c>
      <c r="H599" s="130" t="s">
        <v>221</v>
      </c>
      <c r="I599" s="128" t="s">
        <v>52</v>
      </c>
      <c r="J599" s="134">
        <f>'73511-12'!W$34</f>
        <v>147776</v>
      </c>
    </row>
    <row r="600" spans="1:10" x14ac:dyDescent="0.3">
      <c r="A600" s="128">
        <v>73511</v>
      </c>
      <c r="B600" s="128" t="s">
        <v>58</v>
      </c>
      <c r="C600" s="128" t="s">
        <v>2596</v>
      </c>
      <c r="D600" s="128">
        <v>2019</v>
      </c>
      <c r="E600" s="128" t="s">
        <v>32</v>
      </c>
      <c r="F600" s="128" t="str">
        <f>'73511-12'!A$34</f>
        <v xml:space="preserve">+ Nr.8: Anteil am Verlust von Personengesellschaften </v>
      </c>
      <c r="G600" s="130" t="s">
        <v>2533</v>
      </c>
      <c r="H600" s="130" t="s">
        <v>221</v>
      </c>
      <c r="I600" s="130" t="s">
        <v>325</v>
      </c>
      <c r="J600" s="134">
        <f>'73511-12'!X$34</f>
        <v>291</v>
      </c>
    </row>
    <row r="601" spans="1:10" x14ac:dyDescent="0.3">
      <c r="A601" s="128">
        <v>73511</v>
      </c>
      <c r="B601" s="128" t="s">
        <v>58</v>
      </c>
      <c r="C601" s="128" t="s">
        <v>2596</v>
      </c>
      <c r="D601" s="128">
        <v>2019</v>
      </c>
      <c r="E601" s="128" t="s">
        <v>32</v>
      </c>
      <c r="F601" s="128" t="str">
        <f>'73511-12'!A$34</f>
        <v xml:space="preserve">+ Nr.8: Anteil am Verlust von Personengesellschaften </v>
      </c>
      <c r="G601" s="130" t="s">
        <v>2533</v>
      </c>
      <c r="H601" s="130" t="s">
        <v>221</v>
      </c>
      <c r="I601" s="128" t="s">
        <v>52</v>
      </c>
      <c r="J601" s="134">
        <f>'73511-12'!Y$34</f>
        <v>33794</v>
      </c>
    </row>
    <row r="602" spans="1:10" x14ac:dyDescent="0.3">
      <c r="A602" s="128">
        <v>73511</v>
      </c>
      <c r="B602" s="128" t="s">
        <v>58</v>
      </c>
      <c r="C602" s="128" t="s">
        <v>2596</v>
      </c>
      <c r="D602" s="128">
        <v>2019</v>
      </c>
      <c r="E602" s="128" t="s">
        <v>32</v>
      </c>
      <c r="F602" s="128" t="str">
        <f>'73511-12'!A$35</f>
        <v xml:space="preserve">+ Nr.9: Zuwendungen i.S.d. § 9 Abs.1 Nr.2 KStG </v>
      </c>
      <c r="G602" s="130" t="s">
        <v>2734</v>
      </c>
      <c r="H602" s="130" t="s">
        <v>218</v>
      </c>
      <c r="I602" s="130" t="s">
        <v>325</v>
      </c>
      <c r="J602" s="134" t="str">
        <f>'73511-12'!B$35</f>
        <v>.</v>
      </c>
    </row>
    <row r="603" spans="1:10" x14ac:dyDescent="0.3">
      <c r="A603" s="128">
        <v>73511</v>
      </c>
      <c r="B603" s="128" t="s">
        <v>58</v>
      </c>
      <c r="C603" s="128" t="s">
        <v>2596</v>
      </c>
      <c r="D603" s="128">
        <v>2019</v>
      </c>
      <c r="E603" s="128" t="s">
        <v>32</v>
      </c>
      <c r="F603" s="128" t="str">
        <f>'73511-12'!A$35</f>
        <v xml:space="preserve">+ Nr.9: Zuwendungen i.S.d. § 9 Abs.1 Nr.2 KStG </v>
      </c>
      <c r="G603" s="130" t="s">
        <v>2734</v>
      </c>
      <c r="H603" s="130" t="s">
        <v>218</v>
      </c>
      <c r="I603" s="128" t="s">
        <v>52</v>
      </c>
      <c r="J603" s="134" t="str">
        <f>'73511-12'!C$35</f>
        <v>.</v>
      </c>
    </row>
    <row r="604" spans="1:10" x14ac:dyDescent="0.3">
      <c r="A604" s="128">
        <v>73511</v>
      </c>
      <c r="B604" s="128" t="s">
        <v>58</v>
      </c>
      <c r="C604" s="128" t="s">
        <v>2596</v>
      </c>
      <c r="D604" s="128">
        <v>2019</v>
      </c>
      <c r="E604" s="128" t="s">
        <v>32</v>
      </c>
      <c r="F604" s="128" t="str">
        <f>'73511-12'!A$35</f>
        <v xml:space="preserve">+ Nr.9: Zuwendungen i.S.d. § 9 Abs.1 Nr.2 KStG </v>
      </c>
      <c r="G604" s="130" t="s">
        <v>2532</v>
      </c>
      <c r="H604" s="130" t="s">
        <v>218</v>
      </c>
      <c r="I604" s="130" t="s">
        <v>325</v>
      </c>
      <c r="J604" s="134" t="str">
        <f>'73511-12'!D$35</f>
        <v>.</v>
      </c>
    </row>
    <row r="605" spans="1:10" x14ac:dyDescent="0.3">
      <c r="A605" s="128">
        <v>73511</v>
      </c>
      <c r="B605" s="128" t="s">
        <v>58</v>
      </c>
      <c r="C605" s="128" t="s">
        <v>2596</v>
      </c>
      <c r="D605" s="128">
        <v>2019</v>
      </c>
      <c r="E605" s="128" t="s">
        <v>32</v>
      </c>
      <c r="F605" s="128" t="str">
        <f>'73511-12'!A$35</f>
        <v xml:space="preserve">+ Nr.9: Zuwendungen i.S.d. § 9 Abs.1 Nr.2 KStG </v>
      </c>
      <c r="G605" s="130" t="s">
        <v>2532</v>
      </c>
      <c r="H605" s="130" t="s">
        <v>218</v>
      </c>
      <c r="I605" s="128" t="s">
        <v>52</v>
      </c>
      <c r="J605" s="134" t="str">
        <f>'73511-12'!E$35</f>
        <v>.</v>
      </c>
    </row>
    <row r="606" spans="1:10" x14ac:dyDescent="0.3">
      <c r="A606" s="128">
        <v>73511</v>
      </c>
      <c r="B606" s="128" t="s">
        <v>58</v>
      </c>
      <c r="C606" s="128" t="s">
        <v>2596</v>
      </c>
      <c r="D606" s="128">
        <v>2019</v>
      </c>
      <c r="E606" s="128" t="s">
        <v>32</v>
      </c>
      <c r="F606" s="128" t="str">
        <f>'73511-12'!A$35</f>
        <v xml:space="preserve">+ Nr.9: Zuwendungen i.S.d. § 9 Abs.1 Nr.2 KStG </v>
      </c>
      <c r="G606" s="130" t="s">
        <v>2533</v>
      </c>
      <c r="H606" s="130" t="s">
        <v>218</v>
      </c>
      <c r="I606" s="130" t="s">
        <v>325</v>
      </c>
      <c r="J606" s="134" t="str">
        <f>'73511-12'!F$35</f>
        <v>.</v>
      </c>
    </row>
    <row r="607" spans="1:10" x14ac:dyDescent="0.3">
      <c r="A607" s="128">
        <v>73511</v>
      </c>
      <c r="B607" s="128" t="s">
        <v>58</v>
      </c>
      <c r="C607" s="128" t="s">
        <v>2596</v>
      </c>
      <c r="D607" s="128">
        <v>2019</v>
      </c>
      <c r="E607" s="128" t="s">
        <v>32</v>
      </c>
      <c r="F607" s="128" t="str">
        <f>'73511-12'!A$35</f>
        <v xml:space="preserve">+ Nr.9: Zuwendungen i.S.d. § 9 Abs.1 Nr.2 KStG </v>
      </c>
      <c r="G607" s="130" t="s">
        <v>2533</v>
      </c>
      <c r="H607" s="130" t="s">
        <v>218</v>
      </c>
      <c r="I607" s="128" t="s">
        <v>52</v>
      </c>
      <c r="J607" s="134" t="str">
        <f>'73511-12'!G$35</f>
        <v>.</v>
      </c>
    </row>
    <row r="608" spans="1:10" x14ac:dyDescent="0.3">
      <c r="A608" s="128">
        <v>73511</v>
      </c>
      <c r="B608" s="128" t="s">
        <v>58</v>
      </c>
      <c r="C608" s="128" t="s">
        <v>2596</v>
      </c>
      <c r="D608" s="128">
        <v>2019</v>
      </c>
      <c r="E608" s="128" t="s">
        <v>32</v>
      </c>
      <c r="F608" s="128" t="str">
        <f>'73511-12'!A$35</f>
        <v xml:space="preserve">+ Nr.9: Zuwendungen i.S.d. § 9 Abs.1 Nr.2 KStG </v>
      </c>
      <c r="G608" s="130" t="s">
        <v>2734</v>
      </c>
      <c r="H608" s="130" t="s">
        <v>2552</v>
      </c>
      <c r="I608" s="130" t="s">
        <v>325</v>
      </c>
      <c r="J608" s="134" t="str">
        <f>'73511-12'!H$35</f>
        <v>.</v>
      </c>
    </row>
    <row r="609" spans="1:10" x14ac:dyDescent="0.3">
      <c r="A609" s="128">
        <v>73511</v>
      </c>
      <c r="B609" s="128" t="s">
        <v>58</v>
      </c>
      <c r="C609" s="128" t="s">
        <v>2596</v>
      </c>
      <c r="D609" s="128">
        <v>2019</v>
      </c>
      <c r="E609" s="128" t="s">
        <v>32</v>
      </c>
      <c r="F609" s="128" t="str">
        <f>'73511-12'!A$35</f>
        <v xml:space="preserve">+ Nr.9: Zuwendungen i.S.d. § 9 Abs.1 Nr.2 KStG </v>
      </c>
      <c r="G609" s="130" t="s">
        <v>2734</v>
      </c>
      <c r="H609" s="130" t="s">
        <v>2552</v>
      </c>
      <c r="I609" s="128" t="s">
        <v>52</v>
      </c>
      <c r="J609" s="134" t="str">
        <f>'73511-12'!I$35</f>
        <v>.</v>
      </c>
    </row>
    <row r="610" spans="1:10" x14ac:dyDescent="0.3">
      <c r="A610" s="128">
        <v>73511</v>
      </c>
      <c r="B610" s="128" t="s">
        <v>58</v>
      </c>
      <c r="C610" s="128" t="s">
        <v>2596</v>
      </c>
      <c r="D610" s="128">
        <v>2019</v>
      </c>
      <c r="E610" s="128" t="s">
        <v>32</v>
      </c>
      <c r="F610" s="128" t="str">
        <f>'73511-12'!A$35</f>
        <v xml:space="preserve">+ Nr.9: Zuwendungen i.S.d. § 9 Abs.1 Nr.2 KStG </v>
      </c>
      <c r="G610" s="130" t="s">
        <v>2532</v>
      </c>
      <c r="H610" s="130" t="s">
        <v>2552</v>
      </c>
      <c r="I610" s="130" t="s">
        <v>325</v>
      </c>
      <c r="J610" s="134" t="str">
        <f>'73511-12'!J$35</f>
        <v>.</v>
      </c>
    </row>
    <row r="611" spans="1:10" x14ac:dyDescent="0.3">
      <c r="A611" s="128">
        <v>73511</v>
      </c>
      <c r="B611" s="128" t="s">
        <v>58</v>
      </c>
      <c r="C611" s="128" t="s">
        <v>2596</v>
      </c>
      <c r="D611" s="128">
        <v>2019</v>
      </c>
      <c r="E611" s="128" t="s">
        <v>32</v>
      </c>
      <c r="F611" s="128" t="str">
        <f>'73511-12'!A$35</f>
        <v xml:space="preserve">+ Nr.9: Zuwendungen i.S.d. § 9 Abs.1 Nr.2 KStG </v>
      </c>
      <c r="G611" s="130" t="s">
        <v>2532</v>
      </c>
      <c r="H611" s="130" t="s">
        <v>2552</v>
      </c>
      <c r="I611" s="128" t="s">
        <v>52</v>
      </c>
      <c r="J611" s="134" t="str">
        <f>'73511-12'!K$35</f>
        <v>.</v>
      </c>
    </row>
    <row r="612" spans="1:10" x14ac:dyDescent="0.3">
      <c r="A612" s="128">
        <v>73511</v>
      </c>
      <c r="B612" s="128" t="s">
        <v>58</v>
      </c>
      <c r="C612" s="128" t="s">
        <v>2596</v>
      </c>
      <c r="D612" s="128">
        <v>2019</v>
      </c>
      <c r="E612" s="128" t="s">
        <v>32</v>
      </c>
      <c r="F612" s="128" t="str">
        <f>'73511-12'!A$35</f>
        <v xml:space="preserve">+ Nr.9: Zuwendungen i.S.d. § 9 Abs.1 Nr.2 KStG </v>
      </c>
      <c r="G612" s="130" t="s">
        <v>2533</v>
      </c>
      <c r="H612" s="130" t="s">
        <v>2552</v>
      </c>
      <c r="I612" s="130" t="s">
        <v>325</v>
      </c>
      <c r="J612" s="134" t="str">
        <f>'73511-12'!L$35</f>
        <v>.</v>
      </c>
    </row>
    <row r="613" spans="1:10" x14ac:dyDescent="0.3">
      <c r="A613" s="128">
        <v>73511</v>
      </c>
      <c r="B613" s="128" t="s">
        <v>58</v>
      </c>
      <c r="C613" s="128" t="s">
        <v>2596</v>
      </c>
      <c r="D613" s="128">
        <v>2019</v>
      </c>
      <c r="E613" s="128" t="s">
        <v>32</v>
      </c>
      <c r="F613" s="128" t="str">
        <f>'73511-12'!A$35</f>
        <v xml:space="preserve">+ Nr.9: Zuwendungen i.S.d. § 9 Abs.1 Nr.2 KStG </v>
      </c>
      <c r="G613" s="130" t="s">
        <v>2533</v>
      </c>
      <c r="H613" s="130" t="s">
        <v>2552</v>
      </c>
      <c r="I613" s="128" t="s">
        <v>52</v>
      </c>
      <c r="J613" s="134" t="str">
        <f>'73511-12'!M$35</f>
        <v>.</v>
      </c>
    </row>
    <row r="614" spans="1:10" x14ac:dyDescent="0.3">
      <c r="A614" s="128">
        <v>73511</v>
      </c>
      <c r="B614" s="128" t="s">
        <v>58</v>
      </c>
      <c r="C614" s="128" t="s">
        <v>2596</v>
      </c>
      <c r="D614" s="128">
        <v>2019</v>
      </c>
      <c r="E614" s="128" t="s">
        <v>32</v>
      </c>
      <c r="F614" s="128" t="str">
        <f>'73511-12'!A$35</f>
        <v xml:space="preserve">+ Nr.9: Zuwendungen i.S.d. § 9 Abs.1 Nr.2 KStG </v>
      </c>
      <c r="G614" s="130" t="s">
        <v>2734</v>
      </c>
      <c r="H614" s="130" t="s">
        <v>252</v>
      </c>
      <c r="I614" s="130" t="s">
        <v>325</v>
      </c>
      <c r="J614" s="134">
        <f>'73511-12'!N$35</f>
        <v>207492</v>
      </c>
    </row>
    <row r="615" spans="1:10" x14ac:dyDescent="0.3">
      <c r="A615" s="128">
        <v>73511</v>
      </c>
      <c r="B615" s="128" t="s">
        <v>58</v>
      </c>
      <c r="C615" s="128" t="s">
        <v>2596</v>
      </c>
      <c r="D615" s="128">
        <v>2019</v>
      </c>
      <c r="E615" s="128" t="s">
        <v>32</v>
      </c>
      <c r="F615" s="128" t="str">
        <f>'73511-12'!A$35</f>
        <v xml:space="preserve">+ Nr.9: Zuwendungen i.S.d. § 9 Abs.1 Nr.2 KStG </v>
      </c>
      <c r="G615" s="130" t="s">
        <v>2734</v>
      </c>
      <c r="H615" s="130" t="s">
        <v>252</v>
      </c>
      <c r="I615" s="128" t="s">
        <v>52</v>
      </c>
      <c r="J615" s="134">
        <f>'73511-12'!O$35</f>
        <v>850089</v>
      </c>
    </row>
    <row r="616" spans="1:10" x14ac:dyDescent="0.3">
      <c r="A616" s="128">
        <v>73511</v>
      </c>
      <c r="B616" s="128" t="s">
        <v>58</v>
      </c>
      <c r="C616" s="128" t="s">
        <v>2596</v>
      </c>
      <c r="D616" s="128">
        <v>2019</v>
      </c>
      <c r="E616" s="128" t="s">
        <v>32</v>
      </c>
      <c r="F616" s="128" t="str">
        <f>'73511-12'!A$35</f>
        <v xml:space="preserve">+ Nr.9: Zuwendungen i.S.d. § 9 Abs.1 Nr.2 KStG </v>
      </c>
      <c r="G616" s="130" t="s">
        <v>2532</v>
      </c>
      <c r="H616" s="130" t="s">
        <v>252</v>
      </c>
      <c r="I616" s="130" t="s">
        <v>325</v>
      </c>
      <c r="J616" s="134">
        <f>'73511-12'!P$35</f>
        <v>70859</v>
      </c>
    </row>
    <row r="617" spans="1:10" x14ac:dyDescent="0.3">
      <c r="A617" s="128">
        <v>73511</v>
      </c>
      <c r="B617" s="128" t="s">
        <v>58</v>
      </c>
      <c r="C617" s="128" t="s">
        <v>2596</v>
      </c>
      <c r="D617" s="128">
        <v>2019</v>
      </c>
      <c r="E617" s="128" t="s">
        <v>32</v>
      </c>
      <c r="F617" s="128" t="str">
        <f>'73511-12'!A$35</f>
        <v xml:space="preserve">+ Nr.9: Zuwendungen i.S.d. § 9 Abs.1 Nr.2 KStG </v>
      </c>
      <c r="G617" s="130" t="s">
        <v>2532</v>
      </c>
      <c r="H617" s="130" t="s">
        <v>252</v>
      </c>
      <c r="I617" s="128" t="s">
        <v>52</v>
      </c>
      <c r="J617" s="134">
        <f>'73511-12'!Q$35</f>
        <v>218244</v>
      </c>
    </row>
    <row r="618" spans="1:10" x14ac:dyDescent="0.3">
      <c r="A618" s="128">
        <v>73511</v>
      </c>
      <c r="B618" s="128" t="s">
        <v>58</v>
      </c>
      <c r="C618" s="128" t="s">
        <v>2596</v>
      </c>
      <c r="D618" s="128">
        <v>2019</v>
      </c>
      <c r="E618" s="128" t="s">
        <v>32</v>
      </c>
      <c r="F618" s="128" t="str">
        <f>'73511-12'!A$35</f>
        <v xml:space="preserve">+ Nr.9: Zuwendungen i.S.d. § 9 Abs.1 Nr.2 KStG </v>
      </c>
      <c r="G618" s="130" t="s">
        <v>2533</v>
      </c>
      <c r="H618" s="130" t="s">
        <v>252</v>
      </c>
      <c r="I618" s="130" t="s">
        <v>325</v>
      </c>
      <c r="J618" s="134">
        <f>'73511-12'!R$35</f>
        <v>136633</v>
      </c>
    </row>
    <row r="619" spans="1:10" x14ac:dyDescent="0.3">
      <c r="A619" s="128">
        <v>73511</v>
      </c>
      <c r="B619" s="128" t="s">
        <v>58</v>
      </c>
      <c r="C619" s="128" t="s">
        <v>2596</v>
      </c>
      <c r="D619" s="128">
        <v>2019</v>
      </c>
      <c r="E619" s="128" t="s">
        <v>32</v>
      </c>
      <c r="F619" s="128" t="str">
        <f>'73511-12'!A$35</f>
        <v xml:space="preserve">+ Nr.9: Zuwendungen i.S.d. § 9 Abs.1 Nr.2 KStG </v>
      </c>
      <c r="G619" s="130" t="s">
        <v>2533</v>
      </c>
      <c r="H619" s="130" t="s">
        <v>252</v>
      </c>
      <c r="I619" s="128" t="s">
        <v>52</v>
      </c>
      <c r="J619" s="134">
        <f>'73511-12'!S$35</f>
        <v>631844</v>
      </c>
    </row>
    <row r="620" spans="1:10" x14ac:dyDescent="0.3">
      <c r="A620" s="128">
        <v>73511</v>
      </c>
      <c r="B620" s="128" t="s">
        <v>58</v>
      </c>
      <c r="C620" s="128" t="s">
        <v>2596</v>
      </c>
      <c r="D620" s="128">
        <v>2019</v>
      </c>
      <c r="E620" s="128" t="s">
        <v>32</v>
      </c>
      <c r="F620" s="128" t="str">
        <f>'73511-12'!A$35</f>
        <v xml:space="preserve">+ Nr.9: Zuwendungen i.S.d. § 9 Abs.1 Nr.2 KStG </v>
      </c>
      <c r="G620" s="130" t="s">
        <v>2734</v>
      </c>
      <c r="H620" s="130" t="s">
        <v>221</v>
      </c>
      <c r="I620" s="130" t="s">
        <v>325</v>
      </c>
      <c r="J620" s="134">
        <f>'73511-12'!T$35</f>
        <v>1249</v>
      </c>
    </row>
    <row r="621" spans="1:10" x14ac:dyDescent="0.3">
      <c r="A621" s="128">
        <v>73511</v>
      </c>
      <c r="B621" s="128" t="s">
        <v>58</v>
      </c>
      <c r="C621" s="128" t="s">
        <v>2596</v>
      </c>
      <c r="D621" s="128">
        <v>2019</v>
      </c>
      <c r="E621" s="128" t="s">
        <v>32</v>
      </c>
      <c r="F621" s="128" t="str">
        <f>'73511-12'!A$35</f>
        <v xml:space="preserve">+ Nr.9: Zuwendungen i.S.d. § 9 Abs.1 Nr.2 KStG </v>
      </c>
      <c r="G621" s="130" t="s">
        <v>2734</v>
      </c>
      <c r="H621" s="130" t="s">
        <v>221</v>
      </c>
      <c r="I621" s="128" t="s">
        <v>52</v>
      </c>
      <c r="J621" s="134">
        <f>'73511-12'!U$35</f>
        <v>188004</v>
      </c>
    </row>
    <row r="622" spans="1:10" x14ac:dyDescent="0.3">
      <c r="A622" s="128">
        <v>73511</v>
      </c>
      <c r="B622" s="128" t="s">
        <v>58</v>
      </c>
      <c r="C622" s="128" t="s">
        <v>2596</v>
      </c>
      <c r="D622" s="128">
        <v>2019</v>
      </c>
      <c r="E622" s="128" t="s">
        <v>32</v>
      </c>
      <c r="F622" s="128" t="str">
        <f>'73511-12'!A$35</f>
        <v xml:space="preserve">+ Nr.9: Zuwendungen i.S.d. § 9 Abs.1 Nr.2 KStG </v>
      </c>
      <c r="G622" s="130" t="s">
        <v>2532</v>
      </c>
      <c r="H622" s="130" t="s">
        <v>221</v>
      </c>
      <c r="I622" s="130" t="s">
        <v>325</v>
      </c>
      <c r="J622" s="134">
        <f>'73511-12'!V$35</f>
        <v>556</v>
      </c>
    </row>
    <row r="623" spans="1:10" x14ac:dyDescent="0.3">
      <c r="A623" s="128">
        <v>73511</v>
      </c>
      <c r="B623" s="128" t="s">
        <v>58</v>
      </c>
      <c r="C623" s="128" t="s">
        <v>2596</v>
      </c>
      <c r="D623" s="128">
        <v>2019</v>
      </c>
      <c r="E623" s="128" t="s">
        <v>32</v>
      </c>
      <c r="F623" s="128" t="str">
        <f>'73511-12'!A$35</f>
        <v xml:space="preserve">+ Nr.9: Zuwendungen i.S.d. § 9 Abs.1 Nr.2 KStG </v>
      </c>
      <c r="G623" s="130" t="s">
        <v>2532</v>
      </c>
      <c r="H623" s="130" t="s">
        <v>221</v>
      </c>
      <c r="I623" s="128" t="s">
        <v>52</v>
      </c>
      <c r="J623" s="134">
        <f>'73511-12'!W$35</f>
        <v>3816</v>
      </c>
    </row>
    <row r="624" spans="1:10" x14ac:dyDescent="0.3">
      <c r="A624" s="128">
        <v>73511</v>
      </c>
      <c r="B624" s="128" t="s">
        <v>58</v>
      </c>
      <c r="C624" s="128" t="s">
        <v>2596</v>
      </c>
      <c r="D624" s="128">
        <v>2019</v>
      </c>
      <c r="E624" s="128" t="s">
        <v>32</v>
      </c>
      <c r="F624" s="128" t="str">
        <f>'73511-12'!A$35</f>
        <v xml:space="preserve">+ Nr.9: Zuwendungen i.S.d. § 9 Abs.1 Nr.2 KStG </v>
      </c>
      <c r="G624" s="130" t="s">
        <v>2533</v>
      </c>
      <c r="H624" s="130" t="s">
        <v>221</v>
      </c>
      <c r="I624" s="130" t="s">
        <v>325</v>
      </c>
      <c r="J624" s="134">
        <f>'73511-12'!X$35</f>
        <v>693</v>
      </c>
    </row>
    <row r="625" spans="1:10" x14ac:dyDescent="0.3">
      <c r="A625" s="128">
        <v>73511</v>
      </c>
      <c r="B625" s="128" t="s">
        <v>58</v>
      </c>
      <c r="C625" s="128" t="s">
        <v>2596</v>
      </c>
      <c r="D625" s="128">
        <v>2019</v>
      </c>
      <c r="E625" s="128" t="s">
        <v>32</v>
      </c>
      <c r="F625" s="128" t="str">
        <f>'73511-12'!A$35</f>
        <v xml:space="preserve">+ Nr.9: Zuwendungen i.S.d. § 9 Abs.1 Nr.2 KStG </v>
      </c>
      <c r="G625" s="130" t="s">
        <v>2533</v>
      </c>
      <c r="H625" s="130" t="s">
        <v>221</v>
      </c>
      <c r="I625" s="128" t="s">
        <v>52</v>
      </c>
      <c r="J625" s="134">
        <f>'73511-12'!Y$35</f>
        <v>184188</v>
      </c>
    </row>
    <row r="626" spans="1:10" x14ac:dyDescent="0.3">
      <c r="A626" s="128">
        <v>73511</v>
      </c>
      <c r="B626" s="128" t="s">
        <v>58</v>
      </c>
      <c r="C626" s="128" t="s">
        <v>2596</v>
      </c>
      <c r="D626" s="128">
        <v>2019</v>
      </c>
      <c r="E626" s="128" t="s">
        <v>32</v>
      </c>
      <c r="F626" s="128" t="str">
        <f>'73511-12'!A$36</f>
        <v xml:space="preserve">+ Nr.10: Gewinnminderung bei Beteiligungsbesitz </v>
      </c>
      <c r="G626" s="130" t="s">
        <v>2734</v>
      </c>
      <c r="H626" s="130" t="s">
        <v>218</v>
      </c>
      <c r="I626" s="130" t="s">
        <v>325</v>
      </c>
      <c r="J626" s="134" t="str">
        <f>'73511-12'!B$36</f>
        <v>.</v>
      </c>
    </row>
    <row r="627" spans="1:10" x14ac:dyDescent="0.3">
      <c r="A627" s="128">
        <v>73511</v>
      </c>
      <c r="B627" s="128" t="s">
        <v>58</v>
      </c>
      <c r="C627" s="128" t="s">
        <v>2596</v>
      </c>
      <c r="D627" s="128">
        <v>2019</v>
      </c>
      <c r="E627" s="128" t="s">
        <v>32</v>
      </c>
      <c r="F627" s="128" t="str">
        <f>'73511-12'!A$36</f>
        <v xml:space="preserve">+ Nr.10: Gewinnminderung bei Beteiligungsbesitz </v>
      </c>
      <c r="G627" s="130" t="s">
        <v>2734</v>
      </c>
      <c r="H627" s="130" t="s">
        <v>218</v>
      </c>
      <c r="I627" s="128" t="s">
        <v>52</v>
      </c>
      <c r="J627" s="134" t="str">
        <f>'73511-12'!C$36</f>
        <v>.</v>
      </c>
    </row>
    <row r="628" spans="1:10" x14ac:dyDescent="0.3">
      <c r="A628" s="128">
        <v>73511</v>
      </c>
      <c r="B628" s="128" t="s">
        <v>58</v>
      </c>
      <c r="C628" s="128" t="s">
        <v>2596</v>
      </c>
      <c r="D628" s="128">
        <v>2019</v>
      </c>
      <c r="E628" s="128" t="s">
        <v>32</v>
      </c>
      <c r="F628" s="128" t="str">
        <f>'73511-12'!A$36</f>
        <v xml:space="preserve">+ Nr.10: Gewinnminderung bei Beteiligungsbesitz </v>
      </c>
      <c r="G628" s="130" t="s">
        <v>2532</v>
      </c>
      <c r="H628" s="130" t="s">
        <v>218</v>
      </c>
      <c r="I628" s="130" t="s">
        <v>325</v>
      </c>
      <c r="J628" s="134" t="str">
        <f>'73511-12'!D$36</f>
        <v>.</v>
      </c>
    </row>
    <row r="629" spans="1:10" x14ac:dyDescent="0.3">
      <c r="A629" s="128">
        <v>73511</v>
      </c>
      <c r="B629" s="128" t="s">
        <v>58</v>
      </c>
      <c r="C629" s="128" t="s">
        <v>2596</v>
      </c>
      <c r="D629" s="128">
        <v>2019</v>
      </c>
      <c r="E629" s="128" t="s">
        <v>32</v>
      </c>
      <c r="F629" s="128" t="str">
        <f>'73511-12'!A$36</f>
        <v xml:space="preserve">+ Nr.10: Gewinnminderung bei Beteiligungsbesitz </v>
      </c>
      <c r="G629" s="130" t="s">
        <v>2532</v>
      </c>
      <c r="H629" s="130" t="s">
        <v>218</v>
      </c>
      <c r="I629" s="128" t="s">
        <v>52</v>
      </c>
      <c r="J629" s="134" t="str">
        <f>'73511-12'!E$36</f>
        <v>.</v>
      </c>
    </row>
    <row r="630" spans="1:10" x14ac:dyDescent="0.3">
      <c r="A630" s="128">
        <v>73511</v>
      </c>
      <c r="B630" s="128" t="s">
        <v>58</v>
      </c>
      <c r="C630" s="128" t="s">
        <v>2596</v>
      </c>
      <c r="D630" s="128">
        <v>2019</v>
      </c>
      <c r="E630" s="128" t="s">
        <v>32</v>
      </c>
      <c r="F630" s="128" t="str">
        <f>'73511-12'!A$36</f>
        <v xml:space="preserve">+ Nr.10: Gewinnminderung bei Beteiligungsbesitz </v>
      </c>
      <c r="G630" s="130" t="s">
        <v>2533</v>
      </c>
      <c r="H630" s="130" t="s">
        <v>218</v>
      </c>
      <c r="I630" s="130" t="s">
        <v>325</v>
      </c>
      <c r="J630" s="134" t="str">
        <f>'73511-12'!F$36</f>
        <v>.</v>
      </c>
    </row>
    <row r="631" spans="1:10" x14ac:dyDescent="0.3">
      <c r="A631" s="128">
        <v>73511</v>
      </c>
      <c r="B631" s="128" t="s">
        <v>58</v>
      </c>
      <c r="C631" s="128" t="s">
        <v>2596</v>
      </c>
      <c r="D631" s="128">
        <v>2019</v>
      </c>
      <c r="E631" s="128" t="s">
        <v>32</v>
      </c>
      <c r="F631" s="128" t="str">
        <f>'73511-12'!A$36</f>
        <v xml:space="preserve">+ Nr.10: Gewinnminderung bei Beteiligungsbesitz </v>
      </c>
      <c r="G631" s="130" t="s">
        <v>2533</v>
      </c>
      <c r="H631" s="130" t="s">
        <v>218</v>
      </c>
      <c r="I631" s="128" t="s">
        <v>52</v>
      </c>
      <c r="J631" s="134" t="str">
        <f>'73511-12'!G$36</f>
        <v>.</v>
      </c>
    </row>
    <row r="632" spans="1:10" x14ac:dyDescent="0.3">
      <c r="A632" s="128">
        <v>73511</v>
      </c>
      <c r="B632" s="128" t="s">
        <v>58</v>
      </c>
      <c r="C632" s="128" t="s">
        <v>2596</v>
      </c>
      <c r="D632" s="128">
        <v>2019</v>
      </c>
      <c r="E632" s="128" t="s">
        <v>32</v>
      </c>
      <c r="F632" s="128" t="str">
        <f>'73511-12'!A$36</f>
        <v xml:space="preserve">+ Nr.10: Gewinnminderung bei Beteiligungsbesitz </v>
      </c>
      <c r="G632" s="130" t="s">
        <v>2734</v>
      </c>
      <c r="H632" s="130" t="s">
        <v>2552</v>
      </c>
      <c r="I632" s="130" t="s">
        <v>325</v>
      </c>
      <c r="J632" s="134">
        <f>'73511-12'!H$36</f>
        <v>74</v>
      </c>
    </row>
    <row r="633" spans="1:10" x14ac:dyDescent="0.3">
      <c r="A633" s="128">
        <v>73511</v>
      </c>
      <c r="B633" s="128" t="s">
        <v>58</v>
      </c>
      <c r="C633" s="128" t="s">
        <v>2596</v>
      </c>
      <c r="D633" s="128">
        <v>2019</v>
      </c>
      <c r="E633" s="128" t="s">
        <v>32</v>
      </c>
      <c r="F633" s="128" t="str">
        <f>'73511-12'!A$36</f>
        <v xml:space="preserve">+ Nr.10: Gewinnminderung bei Beteiligungsbesitz </v>
      </c>
      <c r="G633" s="130" t="s">
        <v>2734</v>
      </c>
      <c r="H633" s="130" t="s">
        <v>2552</v>
      </c>
      <c r="I633" s="128" t="s">
        <v>52</v>
      </c>
      <c r="J633" s="134">
        <f>'73511-12'!I$36</f>
        <v>10713</v>
      </c>
    </row>
    <row r="634" spans="1:10" x14ac:dyDescent="0.3">
      <c r="A634" s="128">
        <v>73511</v>
      </c>
      <c r="B634" s="128" t="s">
        <v>58</v>
      </c>
      <c r="C634" s="128" t="s">
        <v>2596</v>
      </c>
      <c r="D634" s="128">
        <v>2019</v>
      </c>
      <c r="E634" s="128" t="s">
        <v>32</v>
      </c>
      <c r="F634" s="128" t="str">
        <f>'73511-12'!A$36</f>
        <v xml:space="preserve">+ Nr.10: Gewinnminderung bei Beteiligungsbesitz </v>
      </c>
      <c r="G634" s="130" t="s">
        <v>2532</v>
      </c>
      <c r="H634" s="130" t="s">
        <v>2552</v>
      </c>
      <c r="I634" s="130" t="s">
        <v>325</v>
      </c>
      <c r="J634" s="134">
        <f>'73511-12'!J$36</f>
        <v>31</v>
      </c>
    </row>
    <row r="635" spans="1:10" x14ac:dyDescent="0.3">
      <c r="A635" s="128">
        <v>73511</v>
      </c>
      <c r="B635" s="128" t="s">
        <v>58</v>
      </c>
      <c r="C635" s="128" t="s">
        <v>2596</v>
      </c>
      <c r="D635" s="128">
        <v>2019</v>
      </c>
      <c r="E635" s="128" t="s">
        <v>32</v>
      </c>
      <c r="F635" s="128" t="str">
        <f>'73511-12'!A$36</f>
        <v xml:space="preserve">+ Nr.10: Gewinnminderung bei Beteiligungsbesitz </v>
      </c>
      <c r="G635" s="130" t="s">
        <v>2532</v>
      </c>
      <c r="H635" s="130" t="s">
        <v>2552</v>
      </c>
      <c r="I635" s="128" t="s">
        <v>52</v>
      </c>
      <c r="J635" s="134">
        <f>'73511-12'!K$36</f>
        <v>6145</v>
      </c>
    </row>
    <row r="636" spans="1:10" x14ac:dyDescent="0.3">
      <c r="A636" s="128">
        <v>73511</v>
      </c>
      <c r="B636" s="128" t="s">
        <v>58</v>
      </c>
      <c r="C636" s="128" t="s">
        <v>2596</v>
      </c>
      <c r="D636" s="128">
        <v>2019</v>
      </c>
      <c r="E636" s="128" t="s">
        <v>32</v>
      </c>
      <c r="F636" s="128" t="str">
        <f>'73511-12'!A$36</f>
        <v xml:space="preserve">+ Nr.10: Gewinnminderung bei Beteiligungsbesitz </v>
      </c>
      <c r="G636" s="130" t="s">
        <v>2533</v>
      </c>
      <c r="H636" s="130" t="s">
        <v>2552</v>
      </c>
      <c r="I636" s="130" t="s">
        <v>325</v>
      </c>
      <c r="J636" s="134">
        <f>'73511-12'!L$36</f>
        <v>43</v>
      </c>
    </row>
    <row r="637" spans="1:10" x14ac:dyDescent="0.3">
      <c r="A637" s="128">
        <v>73511</v>
      </c>
      <c r="B637" s="128" t="s">
        <v>58</v>
      </c>
      <c r="C637" s="128" t="s">
        <v>2596</v>
      </c>
      <c r="D637" s="128">
        <v>2019</v>
      </c>
      <c r="E637" s="128" t="s">
        <v>32</v>
      </c>
      <c r="F637" s="128" t="str">
        <f>'73511-12'!A$36</f>
        <v xml:space="preserve">+ Nr.10: Gewinnminderung bei Beteiligungsbesitz </v>
      </c>
      <c r="G637" s="130" t="s">
        <v>2533</v>
      </c>
      <c r="H637" s="130" t="s">
        <v>2552</v>
      </c>
      <c r="I637" s="128" t="s">
        <v>52</v>
      </c>
      <c r="J637" s="134">
        <f>'73511-12'!M$36</f>
        <v>4568</v>
      </c>
    </row>
    <row r="638" spans="1:10" x14ac:dyDescent="0.3">
      <c r="A638" s="128">
        <v>73511</v>
      </c>
      <c r="B638" s="128" t="s">
        <v>58</v>
      </c>
      <c r="C638" s="128" t="s">
        <v>2596</v>
      </c>
      <c r="D638" s="128">
        <v>2019</v>
      </c>
      <c r="E638" s="128" t="s">
        <v>32</v>
      </c>
      <c r="F638" s="128" t="str">
        <f>'73511-12'!A$36</f>
        <v xml:space="preserve">+ Nr.10: Gewinnminderung bei Beteiligungsbesitz </v>
      </c>
      <c r="G638" s="130" t="s">
        <v>2734</v>
      </c>
      <c r="H638" s="130" t="s">
        <v>252</v>
      </c>
      <c r="I638" s="130" t="s">
        <v>325</v>
      </c>
      <c r="J638" s="134">
        <f>'73511-12'!N$36</f>
        <v>50</v>
      </c>
    </row>
    <row r="639" spans="1:10" x14ac:dyDescent="0.3">
      <c r="A639" s="128">
        <v>73511</v>
      </c>
      <c r="B639" s="128" t="s">
        <v>58</v>
      </c>
      <c r="C639" s="128" t="s">
        <v>2596</v>
      </c>
      <c r="D639" s="128">
        <v>2019</v>
      </c>
      <c r="E639" s="128" t="s">
        <v>32</v>
      </c>
      <c r="F639" s="128" t="str">
        <f>'73511-12'!A$36</f>
        <v xml:space="preserve">+ Nr.10: Gewinnminderung bei Beteiligungsbesitz </v>
      </c>
      <c r="G639" s="130" t="s">
        <v>2734</v>
      </c>
      <c r="H639" s="130" t="s">
        <v>252</v>
      </c>
      <c r="I639" s="128" t="s">
        <v>52</v>
      </c>
      <c r="J639" s="134">
        <f>'73511-12'!O$36</f>
        <v>5049</v>
      </c>
    </row>
    <row r="640" spans="1:10" x14ac:dyDescent="0.3">
      <c r="A640" s="128">
        <v>73511</v>
      </c>
      <c r="B640" s="128" t="s">
        <v>58</v>
      </c>
      <c r="C640" s="128" t="s">
        <v>2596</v>
      </c>
      <c r="D640" s="128">
        <v>2019</v>
      </c>
      <c r="E640" s="128" t="s">
        <v>32</v>
      </c>
      <c r="F640" s="128" t="str">
        <f>'73511-12'!A$36</f>
        <v xml:space="preserve">+ Nr.10: Gewinnminderung bei Beteiligungsbesitz </v>
      </c>
      <c r="G640" s="130" t="s">
        <v>2532</v>
      </c>
      <c r="H640" s="130" t="s">
        <v>252</v>
      </c>
      <c r="I640" s="130" t="s">
        <v>325</v>
      </c>
      <c r="J640" s="134">
        <f>'73511-12'!P$36</f>
        <v>17</v>
      </c>
    </row>
    <row r="641" spans="1:10" x14ac:dyDescent="0.3">
      <c r="A641" s="128">
        <v>73511</v>
      </c>
      <c r="B641" s="128" t="s">
        <v>58</v>
      </c>
      <c r="C641" s="128" t="s">
        <v>2596</v>
      </c>
      <c r="D641" s="128">
        <v>2019</v>
      </c>
      <c r="E641" s="128" t="s">
        <v>32</v>
      </c>
      <c r="F641" s="128" t="str">
        <f>'73511-12'!A$36</f>
        <v xml:space="preserve">+ Nr.10: Gewinnminderung bei Beteiligungsbesitz </v>
      </c>
      <c r="G641" s="130" t="s">
        <v>2532</v>
      </c>
      <c r="H641" s="130" t="s">
        <v>252</v>
      </c>
      <c r="I641" s="128" t="s">
        <v>52</v>
      </c>
      <c r="J641" s="134">
        <f>'73511-12'!Q$36</f>
        <v>729</v>
      </c>
    </row>
    <row r="642" spans="1:10" x14ac:dyDescent="0.3">
      <c r="A642" s="128">
        <v>73511</v>
      </c>
      <c r="B642" s="128" t="s">
        <v>58</v>
      </c>
      <c r="C642" s="128" t="s">
        <v>2596</v>
      </c>
      <c r="D642" s="128">
        <v>2019</v>
      </c>
      <c r="E642" s="128" t="s">
        <v>32</v>
      </c>
      <c r="F642" s="128" t="str">
        <f>'73511-12'!A$36</f>
        <v xml:space="preserve">+ Nr.10: Gewinnminderung bei Beteiligungsbesitz </v>
      </c>
      <c r="G642" s="130" t="s">
        <v>2533</v>
      </c>
      <c r="H642" s="130" t="s">
        <v>252</v>
      </c>
      <c r="I642" s="130" t="s">
        <v>325</v>
      </c>
      <c r="J642" s="134">
        <f>'73511-12'!R$36</f>
        <v>33</v>
      </c>
    </row>
    <row r="643" spans="1:10" x14ac:dyDescent="0.3">
      <c r="A643" s="128">
        <v>73511</v>
      </c>
      <c r="B643" s="128" t="s">
        <v>58</v>
      </c>
      <c r="C643" s="128" t="s">
        <v>2596</v>
      </c>
      <c r="D643" s="128">
        <v>2019</v>
      </c>
      <c r="E643" s="128" t="s">
        <v>32</v>
      </c>
      <c r="F643" s="128" t="str">
        <f>'73511-12'!A$36</f>
        <v xml:space="preserve">+ Nr.10: Gewinnminderung bei Beteiligungsbesitz </v>
      </c>
      <c r="G643" s="130" t="s">
        <v>2533</v>
      </c>
      <c r="H643" s="130" t="s">
        <v>252</v>
      </c>
      <c r="I643" s="128" t="s">
        <v>52</v>
      </c>
      <c r="J643" s="134">
        <f>'73511-12'!S$36</f>
        <v>4320</v>
      </c>
    </row>
    <row r="644" spans="1:10" x14ac:dyDescent="0.3">
      <c r="A644" s="128">
        <v>73511</v>
      </c>
      <c r="B644" s="128" t="s">
        <v>58</v>
      </c>
      <c r="C644" s="128" t="s">
        <v>2596</v>
      </c>
      <c r="D644" s="128">
        <v>2019</v>
      </c>
      <c r="E644" s="128" t="s">
        <v>32</v>
      </c>
      <c r="F644" s="128" t="str">
        <f>'73511-12'!A$36</f>
        <v xml:space="preserve">+ Nr.10: Gewinnminderung bei Beteiligungsbesitz </v>
      </c>
      <c r="G644" s="130" t="s">
        <v>2734</v>
      </c>
      <c r="H644" s="130" t="s">
        <v>221</v>
      </c>
      <c r="I644" s="130" t="s">
        <v>325</v>
      </c>
      <c r="J644" s="134" t="str">
        <f>'73511-12'!T$36</f>
        <v>.</v>
      </c>
    </row>
    <row r="645" spans="1:10" x14ac:dyDescent="0.3">
      <c r="A645" s="128">
        <v>73511</v>
      </c>
      <c r="B645" s="128" t="s">
        <v>58</v>
      </c>
      <c r="C645" s="128" t="s">
        <v>2596</v>
      </c>
      <c r="D645" s="128">
        <v>2019</v>
      </c>
      <c r="E645" s="128" t="s">
        <v>32</v>
      </c>
      <c r="F645" s="128" t="str">
        <f>'73511-12'!A$36</f>
        <v xml:space="preserve">+ Nr.10: Gewinnminderung bei Beteiligungsbesitz </v>
      </c>
      <c r="G645" s="130" t="s">
        <v>2734</v>
      </c>
      <c r="H645" s="130" t="s">
        <v>221</v>
      </c>
      <c r="I645" s="128" t="s">
        <v>52</v>
      </c>
      <c r="J645" s="134" t="str">
        <f>'73511-12'!U$36</f>
        <v>.</v>
      </c>
    </row>
    <row r="646" spans="1:10" x14ac:dyDescent="0.3">
      <c r="A646" s="128">
        <v>73511</v>
      </c>
      <c r="B646" s="128" t="s">
        <v>58</v>
      </c>
      <c r="C646" s="128" t="s">
        <v>2596</v>
      </c>
      <c r="D646" s="128">
        <v>2019</v>
      </c>
      <c r="E646" s="128" t="s">
        <v>32</v>
      </c>
      <c r="F646" s="128" t="str">
        <f>'73511-12'!A$36</f>
        <v xml:space="preserve">+ Nr.10: Gewinnminderung bei Beteiligungsbesitz </v>
      </c>
      <c r="G646" s="130" t="s">
        <v>2532</v>
      </c>
      <c r="H646" s="130" t="s">
        <v>221</v>
      </c>
      <c r="I646" s="130" t="s">
        <v>325</v>
      </c>
      <c r="J646" s="134" t="str">
        <f>'73511-12'!V$36</f>
        <v>.</v>
      </c>
    </row>
    <row r="647" spans="1:10" x14ac:dyDescent="0.3">
      <c r="A647" s="128">
        <v>73511</v>
      </c>
      <c r="B647" s="128" t="s">
        <v>58</v>
      </c>
      <c r="C647" s="128" t="s">
        <v>2596</v>
      </c>
      <c r="D647" s="128">
        <v>2019</v>
      </c>
      <c r="E647" s="128" t="s">
        <v>32</v>
      </c>
      <c r="F647" s="128" t="str">
        <f>'73511-12'!A$36</f>
        <v xml:space="preserve">+ Nr.10: Gewinnminderung bei Beteiligungsbesitz </v>
      </c>
      <c r="G647" s="130" t="s">
        <v>2532</v>
      </c>
      <c r="H647" s="130" t="s">
        <v>221</v>
      </c>
      <c r="I647" s="128" t="s">
        <v>52</v>
      </c>
      <c r="J647" s="134" t="str">
        <f>'73511-12'!W$36</f>
        <v>.</v>
      </c>
    </row>
    <row r="648" spans="1:10" x14ac:dyDescent="0.3">
      <c r="A648" s="128">
        <v>73511</v>
      </c>
      <c r="B648" s="128" t="s">
        <v>58</v>
      </c>
      <c r="C648" s="128" t="s">
        <v>2596</v>
      </c>
      <c r="D648" s="128">
        <v>2019</v>
      </c>
      <c r="E648" s="128" t="s">
        <v>32</v>
      </c>
      <c r="F648" s="128" t="str">
        <f>'73511-12'!A$36</f>
        <v xml:space="preserve">+ Nr.10: Gewinnminderung bei Beteiligungsbesitz </v>
      </c>
      <c r="G648" s="130" t="s">
        <v>2533</v>
      </c>
      <c r="H648" s="130" t="s">
        <v>221</v>
      </c>
      <c r="I648" s="130" t="s">
        <v>325</v>
      </c>
      <c r="J648" s="134" t="str">
        <f>'73511-12'!X$36</f>
        <v>.</v>
      </c>
    </row>
    <row r="649" spans="1:10" x14ac:dyDescent="0.3">
      <c r="A649" s="128">
        <v>73511</v>
      </c>
      <c r="B649" s="128" t="s">
        <v>58</v>
      </c>
      <c r="C649" s="128" t="s">
        <v>2596</v>
      </c>
      <c r="D649" s="128">
        <v>2019</v>
      </c>
      <c r="E649" s="128" t="s">
        <v>32</v>
      </c>
      <c r="F649" s="128" t="str">
        <f>'73511-12'!A$36</f>
        <v xml:space="preserve">+ Nr.10: Gewinnminderung bei Beteiligungsbesitz </v>
      </c>
      <c r="G649" s="130" t="s">
        <v>2533</v>
      </c>
      <c r="H649" s="130" t="s">
        <v>221</v>
      </c>
      <c r="I649" s="128" t="s">
        <v>52</v>
      </c>
      <c r="J649" s="134" t="str">
        <f>'73511-12'!Y$36</f>
        <v>.</v>
      </c>
    </row>
    <row r="650" spans="1:10" x14ac:dyDescent="0.3">
      <c r="A650" s="128">
        <v>73511</v>
      </c>
      <c r="B650" s="128" t="s">
        <v>58</v>
      </c>
      <c r="C650" s="128" t="s">
        <v>2596</v>
      </c>
      <c r="D650" s="128">
        <v>2019</v>
      </c>
      <c r="E650" s="128" t="s">
        <v>32</v>
      </c>
      <c r="F650" s="128" t="str">
        <f>'73511-12'!A$37</f>
        <v xml:space="preserve">+ Nr.12: Ausländische Steuern </v>
      </c>
      <c r="G650" s="130" t="s">
        <v>2734</v>
      </c>
      <c r="H650" s="130" t="s">
        <v>218</v>
      </c>
      <c r="I650" s="130" t="s">
        <v>325</v>
      </c>
      <c r="J650" s="134">
        <f>'73511-12'!B$37</f>
        <v>5</v>
      </c>
    </row>
    <row r="651" spans="1:10" x14ac:dyDescent="0.3">
      <c r="A651" s="128">
        <v>73511</v>
      </c>
      <c r="B651" s="128" t="s">
        <v>58</v>
      </c>
      <c r="C651" s="128" t="s">
        <v>2596</v>
      </c>
      <c r="D651" s="128">
        <v>2019</v>
      </c>
      <c r="E651" s="128" t="s">
        <v>32</v>
      </c>
      <c r="F651" s="128" t="str">
        <f>'73511-12'!A$37</f>
        <v xml:space="preserve">+ Nr.12: Ausländische Steuern </v>
      </c>
      <c r="G651" s="130" t="s">
        <v>2734</v>
      </c>
      <c r="H651" s="130" t="s">
        <v>218</v>
      </c>
      <c r="I651" s="128" t="s">
        <v>52</v>
      </c>
      <c r="J651" s="134">
        <f>'73511-12'!C$37</f>
        <v>6</v>
      </c>
    </row>
    <row r="652" spans="1:10" x14ac:dyDescent="0.3">
      <c r="A652" s="128">
        <v>73511</v>
      </c>
      <c r="B652" s="128" t="s">
        <v>58</v>
      </c>
      <c r="C652" s="128" t="s">
        <v>2596</v>
      </c>
      <c r="D652" s="128">
        <v>2019</v>
      </c>
      <c r="E652" s="128" t="s">
        <v>32</v>
      </c>
      <c r="F652" s="128" t="str">
        <f>'73511-12'!A$37</f>
        <v xml:space="preserve">+ Nr.12: Ausländische Steuern </v>
      </c>
      <c r="G652" s="130" t="s">
        <v>2532</v>
      </c>
      <c r="H652" s="130" t="s">
        <v>218</v>
      </c>
      <c r="I652" s="130" t="s">
        <v>325</v>
      </c>
      <c r="J652" s="134">
        <f>'73511-12'!D$37</f>
        <v>5</v>
      </c>
    </row>
    <row r="653" spans="1:10" x14ac:dyDescent="0.3">
      <c r="A653" s="128">
        <v>73511</v>
      </c>
      <c r="B653" s="128" t="s">
        <v>58</v>
      </c>
      <c r="C653" s="128" t="s">
        <v>2596</v>
      </c>
      <c r="D653" s="128">
        <v>2019</v>
      </c>
      <c r="E653" s="128" t="s">
        <v>32</v>
      </c>
      <c r="F653" s="128" t="str">
        <f>'73511-12'!A$37</f>
        <v xml:space="preserve">+ Nr.12: Ausländische Steuern </v>
      </c>
      <c r="G653" s="130" t="s">
        <v>2532</v>
      </c>
      <c r="H653" s="130" t="s">
        <v>218</v>
      </c>
      <c r="I653" s="128" t="s">
        <v>52</v>
      </c>
      <c r="J653" s="134">
        <f>'73511-12'!E$37</f>
        <v>6</v>
      </c>
    </row>
    <row r="654" spans="1:10" x14ac:dyDescent="0.3">
      <c r="A654" s="128">
        <v>73511</v>
      </c>
      <c r="B654" s="128" t="s">
        <v>58</v>
      </c>
      <c r="C654" s="128" t="s">
        <v>2596</v>
      </c>
      <c r="D654" s="128">
        <v>2019</v>
      </c>
      <c r="E654" s="128" t="s">
        <v>32</v>
      </c>
      <c r="F654" s="128" t="str">
        <f>'73511-12'!A$37</f>
        <v xml:space="preserve">+ Nr.12: Ausländische Steuern </v>
      </c>
      <c r="G654" s="130" t="s">
        <v>2533</v>
      </c>
      <c r="H654" s="130" t="s">
        <v>218</v>
      </c>
      <c r="I654" s="130" t="s">
        <v>325</v>
      </c>
      <c r="J654" s="134" t="str">
        <f>'73511-12'!F$37</f>
        <v>-</v>
      </c>
    </row>
    <row r="655" spans="1:10" x14ac:dyDescent="0.3">
      <c r="A655" s="128">
        <v>73511</v>
      </c>
      <c r="B655" s="128" t="s">
        <v>58</v>
      </c>
      <c r="C655" s="128" t="s">
        <v>2596</v>
      </c>
      <c r="D655" s="128">
        <v>2019</v>
      </c>
      <c r="E655" s="128" t="s">
        <v>32</v>
      </c>
      <c r="F655" s="128" t="str">
        <f>'73511-12'!A$37</f>
        <v xml:space="preserve">+ Nr.12: Ausländische Steuern </v>
      </c>
      <c r="G655" s="130" t="s">
        <v>2533</v>
      </c>
      <c r="H655" s="130" t="s">
        <v>218</v>
      </c>
      <c r="I655" s="128" t="s">
        <v>52</v>
      </c>
      <c r="J655" s="134" t="str">
        <f>'73511-12'!G$37</f>
        <v>-</v>
      </c>
    </row>
    <row r="656" spans="1:10" x14ac:dyDescent="0.3">
      <c r="A656" s="128">
        <v>73511</v>
      </c>
      <c r="B656" s="128" t="s">
        <v>58</v>
      </c>
      <c r="C656" s="128" t="s">
        <v>2596</v>
      </c>
      <c r="D656" s="128">
        <v>2019</v>
      </c>
      <c r="E656" s="128" t="s">
        <v>32</v>
      </c>
      <c r="F656" s="128" t="str">
        <f>'73511-12'!A$37</f>
        <v xml:space="preserve">+ Nr.12: Ausländische Steuern </v>
      </c>
      <c r="G656" s="130" t="s">
        <v>2734</v>
      </c>
      <c r="H656" s="130" t="s">
        <v>2552</v>
      </c>
      <c r="I656" s="130" t="s">
        <v>325</v>
      </c>
      <c r="J656" s="134" t="str">
        <f>'73511-12'!H$37</f>
        <v>.</v>
      </c>
    </row>
    <row r="657" spans="1:10" x14ac:dyDescent="0.3">
      <c r="A657" s="128">
        <v>73511</v>
      </c>
      <c r="B657" s="128" t="s">
        <v>58</v>
      </c>
      <c r="C657" s="128" t="s">
        <v>2596</v>
      </c>
      <c r="D657" s="128">
        <v>2019</v>
      </c>
      <c r="E657" s="128" t="s">
        <v>32</v>
      </c>
      <c r="F657" s="128" t="str">
        <f>'73511-12'!A$37</f>
        <v xml:space="preserve">+ Nr.12: Ausländische Steuern </v>
      </c>
      <c r="G657" s="130" t="s">
        <v>2734</v>
      </c>
      <c r="H657" s="130" t="s">
        <v>2552</v>
      </c>
      <c r="I657" s="128" t="s">
        <v>52</v>
      </c>
      <c r="J657" s="134" t="str">
        <f>'73511-12'!I$37</f>
        <v>.</v>
      </c>
    </row>
    <row r="658" spans="1:10" x14ac:dyDescent="0.3">
      <c r="A658" s="128">
        <v>73511</v>
      </c>
      <c r="B658" s="128" t="s">
        <v>58</v>
      </c>
      <c r="C658" s="128" t="s">
        <v>2596</v>
      </c>
      <c r="D658" s="128">
        <v>2019</v>
      </c>
      <c r="E658" s="128" t="s">
        <v>32</v>
      </c>
      <c r="F658" s="128" t="str">
        <f>'73511-12'!A$37</f>
        <v xml:space="preserve">+ Nr.12: Ausländische Steuern </v>
      </c>
      <c r="G658" s="130" t="s">
        <v>2532</v>
      </c>
      <c r="H658" s="130" t="s">
        <v>2552</v>
      </c>
      <c r="I658" s="130" t="s">
        <v>325</v>
      </c>
      <c r="J658" s="134" t="str">
        <f>'73511-12'!J$37</f>
        <v>.</v>
      </c>
    </row>
    <row r="659" spans="1:10" x14ac:dyDescent="0.3">
      <c r="A659" s="128">
        <v>73511</v>
      </c>
      <c r="B659" s="128" t="s">
        <v>58</v>
      </c>
      <c r="C659" s="128" t="s">
        <v>2596</v>
      </c>
      <c r="D659" s="128">
        <v>2019</v>
      </c>
      <c r="E659" s="128" t="s">
        <v>32</v>
      </c>
      <c r="F659" s="128" t="str">
        <f>'73511-12'!A$37</f>
        <v xml:space="preserve">+ Nr.12: Ausländische Steuern </v>
      </c>
      <c r="G659" s="130" t="s">
        <v>2532</v>
      </c>
      <c r="H659" s="130" t="s">
        <v>2552</v>
      </c>
      <c r="I659" s="128" t="s">
        <v>52</v>
      </c>
      <c r="J659" s="134" t="str">
        <f>'73511-12'!K$37</f>
        <v>.</v>
      </c>
    </row>
    <row r="660" spans="1:10" x14ac:dyDescent="0.3">
      <c r="A660" s="128">
        <v>73511</v>
      </c>
      <c r="B660" s="128" t="s">
        <v>58</v>
      </c>
      <c r="C660" s="128" t="s">
        <v>2596</v>
      </c>
      <c r="D660" s="128">
        <v>2019</v>
      </c>
      <c r="E660" s="128" t="s">
        <v>32</v>
      </c>
      <c r="F660" s="128" t="str">
        <f>'73511-12'!A$37</f>
        <v xml:space="preserve">+ Nr.12: Ausländische Steuern </v>
      </c>
      <c r="G660" s="130" t="s">
        <v>2533</v>
      </c>
      <c r="H660" s="130" t="s">
        <v>2552</v>
      </c>
      <c r="I660" s="130" t="s">
        <v>325</v>
      </c>
      <c r="J660" s="134" t="str">
        <f>'73511-12'!L$37</f>
        <v>.</v>
      </c>
    </row>
    <row r="661" spans="1:10" x14ac:dyDescent="0.3">
      <c r="A661" s="128">
        <v>73511</v>
      </c>
      <c r="B661" s="128" t="s">
        <v>58</v>
      </c>
      <c r="C661" s="128" t="s">
        <v>2596</v>
      </c>
      <c r="D661" s="128">
        <v>2019</v>
      </c>
      <c r="E661" s="128" t="s">
        <v>32</v>
      </c>
      <c r="F661" s="128" t="str">
        <f>'73511-12'!A$37</f>
        <v xml:space="preserve">+ Nr.12: Ausländische Steuern </v>
      </c>
      <c r="G661" s="130" t="s">
        <v>2533</v>
      </c>
      <c r="H661" s="130" t="s">
        <v>2552</v>
      </c>
      <c r="I661" s="128" t="s">
        <v>52</v>
      </c>
      <c r="J661" s="134" t="str">
        <f>'73511-12'!M$37</f>
        <v>.</v>
      </c>
    </row>
    <row r="662" spans="1:10" x14ac:dyDescent="0.3">
      <c r="A662" s="128">
        <v>73511</v>
      </c>
      <c r="B662" s="128" t="s">
        <v>58</v>
      </c>
      <c r="C662" s="128" t="s">
        <v>2596</v>
      </c>
      <c r="D662" s="128">
        <v>2019</v>
      </c>
      <c r="E662" s="128" t="s">
        <v>32</v>
      </c>
      <c r="F662" s="128" t="str">
        <f>'73511-12'!A$37</f>
        <v xml:space="preserve">+ Nr.12: Ausländische Steuern </v>
      </c>
      <c r="G662" s="130" t="s">
        <v>2734</v>
      </c>
      <c r="H662" s="130" t="s">
        <v>252</v>
      </c>
      <c r="I662" s="130" t="s">
        <v>325</v>
      </c>
      <c r="J662" s="134">
        <f>'73511-12'!N$37</f>
        <v>80</v>
      </c>
    </row>
    <row r="663" spans="1:10" x14ac:dyDescent="0.3">
      <c r="A663" s="128">
        <v>73511</v>
      </c>
      <c r="B663" s="128" t="s">
        <v>58</v>
      </c>
      <c r="C663" s="128" t="s">
        <v>2596</v>
      </c>
      <c r="D663" s="128">
        <v>2019</v>
      </c>
      <c r="E663" s="128" t="s">
        <v>32</v>
      </c>
      <c r="F663" s="128" t="str">
        <f>'73511-12'!A$37</f>
        <v xml:space="preserve">+ Nr.12: Ausländische Steuern </v>
      </c>
      <c r="G663" s="130" t="s">
        <v>2734</v>
      </c>
      <c r="H663" s="130" t="s">
        <v>252</v>
      </c>
      <c r="I663" s="128" t="s">
        <v>52</v>
      </c>
      <c r="J663" s="134">
        <f>'73511-12'!O$37</f>
        <v>135375</v>
      </c>
    </row>
    <row r="664" spans="1:10" x14ac:dyDescent="0.3">
      <c r="A664" s="128">
        <v>73511</v>
      </c>
      <c r="B664" s="128" t="s">
        <v>58</v>
      </c>
      <c r="C664" s="128" t="s">
        <v>2596</v>
      </c>
      <c r="D664" s="128">
        <v>2019</v>
      </c>
      <c r="E664" s="128" t="s">
        <v>32</v>
      </c>
      <c r="F664" s="128" t="str">
        <f>'73511-12'!A$37</f>
        <v xml:space="preserve">+ Nr.12: Ausländische Steuern </v>
      </c>
      <c r="G664" s="130" t="s">
        <v>2532</v>
      </c>
      <c r="H664" s="130" t="s">
        <v>252</v>
      </c>
      <c r="I664" s="130" t="s">
        <v>325</v>
      </c>
      <c r="J664" s="134">
        <f>'73511-12'!P$37</f>
        <v>45</v>
      </c>
    </row>
    <row r="665" spans="1:10" x14ac:dyDescent="0.3">
      <c r="A665" s="128">
        <v>73511</v>
      </c>
      <c r="B665" s="128" t="s">
        <v>58</v>
      </c>
      <c r="C665" s="128" t="s">
        <v>2596</v>
      </c>
      <c r="D665" s="128">
        <v>2019</v>
      </c>
      <c r="E665" s="128" t="s">
        <v>32</v>
      </c>
      <c r="F665" s="128" t="str">
        <f>'73511-12'!A$37</f>
        <v xml:space="preserve">+ Nr.12: Ausländische Steuern </v>
      </c>
      <c r="G665" s="130" t="s">
        <v>2532</v>
      </c>
      <c r="H665" s="130" t="s">
        <v>252</v>
      </c>
      <c r="I665" s="128" t="s">
        <v>52</v>
      </c>
      <c r="J665" s="134">
        <f>'73511-12'!Q$37</f>
        <v>102602</v>
      </c>
    </row>
    <row r="666" spans="1:10" x14ac:dyDescent="0.3">
      <c r="A666" s="128">
        <v>73511</v>
      </c>
      <c r="B666" s="128" t="s">
        <v>58</v>
      </c>
      <c r="C666" s="128" t="s">
        <v>2596</v>
      </c>
      <c r="D666" s="128">
        <v>2019</v>
      </c>
      <c r="E666" s="128" t="s">
        <v>32</v>
      </c>
      <c r="F666" s="128" t="str">
        <f>'73511-12'!A$37</f>
        <v xml:space="preserve">+ Nr.12: Ausländische Steuern </v>
      </c>
      <c r="G666" s="130" t="s">
        <v>2533</v>
      </c>
      <c r="H666" s="130" t="s">
        <v>252</v>
      </c>
      <c r="I666" s="130" t="s">
        <v>325</v>
      </c>
      <c r="J666" s="134">
        <f>'73511-12'!R$37</f>
        <v>35</v>
      </c>
    </row>
    <row r="667" spans="1:10" x14ac:dyDescent="0.3">
      <c r="A667" s="128">
        <v>73511</v>
      </c>
      <c r="B667" s="128" t="s">
        <v>58</v>
      </c>
      <c r="C667" s="128" t="s">
        <v>2596</v>
      </c>
      <c r="D667" s="128">
        <v>2019</v>
      </c>
      <c r="E667" s="128" t="s">
        <v>32</v>
      </c>
      <c r="F667" s="128" t="str">
        <f>'73511-12'!A$37</f>
        <v xml:space="preserve">+ Nr.12: Ausländische Steuern </v>
      </c>
      <c r="G667" s="130" t="s">
        <v>2533</v>
      </c>
      <c r="H667" s="130" t="s">
        <v>252</v>
      </c>
      <c r="I667" s="128" t="s">
        <v>52</v>
      </c>
      <c r="J667" s="134">
        <f>'73511-12'!S$37</f>
        <v>32773</v>
      </c>
    </row>
    <row r="668" spans="1:10" x14ac:dyDescent="0.3">
      <c r="A668" s="128">
        <v>73511</v>
      </c>
      <c r="B668" s="128" t="s">
        <v>58</v>
      </c>
      <c r="C668" s="128" t="s">
        <v>2596</v>
      </c>
      <c r="D668" s="128">
        <v>2019</v>
      </c>
      <c r="E668" s="128" t="s">
        <v>32</v>
      </c>
      <c r="F668" s="128" t="str">
        <f>'73511-12'!A$37</f>
        <v xml:space="preserve">+ Nr.12: Ausländische Steuern </v>
      </c>
      <c r="G668" s="130" t="s">
        <v>2734</v>
      </c>
      <c r="H668" s="130" t="s">
        <v>221</v>
      </c>
      <c r="I668" s="130" t="s">
        <v>325</v>
      </c>
      <c r="J668" s="134" t="str">
        <f>'73511-12'!T$37</f>
        <v>.</v>
      </c>
    </row>
    <row r="669" spans="1:10" x14ac:dyDescent="0.3">
      <c r="A669" s="128">
        <v>73511</v>
      </c>
      <c r="B669" s="128" t="s">
        <v>58</v>
      </c>
      <c r="C669" s="128" t="s">
        <v>2596</v>
      </c>
      <c r="D669" s="128">
        <v>2019</v>
      </c>
      <c r="E669" s="128" t="s">
        <v>32</v>
      </c>
      <c r="F669" s="128" t="str">
        <f>'73511-12'!A$37</f>
        <v xml:space="preserve">+ Nr.12: Ausländische Steuern </v>
      </c>
      <c r="G669" s="130" t="s">
        <v>2734</v>
      </c>
      <c r="H669" s="130" t="s">
        <v>221</v>
      </c>
      <c r="I669" s="128" t="s">
        <v>52</v>
      </c>
      <c r="J669" s="134" t="str">
        <f>'73511-12'!U$37</f>
        <v>.</v>
      </c>
    </row>
    <row r="670" spans="1:10" x14ac:dyDescent="0.3">
      <c r="A670" s="128">
        <v>73511</v>
      </c>
      <c r="B670" s="128" t="s">
        <v>58</v>
      </c>
      <c r="C670" s="128" t="s">
        <v>2596</v>
      </c>
      <c r="D670" s="128">
        <v>2019</v>
      </c>
      <c r="E670" s="128" t="s">
        <v>32</v>
      </c>
      <c r="F670" s="128" t="str">
        <f>'73511-12'!A$37</f>
        <v xml:space="preserve">+ Nr.12: Ausländische Steuern </v>
      </c>
      <c r="G670" s="130" t="s">
        <v>2532</v>
      </c>
      <c r="H670" s="130" t="s">
        <v>221</v>
      </c>
      <c r="I670" s="130" t="s">
        <v>325</v>
      </c>
      <c r="J670" s="134" t="str">
        <f>'73511-12'!V$37</f>
        <v>.</v>
      </c>
    </row>
    <row r="671" spans="1:10" x14ac:dyDescent="0.3">
      <c r="A671" s="128">
        <v>73511</v>
      </c>
      <c r="B671" s="128" t="s">
        <v>58</v>
      </c>
      <c r="C671" s="128" t="s">
        <v>2596</v>
      </c>
      <c r="D671" s="128">
        <v>2019</v>
      </c>
      <c r="E671" s="128" t="s">
        <v>32</v>
      </c>
      <c r="F671" s="128" t="str">
        <f>'73511-12'!A$37</f>
        <v xml:space="preserve">+ Nr.12: Ausländische Steuern </v>
      </c>
      <c r="G671" s="130" t="s">
        <v>2532</v>
      </c>
      <c r="H671" s="130" t="s">
        <v>221</v>
      </c>
      <c r="I671" s="128" t="s">
        <v>52</v>
      </c>
      <c r="J671" s="134" t="str">
        <f>'73511-12'!W$37</f>
        <v>.</v>
      </c>
    </row>
    <row r="672" spans="1:10" x14ac:dyDescent="0.3">
      <c r="A672" s="128">
        <v>73511</v>
      </c>
      <c r="B672" s="128" t="s">
        <v>58</v>
      </c>
      <c r="C672" s="128" t="s">
        <v>2596</v>
      </c>
      <c r="D672" s="128">
        <v>2019</v>
      </c>
      <c r="E672" s="128" t="s">
        <v>32</v>
      </c>
      <c r="F672" s="128" t="str">
        <f>'73511-12'!A$37</f>
        <v xml:space="preserve">+ Nr.12: Ausländische Steuern </v>
      </c>
      <c r="G672" s="130" t="s">
        <v>2533</v>
      </c>
      <c r="H672" s="130" t="s">
        <v>221</v>
      </c>
      <c r="I672" s="130" t="s">
        <v>325</v>
      </c>
      <c r="J672" s="134" t="str">
        <f>'73511-12'!X$37</f>
        <v>.</v>
      </c>
    </row>
    <row r="673" spans="1:10" x14ac:dyDescent="0.3">
      <c r="A673" s="128">
        <v>73511</v>
      </c>
      <c r="B673" s="128" t="s">
        <v>58</v>
      </c>
      <c r="C673" s="128" t="s">
        <v>2596</v>
      </c>
      <c r="D673" s="128">
        <v>2019</v>
      </c>
      <c r="E673" s="128" t="s">
        <v>32</v>
      </c>
      <c r="F673" s="128" t="str">
        <f>'73511-12'!A$37</f>
        <v xml:space="preserve">+ Nr.12: Ausländische Steuern </v>
      </c>
      <c r="G673" s="130" t="s">
        <v>2533</v>
      </c>
      <c r="H673" s="130" t="s">
        <v>221</v>
      </c>
      <c r="I673" s="128" t="s">
        <v>52</v>
      </c>
      <c r="J673" s="134" t="str">
        <f>'73511-12'!Y$37</f>
        <v>.</v>
      </c>
    </row>
    <row r="674" spans="1:10" x14ac:dyDescent="0.3">
      <c r="A674" s="128">
        <v>73511</v>
      </c>
      <c r="B674" s="128" t="s">
        <v>58</v>
      </c>
      <c r="C674" s="128" t="s">
        <v>2596</v>
      </c>
      <c r="D674" s="128">
        <v>2019</v>
      </c>
      <c r="E674" s="128" t="s">
        <v>32</v>
      </c>
      <c r="F674" s="128" t="str">
        <f>'73511-12'!A$38</f>
        <v xml:space="preserve">= Hinzurechnungen zusammen </v>
      </c>
      <c r="G674" s="130" t="s">
        <v>2734</v>
      </c>
      <c r="H674" s="130" t="s">
        <v>218</v>
      </c>
      <c r="I674" s="130" t="s">
        <v>325</v>
      </c>
      <c r="J674" s="134">
        <f>'73511-12'!B$38</f>
        <v>18064</v>
      </c>
    </row>
    <row r="675" spans="1:10" x14ac:dyDescent="0.3">
      <c r="A675" s="128">
        <v>73511</v>
      </c>
      <c r="B675" s="128" t="s">
        <v>58</v>
      </c>
      <c r="C675" s="128" t="s">
        <v>2596</v>
      </c>
      <c r="D675" s="128">
        <v>2019</v>
      </c>
      <c r="E675" s="128" t="s">
        <v>32</v>
      </c>
      <c r="F675" s="128" t="str">
        <f>'73511-12'!A$38</f>
        <v xml:space="preserve">= Hinzurechnungen zusammen </v>
      </c>
      <c r="G675" s="130" t="s">
        <v>2734</v>
      </c>
      <c r="H675" s="130" t="s">
        <v>218</v>
      </c>
      <c r="I675" s="128" t="s">
        <v>52</v>
      </c>
      <c r="J675" s="134">
        <f>'73511-12'!C$38</f>
        <v>183324</v>
      </c>
    </row>
    <row r="676" spans="1:10" x14ac:dyDescent="0.3">
      <c r="A676" s="128">
        <v>73511</v>
      </c>
      <c r="B676" s="128" t="s">
        <v>58</v>
      </c>
      <c r="C676" s="128" t="s">
        <v>2596</v>
      </c>
      <c r="D676" s="128">
        <v>2019</v>
      </c>
      <c r="E676" s="128" t="s">
        <v>32</v>
      </c>
      <c r="F676" s="128" t="str">
        <f>'73511-12'!A$38</f>
        <v xml:space="preserve">= Hinzurechnungen zusammen </v>
      </c>
      <c r="G676" s="130" t="s">
        <v>2532</v>
      </c>
      <c r="H676" s="130" t="s">
        <v>218</v>
      </c>
      <c r="I676" s="130" t="s">
        <v>325</v>
      </c>
      <c r="J676" s="134">
        <f>'73511-12'!D$38</f>
        <v>3498</v>
      </c>
    </row>
    <row r="677" spans="1:10" x14ac:dyDescent="0.3">
      <c r="A677" s="128">
        <v>73511</v>
      </c>
      <c r="B677" s="128" t="s">
        <v>58</v>
      </c>
      <c r="C677" s="128" t="s">
        <v>2596</v>
      </c>
      <c r="D677" s="128">
        <v>2019</v>
      </c>
      <c r="E677" s="128" t="s">
        <v>32</v>
      </c>
      <c r="F677" s="128" t="str">
        <f>'73511-12'!A$38</f>
        <v xml:space="preserve">= Hinzurechnungen zusammen </v>
      </c>
      <c r="G677" s="130" t="s">
        <v>2532</v>
      </c>
      <c r="H677" s="130" t="s">
        <v>218</v>
      </c>
      <c r="I677" s="128" t="s">
        <v>52</v>
      </c>
      <c r="J677" s="134">
        <f>'73511-12'!E$38</f>
        <v>30322</v>
      </c>
    </row>
    <row r="678" spans="1:10" x14ac:dyDescent="0.3">
      <c r="A678" s="128">
        <v>73511</v>
      </c>
      <c r="B678" s="128" t="s">
        <v>58</v>
      </c>
      <c r="C678" s="128" t="s">
        <v>2596</v>
      </c>
      <c r="D678" s="128">
        <v>2019</v>
      </c>
      <c r="E678" s="128" t="s">
        <v>32</v>
      </c>
      <c r="F678" s="128" t="str">
        <f>'73511-12'!A$38</f>
        <v xml:space="preserve">= Hinzurechnungen zusammen </v>
      </c>
      <c r="G678" s="130" t="s">
        <v>2533</v>
      </c>
      <c r="H678" s="130" t="s">
        <v>218</v>
      </c>
      <c r="I678" s="130" t="s">
        <v>325</v>
      </c>
      <c r="J678" s="134">
        <f>'73511-12'!F$38</f>
        <v>14566</v>
      </c>
    </row>
    <row r="679" spans="1:10" x14ac:dyDescent="0.3">
      <c r="A679" s="128">
        <v>73511</v>
      </c>
      <c r="B679" s="128" t="s">
        <v>58</v>
      </c>
      <c r="C679" s="128" t="s">
        <v>2596</v>
      </c>
      <c r="D679" s="128">
        <v>2019</v>
      </c>
      <c r="E679" s="128" t="s">
        <v>32</v>
      </c>
      <c r="F679" s="128" t="str">
        <f>'73511-12'!A$38</f>
        <v xml:space="preserve">= Hinzurechnungen zusammen </v>
      </c>
      <c r="G679" s="130" t="s">
        <v>2533</v>
      </c>
      <c r="H679" s="130" t="s">
        <v>218</v>
      </c>
      <c r="I679" s="128" t="s">
        <v>52</v>
      </c>
      <c r="J679" s="134">
        <f>'73511-12'!G$38</f>
        <v>153002</v>
      </c>
    </row>
    <row r="680" spans="1:10" x14ac:dyDescent="0.3">
      <c r="A680" s="128">
        <v>73511</v>
      </c>
      <c r="B680" s="128" t="s">
        <v>58</v>
      </c>
      <c r="C680" s="128" t="s">
        <v>2596</v>
      </c>
      <c r="D680" s="128">
        <v>2019</v>
      </c>
      <c r="E680" s="128" t="s">
        <v>32</v>
      </c>
      <c r="F680" s="128" t="str">
        <f>'73511-12'!A$38</f>
        <v xml:space="preserve">= Hinzurechnungen zusammen </v>
      </c>
      <c r="G680" s="130" t="s">
        <v>2734</v>
      </c>
      <c r="H680" s="130" t="s">
        <v>2552</v>
      </c>
      <c r="I680" s="130" t="s">
        <v>325</v>
      </c>
      <c r="J680" s="134">
        <f>'73511-12'!H$38</f>
        <v>40369</v>
      </c>
    </row>
    <row r="681" spans="1:10" x14ac:dyDescent="0.3">
      <c r="A681" s="128">
        <v>73511</v>
      </c>
      <c r="B681" s="128" t="s">
        <v>58</v>
      </c>
      <c r="C681" s="128" t="s">
        <v>2596</v>
      </c>
      <c r="D681" s="128">
        <v>2019</v>
      </c>
      <c r="E681" s="128" t="s">
        <v>32</v>
      </c>
      <c r="F681" s="128" t="str">
        <f>'73511-12'!A$38</f>
        <v xml:space="preserve">= Hinzurechnungen zusammen </v>
      </c>
      <c r="G681" s="130" t="s">
        <v>2734</v>
      </c>
      <c r="H681" s="130" t="s">
        <v>2552</v>
      </c>
      <c r="I681" s="128" t="s">
        <v>52</v>
      </c>
      <c r="J681" s="134">
        <f>'73511-12'!I$38</f>
        <v>8289549</v>
      </c>
    </row>
    <row r="682" spans="1:10" x14ac:dyDescent="0.3">
      <c r="A682" s="128">
        <v>73511</v>
      </c>
      <c r="B682" s="128" t="s">
        <v>58</v>
      </c>
      <c r="C682" s="128" t="s">
        <v>2596</v>
      </c>
      <c r="D682" s="128">
        <v>2019</v>
      </c>
      <c r="E682" s="128" t="s">
        <v>32</v>
      </c>
      <c r="F682" s="128" t="str">
        <f>'73511-12'!A$38</f>
        <v xml:space="preserve">= Hinzurechnungen zusammen </v>
      </c>
      <c r="G682" s="130" t="s">
        <v>2532</v>
      </c>
      <c r="H682" s="130" t="s">
        <v>2552</v>
      </c>
      <c r="I682" s="130" t="s">
        <v>325</v>
      </c>
      <c r="J682" s="134">
        <f>'73511-12'!J$38</f>
        <v>14954</v>
      </c>
    </row>
    <row r="683" spans="1:10" x14ac:dyDescent="0.3">
      <c r="A683" s="128">
        <v>73511</v>
      </c>
      <c r="B683" s="128" t="s">
        <v>58</v>
      </c>
      <c r="C683" s="128" t="s">
        <v>2596</v>
      </c>
      <c r="D683" s="128">
        <v>2019</v>
      </c>
      <c r="E683" s="128" t="s">
        <v>32</v>
      </c>
      <c r="F683" s="128" t="str">
        <f>'73511-12'!A$38</f>
        <v xml:space="preserve">= Hinzurechnungen zusammen </v>
      </c>
      <c r="G683" s="130" t="s">
        <v>2532</v>
      </c>
      <c r="H683" s="130" t="s">
        <v>2552</v>
      </c>
      <c r="I683" s="128" t="s">
        <v>52</v>
      </c>
      <c r="J683" s="134">
        <f>'73511-12'!K$38</f>
        <v>3165086</v>
      </c>
    </row>
    <row r="684" spans="1:10" x14ac:dyDescent="0.3">
      <c r="A684" s="128">
        <v>73511</v>
      </c>
      <c r="B684" s="128" t="s">
        <v>58</v>
      </c>
      <c r="C684" s="128" t="s">
        <v>2596</v>
      </c>
      <c r="D684" s="128">
        <v>2019</v>
      </c>
      <c r="E684" s="128" t="s">
        <v>32</v>
      </c>
      <c r="F684" s="128" t="str">
        <f>'73511-12'!A$38</f>
        <v xml:space="preserve">= Hinzurechnungen zusammen </v>
      </c>
      <c r="G684" s="130" t="s">
        <v>2533</v>
      </c>
      <c r="H684" s="130" t="s">
        <v>2552</v>
      </c>
      <c r="I684" s="130" t="s">
        <v>325</v>
      </c>
      <c r="J684" s="134">
        <f>'73511-12'!L$38</f>
        <v>25415</v>
      </c>
    </row>
    <row r="685" spans="1:10" x14ac:dyDescent="0.3">
      <c r="A685" s="128">
        <v>73511</v>
      </c>
      <c r="B685" s="128" t="s">
        <v>58</v>
      </c>
      <c r="C685" s="128" t="s">
        <v>2596</v>
      </c>
      <c r="D685" s="128">
        <v>2019</v>
      </c>
      <c r="E685" s="128" t="s">
        <v>32</v>
      </c>
      <c r="F685" s="128" t="str">
        <f>'73511-12'!A$38</f>
        <v xml:space="preserve">= Hinzurechnungen zusammen </v>
      </c>
      <c r="G685" s="130" t="s">
        <v>2533</v>
      </c>
      <c r="H685" s="130" t="s">
        <v>2552</v>
      </c>
      <c r="I685" s="128" t="s">
        <v>52</v>
      </c>
      <c r="J685" s="134">
        <f>'73511-12'!M$38</f>
        <v>5124463</v>
      </c>
    </row>
    <row r="686" spans="1:10" x14ac:dyDescent="0.3">
      <c r="A686" s="128">
        <v>73511</v>
      </c>
      <c r="B686" s="128" t="s">
        <v>58</v>
      </c>
      <c r="C686" s="128" t="s">
        <v>2596</v>
      </c>
      <c r="D686" s="128">
        <v>2019</v>
      </c>
      <c r="E686" s="128" t="s">
        <v>32</v>
      </c>
      <c r="F686" s="128" t="str">
        <f>'73511-12'!A$38</f>
        <v xml:space="preserve">= Hinzurechnungen zusammen </v>
      </c>
      <c r="G686" s="130" t="s">
        <v>2734</v>
      </c>
      <c r="H686" s="130" t="s">
        <v>252</v>
      </c>
      <c r="I686" s="130" t="s">
        <v>325</v>
      </c>
      <c r="J686" s="134">
        <f>'73511-12'!N$38</f>
        <v>257772</v>
      </c>
    </row>
    <row r="687" spans="1:10" x14ac:dyDescent="0.3">
      <c r="A687" s="128">
        <v>73511</v>
      </c>
      <c r="B687" s="128" t="s">
        <v>58</v>
      </c>
      <c r="C687" s="128" t="s">
        <v>2596</v>
      </c>
      <c r="D687" s="128">
        <v>2019</v>
      </c>
      <c r="E687" s="128" t="s">
        <v>32</v>
      </c>
      <c r="F687" s="128" t="str">
        <f>'73511-12'!A$38</f>
        <v xml:space="preserve">= Hinzurechnungen zusammen </v>
      </c>
      <c r="G687" s="130" t="s">
        <v>2734</v>
      </c>
      <c r="H687" s="130" t="s">
        <v>252</v>
      </c>
      <c r="I687" s="128" t="s">
        <v>52</v>
      </c>
      <c r="J687" s="134">
        <f>'73511-12'!O$38</f>
        <v>20941245</v>
      </c>
    </row>
    <row r="688" spans="1:10" x14ac:dyDescent="0.3">
      <c r="A688" s="128">
        <v>73511</v>
      </c>
      <c r="B688" s="128" t="s">
        <v>58</v>
      </c>
      <c r="C688" s="128" t="s">
        <v>2596</v>
      </c>
      <c r="D688" s="128">
        <v>2019</v>
      </c>
      <c r="E688" s="128" t="s">
        <v>32</v>
      </c>
      <c r="F688" s="128" t="str">
        <f>'73511-12'!A$38</f>
        <v xml:space="preserve">= Hinzurechnungen zusammen </v>
      </c>
      <c r="G688" s="130" t="s">
        <v>2532</v>
      </c>
      <c r="H688" s="130" t="s">
        <v>252</v>
      </c>
      <c r="I688" s="130" t="s">
        <v>325</v>
      </c>
      <c r="J688" s="134">
        <f>'73511-12'!P$38</f>
        <v>98691</v>
      </c>
    </row>
    <row r="689" spans="1:10" x14ac:dyDescent="0.3">
      <c r="A689" s="128">
        <v>73511</v>
      </c>
      <c r="B689" s="128" t="s">
        <v>58</v>
      </c>
      <c r="C689" s="128" t="s">
        <v>2596</v>
      </c>
      <c r="D689" s="128">
        <v>2019</v>
      </c>
      <c r="E689" s="128" t="s">
        <v>32</v>
      </c>
      <c r="F689" s="128" t="str">
        <f>'73511-12'!A$38</f>
        <v xml:space="preserve">= Hinzurechnungen zusammen </v>
      </c>
      <c r="G689" s="130" t="s">
        <v>2532</v>
      </c>
      <c r="H689" s="130" t="s">
        <v>252</v>
      </c>
      <c r="I689" s="128" t="s">
        <v>52</v>
      </c>
      <c r="J689" s="134">
        <f>'73511-12'!Q$38</f>
        <v>8289390</v>
      </c>
    </row>
    <row r="690" spans="1:10" x14ac:dyDescent="0.3">
      <c r="A690" s="128">
        <v>73511</v>
      </c>
      <c r="B690" s="128" t="s">
        <v>58</v>
      </c>
      <c r="C690" s="128" t="s">
        <v>2596</v>
      </c>
      <c r="D690" s="128">
        <v>2019</v>
      </c>
      <c r="E690" s="128" t="s">
        <v>32</v>
      </c>
      <c r="F690" s="128" t="str">
        <f>'73511-12'!A$38</f>
        <v xml:space="preserve">= Hinzurechnungen zusammen </v>
      </c>
      <c r="G690" s="130" t="s">
        <v>2533</v>
      </c>
      <c r="H690" s="130" t="s">
        <v>252</v>
      </c>
      <c r="I690" s="130" t="s">
        <v>325</v>
      </c>
      <c r="J690" s="134">
        <f>'73511-12'!R$38</f>
        <v>159081</v>
      </c>
    </row>
    <row r="691" spans="1:10" x14ac:dyDescent="0.3">
      <c r="A691" s="128">
        <v>73511</v>
      </c>
      <c r="B691" s="128" t="s">
        <v>58</v>
      </c>
      <c r="C691" s="128" t="s">
        <v>2596</v>
      </c>
      <c r="D691" s="128">
        <v>2019</v>
      </c>
      <c r="E691" s="128" t="s">
        <v>32</v>
      </c>
      <c r="F691" s="128" t="str">
        <f>'73511-12'!A$38</f>
        <v xml:space="preserve">= Hinzurechnungen zusammen </v>
      </c>
      <c r="G691" s="130" t="s">
        <v>2533</v>
      </c>
      <c r="H691" s="130" t="s">
        <v>252</v>
      </c>
      <c r="I691" s="128" t="s">
        <v>52</v>
      </c>
      <c r="J691" s="134">
        <f>'73511-12'!S$38</f>
        <v>12651855</v>
      </c>
    </row>
    <row r="692" spans="1:10" x14ac:dyDescent="0.3">
      <c r="A692" s="128">
        <v>73511</v>
      </c>
      <c r="B692" s="128" t="s">
        <v>58</v>
      </c>
      <c r="C692" s="128" t="s">
        <v>2596</v>
      </c>
      <c r="D692" s="128">
        <v>2019</v>
      </c>
      <c r="E692" s="128" t="s">
        <v>32</v>
      </c>
      <c r="F692" s="128" t="str">
        <f>'73511-12'!A$38</f>
        <v xml:space="preserve">= Hinzurechnungen zusammen </v>
      </c>
      <c r="G692" s="130" t="s">
        <v>2734</v>
      </c>
      <c r="H692" s="130" t="s">
        <v>221</v>
      </c>
      <c r="I692" s="130" t="s">
        <v>325</v>
      </c>
      <c r="J692" s="134">
        <f>'73511-12'!T$38</f>
        <v>2185</v>
      </c>
    </row>
    <row r="693" spans="1:10" x14ac:dyDescent="0.3">
      <c r="A693" s="128">
        <v>73511</v>
      </c>
      <c r="B693" s="128" t="s">
        <v>58</v>
      </c>
      <c r="C693" s="128" t="s">
        <v>2596</v>
      </c>
      <c r="D693" s="128">
        <v>2019</v>
      </c>
      <c r="E693" s="128" t="s">
        <v>32</v>
      </c>
      <c r="F693" s="128" t="str">
        <f>'73511-12'!A$38</f>
        <v xml:space="preserve">= Hinzurechnungen zusammen </v>
      </c>
      <c r="G693" s="130" t="s">
        <v>2734</v>
      </c>
      <c r="H693" s="130" t="s">
        <v>221</v>
      </c>
      <c r="I693" s="128" t="s">
        <v>52</v>
      </c>
      <c r="J693" s="134">
        <f>'73511-12'!U$38</f>
        <v>917867</v>
      </c>
    </row>
    <row r="694" spans="1:10" x14ac:dyDescent="0.3">
      <c r="A694" s="128">
        <v>73511</v>
      </c>
      <c r="B694" s="128" t="s">
        <v>58</v>
      </c>
      <c r="C694" s="128" t="s">
        <v>2596</v>
      </c>
      <c r="D694" s="128">
        <v>2019</v>
      </c>
      <c r="E694" s="128" t="s">
        <v>32</v>
      </c>
      <c r="F694" s="128" t="str">
        <f>'73511-12'!A$38</f>
        <v xml:space="preserve">= Hinzurechnungen zusammen </v>
      </c>
      <c r="G694" s="130" t="s">
        <v>2532</v>
      </c>
      <c r="H694" s="130" t="s">
        <v>221</v>
      </c>
      <c r="I694" s="130" t="s">
        <v>325</v>
      </c>
      <c r="J694" s="134">
        <f>'73511-12'!V$38</f>
        <v>1127</v>
      </c>
    </row>
    <row r="695" spans="1:10" x14ac:dyDescent="0.3">
      <c r="A695" s="128">
        <v>73511</v>
      </c>
      <c r="B695" s="128" t="s">
        <v>58</v>
      </c>
      <c r="C695" s="128" t="s">
        <v>2596</v>
      </c>
      <c r="D695" s="128">
        <v>2019</v>
      </c>
      <c r="E695" s="128" t="s">
        <v>32</v>
      </c>
      <c r="F695" s="128" t="str">
        <f>'73511-12'!A$38</f>
        <v xml:space="preserve">= Hinzurechnungen zusammen </v>
      </c>
      <c r="G695" s="130" t="s">
        <v>2532</v>
      </c>
      <c r="H695" s="130" t="s">
        <v>221</v>
      </c>
      <c r="I695" s="128" t="s">
        <v>52</v>
      </c>
      <c r="J695" s="134">
        <f>'73511-12'!W$38</f>
        <v>223973</v>
      </c>
    </row>
    <row r="696" spans="1:10" x14ac:dyDescent="0.3">
      <c r="A696" s="128">
        <v>73511</v>
      </c>
      <c r="B696" s="128" t="s">
        <v>58</v>
      </c>
      <c r="C696" s="128" t="s">
        <v>2596</v>
      </c>
      <c r="D696" s="128">
        <v>2019</v>
      </c>
      <c r="E696" s="128" t="s">
        <v>32</v>
      </c>
      <c r="F696" s="128" t="str">
        <f>'73511-12'!A$38</f>
        <v xml:space="preserve">= Hinzurechnungen zusammen </v>
      </c>
      <c r="G696" s="130" t="s">
        <v>2533</v>
      </c>
      <c r="H696" s="130" t="s">
        <v>221</v>
      </c>
      <c r="I696" s="130" t="s">
        <v>325</v>
      </c>
      <c r="J696" s="134">
        <f>'73511-12'!X$38</f>
        <v>1058</v>
      </c>
    </row>
    <row r="697" spans="1:10" x14ac:dyDescent="0.3">
      <c r="A697" s="128">
        <v>73511</v>
      </c>
      <c r="B697" s="128" t="s">
        <v>58</v>
      </c>
      <c r="C697" s="128" t="s">
        <v>2596</v>
      </c>
      <c r="D697" s="128">
        <v>2019</v>
      </c>
      <c r="E697" s="128" t="s">
        <v>32</v>
      </c>
      <c r="F697" s="128" t="str">
        <f>'73511-12'!A$38</f>
        <v xml:space="preserve">= Hinzurechnungen zusammen </v>
      </c>
      <c r="G697" s="130" t="s">
        <v>2533</v>
      </c>
      <c r="H697" s="130" t="s">
        <v>221</v>
      </c>
      <c r="I697" s="128" t="s">
        <v>52</v>
      </c>
      <c r="J697" s="134">
        <f>'73511-12'!Y$38</f>
        <v>693895</v>
      </c>
    </row>
    <row r="698" spans="1:10" x14ac:dyDescent="0.3">
      <c r="A698" s="128">
        <v>73511</v>
      </c>
      <c r="B698" s="128" t="s">
        <v>58</v>
      </c>
      <c r="C698" s="128" t="s">
        <v>2596</v>
      </c>
      <c r="D698" s="128">
        <v>2019</v>
      </c>
      <c r="E698" s="128" t="s">
        <v>32</v>
      </c>
      <c r="F698" s="128" t="str">
        <f>'73511-12'!A$39</f>
        <v xml:space="preserve">= Summe Gewinn und Hinzurechnungen </v>
      </c>
      <c r="G698" s="130" t="s">
        <v>2734</v>
      </c>
      <c r="H698" s="130" t="s">
        <v>218</v>
      </c>
      <c r="I698" s="130" t="s">
        <v>325</v>
      </c>
      <c r="J698" s="134">
        <f>'73511-12'!B$39</f>
        <v>2248874</v>
      </c>
    </row>
    <row r="699" spans="1:10" x14ac:dyDescent="0.3">
      <c r="A699" s="128">
        <v>73511</v>
      </c>
      <c r="B699" s="128" t="s">
        <v>58</v>
      </c>
      <c r="C699" s="128" t="s">
        <v>2596</v>
      </c>
      <c r="D699" s="128">
        <v>2019</v>
      </c>
      <c r="E699" s="128" t="s">
        <v>32</v>
      </c>
      <c r="F699" s="128" t="str">
        <f>'73511-12'!A$39</f>
        <v xml:space="preserve">= Summe Gewinn und Hinzurechnungen </v>
      </c>
      <c r="G699" s="130" t="s">
        <v>2734</v>
      </c>
      <c r="H699" s="130" t="s">
        <v>218</v>
      </c>
      <c r="I699" s="128" t="s">
        <v>52</v>
      </c>
      <c r="J699" s="134">
        <f>'73511-12'!C$39</f>
        <v>81736480</v>
      </c>
    </row>
    <row r="700" spans="1:10" x14ac:dyDescent="0.3">
      <c r="A700" s="128">
        <v>73511</v>
      </c>
      <c r="B700" s="128" t="s">
        <v>58</v>
      </c>
      <c r="C700" s="128" t="s">
        <v>2596</v>
      </c>
      <c r="D700" s="128">
        <v>2019</v>
      </c>
      <c r="E700" s="128" t="s">
        <v>32</v>
      </c>
      <c r="F700" s="128" t="str">
        <f>'73511-12'!A$39</f>
        <v xml:space="preserve">= Summe Gewinn und Hinzurechnungen </v>
      </c>
      <c r="G700" s="130" t="s">
        <v>2532</v>
      </c>
      <c r="H700" s="130" t="s">
        <v>218</v>
      </c>
      <c r="I700" s="130" t="s">
        <v>325</v>
      </c>
      <c r="J700" s="134">
        <f>'73511-12'!D$39</f>
        <v>1307342</v>
      </c>
    </row>
    <row r="701" spans="1:10" x14ac:dyDescent="0.3">
      <c r="A701" s="128">
        <v>73511</v>
      </c>
      <c r="B701" s="128" t="s">
        <v>58</v>
      </c>
      <c r="C701" s="128" t="s">
        <v>2596</v>
      </c>
      <c r="D701" s="128">
        <v>2019</v>
      </c>
      <c r="E701" s="128" t="s">
        <v>32</v>
      </c>
      <c r="F701" s="128" t="str">
        <f>'73511-12'!A$39</f>
        <v xml:space="preserve">= Summe Gewinn und Hinzurechnungen </v>
      </c>
      <c r="G701" s="130" t="s">
        <v>2532</v>
      </c>
      <c r="H701" s="130" t="s">
        <v>218</v>
      </c>
      <c r="I701" s="128" t="s">
        <v>52</v>
      </c>
      <c r="J701" s="134">
        <f>'73511-12'!E$39</f>
        <v>6562163</v>
      </c>
    </row>
    <row r="702" spans="1:10" x14ac:dyDescent="0.3">
      <c r="A702" s="128">
        <v>73511</v>
      </c>
      <c r="B702" s="128" t="s">
        <v>58</v>
      </c>
      <c r="C702" s="128" t="s">
        <v>2596</v>
      </c>
      <c r="D702" s="128">
        <v>2019</v>
      </c>
      <c r="E702" s="128" t="s">
        <v>32</v>
      </c>
      <c r="F702" s="128" t="str">
        <f>'73511-12'!A$39</f>
        <v xml:space="preserve">= Summe Gewinn und Hinzurechnungen </v>
      </c>
      <c r="G702" s="130" t="s">
        <v>2533</v>
      </c>
      <c r="H702" s="130" t="s">
        <v>218</v>
      </c>
      <c r="I702" s="130" t="s">
        <v>325</v>
      </c>
      <c r="J702" s="134">
        <f>'73511-12'!F$39</f>
        <v>941532</v>
      </c>
    </row>
    <row r="703" spans="1:10" x14ac:dyDescent="0.3">
      <c r="A703" s="128">
        <v>73511</v>
      </c>
      <c r="B703" s="128" t="s">
        <v>58</v>
      </c>
      <c r="C703" s="128" t="s">
        <v>2596</v>
      </c>
      <c r="D703" s="128">
        <v>2019</v>
      </c>
      <c r="E703" s="128" t="s">
        <v>32</v>
      </c>
      <c r="F703" s="128" t="str">
        <f>'73511-12'!A$39</f>
        <v xml:space="preserve">= Summe Gewinn und Hinzurechnungen </v>
      </c>
      <c r="G703" s="130" t="s">
        <v>2533</v>
      </c>
      <c r="H703" s="130" t="s">
        <v>218</v>
      </c>
      <c r="I703" s="128" t="s">
        <v>52</v>
      </c>
      <c r="J703" s="134">
        <f>'73511-12'!G$39</f>
        <v>75174317</v>
      </c>
    </row>
    <row r="704" spans="1:10" x14ac:dyDescent="0.3">
      <c r="A704" s="128">
        <v>73511</v>
      </c>
      <c r="B704" s="128" t="s">
        <v>58</v>
      </c>
      <c r="C704" s="128" t="s">
        <v>2596</v>
      </c>
      <c r="D704" s="128">
        <v>2019</v>
      </c>
      <c r="E704" s="128" t="s">
        <v>32</v>
      </c>
      <c r="F704" s="128" t="str">
        <f>'73511-12'!A$39</f>
        <v xml:space="preserve">= Summe Gewinn und Hinzurechnungen </v>
      </c>
      <c r="G704" s="130" t="s">
        <v>2734</v>
      </c>
      <c r="H704" s="130" t="s">
        <v>2552</v>
      </c>
      <c r="I704" s="130" t="s">
        <v>325</v>
      </c>
      <c r="J704" s="134">
        <f>'73511-12'!H$39</f>
        <v>448241</v>
      </c>
    </row>
    <row r="705" spans="1:10" x14ac:dyDescent="0.3">
      <c r="A705" s="128">
        <v>73511</v>
      </c>
      <c r="B705" s="128" t="s">
        <v>58</v>
      </c>
      <c r="C705" s="128" t="s">
        <v>2596</v>
      </c>
      <c r="D705" s="128">
        <v>2019</v>
      </c>
      <c r="E705" s="128" t="s">
        <v>32</v>
      </c>
      <c r="F705" s="128" t="str">
        <f>'73511-12'!A$39</f>
        <v xml:space="preserve">= Summe Gewinn und Hinzurechnungen </v>
      </c>
      <c r="G705" s="130" t="s">
        <v>2734</v>
      </c>
      <c r="H705" s="130" t="s">
        <v>2552</v>
      </c>
      <c r="I705" s="128" t="s">
        <v>52</v>
      </c>
      <c r="J705" s="134">
        <f>'73511-12'!I$39</f>
        <v>131999220</v>
      </c>
    </row>
    <row r="706" spans="1:10" x14ac:dyDescent="0.3">
      <c r="A706" s="128">
        <v>73511</v>
      </c>
      <c r="B706" s="128" t="s">
        <v>58</v>
      </c>
      <c r="C706" s="128" t="s">
        <v>2596</v>
      </c>
      <c r="D706" s="128">
        <v>2019</v>
      </c>
      <c r="E706" s="128" t="s">
        <v>32</v>
      </c>
      <c r="F706" s="128" t="str">
        <f>'73511-12'!A$39</f>
        <v xml:space="preserve">= Summe Gewinn und Hinzurechnungen </v>
      </c>
      <c r="G706" s="130" t="s">
        <v>2532</v>
      </c>
      <c r="H706" s="130" t="s">
        <v>2552</v>
      </c>
      <c r="I706" s="130" t="s">
        <v>325</v>
      </c>
      <c r="J706" s="134">
        <f>'73511-12'!J$39</f>
        <v>249665</v>
      </c>
    </row>
    <row r="707" spans="1:10" x14ac:dyDescent="0.3">
      <c r="A707" s="128">
        <v>73511</v>
      </c>
      <c r="B707" s="128" t="s">
        <v>58</v>
      </c>
      <c r="C707" s="128" t="s">
        <v>2596</v>
      </c>
      <c r="D707" s="128">
        <v>2019</v>
      </c>
      <c r="E707" s="128" t="s">
        <v>32</v>
      </c>
      <c r="F707" s="128" t="str">
        <f>'73511-12'!A$39</f>
        <v xml:space="preserve">= Summe Gewinn und Hinzurechnungen </v>
      </c>
      <c r="G707" s="130" t="s">
        <v>2532</v>
      </c>
      <c r="H707" s="130" t="s">
        <v>2552</v>
      </c>
      <c r="I707" s="128" t="s">
        <v>52</v>
      </c>
      <c r="J707" s="134">
        <f>'73511-12'!K$39</f>
        <v>13256105</v>
      </c>
    </row>
    <row r="708" spans="1:10" x14ac:dyDescent="0.3">
      <c r="A708" s="128">
        <v>73511</v>
      </c>
      <c r="B708" s="128" t="s">
        <v>58</v>
      </c>
      <c r="C708" s="128" t="s">
        <v>2596</v>
      </c>
      <c r="D708" s="128">
        <v>2019</v>
      </c>
      <c r="E708" s="128" t="s">
        <v>32</v>
      </c>
      <c r="F708" s="128" t="str">
        <f>'73511-12'!A$39</f>
        <v xml:space="preserve">= Summe Gewinn und Hinzurechnungen </v>
      </c>
      <c r="G708" s="130" t="s">
        <v>2533</v>
      </c>
      <c r="H708" s="130" t="s">
        <v>2552</v>
      </c>
      <c r="I708" s="130" t="s">
        <v>325</v>
      </c>
      <c r="J708" s="134">
        <f>'73511-12'!L$39</f>
        <v>198576</v>
      </c>
    </row>
    <row r="709" spans="1:10" x14ac:dyDescent="0.3">
      <c r="A709" s="128">
        <v>73511</v>
      </c>
      <c r="B709" s="128" t="s">
        <v>58</v>
      </c>
      <c r="C709" s="128" t="s">
        <v>2596</v>
      </c>
      <c r="D709" s="128">
        <v>2019</v>
      </c>
      <c r="E709" s="128" t="s">
        <v>32</v>
      </c>
      <c r="F709" s="128" t="str">
        <f>'73511-12'!A$39</f>
        <v xml:space="preserve">= Summe Gewinn und Hinzurechnungen </v>
      </c>
      <c r="G709" s="130" t="s">
        <v>2533</v>
      </c>
      <c r="H709" s="130" t="s">
        <v>2552</v>
      </c>
      <c r="I709" s="128" t="s">
        <v>52</v>
      </c>
      <c r="J709" s="134">
        <f>'73511-12'!M$39</f>
        <v>118743114</v>
      </c>
    </row>
    <row r="710" spans="1:10" x14ac:dyDescent="0.3">
      <c r="A710" s="128">
        <v>73511</v>
      </c>
      <c r="B710" s="128" t="s">
        <v>58</v>
      </c>
      <c r="C710" s="128" t="s">
        <v>2596</v>
      </c>
      <c r="D710" s="128">
        <v>2019</v>
      </c>
      <c r="E710" s="128" t="s">
        <v>32</v>
      </c>
      <c r="F710" s="128" t="str">
        <f>'73511-12'!A$39</f>
        <v xml:space="preserve">= Summe Gewinn und Hinzurechnungen </v>
      </c>
      <c r="G710" s="130" t="s">
        <v>2734</v>
      </c>
      <c r="H710" s="130" t="s">
        <v>252</v>
      </c>
      <c r="I710" s="130" t="s">
        <v>325</v>
      </c>
      <c r="J710" s="134">
        <f>'73511-12'!N$39</f>
        <v>1157702</v>
      </c>
    </row>
    <row r="711" spans="1:10" x14ac:dyDescent="0.3">
      <c r="A711" s="128">
        <v>73511</v>
      </c>
      <c r="B711" s="128" t="s">
        <v>58</v>
      </c>
      <c r="C711" s="128" t="s">
        <v>2596</v>
      </c>
      <c r="D711" s="128">
        <v>2019</v>
      </c>
      <c r="E711" s="128" t="s">
        <v>32</v>
      </c>
      <c r="F711" s="128" t="str">
        <f>'73511-12'!A$39</f>
        <v xml:space="preserve">= Summe Gewinn und Hinzurechnungen </v>
      </c>
      <c r="G711" s="130" t="s">
        <v>2734</v>
      </c>
      <c r="H711" s="130" t="s">
        <v>252</v>
      </c>
      <c r="I711" s="128" t="s">
        <v>52</v>
      </c>
      <c r="J711" s="134">
        <f>'73511-12'!O$39</f>
        <v>132855829</v>
      </c>
    </row>
    <row r="712" spans="1:10" x14ac:dyDescent="0.3">
      <c r="A712" s="128">
        <v>73511</v>
      </c>
      <c r="B712" s="128" t="s">
        <v>58</v>
      </c>
      <c r="C712" s="128" t="s">
        <v>2596</v>
      </c>
      <c r="D712" s="128">
        <v>2019</v>
      </c>
      <c r="E712" s="128" t="s">
        <v>32</v>
      </c>
      <c r="F712" s="128" t="str">
        <f>'73511-12'!A$39</f>
        <v xml:space="preserve">= Summe Gewinn und Hinzurechnungen </v>
      </c>
      <c r="G712" s="130" t="s">
        <v>2532</v>
      </c>
      <c r="H712" s="130" t="s">
        <v>252</v>
      </c>
      <c r="I712" s="130" t="s">
        <v>325</v>
      </c>
      <c r="J712" s="134">
        <f>'73511-12'!P$39</f>
        <v>716138</v>
      </c>
    </row>
    <row r="713" spans="1:10" x14ac:dyDescent="0.3">
      <c r="A713" s="128">
        <v>73511</v>
      </c>
      <c r="B713" s="128" t="s">
        <v>58</v>
      </c>
      <c r="C713" s="128" t="s">
        <v>2596</v>
      </c>
      <c r="D713" s="128">
        <v>2019</v>
      </c>
      <c r="E713" s="128" t="s">
        <v>32</v>
      </c>
      <c r="F713" s="128" t="str">
        <f>'73511-12'!A$39</f>
        <v xml:space="preserve">= Summe Gewinn und Hinzurechnungen </v>
      </c>
      <c r="G713" s="130" t="s">
        <v>2532</v>
      </c>
      <c r="H713" s="130" t="s">
        <v>252</v>
      </c>
      <c r="I713" s="128" t="s">
        <v>52</v>
      </c>
      <c r="J713" s="134">
        <f>'73511-12'!Q$39</f>
        <v>-31452112</v>
      </c>
    </row>
    <row r="714" spans="1:10" x14ac:dyDescent="0.3">
      <c r="A714" s="128">
        <v>73511</v>
      </c>
      <c r="B714" s="128" t="s">
        <v>58</v>
      </c>
      <c r="C714" s="128" t="s">
        <v>2596</v>
      </c>
      <c r="D714" s="128">
        <v>2019</v>
      </c>
      <c r="E714" s="128" t="s">
        <v>32</v>
      </c>
      <c r="F714" s="128" t="str">
        <f>'73511-12'!A$39</f>
        <v xml:space="preserve">= Summe Gewinn und Hinzurechnungen </v>
      </c>
      <c r="G714" s="130" t="s">
        <v>2533</v>
      </c>
      <c r="H714" s="130" t="s">
        <v>252</v>
      </c>
      <c r="I714" s="130" t="s">
        <v>325</v>
      </c>
      <c r="J714" s="134">
        <f>'73511-12'!R$39</f>
        <v>441564</v>
      </c>
    </row>
    <row r="715" spans="1:10" x14ac:dyDescent="0.3">
      <c r="A715" s="128">
        <v>73511</v>
      </c>
      <c r="B715" s="128" t="s">
        <v>58</v>
      </c>
      <c r="C715" s="128" t="s">
        <v>2596</v>
      </c>
      <c r="D715" s="128">
        <v>2019</v>
      </c>
      <c r="E715" s="128" t="s">
        <v>32</v>
      </c>
      <c r="F715" s="128" t="str">
        <f>'73511-12'!A$39</f>
        <v xml:space="preserve">= Summe Gewinn und Hinzurechnungen </v>
      </c>
      <c r="G715" s="130" t="s">
        <v>2533</v>
      </c>
      <c r="H715" s="130" t="s">
        <v>252</v>
      </c>
      <c r="I715" s="128" t="s">
        <v>52</v>
      </c>
      <c r="J715" s="134">
        <f>'73511-12'!S$39</f>
        <v>164307941</v>
      </c>
    </row>
    <row r="716" spans="1:10" x14ac:dyDescent="0.3">
      <c r="A716" s="128">
        <v>73511</v>
      </c>
      <c r="B716" s="128" t="s">
        <v>58</v>
      </c>
      <c r="C716" s="128" t="s">
        <v>2596</v>
      </c>
      <c r="D716" s="128">
        <v>2019</v>
      </c>
      <c r="E716" s="128" t="s">
        <v>32</v>
      </c>
      <c r="F716" s="128" t="str">
        <f>'73511-12'!A$39</f>
        <v xml:space="preserve">= Summe Gewinn und Hinzurechnungen </v>
      </c>
      <c r="G716" s="130" t="s">
        <v>2734</v>
      </c>
      <c r="H716" s="130" t="s">
        <v>221</v>
      </c>
      <c r="I716" s="130" t="s">
        <v>325</v>
      </c>
      <c r="J716" s="134">
        <f>'73511-12'!T$39</f>
        <v>50600</v>
      </c>
    </row>
    <row r="717" spans="1:10" x14ac:dyDescent="0.3">
      <c r="A717" s="128">
        <v>73511</v>
      </c>
      <c r="B717" s="128" t="s">
        <v>58</v>
      </c>
      <c r="C717" s="128" t="s">
        <v>2596</v>
      </c>
      <c r="D717" s="128">
        <v>2019</v>
      </c>
      <c r="E717" s="128" t="s">
        <v>32</v>
      </c>
      <c r="F717" s="128" t="str">
        <f>'73511-12'!A$39</f>
        <v xml:space="preserve">= Summe Gewinn und Hinzurechnungen </v>
      </c>
      <c r="G717" s="130" t="s">
        <v>2734</v>
      </c>
      <c r="H717" s="130" t="s">
        <v>221</v>
      </c>
      <c r="I717" s="128" t="s">
        <v>52</v>
      </c>
      <c r="J717" s="134">
        <f>'73511-12'!U$39</f>
        <v>10099487</v>
      </c>
    </row>
    <row r="718" spans="1:10" x14ac:dyDescent="0.3">
      <c r="A718" s="128">
        <v>73511</v>
      </c>
      <c r="B718" s="128" t="s">
        <v>58</v>
      </c>
      <c r="C718" s="128" t="s">
        <v>2596</v>
      </c>
      <c r="D718" s="128">
        <v>2019</v>
      </c>
      <c r="E718" s="128" t="s">
        <v>32</v>
      </c>
      <c r="F718" s="128" t="str">
        <f>'73511-12'!A$39</f>
        <v xml:space="preserve">= Summe Gewinn und Hinzurechnungen </v>
      </c>
      <c r="G718" s="130" t="s">
        <v>2532</v>
      </c>
      <c r="H718" s="130" t="s">
        <v>221</v>
      </c>
      <c r="I718" s="130" t="s">
        <v>325</v>
      </c>
      <c r="J718" s="134">
        <f>'73511-12'!V$39</f>
        <v>33846</v>
      </c>
    </row>
    <row r="719" spans="1:10" x14ac:dyDescent="0.3">
      <c r="A719" s="128">
        <v>73511</v>
      </c>
      <c r="B719" s="128" t="s">
        <v>58</v>
      </c>
      <c r="C719" s="128" t="s">
        <v>2596</v>
      </c>
      <c r="D719" s="128">
        <v>2019</v>
      </c>
      <c r="E719" s="128" t="s">
        <v>32</v>
      </c>
      <c r="F719" s="128" t="str">
        <f>'73511-12'!A$39</f>
        <v xml:space="preserve">= Summe Gewinn und Hinzurechnungen </v>
      </c>
      <c r="G719" s="130" t="s">
        <v>2532</v>
      </c>
      <c r="H719" s="130" t="s">
        <v>221</v>
      </c>
      <c r="I719" s="128" t="s">
        <v>52</v>
      </c>
      <c r="J719" s="134">
        <f>'73511-12'!W$39</f>
        <v>-1597922</v>
      </c>
    </row>
    <row r="720" spans="1:10" x14ac:dyDescent="0.3">
      <c r="A720" s="128">
        <v>73511</v>
      </c>
      <c r="B720" s="128" t="s">
        <v>58</v>
      </c>
      <c r="C720" s="128" t="s">
        <v>2596</v>
      </c>
      <c r="D720" s="128">
        <v>2019</v>
      </c>
      <c r="E720" s="128" t="s">
        <v>32</v>
      </c>
      <c r="F720" s="128" t="str">
        <f>'73511-12'!A$39</f>
        <v xml:space="preserve">= Summe Gewinn und Hinzurechnungen </v>
      </c>
      <c r="G720" s="130" t="s">
        <v>2533</v>
      </c>
      <c r="H720" s="130" t="s">
        <v>221</v>
      </c>
      <c r="I720" s="130" t="s">
        <v>325</v>
      </c>
      <c r="J720" s="134">
        <f>'73511-12'!X$39</f>
        <v>16754</v>
      </c>
    </row>
    <row r="721" spans="1:10" x14ac:dyDescent="0.3">
      <c r="A721" s="128">
        <v>73511</v>
      </c>
      <c r="B721" s="128" t="s">
        <v>58</v>
      </c>
      <c r="C721" s="128" t="s">
        <v>2596</v>
      </c>
      <c r="D721" s="128">
        <v>2019</v>
      </c>
      <c r="E721" s="128" t="s">
        <v>32</v>
      </c>
      <c r="F721" s="128" t="str">
        <f>'73511-12'!A$39</f>
        <v xml:space="preserve">= Summe Gewinn und Hinzurechnungen </v>
      </c>
      <c r="G721" s="130" t="s">
        <v>2533</v>
      </c>
      <c r="H721" s="130" t="s">
        <v>221</v>
      </c>
      <c r="I721" s="128" t="s">
        <v>52</v>
      </c>
      <c r="J721" s="134">
        <f>'73511-12'!Y$39</f>
        <v>11697409</v>
      </c>
    </row>
    <row r="722" spans="1:10" x14ac:dyDescent="0.3">
      <c r="A722" s="128">
        <v>73511</v>
      </c>
      <c r="B722" s="128" t="s">
        <v>58</v>
      </c>
      <c r="C722" s="128" t="s">
        <v>2596</v>
      </c>
      <c r="D722" s="128">
        <v>2019</v>
      </c>
      <c r="E722" s="128" t="s">
        <v>32</v>
      </c>
      <c r="F722" s="128" t="str">
        <f>'73511-12'!A$41</f>
        <v>./. Kürzungsbetrag nach § 9 Nr. 2a, 7 und 8 GewStG ggf. i. V. mit § 7a Abs. 2 GewStG</v>
      </c>
      <c r="G722" s="130" t="s">
        <v>2734</v>
      </c>
      <c r="H722" s="130" t="s">
        <v>218</v>
      </c>
      <c r="I722" s="130" t="s">
        <v>325</v>
      </c>
      <c r="J722" s="134">
        <f>'73511-12'!B$41</f>
        <v>6119</v>
      </c>
    </row>
    <row r="723" spans="1:10" x14ac:dyDescent="0.3">
      <c r="A723" s="128">
        <v>73511</v>
      </c>
      <c r="B723" s="128" t="s">
        <v>58</v>
      </c>
      <c r="C723" s="128" t="s">
        <v>2596</v>
      </c>
      <c r="D723" s="128">
        <v>2019</v>
      </c>
      <c r="E723" s="128" t="s">
        <v>32</v>
      </c>
      <c r="F723" s="128" t="str">
        <f>'73511-12'!A$41</f>
        <v>./. Kürzungsbetrag nach § 9 Nr. 2a, 7 und 8 GewStG ggf. i. V. mit § 7a Abs. 2 GewStG</v>
      </c>
      <c r="G723" s="130" t="s">
        <v>2734</v>
      </c>
      <c r="H723" s="130" t="s">
        <v>218</v>
      </c>
      <c r="I723" s="128" t="s">
        <v>52</v>
      </c>
      <c r="J723" s="134">
        <f>'73511-12'!C$41</f>
        <v>940036</v>
      </c>
    </row>
    <row r="724" spans="1:10" x14ac:dyDescent="0.3">
      <c r="A724" s="128">
        <v>73511</v>
      </c>
      <c r="B724" s="128" t="s">
        <v>58</v>
      </c>
      <c r="C724" s="128" t="s">
        <v>2596</v>
      </c>
      <c r="D724" s="128">
        <v>2019</v>
      </c>
      <c r="E724" s="128" t="s">
        <v>32</v>
      </c>
      <c r="F724" s="128" t="str">
        <f>'73511-12'!A$41</f>
        <v>./. Kürzungsbetrag nach § 9 Nr. 2a, 7 und 8 GewStG ggf. i. V. mit § 7a Abs. 2 GewStG</v>
      </c>
      <c r="G724" s="130" t="s">
        <v>2532</v>
      </c>
      <c r="H724" s="130" t="s">
        <v>218</v>
      </c>
      <c r="I724" s="130" t="s">
        <v>325</v>
      </c>
      <c r="J724" s="134">
        <f>'73511-12'!D$41</f>
        <v>2470</v>
      </c>
    </row>
    <row r="725" spans="1:10" x14ac:dyDescent="0.3">
      <c r="A725" s="128">
        <v>73511</v>
      </c>
      <c r="B725" s="128" t="s">
        <v>58</v>
      </c>
      <c r="C725" s="128" t="s">
        <v>2596</v>
      </c>
      <c r="D725" s="128">
        <v>2019</v>
      </c>
      <c r="E725" s="128" t="s">
        <v>32</v>
      </c>
      <c r="F725" s="128" t="str">
        <f>'73511-12'!A$41</f>
        <v>./. Kürzungsbetrag nach § 9 Nr. 2a, 7 und 8 GewStG ggf. i. V. mit § 7a Abs. 2 GewStG</v>
      </c>
      <c r="G725" s="130" t="s">
        <v>2532</v>
      </c>
      <c r="H725" s="130" t="s">
        <v>218</v>
      </c>
      <c r="I725" s="128" t="s">
        <v>52</v>
      </c>
      <c r="J725" s="134">
        <f>'73511-12'!E$41</f>
        <v>258428</v>
      </c>
    </row>
    <row r="726" spans="1:10" x14ac:dyDescent="0.3">
      <c r="A726" s="128">
        <v>73511</v>
      </c>
      <c r="B726" s="128" t="s">
        <v>58</v>
      </c>
      <c r="C726" s="128" t="s">
        <v>2596</v>
      </c>
      <c r="D726" s="128">
        <v>2019</v>
      </c>
      <c r="E726" s="128" t="s">
        <v>32</v>
      </c>
      <c r="F726" s="128" t="str">
        <f>'73511-12'!A$41</f>
        <v>./. Kürzungsbetrag nach § 9 Nr. 2a, 7 und 8 GewStG ggf. i. V. mit § 7a Abs. 2 GewStG</v>
      </c>
      <c r="G726" s="130" t="s">
        <v>2533</v>
      </c>
      <c r="H726" s="130" t="s">
        <v>218</v>
      </c>
      <c r="I726" s="130" t="s">
        <v>325</v>
      </c>
      <c r="J726" s="134">
        <f>'73511-12'!F$41</f>
        <v>3649</v>
      </c>
    </row>
    <row r="727" spans="1:10" x14ac:dyDescent="0.3">
      <c r="A727" s="128">
        <v>73511</v>
      </c>
      <c r="B727" s="128" t="s">
        <v>58</v>
      </c>
      <c r="C727" s="128" t="s">
        <v>2596</v>
      </c>
      <c r="D727" s="128">
        <v>2019</v>
      </c>
      <c r="E727" s="128" t="s">
        <v>32</v>
      </c>
      <c r="F727" s="128" t="str">
        <f>'73511-12'!A$41</f>
        <v>./. Kürzungsbetrag nach § 9 Nr. 2a, 7 und 8 GewStG ggf. i. V. mit § 7a Abs. 2 GewStG</v>
      </c>
      <c r="G727" s="130" t="s">
        <v>2533</v>
      </c>
      <c r="H727" s="130" t="s">
        <v>218</v>
      </c>
      <c r="I727" s="128" t="s">
        <v>52</v>
      </c>
      <c r="J727" s="134">
        <f>'73511-12'!G$41</f>
        <v>681608</v>
      </c>
    </row>
    <row r="728" spans="1:10" x14ac:dyDescent="0.3">
      <c r="A728" s="128">
        <v>73511</v>
      </c>
      <c r="B728" s="128" t="s">
        <v>58</v>
      </c>
      <c r="C728" s="128" t="s">
        <v>2596</v>
      </c>
      <c r="D728" s="128">
        <v>2019</v>
      </c>
      <c r="E728" s="128" t="s">
        <v>32</v>
      </c>
      <c r="F728" s="128" t="str">
        <f>'73511-12'!A$41</f>
        <v>./. Kürzungsbetrag nach § 9 Nr. 2a, 7 und 8 GewStG ggf. i. V. mit § 7a Abs. 2 GewStG</v>
      </c>
      <c r="G728" s="130" t="s">
        <v>2734</v>
      </c>
      <c r="H728" s="130" t="s">
        <v>2552</v>
      </c>
      <c r="I728" s="130" t="s">
        <v>325</v>
      </c>
      <c r="J728" s="134">
        <f>'73511-12'!H$41</f>
        <v>8696</v>
      </c>
    </row>
    <row r="729" spans="1:10" x14ac:dyDescent="0.3">
      <c r="A729" s="128">
        <v>73511</v>
      </c>
      <c r="B729" s="128" t="s">
        <v>58</v>
      </c>
      <c r="C729" s="128" t="s">
        <v>2596</v>
      </c>
      <c r="D729" s="128">
        <v>2019</v>
      </c>
      <c r="E729" s="128" t="s">
        <v>32</v>
      </c>
      <c r="F729" s="128" t="str">
        <f>'73511-12'!A$41</f>
        <v>./. Kürzungsbetrag nach § 9 Nr. 2a, 7 und 8 GewStG ggf. i. V. mit § 7a Abs. 2 GewStG</v>
      </c>
      <c r="G729" s="130" t="s">
        <v>2734</v>
      </c>
      <c r="H729" s="130" t="s">
        <v>2552</v>
      </c>
      <c r="I729" s="128" t="s">
        <v>52</v>
      </c>
      <c r="J729" s="134">
        <f>'73511-12'!I$41</f>
        <v>5121249</v>
      </c>
    </row>
    <row r="730" spans="1:10" x14ac:dyDescent="0.3">
      <c r="A730" s="128">
        <v>73511</v>
      </c>
      <c r="B730" s="128" t="s">
        <v>58</v>
      </c>
      <c r="C730" s="128" t="s">
        <v>2596</v>
      </c>
      <c r="D730" s="128">
        <v>2019</v>
      </c>
      <c r="E730" s="128" t="s">
        <v>32</v>
      </c>
      <c r="F730" s="128" t="str">
        <f>'73511-12'!A$41</f>
        <v>./. Kürzungsbetrag nach § 9 Nr. 2a, 7 und 8 GewStG ggf. i. V. mit § 7a Abs. 2 GewStG</v>
      </c>
      <c r="G730" s="130" t="s">
        <v>2532</v>
      </c>
      <c r="H730" s="130" t="s">
        <v>2552</v>
      </c>
      <c r="I730" s="130" t="s">
        <v>325</v>
      </c>
      <c r="J730" s="134">
        <f>'73511-12'!J$41</f>
        <v>2943</v>
      </c>
    </row>
    <row r="731" spans="1:10" x14ac:dyDescent="0.3">
      <c r="A731" s="128">
        <v>73511</v>
      </c>
      <c r="B731" s="128" t="s">
        <v>58</v>
      </c>
      <c r="C731" s="128" t="s">
        <v>2596</v>
      </c>
      <c r="D731" s="128">
        <v>2019</v>
      </c>
      <c r="E731" s="128" t="s">
        <v>32</v>
      </c>
      <c r="F731" s="128" t="str">
        <f>'73511-12'!A$41</f>
        <v>./. Kürzungsbetrag nach § 9 Nr. 2a, 7 und 8 GewStG ggf. i. V. mit § 7a Abs. 2 GewStG</v>
      </c>
      <c r="G731" s="130" t="s">
        <v>2532</v>
      </c>
      <c r="H731" s="130" t="s">
        <v>2552</v>
      </c>
      <c r="I731" s="128" t="s">
        <v>52</v>
      </c>
      <c r="J731" s="134">
        <f>'73511-12'!K$41</f>
        <v>2096818</v>
      </c>
    </row>
    <row r="732" spans="1:10" x14ac:dyDescent="0.3">
      <c r="A732" s="128">
        <v>73511</v>
      </c>
      <c r="B732" s="128" t="s">
        <v>58</v>
      </c>
      <c r="C732" s="128" t="s">
        <v>2596</v>
      </c>
      <c r="D732" s="128">
        <v>2019</v>
      </c>
      <c r="E732" s="128" t="s">
        <v>32</v>
      </c>
      <c r="F732" s="128" t="str">
        <f>'73511-12'!A$41</f>
        <v>./. Kürzungsbetrag nach § 9 Nr. 2a, 7 und 8 GewStG ggf. i. V. mit § 7a Abs. 2 GewStG</v>
      </c>
      <c r="G732" s="130" t="s">
        <v>2533</v>
      </c>
      <c r="H732" s="130" t="s">
        <v>2552</v>
      </c>
      <c r="I732" s="130" t="s">
        <v>325</v>
      </c>
      <c r="J732" s="134">
        <f>'73511-12'!L$41</f>
        <v>5753</v>
      </c>
    </row>
    <row r="733" spans="1:10" x14ac:dyDescent="0.3">
      <c r="A733" s="128">
        <v>73511</v>
      </c>
      <c r="B733" s="128" t="s">
        <v>58</v>
      </c>
      <c r="C733" s="128" t="s">
        <v>2596</v>
      </c>
      <c r="D733" s="128">
        <v>2019</v>
      </c>
      <c r="E733" s="128" t="s">
        <v>32</v>
      </c>
      <c r="F733" s="128" t="str">
        <f>'73511-12'!A$41</f>
        <v>./. Kürzungsbetrag nach § 9 Nr. 2a, 7 und 8 GewStG ggf. i. V. mit § 7a Abs. 2 GewStG</v>
      </c>
      <c r="G733" s="130" t="s">
        <v>2533</v>
      </c>
      <c r="H733" s="130" t="s">
        <v>2552</v>
      </c>
      <c r="I733" s="128" t="s">
        <v>52</v>
      </c>
      <c r="J733" s="134">
        <f>'73511-12'!M$41</f>
        <v>3024431</v>
      </c>
    </row>
    <row r="734" spans="1:10" x14ac:dyDescent="0.3">
      <c r="A734" s="128">
        <v>73511</v>
      </c>
      <c r="B734" s="128" t="s">
        <v>58</v>
      </c>
      <c r="C734" s="128" t="s">
        <v>2596</v>
      </c>
      <c r="D734" s="128">
        <v>2019</v>
      </c>
      <c r="E734" s="128" t="s">
        <v>32</v>
      </c>
      <c r="F734" s="128" t="str">
        <f>'73511-12'!A$41</f>
        <v>./. Kürzungsbetrag nach § 9 Nr. 2a, 7 und 8 GewStG ggf. i. V. mit § 7a Abs. 2 GewStG</v>
      </c>
      <c r="G734" s="130" t="s">
        <v>2734</v>
      </c>
      <c r="H734" s="130" t="s">
        <v>252</v>
      </c>
      <c r="I734" s="130" t="s">
        <v>325</v>
      </c>
      <c r="J734" s="134">
        <f>'73511-12'!N$41</f>
        <v>210</v>
      </c>
    </row>
    <row r="735" spans="1:10" x14ac:dyDescent="0.3">
      <c r="A735" s="128">
        <v>73511</v>
      </c>
      <c r="B735" s="128" t="s">
        <v>58</v>
      </c>
      <c r="C735" s="128" t="s">
        <v>2596</v>
      </c>
      <c r="D735" s="128">
        <v>2019</v>
      </c>
      <c r="E735" s="128" t="s">
        <v>32</v>
      </c>
      <c r="F735" s="128" t="str">
        <f>'73511-12'!A$41</f>
        <v>./. Kürzungsbetrag nach § 9 Nr. 2a, 7 und 8 GewStG ggf. i. V. mit § 7a Abs. 2 GewStG</v>
      </c>
      <c r="G735" s="130" t="s">
        <v>2734</v>
      </c>
      <c r="H735" s="130" t="s">
        <v>252</v>
      </c>
      <c r="I735" s="128" t="s">
        <v>52</v>
      </c>
      <c r="J735" s="134">
        <f>'73511-12'!O$41</f>
        <v>165313</v>
      </c>
    </row>
    <row r="736" spans="1:10" x14ac:dyDescent="0.3">
      <c r="A736" s="128">
        <v>73511</v>
      </c>
      <c r="B736" s="128" t="s">
        <v>58</v>
      </c>
      <c r="C736" s="128" t="s">
        <v>2596</v>
      </c>
      <c r="D736" s="128">
        <v>2019</v>
      </c>
      <c r="E736" s="128" t="s">
        <v>32</v>
      </c>
      <c r="F736" s="128" t="str">
        <f>'73511-12'!A$41</f>
        <v>./. Kürzungsbetrag nach § 9 Nr. 2a, 7 und 8 GewStG ggf. i. V. mit § 7a Abs. 2 GewStG</v>
      </c>
      <c r="G736" s="130" t="s">
        <v>2532</v>
      </c>
      <c r="H736" s="130" t="s">
        <v>252</v>
      </c>
      <c r="I736" s="130" t="s">
        <v>325</v>
      </c>
      <c r="J736" s="134" t="str">
        <f>'73511-12'!P$41</f>
        <v>.</v>
      </c>
    </row>
    <row r="737" spans="1:10" x14ac:dyDescent="0.3">
      <c r="A737" s="128">
        <v>73511</v>
      </c>
      <c r="B737" s="128" t="s">
        <v>58</v>
      </c>
      <c r="C737" s="128" t="s">
        <v>2596</v>
      </c>
      <c r="D737" s="128">
        <v>2019</v>
      </c>
      <c r="E737" s="128" t="s">
        <v>32</v>
      </c>
      <c r="F737" s="128" t="str">
        <f>'73511-12'!A$41</f>
        <v>./. Kürzungsbetrag nach § 9 Nr. 2a, 7 und 8 GewStG ggf. i. V. mit § 7a Abs. 2 GewStG</v>
      </c>
      <c r="G737" s="130" t="s">
        <v>2532</v>
      </c>
      <c r="H737" s="130" t="s">
        <v>252</v>
      </c>
      <c r="I737" s="128" t="s">
        <v>52</v>
      </c>
      <c r="J737" s="134" t="str">
        <f>'73511-12'!Q$41</f>
        <v>.</v>
      </c>
    </row>
    <row r="738" spans="1:10" x14ac:dyDescent="0.3">
      <c r="A738" s="128">
        <v>73511</v>
      </c>
      <c r="B738" s="128" t="s">
        <v>58</v>
      </c>
      <c r="C738" s="128" t="s">
        <v>2596</v>
      </c>
      <c r="D738" s="128">
        <v>2019</v>
      </c>
      <c r="E738" s="128" t="s">
        <v>32</v>
      </c>
      <c r="F738" s="128" t="str">
        <f>'73511-12'!A$41</f>
        <v>./. Kürzungsbetrag nach § 9 Nr. 2a, 7 und 8 GewStG ggf. i. V. mit § 7a Abs. 2 GewStG</v>
      </c>
      <c r="G738" s="130" t="s">
        <v>2533</v>
      </c>
      <c r="H738" s="130" t="s">
        <v>252</v>
      </c>
      <c r="I738" s="130" t="s">
        <v>325</v>
      </c>
      <c r="J738" s="134" t="str">
        <f>'73511-12'!R$41</f>
        <v>.</v>
      </c>
    </row>
    <row r="739" spans="1:10" x14ac:dyDescent="0.3">
      <c r="A739" s="128">
        <v>73511</v>
      </c>
      <c r="B739" s="128" t="s">
        <v>58</v>
      </c>
      <c r="C739" s="128" t="s">
        <v>2596</v>
      </c>
      <c r="D739" s="128">
        <v>2019</v>
      </c>
      <c r="E739" s="128" t="s">
        <v>32</v>
      </c>
      <c r="F739" s="128" t="str">
        <f>'73511-12'!A$41</f>
        <v>./. Kürzungsbetrag nach § 9 Nr. 2a, 7 und 8 GewStG ggf. i. V. mit § 7a Abs. 2 GewStG</v>
      </c>
      <c r="G739" s="130" t="s">
        <v>2533</v>
      </c>
      <c r="H739" s="130" t="s">
        <v>252</v>
      </c>
      <c r="I739" s="128" t="s">
        <v>52</v>
      </c>
      <c r="J739" s="134" t="str">
        <f>'73511-12'!S$41</f>
        <v>.</v>
      </c>
    </row>
    <row r="740" spans="1:10" x14ac:dyDescent="0.3">
      <c r="A740" s="128">
        <v>73511</v>
      </c>
      <c r="B740" s="128" t="s">
        <v>58</v>
      </c>
      <c r="C740" s="128" t="s">
        <v>2596</v>
      </c>
      <c r="D740" s="128">
        <v>2019</v>
      </c>
      <c r="E740" s="128" t="s">
        <v>32</v>
      </c>
      <c r="F740" s="128" t="str">
        <f>'73511-12'!A$41</f>
        <v>./. Kürzungsbetrag nach § 9 Nr. 2a, 7 und 8 GewStG ggf. i. V. mit § 7a Abs. 2 GewStG</v>
      </c>
      <c r="G740" s="130" t="s">
        <v>2734</v>
      </c>
      <c r="H740" s="130" t="s">
        <v>221</v>
      </c>
      <c r="I740" s="130" t="s">
        <v>325</v>
      </c>
      <c r="J740" s="134">
        <f>'73511-12'!T$41</f>
        <v>8</v>
      </c>
    </row>
    <row r="741" spans="1:10" x14ac:dyDescent="0.3">
      <c r="A741" s="128">
        <v>73511</v>
      </c>
      <c r="B741" s="128" t="s">
        <v>58</v>
      </c>
      <c r="C741" s="128" t="s">
        <v>2596</v>
      </c>
      <c r="D741" s="128">
        <v>2019</v>
      </c>
      <c r="E741" s="128" t="s">
        <v>32</v>
      </c>
      <c r="F741" s="128" t="str">
        <f>'73511-12'!A$41</f>
        <v>./. Kürzungsbetrag nach § 9 Nr. 2a, 7 und 8 GewStG ggf. i. V. mit § 7a Abs. 2 GewStG</v>
      </c>
      <c r="G741" s="130" t="s">
        <v>2734</v>
      </c>
      <c r="H741" s="130" t="s">
        <v>221</v>
      </c>
      <c r="I741" s="128" t="s">
        <v>52</v>
      </c>
      <c r="J741" s="134">
        <f>'73511-12'!U$41</f>
        <v>1620</v>
      </c>
    </row>
    <row r="742" spans="1:10" x14ac:dyDescent="0.3">
      <c r="A742" s="128">
        <v>73511</v>
      </c>
      <c r="B742" s="128" t="s">
        <v>58</v>
      </c>
      <c r="C742" s="128" t="s">
        <v>2596</v>
      </c>
      <c r="D742" s="128">
        <v>2019</v>
      </c>
      <c r="E742" s="128" t="s">
        <v>32</v>
      </c>
      <c r="F742" s="128" t="str">
        <f>'73511-12'!A$41</f>
        <v>./. Kürzungsbetrag nach § 9 Nr. 2a, 7 und 8 GewStG ggf. i. V. mit § 7a Abs. 2 GewStG</v>
      </c>
      <c r="G742" s="130" t="s">
        <v>2532</v>
      </c>
      <c r="H742" s="130" t="s">
        <v>221</v>
      </c>
      <c r="I742" s="130" t="s">
        <v>325</v>
      </c>
      <c r="J742" s="134" t="str">
        <f>'73511-12'!V$41</f>
        <v>.</v>
      </c>
    </row>
    <row r="743" spans="1:10" x14ac:dyDescent="0.3">
      <c r="A743" s="128">
        <v>73511</v>
      </c>
      <c r="B743" s="128" t="s">
        <v>58</v>
      </c>
      <c r="C743" s="128" t="s">
        <v>2596</v>
      </c>
      <c r="D743" s="128">
        <v>2019</v>
      </c>
      <c r="E743" s="128" t="s">
        <v>32</v>
      </c>
      <c r="F743" s="128" t="str">
        <f>'73511-12'!A$41</f>
        <v>./. Kürzungsbetrag nach § 9 Nr. 2a, 7 und 8 GewStG ggf. i. V. mit § 7a Abs. 2 GewStG</v>
      </c>
      <c r="G743" s="130" t="s">
        <v>2532</v>
      </c>
      <c r="H743" s="130" t="s">
        <v>221</v>
      </c>
      <c r="I743" s="128" t="s">
        <v>52</v>
      </c>
      <c r="J743" s="134" t="str">
        <f>'73511-12'!W$41</f>
        <v>.</v>
      </c>
    </row>
    <row r="744" spans="1:10" x14ac:dyDescent="0.3">
      <c r="A744" s="128">
        <v>73511</v>
      </c>
      <c r="B744" s="128" t="s">
        <v>58</v>
      </c>
      <c r="C744" s="128" t="s">
        <v>2596</v>
      </c>
      <c r="D744" s="128">
        <v>2019</v>
      </c>
      <c r="E744" s="128" t="s">
        <v>32</v>
      </c>
      <c r="F744" s="128" t="str">
        <f>'73511-12'!A$41</f>
        <v>./. Kürzungsbetrag nach § 9 Nr. 2a, 7 und 8 GewStG ggf. i. V. mit § 7a Abs. 2 GewStG</v>
      </c>
      <c r="G744" s="130" t="s">
        <v>2533</v>
      </c>
      <c r="H744" s="130" t="s">
        <v>221</v>
      </c>
      <c r="I744" s="130" t="s">
        <v>325</v>
      </c>
      <c r="J744" s="134" t="str">
        <f>'73511-12'!X$41</f>
        <v>.</v>
      </c>
    </row>
    <row r="745" spans="1:10" x14ac:dyDescent="0.3">
      <c r="A745" s="128">
        <v>73511</v>
      </c>
      <c r="B745" s="128" t="s">
        <v>58</v>
      </c>
      <c r="C745" s="128" t="s">
        <v>2596</v>
      </c>
      <c r="D745" s="128">
        <v>2019</v>
      </c>
      <c r="E745" s="128" t="s">
        <v>32</v>
      </c>
      <c r="F745" s="128" t="str">
        <f>'73511-12'!A$41</f>
        <v>./. Kürzungsbetrag nach § 9 Nr. 2a, 7 und 8 GewStG ggf. i. V. mit § 7a Abs. 2 GewStG</v>
      </c>
      <c r="G745" s="130" t="s">
        <v>2533</v>
      </c>
      <c r="H745" s="130" t="s">
        <v>221</v>
      </c>
      <c r="I745" s="128" t="s">
        <v>52</v>
      </c>
      <c r="J745" s="134" t="str">
        <f>'73511-12'!Y$41</f>
        <v>.</v>
      </c>
    </row>
    <row r="746" spans="1:10" x14ac:dyDescent="0.3">
      <c r="A746" s="128">
        <v>73511</v>
      </c>
      <c r="B746" s="128" t="s">
        <v>58</v>
      </c>
      <c r="C746" s="128" t="s">
        <v>2596</v>
      </c>
      <c r="D746" s="128">
        <v>2019</v>
      </c>
      <c r="E746" s="128" t="s">
        <v>32</v>
      </c>
      <c r="F746" s="128" t="str">
        <f>'73511-12'!A$42</f>
        <v xml:space="preserve">./. Nr.1 S.1: Einheitswert des Grundbesitzes, davon 1,2 v.H. </v>
      </c>
      <c r="G746" s="130" t="s">
        <v>2734</v>
      </c>
      <c r="H746" s="130" t="s">
        <v>218</v>
      </c>
      <c r="I746" s="130" t="s">
        <v>325</v>
      </c>
      <c r="J746" s="134">
        <f>'73511-12'!B$42</f>
        <v>113410</v>
      </c>
    </row>
    <row r="747" spans="1:10" x14ac:dyDescent="0.3">
      <c r="A747" s="128">
        <v>73511</v>
      </c>
      <c r="B747" s="128" t="s">
        <v>58</v>
      </c>
      <c r="C747" s="128" t="s">
        <v>2596</v>
      </c>
      <c r="D747" s="128">
        <v>2019</v>
      </c>
      <c r="E747" s="128" t="s">
        <v>32</v>
      </c>
      <c r="F747" s="128" t="str">
        <f>'73511-12'!A$42</f>
        <v xml:space="preserve">./. Nr.1 S.1: Einheitswert des Grundbesitzes, davon 1,2 v.H. </v>
      </c>
      <c r="G747" s="130" t="s">
        <v>2734</v>
      </c>
      <c r="H747" s="130" t="s">
        <v>218</v>
      </c>
      <c r="I747" s="128" t="s">
        <v>52</v>
      </c>
      <c r="J747" s="134">
        <f>'73511-12'!C$42</f>
        <v>145451</v>
      </c>
    </row>
    <row r="748" spans="1:10" x14ac:dyDescent="0.3">
      <c r="A748" s="128">
        <v>73511</v>
      </c>
      <c r="B748" s="128" t="s">
        <v>58</v>
      </c>
      <c r="C748" s="128" t="s">
        <v>2596</v>
      </c>
      <c r="D748" s="128">
        <v>2019</v>
      </c>
      <c r="E748" s="128" t="s">
        <v>32</v>
      </c>
      <c r="F748" s="128" t="str">
        <f>'73511-12'!A$42</f>
        <v xml:space="preserve">./. Nr.1 S.1: Einheitswert des Grundbesitzes, davon 1,2 v.H. </v>
      </c>
      <c r="G748" s="130" t="s">
        <v>2532</v>
      </c>
      <c r="H748" s="130" t="s">
        <v>218</v>
      </c>
      <c r="I748" s="130" t="s">
        <v>325</v>
      </c>
      <c r="J748" s="134">
        <f>'73511-12'!D$42</f>
        <v>36525</v>
      </c>
    </row>
    <row r="749" spans="1:10" x14ac:dyDescent="0.3">
      <c r="A749" s="128">
        <v>73511</v>
      </c>
      <c r="B749" s="128" t="s">
        <v>58</v>
      </c>
      <c r="C749" s="128" t="s">
        <v>2596</v>
      </c>
      <c r="D749" s="128">
        <v>2019</v>
      </c>
      <c r="E749" s="128" t="s">
        <v>32</v>
      </c>
      <c r="F749" s="128" t="str">
        <f>'73511-12'!A$42</f>
        <v xml:space="preserve">./. Nr.1 S.1: Einheitswert des Grundbesitzes, davon 1,2 v.H. </v>
      </c>
      <c r="G749" s="130" t="s">
        <v>2532</v>
      </c>
      <c r="H749" s="130" t="s">
        <v>218</v>
      </c>
      <c r="I749" s="128" t="s">
        <v>52</v>
      </c>
      <c r="J749" s="134">
        <f>'73511-12'!E$42</f>
        <v>41508</v>
      </c>
    </row>
    <row r="750" spans="1:10" x14ac:dyDescent="0.3">
      <c r="A750" s="128">
        <v>73511</v>
      </c>
      <c r="B750" s="128" t="s">
        <v>58</v>
      </c>
      <c r="C750" s="128" t="s">
        <v>2596</v>
      </c>
      <c r="D750" s="128">
        <v>2019</v>
      </c>
      <c r="E750" s="128" t="s">
        <v>32</v>
      </c>
      <c r="F750" s="128" t="str">
        <f>'73511-12'!A$42</f>
        <v xml:space="preserve">./. Nr.1 S.1: Einheitswert des Grundbesitzes, davon 1,2 v.H. </v>
      </c>
      <c r="G750" s="130" t="s">
        <v>2533</v>
      </c>
      <c r="H750" s="130" t="s">
        <v>218</v>
      </c>
      <c r="I750" s="130" t="s">
        <v>325</v>
      </c>
      <c r="J750" s="134">
        <f>'73511-12'!F$42</f>
        <v>76885</v>
      </c>
    </row>
    <row r="751" spans="1:10" x14ac:dyDescent="0.3">
      <c r="A751" s="128">
        <v>73511</v>
      </c>
      <c r="B751" s="128" t="s">
        <v>58</v>
      </c>
      <c r="C751" s="128" t="s">
        <v>2596</v>
      </c>
      <c r="D751" s="128">
        <v>2019</v>
      </c>
      <c r="E751" s="128" t="s">
        <v>32</v>
      </c>
      <c r="F751" s="128" t="str">
        <f>'73511-12'!A$42</f>
        <v xml:space="preserve">./. Nr.1 S.1: Einheitswert des Grundbesitzes, davon 1,2 v.H. </v>
      </c>
      <c r="G751" s="130" t="s">
        <v>2533</v>
      </c>
      <c r="H751" s="130" t="s">
        <v>218</v>
      </c>
      <c r="I751" s="128" t="s">
        <v>52</v>
      </c>
      <c r="J751" s="134">
        <f>'73511-12'!G$42</f>
        <v>103942</v>
      </c>
    </row>
    <row r="752" spans="1:10" x14ac:dyDescent="0.3">
      <c r="A752" s="128">
        <v>73511</v>
      </c>
      <c r="B752" s="128" t="s">
        <v>58</v>
      </c>
      <c r="C752" s="128" t="s">
        <v>2596</v>
      </c>
      <c r="D752" s="128">
        <v>2019</v>
      </c>
      <c r="E752" s="128" t="s">
        <v>32</v>
      </c>
      <c r="F752" s="128" t="str">
        <f>'73511-12'!A$42</f>
        <v xml:space="preserve">./. Nr.1 S.1: Einheitswert des Grundbesitzes, davon 1,2 v.H. </v>
      </c>
      <c r="G752" s="130" t="s">
        <v>2734</v>
      </c>
      <c r="H752" s="130" t="s">
        <v>2552</v>
      </c>
      <c r="I752" s="130" t="s">
        <v>325</v>
      </c>
      <c r="J752" s="134">
        <f>'73511-12'!H$42</f>
        <v>81238</v>
      </c>
    </row>
    <row r="753" spans="1:10" x14ac:dyDescent="0.3">
      <c r="A753" s="128">
        <v>73511</v>
      </c>
      <c r="B753" s="128" t="s">
        <v>58</v>
      </c>
      <c r="C753" s="128" t="s">
        <v>2596</v>
      </c>
      <c r="D753" s="128">
        <v>2019</v>
      </c>
      <c r="E753" s="128" t="s">
        <v>32</v>
      </c>
      <c r="F753" s="128" t="str">
        <f>'73511-12'!A$42</f>
        <v xml:space="preserve">./. Nr.1 S.1: Einheitswert des Grundbesitzes, davon 1,2 v.H. </v>
      </c>
      <c r="G753" s="130" t="s">
        <v>2734</v>
      </c>
      <c r="H753" s="130" t="s">
        <v>2552</v>
      </c>
      <c r="I753" s="128" t="s">
        <v>52</v>
      </c>
      <c r="J753" s="134">
        <f>'73511-12'!I$42</f>
        <v>918762</v>
      </c>
    </row>
    <row r="754" spans="1:10" x14ac:dyDescent="0.3">
      <c r="A754" s="128">
        <v>73511</v>
      </c>
      <c r="B754" s="128" t="s">
        <v>58</v>
      </c>
      <c r="C754" s="128" t="s">
        <v>2596</v>
      </c>
      <c r="D754" s="128">
        <v>2019</v>
      </c>
      <c r="E754" s="128" t="s">
        <v>32</v>
      </c>
      <c r="F754" s="128" t="str">
        <f>'73511-12'!A$42</f>
        <v xml:space="preserve">./. Nr.1 S.1: Einheitswert des Grundbesitzes, davon 1,2 v.H. </v>
      </c>
      <c r="G754" s="130" t="s">
        <v>2532</v>
      </c>
      <c r="H754" s="130" t="s">
        <v>2552</v>
      </c>
      <c r="I754" s="130" t="s">
        <v>325</v>
      </c>
      <c r="J754" s="134">
        <f>'73511-12'!J$42</f>
        <v>26023</v>
      </c>
    </row>
    <row r="755" spans="1:10" x14ac:dyDescent="0.3">
      <c r="A755" s="128">
        <v>73511</v>
      </c>
      <c r="B755" s="128" t="s">
        <v>58</v>
      </c>
      <c r="C755" s="128" t="s">
        <v>2596</v>
      </c>
      <c r="D755" s="128">
        <v>2019</v>
      </c>
      <c r="E755" s="128" t="s">
        <v>32</v>
      </c>
      <c r="F755" s="128" t="str">
        <f>'73511-12'!A$42</f>
        <v xml:space="preserve">./. Nr.1 S.1: Einheitswert des Grundbesitzes, davon 1,2 v.H. </v>
      </c>
      <c r="G755" s="130" t="s">
        <v>2532</v>
      </c>
      <c r="H755" s="130" t="s">
        <v>2552</v>
      </c>
      <c r="I755" s="128" t="s">
        <v>52</v>
      </c>
      <c r="J755" s="134">
        <f>'73511-12'!K$42</f>
        <v>239162</v>
      </c>
    </row>
    <row r="756" spans="1:10" x14ac:dyDescent="0.3">
      <c r="A756" s="128">
        <v>73511</v>
      </c>
      <c r="B756" s="128" t="s">
        <v>58</v>
      </c>
      <c r="C756" s="128" t="s">
        <v>2596</v>
      </c>
      <c r="D756" s="128">
        <v>2019</v>
      </c>
      <c r="E756" s="128" t="s">
        <v>32</v>
      </c>
      <c r="F756" s="128" t="str">
        <f>'73511-12'!A$42</f>
        <v xml:space="preserve">./. Nr.1 S.1: Einheitswert des Grundbesitzes, davon 1,2 v.H. </v>
      </c>
      <c r="G756" s="130" t="s">
        <v>2533</v>
      </c>
      <c r="H756" s="130" t="s">
        <v>2552</v>
      </c>
      <c r="I756" s="130" t="s">
        <v>325</v>
      </c>
      <c r="J756" s="134">
        <f>'73511-12'!L$42</f>
        <v>55215</v>
      </c>
    </row>
    <row r="757" spans="1:10" x14ac:dyDescent="0.3">
      <c r="A757" s="128">
        <v>73511</v>
      </c>
      <c r="B757" s="128" t="s">
        <v>58</v>
      </c>
      <c r="C757" s="128" t="s">
        <v>2596</v>
      </c>
      <c r="D757" s="128">
        <v>2019</v>
      </c>
      <c r="E757" s="128" t="s">
        <v>32</v>
      </c>
      <c r="F757" s="128" t="str">
        <f>'73511-12'!A$42</f>
        <v xml:space="preserve">./. Nr.1 S.1: Einheitswert des Grundbesitzes, davon 1,2 v.H. </v>
      </c>
      <c r="G757" s="130" t="s">
        <v>2533</v>
      </c>
      <c r="H757" s="130" t="s">
        <v>2552</v>
      </c>
      <c r="I757" s="128" t="s">
        <v>52</v>
      </c>
      <c r="J757" s="134">
        <f>'73511-12'!M$42</f>
        <v>679601</v>
      </c>
    </row>
    <row r="758" spans="1:10" x14ac:dyDescent="0.3">
      <c r="A758" s="128">
        <v>73511</v>
      </c>
      <c r="B758" s="128" t="s">
        <v>58</v>
      </c>
      <c r="C758" s="128" t="s">
        <v>2596</v>
      </c>
      <c r="D758" s="128">
        <v>2019</v>
      </c>
      <c r="E758" s="128" t="s">
        <v>32</v>
      </c>
      <c r="F758" s="128" t="str">
        <f>'73511-12'!A$42</f>
        <v xml:space="preserve">./. Nr.1 S.1: Einheitswert des Grundbesitzes, davon 1,2 v.H. </v>
      </c>
      <c r="G758" s="130" t="s">
        <v>2734</v>
      </c>
      <c r="H758" s="130" t="s">
        <v>252</v>
      </c>
      <c r="I758" s="130" t="s">
        <v>325</v>
      </c>
      <c r="J758" s="134">
        <f>'73511-12'!N$42</f>
        <v>52873</v>
      </c>
    </row>
    <row r="759" spans="1:10" x14ac:dyDescent="0.3">
      <c r="A759" s="128">
        <v>73511</v>
      </c>
      <c r="B759" s="128" t="s">
        <v>58</v>
      </c>
      <c r="C759" s="128" t="s">
        <v>2596</v>
      </c>
      <c r="D759" s="128">
        <v>2019</v>
      </c>
      <c r="E759" s="128" t="s">
        <v>32</v>
      </c>
      <c r="F759" s="128" t="str">
        <f>'73511-12'!A$42</f>
        <v xml:space="preserve">./. Nr.1 S.1: Einheitswert des Grundbesitzes, davon 1,2 v.H. </v>
      </c>
      <c r="G759" s="130" t="s">
        <v>2734</v>
      </c>
      <c r="H759" s="130" t="s">
        <v>252</v>
      </c>
      <c r="I759" s="128" t="s">
        <v>52</v>
      </c>
      <c r="J759" s="134">
        <f>'73511-12'!O$42</f>
        <v>1142962</v>
      </c>
    </row>
    <row r="760" spans="1:10" x14ac:dyDescent="0.3">
      <c r="A760" s="128">
        <v>73511</v>
      </c>
      <c r="B760" s="128" t="s">
        <v>58</v>
      </c>
      <c r="C760" s="128" t="s">
        <v>2596</v>
      </c>
      <c r="D760" s="128">
        <v>2019</v>
      </c>
      <c r="E760" s="128" t="s">
        <v>32</v>
      </c>
      <c r="F760" s="128" t="str">
        <f>'73511-12'!A$42</f>
        <v xml:space="preserve">./. Nr.1 S.1: Einheitswert des Grundbesitzes, davon 1,2 v.H. </v>
      </c>
      <c r="G760" s="130" t="s">
        <v>2532</v>
      </c>
      <c r="H760" s="130" t="s">
        <v>252</v>
      </c>
      <c r="I760" s="130" t="s">
        <v>325</v>
      </c>
      <c r="J760" s="134">
        <f>'73511-12'!P$42</f>
        <v>22791</v>
      </c>
    </row>
    <row r="761" spans="1:10" x14ac:dyDescent="0.3">
      <c r="A761" s="128">
        <v>73511</v>
      </c>
      <c r="B761" s="128" t="s">
        <v>58</v>
      </c>
      <c r="C761" s="128" t="s">
        <v>2596</v>
      </c>
      <c r="D761" s="128">
        <v>2019</v>
      </c>
      <c r="E761" s="128" t="s">
        <v>32</v>
      </c>
      <c r="F761" s="128" t="str">
        <f>'73511-12'!A$42</f>
        <v xml:space="preserve">./. Nr.1 S.1: Einheitswert des Grundbesitzes, davon 1,2 v.H. </v>
      </c>
      <c r="G761" s="130" t="s">
        <v>2532</v>
      </c>
      <c r="H761" s="130" t="s">
        <v>252</v>
      </c>
      <c r="I761" s="128" t="s">
        <v>52</v>
      </c>
      <c r="J761" s="134">
        <f>'73511-12'!Q$42</f>
        <v>428715</v>
      </c>
    </row>
    <row r="762" spans="1:10" x14ac:dyDescent="0.3">
      <c r="A762" s="128">
        <v>73511</v>
      </c>
      <c r="B762" s="128" t="s">
        <v>58</v>
      </c>
      <c r="C762" s="128" t="s">
        <v>2596</v>
      </c>
      <c r="D762" s="128">
        <v>2019</v>
      </c>
      <c r="E762" s="128" t="s">
        <v>32</v>
      </c>
      <c r="F762" s="128" t="str">
        <f>'73511-12'!A$42</f>
        <v xml:space="preserve">./. Nr.1 S.1: Einheitswert des Grundbesitzes, davon 1,2 v.H. </v>
      </c>
      <c r="G762" s="130" t="s">
        <v>2533</v>
      </c>
      <c r="H762" s="130" t="s">
        <v>252</v>
      </c>
      <c r="I762" s="130" t="s">
        <v>325</v>
      </c>
      <c r="J762" s="134">
        <f>'73511-12'!R$42</f>
        <v>30082</v>
      </c>
    </row>
    <row r="763" spans="1:10" x14ac:dyDescent="0.3">
      <c r="A763" s="128">
        <v>73511</v>
      </c>
      <c r="B763" s="128" t="s">
        <v>58</v>
      </c>
      <c r="C763" s="128" t="s">
        <v>2596</v>
      </c>
      <c r="D763" s="128">
        <v>2019</v>
      </c>
      <c r="E763" s="128" t="s">
        <v>32</v>
      </c>
      <c r="F763" s="128" t="str">
        <f>'73511-12'!A$42</f>
        <v xml:space="preserve">./. Nr.1 S.1: Einheitswert des Grundbesitzes, davon 1,2 v.H. </v>
      </c>
      <c r="G763" s="130" t="s">
        <v>2533</v>
      </c>
      <c r="H763" s="130" t="s">
        <v>252</v>
      </c>
      <c r="I763" s="128" t="s">
        <v>52</v>
      </c>
      <c r="J763" s="134">
        <f>'73511-12'!S$42</f>
        <v>714246</v>
      </c>
    </row>
    <row r="764" spans="1:10" x14ac:dyDescent="0.3">
      <c r="A764" s="128">
        <v>73511</v>
      </c>
      <c r="B764" s="128" t="s">
        <v>58</v>
      </c>
      <c r="C764" s="128" t="s">
        <v>2596</v>
      </c>
      <c r="D764" s="128">
        <v>2019</v>
      </c>
      <c r="E764" s="128" t="s">
        <v>32</v>
      </c>
      <c r="F764" s="128" t="str">
        <f>'73511-12'!A$42</f>
        <v xml:space="preserve">./. Nr.1 S.1: Einheitswert des Grundbesitzes, davon 1,2 v.H. </v>
      </c>
      <c r="G764" s="130" t="s">
        <v>2734</v>
      </c>
      <c r="H764" s="130" t="s">
        <v>221</v>
      </c>
      <c r="I764" s="130" t="s">
        <v>325</v>
      </c>
      <c r="J764" s="134">
        <f>'73511-12'!T$42</f>
        <v>2568</v>
      </c>
    </row>
    <row r="765" spans="1:10" x14ac:dyDescent="0.3">
      <c r="A765" s="128">
        <v>73511</v>
      </c>
      <c r="B765" s="128" t="s">
        <v>58</v>
      </c>
      <c r="C765" s="128" t="s">
        <v>2596</v>
      </c>
      <c r="D765" s="128">
        <v>2019</v>
      </c>
      <c r="E765" s="128" t="s">
        <v>32</v>
      </c>
      <c r="F765" s="128" t="str">
        <f>'73511-12'!A$42</f>
        <v xml:space="preserve">./. Nr.1 S.1: Einheitswert des Grundbesitzes, davon 1,2 v.H. </v>
      </c>
      <c r="G765" s="130" t="s">
        <v>2734</v>
      </c>
      <c r="H765" s="130" t="s">
        <v>221</v>
      </c>
      <c r="I765" s="128" t="s">
        <v>52</v>
      </c>
      <c r="J765" s="134">
        <f>'73511-12'!U$42</f>
        <v>72248</v>
      </c>
    </row>
    <row r="766" spans="1:10" x14ac:dyDescent="0.3">
      <c r="A766" s="128">
        <v>73511</v>
      </c>
      <c r="B766" s="128" t="s">
        <v>58</v>
      </c>
      <c r="C766" s="128" t="s">
        <v>2596</v>
      </c>
      <c r="D766" s="128">
        <v>2019</v>
      </c>
      <c r="E766" s="128" t="s">
        <v>32</v>
      </c>
      <c r="F766" s="128" t="str">
        <f>'73511-12'!A$42</f>
        <v xml:space="preserve">./. Nr.1 S.1: Einheitswert des Grundbesitzes, davon 1,2 v.H. </v>
      </c>
      <c r="G766" s="130" t="s">
        <v>2532</v>
      </c>
      <c r="H766" s="130" t="s">
        <v>221</v>
      </c>
      <c r="I766" s="130" t="s">
        <v>325</v>
      </c>
      <c r="J766" s="134">
        <f>'73511-12'!V$42</f>
        <v>1239</v>
      </c>
    </row>
    <row r="767" spans="1:10" x14ac:dyDescent="0.3">
      <c r="A767" s="128">
        <v>73511</v>
      </c>
      <c r="B767" s="128" t="s">
        <v>58</v>
      </c>
      <c r="C767" s="128" t="s">
        <v>2596</v>
      </c>
      <c r="D767" s="128">
        <v>2019</v>
      </c>
      <c r="E767" s="128" t="s">
        <v>32</v>
      </c>
      <c r="F767" s="128" t="str">
        <f>'73511-12'!A$42</f>
        <v xml:space="preserve">./. Nr.1 S.1: Einheitswert des Grundbesitzes, davon 1,2 v.H. </v>
      </c>
      <c r="G767" s="130" t="s">
        <v>2532</v>
      </c>
      <c r="H767" s="130" t="s">
        <v>221</v>
      </c>
      <c r="I767" s="128" t="s">
        <v>52</v>
      </c>
      <c r="J767" s="134">
        <f>'73511-12'!W$42</f>
        <v>10679</v>
      </c>
    </row>
    <row r="768" spans="1:10" x14ac:dyDescent="0.3">
      <c r="A768" s="128">
        <v>73511</v>
      </c>
      <c r="B768" s="128" t="s">
        <v>58</v>
      </c>
      <c r="C768" s="128" t="s">
        <v>2596</v>
      </c>
      <c r="D768" s="128">
        <v>2019</v>
      </c>
      <c r="E768" s="128" t="s">
        <v>32</v>
      </c>
      <c r="F768" s="128" t="str">
        <f>'73511-12'!A$42</f>
        <v xml:space="preserve">./. Nr.1 S.1: Einheitswert des Grundbesitzes, davon 1,2 v.H. </v>
      </c>
      <c r="G768" s="130" t="s">
        <v>2533</v>
      </c>
      <c r="H768" s="130" t="s">
        <v>221</v>
      </c>
      <c r="I768" s="130" t="s">
        <v>325</v>
      </c>
      <c r="J768" s="134">
        <f>'73511-12'!X$42</f>
        <v>1329</v>
      </c>
    </row>
    <row r="769" spans="1:10" x14ac:dyDescent="0.3">
      <c r="A769" s="128">
        <v>73511</v>
      </c>
      <c r="B769" s="128" t="s">
        <v>58</v>
      </c>
      <c r="C769" s="128" t="s">
        <v>2596</v>
      </c>
      <c r="D769" s="128">
        <v>2019</v>
      </c>
      <c r="E769" s="128" t="s">
        <v>32</v>
      </c>
      <c r="F769" s="128" t="str">
        <f>'73511-12'!A$42</f>
        <v xml:space="preserve">./. Nr.1 S.1: Einheitswert des Grundbesitzes, davon 1,2 v.H. </v>
      </c>
      <c r="G769" s="130" t="s">
        <v>2533</v>
      </c>
      <c r="H769" s="130" t="s">
        <v>221</v>
      </c>
      <c r="I769" s="128" t="s">
        <v>52</v>
      </c>
      <c r="J769" s="134">
        <f>'73511-12'!Y$42</f>
        <v>61569</v>
      </c>
    </row>
    <row r="770" spans="1:10" x14ac:dyDescent="0.3">
      <c r="A770" s="128">
        <v>73511</v>
      </c>
      <c r="B770" s="128" t="s">
        <v>58</v>
      </c>
      <c r="C770" s="128" t="s">
        <v>2596</v>
      </c>
      <c r="D770" s="128">
        <v>2019</v>
      </c>
      <c r="E770" s="128" t="s">
        <v>32</v>
      </c>
      <c r="F770" s="128" t="str">
        <f>'73511-12'!A$43</f>
        <v xml:space="preserve">./. Nr.1 S.2 u. 3: Erweiterte Kürzung bei Grundstücksunternehmen  </v>
      </c>
      <c r="G770" s="130" t="s">
        <v>2734</v>
      </c>
      <c r="H770" s="130" t="s">
        <v>218</v>
      </c>
      <c r="I770" s="130" t="s">
        <v>325</v>
      </c>
      <c r="J770" s="134">
        <f>'73511-12'!B$43</f>
        <v>508</v>
      </c>
    </row>
    <row r="771" spans="1:10" x14ac:dyDescent="0.3">
      <c r="A771" s="128">
        <v>73511</v>
      </c>
      <c r="B771" s="128" t="s">
        <v>58</v>
      </c>
      <c r="C771" s="128" t="s">
        <v>2596</v>
      </c>
      <c r="D771" s="128">
        <v>2019</v>
      </c>
      <c r="E771" s="128" t="s">
        <v>32</v>
      </c>
      <c r="F771" s="128" t="str">
        <f>'73511-12'!A$43</f>
        <v xml:space="preserve">./. Nr.1 S.2 u. 3: Erweiterte Kürzung bei Grundstücksunternehmen  </v>
      </c>
      <c r="G771" s="130" t="s">
        <v>2734</v>
      </c>
      <c r="H771" s="130" t="s">
        <v>218</v>
      </c>
      <c r="I771" s="128" t="s">
        <v>52</v>
      </c>
      <c r="J771" s="134">
        <f>'73511-12'!C$43</f>
        <v>27378</v>
      </c>
    </row>
    <row r="772" spans="1:10" x14ac:dyDescent="0.3">
      <c r="A772" s="128">
        <v>73511</v>
      </c>
      <c r="B772" s="128" t="s">
        <v>58</v>
      </c>
      <c r="C772" s="128" t="s">
        <v>2596</v>
      </c>
      <c r="D772" s="128">
        <v>2019</v>
      </c>
      <c r="E772" s="128" t="s">
        <v>32</v>
      </c>
      <c r="F772" s="128" t="str">
        <f>'73511-12'!A$43</f>
        <v xml:space="preserve">./. Nr.1 S.2 u. 3: Erweiterte Kürzung bei Grundstücksunternehmen  </v>
      </c>
      <c r="G772" s="130" t="s">
        <v>2532</v>
      </c>
      <c r="H772" s="130" t="s">
        <v>218</v>
      </c>
      <c r="I772" s="130" t="s">
        <v>325</v>
      </c>
      <c r="J772" s="134">
        <f>'73511-12'!D$43</f>
        <v>475</v>
      </c>
    </row>
    <row r="773" spans="1:10" x14ac:dyDescent="0.3">
      <c r="A773" s="128">
        <v>73511</v>
      </c>
      <c r="B773" s="128" t="s">
        <v>58</v>
      </c>
      <c r="C773" s="128" t="s">
        <v>2596</v>
      </c>
      <c r="D773" s="128">
        <v>2019</v>
      </c>
      <c r="E773" s="128" t="s">
        <v>32</v>
      </c>
      <c r="F773" s="128" t="str">
        <f>'73511-12'!A$43</f>
        <v xml:space="preserve">./. Nr.1 S.2 u. 3: Erweiterte Kürzung bei Grundstücksunternehmen  </v>
      </c>
      <c r="G773" s="130" t="s">
        <v>2532</v>
      </c>
      <c r="H773" s="130" t="s">
        <v>218</v>
      </c>
      <c r="I773" s="128" t="s">
        <v>52</v>
      </c>
      <c r="J773" s="134">
        <f>'73511-12'!E$43</f>
        <v>24375</v>
      </c>
    </row>
    <row r="774" spans="1:10" x14ac:dyDescent="0.3">
      <c r="A774" s="128">
        <v>73511</v>
      </c>
      <c r="B774" s="128" t="s">
        <v>58</v>
      </c>
      <c r="C774" s="128" t="s">
        <v>2596</v>
      </c>
      <c r="D774" s="128">
        <v>2019</v>
      </c>
      <c r="E774" s="128" t="s">
        <v>32</v>
      </c>
      <c r="F774" s="128" t="str">
        <f>'73511-12'!A$43</f>
        <v xml:space="preserve">./. Nr.1 S.2 u. 3: Erweiterte Kürzung bei Grundstücksunternehmen  </v>
      </c>
      <c r="G774" s="130" t="s">
        <v>2533</v>
      </c>
      <c r="H774" s="130" t="s">
        <v>218</v>
      </c>
      <c r="I774" s="130" t="s">
        <v>325</v>
      </c>
      <c r="J774" s="134">
        <f>'73511-12'!F$43</f>
        <v>33</v>
      </c>
    </row>
    <row r="775" spans="1:10" x14ac:dyDescent="0.3">
      <c r="A775" s="128">
        <v>73511</v>
      </c>
      <c r="B775" s="128" t="s">
        <v>58</v>
      </c>
      <c r="C775" s="128" t="s">
        <v>2596</v>
      </c>
      <c r="D775" s="128">
        <v>2019</v>
      </c>
      <c r="E775" s="128" t="s">
        <v>32</v>
      </c>
      <c r="F775" s="128" t="str">
        <f>'73511-12'!A$43</f>
        <v xml:space="preserve">./. Nr.1 S.2 u. 3: Erweiterte Kürzung bei Grundstücksunternehmen  </v>
      </c>
      <c r="G775" s="130" t="s">
        <v>2533</v>
      </c>
      <c r="H775" s="130" t="s">
        <v>218</v>
      </c>
      <c r="I775" s="128" t="s">
        <v>52</v>
      </c>
      <c r="J775" s="134">
        <f>'73511-12'!G$43</f>
        <v>3003</v>
      </c>
    </row>
    <row r="776" spans="1:10" x14ac:dyDescent="0.3">
      <c r="A776" s="128">
        <v>73511</v>
      </c>
      <c r="B776" s="128" t="s">
        <v>58</v>
      </c>
      <c r="C776" s="128" t="s">
        <v>2596</v>
      </c>
      <c r="D776" s="128">
        <v>2019</v>
      </c>
      <c r="E776" s="128" t="s">
        <v>32</v>
      </c>
      <c r="F776" s="128" t="str">
        <f>'73511-12'!A$43</f>
        <v xml:space="preserve">./. Nr.1 S.2 u. 3: Erweiterte Kürzung bei Grundstücksunternehmen  </v>
      </c>
      <c r="G776" s="130" t="s">
        <v>2734</v>
      </c>
      <c r="H776" s="130" t="s">
        <v>2552</v>
      </c>
      <c r="I776" s="130" t="s">
        <v>325</v>
      </c>
      <c r="J776" s="134">
        <f>'73511-12'!H$43</f>
        <v>17020</v>
      </c>
    </row>
    <row r="777" spans="1:10" x14ac:dyDescent="0.3">
      <c r="A777" s="128">
        <v>73511</v>
      </c>
      <c r="B777" s="128" t="s">
        <v>58</v>
      </c>
      <c r="C777" s="128" t="s">
        <v>2596</v>
      </c>
      <c r="D777" s="128">
        <v>2019</v>
      </c>
      <c r="E777" s="128" t="s">
        <v>32</v>
      </c>
      <c r="F777" s="128" t="str">
        <f>'73511-12'!A$43</f>
        <v xml:space="preserve">./. Nr.1 S.2 u. 3: Erweiterte Kürzung bei Grundstücksunternehmen  </v>
      </c>
      <c r="G777" s="130" t="s">
        <v>2734</v>
      </c>
      <c r="H777" s="130" t="s">
        <v>2552</v>
      </c>
      <c r="I777" s="128" t="s">
        <v>52</v>
      </c>
      <c r="J777" s="134">
        <f>'73511-12'!I$43</f>
        <v>5720912</v>
      </c>
    </row>
    <row r="778" spans="1:10" x14ac:dyDescent="0.3">
      <c r="A778" s="128">
        <v>73511</v>
      </c>
      <c r="B778" s="128" t="s">
        <v>58</v>
      </c>
      <c r="C778" s="128" t="s">
        <v>2596</v>
      </c>
      <c r="D778" s="128">
        <v>2019</v>
      </c>
      <c r="E778" s="128" t="s">
        <v>32</v>
      </c>
      <c r="F778" s="128" t="str">
        <f>'73511-12'!A$43</f>
        <v xml:space="preserve">./. Nr.1 S.2 u. 3: Erweiterte Kürzung bei Grundstücksunternehmen  </v>
      </c>
      <c r="G778" s="130" t="s">
        <v>2532</v>
      </c>
      <c r="H778" s="130" t="s">
        <v>2552</v>
      </c>
      <c r="I778" s="130" t="s">
        <v>325</v>
      </c>
      <c r="J778" s="134">
        <f>'73511-12'!J$43</f>
        <v>16277</v>
      </c>
    </row>
    <row r="779" spans="1:10" x14ac:dyDescent="0.3">
      <c r="A779" s="128">
        <v>73511</v>
      </c>
      <c r="B779" s="128" t="s">
        <v>58</v>
      </c>
      <c r="C779" s="128" t="s">
        <v>2596</v>
      </c>
      <c r="D779" s="128">
        <v>2019</v>
      </c>
      <c r="E779" s="128" t="s">
        <v>32</v>
      </c>
      <c r="F779" s="128" t="str">
        <f>'73511-12'!A$43</f>
        <v xml:space="preserve">./. Nr.1 S.2 u. 3: Erweiterte Kürzung bei Grundstücksunternehmen  </v>
      </c>
      <c r="G779" s="130" t="s">
        <v>2532</v>
      </c>
      <c r="H779" s="130" t="s">
        <v>2552</v>
      </c>
      <c r="I779" s="128" t="s">
        <v>52</v>
      </c>
      <c r="J779" s="134">
        <f>'73511-12'!K$43</f>
        <v>4925528</v>
      </c>
    </row>
    <row r="780" spans="1:10" x14ac:dyDescent="0.3">
      <c r="A780" s="128">
        <v>73511</v>
      </c>
      <c r="B780" s="128" t="s">
        <v>58</v>
      </c>
      <c r="C780" s="128" t="s">
        <v>2596</v>
      </c>
      <c r="D780" s="128">
        <v>2019</v>
      </c>
      <c r="E780" s="128" t="s">
        <v>32</v>
      </c>
      <c r="F780" s="128" t="str">
        <f>'73511-12'!A$43</f>
        <v xml:space="preserve">./. Nr.1 S.2 u. 3: Erweiterte Kürzung bei Grundstücksunternehmen  </v>
      </c>
      <c r="G780" s="130" t="s">
        <v>2533</v>
      </c>
      <c r="H780" s="130" t="s">
        <v>2552</v>
      </c>
      <c r="I780" s="130" t="s">
        <v>325</v>
      </c>
      <c r="J780" s="134">
        <f>'73511-12'!L$43</f>
        <v>743</v>
      </c>
    </row>
    <row r="781" spans="1:10" x14ac:dyDescent="0.3">
      <c r="A781" s="128">
        <v>73511</v>
      </c>
      <c r="B781" s="128" t="s">
        <v>58</v>
      </c>
      <c r="C781" s="128" t="s">
        <v>2596</v>
      </c>
      <c r="D781" s="128">
        <v>2019</v>
      </c>
      <c r="E781" s="128" t="s">
        <v>32</v>
      </c>
      <c r="F781" s="128" t="str">
        <f>'73511-12'!A$43</f>
        <v xml:space="preserve">./. Nr.1 S.2 u. 3: Erweiterte Kürzung bei Grundstücksunternehmen  </v>
      </c>
      <c r="G781" s="130" t="s">
        <v>2533</v>
      </c>
      <c r="H781" s="130" t="s">
        <v>2552</v>
      </c>
      <c r="I781" s="128" t="s">
        <v>52</v>
      </c>
      <c r="J781" s="134">
        <f>'73511-12'!M$43</f>
        <v>795384</v>
      </c>
    </row>
    <row r="782" spans="1:10" x14ac:dyDescent="0.3">
      <c r="A782" s="128">
        <v>73511</v>
      </c>
      <c r="B782" s="128" t="s">
        <v>58</v>
      </c>
      <c r="C782" s="128" t="s">
        <v>2596</v>
      </c>
      <c r="D782" s="128">
        <v>2019</v>
      </c>
      <c r="E782" s="128" t="s">
        <v>32</v>
      </c>
      <c r="F782" s="128" t="str">
        <f>'73511-12'!A$43</f>
        <v xml:space="preserve">./. Nr.1 S.2 u. 3: Erweiterte Kürzung bei Grundstücksunternehmen  </v>
      </c>
      <c r="G782" s="130" t="s">
        <v>2734</v>
      </c>
      <c r="H782" s="130" t="s">
        <v>252</v>
      </c>
      <c r="I782" s="130" t="s">
        <v>325</v>
      </c>
      <c r="J782" s="134">
        <f>'73511-12'!N$43</f>
        <v>15435</v>
      </c>
    </row>
    <row r="783" spans="1:10" x14ac:dyDescent="0.3">
      <c r="A783" s="128">
        <v>73511</v>
      </c>
      <c r="B783" s="128" t="s">
        <v>58</v>
      </c>
      <c r="C783" s="128" t="s">
        <v>2596</v>
      </c>
      <c r="D783" s="128">
        <v>2019</v>
      </c>
      <c r="E783" s="128" t="s">
        <v>32</v>
      </c>
      <c r="F783" s="128" t="str">
        <f>'73511-12'!A$43</f>
        <v xml:space="preserve">./. Nr.1 S.2 u. 3: Erweiterte Kürzung bei Grundstücksunternehmen  </v>
      </c>
      <c r="G783" s="130" t="s">
        <v>2734</v>
      </c>
      <c r="H783" s="130" t="s">
        <v>252</v>
      </c>
      <c r="I783" s="128" t="s">
        <v>52</v>
      </c>
      <c r="J783" s="134">
        <f>'73511-12'!O$43</f>
        <v>5437092</v>
      </c>
    </row>
    <row r="784" spans="1:10" x14ac:dyDescent="0.3">
      <c r="A784" s="128">
        <v>73511</v>
      </c>
      <c r="B784" s="128" t="s">
        <v>58</v>
      </c>
      <c r="C784" s="128" t="s">
        <v>2596</v>
      </c>
      <c r="D784" s="128">
        <v>2019</v>
      </c>
      <c r="E784" s="128" t="s">
        <v>32</v>
      </c>
      <c r="F784" s="128" t="str">
        <f>'73511-12'!A$43</f>
        <v xml:space="preserve">./. Nr.1 S.2 u. 3: Erweiterte Kürzung bei Grundstücksunternehmen  </v>
      </c>
      <c r="G784" s="130" t="s">
        <v>2532</v>
      </c>
      <c r="H784" s="130" t="s">
        <v>252</v>
      </c>
      <c r="I784" s="130" t="s">
        <v>325</v>
      </c>
      <c r="J784" s="134" t="str">
        <f>'73511-12'!P$43</f>
        <v>.</v>
      </c>
    </row>
    <row r="785" spans="1:10" x14ac:dyDescent="0.3">
      <c r="A785" s="128">
        <v>73511</v>
      </c>
      <c r="B785" s="128" t="s">
        <v>58</v>
      </c>
      <c r="C785" s="128" t="s">
        <v>2596</v>
      </c>
      <c r="D785" s="128">
        <v>2019</v>
      </c>
      <c r="E785" s="128" t="s">
        <v>32</v>
      </c>
      <c r="F785" s="128" t="str">
        <f>'73511-12'!A$43</f>
        <v xml:space="preserve">./. Nr.1 S.2 u. 3: Erweiterte Kürzung bei Grundstücksunternehmen  </v>
      </c>
      <c r="G785" s="130" t="s">
        <v>2532</v>
      </c>
      <c r="H785" s="130" t="s">
        <v>252</v>
      </c>
      <c r="I785" s="128" t="s">
        <v>52</v>
      </c>
      <c r="J785" s="134" t="str">
        <f>'73511-12'!Q$43</f>
        <v>.</v>
      </c>
    </row>
    <row r="786" spans="1:10" x14ac:dyDescent="0.3">
      <c r="A786" s="128">
        <v>73511</v>
      </c>
      <c r="B786" s="128" t="s">
        <v>58</v>
      </c>
      <c r="C786" s="128" t="s">
        <v>2596</v>
      </c>
      <c r="D786" s="128">
        <v>2019</v>
      </c>
      <c r="E786" s="128" t="s">
        <v>32</v>
      </c>
      <c r="F786" s="128" t="str">
        <f>'73511-12'!A$43</f>
        <v xml:space="preserve">./. Nr.1 S.2 u. 3: Erweiterte Kürzung bei Grundstücksunternehmen  </v>
      </c>
      <c r="G786" s="130" t="s">
        <v>2533</v>
      </c>
      <c r="H786" s="130" t="s">
        <v>252</v>
      </c>
      <c r="I786" s="130" t="s">
        <v>325</v>
      </c>
      <c r="J786" s="134" t="str">
        <f>'73511-12'!R$43</f>
        <v>.</v>
      </c>
    </row>
    <row r="787" spans="1:10" x14ac:dyDescent="0.3">
      <c r="A787" s="128">
        <v>73511</v>
      </c>
      <c r="B787" s="128" t="s">
        <v>58</v>
      </c>
      <c r="C787" s="128" t="s">
        <v>2596</v>
      </c>
      <c r="D787" s="128">
        <v>2019</v>
      </c>
      <c r="E787" s="128" t="s">
        <v>32</v>
      </c>
      <c r="F787" s="128" t="str">
        <f>'73511-12'!A$43</f>
        <v xml:space="preserve">./. Nr.1 S.2 u. 3: Erweiterte Kürzung bei Grundstücksunternehmen  </v>
      </c>
      <c r="G787" s="130" t="s">
        <v>2533</v>
      </c>
      <c r="H787" s="130" t="s">
        <v>252</v>
      </c>
      <c r="I787" s="128" t="s">
        <v>52</v>
      </c>
      <c r="J787" s="134" t="str">
        <f>'73511-12'!S$43</f>
        <v>.</v>
      </c>
    </row>
    <row r="788" spans="1:10" x14ac:dyDescent="0.3">
      <c r="A788" s="128">
        <v>73511</v>
      </c>
      <c r="B788" s="128" t="s">
        <v>58</v>
      </c>
      <c r="C788" s="128" t="s">
        <v>2596</v>
      </c>
      <c r="D788" s="128">
        <v>2019</v>
      </c>
      <c r="E788" s="128" t="s">
        <v>32</v>
      </c>
      <c r="F788" s="128" t="str">
        <f>'73511-12'!A$43</f>
        <v xml:space="preserve">./. Nr.1 S.2 u. 3: Erweiterte Kürzung bei Grundstücksunternehmen  </v>
      </c>
      <c r="G788" s="130" t="s">
        <v>2734</v>
      </c>
      <c r="H788" s="130" t="s">
        <v>221</v>
      </c>
      <c r="I788" s="130" t="s">
        <v>325</v>
      </c>
      <c r="J788" s="134">
        <f>'73511-12'!T$43</f>
        <v>24</v>
      </c>
    </row>
    <row r="789" spans="1:10" x14ac:dyDescent="0.3">
      <c r="A789" s="128">
        <v>73511</v>
      </c>
      <c r="B789" s="128" t="s">
        <v>58</v>
      </c>
      <c r="C789" s="128" t="s">
        <v>2596</v>
      </c>
      <c r="D789" s="128">
        <v>2019</v>
      </c>
      <c r="E789" s="128" t="s">
        <v>32</v>
      </c>
      <c r="F789" s="128" t="str">
        <f>'73511-12'!A$43</f>
        <v xml:space="preserve">./. Nr.1 S.2 u. 3: Erweiterte Kürzung bei Grundstücksunternehmen  </v>
      </c>
      <c r="G789" s="130" t="s">
        <v>2734</v>
      </c>
      <c r="H789" s="130" t="s">
        <v>221</v>
      </c>
      <c r="I789" s="128" t="s">
        <v>52</v>
      </c>
      <c r="J789" s="134">
        <f>'73511-12'!U$43</f>
        <v>2769</v>
      </c>
    </row>
    <row r="790" spans="1:10" x14ac:dyDescent="0.3">
      <c r="A790" s="128">
        <v>73511</v>
      </c>
      <c r="B790" s="128" t="s">
        <v>58</v>
      </c>
      <c r="C790" s="128" t="s">
        <v>2596</v>
      </c>
      <c r="D790" s="128">
        <v>2019</v>
      </c>
      <c r="E790" s="128" t="s">
        <v>32</v>
      </c>
      <c r="F790" s="128" t="str">
        <f>'73511-12'!A$43</f>
        <v xml:space="preserve">./. Nr.1 S.2 u. 3: Erweiterte Kürzung bei Grundstücksunternehmen  </v>
      </c>
      <c r="G790" s="130" t="s">
        <v>2532</v>
      </c>
      <c r="H790" s="130" t="s">
        <v>221</v>
      </c>
      <c r="I790" s="130" t="s">
        <v>325</v>
      </c>
      <c r="J790" s="134" t="str">
        <f>'73511-12'!V$43</f>
        <v>.</v>
      </c>
    </row>
    <row r="791" spans="1:10" x14ac:dyDescent="0.3">
      <c r="A791" s="128">
        <v>73511</v>
      </c>
      <c r="B791" s="128" t="s">
        <v>58</v>
      </c>
      <c r="C791" s="128" t="s">
        <v>2596</v>
      </c>
      <c r="D791" s="128">
        <v>2019</v>
      </c>
      <c r="E791" s="128" t="s">
        <v>32</v>
      </c>
      <c r="F791" s="128" t="str">
        <f>'73511-12'!A$43</f>
        <v xml:space="preserve">./. Nr.1 S.2 u. 3: Erweiterte Kürzung bei Grundstücksunternehmen  </v>
      </c>
      <c r="G791" s="130" t="s">
        <v>2532</v>
      </c>
      <c r="H791" s="130" t="s">
        <v>221</v>
      </c>
      <c r="I791" s="128" t="s">
        <v>52</v>
      </c>
      <c r="J791" s="134" t="str">
        <f>'73511-12'!W$43</f>
        <v>.</v>
      </c>
    </row>
    <row r="792" spans="1:10" x14ac:dyDescent="0.3">
      <c r="A792" s="128">
        <v>73511</v>
      </c>
      <c r="B792" s="128" t="s">
        <v>58</v>
      </c>
      <c r="C792" s="128" t="s">
        <v>2596</v>
      </c>
      <c r="D792" s="128">
        <v>2019</v>
      </c>
      <c r="E792" s="128" t="s">
        <v>32</v>
      </c>
      <c r="F792" s="128" t="str">
        <f>'73511-12'!A$43</f>
        <v xml:space="preserve">./. Nr.1 S.2 u. 3: Erweiterte Kürzung bei Grundstücksunternehmen  </v>
      </c>
      <c r="G792" s="130" t="s">
        <v>2533</v>
      </c>
      <c r="H792" s="130" t="s">
        <v>221</v>
      </c>
      <c r="I792" s="130" t="s">
        <v>325</v>
      </c>
      <c r="J792" s="134" t="str">
        <f>'73511-12'!X$43</f>
        <v>.</v>
      </c>
    </row>
    <row r="793" spans="1:10" x14ac:dyDescent="0.3">
      <c r="A793" s="128">
        <v>73511</v>
      </c>
      <c r="B793" s="128" t="s">
        <v>58</v>
      </c>
      <c r="C793" s="128" t="s">
        <v>2596</v>
      </c>
      <c r="D793" s="128">
        <v>2019</v>
      </c>
      <c r="E793" s="128" t="s">
        <v>32</v>
      </c>
      <c r="F793" s="128" t="str">
        <f>'73511-12'!A$43</f>
        <v xml:space="preserve">./. Nr.1 S.2 u. 3: Erweiterte Kürzung bei Grundstücksunternehmen  </v>
      </c>
      <c r="G793" s="130" t="s">
        <v>2533</v>
      </c>
      <c r="H793" s="130" t="s">
        <v>221</v>
      </c>
      <c r="I793" s="128" t="s">
        <v>52</v>
      </c>
      <c r="J793" s="134" t="str">
        <f>'73511-12'!Y$43</f>
        <v>.</v>
      </c>
    </row>
    <row r="794" spans="1:10" x14ac:dyDescent="0.3">
      <c r="A794" s="128">
        <v>73511</v>
      </c>
      <c r="B794" s="128" t="s">
        <v>58</v>
      </c>
      <c r="C794" s="128" t="s">
        <v>2596</v>
      </c>
      <c r="D794" s="128">
        <v>2019</v>
      </c>
      <c r="E794" s="128" t="s">
        <v>32</v>
      </c>
      <c r="F794" s="128" t="str">
        <f>'73511-12'!A$44</f>
        <v xml:space="preserve">./. Nr.2: Anteile am Gewinn von Personengesellschaften </v>
      </c>
      <c r="G794" s="130" t="s">
        <v>2734</v>
      </c>
      <c r="H794" s="130" t="s">
        <v>218</v>
      </c>
      <c r="I794" s="130" t="s">
        <v>325</v>
      </c>
      <c r="J794" s="134">
        <f>'73511-12'!B$44</f>
        <v>2383</v>
      </c>
    </row>
    <row r="795" spans="1:10" x14ac:dyDescent="0.3">
      <c r="A795" s="128">
        <v>73511</v>
      </c>
      <c r="B795" s="128" t="s">
        <v>58</v>
      </c>
      <c r="C795" s="128" t="s">
        <v>2596</v>
      </c>
      <c r="D795" s="128">
        <v>2019</v>
      </c>
      <c r="E795" s="128" t="s">
        <v>32</v>
      </c>
      <c r="F795" s="128" t="str">
        <f>'73511-12'!A$44</f>
        <v xml:space="preserve">./. Nr.2: Anteile am Gewinn von Personengesellschaften </v>
      </c>
      <c r="G795" s="130" t="s">
        <v>2734</v>
      </c>
      <c r="H795" s="130" t="s">
        <v>218</v>
      </c>
      <c r="I795" s="128" t="s">
        <v>52</v>
      </c>
      <c r="J795" s="134">
        <f>'73511-12'!C$44</f>
        <v>104045</v>
      </c>
    </row>
    <row r="796" spans="1:10" x14ac:dyDescent="0.3">
      <c r="A796" s="128">
        <v>73511</v>
      </c>
      <c r="B796" s="128" t="s">
        <v>58</v>
      </c>
      <c r="C796" s="128" t="s">
        <v>2596</v>
      </c>
      <c r="D796" s="128">
        <v>2019</v>
      </c>
      <c r="E796" s="128" t="s">
        <v>32</v>
      </c>
      <c r="F796" s="128" t="str">
        <f>'73511-12'!A$44</f>
        <v xml:space="preserve">./. Nr.2: Anteile am Gewinn von Personengesellschaften </v>
      </c>
      <c r="G796" s="130" t="s">
        <v>2532</v>
      </c>
      <c r="H796" s="130" t="s">
        <v>218</v>
      </c>
      <c r="I796" s="130" t="s">
        <v>325</v>
      </c>
      <c r="J796" s="134">
        <f>'73511-12'!D$44</f>
        <v>661</v>
      </c>
    </row>
    <row r="797" spans="1:10" x14ac:dyDescent="0.3">
      <c r="A797" s="128">
        <v>73511</v>
      </c>
      <c r="B797" s="128" t="s">
        <v>58</v>
      </c>
      <c r="C797" s="128" t="s">
        <v>2596</v>
      </c>
      <c r="D797" s="128">
        <v>2019</v>
      </c>
      <c r="E797" s="128" t="s">
        <v>32</v>
      </c>
      <c r="F797" s="128" t="str">
        <f>'73511-12'!A$44</f>
        <v xml:space="preserve">./. Nr.2: Anteile am Gewinn von Personengesellschaften </v>
      </c>
      <c r="G797" s="130" t="s">
        <v>2532</v>
      </c>
      <c r="H797" s="130" t="s">
        <v>218</v>
      </c>
      <c r="I797" s="128" t="s">
        <v>52</v>
      </c>
      <c r="J797" s="134">
        <f>'73511-12'!E$44</f>
        <v>31905</v>
      </c>
    </row>
    <row r="798" spans="1:10" x14ac:dyDescent="0.3">
      <c r="A798" s="128">
        <v>73511</v>
      </c>
      <c r="B798" s="128" t="s">
        <v>58</v>
      </c>
      <c r="C798" s="128" t="s">
        <v>2596</v>
      </c>
      <c r="D798" s="128">
        <v>2019</v>
      </c>
      <c r="E798" s="128" t="s">
        <v>32</v>
      </c>
      <c r="F798" s="128" t="str">
        <f>'73511-12'!A$44</f>
        <v xml:space="preserve">./. Nr.2: Anteile am Gewinn von Personengesellschaften </v>
      </c>
      <c r="G798" s="130" t="s">
        <v>2533</v>
      </c>
      <c r="H798" s="130" t="s">
        <v>218</v>
      </c>
      <c r="I798" s="130" t="s">
        <v>325</v>
      </c>
      <c r="J798" s="134">
        <f>'73511-12'!F$44</f>
        <v>1722</v>
      </c>
    </row>
    <row r="799" spans="1:10" x14ac:dyDescent="0.3">
      <c r="A799" s="128">
        <v>73511</v>
      </c>
      <c r="B799" s="128" t="s">
        <v>58</v>
      </c>
      <c r="C799" s="128" t="s">
        <v>2596</v>
      </c>
      <c r="D799" s="128">
        <v>2019</v>
      </c>
      <c r="E799" s="128" t="s">
        <v>32</v>
      </c>
      <c r="F799" s="128" t="str">
        <f>'73511-12'!A$44</f>
        <v xml:space="preserve">./. Nr.2: Anteile am Gewinn von Personengesellschaften </v>
      </c>
      <c r="G799" s="130" t="s">
        <v>2533</v>
      </c>
      <c r="H799" s="130" t="s">
        <v>218</v>
      </c>
      <c r="I799" s="128" t="s">
        <v>52</v>
      </c>
      <c r="J799" s="134">
        <f>'73511-12'!G$44</f>
        <v>72140</v>
      </c>
    </row>
    <row r="800" spans="1:10" x14ac:dyDescent="0.3">
      <c r="A800" s="128">
        <v>73511</v>
      </c>
      <c r="B800" s="128" t="s">
        <v>58</v>
      </c>
      <c r="C800" s="128" t="s">
        <v>2596</v>
      </c>
      <c r="D800" s="128">
        <v>2019</v>
      </c>
      <c r="E800" s="128" t="s">
        <v>32</v>
      </c>
      <c r="F800" s="128" t="str">
        <f>'73511-12'!A$44</f>
        <v xml:space="preserve">./. Nr.2: Anteile am Gewinn von Personengesellschaften </v>
      </c>
      <c r="G800" s="130" t="s">
        <v>2734</v>
      </c>
      <c r="H800" s="130" t="s">
        <v>2552</v>
      </c>
      <c r="I800" s="130" t="s">
        <v>325</v>
      </c>
      <c r="J800" s="134">
        <f>'73511-12'!H$44</f>
        <v>14356</v>
      </c>
    </row>
    <row r="801" spans="1:10" x14ac:dyDescent="0.3">
      <c r="A801" s="128">
        <v>73511</v>
      </c>
      <c r="B801" s="128" t="s">
        <v>58</v>
      </c>
      <c r="C801" s="128" t="s">
        <v>2596</v>
      </c>
      <c r="D801" s="128">
        <v>2019</v>
      </c>
      <c r="E801" s="128" t="s">
        <v>32</v>
      </c>
      <c r="F801" s="128" t="str">
        <f>'73511-12'!A$44</f>
        <v xml:space="preserve">./. Nr.2: Anteile am Gewinn von Personengesellschaften </v>
      </c>
      <c r="G801" s="130" t="s">
        <v>2734</v>
      </c>
      <c r="H801" s="130" t="s">
        <v>2552</v>
      </c>
      <c r="I801" s="128" t="s">
        <v>52</v>
      </c>
      <c r="J801" s="134">
        <f>'73511-12'!I$44</f>
        <v>26954029</v>
      </c>
    </row>
    <row r="802" spans="1:10" x14ac:dyDescent="0.3">
      <c r="A802" s="128">
        <v>73511</v>
      </c>
      <c r="B802" s="128" t="s">
        <v>58</v>
      </c>
      <c r="C802" s="128" t="s">
        <v>2596</v>
      </c>
      <c r="D802" s="128">
        <v>2019</v>
      </c>
      <c r="E802" s="128" t="s">
        <v>32</v>
      </c>
      <c r="F802" s="128" t="str">
        <f>'73511-12'!A$44</f>
        <v xml:space="preserve">./. Nr.2: Anteile am Gewinn von Personengesellschaften </v>
      </c>
      <c r="G802" s="130" t="s">
        <v>2532</v>
      </c>
      <c r="H802" s="130" t="s">
        <v>2552</v>
      </c>
      <c r="I802" s="130" t="s">
        <v>325</v>
      </c>
      <c r="J802" s="134">
        <f>'73511-12'!J$44</f>
        <v>7695</v>
      </c>
    </row>
    <row r="803" spans="1:10" x14ac:dyDescent="0.3">
      <c r="A803" s="128">
        <v>73511</v>
      </c>
      <c r="B803" s="128" t="s">
        <v>58</v>
      </c>
      <c r="C803" s="128" t="s">
        <v>2596</v>
      </c>
      <c r="D803" s="128">
        <v>2019</v>
      </c>
      <c r="E803" s="128" t="s">
        <v>32</v>
      </c>
      <c r="F803" s="128" t="str">
        <f>'73511-12'!A$44</f>
        <v xml:space="preserve">./. Nr.2: Anteile am Gewinn von Personengesellschaften </v>
      </c>
      <c r="G803" s="130" t="s">
        <v>2532</v>
      </c>
      <c r="H803" s="130" t="s">
        <v>2552</v>
      </c>
      <c r="I803" s="128" t="s">
        <v>52</v>
      </c>
      <c r="J803" s="134">
        <f>'73511-12'!K$44</f>
        <v>17261638</v>
      </c>
    </row>
    <row r="804" spans="1:10" x14ac:dyDescent="0.3">
      <c r="A804" s="128">
        <v>73511</v>
      </c>
      <c r="B804" s="128" t="s">
        <v>58</v>
      </c>
      <c r="C804" s="128" t="s">
        <v>2596</v>
      </c>
      <c r="D804" s="128">
        <v>2019</v>
      </c>
      <c r="E804" s="128" t="s">
        <v>32</v>
      </c>
      <c r="F804" s="128" t="str">
        <f>'73511-12'!A$44</f>
        <v xml:space="preserve">./. Nr.2: Anteile am Gewinn von Personengesellschaften </v>
      </c>
      <c r="G804" s="130" t="s">
        <v>2533</v>
      </c>
      <c r="H804" s="130" t="s">
        <v>2552</v>
      </c>
      <c r="I804" s="130" t="s">
        <v>325</v>
      </c>
      <c r="J804" s="134">
        <f>'73511-12'!L$44</f>
        <v>6661</v>
      </c>
    </row>
    <row r="805" spans="1:10" x14ac:dyDescent="0.3">
      <c r="A805" s="128">
        <v>73511</v>
      </c>
      <c r="B805" s="128" t="s">
        <v>58</v>
      </c>
      <c r="C805" s="128" t="s">
        <v>2596</v>
      </c>
      <c r="D805" s="128">
        <v>2019</v>
      </c>
      <c r="E805" s="128" t="s">
        <v>32</v>
      </c>
      <c r="F805" s="128" t="str">
        <f>'73511-12'!A$44</f>
        <v xml:space="preserve">./. Nr.2: Anteile am Gewinn von Personengesellschaften </v>
      </c>
      <c r="G805" s="130" t="s">
        <v>2533</v>
      </c>
      <c r="H805" s="130" t="s">
        <v>2552</v>
      </c>
      <c r="I805" s="128" t="s">
        <v>52</v>
      </c>
      <c r="J805" s="134">
        <f>'73511-12'!M$44</f>
        <v>9692391</v>
      </c>
    </row>
    <row r="806" spans="1:10" x14ac:dyDescent="0.3">
      <c r="A806" s="128">
        <v>73511</v>
      </c>
      <c r="B806" s="128" t="s">
        <v>58</v>
      </c>
      <c r="C806" s="128" t="s">
        <v>2596</v>
      </c>
      <c r="D806" s="128">
        <v>2019</v>
      </c>
      <c r="E806" s="128" t="s">
        <v>32</v>
      </c>
      <c r="F806" s="128" t="str">
        <f>'73511-12'!A$44</f>
        <v xml:space="preserve">./. Nr.2: Anteile am Gewinn von Personengesellschaften </v>
      </c>
      <c r="G806" s="130" t="s">
        <v>2734</v>
      </c>
      <c r="H806" s="130" t="s">
        <v>252</v>
      </c>
      <c r="I806" s="130" t="s">
        <v>325</v>
      </c>
      <c r="J806" s="134">
        <f>'73511-12'!N$44</f>
        <v>177816</v>
      </c>
    </row>
    <row r="807" spans="1:10" x14ac:dyDescent="0.3">
      <c r="A807" s="128">
        <v>73511</v>
      </c>
      <c r="B807" s="128" t="s">
        <v>58</v>
      </c>
      <c r="C807" s="128" t="s">
        <v>2596</v>
      </c>
      <c r="D807" s="128">
        <v>2019</v>
      </c>
      <c r="E807" s="128" t="s">
        <v>32</v>
      </c>
      <c r="F807" s="128" t="str">
        <f>'73511-12'!A$44</f>
        <v xml:space="preserve">./. Nr.2: Anteile am Gewinn von Personengesellschaften </v>
      </c>
      <c r="G807" s="130" t="s">
        <v>2734</v>
      </c>
      <c r="H807" s="130" t="s">
        <v>252</v>
      </c>
      <c r="I807" s="128" t="s">
        <v>52</v>
      </c>
      <c r="J807" s="134">
        <f>'73511-12'!O$44</f>
        <v>29569216</v>
      </c>
    </row>
    <row r="808" spans="1:10" x14ac:dyDescent="0.3">
      <c r="A808" s="128">
        <v>73511</v>
      </c>
      <c r="B808" s="128" t="s">
        <v>58</v>
      </c>
      <c r="C808" s="128" t="s">
        <v>2596</v>
      </c>
      <c r="D808" s="128">
        <v>2019</v>
      </c>
      <c r="E808" s="128" t="s">
        <v>32</v>
      </c>
      <c r="F808" s="128" t="str">
        <f>'73511-12'!A$44</f>
        <v xml:space="preserve">./. Nr.2: Anteile am Gewinn von Personengesellschaften </v>
      </c>
      <c r="G808" s="130" t="s">
        <v>2532</v>
      </c>
      <c r="H808" s="130" t="s">
        <v>252</v>
      </c>
      <c r="I808" s="130" t="s">
        <v>325</v>
      </c>
      <c r="J808" s="134">
        <f>'73511-12'!P$44</f>
        <v>161264</v>
      </c>
    </row>
    <row r="809" spans="1:10" x14ac:dyDescent="0.3">
      <c r="A809" s="128">
        <v>73511</v>
      </c>
      <c r="B809" s="128" t="s">
        <v>58</v>
      </c>
      <c r="C809" s="128" t="s">
        <v>2596</v>
      </c>
      <c r="D809" s="128">
        <v>2019</v>
      </c>
      <c r="E809" s="128" t="s">
        <v>32</v>
      </c>
      <c r="F809" s="128" t="str">
        <f>'73511-12'!A$44</f>
        <v xml:space="preserve">./. Nr.2: Anteile am Gewinn von Personengesellschaften </v>
      </c>
      <c r="G809" s="130" t="s">
        <v>2532</v>
      </c>
      <c r="H809" s="130" t="s">
        <v>252</v>
      </c>
      <c r="I809" s="128" t="s">
        <v>52</v>
      </c>
      <c r="J809" s="134">
        <f>'73511-12'!Q$44</f>
        <v>18972178</v>
      </c>
    </row>
    <row r="810" spans="1:10" x14ac:dyDescent="0.3">
      <c r="A810" s="128">
        <v>73511</v>
      </c>
      <c r="B810" s="128" t="s">
        <v>58</v>
      </c>
      <c r="C810" s="128" t="s">
        <v>2596</v>
      </c>
      <c r="D810" s="128">
        <v>2019</v>
      </c>
      <c r="E810" s="128" t="s">
        <v>32</v>
      </c>
      <c r="F810" s="128" t="str">
        <f>'73511-12'!A$44</f>
        <v xml:space="preserve">./. Nr.2: Anteile am Gewinn von Personengesellschaften </v>
      </c>
      <c r="G810" s="130" t="s">
        <v>2533</v>
      </c>
      <c r="H810" s="130" t="s">
        <v>252</v>
      </c>
      <c r="I810" s="130" t="s">
        <v>325</v>
      </c>
      <c r="J810" s="134">
        <f>'73511-12'!R$44</f>
        <v>16552</v>
      </c>
    </row>
    <row r="811" spans="1:10" x14ac:dyDescent="0.3">
      <c r="A811" s="128">
        <v>73511</v>
      </c>
      <c r="B811" s="128" t="s">
        <v>58</v>
      </c>
      <c r="C811" s="128" t="s">
        <v>2596</v>
      </c>
      <c r="D811" s="128">
        <v>2019</v>
      </c>
      <c r="E811" s="128" t="s">
        <v>32</v>
      </c>
      <c r="F811" s="128" t="str">
        <f>'73511-12'!A$44</f>
        <v xml:space="preserve">./. Nr.2: Anteile am Gewinn von Personengesellschaften </v>
      </c>
      <c r="G811" s="130" t="s">
        <v>2533</v>
      </c>
      <c r="H811" s="130" t="s">
        <v>252</v>
      </c>
      <c r="I811" s="128" t="s">
        <v>52</v>
      </c>
      <c r="J811" s="134">
        <f>'73511-12'!S$44</f>
        <v>10597038</v>
      </c>
    </row>
    <row r="812" spans="1:10" x14ac:dyDescent="0.3">
      <c r="A812" s="128">
        <v>73511</v>
      </c>
      <c r="B812" s="128" t="s">
        <v>58</v>
      </c>
      <c r="C812" s="128" t="s">
        <v>2596</v>
      </c>
      <c r="D812" s="128">
        <v>2019</v>
      </c>
      <c r="E812" s="128" t="s">
        <v>32</v>
      </c>
      <c r="F812" s="128" t="str">
        <f>'73511-12'!A$44</f>
        <v xml:space="preserve">./. Nr.2: Anteile am Gewinn von Personengesellschaften </v>
      </c>
      <c r="G812" s="130" t="s">
        <v>2734</v>
      </c>
      <c r="H812" s="130" t="s">
        <v>221</v>
      </c>
      <c r="I812" s="130" t="s">
        <v>325</v>
      </c>
      <c r="J812" s="134">
        <f>'73511-12'!T$44</f>
        <v>1744</v>
      </c>
    </row>
    <row r="813" spans="1:10" x14ac:dyDescent="0.3">
      <c r="A813" s="128">
        <v>73511</v>
      </c>
      <c r="B813" s="128" t="s">
        <v>58</v>
      </c>
      <c r="C813" s="128" t="s">
        <v>2596</v>
      </c>
      <c r="D813" s="128">
        <v>2019</v>
      </c>
      <c r="E813" s="128" t="s">
        <v>32</v>
      </c>
      <c r="F813" s="128" t="str">
        <f>'73511-12'!A$44</f>
        <v xml:space="preserve">./. Nr.2: Anteile am Gewinn von Personengesellschaften </v>
      </c>
      <c r="G813" s="130" t="s">
        <v>2734</v>
      </c>
      <c r="H813" s="130" t="s">
        <v>221</v>
      </c>
      <c r="I813" s="128" t="s">
        <v>52</v>
      </c>
      <c r="J813" s="134">
        <f>'73511-12'!U$44</f>
        <v>986031</v>
      </c>
    </row>
    <row r="814" spans="1:10" x14ac:dyDescent="0.3">
      <c r="A814" s="128">
        <v>73511</v>
      </c>
      <c r="B814" s="128" t="s">
        <v>58</v>
      </c>
      <c r="C814" s="128" t="s">
        <v>2596</v>
      </c>
      <c r="D814" s="128">
        <v>2019</v>
      </c>
      <c r="E814" s="128" t="s">
        <v>32</v>
      </c>
      <c r="F814" s="128" t="str">
        <f>'73511-12'!A$44</f>
        <v xml:space="preserve">./. Nr.2: Anteile am Gewinn von Personengesellschaften </v>
      </c>
      <c r="G814" s="130" t="s">
        <v>2532</v>
      </c>
      <c r="H814" s="130" t="s">
        <v>221</v>
      </c>
      <c r="I814" s="130" t="s">
        <v>325</v>
      </c>
      <c r="J814" s="134">
        <f>'73511-12'!V$44</f>
        <v>1046</v>
      </c>
    </row>
    <row r="815" spans="1:10" x14ac:dyDescent="0.3">
      <c r="A815" s="128">
        <v>73511</v>
      </c>
      <c r="B815" s="128" t="s">
        <v>58</v>
      </c>
      <c r="C815" s="128" t="s">
        <v>2596</v>
      </c>
      <c r="D815" s="128">
        <v>2019</v>
      </c>
      <c r="E815" s="128" t="s">
        <v>32</v>
      </c>
      <c r="F815" s="128" t="str">
        <f>'73511-12'!A$44</f>
        <v xml:space="preserve">./. Nr.2: Anteile am Gewinn von Personengesellschaften </v>
      </c>
      <c r="G815" s="130" t="s">
        <v>2532</v>
      </c>
      <c r="H815" s="130" t="s">
        <v>221</v>
      </c>
      <c r="I815" s="128" t="s">
        <v>52</v>
      </c>
      <c r="J815" s="134">
        <f>'73511-12'!W$44</f>
        <v>652654</v>
      </c>
    </row>
    <row r="816" spans="1:10" x14ac:dyDescent="0.3">
      <c r="A816" s="128">
        <v>73511</v>
      </c>
      <c r="B816" s="128" t="s">
        <v>58</v>
      </c>
      <c r="C816" s="128" t="s">
        <v>2596</v>
      </c>
      <c r="D816" s="128">
        <v>2019</v>
      </c>
      <c r="E816" s="128" t="s">
        <v>32</v>
      </c>
      <c r="F816" s="128" t="str">
        <f>'73511-12'!A$44</f>
        <v xml:space="preserve">./. Nr.2: Anteile am Gewinn von Personengesellschaften </v>
      </c>
      <c r="G816" s="130" t="s">
        <v>2533</v>
      </c>
      <c r="H816" s="130" t="s">
        <v>221</v>
      </c>
      <c r="I816" s="130" t="s">
        <v>325</v>
      </c>
      <c r="J816" s="134">
        <f>'73511-12'!X$44</f>
        <v>698</v>
      </c>
    </row>
    <row r="817" spans="1:10" x14ac:dyDescent="0.3">
      <c r="A817" s="128">
        <v>73511</v>
      </c>
      <c r="B817" s="128" t="s">
        <v>58</v>
      </c>
      <c r="C817" s="128" t="s">
        <v>2596</v>
      </c>
      <c r="D817" s="128">
        <v>2019</v>
      </c>
      <c r="E817" s="128" t="s">
        <v>32</v>
      </c>
      <c r="F817" s="128" t="str">
        <f>'73511-12'!A$44</f>
        <v xml:space="preserve">./. Nr.2: Anteile am Gewinn von Personengesellschaften </v>
      </c>
      <c r="G817" s="130" t="s">
        <v>2533</v>
      </c>
      <c r="H817" s="130" t="s">
        <v>221</v>
      </c>
      <c r="I817" s="128" t="s">
        <v>52</v>
      </c>
      <c r="J817" s="134">
        <f>'73511-12'!Y$44</f>
        <v>333377</v>
      </c>
    </row>
    <row r="818" spans="1:10" x14ac:dyDescent="0.3">
      <c r="A818" s="128">
        <v>73511</v>
      </c>
      <c r="B818" s="128" t="s">
        <v>58</v>
      </c>
      <c r="C818" s="128" t="s">
        <v>2596</v>
      </c>
      <c r="D818" s="128">
        <v>2019</v>
      </c>
      <c r="E818" s="128" t="s">
        <v>32</v>
      </c>
      <c r="F818" s="128" t="str">
        <f>'73511-12'!A$45</f>
        <v xml:space="preserve">./. Nr.2b: Dem Gewerbeertrag einer KGaA hinzugerechneten Gewinnanteile </v>
      </c>
      <c r="G818" s="130" t="s">
        <v>2734</v>
      </c>
      <c r="H818" s="130" t="s">
        <v>218</v>
      </c>
      <c r="I818" s="130" t="s">
        <v>325</v>
      </c>
      <c r="J818" s="134" t="str">
        <f>'73511-12'!B$45</f>
        <v>-</v>
      </c>
    </row>
    <row r="819" spans="1:10" x14ac:dyDescent="0.3">
      <c r="A819" s="128">
        <v>73511</v>
      </c>
      <c r="B819" s="128" t="s">
        <v>58</v>
      </c>
      <c r="C819" s="128" t="s">
        <v>2596</v>
      </c>
      <c r="D819" s="128">
        <v>2019</v>
      </c>
      <c r="E819" s="128" t="s">
        <v>32</v>
      </c>
      <c r="F819" s="128" t="str">
        <f>'73511-12'!A$45</f>
        <v xml:space="preserve">./. Nr.2b: Dem Gewerbeertrag einer KGaA hinzugerechneten Gewinnanteile </v>
      </c>
      <c r="G819" s="130" t="s">
        <v>2734</v>
      </c>
      <c r="H819" s="130" t="s">
        <v>218</v>
      </c>
      <c r="I819" s="128" t="s">
        <v>52</v>
      </c>
      <c r="J819" s="134" t="str">
        <f>'73511-12'!C$45</f>
        <v>-</v>
      </c>
    </row>
    <row r="820" spans="1:10" x14ac:dyDescent="0.3">
      <c r="A820" s="128">
        <v>73511</v>
      </c>
      <c r="B820" s="128" t="s">
        <v>58</v>
      </c>
      <c r="C820" s="128" t="s">
        <v>2596</v>
      </c>
      <c r="D820" s="128">
        <v>2019</v>
      </c>
      <c r="E820" s="128" t="s">
        <v>32</v>
      </c>
      <c r="F820" s="128" t="str">
        <f>'73511-12'!A$45</f>
        <v xml:space="preserve">./. Nr.2b: Dem Gewerbeertrag einer KGaA hinzugerechneten Gewinnanteile </v>
      </c>
      <c r="G820" s="130" t="s">
        <v>2532</v>
      </c>
      <c r="H820" s="130" t="s">
        <v>218</v>
      </c>
      <c r="I820" s="130" t="s">
        <v>325</v>
      </c>
      <c r="J820" s="134" t="str">
        <f>'73511-12'!D$45</f>
        <v>-</v>
      </c>
    </row>
    <row r="821" spans="1:10" x14ac:dyDescent="0.3">
      <c r="A821" s="128">
        <v>73511</v>
      </c>
      <c r="B821" s="128" t="s">
        <v>58</v>
      </c>
      <c r="C821" s="128" t="s">
        <v>2596</v>
      </c>
      <c r="D821" s="128">
        <v>2019</v>
      </c>
      <c r="E821" s="128" t="s">
        <v>32</v>
      </c>
      <c r="F821" s="128" t="str">
        <f>'73511-12'!A$45</f>
        <v xml:space="preserve">./. Nr.2b: Dem Gewerbeertrag einer KGaA hinzugerechneten Gewinnanteile </v>
      </c>
      <c r="G821" s="130" t="s">
        <v>2532</v>
      </c>
      <c r="H821" s="130" t="s">
        <v>218</v>
      </c>
      <c r="I821" s="128" t="s">
        <v>52</v>
      </c>
      <c r="J821" s="134" t="str">
        <f>'73511-12'!E$45</f>
        <v>-</v>
      </c>
    </row>
    <row r="822" spans="1:10" x14ac:dyDescent="0.3">
      <c r="A822" s="128">
        <v>73511</v>
      </c>
      <c r="B822" s="128" t="s">
        <v>58</v>
      </c>
      <c r="C822" s="128" t="s">
        <v>2596</v>
      </c>
      <c r="D822" s="128">
        <v>2019</v>
      </c>
      <c r="E822" s="128" t="s">
        <v>32</v>
      </c>
      <c r="F822" s="128" t="str">
        <f>'73511-12'!A$45</f>
        <v xml:space="preserve">./. Nr.2b: Dem Gewerbeertrag einer KGaA hinzugerechneten Gewinnanteile </v>
      </c>
      <c r="G822" s="130" t="s">
        <v>2533</v>
      </c>
      <c r="H822" s="130" t="s">
        <v>218</v>
      </c>
      <c r="I822" s="130" t="s">
        <v>325</v>
      </c>
      <c r="J822" s="134" t="str">
        <f>'73511-12'!F$45</f>
        <v>-</v>
      </c>
    </row>
    <row r="823" spans="1:10" x14ac:dyDescent="0.3">
      <c r="A823" s="128">
        <v>73511</v>
      </c>
      <c r="B823" s="128" t="s">
        <v>58</v>
      </c>
      <c r="C823" s="128" t="s">
        <v>2596</v>
      </c>
      <c r="D823" s="128">
        <v>2019</v>
      </c>
      <c r="E823" s="128" t="s">
        <v>32</v>
      </c>
      <c r="F823" s="128" t="str">
        <f>'73511-12'!A$45</f>
        <v xml:space="preserve">./. Nr.2b: Dem Gewerbeertrag einer KGaA hinzugerechneten Gewinnanteile </v>
      </c>
      <c r="G823" s="130" t="s">
        <v>2533</v>
      </c>
      <c r="H823" s="130" t="s">
        <v>218</v>
      </c>
      <c r="I823" s="128" t="s">
        <v>52</v>
      </c>
      <c r="J823" s="134" t="str">
        <f>'73511-12'!G$45</f>
        <v>-</v>
      </c>
    </row>
    <row r="824" spans="1:10" x14ac:dyDescent="0.3">
      <c r="A824" s="128">
        <v>73511</v>
      </c>
      <c r="B824" s="128" t="s">
        <v>58</v>
      </c>
      <c r="C824" s="128" t="s">
        <v>2596</v>
      </c>
      <c r="D824" s="128">
        <v>2019</v>
      </c>
      <c r="E824" s="128" t="s">
        <v>32</v>
      </c>
      <c r="F824" s="128" t="str">
        <f>'73511-12'!A$45</f>
        <v xml:space="preserve">./. Nr.2b: Dem Gewerbeertrag einer KGaA hinzugerechneten Gewinnanteile </v>
      </c>
      <c r="G824" s="130" t="s">
        <v>2734</v>
      </c>
      <c r="H824" s="130" t="s">
        <v>2552</v>
      </c>
      <c r="I824" s="130" t="s">
        <v>325</v>
      </c>
      <c r="J824" s="134">
        <f>'73511-12'!H$45</f>
        <v>68</v>
      </c>
    </row>
    <row r="825" spans="1:10" x14ac:dyDescent="0.3">
      <c r="A825" s="128">
        <v>73511</v>
      </c>
      <c r="B825" s="128" t="s">
        <v>58</v>
      </c>
      <c r="C825" s="128" t="s">
        <v>2596</v>
      </c>
      <c r="D825" s="128">
        <v>2019</v>
      </c>
      <c r="E825" s="128" t="s">
        <v>32</v>
      </c>
      <c r="F825" s="128" t="str">
        <f>'73511-12'!A$45</f>
        <v xml:space="preserve">./. Nr.2b: Dem Gewerbeertrag einer KGaA hinzugerechneten Gewinnanteile </v>
      </c>
      <c r="G825" s="130" t="s">
        <v>2734</v>
      </c>
      <c r="H825" s="130" t="s">
        <v>2552</v>
      </c>
      <c r="I825" s="128" t="s">
        <v>52</v>
      </c>
      <c r="J825" s="134">
        <f>'73511-12'!I$45</f>
        <v>852984</v>
      </c>
    </row>
    <row r="826" spans="1:10" x14ac:dyDescent="0.3">
      <c r="A826" s="128">
        <v>73511</v>
      </c>
      <c r="B826" s="128" t="s">
        <v>58</v>
      </c>
      <c r="C826" s="128" t="s">
        <v>2596</v>
      </c>
      <c r="D826" s="128">
        <v>2019</v>
      </c>
      <c r="E826" s="128" t="s">
        <v>32</v>
      </c>
      <c r="F826" s="128" t="str">
        <f>'73511-12'!A$45</f>
        <v xml:space="preserve">./. Nr.2b: Dem Gewerbeertrag einer KGaA hinzugerechneten Gewinnanteile </v>
      </c>
      <c r="G826" s="130" t="s">
        <v>2532</v>
      </c>
      <c r="H826" s="130" t="s">
        <v>2552</v>
      </c>
      <c r="I826" s="130" t="s">
        <v>325</v>
      </c>
      <c r="J826" s="134">
        <f>'73511-12'!J$45</f>
        <v>47</v>
      </c>
    </row>
    <row r="827" spans="1:10" x14ac:dyDescent="0.3">
      <c r="A827" s="128">
        <v>73511</v>
      </c>
      <c r="B827" s="128" t="s">
        <v>58</v>
      </c>
      <c r="C827" s="128" t="s">
        <v>2596</v>
      </c>
      <c r="D827" s="128">
        <v>2019</v>
      </c>
      <c r="E827" s="128" t="s">
        <v>32</v>
      </c>
      <c r="F827" s="128" t="str">
        <f>'73511-12'!A$45</f>
        <v xml:space="preserve">./. Nr.2b: Dem Gewerbeertrag einer KGaA hinzugerechneten Gewinnanteile </v>
      </c>
      <c r="G827" s="130" t="s">
        <v>2532</v>
      </c>
      <c r="H827" s="130" t="s">
        <v>2552</v>
      </c>
      <c r="I827" s="128" t="s">
        <v>52</v>
      </c>
      <c r="J827" s="134">
        <f>'73511-12'!K$45</f>
        <v>850329</v>
      </c>
    </row>
    <row r="828" spans="1:10" x14ac:dyDescent="0.3">
      <c r="A828" s="128">
        <v>73511</v>
      </c>
      <c r="B828" s="128" t="s">
        <v>58</v>
      </c>
      <c r="C828" s="128" t="s">
        <v>2596</v>
      </c>
      <c r="D828" s="128">
        <v>2019</v>
      </c>
      <c r="E828" s="128" t="s">
        <v>32</v>
      </c>
      <c r="F828" s="128" t="str">
        <f>'73511-12'!A$45</f>
        <v xml:space="preserve">./. Nr.2b: Dem Gewerbeertrag einer KGaA hinzugerechneten Gewinnanteile </v>
      </c>
      <c r="G828" s="130" t="s">
        <v>2533</v>
      </c>
      <c r="H828" s="130" t="s">
        <v>2552</v>
      </c>
      <c r="I828" s="130" t="s">
        <v>325</v>
      </c>
      <c r="J828" s="134">
        <f>'73511-12'!L$45</f>
        <v>21</v>
      </c>
    </row>
    <row r="829" spans="1:10" x14ac:dyDescent="0.3">
      <c r="A829" s="128">
        <v>73511</v>
      </c>
      <c r="B829" s="128" t="s">
        <v>58</v>
      </c>
      <c r="C829" s="128" t="s">
        <v>2596</v>
      </c>
      <c r="D829" s="128">
        <v>2019</v>
      </c>
      <c r="E829" s="128" t="s">
        <v>32</v>
      </c>
      <c r="F829" s="128" t="str">
        <f>'73511-12'!A$45</f>
        <v xml:space="preserve">./. Nr.2b: Dem Gewerbeertrag einer KGaA hinzugerechneten Gewinnanteile </v>
      </c>
      <c r="G829" s="130" t="s">
        <v>2533</v>
      </c>
      <c r="H829" s="130" t="s">
        <v>2552</v>
      </c>
      <c r="I829" s="128" t="s">
        <v>52</v>
      </c>
      <c r="J829" s="134">
        <f>'73511-12'!M$45</f>
        <v>2655</v>
      </c>
    </row>
    <row r="830" spans="1:10" x14ac:dyDescent="0.3">
      <c r="A830" s="128">
        <v>73511</v>
      </c>
      <c r="B830" s="128" t="s">
        <v>58</v>
      </c>
      <c r="C830" s="128" t="s">
        <v>2596</v>
      </c>
      <c r="D830" s="128">
        <v>2019</v>
      </c>
      <c r="E830" s="128" t="s">
        <v>32</v>
      </c>
      <c r="F830" s="128" t="str">
        <f>'73511-12'!A$45</f>
        <v xml:space="preserve">./. Nr.2b: Dem Gewerbeertrag einer KGaA hinzugerechneten Gewinnanteile </v>
      </c>
      <c r="G830" s="130" t="s">
        <v>2734</v>
      </c>
      <c r="H830" s="130" t="s">
        <v>252</v>
      </c>
      <c r="I830" s="130" t="s">
        <v>325</v>
      </c>
      <c r="J830" s="134">
        <f>'73511-12'!N$45</f>
        <v>244</v>
      </c>
    </row>
    <row r="831" spans="1:10" x14ac:dyDescent="0.3">
      <c r="A831" s="128">
        <v>73511</v>
      </c>
      <c r="B831" s="128" t="s">
        <v>58</v>
      </c>
      <c r="C831" s="128" t="s">
        <v>2596</v>
      </c>
      <c r="D831" s="128">
        <v>2019</v>
      </c>
      <c r="E831" s="128" t="s">
        <v>32</v>
      </c>
      <c r="F831" s="128" t="str">
        <f>'73511-12'!A$45</f>
        <v xml:space="preserve">./. Nr.2b: Dem Gewerbeertrag einer KGaA hinzugerechneten Gewinnanteile </v>
      </c>
      <c r="G831" s="130" t="s">
        <v>2734</v>
      </c>
      <c r="H831" s="130" t="s">
        <v>252</v>
      </c>
      <c r="I831" s="128" t="s">
        <v>52</v>
      </c>
      <c r="J831" s="134">
        <f>'73511-12'!O$45</f>
        <v>316142</v>
      </c>
    </row>
    <row r="832" spans="1:10" x14ac:dyDescent="0.3">
      <c r="A832" s="128">
        <v>73511</v>
      </c>
      <c r="B832" s="128" t="s">
        <v>58</v>
      </c>
      <c r="C832" s="128" t="s">
        <v>2596</v>
      </c>
      <c r="D832" s="128">
        <v>2019</v>
      </c>
      <c r="E832" s="128" t="s">
        <v>32</v>
      </c>
      <c r="F832" s="128" t="str">
        <f>'73511-12'!A$45</f>
        <v xml:space="preserve">./. Nr.2b: Dem Gewerbeertrag einer KGaA hinzugerechneten Gewinnanteile </v>
      </c>
      <c r="G832" s="130" t="s">
        <v>2532</v>
      </c>
      <c r="H832" s="130" t="s">
        <v>252</v>
      </c>
      <c r="I832" s="130" t="s">
        <v>325</v>
      </c>
      <c r="J832" s="134" t="str">
        <f>'73511-12'!P$45</f>
        <v>.</v>
      </c>
    </row>
    <row r="833" spans="1:10" x14ac:dyDescent="0.3">
      <c r="A833" s="128">
        <v>73511</v>
      </c>
      <c r="B833" s="128" t="s">
        <v>58</v>
      </c>
      <c r="C833" s="128" t="s">
        <v>2596</v>
      </c>
      <c r="D833" s="128">
        <v>2019</v>
      </c>
      <c r="E833" s="128" t="s">
        <v>32</v>
      </c>
      <c r="F833" s="128" t="str">
        <f>'73511-12'!A$45</f>
        <v xml:space="preserve">./. Nr.2b: Dem Gewerbeertrag einer KGaA hinzugerechneten Gewinnanteile </v>
      </c>
      <c r="G833" s="130" t="s">
        <v>2532</v>
      </c>
      <c r="H833" s="130" t="s">
        <v>252</v>
      </c>
      <c r="I833" s="128" t="s">
        <v>52</v>
      </c>
      <c r="J833" s="134" t="str">
        <f>'73511-12'!Q$45</f>
        <v>.</v>
      </c>
    </row>
    <row r="834" spans="1:10" x14ac:dyDescent="0.3">
      <c r="A834" s="128">
        <v>73511</v>
      </c>
      <c r="B834" s="128" t="s">
        <v>58</v>
      </c>
      <c r="C834" s="128" t="s">
        <v>2596</v>
      </c>
      <c r="D834" s="128">
        <v>2019</v>
      </c>
      <c r="E834" s="128" t="s">
        <v>32</v>
      </c>
      <c r="F834" s="128" t="str">
        <f>'73511-12'!A$45</f>
        <v xml:space="preserve">./. Nr.2b: Dem Gewerbeertrag einer KGaA hinzugerechneten Gewinnanteile </v>
      </c>
      <c r="G834" s="130" t="s">
        <v>2533</v>
      </c>
      <c r="H834" s="130" t="s">
        <v>252</v>
      </c>
      <c r="I834" s="130" t="s">
        <v>325</v>
      </c>
      <c r="J834" s="134" t="str">
        <f>'73511-12'!R$45</f>
        <v>.</v>
      </c>
    </row>
    <row r="835" spans="1:10" x14ac:dyDescent="0.3">
      <c r="A835" s="128">
        <v>73511</v>
      </c>
      <c r="B835" s="128" t="s">
        <v>58</v>
      </c>
      <c r="C835" s="128" t="s">
        <v>2596</v>
      </c>
      <c r="D835" s="128">
        <v>2019</v>
      </c>
      <c r="E835" s="128" t="s">
        <v>32</v>
      </c>
      <c r="F835" s="128" t="str">
        <f>'73511-12'!A$45</f>
        <v xml:space="preserve">./. Nr.2b: Dem Gewerbeertrag einer KGaA hinzugerechneten Gewinnanteile </v>
      </c>
      <c r="G835" s="130" t="s">
        <v>2533</v>
      </c>
      <c r="H835" s="130" t="s">
        <v>252</v>
      </c>
      <c r="I835" s="128" t="s">
        <v>52</v>
      </c>
      <c r="J835" s="134" t="str">
        <f>'73511-12'!S$45</f>
        <v>.</v>
      </c>
    </row>
    <row r="836" spans="1:10" x14ac:dyDescent="0.3">
      <c r="A836" s="128">
        <v>73511</v>
      </c>
      <c r="B836" s="128" t="s">
        <v>58</v>
      </c>
      <c r="C836" s="128" t="s">
        <v>2596</v>
      </c>
      <c r="D836" s="128">
        <v>2019</v>
      </c>
      <c r="E836" s="128" t="s">
        <v>32</v>
      </c>
      <c r="F836" s="128" t="str">
        <f>'73511-12'!A$45</f>
        <v xml:space="preserve">./. Nr.2b: Dem Gewerbeertrag einer KGaA hinzugerechneten Gewinnanteile </v>
      </c>
      <c r="G836" s="130" t="s">
        <v>2734</v>
      </c>
      <c r="H836" s="130" t="s">
        <v>221</v>
      </c>
      <c r="I836" s="130" t="s">
        <v>325</v>
      </c>
      <c r="J836" s="134">
        <f>'73511-12'!T$45</f>
        <v>3</v>
      </c>
    </row>
    <row r="837" spans="1:10" x14ac:dyDescent="0.3">
      <c r="A837" s="128">
        <v>73511</v>
      </c>
      <c r="B837" s="128" t="s">
        <v>58</v>
      </c>
      <c r="C837" s="128" t="s">
        <v>2596</v>
      </c>
      <c r="D837" s="128">
        <v>2019</v>
      </c>
      <c r="E837" s="128" t="s">
        <v>32</v>
      </c>
      <c r="F837" s="128" t="str">
        <f>'73511-12'!A$45</f>
        <v xml:space="preserve">./. Nr.2b: Dem Gewerbeertrag einer KGaA hinzugerechneten Gewinnanteile </v>
      </c>
      <c r="G837" s="130" t="s">
        <v>2734</v>
      </c>
      <c r="H837" s="130" t="s">
        <v>221</v>
      </c>
      <c r="I837" s="128" t="s">
        <v>52</v>
      </c>
      <c r="J837" s="134">
        <f>'73511-12'!U$45</f>
        <v>4658</v>
      </c>
    </row>
    <row r="838" spans="1:10" x14ac:dyDescent="0.3">
      <c r="A838" s="128">
        <v>73511</v>
      </c>
      <c r="B838" s="128" t="s">
        <v>58</v>
      </c>
      <c r="C838" s="128" t="s">
        <v>2596</v>
      </c>
      <c r="D838" s="128">
        <v>2019</v>
      </c>
      <c r="E838" s="128" t="s">
        <v>32</v>
      </c>
      <c r="F838" s="128" t="str">
        <f>'73511-12'!A$45</f>
        <v xml:space="preserve">./. Nr.2b: Dem Gewerbeertrag einer KGaA hinzugerechneten Gewinnanteile </v>
      </c>
      <c r="G838" s="130" t="s">
        <v>2532</v>
      </c>
      <c r="H838" s="130" t="s">
        <v>221</v>
      </c>
      <c r="I838" s="130" t="s">
        <v>325</v>
      </c>
      <c r="J838" s="134" t="str">
        <f>'73511-12'!V$45</f>
        <v>.</v>
      </c>
    </row>
    <row r="839" spans="1:10" x14ac:dyDescent="0.3">
      <c r="A839" s="128">
        <v>73511</v>
      </c>
      <c r="B839" s="128" t="s">
        <v>58</v>
      </c>
      <c r="C839" s="128" t="s">
        <v>2596</v>
      </c>
      <c r="D839" s="128">
        <v>2019</v>
      </c>
      <c r="E839" s="128" t="s">
        <v>32</v>
      </c>
      <c r="F839" s="128" t="str">
        <f>'73511-12'!A$45</f>
        <v xml:space="preserve">./. Nr.2b: Dem Gewerbeertrag einer KGaA hinzugerechneten Gewinnanteile </v>
      </c>
      <c r="G839" s="130" t="s">
        <v>2532</v>
      </c>
      <c r="H839" s="130" t="s">
        <v>221</v>
      </c>
      <c r="I839" s="128" t="s">
        <v>52</v>
      </c>
      <c r="J839" s="134" t="str">
        <f>'73511-12'!W$45</f>
        <v>.</v>
      </c>
    </row>
    <row r="840" spans="1:10" x14ac:dyDescent="0.3">
      <c r="A840" s="128">
        <v>73511</v>
      </c>
      <c r="B840" s="128" t="s">
        <v>58</v>
      </c>
      <c r="C840" s="128" t="s">
        <v>2596</v>
      </c>
      <c r="D840" s="128">
        <v>2019</v>
      </c>
      <c r="E840" s="128" t="s">
        <v>32</v>
      </c>
      <c r="F840" s="128" t="str">
        <f>'73511-12'!A$45</f>
        <v xml:space="preserve">./. Nr.2b: Dem Gewerbeertrag einer KGaA hinzugerechneten Gewinnanteile </v>
      </c>
      <c r="G840" s="130" t="s">
        <v>2533</v>
      </c>
      <c r="H840" s="130" t="s">
        <v>221</v>
      </c>
      <c r="I840" s="130" t="s">
        <v>325</v>
      </c>
      <c r="J840" s="134" t="str">
        <f>'73511-12'!X$45</f>
        <v>.</v>
      </c>
    </row>
    <row r="841" spans="1:10" x14ac:dyDescent="0.3">
      <c r="A841" s="128">
        <v>73511</v>
      </c>
      <c r="B841" s="128" t="s">
        <v>58</v>
      </c>
      <c r="C841" s="128" t="s">
        <v>2596</v>
      </c>
      <c r="D841" s="128">
        <v>2019</v>
      </c>
      <c r="E841" s="128" t="s">
        <v>32</v>
      </c>
      <c r="F841" s="128" t="str">
        <f>'73511-12'!A$45</f>
        <v xml:space="preserve">./. Nr.2b: Dem Gewerbeertrag einer KGaA hinzugerechneten Gewinnanteile </v>
      </c>
      <c r="G841" s="130" t="s">
        <v>2533</v>
      </c>
      <c r="H841" s="130" t="s">
        <v>221</v>
      </c>
      <c r="I841" s="128" t="s">
        <v>52</v>
      </c>
      <c r="J841" s="134" t="str">
        <f>'73511-12'!Y$45</f>
        <v>.</v>
      </c>
    </row>
    <row r="842" spans="1:10" x14ac:dyDescent="0.3">
      <c r="A842" s="128">
        <v>73511</v>
      </c>
      <c r="B842" s="128" t="s">
        <v>58</v>
      </c>
      <c r="C842" s="128" t="s">
        <v>2596</v>
      </c>
      <c r="D842" s="128">
        <v>2019</v>
      </c>
      <c r="E842" s="128" t="s">
        <v>32</v>
      </c>
      <c r="F842" s="128" t="str">
        <f>'73511-12'!A$46</f>
        <v xml:space="preserve">./. Nr.3: Positiver Teil des Gewerbeertrags ausländischer Betriebsstätten </v>
      </c>
      <c r="G842" s="130" t="s">
        <v>2734</v>
      </c>
      <c r="H842" s="130" t="s">
        <v>218</v>
      </c>
      <c r="I842" s="130" t="s">
        <v>325</v>
      </c>
      <c r="J842" s="134">
        <f>'73511-12'!B$46</f>
        <v>81</v>
      </c>
    </row>
    <row r="843" spans="1:10" x14ac:dyDescent="0.3">
      <c r="A843" s="128">
        <v>73511</v>
      </c>
      <c r="B843" s="128" t="s">
        <v>58</v>
      </c>
      <c r="C843" s="128" t="s">
        <v>2596</v>
      </c>
      <c r="D843" s="128">
        <v>2019</v>
      </c>
      <c r="E843" s="128" t="s">
        <v>32</v>
      </c>
      <c r="F843" s="128" t="str">
        <f>'73511-12'!A$46</f>
        <v xml:space="preserve">./. Nr.3: Positiver Teil des Gewerbeertrags ausländischer Betriebsstätten </v>
      </c>
      <c r="G843" s="130" t="s">
        <v>2734</v>
      </c>
      <c r="H843" s="130" t="s">
        <v>218</v>
      </c>
      <c r="I843" s="128" t="s">
        <v>52</v>
      </c>
      <c r="J843" s="134">
        <f>'73511-12'!C$46</f>
        <v>3878</v>
      </c>
    </row>
    <row r="844" spans="1:10" x14ac:dyDescent="0.3">
      <c r="A844" s="128">
        <v>73511</v>
      </c>
      <c r="B844" s="128" t="s">
        <v>58</v>
      </c>
      <c r="C844" s="128" t="s">
        <v>2596</v>
      </c>
      <c r="D844" s="128">
        <v>2019</v>
      </c>
      <c r="E844" s="128" t="s">
        <v>32</v>
      </c>
      <c r="F844" s="128" t="str">
        <f>'73511-12'!A$46</f>
        <v xml:space="preserve">./. Nr.3: Positiver Teil des Gewerbeertrags ausländischer Betriebsstätten </v>
      </c>
      <c r="G844" s="130" t="s">
        <v>2532</v>
      </c>
      <c r="H844" s="130" t="s">
        <v>218</v>
      </c>
      <c r="I844" s="130" t="s">
        <v>325</v>
      </c>
      <c r="J844" s="134">
        <f>'73511-12'!D$46</f>
        <v>63</v>
      </c>
    </row>
    <row r="845" spans="1:10" x14ac:dyDescent="0.3">
      <c r="A845" s="128">
        <v>73511</v>
      </c>
      <c r="B845" s="128" t="s">
        <v>58</v>
      </c>
      <c r="C845" s="128" t="s">
        <v>2596</v>
      </c>
      <c r="D845" s="128">
        <v>2019</v>
      </c>
      <c r="E845" s="128" t="s">
        <v>32</v>
      </c>
      <c r="F845" s="128" t="str">
        <f>'73511-12'!A$46</f>
        <v xml:space="preserve">./. Nr.3: Positiver Teil des Gewerbeertrags ausländischer Betriebsstätten </v>
      </c>
      <c r="G845" s="130" t="s">
        <v>2532</v>
      </c>
      <c r="H845" s="130" t="s">
        <v>218</v>
      </c>
      <c r="I845" s="128" t="s">
        <v>52</v>
      </c>
      <c r="J845" s="134">
        <f>'73511-12'!E$46</f>
        <v>2721</v>
      </c>
    </row>
    <row r="846" spans="1:10" x14ac:dyDescent="0.3">
      <c r="A846" s="128">
        <v>73511</v>
      </c>
      <c r="B846" s="128" t="s">
        <v>58</v>
      </c>
      <c r="C846" s="128" t="s">
        <v>2596</v>
      </c>
      <c r="D846" s="128">
        <v>2019</v>
      </c>
      <c r="E846" s="128" t="s">
        <v>32</v>
      </c>
      <c r="F846" s="128" t="str">
        <f>'73511-12'!A$46</f>
        <v xml:space="preserve">./. Nr.3: Positiver Teil des Gewerbeertrags ausländischer Betriebsstätten </v>
      </c>
      <c r="G846" s="130" t="s">
        <v>2533</v>
      </c>
      <c r="H846" s="130" t="s">
        <v>218</v>
      </c>
      <c r="I846" s="130" t="s">
        <v>325</v>
      </c>
      <c r="J846" s="134">
        <f>'73511-12'!F$46</f>
        <v>18</v>
      </c>
    </row>
    <row r="847" spans="1:10" x14ac:dyDescent="0.3">
      <c r="A847" s="128">
        <v>73511</v>
      </c>
      <c r="B847" s="128" t="s">
        <v>58</v>
      </c>
      <c r="C847" s="128" t="s">
        <v>2596</v>
      </c>
      <c r="D847" s="128">
        <v>2019</v>
      </c>
      <c r="E847" s="128" t="s">
        <v>32</v>
      </c>
      <c r="F847" s="128" t="str">
        <f>'73511-12'!A$46</f>
        <v xml:space="preserve">./. Nr.3: Positiver Teil des Gewerbeertrags ausländischer Betriebsstätten </v>
      </c>
      <c r="G847" s="130" t="s">
        <v>2533</v>
      </c>
      <c r="H847" s="130" t="s">
        <v>218</v>
      </c>
      <c r="I847" s="128" t="s">
        <v>52</v>
      </c>
      <c r="J847" s="134">
        <f>'73511-12'!G$46</f>
        <v>1157</v>
      </c>
    </row>
    <row r="848" spans="1:10" x14ac:dyDescent="0.3">
      <c r="A848" s="128">
        <v>73511</v>
      </c>
      <c r="B848" s="128" t="s">
        <v>58</v>
      </c>
      <c r="C848" s="128" t="s">
        <v>2596</v>
      </c>
      <c r="D848" s="128">
        <v>2019</v>
      </c>
      <c r="E848" s="128" t="s">
        <v>32</v>
      </c>
      <c r="F848" s="128" t="str">
        <f>'73511-12'!A$46</f>
        <v xml:space="preserve">./. Nr.3: Positiver Teil des Gewerbeertrags ausländischer Betriebsstätten </v>
      </c>
      <c r="G848" s="130" t="s">
        <v>2734</v>
      </c>
      <c r="H848" s="130" t="s">
        <v>2552</v>
      </c>
      <c r="I848" s="130" t="s">
        <v>325</v>
      </c>
      <c r="J848" s="134">
        <f>'73511-12'!H$46</f>
        <v>505</v>
      </c>
    </row>
    <row r="849" spans="1:10" x14ac:dyDescent="0.3">
      <c r="A849" s="128">
        <v>73511</v>
      </c>
      <c r="B849" s="128" t="s">
        <v>58</v>
      </c>
      <c r="C849" s="128" t="s">
        <v>2596</v>
      </c>
      <c r="D849" s="128">
        <v>2019</v>
      </c>
      <c r="E849" s="128" t="s">
        <v>32</v>
      </c>
      <c r="F849" s="128" t="str">
        <f>'73511-12'!A$46</f>
        <v xml:space="preserve">./. Nr.3: Positiver Teil des Gewerbeertrags ausländischer Betriebsstätten </v>
      </c>
      <c r="G849" s="130" t="s">
        <v>2734</v>
      </c>
      <c r="H849" s="130" t="s">
        <v>2552</v>
      </c>
      <c r="I849" s="128" t="s">
        <v>52</v>
      </c>
      <c r="J849" s="134">
        <f>'73511-12'!I$46</f>
        <v>335853</v>
      </c>
    </row>
    <row r="850" spans="1:10" x14ac:dyDescent="0.3">
      <c r="A850" s="128">
        <v>73511</v>
      </c>
      <c r="B850" s="128" t="s">
        <v>58</v>
      </c>
      <c r="C850" s="128" t="s">
        <v>2596</v>
      </c>
      <c r="D850" s="128">
        <v>2019</v>
      </c>
      <c r="E850" s="128" t="s">
        <v>32</v>
      </c>
      <c r="F850" s="128" t="str">
        <f>'73511-12'!A$46</f>
        <v xml:space="preserve">./. Nr.3: Positiver Teil des Gewerbeertrags ausländischer Betriebsstätten </v>
      </c>
      <c r="G850" s="130" t="s">
        <v>2532</v>
      </c>
      <c r="H850" s="130" t="s">
        <v>2552</v>
      </c>
      <c r="I850" s="130" t="s">
        <v>325</v>
      </c>
      <c r="J850" s="134">
        <f>'73511-12'!J$46</f>
        <v>313</v>
      </c>
    </row>
    <row r="851" spans="1:10" x14ac:dyDescent="0.3">
      <c r="A851" s="128">
        <v>73511</v>
      </c>
      <c r="B851" s="128" t="s">
        <v>58</v>
      </c>
      <c r="C851" s="128" t="s">
        <v>2596</v>
      </c>
      <c r="D851" s="128">
        <v>2019</v>
      </c>
      <c r="E851" s="128" t="s">
        <v>32</v>
      </c>
      <c r="F851" s="128" t="str">
        <f>'73511-12'!A$46</f>
        <v xml:space="preserve">./. Nr.3: Positiver Teil des Gewerbeertrags ausländischer Betriebsstätten </v>
      </c>
      <c r="G851" s="130" t="s">
        <v>2532</v>
      </c>
      <c r="H851" s="130" t="s">
        <v>2552</v>
      </c>
      <c r="I851" s="128" t="s">
        <v>52</v>
      </c>
      <c r="J851" s="134">
        <f>'73511-12'!K$46</f>
        <v>66806</v>
      </c>
    </row>
    <row r="852" spans="1:10" x14ac:dyDescent="0.3">
      <c r="A852" s="128">
        <v>73511</v>
      </c>
      <c r="B852" s="128" t="s">
        <v>58</v>
      </c>
      <c r="C852" s="128" t="s">
        <v>2596</v>
      </c>
      <c r="D852" s="128">
        <v>2019</v>
      </c>
      <c r="E852" s="128" t="s">
        <v>32</v>
      </c>
      <c r="F852" s="128" t="str">
        <f>'73511-12'!A$46</f>
        <v xml:space="preserve">./. Nr.3: Positiver Teil des Gewerbeertrags ausländischer Betriebsstätten </v>
      </c>
      <c r="G852" s="130" t="s">
        <v>2533</v>
      </c>
      <c r="H852" s="130" t="s">
        <v>2552</v>
      </c>
      <c r="I852" s="130" t="s">
        <v>325</v>
      </c>
      <c r="J852" s="134">
        <f>'73511-12'!L$46</f>
        <v>192</v>
      </c>
    </row>
    <row r="853" spans="1:10" x14ac:dyDescent="0.3">
      <c r="A853" s="128">
        <v>73511</v>
      </c>
      <c r="B853" s="128" t="s">
        <v>58</v>
      </c>
      <c r="C853" s="128" t="s">
        <v>2596</v>
      </c>
      <c r="D853" s="128">
        <v>2019</v>
      </c>
      <c r="E853" s="128" t="s">
        <v>32</v>
      </c>
      <c r="F853" s="128" t="str">
        <f>'73511-12'!A$46</f>
        <v xml:space="preserve">./. Nr.3: Positiver Teil des Gewerbeertrags ausländischer Betriebsstätten </v>
      </c>
      <c r="G853" s="130" t="s">
        <v>2533</v>
      </c>
      <c r="H853" s="130" t="s">
        <v>2552</v>
      </c>
      <c r="I853" s="128" t="s">
        <v>52</v>
      </c>
      <c r="J853" s="134">
        <f>'73511-12'!M$46</f>
        <v>269047</v>
      </c>
    </row>
    <row r="854" spans="1:10" x14ac:dyDescent="0.3">
      <c r="A854" s="128">
        <v>73511</v>
      </c>
      <c r="B854" s="128" t="s">
        <v>58</v>
      </c>
      <c r="C854" s="128" t="s">
        <v>2596</v>
      </c>
      <c r="D854" s="128">
        <v>2019</v>
      </c>
      <c r="E854" s="128" t="s">
        <v>32</v>
      </c>
      <c r="F854" s="128" t="str">
        <f>'73511-12'!A$46</f>
        <v xml:space="preserve">./. Nr.3: Positiver Teil des Gewerbeertrags ausländischer Betriebsstätten </v>
      </c>
      <c r="G854" s="130" t="s">
        <v>2734</v>
      </c>
      <c r="H854" s="130" t="s">
        <v>252</v>
      </c>
      <c r="I854" s="130" t="s">
        <v>325</v>
      </c>
      <c r="J854" s="134">
        <f>'73511-12'!N$46</f>
        <v>365</v>
      </c>
    </row>
    <row r="855" spans="1:10" x14ac:dyDescent="0.3">
      <c r="A855" s="128">
        <v>73511</v>
      </c>
      <c r="B855" s="128" t="s">
        <v>58</v>
      </c>
      <c r="C855" s="128" t="s">
        <v>2596</v>
      </c>
      <c r="D855" s="128">
        <v>2019</v>
      </c>
      <c r="E855" s="128" t="s">
        <v>32</v>
      </c>
      <c r="F855" s="128" t="str">
        <f>'73511-12'!A$46</f>
        <v xml:space="preserve">./. Nr.3: Positiver Teil des Gewerbeertrags ausländischer Betriebsstätten </v>
      </c>
      <c r="G855" s="130" t="s">
        <v>2734</v>
      </c>
      <c r="H855" s="130" t="s">
        <v>252</v>
      </c>
      <c r="I855" s="128" t="s">
        <v>52</v>
      </c>
      <c r="J855" s="134">
        <f>'73511-12'!O$46</f>
        <v>463572</v>
      </c>
    </row>
    <row r="856" spans="1:10" x14ac:dyDescent="0.3">
      <c r="A856" s="128">
        <v>73511</v>
      </c>
      <c r="B856" s="128" t="s">
        <v>58</v>
      </c>
      <c r="C856" s="128" t="s">
        <v>2596</v>
      </c>
      <c r="D856" s="128">
        <v>2019</v>
      </c>
      <c r="E856" s="128" t="s">
        <v>32</v>
      </c>
      <c r="F856" s="128" t="str">
        <f>'73511-12'!A$46</f>
        <v xml:space="preserve">./. Nr.3: Positiver Teil des Gewerbeertrags ausländischer Betriebsstätten </v>
      </c>
      <c r="G856" s="130" t="s">
        <v>2532</v>
      </c>
      <c r="H856" s="130" t="s">
        <v>252</v>
      </c>
      <c r="I856" s="130" t="s">
        <v>325</v>
      </c>
      <c r="J856" s="134" t="str">
        <f>'73511-12'!P$46</f>
        <v>.</v>
      </c>
    </row>
    <row r="857" spans="1:10" x14ac:dyDescent="0.3">
      <c r="A857" s="128">
        <v>73511</v>
      </c>
      <c r="B857" s="128" t="s">
        <v>58</v>
      </c>
      <c r="C857" s="128" t="s">
        <v>2596</v>
      </c>
      <c r="D857" s="128">
        <v>2019</v>
      </c>
      <c r="E857" s="128" t="s">
        <v>32</v>
      </c>
      <c r="F857" s="128" t="str">
        <f>'73511-12'!A$46</f>
        <v xml:space="preserve">./. Nr.3: Positiver Teil des Gewerbeertrags ausländischer Betriebsstätten </v>
      </c>
      <c r="G857" s="130" t="s">
        <v>2532</v>
      </c>
      <c r="H857" s="130" t="s">
        <v>252</v>
      </c>
      <c r="I857" s="128" t="s">
        <v>52</v>
      </c>
      <c r="J857" s="134" t="str">
        <f>'73511-12'!Q$46</f>
        <v>.</v>
      </c>
    </row>
    <row r="858" spans="1:10" x14ac:dyDescent="0.3">
      <c r="A858" s="128">
        <v>73511</v>
      </c>
      <c r="B858" s="128" t="s">
        <v>58</v>
      </c>
      <c r="C858" s="128" t="s">
        <v>2596</v>
      </c>
      <c r="D858" s="128">
        <v>2019</v>
      </c>
      <c r="E858" s="128" t="s">
        <v>32</v>
      </c>
      <c r="F858" s="128" t="str">
        <f>'73511-12'!A$46</f>
        <v xml:space="preserve">./. Nr.3: Positiver Teil des Gewerbeertrags ausländischer Betriebsstätten </v>
      </c>
      <c r="G858" s="130" t="s">
        <v>2533</v>
      </c>
      <c r="H858" s="130" t="s">
        <v>252</v>
      </c>
      <c r="I858" s="130" t="s">
        <v>325</v>
      </c>
      <c r="J858" s="134" t="str">
        <f>'73511-12'!R$46</f>
        <v>.</v>
      </c>
    </row>
    <row r="859" spans="1:10" x14ac:dyDescent="0.3">
      <c r="A859" s="128">
        <v>73511</v>
      </c>
      <c r="B859" s="128" t="s">
        <v>58</v>
      </c>
      <c r="C859" s="128" t="s">
        <v>2596</v>
      </c>
      <c r="D859" s="128">
        <v>2019</v>
      </c>
      <c r="E859" s="128" t="s">
        <v>32</v>
      </c>
      <c r="F859" s="128" t="str">
        <f>'73511-12'!A$46</f>
        <v xml:space="preserve">./. Nr.3: Positiver Teil des Gewerbeertrags ausländischer Betriebsstätten </v>
      </c>
      <c r="G859" s="130" t="s">
        <v>2533</v>
      </c>
      <c r="H859" s="130" t="s">
        <v>252</v>
      </c>
      <c r="I859" s="128" t="s">
        <v>52</v>
      </c>
      <c r="J859" s="134" t="str">
        <f>'73511-12'!S$46</f>
        <v>.</v>
      </c>
    </row>
    <row r="860" spans="1:10" x14ac:dyDescent="0.3">
      <c r="A860" s="128">
        <v>73511</v>
      </c>
      <c r="B860" s="128" t="s">
        <v>58</v>
      </c>
      <c r="C860" s="128" t="s">
        <v>2596</v>
      </c>
      <c r="D860" s="128">
        <v>2019</v>
      </c>
      <c r="E860" s="128" t="s">
        <v>32</v>
      </c>
      <c r="F860" s="128" t="str">
        <f>'73511-12'!A$46</f>
        <v xml:space="preserve">./. Nr.3: Positiver Teil des Gewerbeertrags ausländischer Betriebsstätten </v>
      </c>
      <c r="G860" s="130" t="s">
        <v>2734</v>
      </c>
      <c r="H860" s="130" t="s">
        <v>221</v>
      </c>
      <c r="I860" s="130" t="s">
        <v>325</v>
      </c>
      <c r="J860" s="134">
        <f>'73511-12'!T$46</f>
        <v>5</v>
      </c>
    </row>
    <row r="861" spans="1:10" x14ac:dyDescent="0.3">
      <c r="A861" s="128">
        <v>73511</v>
      </c>
      <c r="B861" s="128" t="s">
        <v>58</v>
      </c>
      <c r="C861" s="128" t="s">
        <v>2596</v>
      </c>
      <c r="D861" s="128">
        <v>2019</v>
      </c>
      <c r="E861" s="128" t="s">
        <v>32</v>
      </c>
      <c r="F861" s="128" t="str">
        <f>'73511-12'!A$46</f>
        <v xml:space="preserve">./. Nr.3: Positiver Teil des Gewerbeertrags ausländischer Betriebsstätten </v>
      </c>
      <c r="G861" s="130" t="s">
        <v>2734</v>
      </c>
      <c r="H861" s="130" t="s">
        <v>221</v>
      </c>
      <c r="I861" s="128" t="s">
        <v>52</v>
      </c>
      <c r="J861" s="134">
        <f>'73511-12'!U$46</f>
        <v>4703</v>
      </c>
    </row>
    <row r="862" spans="1:10" x14ac:dyDescent="0.3">
      <c r="A862" s="128">
        <v>73511</v>
      </c>
      <c r="B862" s="128" t="s">
        <v>58</v>
      </c>
      <c r="C862" s="128" t="s">
        <v>2596</v>
      </c>
      <c r="D862" s="128">
        <v>2019</v>
      </c>
      <c r="E862" s="128" t="s">
        <v>32</v>
      </c>
      <c r="F862" s="128" t="str">
        <f>'73511-12'!A$46</f>
        <v xml:space="preserve">./. Nr.3: Positiver Teil des Gewerbeertrags ausländischer Betriebsstätten </v>
      </c>
      <c r="G862" s="130" t="s">
        <v>2532</v>
      </c>
      <c r="H862" s="130" t="s">
        <v>221</v>
      </c>
      <c r="I862" s="130" t="s">
        <v>325</v>
      </c>
      <c r="J862" s="134" t="str">
        <f>'73511-12'!V$46</f>
        <v>.</v>
      </c>
    </row>
    <row r="863" spans="1:10" x14ac:dyDescent="0.3">
      <c r="A863" s="128">
        <v>73511</v>
      </c>
      <c r="B863" s="128" t="s">
        <v>58</v>
      </c>
      <c r="C863" s="128" t="s">
        <v>2596</v>
      </c>
      <c r="D863" s="128">
        <v>2019</v>
      </c>
      <c r="E863" s="128" t="s">
        <v>32</v>
      </c>
      <c r="F863" s="128" t="str">
        <f>'73511-12'!A$46</f>
        <v xml:space="preserve">./. Nr.3: Positiver Teil des Gewerbeertrags ausländischer Betriebsstätten </v>
      </c>
      <c r="G863" s="130" t="s">
        <v>2532</v>
      </c>
      <c r="H863" s="130" t="s">
        <v>221</v>
      </c>
      <c r="I863" s="128" t="s">
        <v>52</v>
      </c>
      <c r="J863" s="134" t="str">
        <f>'73511-12'!W$46</f>
        <v>.</v>
      </c>
    </row>
    <row r="864" spans="1:10" x14ac:dyDescent="0.3">
      <c r="A864" s="128">
        <v>73511</v>
      </c>
      <c r="B864" s="128" t="s">
        <v>58</v>
      </c>
      <c r="C864" s="128" t="s">
        <v>2596</v>
      </c>
      <c r="D864" s="128">
        <v>2019</v>
      </c>
      <c r="E864" s="128" t="s">
        <v>32</v>
      </c>
      <c r="F864" s="128" t="str">
        <f>'73511-12'!A$46</f>
        <v xml:space="preserve">./. Nr.3: Positiver Teil des Gewerbeertrags ausländischer Betriebsstätten </v>
      </c>
      <c r="G864" s="130" t="s">
        <v>2533</v>
      </c>
      <c r="H864" s="130" t="s">
        <v>221</v>
      </c>
      <c r="I864" s="130" t="s">
        <v>325</v>
      </c>
      <c r="J864" s="134" t="str">
        <f>'73511-12'!X$46</f>
        <v>.</v>
      </c>
    </row>
    <row r="865" spans="1:10" x14ac:dyDescent="0.3">
      <c r="A865" s="128">
        <v>73511</v>
      </c>
      <c r="B865" s="128" t="s">
        <v>58</v>
      </c>
      <c r="C865" s="128" t="s">
        <v>2596</v>
      </c>
      <c r="D865" s="128">
        <v>2019</v>
      </c>
      <c r="E865" s="128" t="s">
        <v>32</v>
      </c>
      <c r="F865" s="128" t="str">
        <f>'73511-12'!A$46</f>
        <v xml:space="preserve">./. Nr.3: Positiver Teil des Gewerbeertrags ausländischer Betriebsstätten </v>
      </c>
      <c r="G865" s="130" t="s">
        <v>2533</v>
      </c>
      <c r="H865" s="130" t="s">
        <v>221</v>
      </c>
      <c r="I865" s="128" t="s">
        <v>52</v>
      </c>
      <c r="J865" s="134" t="str">
        <f>'73511-12'!Y$46</f>
        <v>.</v>
      </c>
    </row>
    <row r="866" spans="1:10" x14ac:dyDescent="0.3">
      <c r="A866" s="128">
        <v>73511</v>
      </c>
      <c r="B866" s="128" t="s">
        <v>58</v>
      </c>
      <c r="C866" s="128" t="s">
        <v>2596</v>
      </c>
      <c r="D866" s="128">
        <v>2019</v>
      </c>
      <c r="E866" s="128" t="s">
        <v>32</v>
      </c>
      <c r="F866" s="128" t="str">
        <f>'73511-12'!A$47</f>
        <v xml:space="preserve">./. Nr.5: Abziehbare Zuwendungen </v>
      </c>
      <c r="G866" s="130" t="s">
        <v>2734</v>
      </c>
      <c r="H866" s="130" t="s">
        <v>218</v>
      </c>
      <c r="I866" s="130" t="s">
        <v>325</v>
      </c>
      <c r="J866" s="134">
        <f>'73511-12'!B$47</f>
        <v>116706</v>
      </c>
    </row>
    <row r="867" spans="1:10" x14ac:dyDescent="0.3">
      <c r="A867" s="128">
        <v>73511</v>
      </c>
      <c r="B867" s="128" t="s">
        <v>58</v>
      </c>
      <c r="C867" s="128" t="s">
        <v>2596</v>
      </c>
      <c r="D867" s="128">
        <v>2019</v>
      </c>
      <c r="E867" s="128" t="s">
        <v>32</v>
      </c>
      <c r="F867" s="128" t="str">
        <f>'73511-12'!A$47</f>
        <v xml:space="preserve">./. Nr.5: Abziehbare Zuwendungen </v>
      </c>
      <c r="G867" s="130" t="s">
        <v>2734</v>
      </c>
      <c r="H867" s="130" t="s">
        <v>218</v>
      </c>
      <c r="I867" s="128" t="s">
        <v>52</v>
      </c>
      <c r="J867" s="134">
        <f>'73511-12'!C$47</f>
        <v>86191</v>
      </c>
    </row>
    <row r="868" spans="1:10" x14ac:dyDescent="0.3">
      <c r="A868" s="128">
        <v>73511</v>
      </c>
      <c r="B868" s="128" t="s">
        <v>58</v>
      </c>
      <c r="C868" s="128" t="s">
        <v>2596</v>
      </c>
      <c r="D868" s="128">
        <v>2019</v>
      </c>
      <c r="E868" s="128" t="s">
        <v>32</v>
      </c>
      <c r="F868" s="128" t="str">
        <f>'73511-12'!A$47</f>
        <v xml:space="preserve">./. Nr.5: Abziehbare Zuwendungen </v>
      </c>
      <c r="G868" s="130" t="s">
        <v>2532</v>
      </c>
      <c r="H868" s="130" t="s">
        <v>218</v>
      </c>
      <c r="I868" s="130" t="s">
        <v>325</v>
      </c>
      <c r="J868" s="134">
        <f>'73511-12'!D$47</f>
        <v>27424</v>
      </c>
    </row>
    <row r="869" spans="1:10" x14ac:dyDescent="0.3">
      <c r="A869" s="128">
        <v>73511</v>
      </c>
      <c r="B869" s="128" t="s">
        <v>58</v>
      </c>
      <c r="C869" s="128" t="s">
        <v>2596</v>
      </c>
      <c r="D869" s="128">
        <v>2019</v>
      </c>
      <c r="E869" s="128" t="s">
        <v>32</v>
      </c>
      <c r="F869" s="128" t="str">
        <f>'73511-12'!A$47</f>
        <v xml:space="preserve">./. Nr.5: Abziehbare Zuwendungen </v>
      </c>
      <c r="G869" s="130" t="s">
        <v>2532</v>
      </c>
      <c r="H869" s="130" t="s">
        <v>218</v>
      </c>
      <c r="I869" s="128" t="s">
        <v>52</v>
      </c>
      <c r="J869" s="134">
        <f>'73511-12'!E$47</f>
        <v>10888</v>
      </c>
    </row>
    <row r="870" spans="1:10" x14ac:dyDescent="0.3">
      <c r="A870" s="128">
        <v>73511</v>
      </c>
      <c r="B870" s="128" t="s">
        <v>58</v>
      </c>
      <c r="C870" s="128" t="s">
        <v>2596</v>
      </c>
      <c r="D870" s="128">
        <v>2019</v>
      </c>
      <c r="E870" s="128" t="s">
        <v>32</v>
      </c>
      <c r="F870" s="128" t="str">
        <f>'73511-12'!A$47</f>
        <v xml:space="preserve">./. Nr.5: Abziehbare Zuwendungen </v>
      </c>
      <c r="G870" s="130" t="s">
        <v>2533</v>
      </c>
      <c r="H870" s="130" t="s">
        <v>218</v>
      </c>
      <c r="I870" s="130" t="s">
        <v>325</v>
      </c>
      <c r="J870" s="134">
        <f>'73511-12'!F$47</f>
        <v>89282</v>
      </c>
    </row>
    <row r="871" spans="1:10" x14ac:dyDescent="0.3">
      <c r="A871" s="128">
        <v>73511</v>
      </c>
      <c r="B871" s="128" t="s">
        <v>58</v>
      </c>
      <c r="C871" s="128" t="s">
        <v>2596</v>
      </c>
      <c r="D871" s="128">
        <v>2019</v>
      </c>
      <c r="E871" s="128" t="s">
        <v>32</v>
      </c>
      <c r="F871" s="128" t="str">
        <f>'73511-12'!A$47</f>
        <v xml:space="preserve">./. Nr.5: Abziehbare Zuwendungen </v>
      </c>
      <c r="G871" s="130" t="s">
        <v>2533</v>
      </c>
      <c r="H871" s="130" t="s">
        <v>218</v>
      </c>
      <c r="I871" s="128" t="s">
        <v>52</v>
      </c>
      <c r="J871" s="134">
        <f>'73511-12'!G$47</f>
        <v>75303</v>
      </c>
    </row>
    <row r="872" spans="1:10" x14ac:dyDescent="0.3">
      <c r="A872" s="128">
        <v>73511</v>
      </c>
      <c r="B872" s="128" t="s">
        <v>58</v>
      </c>
      <c r="C872" s="128" t="s">
        <v>2596</v>
      </c>
      <c r="D872" s="128">
        <v>2019</v>
      </c>
      <c r="E872" s="128" t="s">
        <v>32</v>
      </c>
      <c r="F872" s="128" t="str">
        <f>'73511-12'!A$47</f>
        <v xml:space="preserve">./. Nr.5: Abziehbare Zuwendungen </v>
      </c>
      <c r="G872" s="130" t="s">
        <v>2734</v>
      </c>
      <c r="H872" s="130" t="s">
        <v>2552</v>
      </c>
      <c r="I872" s="130" t="s">
        <v>325</v>
      </c>
      <c r="J872" s="134">
        <f>'73511-12'!H$47</f>
        <v>62148</v>
      </c>
    </row>
    <row r="873" spans="1:10" x14ac:dyDescent="0.3">
      <c r="A873" s="128">
        <v>73511</v>
      </c>
      <c r="B873" s="128" t="s">
        <v>58</v>
      </c>
      <c r="C873" s="128" t="s">
        <v>2596</v>
      </c>
      <c r="D873" s="128">
        <v>2019</v>
      </c>
      <c r="E873" s="128" t="s">
        <v>32</v>
      </c>
      <c r="F873" s="128" t="str">
        <f>'73511-12'!A$47</f>
        <v xml:space="preserve">./. Nr.5: Abziehbare Zuwendungen </v>
      </c>
      <c r="G873" s="130" t="s">
        <v>2734</v>
      </c>
      <c r="H873" s="130" t="s">
        <v>2552</v>
      </c>
      <c r="I873" s="128" t="s">
        <v>52</v>
      </c>
      <c r="J873" s="134">
        <f>'73511-12'!I$47</f>
        <v>289628</v>
      </c>
    </row>
    <row r="874" spans="1:10" x14ac:dyDescent="0.3">
      <c r="A874" s="128">
        <v>73511</v>
      </c>
      <c r="B874" s="128" t="s">
        <v>58</v>
      </c>
      <c r="C874" s="128" t="s">
        <v>2596</v>
      </c>
      <c r="D874" s="128">
        <v>2019</v>
      </c>
      <c r="E874" s="128" t="s">
        <v>32</v>
      </c>
      <c r="F874" s="128" t="str">
        <f>'73511-12'!A$47</f>
        <v xml:space="preserve">./. Nr.5: Abziehbare Zuwendungen </v>
      </c>
      <c r="G874" s="130" t="s">
        <v>2532</v>
      </c>
      <c r="H874" s="130" t="s">
        <v>2552</v>
      </c>
      <c r="I874" s="130" t="s">
        <v>325</v>
      </c>
      <c r="J874" s="134">
        <f>'73511-12'!J$47</f>
        <v>12770</v>
      </c>
    </row>
    <row r="875" spans="1:10" x14ac:dyDescent="0.3">
      <c r="A875" s="128">
        <v>73511</v>
      </c>
      <c r="B875" s="128" t="s">
        <v>58</v>
      </c>
      <c r="C875" s="128" t="s">
        <v>2596</v>
      </c>
      <c r="D875" s="128">
        <v>2019</v>
      </c>
      <c r="E875" s="128" t="s">
        <v>32</v>
      </c>
      <c r="F875" s="128" t="str">
        <f>'73511-12'!A$47</f>
        <v xml:space="preserve">./. Nr.5: Abziehbare Zuwendungen </v>
      </c>
      <c r="G875" s="130" t="s">
        <v>2532</v>
      </c>
      <c r="H875" s="130" t="s">
        <v>2552</v>
      </c>
      <c r="I875" s="128" t="s">
        <v>52</v>
      </c>
      <c r="J875" s="134">
        <f>'73511-12'!K$47</f>
        <v>46201</v>
      </c>
    </row>
    <row r="876" spans="1:10" x14ac:dyDescent="0.3">
      <c r="A876" s="128">
        <v>73511</v>
      </c>
      <c r="B876" s="128" t="s">
        <v>58</v>
      </c>
      <c r="C876" s="128" t="s">
        <v>2596</v>
      </c>
      <c r="D876" s="128">
        <v>2019</v>
      </c>
      <c r="E876" s="128" t="s">
        <v>32</v>
      </c>
      <c r="F876" s="128" t="str">
        <f>'73511-12'!A$47</f>
        <v xml:space="preserve">./. Nr.5: Abziehbare Zuwendungen </v>
      </c>
      <c r="G876" s="130" t="s">
        <v>2533</v>
      </c>
      <c r="H876" s="130" t="s">
        <v>2552</v>
      </c>
      <c r="I876" s="130" t="s">
        <v>325</v>
      </c>
      <c r="J876" s="134">
        <f>'73511-12'!L$47</f>
        <v>49378</v>
      </c>
    </row>
    <row r="877" spans="1:10" x14ac:dyDescent="0.3">
      <c r="A877" s="128">
        <v>73511</v>
      </c>
      <c r="B877" s="128" t="s">
        <v>58</v>
      </c>
      <c r="C877" s="128" t="s">
        <v>2596</v>
      </c>
      <c r="D877" s="128">
        <v>2019</v>
      </c>
      <c r="E877" s="128" t="s">
        <v>32</v>
      </c>
      <c r="F877" s="128" t="str">
        <f>'73511-12'!A$47</f>
        <v xml:space="preserve">./. Nr.5: Abziehbare Zuwendungen </v>
      </c>
      <c r="G877" s="130" t="s">
        <v>2533</v>
      </c>
      <c r="H877" s="130" t="s">
        <v>2552</v>
      </c>
      <c r="I877" s="128" t="s">
        <v>52</v>
      </c>
      <c r="J877" s="134">
        <f>'73511-12'!M$47</f>
        <v>243427</v>
      </c>
    </row>
    <row r="878" spans="1:10" x14ac:dyDescent="0.3">
      <c r="A878" s="128">
        <v>73511</v>
      </c>
      <c r="B878" s="128" t="s">
        <v>58</v>
      </c>
      <c r="C878" s="128" t="s">
        <v>2596</v>
      </c>
      <c r="D878" s="128">
        <v>2019</v>
      </c>
      <c r="E878" s="128" t="s">
        <v>32</v>
      </c>
      <c r="F878" s="128" t="str">
        <f>'73511-12'!A$47</f>
        <v xml:space="preserve">./. Nr.5: Abziehbare Zuwendungen </v>
      </c>
      <c r="G878" s="130" t="s">
        <v>2734</v>
      </c>
      <c r="H878" s="130" t="s">
        <v>252</v>
      </c>
      <c r="I878" s="130" t="s">
        <v>325</v>
      </c>
      <c r="J878" s="134">
        <f>'73511-12'!N$47</f>
        <v>204005</v>
      </c>
    </row>
    <row r="879" spans="1:10" x14ac:dyDescent="0.3">
      <c r="A879" s="128">
        <v>73511</v>
      </c>
      <c r="B879" s="128" t="s">
        <v>58</v>
      </c>
      <c r="C879" s="128" t="s">
        <v>2596</v>
      </c>
      <c r="D879" s="128">
        <v>2019</v>
      </c>
      <c r="E879" s="128" t="s">
        <v>32</v>
      </c>
      <c r="F879" s="128" t="str">
        <f>'73511-12'!A$47</f>
        <v xml:space="preserve">./. Nr.5: Abziehbare Zuwendungen </v>
      </c>
      <c r="G879" s="130" t="s">
        <v>2734</v>
      </c>
      <c r="H879" s="130" t="s">
        <v>252</v>
      </c>
      <c r="I879" s="128" t="s">
        <v>52</v>
      </c>
      <c r="J879" s="134">
        <f>'73511-12'!O$47</f>
        <v>814705</v>
      </c>
    </row>
    <row r="880" spans="1:10" x14ac:dyDescent="0.3">
      <c r="A880" s="128">
        <v>73511</v>
      </c>
      <c r="B880" s="128" t="s">
        <v>58</v>
      </c>
      <c r="C880" s="128" t="s">
        <v>2596</v>
      </c>
      <c r="D880" s="128">
        <v>2019</v>
      </c>
      <c r="E880" s="128" t="s">
        <v>32</v>
      </c>
      <c r="F880" s="128" t="str">
        <f>'73511-12'!A$47</f>
        <v xml:space="preserve">./. Nr.5: Abziehbare Zuwendungen </v>
      </c>
      <c r="G880" s="130" t="s">
        <v>2532</v>
      </c>
      <c r="H880" s="130" t="s">
        <v>252</v>
      </c>
      <c r="I880" s="130" t="s">
        <v>325</v>
      </c>
      <c r="J880" s="134">
        <f>'73511-12'!P$47</f>
        <v>68369</v>
      </c>
    </row>
    <row r="881" spans="1:10" x14ac:dyDescent="0.3">
      <c r="A881" s="128">
        <v>73511</v>
      </c>
      <c r="B881" s="128" t="s">
        <v>58</v>
      </c>
      <c r="C881" s="128" t="s">
        <v>2596</v>
      </c>
      <c r="D881" s="128">
        <v>2019</v>
      </c>
      <c r="E881" s="128" t="s">
        <v>32</v>
      </c>
      <c r="F881" s="128" t="str">
        <f>'73511-12'!A$47</f>
        <v xml:space="preserve">./. Nr.5: Abziehbare Zuwendungen </v>
      </c>
      <c r="G881" s="130" t="s">
        <v>2532</v>
      </c>
      <c r="H881" s="130" t="s">
        <v>252</v>
      </c>
      <c r="I881" s="128" t="s">
        <v>52</v>
      </c>
      <c r="J881" s="134">
        <f>'73511-12'!Q$47</f>
        <v>191845</v>
      </c>
    </row>
    <row r="882" spans="1:10" x14ac:dyDescent="0.3">
      <c r="A882" s="128">
        <v>73511</v>
      </c>
      <c r="B882" s="128" t="s">
        <v>58</v>
      </c>
      <c r="C882" s="128" t="s">
        <v>2596</v>
      </c>
      <c r="D882" s="128">
        <v>2019</v>
      </c>
      <c r="E882" s="128" t="s">
        <v>32</v>
      </c>
      <c r="F882" s="128" t="str">
        <f>'73511-12'!A$47</f>
        <v xml:space="preserve">./. Nr.5: Abziehbare Zuwendungen </v>
      </c>
      <c r="G882" s="130" t="s">
        <v>2533</v>
      </c>
      <c r="H882" s="130" t="s">
        <v>252</v>
      </c>
      <c r="I882" s="130" t="s">
        <v>325</v>
      </c>
      <c r="J882" s="134">
        <f>'73511-12'!R$47</f>
        <v>135636</v>
      </c>
    </row>
    <row r="883" spans="1:10" x14ac:dyDescent="0.3">
      <c r="A883" s="128">
        <v>73511</v>
      </c>
      <c r="B883" s="128" t="s">
        <v>58</v>
      </c>
      <c r="C883" s="128" t="s">
        <v>2596</v>
      </c>
      <c r="D883" s="128">
        <v>2019</v>
      </c>
      <c r="E883" s="128" t="s">
        <v>32</v>
      </c>
      <c r="F883" s="128" t="str">
        <f>'73511-12'!A$47</f>
        <v xml:space="preserve">./. Nr.5: Abziehbare Zuwendungen </v>
      </c>
      <c r="G883" s="130" t="s">
        <v>2533</v>
      </c>
      <c r="H883" s="130" t="s">
        <v>252</v>
      </c>
      <c r="I883" s="128" t="s">
        <v>52</v>
      </c>
      <c r="J883" s="134">
        <f>'73511-12'!S$47</f>
        <v>622860</v>
      </c>
    </row>
    <row r="884" spans="1:10" x14ac:dyDescent="0.3">
      <c r="A884" s="128">
        <v>73511</v>
      </c>
      <c r="B884" s="128" t="s">
        <v>58</v>
      </c>
      <c r="C884" s="128" t="s">
        <v>2596</v>
      </c>
      <c r="D884" s="128">
        <v>2019</v>
      </c>
      <c r="E884" s="128" t="s">
        <v>32</v>
      </c>
      <c r="F884" s="128" t="str">
        <f>'73511-12'!A$47</f>
        <v xml:space="preserve">./. Nr.5: Abziehbare Zuwendungen </v>
      </c>
      <c r="G884" s="130" t="s">
        <v>2734</v>
      </c>
      <c r="H884" s="130" t="s">
        <v>221</v>
      </c>
      <c r="I884" s="130" t="s">
        <v>325</v>
      </c>
      <c r="J884" s="134">
        <f>'73511-12'!T$47</f>
        <v>3439</v>
      </c>
    </row>
    <row r="885" spans="1:10" x14ac:dyDescent="0.3">
      <c r="A885" s="128">
        <v>73511</v>
      </c>
      <c r="B885" s="128" t="s">
        <v>58</v>
      </c>
      <c r="C885" s="128" t="s">
        <v>2596</v>
      </c>
      <c r="D885" s="128">
        <v>2019</v>
      </c>
      <c r="E885" s="128" t="s">
        <v>32</v>
      </c>
      <c r="F885" s="128" t="str">
        <f>'73511-12'!A$47</f>
        <v xml:space="preserve">./. Nr.5: Abziehbare Zuwendungen </v>
      </c>
      <c r="G885" s="130" t="s">
        <v>2734</v>
      </c>
      <c r="H885" s="130" t="s">
        <v>221</v>
      </c>
      <c r="I885" s="128" t="s">
        <v>52</v>
      </c>
      <c r="J885" s="134">
        <f>'73511-12'!U$47</f>
        <v>211574</v>
      </c>
    </row>
    <row r="886" spans="1:10" x14ac:dyDescent="0.3">
      <c r="A886" s="128">
        <v>73511</v>
      </c>
      <c r="B886" s="128" t="s">
        <v>58</v>
      </c>
      <c r="C886" s="128" t="s">
        <v>2596</v>
      </c>
      <c r="D886" s="128">
        <v>2019</v>
      </c>
      <c r="E886" s="128" t="s">
        <v>32</v>
      </c>
      <c r="F886" s="128" t="str">
        <f>'73511-12'!A$47</f>
        <v xml:space="preserve">./. Nr.5: Abziehbare Zuwendungen </v>
      </c>
      <c r="G886" s="130" t="s">
        <v>2532</v>
      </c>
      <c r="H886" s="130" t="s">
        <v>221</v>
      </c>
      <c r="I886" s="130" t="s">
        <v>325</v>
      </c>
      <c r="J886" s="134">
        <f>'73511-12'!V$47</f>
        <v>2069</v>
      </c>
    </row>
    <row r="887" spans="1:10" x14ac:dyDescent="0.3">
      <c r="A887" s="128">
        <v>73511</v>
      </c>
      <c r="B887" s="128" t="s">
        <v>58</v>
      </c>
      <c r="C887" s="128" t="s">
        <v>2596</v>
      </c>
      <c r="D887" s="128">
        <v>2019</v>
      </c>
      <c r="E887" s="128" t="s">
        <v>32</v>
      </c>
      <c r="F887" s="128" t="str">
        <f>'73511-12'!A$47</f>
        <v xml:space="preserve">./. Nr.5: Abziehbare Zuwendungen </v>
      </c>
      <c r="G887" s="130" t="s">
        <v>2532</v>
      </c>
      <c r="H887" s="130" t="s">
        <v>221</v>
      </c>
      <c r="I887" s="128" t="s">
        <v>52</v>
      </c>
      <c r="J887" s="134">
        <f>'73511-12'!W$47</f>
        <v>5156</v>
      </c>
    </row>
    <row r="888" spans="1:10" x14ac:dyDescent="0.3">
      <c r="A888" s="128">
        <v>73511</v>
      </c>
      <c r="B888" s="128" t="s">
        <v>58</v>
      </c>
      <c r="C888" s="128" t="s">
        <v>2596</v>
      </c>
      <c r="D888" s="128">
        <v>2019</v>
      </c>
      <c r="E888" s="128" t="s">
        <v>32</v>
      </c>
      <c r="F888" s="128" t="str">
        <f>'73511-12'!A$47</f>
        <v xml:space="preserve">./. Nr.5: Abziehbare Zuwendungen </v>
      </c>
      <c r="G888" s="130" t="s">
        <v>2533</v>
      </c>
      <c r="H888" s="130" t="s">
        <v>221</v>
      </c>
      <c r="I888" s="130" t="s">
        <v>325</v>
      </c>
      <c r="J888" s="134">
        <f>'73511-12'!X$47</f>
        <v>1370</v>
      </c>
    </row>
    <row r="889" spans="1:10" x14ac:dyDescent="0.3">
      <c r="A889" s="128">
        <v>73511</v>
      </c>
      <c r="B889" s="128" t="s">
        <v>58</v>
      </c>
      <c r="C889" s="128" t="s">
        <v>2596</v>
      </c>
      <c r="D889" s="128">
        <v>2019</v>
      </c>
      <c r="E889" s="128" t="s">
        <v>32</v>
      </c>
      <c r="F889" s="128" t="str">
        <f>'73511-12'!A$47</f>
        <v xml:space="preserve">./. Nr.5: Abziehbare Zuwendungen </v>
      </c>
      <c r="G889" s="130" t="s">
        <v>2533</v>
      </c>
      <c r="H889" s="130" t="s">
        <v>221</v>
      </c>
      <c r="I889" s="128" t="s">
        <v>52</v>
      </c>
      <c r="J889" s="134">
        <f>'73511-12'!Y$47</f>
        <v>206418</v>
      </c>
    </row>
    <row r="890" spans="1:10" x14ac:dyDescent="0.3">
      <c r="A890" s="128">
        <v>73511</v>
      </c>
      <c r="B890" s="128" t="s">
        <v>58</v>
      </c>
      <c r="C890" s="128" t="s">
        <v>2596</v>
      </c>
      <c r="D890" s="128">
        <v>2019</v>
      </c>
      <c r="E890" s="128" t="s">
        <v>32</v>
      </c>
      <c r="F890" s="128" t="str">
        <f>'73511-12'!A$48</f>
        <v xml:space="preserve">= Kürzungen zusammen </v>
      </c>
      <c r="G890" s="130" t="s">
        <v>2734</v>
      </c>
      <c r="H890" s="130" t="s">
        <v>218</v>
      </c>
      <c r="I890" s="130" t="s">
        <v>325</v>
      </c>
      <c r="J890" s="134">
        <f>'73511-12'!B$48</f>
        <v>211606</v>
      </c>
    </row>
    <row r="891" spans="1:10" x14ac:dyDescent="0.3">
      <c r="A891" s="128">
        <v>73511</v>
      </c>
      <c r="B891" s="128" t="s">
        <v>58</v>
      </c>
      <c r="C891" s="128" t="s">
        <v>2596</v>
      </c>
      <c r="D891" s="128">
        <v>2019</v>
      </c>
      <c r="E891" s="128" t="s">
        <v>32</v>
      </c>
      <c r="F891" s="128" t="str">
        <f>'73511-12'!A$48</f>
        <v xml:space="preserve">= Kürzungen zusammen </v>
      </c>
      <c r="G891" s="130" t="s">
        <v>2734</v>
      </c>
      <c r="H891" s="130" t="s">
        <v>218</v>
      </c>
      <c r="I891" s="128" t="s">
        <v>52</v>
      </c>
      <c r="J891" s="134">
        <f>'73511-12'!C$48</f>
        <v>1306979</v>
      </c>
    </row>
    <row r="892" spans="1:10" x14ac:dyDescent="0.3">
      <c r="A892" s="128">
        <v>73511</v>
      </c>
      <c r="B892" s="128" t="s">
        <v>58</v>
      </c>
      <c r="C892" s="128" t="s">
        <v>2596</v>
      </c>
      <c r="D892" s="128">
        <v>2019</v>
      </c>
      <c r="E892" s="128" t="s">
        <v>32</v>
      </c>
      <c r="F892" s="128" t="str">
        <f>'73511-12'!A$48</f>
        <v xml:space="preserve">= Kürzungen zusammen </v>
      </c>
      <c r="G892" s="130" t="s">
        <v>2532</v>
      </c>
      <c r="H892" s="130" t="s">
        <v>218</v>
      </c>
      <c r="I892" s="130" t="s">
        <v>325</v>
      </c>
      <c r="J892" s="134">
        <f>'73511-12'!D$48</f>
        <v>62428</v>
      </c>
    </row>
    <row r="893" spans="1:10" x14ac:dyDescent="0.3">
      <c r="A893" s="128">
        <v>73511</v>
      </c>
      <c r="B893" s="128" t="s">
        <v>58</v>
      </c>
      <c r="C893" s="128" t="s">
        <v>2596</v>
      </c>
      <c r="D893" s="128">
        <v>2019</v>
      </c>
      <c r="E893" s="128" t="s">
        <v>32</v>
      </c>
      <c r="F893" s="128" t="str">
        <f>'73511-12'!A$48</f>
        <v xml:space="preserve">= Kürzungen zusammen </v>
      </c>
      <c r="G893" s="130" t="s">
        <v>2532</v>
      </c>
      <c r="H893" s="130" t="s">
        <v>218</v>
      </c>
      <c r="I893" s="128" t="s">
        <v>52</v>
      </c>
      <c r="J893" s="134">
        <f>'73511-12'!E$48</f>
        <v>369825</v>
      </c>
    </row>
    <row r="894" spans="1:10" x14ac:dyDescent="0.3">
      <c r="A894" s="128">
        <v>73511</v>
      </c>
      <c r="B894" s="128" t="s">
        <v>58</v>
      </c>
      <c r="C894" s="128" t="s">
        <v>2596</v>
      </c>
      <c r="D894" s="128">
        <v>2019</v>
      </c>
      <c r="E894" s="128" t="s">
        <v>32</v>
      </c>
      <c r="F894" s="128" t="str">
        <f>'73511-12'!A$48</f>
        <v xml:space="preserve">= Kürzungen zusammen </v>
      </c>
      <c r="G894" s="130" t="s">
        <v>2533</v>
      </c>
      <c r="H894" s="130" t="s">
        <v>218</v>
      </c>
      <c r="I894" s="130" t="s">
        <v>325</v>
      </c>
      <c r="J894" s="134">
        <f>'73511-12'!F$48</f>
        <v>149178</v>
      </c>
    </row>
    <row r="895" spans="1:10" x14ac:dyDescent="0.3">
      <c r="A895" s="128">
        <v>73511</v>
      </c>
      <c r="B895" s="128" t="s">
        <v>58</v>
      </c>
      <c r="C895" s="128" t="s">
        <v>2596</v>
      </c>
      <c r="D895" s="128">
        <v>2019</v>
      </c>
      <c r="E895" s="128" t="s">
        <v>32</v>
      </c>
      <c r="F895" s="128" t="str">
        <f>'73511-12'!A$48</f>
        <v xml:space="preserve">= Kürzungen zusammen </v>
      </c>
      <c r="G895" s="130" t="s">
        <v>2533</v>
      </c>
      <c r="H895" s="130" t="s">
        <v>218</v>
      </c>
      <c r="I895" s="128" t="s">
        <v>52</v>
      </c>
      <c r="J895" s="134">
        <f>'73511-12'!G$48</f>
        <v>937154</v>
      </c>
    </row>
    <row r="896" spans="1:10" x14ac:dyDescent="0.3">
      <c r="A896" s="128">
        <v>73511</v>
      </c>
      <c r="B896" s="128" t="s">
        <v>58</v>
      </c>
      <c r="C896" s="128" t="s">
        <v>2596</v>
      </c>
      <c r="D896" s="128">
        <v>2019</v>
      </c>
      <c r="E896" s="128" t="s">
        <v>32</v>
      </c>
      <c r="F896" s="128" t="str">
        <f>'73511-12'!A$48</f>
        <v xml:space="preserve">= Kürzungen zusammen </v>
      </c>
      <c r="G896" s="130" t="s">
        <v>2734</v>
      </c>
      <c r="H896" s="130" t="s">
        <v>2552</v>
      </c>
      <c r="I896" s="130" t="s">
        <v>325</v>
      </c>
      <c r="J896" s="134">
        <f>'73511-12'!H$48</f>
        <v>148868</v>
      </c>
    </row>
    <row r="897" spans="1:10" x14ac:dyDescent="0.3">
      <c r="A897" s="128">
        <v>73511</v>
      </c>
      <c r="B897" s="128" t="s">
        <v>58</v>
      </c>
      <c r="C897" s="128" t="s">
        <v>2596</v>
      </c>
      <c r="D897" s="128">
        <v>2019</v>
      </c>
      <c r="E897" s="128" t="s">
        <v>32</v>
      </c>
      <c r="F897" s="128" t="str">
        <f>'73511-12'!A$48</f>
        <v xml:space="preserve">= Kürzungen zusammen </v>
      </c>
      <c r="G897" s="130" t="s">
        <v>2734</v>
      </c>
      <c r="H897" s="130" t="s">
        <v>2552</v>
      </c>
      <c r="I897" s="128" t="s">
        <v>52</v>
      </c>
      <c r="J897" s="134">
        <f>'73511-12'!I$48</f>
        <v>40193418</v>
      </c>
    </row>
    <row r="898" spans="1:10" x14ac:dyDescent="0.3">
      <c r="A898" s="128">
        <v>73511</v>
      </c>
      <c r="B898" s="128" t="s">
        <v>58</v>
      </c>
      <c r="C898" s="128" t="s">
        <v>2596</v>
      </c>
      <c r="D898" s="128">
        <v>2019</v>
      </c>
      <c r="E898" s="128" t="s">
        <v>32</v>
      </c>
      <c r="F898" s="128" t="str">
        <f>'73511-12'!A$48</f>
        <v xml:space="preserve">= Kürzungen zusammen </v>
      </c>
      <c r="G898" s="130" t="s">
        <v>2532</v>
      </c>
      <c r="H898" s="130" t="s">
        <v>2552</v>
      </c>
      <c r="I898" s="130" t="s">
        <v>325</v>
      </c>
      <c r="J898" s="134">
        <f>'73511-12'!J$48</f>
        <v>58242</v>
      </c>
    </row>
    <row r="899" spans="1:10" x14ac:dyDescent="0.3">
      <c r="A899" s="128">
        <v>73511</v>
      </c>
      <c r="B899" s="128" t="s">
        <v>58</v>
      </c>
      <c r="C899" s="128" t="s">
        <v>2596</v>
      </c>
      <c r="D899" s="128">
        <v>2019</v>
      </c>
      <c r="E899" s="128" t="s">
        <v>32</v>
      </c>
      <c r="F899" s="128" t="str">
        <f>'73511-12'!A$48</f>
        <v xml:space="preserve">= Kürzungen zusammen </v>
      </c>
      <c r="G899" s="130" t="s">
        <v>2532</v>
      </c>
      <c r="H899" s="130" t="s">
        <v>2552</v>
      </c>
      <c r="I899" s="128" t="s">
        <v>52</v>
      </c>
      <c r="J899" s="134">
        <f>'73511-12'!K$48</f>
        <v>25486483</v>
      </c>
    </row>
    <row r="900" spans="1:10" x14ac:dyDescent="0.3">
      <c r="A900" s="128">
        <v>73511</v>
      </c>
      <c r="B900" s="128" t="s">
        <v>58</v>
      </c>
      <c r="C900" s="128" t="s">
        <v>2596</v>
      </c>
      <c r="D900" s="128">
        <v>2019</v>
      </c>
      <c r="E900" s="128" t="s">
        <v>32</v>
      </c>
      <c r="F900" s="128" t="str">
        <f>'73511-12'!A$48</f>
        <v xml:space="preserve">= Kürzungen zusammen </v>
      </c>
      <c r="G900" s="130" t="s">
        <v>2533</v>
      </c>
      <c r="H900" s="130" t="s">
        <v>2552</v>
      </c>
      <c r="I900" s="130" t="s">
        <v>325</v>
      </c>
      <c r="J900" s="134">
        <f>'73511-12'!L$48</f>
        <v>90626</v>
      </c>
    </row>
    <row r="901" spans="1:10" x14ac:dyDescent="0.3">
      <c r="A901" s="128">
        <v>73511</v>
      </c>
      <c r="B901" s="128" t="s">
        <v>58</v>
      </c>
      <c r="C901" s="128" t="s">
        <v>2596</v>
      </c>
      <c r="D901" s="128">
        <v>2019</v>
      </c>
      <c r="E901" s="128" t="s">
        <v>32</v>
      </c>
      <c r="F901" s="128" t="str">
        <f>'73511-12'!A$48</f>
        <v xml:space="preserve">= Kürzungen zusammen </v>
      </c>
      <c r="G901" s="130" t="s">
        <v>2533</v>
      </c>
      <c r="H901" s="130" t="s">
        <v>2552</v>
      </c>
      <c r="I901" s="128" t="s">
        <v>52</v>
      </c>
      <c r="J901" s="134">
        <f>'73511-12'!M$48</f>
        <v>14706935</v>
      </c>
    </row>
    <row r="902" spans="1:10" x14ac:dyDescent="0.3">
      <c r="A902" s="128">
        <v>73511</v>
      </c>
      <c r="B902" s="128" t="s">
        <v>58</v>
      </c>
      <c r="C902" s="128" t="s">
        <v>2596</v>
      </c>
      <c r="D902" s="128">
        <v>2019</v>
      </c>
      <c r="E902" s="128" t="s">
        <v>32</v>
      </c>
      <c r="F902" s="128" t="str">
        <f>'73511-12'!A$48</f>
        <v xml:space="preserve">= Kürzungen zusammen </v>
      </c>
      <c r="G902" s="130" t="s">
        <v>2734</v>
      </c>
      <c r="H902" s="130" t="s">
        <v>252</v>
      </c>
      <c r="I902" s="130" t="s">
        <v>325</v>
      </c>
      <c r="J902" s="134">
        <f>'73511-12'!N$48</f>
        <v>413805</v>
      </c>
    </row>
    <row r="903" spans="1:10" x14ac:dyDescent="0.3">
      <c r="A903" s="128">
        <v>73511</v>
      </c>
      <c r="B903" s="128" t="s">
        <v>58</v>
      </c>
      <c r="C903" s="128" t="s">
        <v>2596</v>
      </c>
      <c r="D903" s="128">
        <v>2019</v>
      </c>
      <c r="E903" s="128" t="s">
        <v>32</v>
      </c>
      <c r="F903" s="128" t="str">
        <f>'73511-12'!A$48</f>
        <v xml:space="preserve">= Kürzungen zusammen </v>
      </c>
      <c r="G903" s="130" t="s">
        <v>2734</v>
      </c>
      <c r="H903" s="130" t="s">
        <v>252</v>
      </c>
      <c r="I903" s="128" t="s">
        <v>52</v>
      </c>
      <c r="J903" s="134">
        <f>'73511-12'!O$48</f>
        <v>37909001</v>
      </c>
    </row>
    <row r="904" spans="1:10" x14ac:dyDescent="0.3">
      <c r="A904" s="128">
        <v>73511</v>
      </c>
      <c r="B904" s="128" t="s">
        <v>58</v>
      </c>
      <c r="C904" s="128" t="s">
        <v>2596</v>
      </c>
      <c r="D904" s="128">
        <v>2019</v>
      </c>
      <c r="E904" s="128" t="s">
        <v>32</v>
      </c>
      <c r="F904" s="128" t="str">
        <f>'73511-12'!A$48</f>
        <v xml:space="preserve">= Kürzungen zusammen </v>
      </c>
      <c r="G904" s="130" t="s">
        <v>2532</v>
      </c>
      <c r="H904" s="130" t="s">
        <v>252</v>
      </c>
      <c r="I904" s="130" t="s">
        <v>325</v>
      </c>
      <c r="J904" s="134">
        <f>'73511-12'!P$48</f>
        <v>253500</v>
      </c>
    </row>
    <row r="905" spans="1:10" x14ac:dyDescent="0.3">
      <c r="A905" s="128">
        <v>73511</v>
      </c>
      <c r="B905" s="128" t="s">
        <v>58</v>
      </c>
      <c r="C905" s="128" t="s">
        <v>2596</v>
      </c>
      <c r="D905" s="128">
        <v>2019</v>
      </c>
      <c r="E905" s="128" t="s">
        <v>32</v>
      </c>
      <c r="F905" s="128" t="str">
        <f>'73511-12'!A$48</f>
        <v xml:space="preserve">= Kürzungen zusammen </v>
      </c>
      <c r="G905" s="130" t="s">
        <v>2532</v>
      </c>
      <c r="H905" s="130" t="s">
        <v>252</v>
      </c>
      <c r="I905" s="128" t="s">
        <v>52</v>
      </c>
      <c r="J905" s="134">
        <f>'73511-12'!Q$48</f>
        <v>24197890</v>
      </c>
    </row>
    <row r="906" spans="1:10" x14ac:dyDescent="0.3">
      <c r="A906" s="128">
        <v>73511</v>
      </c>
      <c r="B906" s="128" t="s">
        <v>58</v>
      </c>
      <c r="C906" s="128" t="s">
        <v>2596</v>
      </c>
      <c r="D906" s="128">
        <v>2019</v>
      </c>
      <c r="E906" s="128" t="s">
        <v>32</v>
      </c>
      <c r="F906" s="128" t="str">
        <f>'73511-12'!A$48</f>
        <v xml:space="preserve">= Kürzungen zusammen </v>
      </c>
      <c r="G906" s="130" t="s">
        <v>2533</v>
      </c>
      <c r="H906" s="130" t="s">
        <v>252</v>
      </c>
      <c r="I906" s="130" t="s">
        <v>325</v>
      </c>
      <c r="J906" s="134">
        <f>'73511-12'!R$48</f>
        <v>160305</v>
      </c>
    </row>
    <row r="907" spans="1:10" x14ac:dyDescent="0.3">
      <c r="A907" s="128">
        <v>73511</v>
      </c>
      <c r="B907" s="128" t="s">
        <v>58</v>
      </c>
      <c r="C907" s="128" t="s">
        <v>2596</v>
      </c>
      <c r="D907" s="128">
        <v>2019</v>
      </c>
      <c r="E907" s="128" t="s">
        <v>32</v>
      </c>
      <c r="F907" s="128" t="str">
        <f>'73511-12'!A$48</f>
        <v xml:space="preserve">= Kürzungen zusammen </v>
      </c>
      <c r="G907" s="130" t="s">
        <v>2533</v>
      </c>
      <c r="H907" s="130" t="s">
        <v>252</v>
      </c>
      <c r="I907" s="128" t="s">
        <v>52</v>
      </c>
      <c r="J907" s="134">
        <f>'73511-12'!S$48</f>
        <v>13711111</v>
      </c>
    </row>
    <row r="908" spans="1:10" x14ac:dyDescent="0.3">
      <c r="A908" s="128">
        <v>73511</v>
      </c>
      <c r="B908" s="128" t="s">
        <v>58</v>
      </c>
      <c r="C908" s="128" t="s">
        <v>2596</v>
      </c>
      <c r="D908" s="128">
        <v>2019</v>
      </c>
      <c r="E908" s="128" t="s">
        <v>32</v>
      </c>
      <c r="F908" s="128" t="str">
        <f>'73511-12'!A$48</f>
        <v xml:space="preserve">= Kürzungen zusammen </v>
      </c>
      <c r="G908" s="130" t="s">
        <v>2734</v>
      </c>
      <c r="H908" s="130" t="s">
        <v>221</v>
      </c>
      <c r="I908" s="130" t="s">
        <v>325</v>
      </c>
      <c r="J908" s="134">
        <f>'73511-12'!T$48</f>
        <v>6395</v>
      </c>
    </row>
    <row r="909" spans="1:10" x14ac:dyDescent="0.3">
      <c r="A909" s="128">
        <v>73511</v>
      </c>
      <c r="B909" s="128" t="s">
        <v>58</v>
      </c>
      <c r="C909" s="128" t="s">
        <v>2596</v>
      </c>
      <c r="D909" s="128">
        <v>2019</v>
      </c>
      <c r="E909" s="128" t="s">
        <v>32</v>
      </c>
      <c r="F909" s="128" t="str">
        <f>'73511-12'!A$48</f>
        <v xml:space="preserve">= Kürzungen zusammen </v>
      </c>
      <c r="G909" s="130" t="s">
        <v>2734</v>
      </c>
      <c r="H909" s="130" t="s">
        <v>221</v>
      </c>
      <c r="I909" s="128" t="s">
        <v>52</v>
      </c>
      <c r="J909" s="134">
        <f>'73511-12'!U$48</f>
        <v>1283602</v>
      </c>
    </row>
    <row r="910" spans="1:10" x14ac:dyDescent="0.3">
      <c r="A910" s="128">
        <v>73511</v>
      </c>
      <c r="B910" s="128" t="s">
        <v>58</v>
      </c>
      <c r="C910" s="128" t="s">
        <v>2596</v>
      </c>
      <c r="D910" s="128">
        <v>2019</v>
      </c>
      <c r="E910" s="128" t="s">
        <v>32</v>
      </c>
      <c r="F910" s="128" t="str">
        <f>'73511-12'!A$48</f>
        <v xml:space="preserve">= Kürzungen zusammen </v>
      </c>
      <c r="G910" s="130" t="s">
        <v>2532</v>
      </c>
      <c r="H910" s="130" t="s">
        <v>221</v>
      </c>
      <c r="I910" s="130" t="s">
        <v>325</v>
      </c>
      <c r="J910" s="134">
        <f>'73511-12'!V$48</f>
        <v>4030</v>
      </c>
    </row>
    <row r="911" spans="1:10" x14ac:dyDescent="0.3">
      <c r="A911" s="128">
        <v>73511</v>
      </c>
      <c r="B911" s="128" t="s">
        <v>58</v>
      </c>
      <c r="C911" s="128" t="s">
        <v>2596</v>
      </c>
      <c r="D911" s="128">
        <v>2019</v>
      </c>
      <c r="E911" s="128" t="s">
        <v>32</v>
      </c>
      <c r="F911" s="128" t="str">
        <f>'73511-12'!A$48</f>
        <v xml:space="preserve">= Kürzungen zusammen </v>
      </c>
      <c r="G911" s="130" t="s">
        <v>2532</v>
      </c>
      <c r="H911" s="130" t="s">
        <v>221</v>
      </c>
      <c r="I911" s="128" t="s">
        <v>52</v>
      </c>
      <c r="J911" s="134">
        <f>'73511-12'!W$48</f>
        <v>676389</v>
      </c>
    </row>
    <row r="912" spans="1:10" x14ac:dyDescent="0.3">
      <c r="A912" s="128">
        <v>73511</v>
      </c>
      <c r="B912" s="128" t="s">
        <v>58</v>
      </c>
      <c r="C912" s="128" t="s">
        <v>2596</v>
      </c>
      <c r="D912" s="128">
        <v>2019</v>
      </c>
      <c r="E912" s="128" t="s">
        <v>32</v>
      </c>
      <c r="F912" s="128" t="str">
        <f>'73511-12'!A$48</f>
        <v xml:space="preserve">= Kürzungen zusammen </v>
      </c>
      <c r="G912" s="130" t="s">
        <v>2533</v>
      </c>
      <c r="H912" s="130" t="s">
        <v>221</v>
      </c>
      <c r="I912" s="130" t="s">
        <v>325</v>
      </c>
      <c r="J912" s="134">
        <f>'73511-12'!X$48</f>
        <v>2365</v>
      </c>
    </row>
    <row r="913" spans="1:10" x14ac:dyDescent="0.3">
      <c r="A913" s="128">
        <v>73511</v>
      </c>
      <c r="B913" s="128" t="s">
        <v>58</v>
      </c>
      <c r="C913" s="128" t="s">
        <v>2596</v>
      </c>
      <c r="D913" s="128">
        <v>2019</v>
      </c>
      <c r="E913" s="128" t="s">
        <v>32</v>
      </c>
      <c r="F913" s="128" t="str">
        <f>'73511-12'!A$48</f>
        <v xml:space="preserve">= Kürzungen zusammen </v>
      </c>
      <c r="G913" s="130" t="s">
        <v>2533</v>
      </c>
      <c r="H913" s="130" t="s">
        <v>221</v>
      </c>
      <c r="I913" s="128" t="s">
        <v>52</v>
      </c>
      <c r="J913" s="134">
        <f>'73511-12'!Y$48</f>
        <v>607213</v>
      </c>
    </row>
    <row r="914" spans="1:10" x14ac:dyDescent="0.3">
      <c r="A914" s="128">
        <v>73511</v>
      </c>
      <c r="B914" s="128" t="s">
        <v>58</v>
      </c>
      <c r="C914" s="128" t="s">
        <v>2596</v>
      </c>
      <c r="D914" s="128">
        <v>2019</v>
      </c>
      <c r="E914" s="128" t="s">
        <v>32</v>
      </c>
      <c r="F914" s="128" t="str">
        <f>'73511-12'!A$49</f>
        <v xml:space="preserve">= Summe Gewinn, Hinzurechnungen, Kürzungen </v>
      </c>
      <c r="G914" s="130" t="s">
        <v>2734</v>
      </c>
      <c r="H914" s="130" t="s">
        <v>218</v>
      </c>
      <c r="I914" s="130" t="s">
        <v>325</v>
      </c>
      <c r="J914" s="134">
        <f>'73511-12'!B$49</f>
        <v>2248654</v>
      </c>
    </row>
    <row r="915" spans="1:10" x14ac:dyDescent="0.3">
      <c r="A915" s="128">
        <v>73511</v>
      </c>
      <c r="B915" s="128" t="s">
        <v>58</v>
      </c>
      <c r="C915" s="128" t="s">
        <v>2596</v>
      </c>
      <c r="D915" s="128">
        <v>2019</v>
      </c>
      <c r="E915" s="128" t="s">
        <v>32</v>
      </c>
      <c r="F915" s="128" t="str">
        <f>'73511-12'!A$49</f>
        <v xml:space="preserve">= Summe Gewinn, Hinzurechnungen, Kürzungen </v>
      </c>
      <c r="G915" s="130" t="s">
        <v>2734</v>
      </c>
      <c r="H915" s="130" t="s">
        <v>218</v>
      </c>
      <c r="I915" s="128" t="s">
        <v>52</v>
      </c>
      <c r="J915" s="134">
        <f>'73511-12'!C$49</f>
        <v>80429499</v>
      </c>
    </row>
    <row r="916" spans="1:10" x14ac:dyDescent="0.3">
      <c r="A916" s="128">
        <v>73511</v>
      </c>
      <c r="B916" s="128" t="s">
        <v>58</v>
      </c>
      <c r="C916" s="128" t="s">
        <v>2596</v>
      </c>
      <c r="D916" s="128">
        <v>2019</v>
      </c>
      <c r="E916" s="128" t="s">
        <v>32</v>
      </c>
      <c r="F916" s="128" t="str">
        <f>'73511-12'!A$49</f>
        <v xml:space="preserve">= Summe Gewinn, Hinzurechnungen, Kürzungen </v>
      </c>
      <c r="G916" s="130" t="s">
        <v>2532</v>
      </c>
      <c r="H916" s="130" t="s">
        <v>218</v>
      </c>
      <c r="I916" s="130" t="s">
        <v>325</v>
      </c>
      <c r="J916" s="134">
        <f>'73511-12'!D$49</f>
        <v>1307122</v>
      </c>
    </row>
    <row r="917" spans="1:10" x14ac:dyDescent="0.3">
      <c r="A917" s="128">
        <v>73511</v>
      </c>
      <c r="B917" s="128" t="s">
        <v>58</v>
      </c>
      <c r="C917" s="128" t="s">
        <v>2596</v>
      </c>
      <c r="D917" s="128">
        <v>2019</v>
      </c>
      <c r="E917" s="128" t="s">
        <v>32</v>
      </c>
      <c r="F917" s="128" t="str">
        <f>'73511-12'!A$49</f>
        <v xml:space="preserve">= Summe Gewinn, Hinzurechnungen, Kürzungen </v>
      </c>
      <c r="G917" s="130" t="s">
        <v>2532</v>
      </c>
      <c r="H917" s="130" t="s">
        <v>218</v>
      </c>
      <c r="I917" s="128" t="s">
        <v>52</v>
      </c>
      <c r="J917" s="134">
        <f>'73511-12'!E$49</f>
        <v>6192337</v>
      </c>
    </row>
    <row r="918" spans="1:10" x14ac:dyDescent="0.3">
      <c r="A918" s="128">
        <v>73511</v>
      </c>
      <c r="B918" s="128" t="s">
        <v>58</v>
      </c>
      <c r="C918" s="128" t="s">
        <v>2596</v>
      </c>
      <c r="D918" s="128">
        <v>2019</v>
      </c>
      <c r="E918" s="128" t="s">
        <v>32</v>
      </c>
      <c r="F918" s="128" t="str">
        <f>'73511-12'!A$49</f>
        <v xml:space="preserve">= Summe Gewinn, Hinzurechnungen, Kürzungen </v>
      </c>
      <c r="G918" s="130" t="s">
        <v>2533</v>
      </c>
      <c r="H918" s="130" t="s">
        <v>218</v>
      </c>
      <c r="I918" s="130" t="s">
        <v>325</v>
      </c>
      <c r="J918" s="134">
        <f>'73511-12'!F$49</f>
        <v>941532</v>
      </c>
    </row>
    <row r="919" spans="1:10" x14ac:dyDescent="0.3">
      <c r="A919" s="128">
        <v>73511</v>
      </c>
      <c r="B919" s="128" t="s">
        <v>58</v>
      </c>
      <c r="C919" s="128" t="s">
        <v>2596</v>
      </c>
      <c r="D919" s="128">
        <v>2019</v>
      </c>
      <c r="E919" s="128" t="s">
        <v>32</v>
      </c>
      <c r="F919" s="128" t="str">
        <f>'73511-12'!A$49</f>
        <v xml:space="preserve">= Summe Gewinn, Hinzurechnungen, Kürzungen </v>
      </c>
      <c r="G919" s="130" t="s">
        <v>2533</v>
      </c>
      <c r="H919" s="130" t="s">
        <v>218</v>
      </c>
      <c r="I919" s="128" t="s">
        <v>52</v>
      </c>
      <c r="J919" s="134">
        <f>'73511-12'!G$49</f>
        <v>74237162</v>
      </c>
    </row>
    <row r="920" spans="1:10" x14ac:dyDescent="0.3">
      <c r="A920" s="128">
        <v>73511</v>
      </c>
      <c r="B920" s="128" t="s">
        <v>58</v>
      </c>
      <c r="C920" s="128" t="s">
        <v>2596</v>
      </c>
      <c r="D920" s="128">
        <v>2019</v>
      </c>
      <c r="E920" s="128" t="s">
        <v>32</v>
      </c>
      <c r="F920" s="128" t="str">
        <f>'73511-12'!A$49</f>
        <v xml:space="preserve">= Summe Gewinn, Hinzurechnungen, Kürzungen </v>
      </c>
      <c r="G920" s="130" t="s">
        <v>2734</v>
      </c>
      <c r="H920" s="130" t="s">
        <v>2552</v>
      </c>
      <c r="I920" s="130" t="s">
        <v>325</v>
      </c>
      <c r="J920" s="134">
        <f>'73511-12'!H$49</f>
        <v>436283</v>
      </c>
    </row>
    <row r="921" spans="1:10" x14ac:dyDescent="0.3">
      <c r="A921" s="128">
        <v>73511</v>
      </c>
      <c r="B921" s="128" t="s">
        <v>58</v>
      </c>
      <c r="C921" s="128" t="s">
        <v>2596</v>
      </c>
      <c r="D921" s="128">
        <v>2019</v>
      </c>
      <c r="E921" s="128" t="s">
        <v>32</v>
      </c>
      <c r="F921" s="128" t="str">
        <f>'73511-12'!A$49</f>
        <v xml:space="preserve">= Summe Gewinn, Hinzurechnungen, Kürzungen </v>
      </c>
      <c r="G921" s="130" t="s">
        <v>2734</v>
      </c>
      <c r="H921" s="130" t="s">
        <v>2552</v>
      </c>
      <c r="I921" s="128" t="s">
        <v>52</v>
      </c>
      <c r="J921" s="134">
        <f>'73511-12'!I$49</f>
        <v>91807831</v>
      </c>
    </row>
    <row r="922" spans="1:10" x14ac:dyDescent="0.3">
      <c r="A922" s="128">
        <v>73511</v>
      </c>
      <c r="B922" s="128" t="s">
        <v>58</v>
      </c>
      <c r="C922" s="128" t="s">
        <v>2596</v>
      </c>
      <c r="D922" s="128">
        <v>2019</v>
      </c>
      <c r="E922" s="128" t="s">
        <v>32</v>
      </c>
      <c r="F922" s="128" t="str">
        <f>'73511-12'!A$49</f>
        <v xml:space="preserve">= Summe Gewinn, Hinzurechnungen, Kürzungen </v>
      </c>
      <c r="G922" s="130" t="s">
        <v>2532</v>
      </c>
      <c r="H922" s="130" t="s">
        <v>2552</v>
      </c>
      <c r="I922" s="130" t="s">
        <v>325</v>
      </c>
      <c r="J922" s="134">
        <f>'73511-12'!J$49</f>
        <v>237708</v>
      </c>
    </row>
    <row r="923" spans="1:10" x14ac:dyDescent="0.3">
      <c r="A923" s="128">
        <v>73511</v>
      </c>
      <c r="B923" s="128" t="s">
        <v>58</v>
      </c>
      <c r="C923" s="128" t="s">
        <v>2596</v>
      </c>
      <c r="D923" s="128">
        <v>2019</v>
      </c>
      <c r="E923" s="128" t="s">
        <v>32</v>
      </c>
      <c r="F923" s="128" t="str">
        <f>'73511-12'!A$49</f>
        <v xml:space="preserve">= Summe Gewinn, Hinzurechnungen, Kürzungen </v>
      </c>
      <c r="G923" s="130" t="s">
        <v>2532</v>
      </c>
      <c r="H923" s="130" t="s">
        <v>2552</v>
      </c>
      <c r="I923" s="128" t="s">
        <v>52</v>
      </c>
      <c r="J923" s="134">
        <f>'73511-12'!K$49</f>
        <v>-12228407</v>
      </c>
    </row>
    <row r="924" spans="1:10" x14ac:dyDescent="0.3">
      <c r="A924" s="128">
        <v>73511</v>
      </c>
      <c r="B924" s="128" t="s">
        <v>58</v>
      </c>
      <c r="C924" s="128" t="s">
        <v>2596</v>
      </c>
      <c r="D924" s="128">
        <v>2019</v>
      </c>
      <c r="E924" s="128" t="s">
        <v>32</v>
      </c>
      <c r="F924" s="128" t="str">
        <f>'73511-12'!A$49</f>
        <v xml:space="preserve">= Summe Gewinn, Hinzurechnungen, Kürzungen </v>
      </c>
      <c r="G924" s="130" t="s">
        <v>2533</v>
      </c>
      <c r="H924" s="130" t="s">
        <v>2552</v>
      </c>
      <c r="I924" s="130" t="s">
        <v>325</v>
      </c>
      <c r="J924" s="134">
        <f>'73511-12'!L$49</f>
        <v>198575</v>
      </c>
    </row>
    <row r="925" spans="1:10" x14ac:dyDescent="0.3">
      <c r="A925" s="128">
        <v>73511</v>
      </c>
      <c r="B925" s="128" t="s">
        <v>58</v>
      </c>
      <c r="C925" s="128" t="s">
        <v>2596</v>
      </c>
      <c r="D925" s="128">
        <v>2019</v>
      </c>
      <c r="E925" s="128" t="s">
        <v>32</v>
      </c>
      <c r="F925" s="128" t="str">
        <f>'73511-12'!A$49</f>
        <v xml:space="preserve">= Summe Gewinn, Hinzurechnungen, Kürzungen </v>
      </c>
      <c r="G925" s="130" t="s">
        <v>2533</v>
      </c>
      <c r="H925" s="130" t="s">
        <v>2552</v>
      </c>
      <c r="I925" s="128" t="s">
        <v>52</v>
      </c>
      <c r="J925" s="134">
        <f>'73511-12'!M$49</f>
        <v>104036237</v>
      </c>
    </row>
    <row r="926" spans="1:10" x14ac:dyDescent="0.3">
      <c r="A926" s="128">
        <v>73511</v>
      </c>
      <c r="B926" s="128" t="s">
        <v>58</v>
      </c>
      <c r="C926" s="128" t="s">
        <v>2596</v>
      </c>
      <c r="D926" s="128">
        <v>2019</v>
      </c>
      <c r="E926" s="128" t="s">
        <v>32</v>
      </c>
      <c r="F926" s="128" t="str">
        <f>'73511-12'!A$49</f>
        <v xml:space="preserve">= Summe Gewinn, Hinzurechnungen, Kürzungen </v>
      </c>
      <c r="G926" s="130" t="s">
        <v>2734</v>
      </c>
      <c r="H926" s="130" t="s">
        <v>252</v>
      </c>
      <c r="I926" s="130" t="s">
        <v>325</v>
      </c>
      <c r="J926" s="134">
        <f>'73511-12'!N$49</f>
        <v>1140325</v>
      </c>
    </row>
    <row r="927" spans="1:10" x14ac:dyDescent="0.3">
      <c r="A927" s="128">
        <v>73511</v>
      </c>
      <c r="B927" s="128" t="s">
        <v>58</v>
      </c>
      <c r="C927" s="128" t="s">
        <v>2596</v>
      </c>
      <c r="D927" s="128">
        <v>2019</v>
      </c>
      <c r="E927" s="128" t="s">
        <v>32</v>
      </c>
      <c r="F927" s="128" t="str">
        <f>'73511-12'!A$49</f>
        <v xml:space="preserve">= Summe Gewinn, Hinzurechnungen, Kürzungen </v>
      </c>
      <c r="G927" s="130" t="s">
        <v>2734</v>
      </c>
      <c r="H927" s="130" t="s">
        <v>252</v>
      </c>
      <c r="I927" s="128" t="s">
        <v>52</v>
      </c>
      <c r="J927" s="134">
        <f>'73511-12'!O$49</f>
        <v>95700356</v>
      </c>
    </row>
    <row r="928" spans="1:10" x14ac:dyDescent="0.3">
      <c r="A928" s="128">
        <v>73511</v>
      </c>
      <c r="B928" s="128" t="s">
        <v>58</v>
      </c>
      <c r="C928" s="128" t="s">
        <v>2596</v>
      </c>
      <c r="D928" s="128">
        <v>2019</v>
      </c>
      <c r="E928" s="128" t="s">
        <v>32</v>
      </c>
      <c r="F928" s="128" t="str">
        <f>'73511-12'!A$49</f>
        <v xml:space="preserve">= Summe Gewinn, Hinzurechnungen, Kürzungen </v>
      </c>
      <c r="G928" s="130" t="s">
        <v>2532</v>
      </c>
      <c r="H928" s="130" t="s">
        <v>252</v>
      </c>
      <c r="I928" s="130" t="s">
        <v>325</v>
      </c>
      <c r="J928" s="134">
        <f>'73511-12'!P$49</f>
        <v>698770</v>
      </c>
    </row>
    <row r="929" spans="1:10" x14ac:dyDescent="0.3">
      <c r="A929" s="128">
        <v>73511</v>
      </c>
      <c r="B929" s="128" t="s">
        <v>58</v>
      </c>
      <c r="C929" s="128" t="s">
        <v>2596</v>
      </c>
      <c r="D929" s="128">
        <v>2019</v>
      </c>
      <c r="E929" s="128" t="s">
        <v>32</v>
      </c>
      <c r="F929" s="128" t="str">
        <f>'73511-12'!A$49</f>
        <v xml:space="preserve">= Summe Gewinn, Hinzurechnungen, Kürzungen </v>
      </c>
      <c r="G929" s="130" t="s">
        <v>2532</v>
      </c>
      <c r="H929" s="130" t="s">
        <v>252</v>
      </c>
      <c r="I929" s="128" t="s">
        <v>52</v>
      </c>
      <c r="J929" s="134">
        <f>'73511-12'!Q$49</f>
        <v>-54952933</v>
      </c>
    </row>
    <row r="930" spans="1:10" x14ac:dyDescent="0.3">
      <c r="A930" s="128">
        <v>73511</v>
      </c>
      <c r="B930" s="128" t="s">
        <v>58</v>
      </c>
      <c r="C930" s="128" t="s">
        <v>2596</v>
      </c>
      <c r="D930" s="128">
        <v>2019</v>
      </c>
      <c r="E930" s="128" t="s">
        <v>32</v>
      </c>
      <c r="F930" s="128" t="str">
        <f>'73511-12'!A$49</f>
        <v xml:space="preserve">= Summe Gewinn, Hinzurechnungen, Kürzungen </v>
      </c>
      <c r="G930" s="130" t="s">
        <v>2533</v>
      </c>
      <c r="H930" s="130" t="s">
        <v>252</v>
      </c>
      <c r="I930" s="130" t="s">
        <v>325</v>
      </c>
      <c r="J930" s="134">
        <f>'73511-12'!R$49</f>
        <v>441555</v>
      </c>
    </row>
    <row r="931" spans="1:10" x14ac:dyDescent="0.3">
      <c r="A931" s="128">
        <v>73511</v>
      </c>
      <c r="B931" s="128" t="s">
        <v>58</v>
      </c>
      <c r="C931" s="128" t="s">
        <v>2596</v>
      </c>
      <c r="D931" s="128">
        <v>2019</v>
      </c>
      <c r="E931" s="128" t="s">
        <v>32</v>
      </c>
      <c r="F931" s="128" t="str">
        <f>'73511-12'!A$49</f>
        <v xml:space="preserve">= Summe Gewinn, Hinzurechnungen, Kürzungen </v>
      </c>
      <c r="G931" s="130" t="s">
        <v>2533</v>
      </c>
      <c r="H931" s="130" t="s">
        <v>252</v>
      </c>
      <c r="I931" s="128" t="s">
        <v>52</v>
      </c>
      <c r="J931" s="134">
        <f>'73511-12'!S$49</f>
        <v>150653290</v>
      </c>
    </row>
    <row r="932" spans="1:10" x14ac:dyDescent="0.3">
      <c r="A932" s="128">
        <v>73511</v>
      </c>
      <c r="B932" s="128" t="s">
        <v>58</v>
      </c>
      <c r="C932" s="128" t="s">
        <v>2596</v>
      </c>
      <c r="D932" s="128">
        <v>2019</v>
      </c>
      <c r="E932" s="128" t="s">
        <v>32</v>
      </c>
      <c r="F932" s="128" t="str">
        <f>'73511-12'!A$49</f>
        <v xml:space="preserve">= Summe Gewinn, Hinzurechnungen, Kürzungen </v>
      </c>
      <c r="G932" s="130" t="s">
        <v>2734</v>
      </c>
      <c r="H932" s="130" t="s">
        <v>221</v>
      </c>
      <c r="I932" s="130" t="s">
        <v>325</v>
      </c>
      <c r="J932" s="134">
        <f>'73511-12'!T$49</f>
        <v>50429</v>
      </c>
    </row>
    <row r="933" spans="1:10" x14ac:dyDescent="0.3">
      <c r="A933" s="128">
        <v>73511</v>
      </c>
      <c r="B933" s="128" t="s">
        <v>58</v>
      </c>
      <c r="C933" s="128" t="s">
        <v>2596</v>
      </c>
      <c r="D933" s="128">
        <v>2019</v>
      </c>
      <c r="E933" s="128" t="s">
        <v>32</v>
      </c>
      <c r="F933" s="128" t="str">
        <f>'73511-12'!A$49</f>
        <v xml:space="preserve">= Summe Gewinn, Hinzurechnungen, Kürzungen </v>
      </c>
      <c r="G933" s="130" t="s">
        <v>2734</v>
      </c>
      <c r="H933" s="130" t="s">
        <v>221</v>
      </c>
      <c r="I933" s="128" t="s">
        <v>52</v>
      </c>
      <c r="J933" s="134">
        <f>'73511-12'!U$49</f>
        <v>8815886</v>
      </c>
    </row>
    <row r="934" spans="1:10" x14ac:dyDescent="0.3">
      <c r="A934" s="128">
        <v>73511</v>
      </c>
      <c r="B934" s="128" t="s">
        <v>58</v>
      </c>
      <c r="C934" s="128" t="s">
        <v>2596</v>
      </c>
      <c r="D934" s="128">
        <v>2019</v>
      </c>
      <c r="E934" s="128" t="s">
        <v>32</v>
      </c>
      <c r="F934" s="128" t="str">
        <f>'73511-12'!A$49</f>
        <v xml:space="preserve">= Summe Gewinn, Hinzurechnungen, Kürzungen </v>
      </c>
      <c r="G934" s="130" t="s">
        <v>2532</v>
      </c>
      <c r="H934" s="130" t="s">
        <v>221</v>
      </c>
      <c r="I934" s="130" t="s">
        <v>325</v>
      </c>
      <c r="J934" s="134">
        <f>'73511-12'!V$49</f>
        <v>33675</v>
      </c>
    </row>
    <row r="935" spans="1:10" x14ac:dyDescent="0.3">
      <c r="A935" s="128">
        <v>73511</v>
      </c>
      <c r="B935" s="128" t="s">
        <v>58</v>
      </c>
      <c r="C935" s="128" t="s">
        <v>2596</v>
      </c>
      <c r="D935" s="128">
        <v>2019</v>
      </c>
      <c r="E935" s="128" t="s">
        <v>32</v>
      </c>
      <c r="F935" s="128" t="str">
        <f>'73511-12'!A$49</f>
        <v xml:space="preserve">= Summe Gewinn, Hinzurechnungen, Kürzungen </v>
      </c>
      <c r="G935" s="130" t="s">
        <v>2532</v>
      </c>
      <c r="H935" s="130" t="s">
        <v>221</v>
      </c>
      <c r="I935" s="128" t="s">
        <v>52</v>
      </c>
      <c r="J935" s="134">
        <f>'73511-12'!W$49</f>
        <v>-2274311</v>
      </c>
    </row>
    <row r="936" spans="1:10" x14ac:dyDescent="0.3">
      <c r="A936" s="128">
        <v>73511</v>
      </c>
      <c r="B936" s="128" t="s">
        <v>58</v>
      </c>
      <c r="C936" s="128" t="s">
        <v>2596</v>
      </c>
      <c r="D936" s="128">
        <v>2019</v>
      </c>
      <c r="E936" s="128" t="s">
        <v>32</v>
      </c>
      <c r="F936" s="128" t="str">
        <f>'73511-12'!A$49</f>
        <v xml:space="preserve">= Summe Gewinn, Hinzurechnungen, Kürzungen </v>
      </c>
      <c r="G936" s="130" t="s">
        <v>2533</v>
      </c>
      <c r="H936" s="130" t="s">
        <v>221</v>
      </c>
      <c r="I936" s="130" t="s">
        <v>325</v>
      </c>
      <c r="J936" s="134">
        <f>'73511-12'!X$49</f>
        <v>16754</v>
      </c>
    </row>
    <row r="937" spans="1:10" x14ac:dyDescent="0.3">
      <c r="A937" s="128">
        <v>73511</v>
      </c>
      <c r="B937" s="128" t="s">
        <v>58</v>
      </c>
      <c r="C937" s="128" t="s">
        <v>2596</v>
      </c>
      <c r="D937" s="128">
        <v>2019</v>
      </c>
      <c r="E937" s="128" t="s">
        <v>32</v>
      </c>
      <c r="F937" s="128" t="str">
        <f>'73511-12'!A$49</f>
        <v xml:space="preserve">= Summe Gewinn, Hinzurechnungen, Kürzungen </v>
      </c>
      <c r="G937" s="130" t="s">
        <v>2533</v>
      </c>
      <c r="H937" s="130" t="s">
        <v>221</v>
      </c>
      <c r="I937" s="128" t="s">
        <v>52</v>
      </c>
      <c r="J937" s="134">
        <f>'73511-12'!Y$49</f>
        <v>11090196</v>
      </c>
    </row>
    <row r="938" spans="1:10" x14ac:dyDescent="0.3">
      <c r="A938" s="128">
        <v>73511</v>
      </c>
      <c r="B938" s="128" t="s">
        <v>58</v>
      </c>
      <c r="C938" s="128" t="s">
        <v>2596</v>
      </c>
      <c r="D938" s="128">
        <v>2019</v>
      </c>
      <c r="E938" s="128" t="s">
        <v>32</v>
      </c>
      <c r="F938" s="128" t="str">
        <f>'73511-12'!A$50</f>
        <v xml:space="preserve">+ Gewerbeertrag aus dem Betrieb von Handelsschiffen im internationalen Verkehr </v>
      </c>
      <c r="G938" s="130" t="s">
        <v>2734</v>
      </c>
      <c r="H938" s="130" t="s">
        <v>218</v>
      </c>
      <c r="I938" s="130" t="s">
        <v>325</v>
      </c>
      <c r="J938" s="134">
        <f>'73511-12'!B$50</f>
        <v>23</v>
      </c>
    </row>
    <row r="939" spans="1:10" x14ac:dyDescent="0.3">
      <c r="A939" s="128">
        <v>73511</v>
      </c>
      <c r="B939" s="128" t="s">
        <v>58</v>
      </c>
      <c r="C939" s="128" t="s">
        <v>2596</v>
      </c>
      <c r="D939" s="128">
        <v>2019</v>
      </c>
      <c r="E939" s="128" t="s">
        <v>32</v>
      </c>
      <c r="F939" s="128" t="str">
        <f>'73511-12'!A$50</f>
        <v xml:space="preserve">+ Gewerbeertrag aus dem Betrieb von Handelsschiffen im internationalen Verkehr </v>
      </c>
      <c r="G939" s="130" t="s">
        <v>2734</v>
      </c>
      <c r="H939" s="130" t="s">
        <v>218</v>
      </c>
      <c r="I939" s="128" t="s">
        <v>52</v>
      </c>
      <c r="J939" s="134">
        <f>'73511-12'!C$50</f>
        <v>217</v>
      </c>
    </row>
    <row r="940" spans="1:10" x14ac:dyDescent="0.3">
      <c r="A940" s="128">
        <v>73511</v>
      </c>
      <c r="B940" s="128" t="s">
        <v>58</v>
      </c>
      <c r="C940" s="128" t="s">
        <v>2596</v>
      </c>
      <c r="D940" s="128">
        <v>2019</v>
      </c>
      <c r="E940" s="128" t="s">
        <v>32</v>
      </c>
      <c r="F940" s="128" t="str">
        <f>'73511-12'!A$50</f>
        <v xml:space="preserve">+ Gewerbeertrag aus dem Betrieb von Handelsschiffen im internationalen Verkehr </v>
      </c>
      <c r="G940" s="130" t="s">
        <v>2532</v>
      </c>
      <c r="H940" s="130" t="s">
        <v>218</v>
      </c>
      <c r="I940" s="130" t="s">
        <v>325</v>
      </c>
      <c r="J940" s="134">
        <f>'73511-12'!D$50</f>
        <v>19</v>
      </c>
    </row>
    <row r="941" spans="1:10" x14ac:dyDescent="0.3">
      <c r="A941" s="128">
        <v>73511</v>
      </c>
      <c r="B941" s="128" t="s">
        <v>58</v>
      </c>
      <c r="C941" s="128" t="s">
        <v>2596</v>
      </c>
      <c r="D941" s="128">
        <v>2019</v>
      </c>
      <c r="E941" s="128" t="s">
        <v>32</v>
      </c>
      <c r="F941" s="128" t="str">
        <f>'73511-12'!A$50</f>
        <v xml:space="preserve">+ Gewerbeertrag aus dem Betrieb von Handelsschiffen im internationalen Verkehr </v>
      </c>
      <c r="G941" s="130" t="s">
        <v>2532</v>
      </c>
      <c r="H941" s="130" t="s">
        <v>218</v>
      </c>
      <c r="I941" s="128" t="s">
        <v>52</v>
      </c>
      <c r="J941" s="134">
        <f>'73511-12'!E$50</f>
        <v>32</v>
      </c>
    </row>
    <row r="942" spans="1:10" x14ac:dyDescent="0.3">
      <c r="A942" s="128">
        <v>73511</v>
      </c>
      <c r="B942" s="128" t="s">
        <v>58</v>
      </c>
      <c r="C942" s="128" t="s">
        <v>2596</v>
      </c>
      <c r="D942" s="128">
        <v>2019</v>
      </c>
      <c r="E942" s="128" t="s">
        <v>32</v>
      </c>
      <c r="F942" s="128" t="str">
        <f>'73511-12'!A$50</f>
        <v xml:space="preserve">+ Gewerbeertrag aus dem Betrieb von Handelsschiffen im internationalen Verkehr </v>
      </c>
      <c r="G942" s="130" t="s">
        <v>2533</v>
      </c>
      <c r="H942" s="130" t="s">
        <v>218</v>
      </c>
      <c r="I942" s="130" t="s">
        <v>325</v>
      </c>
      <c r="J942" s="134">
        <f>'73511-12'!F$50</f>
        <v>4</v>
      </c>
    </row>
    <row r="943" spans="1:10" x14ac:dyDescent="0.3">
      <c r="A943" s="128">
        <v>73511</v>
      </c>
      <c r="B943" s="128" t="s">
        <v>58</v>
      </c>
      <c r="C943" s="128" t="s">
        <v>2596</v>
      </c>
      <c r="D943" s="128">
        <v>2019</v>
      </c>
      <c r="E943" s="128" t="s">
        <v>32</v>
      </c>
      <c r="F943" s="128" t="str">
        <f>'73511-12'!A$50</f>
        <v xml:space="preserve">+ Gewerbeertrag aus dem Betrieb von Handelsschiffen im internationalen Verkehr </v>
      </c>
      <c r="G943" s="130" t="s">
        <v>2533</v>
      </c>
      <c r="H943" s="130" t="s">
        <v>218</v>
      </c>
      <c r="I943" s="128" t="s">
        <v>52</v>
      </c>
      <c r="J943" s="134">
        <f>'73511-12'!G$50</f>
        <v>186</v>
      </c>
    </row>
    <row r="944" spans="1:10" x14ac:dyDescent="0.3">
      <c r="A944" s="128">
        <v>73511</v>
      </c>
      <c r="B944" s="128" t="s">
        <v>58</v>
      </c>
      <c r="C944" s="128" t="s">
        <v>2596</v>
      </c>
      <c r="D944" s="128">
        <v>2019</v>
      </c>
      <c r="E944" s="128" t="s">
        <v>32</v>
      </c>
      <c r="F944" s="128" t="str">
        <f>'73511-12'!A$50</f>
        <v xml:space="preserve">+ Gewerbeertrag aus dem Betrieb von Handelsschiffen im internationalen Verkehr </v>
      </c>
      <c r="G944" s="130" t="s">
        <v>2734</v>
      </c>
      <c r="H944" s="130" t="s">
        <v>2552</v>
      </c>
      <c r="I944" s="130" t="s">
        <v>325</v>
      </c>
      <c r="J944" s="134">
        <f>'73511-12'!H$50</f>
        <v>1598</v>
      </c>
    </row>
    <row r="945" spans="1:10" x14ac:dyDescent="0.3">
      <c r="A945" s="128">
        <v>73511</v>
      </c>
      <c r="B945" s="128" t="s">
        <v>58</v>
      </c>
      <c r="C945" s="128" t="s">
        <v>2596</v>
      </c>
      <c r="D945" s="128">
        <v>2019</v>
      </c>
      <c r="E945" s="128" t="s">
        <v>32</v>
      </c>
      <c r="F945" s="128" t="str">
        <f>'73511-12'!A$50</f>
        <v xml:space="preserve">+ Gewerbeertrag aus dem Betrieb von Handelsschiffen im internationalen Verkehr </v>
      </c>
      <c r="G945" s="130" t="s">
        <v>2734</v>
      </c>
      <c r="H945" s="130" t="s">
        <v>2552</v>
      </c>
      <c r="I945" s="128" t="s">
        <v>52</v>
      </c>
      <c r="J945" s="134">
        <f>'73511-12'!I$50</f>
        <v>56709</v>
      </c>
    </row>
    <row r="946" spans="1:10" x14ac:dyDescent="0.3">
      <c r="A946" s="128">
        <v>73511</v>
      </c>
      <c r="B946" s="128" t="s">
        <v>58</v>
      </c>
      <c r="C946" s="128" t="s">
        <v>2596</v>
      </c>
      <c r="D946" s="128">
        <v>2019</v>
      </c>
      <c r="E946" s="128" t="s">
        <v>32</v>
      </c>
      <c r="F946" s="128" t="str">
        <f>'73511-12'!A$50</f>
        <v xml:space="preserve">+ Gewerbeertrag aus dem Betrieb von Handelsschiffen im internationalen Verkehr </v>
      </c>
      <c r="G946" s="130" t="s">
        <v>2532</v>
      </c>
      <c r="H946" s="130" t="s">
        <v>2552</v>
      </c>
      <c r="I946" s="130" t="s">
        <v>325</v>
      </c>
      <c r="J946" s="134">
        <f>'73511-12'!J$50</f>
        <v>730</v>
      </c>
    </row>
    <row r="947" spans="1:10" x14ac:dyDescent="0.3">
      <c r="A947" s="128">
        <v>73511</v>
      </c>
      <c r="B947" s="128" t="s">
        <v>58</v>
      </c>
      <c r="C947" s="128" t="s">
        <v>2596</v>
      </c>
      <c r="D947" s="128">
        <v>2019</v>
      </c>
      <c r="E947" s="128" t="s">
        <v>32</v>
      </c>
      <c r="F947" s="128" t="str">
        <f>'73511-12'!A$50</f>
        <v xml:space="preserve">+ Gewerbeertrag aus dem Betrieb von Handelsschiffen im internationalen Verkehr </v>
      </c>
      <c r="G947" s="130" t="s">
        <v>2532</v>
      </c>
      <c r="H947" s="130" t="s">
        <v>2552</v>
      </c>
      <c r="I947" s="128" t="s">
        <v>52</v>
      </c>
      <c r="J947" s="134">
        <f>'73511-12'!K$50</f>
        <v>7225</v>
      </c>
    </row>
    <row r="948" spans="1:10" x14ac:dyDescent="0.3">
      <c r="A948" s="128">
        <v>73511</v>
      </c>
      <c r="B948" s="128" t="s">
        <v>58</v>
      </c>
      <c r="C948" s="128" t="s">
        <v>2596</v>
      </c>
      <c r="D948" s="128">
        <v>2019</v>
      </c>
      <c r="E948" s="128" t="s">
        <v>32</v>
      </c>
      <c r="F948" s="128" t="str">
        <f>'73511-12'!A$50</f>
        <v xml:space="preserve">+ Gewerbeertrag aus dem Betrieb von Handelsschiffen im internationalen Verkehr </v>
      </c>
      <c r="G948" s="130" t="s">
        <v>2533</v>
      </c>
      <c r="H948" s="130" t="s">
        <v>2552</v>
      </c>
      <c r="I948" s="130" t="s">
        <v>325</v>
      </c>
      <c r="J948" s="134">
        <f>'73511-12'!L$50</f>
        <v>868</v>
      </c>
    </row>
    <row r="949" spans="1:10" x14ac:dyDescent="0.3">
      <c r="A949" s="128">
        <v>73511</v>
      </c>
      <c r="B949" s="128" t="s">
        <v>58</v>
      </c>
      <c r="C949" s="128" t="s">
        <v>2596</v>
      </c>
      <c r="D949" s="128">
        <v>2019</v>
      </c>
      <c r="E949" s="128" t="s">
        <v>32</v>
      </c>
      <c r="F949" s="128" t="str">
        <f>'73511-12'!A$50</f>
        <v xml:space="preserve">+ Gewerbeertrag aus dem Betrieb von Handelsschiffen im internationalen Verkehr </v>
      </c>
      <c r="G949" s="130" t="s">
        <v>2533</v>
      </c>
      <c r="H949" s="130" t="s">
        <v>2552</v>
      </c>
      <c r="I949" s="128" t="s">
        <v>52</v>
      </c>
      <c r="J949" s="134">
        <f>'73511-12'!M$50</f>
        <v>49485</v>
      </c>
    </row>
    <row r="950" spans="1:10" x14ac:dyDescent="0.3">
      <c r="A950" s="128">
        <v>73511</v>
      </c>
      <c r="B950" s="128" t="s">
        <v>58</v>
      </c>
      <c r="C950" s="128" t="s">
        <v>2596</v>
      </c>
      <c r="D950" s="128">
        <v>2019</v>
      </c>
      <c r="E950" s="128" t="s">
        <v>32</v>
      </c>
      <c r="F950" s="128" t="str">
        <f>'73511-12'!A$50</f>
        <v xml:space="preserve">+ Gewerbeertrag aus dem Betrieb von Handelsschiffen im internationalen Verkehr </v>
      </c>
      <c r="G950" s="130" t="s">
        <v>2734</v>
      </c>
      <c r="H950" s="130" t="s">
        <v>252</v>
      </c>
      <c r="I950" s="130" t="s">
        <v>325</v>
      </c>
      <c r="J950" s="134">
        <f>'73511-12'!N$50</f>
        <v>44</v>
      </c>
    </row>
    <row r="951" spans="1:10" x14ac:dyDescent="0.3">
      <c r="A951" s="128">
        <v>73511</v>
      </c>
      <c r="B951" s="128" t="s">
        <v>58</v>
      </c>
      <c r="C951" s="128" t="s">
        <v>2596</v>
      </c>
      <c r="D951" s="128">
        <v>2019</v>
      </c>
      <c r="E951" s="128" t="s">
        <v>32</v>
      </c>
      <c r="F951" s="128" t="str">
        <f>'73511-12'!A$50</f>
        <v xml:space="preserve">+ Gewerbeertrag aus dem Betrieb von Handelsschiffen im internationalen Verkehr </v>
      </c>
      <c r="G951" s="130" t="s">
        <v>2734</v>
      </c>
      <c r="H951" s="130" t="s">
        <v>252</v>
      </c>
      <c r="I951" s="128" t="s">
        <v>52</v>
      </c>
      <c r="J951" s="134">
        <f>'73511-12'!O$50</f>
        <v>14266</v>
      </c>
    </row>
    <row r="952" spans="1:10" x14ac:dyDescent="0.3">
      <c r="A952" s="128">
        <v>73511</v>
      </c>
      <c r="B952" s="128" t="s">
        <v>58</v>
      </c>
      <c r="C952" s="128" t="s">
        <v>2596</v>
      </c>
      <c r="D952" s="128">
        <v>2019</v>
      </c>
      <c r="E952" s="128" t="s">
        <v>32</v>
      </c>
      <c r="F952" s="128" t="str">
        <f>'73511-12'!A$50</f>
        <v xml:space="preserve">+ Gewerbeertrag aus dem Betrieb von Handelsschiffen im internationalen Verkehr </v>
      </c>
      <c r="G952" s="130" t="s">
        <v>2532</v>
      </c>
      <c r="H952" s="130" t="s">
        <v>252</v>
      </c>
      <c r="I952" s="130" t="s">
        <v>325</v>
      </c>
      <c r="J952" s="134">
        <f>'73511-12'!P$50</f>
        <v>19</v>
      </c>
    </row>
    <row r="953" spans="1:10" x14ac:dyDescent="0.3">
      <c r="A953" s="128">
        <v>73511</v>
      </c>
      <c r="B953" s="128" t="s">
        <v>58</v>
      </c>
      <c r="C953" s="128" t="s">
        <v>2596</v>
      </c>
      <c r="D953" s="128">
        <v>2019</v>
      </c>
      <c r="E953" s="128" t="s">
        <v>32</v>
      </c>
      <c r="F953" s="128" t="str">
        <f>'73511-12'!A$50</f>
        <v xml:space="preserve">+ Gewerbeertrag aus dem Betrieb von Handelsschiffen im internationalen Verkehr </v>
      </c>
      <c r="G953" s="130" t="s">
        <v>2532</v>
      </c>
      <c r="H953" s="130" t="s">
        <v>252</v>
      </c>
      <c r="I953" s="128" t="s">
        <v>52</v>
      </c>
      <c r="J953" s="134">
        <f>'73511-12'!Q$50</f>
        <v>46</v>
      </c>
    </row>
    <row r="954" spans="1:10" x14ac:dyDescent="0.3">
      <c r="A954" s="128">
        <v>73511</v>
      </c>
      <c r="B954" s="128" t="s">
        <v>58</v>
      </c>
      <c r="C954" s="128" t="s">
        <v>2596</v>
      </c>
      <c r="D954" s="128">
        <v>2019</v>
      </c>
      <c r="E954" s="128" t="s">
        <v>32</v>
      </c>
      <c r="F954" s="128" t="str">
        <f>'73511-12'!A$50</f>
        <v xml:space="preserve">+ Gewerbeertrag aus dem Betrieb von Handelsschiffen im internationalen Verkehr </v>
      </c>
      <c r="G954" s="130" t="s">
        <v>2533</v>
      </c>
      <c r="H954" s="130" t="s">
        <v>252</v>
      </c>
      <c r="I954" s="130" t="s">
        <v>325</v>
      </c>
      <c r="J954" s="134">
        <f>'73511-12'!R$50</f>
        <v>25</v>
      </c>
    </row>
    <row r="955" spans="1:10" x14ac:dyDescent="0.3">
      <c r="A955" s="128">
        <v>73511</v>
      </c>
      <c r="B955" s="128" t="s">
        <v>58</v>
      </c>
      <c r="C955" s="128" t="s">
        <v>2596</v>
      </c>
      <c r="D955" s="128">
        <v>2019</v>
      </c>
      <c r="E955" s="128" t="s">
        <v>32</v>
      </c>
      <c r="F955" s="128" t="str">
        <f>'73511-12'!A$50</f>
        <v xml:space="preserve">+ Gewerbeertrag aus dem Betrieb von Handelsschiffen im internationalen Verkehr </v>
      </c>
      <c r="G955" s="130" t="s">
        <v>2533</v>
      </c>
      <c r="H955" s="130" t="s">
        <v>252</v>
      </c>
      <c r="I955" s="128" t="s">
        <v>52</v>
      </c>
      <c r="J955" s="134">
        <f>'73511-12'!S$50</f>
        <v>14220</v>
      </c>
    </row>
    <row r="956" spans="1:10" x14ac:dyDescent="0.3">
      <c r="A956" s="128">
        <v>73511</v>
      </c>
      <c r="B956" s="128" t="s">
        <v>58</v>
      </c>
      <c r="C956" s="128" t="s">
        <v>2596</v>
      </c>
      <c r="D956" s="128">
        <v>2019</v>
      </c>
      <c r="E956" s="128" t="s">
        <v>32</v>
      </c>
      <c r="F956" s="128" t="str">
        <f>'73511-12'!A$50</f>
        <v xml:space="preserve">+ Gewerbeertrag aus dem Betrieb von Handelsschiffen im internationalen Verkehr </v>
      </c>
      <c r="G956" s="130" t="s">
        <v>2734</v>
      </c>
      <c r="H956" s="130" t="s">
        <v>221</v>
      </c>
      <c r="I956" s="130" t="s">
        <v>325</v>
      </c>
      <c r="J956" s="134" t="str">
        <f>'73511-12'!T$50</f>
        <v>-</v>
      </c>
    </row>
    <row r="957" spans="1:10" x14ac:dyDescent="0.3">
      <c r="A957" s="128">
        <v>73511</v>
      </c>
      <c r="B957" s="128" t="s">
        <v>58</v>
      </c>
      <c r="C957" s="128" t="s">
        <v>2596</v>
      </c>
      <c r="D957" s="128">
        <v>2019</v>
      </c>
      <c r="E957" s="128" t="s">
        <v>32</v>
      </c>
      <c r="F957" s="128" t="str">
        <f>'73511-12'!A$50</f>
        <v xml:space="preserve">+ Gewerbeertrag aus dem Betrieb von Handelsschiffen im internationalen Verkehr </v>
      </c>
      <c r="G957" s="130" t="s">
        <v>2734</v>
      </c>
      <c r="H957" s="130" t="s">
        <v>221</v>
      </c>
      <c r="I957" s="128" t="s">
        <v>52</v>
      </c>
      <c r="J957" s="134" t="str">
        <f>'73511-12'!U$50</f>
        <v>-</v>
      </c>
    </row>
    <row r="958" spans="1:10" x14ac:dyDescent="0.3">
      <c r="A958" s="128">
        <v>73511</v>
      </c>
      <c r="B958" s="128" t="s">
        <v>58</v>
      </c>
      <c r="C958" s="128" t="s">
        <v>2596</v>
      </c>
      <c r="D958" s="128">
        <v>2019</v>
      </c>
      <c r="E958" s="128" t="s">
        <v>32</v>
      </c>
      <c r="F958" s="128" t="str">
        <f>'73511-12'!A$50</f>
        <v xml:space="preserve">+ Gewerbeertrag aus dem Betrieb von Handelsschiffen im internationalen Verkehr </v>
      </c>
      <c r="G958" s="130" t="s">
        <v>2532</v>
      </c>
      <c r="H958" s="130" t="s">
        <v>221</v>
      </c>
      <c r="I958" s="130" t="s">
        <v>325</v>
      </c>
      <c r="J958" s="134" t="str">
        <f>'73511-12'!V$50</f>
        <v>-</v>
      </c>
    </row>
    <row r="959" spans="1:10" x14ac:dyDescent="0.3">
      <c r="A959" s="128">
        <v>73511</v>
      </c>
      <c r="B959" s="128" t="s">
        <v>58</v>
      </c>
      <c r="C959" s="128" t="s">
        <v>2596</v>
      </c>
      <c r="D959" s="128">
        <v>2019</v>
      </c>
      <c r="E959" s="128" t="s">
        <v>32</v>
      </c>
      <c r="F959" s="128" t="str">
        <f>'73511-12'!A$50</f>
        <v xml:space="preserve">+ Gewerbeertrag aus dem Betrieb von Handelsschiffen im internationalen Verkehr </v>
      </c>
      <c r="G959" s="130" t="s">
        <v>2532</v>
      </c>
      <c r="H959" s="130" t="s">
        <v>221</v>
      </c>
      <c r="I959" s="128" t="s">
        <v>52</v>
      </c>
      <c r="J959" s="134" t="str">
        <f>'73511-12'!W$50</f>
        <v>-</v>
      </c>
    </row>
    <row r="960" spans="1:10" x14ac:dyDescent="0.3">
      <c r="A960" s="128">
        <v>73511</v>
      </c>
      <c r="B960" s="128" t="s">
        <v>58</v>
      </c>
      <c r="C960" s="128" t="s">
        <v>2596</v>
      </c>
      <c r="D960" s="128">
        <v>2019</v>
      </c>
      <c r="E960" s="128" t="s">
        <v>32</v>
      </c>
      <c r="F960" s="128" t="str">
        <f>'73511-12'!A$50</f>
        <v xml:space="preserve">+ Gewerbeertrag aus dem Betrieb von Handelsschiffen im internationalen Verkehr </v>
      </c>
      <c r="G960" s="130" t="s">
        <v>2533</v>
      </c>
      <c r="H960" s="130" t="s">
        <v>221</v>
      </c>
      <c r="I960" s="130" t="s">
        <v>325</v>
      </c>
      <c r="J960" s="134" t="str">
        <f>'73511-12'!X$50</f>
        <v>-</v>
      </c>
    </row>
    <row r="961" spans="1:10" x14ac:dyDescent="0.3">
      <c r="A961" s="128">
        <v>73511</v>
      </c>
      <c r="B961" s="128" t="s">
        <v>58</v>
      </c>
      <c r="C961" s="128" t="s">
        <v>2596</v>
      </c>
      <c r="D961" s="128">
        <v>2019</v>
      </c>
      <c r="E961" s="128" t="s">
        <v>32</v>
      </c>
      <c r="F961" s="128" t="str">
        <f>'73511-12'!A$50</f>
        <v xml:space="preserve">+ Gewerbeertrag aus dem Betrieb von Handelsschiffen im internationalen Verkehr </v>
      </c>
      <c r="G961" s="130" t="s">
        <v>2533</v>
      </c>
      <c r="H961" s="130" t="s">
        <v>221</v>
      </c>
      <c r="I961" s="128" t="s">
        <v>52</v>
      </c>
      <c r="J961" s="134" t="str">
        <f>'73511-12'!Y$50</f>
        <v>-</v>
      </c>
    </row>
    <row r="962" spans="1:10" x14ac:dyDescent="0.3">
      <c r="A962" s="128">
        <v>73511</v>
      </c>
      <c r="B962" s="128" t="s">
        <v>58</v>
      </c>
      <c r="C962" s="128" t="s">
        <v>2596</v>
      </c>
      <c r="D962" s="128">
        <v>2019</v>
      </c>
      <c r="E962" s="128" t="s">
        <v>32</v>
      </c>
      <c r="F962" s="128" t="str">
        <f>'73511-12'!A$51</f>
        <v xml:space="preserve">+ Gewerbeertrag bei öffentlich-rechtlichen Rundfunkanstalten </v>
      </c>
      <c r="G962" s="130" t="s">
        <v>2734</v>
      </c>
      <c r="H962" s="130" t="s">
        <v>218</v>
      </c>
      <c r="I962" s="130" t="s">
        <v>325</v>
      </c>
      <c r="J962" s="134" t="str">
        <f>'73511-12'!B$51</f>
        <v>-</v>
      </c>
    </row>
    <row r="963" spans="1:10" x14ac:dyDescent="0.3">
      <c r="A963" s="128">
        <v>73511</v>
      </c>
      <c r="B963" s="128" t="s">
        <v>58</v>
      </c>
      <c r="C963" s="128" t="s">
        <v>2596</v>
      </c>
      <c r="D963" s="128">
        <v>2019</v>
      </c>
      <c r="E963" s="128" t="s">
        <v>32</v>
      </c>
      <c r="F963" s="128" t="str">
        <f>'73511-12'!A$51</f>
        <v xml:space="preserve">+ Gewerbeertrag bei öffentlich-rechtlichen Rundfunkanstalten </v>
      </c>
      <c r="G963" s="130" t="s">
        <v>2734</v>
      </c>
      <c r="H963" s="130" t="s">
        <v>218</v>
      </c>
      <c r="I963" s="128" t="s">
        <v>52</v>
      </c>
      <c r="J963" s="134" t="str">
        <f>'73511-12'!C$51</f>
        <v>-</v>
      </c>
    </row>
    <row r="964" spans="1:10" x14ac:dyDescent="0.3">
      <c r="A964" s="128">
        <v>73511</v>
      </c>
      <c r="B964" s="128" t="s">
        <v>58</v>
      </c>
      <c r="C964" s="128" t="s">
        <v>2596</v>
      </c>
      <c r="D964" s="128">
        <v>2019</v>
      </c>
      <c r="E964" s="128" t="s">
        <v>32</v>
      </c>
      <c r="F964" s="128" t="str">
        <f>'73511-12'!A$51</f>
        <v xml:space="preserve">+ Gewerbeertrag bei öffentlich-rechtlichen Rundfunkanstalten </v>
      </c>
      <c r="G964" s="130" t="s">
        <v>2532</v>
      </c>
      <c r="H964" s="130" t="s">
        <v>218</v>
      </c>
      <c r="I964" s="130" t="s">
        <v>325</v>
      </c>
      <c r="J964" s="134" t="str">
        <f>'73511-12'!D$51</f>
        <v>-</v>
      </c>
    </row>
    <row r="965" spans="1:10" x14ac:dyDescent="0.3">
      <c r="A965" s="128">
        <v>73511</v>
      </c>
      <c r="B965" s="128" t="s">
        <v>58</v>
      </c>
      <c r="C965" s="128" t="s">
        <v>2596</v>
      </c>
      <c r="D965" s="128">
        <v>2019</v>
      </c>
      <c r="E965" s="128" t="s">
        <v>32</v>
      </c>
      <c r="F965" s="128" t="str">
        <f>'73511-12'!A$51</f>
        <v xml:space="preserve">+ Gewerbeertrag bei öffentlich-rechtlichen Rundfunkanstalten </v>
      </c>
      <c r="G965" s="130" t="s">
        <v>2532</v>
      </c>
      <c r="H965" s="130" t="s">
        <v>218</v>
      </c>
      <c r="I965" s="128" t="s">
        <v>52</v>
      </c>
      <c r="J965" s="134" t="str">
        <f>'73511-12'!E$51</f>
        <v>-</v>
      </c>
    </row>
    <row r="966" spans="1:10" x14ac:dyDescent="0.3">
      <c r="A966" s="128">
        <v>73511</v>
      </c>
      <c r="B966" s="128" t="s">
        <v>58</v>
      </c>
      <c r="C966" s="128" t="s">
        <v>2596</v>
      </c>
      <c r="D966" s="128">
        <v>2019</v>
      </c>
      <c r="E966" s="128" t="s">
        <v>32</v>
      </c>
      <c r="F966" s="128" t="str">
        <f>'73511-12'!A$51</f>
        <v xml:space="preserve">+ Gewerbeertrag bei öffentlich-rechtlichen Rundfunkanstalten </v>
      </c>
      <c r="G966" s="130" t="s">
        <v>2533</v>
      </c>
      <c r="H966" s="130" t="s">
        <v>218</v>
      </c>
      <c r="I966" s="130" t="s">
        <v>325</v>
      </c>
      <c r="J966" s="134" t="str">
        <f>'73511-12'!F$51</f>
        <v>-</v>
      </c>
    </row>
    <row r="967" spans="1:10" x14ac:dyDescent="0.3">
      <c r="A967" s="128">
        <v>73511</v>
      </c>
      <c r="B967" s="128" t="s">
        <v>58</v>
      </c>
      <c r="C967" s="128" t="s">
        <v>2596</v>
      </c>
      <c r="D967" s="128">
        <v>2019</v>
      </c>
      <c r="E967" s="128" t="s">
        <v>32</v>
      </c>
      <c r="F967" s="128" t="str">
        <f>'73511-12'!A$51</f>
        <v xml:space="preserve">+ Gewerbeertrag bei öffentlich-rechtlichen Rundfunkanstalten </v>
      </c>
      <c r="G967" s="130" t="s">
        <v>2533</v>
      </c>
      <c r="H967" s="130" t="s">
        <v>218</v>
      </c>
      <c r="I967" s="128" t="s">
        <v>52</v>
      </c>
      <c r="J967" s="134" t="str">
        <f>'73511-12'!G$51</f>
        <v>-</v>
      </c>
    </row>
    <row r="968" spans="1:10" x14ac:dyDescent="0.3">
      <c r="A968" s="128">
        <v>73511</v>
      </c>
      <c r="B968" s="128" t="s">
        <v>58</v>
      </c>
      <c r="C968" s="128" t="s">
        <v>2596</v>
      </c>
      <c r="D968" s="128">
        <v>2019</v>
      </c>
      <c r="E968" s="128" t="s">
        <v>32</v>
      </c>
      <c r="F968" s="128" t="str">
        <f>'73511-12'!A$51</f>
        <v xml:space="preserve">+ Gewerbeertrag bei öffentlich-rechtlichen Rundfunkanstalten </v>
      </c>
      <c r="G968" s="130" t="s">
        <v>2734</v>
      </c>
      <c r="H968" s="130" t="s">
        <v>2552</v>
      </c>
      <c r="I968" s="130" t="s">
        <v>325</v>
      </c>
      <c r="J968" s="134" t="str">
        <f>'73511-12'!H$51</f>
        <v>-</v>
      </c>
    </row>
    <row r="969" spans="1:10" x14ac:dyDescent="0.3">
      <c r="A969" s="128">
        <v>73511</v>
      </c>
      <c r="B969" s="128" t="s">
        <v>58</v>
      </c>
      <c r="C969" s="128" t="s">
        <v>2596</v>
      </c>
      <c r="D969" s="128">
        <v>2019</v>
      </c>
      <c r="E969" s="128" t="s">
        <v>32</v>
      </c>
      <c r="F969" s="128" t="str">
        <f>'73511-12'!A$51</f>
        <v xml:space="preserve">+ Gewerbeertrag bei öffentlich-rechtlichen Rundfunkanstalten </v>
      </c>
      <c r="G969" s="130" t="s">
        <v>2734</v>
      </c>
      <c r="H969" s="130" t="s">
        <v>2552</v>
      </c>
      <c r="I969" s="128" t="s">
        <v>52</v>
      </c>
      <c r="J969" s="134" t="str">
        <f>'73511-12'!I$51</f>
        <v>-</v>
      </c>
    </row>
    <row r="970" spans="1:10" x14ac:dyDescent="0.3">
      <c r="A970" s="128">
        <v>73511</v>
      </c>
      <c r="B970" s="128" t="s">
        <v>58</v>
      </c>
      <c r="C970" s="128" t="s">
        <v>2596</v>
      </c>
      <c r="D970" s="128">
        <v>2019</v>
      </c>
      <c r="E970" s="128" t="s">
        <v>32</v>
      </c>
      <c r="F970" s="128" t="str">
        <f>'73511-12'!A$51</f>
        <v xml:space="preserve">+ Gewerbeertrag bei öffentlich-rechtlichen Rundfunkanstalten </v>
      </c>
      <c r="G970" s="130" t="s">
        <v>2532</v>
      </c>
      <c r="H970" s="130" t="s">
        <v>2552</v>
      </c>
      <c r="I970" s="130" t="s">
        <v>325</v>
      </c>
      <c r="J970" s="134" t="str">
        <f>'73511-12'!J$51</f>
        <v>-</v>
      </c>
    </row>
    <row r="971" spans="1:10" x14ac:dyDescent="0.3">
      <c r="A971" s="128">
        <v>73511</v>
      </c>
      <c r="B971" s="128" t="s">
        <v>58</v>
      </c>
      <c r="C971" s="128" t="s">
        <v>2596</v>
      </c>
      <c r="D971" s="128">
        <v>2019</v>
      </c>
      <c r="E971" s="128" t="s">
        <v>32</v>
      </c>
      <c r="F971" s="128" t="str">
        <f>'73511-12'!A$51</f>
        <v xml:space="preserve">+ Gewerbeertrag bei öffentlich-rechtlichen Rundfunkanstalten </v>
      </c>
      <c r="G971" s="130" t="s">
        <v>2532</v>
      </c>
      <c r="H971" s="130" t="s">
        <v>2552</v>
      </c>
      <c r="I971" s="128" t="s">
        <v>52</v>
      </c>
      <c r="J971" s="134" t="str">
        <f>'73511-12'!K$51</f>
        <v>-</v>
      </c>
    </row>
    <row r="972" spans="1:10" x14ac:dyDescent="0.3">
      <c r="A972" s="128">
        <v>73511</v>
      </c>
      <c r="B972" s="128" t="s">
        <v>58</v>
      </c>
      <c r="C972" s="128" t="s">
        <v>2596</v>
      </c>
      <c r="D972" s="128">
        <v>2019</v>
      </c>
      <c r="E972" s="128" t="s">
        <v>32</v>
      </c>
      <c r="F972" s="128" t="str">
        <f>'73511-12'!A$51</f>
        <v xml:space="preserve">+ Gewerbeertrag bei öffentlich-rechtlichen Rundfunkanstalten </v>
      </c>
      <c r="G972" s="130" t="s">
        <v>2533</v>
      </c>
      <c r="H972" s="130" t="s">
        <v>2552</v>
      </c>
      <c r="I972" s="130" t="s">
        <v>325</v>
      </c>
      <c r="J972" s="134" t="str">
        <f>'73511-12'!L$51</f>
        <v>-</v>
      </c>
    </row>
    <row r="973" spans="1:10" x14ac:dyDescent="0.3">
      <c r="A973" s="128">
        <v>73511</v>
      </c>
      <c r="B973" s="128" t="s">
        <v>58</v>
      </c>
      <c r="C973" s="128" t="s">
        <v>2596</v>
      </c>
      <c r="D973" s="128">
        <v>2019</v>
      </c>
      <c r="E973" s="128" t="s">
        <v>32</v>
      </c>
      <c r="F973" s="128" t="str">
        <f>'73511-12'!A$51</f>
        <v xml:space="preserve">+ Gewerbeertrag bei öffentlich-rechtlichen Rundfunkanstalten </v>
      </c>
      <c r="G973" s="130" t="s">
        <v>2533</v>
      </c>
      <c r="H973" s="130" t="s">
        <v>2552</v>
      </c>
      <c r="I973" s="128" t="s">
        <v>52</v>
      </c>
      <c r="J973" s="134" t="str">
        <f>'73511-12'!M$51</f>
        <v>-</v>
      </c>
    </row>
    <row r="974" spans="1:10" x14ac:dyDescent="0.3">
      <c r="A974" s="128">
        <v>73511</v>
      </c>
      <c r="B974" s="128" t="s">
        <v>58</v>
      </c>
      <c r="C974" s="128" t="s">
        <v>2596</v>
      </c>
      <c r="D974" s="128">
        <v>2019</v>
      </c>
      <c r="E974" s="128" t="s">
        <v>32</v>
      </c>
      <c r="F974" s="128" t="str">
        <f>'73511-12'!A$51</f>
        <v xml:space="preserve">+ Gewerbeertrag bei öffentlich-rechtlichen Rundfunkanstalten </v>
      </c>
      <c r="G974" s="130" t="s">
        <v>2734</v>
      </c>
      <c r="H974" s="130" t="s">
        <v>252</v>
      </c>
      <c r="I974" s="130" t="s">
        <v>325</v>
      </c>
      <c r="J974" s="134" t="str">
        <f>'73511-12'!N$51</f>
        <v>-</v>
      </c>
    </row>
    <row r="975" spans="1:10" x14ac:dyDescent="0.3">
      <c r="A975" s="128">
        <v>73511</v>
      </c>
      <c r="B975" s="128" t="s">
        <v>58</v>
      </c>
      <c r="C975" s="128" t="s">
        <v>2596</v>
      </c>
      <c r="D975" s="128">
        <v>2019</v>
      </c>
      <c r="E975" s="128" t="s">
        <v>32</v>
      </c>
      <c r="F975" s="128" t="str">
        <f>'73511-12'!A$51</f>
        <v xml:space="preserve">+ Gewerbeertrag bei öffentlich-rechtlichen Rundfunkanstalten </v>
      </c>
      <c r="G975" s="130" t="s">
        <v>2734</v>
      </c>
      <c r="H975" s="130" t="s">
        <v>252</v>
      </c>
      <c r="I975" s="128" t="s">
        <v>52</v>
      </c>
      <c r="J975" s="134" t="str">
        <f>'73511-12'!O$51</f>
        <v>-</v>
      </c>
    </row>
    <row r="976" spans="1:10" x14ac:dyDescent="0.3">
      <c r="A976" s="128">
        <v>73511</v>
      </c>
      <c r="B976" s="128" t="s">
        <v>58</v>
      </c>
      <c r="C976" s="128" t="s">
        <v>2596</v>
      </c>
      <c r="D976" s="128">
        <v>2019</v>
      </c>
      <c r="E976" s="128" t="s">
        <v>32</v>
      </c>
      <c r="F976" s="128" t="str">
        <f>'73511-12'!A$51</f>
        <v xml:space="preserve">+ Gewerbeertrag bei öffentlich-rechtlichen Rundfunkanstalten </v>
      </c>
      <c r="G976" s="130" t="s">
        <v>2532</v>
      </c>
      <c r="H976" s="130" t="s">
        <v>252</v>
      </c>
      <c r="I976" s="130" t="s">
        <v>325</v>
      </c>
      <c r="J976" s="134" t="str">
        <f>'73511-12'!P$51</f>
        <v>-</v>
      </c>
    </row>
    <row r="977" spans="1:10" x14ac:dyDescent="0.3">
      <c r="A977" s="128">
        <v>73511</v>
      </c>
      <c r="B977" s="128" t="s">
        <v>58</v>
      </c>
      <c r="C977" s="128" t="s">
        <v>2596</v>
      </c>
      <c r="D977" s="128">
        <v>2019</v>
      </c>
      <c r="E977" s="128" t="s">
        <v>32</v>
      </c>
      <c r="F977" s="128" t="str">
        <f>'73511-12'!A$51</f>
        <v xml:space="preserve">+ Gewerbeertrag bei öffentlich-rechtlichen Rundfunkanstalten </v>
      </c>
      <c r="G977" s="130" t="s">
        <v>2532</v>
      </c>
      <c r="H977" s="130" t="s">
        <v>252</v>
      </c>
      <c r="I977" s="128" t="s">
        <v>52</v>
      </c>
      <c r="J977" s="134" t="str">
        <f>'73511-12'!Q$51</f>
        <v>-</v>
      </c>
    </row>
    <row r="978" spans="1:10" x14ac:dyDescent="0.3">
      <c r="A978" s="128">
        <v>73511</v>
      </c>
      <c r="B978" s="128" t="s">
        <v>58</v>
      </c>
      <c r="C978" s="128" t="s">
        <v>2596</v>
      </c>
      <c r="D978" s="128">
        <v>2019</v>
      </c>
      <c r="E978" s="128" t="s">
        <v>32</v>
      </c>
      <c r="F978" s="128" t="str">
        <f>'73511-12'!A$51</f>
        <v xml:space="preserve">+ Gewerbeertrag bei öffentlich-rechtlichen Rundfunkanstalten </v>
      </c>
      <c r="G978" s="130" t="s">
        <v>2533</v>
      </c>
      <c r="H978" s="130" t="s">
        <v>252</v>
      </c>
      <c r="I978" s="130" t="s">
        <v>325</v>
      </c>
      <c r="J978" s="134" t="str">
        <f>'73511-12'!R$51</f>
        <v>-</v>
      </c>
    </row>
    <row r="979" spans="1:10" x14ac:dyDescent="0.3">
      <c r="A979" s="128">
        <v>73511</v>
      </c>
      <c r="B979" s="128" t="s">
        <v>58</v>
      </c>
      <c r="C979" s="128" t="s">
        <v>2596</v>
      </c>
      <c r="D979" s="128">
        <v>2019</v>
      </c>
      <c r="E979" s="128" t="s">
        <v>32</v>
      </c>
      <c r="F979" s="128" t="str">
        <f>'73511-12'!A$51</f>
        <v xml:space="preserve">+ Gewerbeertrag bei öffentlich-rechtlichen Rundfunkanstalten </v>
      </c>
      <c r="G979" s="130" t="s">
        <v>2533</v>
      </c>
      <c r="H979" s="130" t="s">
        <v>252</v>
      </c>
      <c r="I979" s="128" t="s">
        <v>52</v>
      </c>
      <c r="J979" s="134" t="str">
        <f>'73511-12'!S$51</f>
        <v>-</v>
      </c>
    </row>
    <row r="980" spans="1:10" x14ac:dyDescent="0.3">
      <c r="A980" s="128">
        <v>73511</v>
      </c>
      <c r="B980" s="128" t="s">
        <v>58</v>
      </c>
      <c r="C980" s="128" t="s">
        <v>2596</v>
      </c>
      <c r="D980" s="128">
        <v>2019</v>
      </c>
      <c r="E980" s="128" t="s">
        <v>32</v>
      </c>
      <c r="F980" s="128" t="str">
        <f>'73511-12'!A$51</f>
        <v xml:space="preserve">+ Gewerbeertrag bei öffentlich-rechtlichen Rundfunkanstalten </v>
      </c>
      <c r="G980" s="130" t="s">
        <v>2734</v>
      </c>
      <c r="H980" s="130" t="s">
        <v>221</v>
      </c>
      <c r="I980" s="130" t="s">
        <v>325</v>
      </c>
      <c r="J980" s="134" t="str">
        <f>'73511-12'!T$51</f>
        <v>.</v>
      </c>
    </row>
    <row r="981" spans="1:10" x14ac:dyDescent="0.3">
      <c r="A981" s="128">
        <v>73511</v>
      </c>
      <c r="B981" s="128" t="s">
        <v>58</v>
      </c>
      <c r="C981" s="128" t="s">
        <v>2596</v>
      </c>
      <c r="D981" s="128">
        <v>2019</v>
      </c>
      <c r="E981" s="128" t="s">
        <v>32</v>
      </c>
      <c r="F981" s="128" t="str">
        <f>'73511-12'!A$51</f>
        <v xml:space="preserve">+ Gewerbeertrag bei öffentlich-rechtlichen Rundfunkanstalten </v>
      </c>
      <c r="G981" s="130" t="s">
        <v>2734</v>
      </c>
      <c r="H981" s="130" t="s">
        <v>221</v>
      </c>
      <c r="I981" s="128" t="s">
        <v>52</v>
      </c>
      <c r="J981" s="134" t="str">
        <f>'73511-12'!U$51</f>
        <v>.</v>
      </c>
    </row>
    <row r="982" spans="1:10" x14ac:dyDescent="0.3">
      <c r="A982" s="128">
        <v>73511</v>
      </c>
      <c r="B982" s="128" t="s">
        <v>58</v>
      </c>
      <c r="C982" s="128" t="s">
        <v>2596</v>
      </c>
      <c r="D982" s="128">
        <v>2019</v>
      </c>
      <c r="E982" s="128" t="s">
        <v>32</v>
      </c>
      <c r="F982" s="128" t="str">
        <f>'73511-12'!A$51</f>
        <v xml:space="preserve">+ Gewerbeertrag bei öffentlich-rechtlichen Rundfunkanstalten </v>
      </c>
      <c r="G982" s="130" t="s">
        <v>2532</v>
      </c>
      <c r="H982" s="130" t="s">
        <v>221</v>
      </c>
      <c r="I982" s="130" t="s">
        <v>325</v>
      </c>
      <c r="J982" s="134" t="str">
        <f>'73511-12'!V$51</f>
        <v>.</v>
      </c>
    </row>
    <row r="983" spans="1:10" x14ac:dyDescent="0.3">
      <c r="A983" s="128">
        <v>73511</v>
      </c>
      <c r="B983" s="128" t="s">
        <v>58</v>
      </c>
      <c r="C983" s="128" t="s">
        <v>2596</v>
      </c>
      <c r="D983" s="128">
        <v>2019</v>
      </c>
      <c r="E983" s="128" t="s">
        <v>32</v>
      </c>
      <c r="F983" s="128" t="str">
        <f>'73511-12'!A$51</f>
        <v xml:space="preserve">+ Gewerbeertrag bei öffentlich-rechtlichen Rundfunkanstalten </v>
      </c>
      <c r="G983" s="130" t="s">
        <v>2532</v>
      </c>
      <c r="H983" s="130" t="s">
        <v>221</v>
      </c>
      <c r="I983" s="128" t="s">
        <v>52</v>
      </c>
      <c r="J983" s="134" t="str">
        <f>'73511-12'!W$51</f>
        <v>.</v>
      </c>
    </row>
    <row r="984" spans="1:10" x14ac:dyDescent="0.3">
      <c r="A984" s="128">
        <v>73511</v>
      </c>
      <c r="B984" s="128" t="s">
        <v>58</v>
      </c>
      <c r="C984" s="128" t="s">
        <v>2596</v>
      </c>
      <c r="D984" s="128">
        <v>2019</v>
      </c>
      <c r="E984" s="128" t="s">
        <v>32</v>
      </c>
      <c r="F984" s="128" t="str">
        <f>'73511-12'!A$51</f>
        <v xml:space="preserve">+ Gewerbeertrag bei öffentlich-rechtlichen Rundfunkanstalten </v>
      </c>
      <c r="G984" s="130" t="s">
        <v>2533</v>
      </c>
      <c r="H984" s="130" t="s">
        <v>221</v>
      </c>
      <c r="I984" s="130" t="s">
        <v>325</v>
      </c>
      <c r="J984" s="134" t="str">
        <f>'73511-12'!X$51</f>
        <v>.</v>
      </c>
    </row>
    <row r="985" spans="1:10" x14ac:dyDescent="0.3">
      <c r="A985" s="128">
        <v>73511</v>
      </c>
      <c r="B985" s="128" t="s">
        <v>58</v>
      </c>
      <c r="C985" s="128" t="s">
        <v>2596</v>
      </c>
      <c r="D985" s="128">
        <v>2019</v>
      </c>
      <c r="E985" s="128" t="s">
        <v>32</v>
      </c>
      <c r="F985" s="128" t="str">
        <f>'73511-12'!A$51</f>
        <v xml:space="preserve">+ Gewerbeertrag bei öffentlich-rechtlichen Rundfunkanstalten </v>
      </c>
      <c r="G985" s="130" t="s">
        <v>2533</v>
      </c>
      <c r="H985" s="130" t="s">
        <v>221</v>
      </c>
      <c r="I985" s="128" t="s">
        <v>52</v>
      </c>
      <c r="J985" s="134" t="str">
        <f>'73511-12'!Y$51</f>
        <v>.</v>
      </c>
    </row>
    <row r="986" spans="1:10" x14ac:dyDescent="0.3">
      <c r="A986" s="128">
        <v>73511</v>
      </c>
      <c r="B986" s="128" t="s">
        <v>58</v>
      </c>
      <c r="C986" s="128" t="s">
        <v>2596</v>
      </c>
      <c r="D986" s="128">
        <v>2019</v>
      </c>
      <c r="E986" s="128" t="s">
        <v>32</v>
      </c>
      <c r="F986" s="128" t="str">
        <f>'73511-12'!A$52</f>
        <v xml:space="preserve">+ Nicht ausgleichsfähiger oder  wegfallender Gewerbeverlust </v>
      </c>
      <c r="G986" s="130" t="s">
        <v>2734</v>
      </c>
      <c r="H986" s="130" t="s">
        <v>218</v>
      </c>
      <c r="I986" s="130" t="s">
        <v>325</v>
      </c>
      <c r="J986" s="134" t="str">
        <f>'73511-12'!B$52</f>
        <v>.</v>
      </c>
    </row>
    <row r="987" spans="1:10" x14ac:dyDescent="0.3">
      <c r="A987" s="128">
        <v>73511</v>
      </c>
      <c r="B987" s="128" t="s">
        <v>58</v>
      </c>
      <c r="C987" s="128" t="s">
        <v>2596</v>
      </c>
      <c r="D987" s="128">
        <v>2019</v>
      </c>
      <c r="E987" s="128" t="s">
        <v>32</v>
      </c>
      <c r="F987" s="128" t="str">
        <f>'73511-12'!A$52</f>
        <v xml:space="preserve">+ Nicht ausgleichsfähiger oder  wegfallender Gewerbeverlust </v>
      </c>
      <c r="G987" s="130" t="s">
        <v>2734</v>
      </c>
      <c r="H987" s="130" t="s">
        <v>218</v>
      </c>
      <c r="I987" s="128" t="s">
        <v>52</v>
      </c>
      <c r="J987" s="134" t="str">
        <f>'73511-12'!C$52</f>
        <v>.</v>
      </c>
    </row>
    <row r="988" spans="1:10" x14ac:dyDescent="0.3">
      <c r="A988" s="128">
        <v>73511</v>
      </c>
      <c r="B988" s="128" t="s">
        <v>58</v>
      </c>
      <c r="C988" s="128" t="s">
        <v>2596</v>
      </c>
      <c r="D988" s="128">
        <v>2019</v>
      </c>
      <c r="E988" s="128" t="s">
        <v>32</v>
      </c>
      <c r="F988" s="128" t="str">
        <f>'73511-12'!A$52</f>
        <v xml:space="preserve">+ Nicht ausgleichsfähiger oder  wegfallender Gewerbeverlust </v>
      </c>
      <c r="G988" s="130" t="s">
        <v>2532</v>
      </c>
      <c r="H988" s="130" t="s">
        <v>218</v>
      </c>
      <c r="I988" s="130" t="s">
        <v>325</v>
      </c>
      <c r="J988" s="134" t="str">
        <f>'73511-12'!D$52</f>
        <v>.</v>
      </c>
    </row>
    <row r="989" spans="1:10" x14ac:dyDescent="0.3">
      <c r="A989" s="128">
        <v>73511</v>
      </c>
      <c r="B989" s="128" t="s">
        <v>58</v>
      </c>
      <c r="C989" s="128" t="s">
        <v>2596</v>
      </c>
      <c r="D989" s="128">
        <v>2019</v>
      </c>
      <c r="E989" s="128" t="s">
        <v>32</v>
      </c>
      <c r="F989" s="128" t="str">
        <f>'73511-12'!A$52</f>
        <v xml:space="preserve">+ Nicht ausgleichsfähiger oder  wegfallender Gewerbeverlust </v>
      </c>
      <c r="G989" s="130" t="s">
        <v>2532</v>
      </c>
      <c r="H989" s="130" t="s">
        <v>218</v>
      </c>
      <c r="I989" s="128" t="s">
        <v>52</v>
      </c>
      <c r="J989" s="134" t="str">
        <f>'73511-12'!E$52</f>
        <v>.</v>
      </c>
    </row>
    <row r="990" spans="1:10" x14ac:dyDescent="0.3">
      <c r="A990" s="128">
        <v>73511</v>
      </c>
      <c r="B990" s="128" t="s">
        <v>58</v>
      </c>
      <c r="C990" s="128" t="s">
        <v>2596</v>
      </c>
      <c r="D990" s="128">
        <v>2019</v>
      </c>
      <c r="E990" s="128" t="s">
        <v>32</v>
      </c>
      <c r="F990" s="128" t="str">
        <f>'73511-12'!A$52</f>
        <v xml:space="preserve">+ Nicht ausgleichsfähiger oder  wegfallender Gewerbeverlust </v>
      </c>
      <c r="G990" s="130" t="s">
        <v>2533</v>
      </c>
      <c r="H990" s="130" t="s">
        <v>218</v>
      </c>
      <c r="I990" s="130" t="s">
        <v>325</v>
      </c>
      <c r="J990" s="134" t="str">
        <f>'73511-12'!F$52</f>
        <v>.</v>
      </c>
    </row>
    <row r="991" spans="1:10" x14ac:dyDescent="0.3">
      <c r="A991" s="128">
        <v>73511</v>
      </c>
      <c r="B991" s="128" t="s">
        <v>58</v>
      </c>
      <c r="C991" s="128" t="s">
        <v>2596</v>
      </c>
      <c r="D991" s="128">
        <v>2019</v>
      </c>
      <c r="E991" s="128" t="s">
        <v>32</v>
      </c>
      <c r="F991" s="128" t="str">
        <f>'73511-12'!A$52</f>
        <v xml:space="preserve">+ Nicht ausgleichsfähiger oder  wegfallender Gewerbeverlust </v>
      </c>
      <c r="G991" s="130" t="s">
        <v>2533</v>
      </c>
      <c r="H991" s="130" t="s">
        <v>218</v>
      </c>
      <c r="I991" s="128" t="s">
        <v>52</v>
      </c>
      <c r="J991" s="134" t="str">
        <f>'73511-12'!G$52</f>
        <v>.</v>
      </c>
    </row>
    <row r="992" spans="1:10" x14ac:dyDescent="0.3">
      <c r="A992" s="128">
        <v>73511</v>
      </c>
      <c r="B992" s="128" t="s">
        <v>58</v>
      </c>
      <c r="C992" s="128" t="s">
        <v>2596</v>
      </c>
      <c r="D992" s="128">
        <v>2019</v>
      </c>
      <c r="E992" s="128" t="s">
        <v>32</v>
      </c>
      <c r="F992" s="128" t="str">
        <f>'73511-12'!A$52</f>
        <v xml:space="preserve">+ Nicht ausgleichsfähiger oder  wegfallender Gewerbeverlust </v>
      </c>
      <c r="G992" s="130" t="s">
        <v>2734</v>
      </c>
      <c r="H992" s="130" t="s">
        <v>2552</v>
      </c>
      <c r="I992" s="130" t="s">
        <v>325</v>
      </c>
      <c r="J992" s="134">
        <f>'73511-12'!H$52</f>
        <v>173</v>
      </c>
    </row>
    <row r="993" spans="1:10" x14ac:dyDescent="0.3">
      <c r="A993" s="128">
        <v>73511</v>
      </c>
      <c r="B993" s="128" t="s">
        <v>58</v>
      </c>
      <c r="C993" s="128" t="s">
        <v>2596</v>
      </c>
      <c r="D993" s="128">
        <v>2019</v>
      </c>
      <c r="E993" s="128" t="s">
        <v>32</v>
      </c>
      <c r="F993" s="128" t="str">
        <f>'73511-12'!A$52</f>
        <v xml:space="preserve">+ Nicht ausgleichsfähiger oder  wegfallender Gewerbeverlust </v>
      </c>
      <c r="G993" s="130" t="s">
        <v>2734</v>
      </c>
      <c r="H993" s="130" t="s">
        <v>2552</v>
      </c>
      <c r="I993" s="128" t="s">
        <v>52</v>
      </c>
      <c r="J993" s="134">
        <f>'73511-12'!I$52</f>
        <v>41119</v>
      </c>
    </row>
    <row r="994" spans="1:10" x14ac:dyDescent="0.3">
      <c r="A994" s="128">
        <v>73511</v>
      </c>
      <c r="B994" s="128" t="s">
        <v>58</v>
      </c>
      <c r="C994" s="128" t="s">
        <v>2596</v>
      </c>
      <c r="D994" s="128">
        <v>2019</v>
      </c>
      <c r="E994" s="128" t="s">
        <v>32</v>
      </c>
      <c r="F994" s="128" t="str">
        <f>'73511-12'!A$52</f>
        <v xml:space="preserve">+ Nicht ausgleichsfähiger oder  wegfallender Gewerbeverlust </v>
      </c>
      <c r="G994" s="130" t="s">
        <v>2532</v>
      </c>
      <c r="H994" s="130" t="s">
        <v>2552</v>
      </c>
      <c r="I994" s="130" t="s">
        <v>325</v>
      </c>
      <c r="J994" s="134">
        <f>'73511-12'!J$52</f>
        <v>167</v>
      </c>
    </row>
    <row r="995" spans="1:10" x14ac:dyDescent="0.3">
      <c r="A995" s="128">
        <v>73511</v>
      </c>
      <c r="B995" s="128" t="s">
        <v>58</v>
      </c>
      <c r="C995" s="128" t="s">
        <v>2596</v>
      </c>
      <c r="D995" s="128">
        <v>2019</v>
      </c>
      <c r="E995" s="128" t="s">
        <v>32</v>
      </c>
      <c r="F995" s="128" t="str">
        <f>'73511-12'!A$52</f>
        <v xml:space="preserve">+ Nicht ausgleichsfähiger oder  wegfallender Gewerbeverlust </v>
      </c>
      <c r="G995" s="130" t="s">
        <v>2532</v>
      </c>
      <c r="H995" s="130" t="s">
        <v>2552</v>
      </c>
      <c r="I995" s="128" t="s">
        <v>52</v>
      </c>
      <c r="J995" s="134">
        <f>'73511-12'!K$52</f>
        <v>39496</v>
      </c>
    </row>
    <row r="996" spans="1:10" x14ac:dyDescent="0.3">
      <c r="A996" s="128">
        <v>73511</v>
      </c>
      <c r="B996" s="128" t="s">
        <v>58</v>
      </c>
      <c r="C996" s="128" t="s">
        <v>2596</v>
      </c>
      <c r="D996" s="128">
        <v>2019</v>
      </c>
      <c r="E996" s="128" t="s">
        <v>32</v>
      </c>
      <c r="F996" s="128" t="str">
        <f>'73511-12'!A$52</f>
        <v xml:space="preserve">+ Nicht ausgleichsfähiger oder  wegfallender Gewerbeverlust </v>
      </c>
      <c r="G996" s="130" t="s">
        <v>2533</v>
      </c>
      <c r="H996" s="130" t="s">
        <v>2552</v>
      </c>
      <c r="I996" s="130" t="s">
        <v>325</v>
      </c>
      <c r="J996" s="134">
        <f>'73511-12'!L$52</f>
        <v>6</v>
      </c>
    </row>
    <row r="997" spans="1:10" x14ac:dyDescent="0.3">
      <c r="A997" s="128">
        <v>73511</v>
      </c>
      <c r="B997" s="128" t="s">
        <v>58</v>
      </c>
      <c r="C997" s="128" t="s">
        <v>2596</v>
      </c>
      <c r="D997" s="128">
        <v>2019</v>
      </c>
      <c r="E997" s="128" t="s">
        <v>32</v>
      </c>
      <c r="F997" s="128" t="str">
        <f>'73511-12'!A$52</f>
        <v xml:space="preserve">+ Nicht ausgleichsfähiger oder  wegfallender Gewerbeverlust </v>
      </c>
      <c r="G997" s="130" t="s">
        <v>2533</v>
      </c>
      <c r="H997" s="130" t="s">
        <v>2552</v>
      </c>
      <c r="I997" s="128" t="s">
        <v>52</v>
      </c>
      <c r="J997" s="134">
        <f>'73511-12'!M$52</f>
        <v>1623</v>
      </c>
    </row>
    <row r="998" spans="1:10" x14ac:dyDescent="0.3">
      <c r="A998" s="128">
        <v>73511</v>
      </c>
      <c r="B998" s="128" t="s">
        <v>58</v>
      </c>
      <c r="C998" s="128" t="s">
        <v>2596</v>
      </c>
      <c r="D998" s="128">
        <v>2019</v>
      </c>
      <c r="E998" s="128" t="s">
        <v>32</v>
      </c>
      <c r="F998" s="128" t="str">
        <f>'73511-12'!A$52</f>
        <v xml:space="preserve">+ Nicht ausgleichsfähiger oder  wegfallender Gewerbeverlust </v>
      </c>
      <c r="G998" s="130" t="s">
        <v>2734</v>
      </c>
      <c r="H998" s="130" t="s">
        <v>252</v>
      </c>
      <c r="I998" s="130" t="s">
        <v>325</v>
      </c>
      <c r="J998" s="134">
        <f>'73511-12'!N$52</f>
        <v>4054</v>
      </c>
    </row>
    <row r="999" spans="1:10" x14ac:dyDescent="0.3">
      <c r="A999" s="128">
        <v>73511</v>
      </c>
      <c r="B999" s="128" t="s">
        <v>58</v>
      </c>
      <c r="C999" s="128" t="s">
        <v>2596</v>
      </c>
      <c r="D999" s="128">
        <v>2019</v>
      </c>
      <c r="E999" s="128" t="s">
        <v>32</v>
      </c>
      <c r="F999" s="128" t="str">
        <f>'73511-12'!A$52</f>
        <v xml:space="preserve">+ Nicht ausgleichsfähiger oder  wegfallender Gewerbeverlust </v>
      </c>
      <c r="G999" s="130" t="s">
        <v>2734</v>
      </c>
      <c r="H999" s="130" t="s">
        <v>252</v>
      </c>
      <c r="I999" s="128" t="s">
        <v>52</v>
      </c>
      <c r="J999" s="134">
        <f>'73511-12'!O$52</f>
        <v>-169159</v>
      </c>
    </row>
    <row r="1000" spans="1:10" x14ac:dyDescent="0.3">
      <c r="A1000" s="128">
        <v>73511</v>
      </c>
      <c r="B1000" s="128" t="s">
        <v>58</v>
      </c>
      <c r="C1000" s="128" t="s">
        <v>2596</v>
      </c>
      <c r="D1000" s="128">
        <v>2019</v>
      </c>
      <c r="E1000" s="128" t="s">
        <v>32</v>
      </c>
      <c r="F1000" s="128" t="str">
        <f>'73511-12'!A$52</f>
        <v xml:space="preserve">+ Nicht ausgleichsfähiger oder  wegfallender Gewerbeverlust </v>
      </c>
      <c r="G1000" s="130" t="s">
        <v>2532</v>
      </c>
      <c r="H1000" s="130" t="s">
        <v>252</v>
      </c>
      <c r="I1000" s="130" t="s">
        <v>325</v>
      </c>
      <c r="J1000" s="134">
        <f>'73511-12'!P$52</f>
        <v>3960</v>
      </c>
    </row>
    <row r="1001" spans="1:10" x14ac:dyDescent="0.3">
      <c r="A1001" s="128">
        <v>73511</v>
      </c>
      <c r="B1001" s="128" t="s">
        <v>58</v>
      </c>
      <c r="C1001" s="128" t="s">
        <v>2596</v>
      </c>
      <c r="D1001" s="128">
        <v>2019</v>
      </c>
      <c r="E1001" s="128" t="s">
        <v>32</v>
      </c>
      <c r="F1001" s="128" t="str">
        <f>'73511-12'!A$52</f>
        <v xml:space="preserve">+ Nicht ausgleichsfähiger oder  wegfallender Gewerbeverlust </v>
      </c>
      <c r="G1001" s="130" t="s">
        <v>2532</v>
      </c>
      <c r="H1001" s="130" t="s">
        <v>252</v>
      </c>
      <c r="I1001" s="128" t="s">
        <v>52</v>
      </c>
      <c r="J1001" s="134">
        <f>'73511-12'!Q$52</f>
        <v>-180285</v>
      </c>
    </row>
    <row r="1002" spans="1:10" x14ac:dyDescent="0.3">
      <c r="A1002" s="128">
        <v>73511</v>
      </c>
      <c r="B1002" s="128" t="s">
        <v>58</v>
      </c>
      <c r="C1002" s="128" t="s">
        <v>2596</v>
      </c>
      <c r="D1002" s="128">
        <v>2019</v>
      </c>
      <c r="E1002" s="128" t="s">
        <v>32</v>
      </c>
      <c r="F1002" s="128" t="str">
        <f>'73511-12'!A$52</f>
        <v xml:space="preserve">+ Nicht ausgleichsfähiger oder  wegfallender Gewerbeverlust </v>
      </c>
      <c r="G1002" s="130" t="s">
        <v>2533</v>
      </c>
      <c r="H1002" s="130" t="s">
        <v>252</v>
      </c>
      <c r="I1002" s="130" t="s">
        <v>325</v>
      </c>
      <c r="J1002" s="134">
        <f>'73511-12'!R$52</f>
        <v>94</v>
      </c>
    </row>
    <row r="1003" spans="1:10" x14ac:dyDescent="0.3">
      <c r="A1003" s="128">
        <v>73511</v>
      </c>
      <c r="B1003" s="128" t="s">
        <v>58</v>
      </c>
      <c r="C1003" s="128" t="s">
        <v>2596</v>
      </c>
      <c r="D1003" s="128">
        <v>2019</v>
      </c>
      <c r="E1003" s="128" t="s">
        <v>32</v>
      </c>
      <c r="F1003" s="128" t="str">
        <f>'73511-12'!A$52</f>
        <v xml:space="preserve">+ Nicht ausgleichsfähiger oder  wegfallender Gewerbeverlust </v>
      </c>
      <c r="G1003" s="130" t="s">
        <v>2533</v>
      </c>
      <c r="H1003" s="130" t="s">
        <v>252</v>
      </c>
      <c r="I1003" s="128" t="s">
        <v>52</v>
      </c>
      <c r="J1003" s="134">
        <f>'73511-12'!S$52</f>
        <v>11127</v>
      </c>
    </row>
    <row r="1004" spans="1:10" x14ac:dyDescent="0.3">
      <c r="A1004" s="128">
        <v>73511</v>
      </c>
      <c r="B1004" s="128" t="s">
        <v>58</v>
      </c>
      <c r="C1004" s="128" t="s">
        <v>2596</v>
      </c>
      <c r="D1004" s="128">
        <v>2019</v>
      </c>
      <c r="E1004" s="128" t="s">
        <v>32</v>
      </c>
      <c r="F1004" s="128" t="str">
        <f>'73511-12'!A$52</f>
        <v xml:space="preserve">+ Nicht ausgleichsfähiger oder  wegfallender Gewerbeverlust </v>
      </c>
      <c r="G1004" s="130" t="s">
        <v>2734</v>
      </c>
      <c r="H1004" s="130" t="s">
        <v>221</v>
      </c>
      <c r="I1004" s="130" t="s">
        <v>325</v>
      </c>
      <c r="J1004" s="134" t="str">
        <f>'73511-12'!T$52</f>
        <v>.</v>
      </c>
    </row>
    <row r="1005" spans="1:10" x14ac:dyDescent="0.3">
      <c r="A1005" s="128">
        <v>73511</v>
      </c>
      <c r="B1005" s="128" t="s">
        <v>58</v>
      </c>
      <c r="C1005" s="128" t="s">
        <v>2596</v>
      </c>
      <c r="D1005" s="128">
        <v>2019</v>
      </c>
      <c r="E1005" s="128" t="s">
        <v>32</v>
      </c>
      <c r="F1005" s="128" t="str">
        <f>'73511-12'!A$52</f>
        <v xml:space="preserve">+ Nicht ausgleichsfähiger oder  wegfallender Gewerbeverlust </v>
      </c>
      <c r="G1005" s="130" t="s">
        <v>2734</v>
      </c>
      <c r="H1005" s="130" t="s">
        <v>221</v>
      </c>
      <c r="I1005" s="128" t="s">
        <v>52</v>
      </c>
      <c r="J1005" s="134" t="str">
        <f>'73511-12'!U$52</f>
        <v>.</v>
      </c>
    </row>
    <row r="1006" spans="1:10" x14ac:dyDescent="0.3">
      <c r="A1006" s="128">
        <v>73511</v>
      </c>
      <c r="B1006" s="128" t="s">
        <v>58</v>
      </c>
      <c r="C1006" s="128" t="s">
        <v>2596</v>
      </c>
      <c r="D1006" s="128">
        <v>2019</v>
      </c>
      <c r="E1006" s="128" t="s">
        <v>32</v>
      </c>
      <c r="F1006" s="128" t="str">
        <f>'73511-12'!A$52</f>
        <v xml:space="preserve">+ Nicht ausgleichsfähiger oder  wegfallender Gewerbeverlust </v>
      </c>
      <c r="G1006" s="130" t="s">
        <v>2532</v>
      </c>
      <c r="H1006" s="130" t="s">
        <v>221</v>
      </c>
      <c r="I1006" s="130" t="s">
        <v>325</v>
      </c>
      <c r="J1006" s="134" t="str">
        <f>'73511-12'!V$52</f>
        <v>.</v>
      </c>
    </row>
    <row r="1007" spans="1:10" x14ac:dyDescent="0.3">
      <c r="A1007" s="128">
        <v>73511</v>
      </c>
      <c r="B1007" s="128" t="s">
        <v>58</v>
      </c>
      <c r="C1007" s="128" t="s">
        <v>2596</v>
      </c>
      <c r="D1007" s="128">
        <v>2019</v>
      </c>
      <c r="E1007" s="128" t="s">
        <v>32</v>
      </c>
      <c r="F1007" s="128" t="str">
        <f>'73511-12'!A$52</f>
        <v xml:space="preserve">+ Nicht ausgleichsfähiger oder  wegfallender Gewerbeverlust </v>
      </c>
      <c r="G1007" s="130" t="s">
        <v>2532</v>
      </c>
      <c r="H1007" s="130" t="s">
        <v>221</v>
      </c>
      <c r="I1007" s="128" t="s">
        <v>52</v>
      </c>
      <c r="J1007" s="134" t="str">
        <f>'73511-12'!W$52</f>
        <v>.</v>
      </c>
    </row>
    <row r="1008" spans="1:10" x14ac:dyDescent="0.3">
      <c r="A1008" s="128">
        <v>73511</v>
      </c>
      <c r="B1008" s="128" t="s">
        <v>58</v>
      </c>
      <c r="C1008" s="128" t="s">
        <v>2596</v>
      </c>
      <c r="D1008" s="128">
        <v>2019</v>
      </c>
      <c r="E1008" s="128" t="s">
        <v>32</v>
      </c>
      <c r="F1008" s="128" t="str">
        <f>'73511-12'!A$52</f>
        <v xml:space="preserve">+ Nicht ausgleichsfähiger oder  wegfallender Gewerbeverlust </v>
      </c>
      <c r="G1008" s="130" t="s">
        <v>2533</v>
      </c>
      <c r="H1008" s="130" t="s">
        <v>221</v>
      </c>
      <c r="I1008" s="130" t="s">
        <v>325</v>
      </c>
      <c r="J1008" s="134" t="str">
        <f>'73511-12'!X$52</f>
        <v>.</v>
      </c>
    </row>
    <row r="1009" spans="1:10" x14ac:dyDescent="0.3">
      <c r="A1009" s="128">
        <v>73511</v>
      </c>
      <c r="B1009" s="128" t="s">
        <v>58</v>
      </c>
      <c r="C1009" s="128" t="s">
        <v>2596</v>
      </c>
      <c r="D1009" s="128">
        <v>2019</v>
      </c>
      <c r="E1009" s="128" t="s">
        <v>32</v>
      </c>
      <c r="F1009" s="128" t="str">
        <f>'73511-12'!A$52</f>
        <v xml:space="preserve">+ Nicht ausgleichsfähiger oder  wegfallender Gewerbeverlust </v>
      </c>
      <c r="G1009" s="130" t="s">
        <v>2533</v>
      </c>
      <c r="H1009" s="130" t="s">
        <v>221</v>
      </c>
      <c r="I1009" s="128" t="s">
        <v>52</v>
      </c>
      <c r="J1009" s="134" t="str">
        <f>'73511-12'!Y$52</f>
        <v>.</v>
      </c>
    </row>
    <row r="1010" spans="1:10" x14ac:dyDescent="0.3">
      <c r="A1010" s="128">
        <v>73511</v>
      </c>
      <c r="B1010" s="128" t="s">
        <v>58</v>
      </c>
      <c r="C1010" s="128" t="s">
        <v>2596</v>
      </c>
      <c r="D1010" s="128">
        <v>2019</v>
      </c>
      <c r="E1010" s="128" t="s">
        <v>32</v>
      </c>
      <c r="F1010" s="128" t="str">
        <f>'73511-12'!A$53</f>
        <v>+ Mind. des neg. Gewerbeertrags des Sanierungsjahres bei unternehmensbez. Sanierung nach § 7b Abs. 2 Satz 1 Nr. 1 GewStG ggf. i.V. mit Abs. 3 Satz 2 GewStG</v>
      </c>
      <c r="G1010" s="130" t="s">
        <v>2734</v>
      </c>
      <c r="H1010" s="130" t="s">
        <v>218</v>
      </c>
      <c r="I1010" s="130" t="s">
        <v>325</v>
      </c>
      <c r="J1010" s="134" t="str">
        <f>'73511-12'!B$53</f>
        <v>.</v>
      </c>
    </row>
    <row r="1011" spans="1:10" x14ac:dyDescent="0.3">
      <c r="A1011" s="128">
        <v>73511</v>
      </c>
      <c r="B1011" s="128" t="s">
        <v>58</v>
      </c>
      <c r="C1011" s="128" t="s">
        <v>2596</v>
      </c>
      <c r="D1011" s="128">
        <v>2019</v>
      </c>
      <c r="E1011" s="128" t="s">
        <v>32</v>
      </c>
      <c r="F1011" s="128" t="str">
        <f>'73511-12'!A$53</f>
        <v>+ Mind. des neg. Gewerbeertrags des Sanierungsjahres bei unternehmensbez. Sanierung nach § 7b Abs. 2 Satz 1 Nr. 1 GewStG ggf. i.V. mit Abs. 3 Satz 2 GewStG</v>
      </c>
      <c r="G1011" s="130" t="s">
        <v>2734</v>
      </c>
      <c r="H1011" s="130" t="s">
        <v>218</v>
      </c>
      <c r="I1011" s="128" t="s">
        <v>52</v>
      </c>
      <c r="J1011" s="134" t="str">
        <f>'73511-12'!C$53</f>
        <v>.</v>
      </c>
    </row>
    <row r="1012" spans="1:10" x14ac:dyDescent="0.3">
      <c r="A1012" s="128">
        <v>73511</v>
      </c>
      <c r="B1012" s="128" t="s">
        <v>58</v>
      </c>
      <c r="C1012" s="128" t="s">
        <v>2596</v>
      </c>
      <c r="D1012" s="128">
        <v>2019</v>
      </c>
      <c r="E1012" s="128" t="s">
        <v>32</v>
      </c>
      <c r="F1012" s="128" t="str">
        <f>'73511-12'!A$53</f>
        <v>+ Mind. des neg. Gewerbeertrags des Sanierungsjahres bei unternehmensbez. Sanierung nach § 7b Abs. 2 Satz 1 Nr. 1 GewStG ggf. i.V. mit Abs. 3 Satz 2 GewStG</v>
      </c>
      <c r="G1012" s="130" t="s">
        <v>2532</v>
      </c>
      <c r="H1012" s="130" t="s">
        <v>218</v>
      </c>
      <c r="I1012" s="130" t="s">
        <v>325</v>
      </c>
      <c r="J1012" s="134" t="str">
        <f>'73511-12'!D$53</f>
        <v>.</v>
      </c>
    </row>
    <row r="1013" spans="1:10" x14ac:dyDescent="0.3">
      <c r="A1013" s="128">
        <v>73511</v>
      </c>
      <c r="B1013" s="128" t="s">
        <v>58</v>
      </c>
      <c r="C1013" s="128" t="s">
        <v>2596</v>
      </c>
      <c r="D1013" s="128">
        <v>2019</v>
      </c>
      <c r="E1013" s="128" t="s">
        <v>32</v>
      </c>
      <c r="F1013" s="128" t="str">
        <f>'73511-12'!A$53</f>
        <v>+ Mind. des neg. Gewerbeertrags des Sanierungsjahres bei unternehmensbez. Sanierung nach § 7b Abs. 2 Satz 1 Nr. 1 GewStG ggf. i.V. mit Abs. 3 Satz 2 GewStG</v>
      </c>
      <c r="G1013" s="130" t="s">
        <v>2532</v>
      </c>
      <c r="H1013" s="130" t="s">
        <v>218</v>
      </c>
      <c r="I1013" s="128" t="s">
        <v>52</v>
      </c>
      <c r="J1013" s="134" t="str">
        <f>'73511-12'!E$53</f>
        <v>.</v>
      </c>
    </row>
    <row r="1014" spans="1:10" x14ac:dyDescent="0.3">
      <c r="A1014" s="128">
        <v>73511</v>
      </c>
      <c r="B1014" s="128" t="s">
        <v>58</v>
      </c>
      <c r="C1014" s="128" t="s">
        <v>2596</v>
      </c>
      <c r="D1014" s="128">
        <v>2019</v>
      </c>
      <c r="E1014" s="128" t="s">
        <v>32</v>
      </c>
      <c r="F1014" s="128" t="str">
        <f>'73511-12'!A$53</f>
        <v>+ Mind. des neg. Gewerbeertrags des Sanierungsjahres bei unternehmensbez. Sanierung nach § 7b Abs. 2 Satz 1 Nr. 1 GewStG ggf. i.V. mit Abs. 3 Satz 2 GewStG</v>
      </c>
      <c r="G1014" s="130" t="s">
        <v>2533</v>
      </c>
      <c r="H1014" s="130" t="s">
        <v>218</v>
      </c>
      <c r="I1014" s="130" t="s">
        <v>325</v>
      </c>
      <c r="J1014" s="134" t="str">
        <f>'73511-12'!F$53</f>
        <v>.</v>
      </c>
    </row>
    <row r="1015" spans="1:10" x14ac:dyDescent="0.3">
      <c r="A1015" s="128">
        <v>73511</v>
      </c>
      <c r="B1015" s="128" t="s">
        <v>58</v>
      </c>
      <c r="C1015" s="128" t="s">
        <v>2596</v>
      </c>
      <c r="D1015" s="128">
        <v>2019</v>
      </c>
      <c r="E1015" s="128" t="s">
        <v>32</v>
      </c>
      <c r="F1015" s="128" t="str">
        <f>'73511-12'!A$53</f>
        <v>+ Mind. des neg. Gewerbeertrags des Sanierungsjahres bei unternehmensbez. Sanierung nach § 7b Abs. 2 Satz 1 Nr. 1 GewStG ggf. i.V. mit Abs. 3 Satz 2 GewStG</v>
      </c>
      <c r="G1015" s="130" t="s">
        <v>2533</v>
      </c>
      <c r="H1015" s="130" t="s">
        <v>218</v>
      </c>
      <c r="I1015" s="128" t="s">
        <v>52</v>
      </c>
      <c r="J1015" s="134" t="str">
        <f>'73511-12'!G$53</f>
        <v>.</v>
      </c>
    </row>
    <row r="1016" spans="1:10" x14ac:dyDescent="0.3">
      <c r="A1016" s="128">
        <v>73511</v>
      </c>
      <c r="B1016" s="128" t="s">
        <v>58</v>
      </c>
      <c r="C1016" s="128" t="s">
        <v>2596</v>
      </c>
      <c r="D1016" s="128">
        <v>2019</v>
      </c>
      <c r="E1016" s="128" t="s">
        <v>32</v>
      </c>
      <c r="F1016" s="128" t="str">
        <f>'73511-12'!A$53</f>
        <v>+ Mind. des neg. Gewerbeertrags des Sanierungsjahres bei unternehmensbez. Sanierung nach § 7b Abs. 2 Satz 1 Nr. 1 GewStG ggf. i.V. mit Abs. 3 Satz 2 GewStG</v>
      </c>
      <c r="G1016" s="130" t="s">
        <v>2734</v>
      </c>
      <c r="H1016" s="130" t="s">
        <v>2552</v>
      </c>
      <c r="I1016" s="130" t="s">
        <v>325</v>
      </c>
      <c r="J1016" s="134" t="str">
        <f>'73511-12'!H$53</f>
        <v>-</v>
      </c>
    </row>
    <row r="1017" spans="1:10" x14ac:dyDescent="0.3">
      <c r="A1017" s="128">
        <v>73511</v>
      </c>
      <c r="B1017" s="128" t="s">
        <v>58</v>
      </c>
      <c r="C1017" s="128" t="s">
        <v>2596</v>
      </c>
      <c r="D1017" s="128">
        <v>2019</v>
      </c>
      <c r="E1017" s="128" t="s">
        <v>32</v>
      </c>
      <c r="F1017" s="128" t="str">
        <f>'73511-12'!A$53</f>
        <v>+ Mind. des neg. Gewerbeertrags des Sanierungsjahres bei unternehmensbez. Sanierung nach § 7b Abs. 2 Satz 1 Nr. 1 GewStG ggf. i.V. mit Abs. 3 Satz 2 GewStG</v>
      </c>
      <c r="G1017" s="130" t="s">
        <v>2734</v>
      </c>
      <c r="H1017" s="130" t="s">
        <v>2552</v>
      </c>
      <c r="I1017" s="128" t="s">
        <v>52</v>
      </c>
      <c r="J1017" s="134" t="str">
        <f>'73511-12'!I$53</f>
        <v>-</v>
      </c>
    </row>
    <row r="1018" spans="1:10" x14ac:dyDescent="0.3">
      <c r="A1018" s="128">
        <v>73511</v>
      </c>
      <c r="B1018" s="128" t="s">
        <v>58</v>
      </c>
      <c r="C1018" s="128" t="s">
        <v>2596</v>
      </c>
      <c r="D1018" s="128">
        <v>2019</v>
      </c>
      <c r="E1018" s="128" t="s">
        <v>32</v>
      </c>
      <c r="F1018" s="128" t="str">
        <f>'73511-12'!A$53</f>
        <v>+ Mind. des neg. Gewerbeertrags des Sanierungsjahres bei unternehmensbez. Sanierung nach § 7b Abs. 2 Satz 1 Nr. 1 GewStG ggf. i.V. mit Abs. 3 Satz 2 GewStG</v>
      </c>
      <c r="G1018" s="130" t="s">
        <v>2532</v>
      </c>
      <c r="H1018" s="130" t="s">
        <v>2552</v>
      </c>
      <c r="I1018" s="130" t="s">
        <v>325</v>
      </c>
      <c r="J1018" s="134" t="str">
        <f>'73511-12'!J$53</f>
        <v>-</v>
      </c>
    </row>
    <row r="1019" spans="1:10" x14ac:dyDescent="0.3">
      <c r="A1019" s="128">
        <v>73511</v>
      </c>
      <c r="B1019" s="128" t="s">
        <v>58</v>
      </c>
      <c r="C1019" s="128" t="s">
        <v>2596</v>
      </c>
      <c r="D1019" s="128">
        <v>2019</v>
      </c>
      <c r="E1019" s="128" t="s">
        <v>32</v>
      </c>
      <c r="F1019" s="128" t="str">
        <f>'73511-12'!A$53</f>
        <v>+ Mind. des neg. Gewerbeertrags des Sanierungsjahres bei unternehmensbez. Sanierung nach § 7b Abs. 2 Satz 1 Nr. 1 GewStG ggf. i.V. mit Abs. 3 Satz 2 GewStG</v>
      </c>
      <c r="G1019" s="130" t="s">
        <v>2532</v>
      </c>
      <c r="H1019" s="130" t="s">
        <v>2552</v>
      </c>
      <c r="I1019" s="128" t="s">
        <v>52</v>
      </c>
      <c r="J1019" s="134" t="str">
        <f>'73511-12'!K$53</f>
        <v>-</v>
      </c>
    </row>
    <row r="1020" spans="1:10" x14ac:dyDescent="0.3">
      <c r="A1020" s="128">
        <v>73511</v>
      </c>
      <c r="B1020" s="128" t="s">
        <v>58</v>
      </c>
      <c r="C1020" s="128" t="s">
        <v>2596</v>
      </c>
      <c r="D1020" s="128">
        <v>2019</v>
      </c>
      <c r="E1020" s="128" t="s">
        <v>32</v>
      </c>
      <c r="F1020" s="128" t="str">
        <f>'73511-12'!A$53</f>
        <v>+ Mind. des neg. Gewerbeertrags des Sanierungsjahres bei unternehmensbez. Sanierung nach § 7b Abs. 2 Satz 1 Nr. 1 GewStG ggf. i.V. mit Abs. 3 Satz 2 GewStG</v>
      </c>
      <c r="G1020" s="130" t="s">
        <v>2533</v>
      </c>
      <c r="H1020" s="130" t="s">
        <v>2552</v>
      </c>
      <c r="I1020" s="130" t="s">
        <v>325</v>
      </c>
      <c r="J1020" s="134" t="str">
        <f>'73511-12'!L$53</f>
        <v>-</v>
      </c>
    </row>
    <row r="1021" spans="1:10" x14ac:dyDescent="0.3">
      <c r="A1021" s="128">
        <v>73511</v>
      </c>
      <c r="B1021" s="128" t="s">
        <v>58</v>
      </c>
      <c r="C1021" s="128" t="s">
        <v>2596</v>
      </c>
      <c r="D1021" s="128">
        <v>2019</v>
      </c>
      <c r="E1021" s="128" t="s">
        <v>32</v>
      </c>
      <c r="F1021" s="128" t="str">
        <f>'73511-12'!A$53</f>
        <v>+ Mind. des neg. Gewerbeertrags des Sanierungsjahres bei unternehmensbez. Sanierung nach § 7b Abs. 2 Satz 1 Nr. 1 GewStG ggf. i.V. mit Abs. 3 Satz 2 GewStG</v>
      </c>
      <c r="G1021" s="130" t="s">
        <v>2533</v>
      </c>
      <c r="H1021" s="130" t="s">
        <v>2552</v>
      </c>
      <c r="I1021" s="128" t="s">
        <v>52</v>
      </c>
      <c r="J1021" s="134" t="str">
        <f>'73511-12'!M$53</f>
        <v>-</v>
      </c>
    </row>
    <row r="1022" spans="1:10" x14ac:dyDescent="0.3">
      <c r="A1022" s="128">
        <v>73511</v>
      </c>
      <c r="B1022" s="128" t="s">
        <v>58</v>
      </c>
      <c r="C1022" s="128" t="s">
        <v>2596</v>
      </c>
      <c r="D1022" s="128">
        <v>2019</v>
      </c>
      <c r="E1022" s="128" t="s">
        <v>32</v>
      </c>
      <c r="F1022" s="128" t="str">
        <f>'73511-12'!A$53</f>
        <v>+ Mind. des neg. Gewerbeertrags des Sanierungsjahres bei unternehmensbez. Sanierung nach § 7b Abs. 2 Satz 1 Nr. 1 GewStG ggf. i.V. mit Abs. 3 Satz 2 GewStG</v>
      </c>
      <c r="G1022" s="130" t="s">
        <v>2734</v>
      </c>
      <c r="H1022" s="130" t="s">
        <v>252</v>
      </c>
      <c r="I1022" s="130" t="s">
        <v>325</v>
      </c>
      <c r="J1022" s="134" t="str">
        <f>'73511-12'!N$53</f>
        <v>.</v>
      </c>
    </row>
    <row r="1023" spans="1:10" x14ac:dyDescent="0.3">
      <c r="A1023" s="128">
        <v>73511</v>
      </c>
      <c r="B1023" s="128" t="s">
        <v>58</v>
      </c>
      <c r="C1023" s="128" t="s">
        <v>2596</v>
      </c>
      <c r="D1023" s="128">
        <v>2019</v>
      </c>
      <c r="E1023" s="128" t="s">
        <v>32</v>
      </c>
      <c r="F1023" s="128" t="str">
        <f>'73511-12'!A$53</f>
        <v>+ Mind. des neg. Gewerbeertrags des Sanierungsjahres bei unternehmensbez. Sanierung nach § 7b Abs. 2 Satz 1 Nr. 1 GewStG ggf. i.V. mit Abs. 3 Satz 2 GewStG</v>
      </c>
      <c r="G1023" s="130" t="s">
        <v>2734</v>
      </c>
      <c r="H1023" s="130" t="s">
        <v>252</v>
      </c>
      <c r="I1023" s="128" t="s">
        <v>52</v>
      </c>
      <c r="J1023" s="134" t="str">
        <f>'73511-12'!O$53</f>
        <v>.</v>
      </c>
    </row>
    <row r="1024" spans="1:10" x14ac:dyDescent="0.3">
      <c r="A1024" s="128">
        <v>73511</v>
      </c>
      <c r="B1024" s="128" t="s">
        <v>58</v>
      </c>
      <c r="C1024" s="128" t="s">
        <v>2596</v>
      </c>
      <c r="D1024" s="128">
        <v>2019</v>
      </c>
      <c r="E1024" s="128" t="s">
        <v>32</v>
      </c>
      <c r="F1024" s="128" t="str">
        <f>'73511-12'!A$53</f>
        <v>+ Mind. des neg. Gewerbeertrags des Sanierungsjahres bei unternehmensbez. Sanierung nach § 7b Abs. 2 Satz 1 Nr. 1 GewStG ggf. i.V. mit Abs. 3 Satz 2 GewStG</v>
      </c>
      <c r="G1024" s="130" t="s">
        <v>2532</v>
      </c>
      <c r="H1024" s="130" t="s">
        <v>252</v>
      </c>
      <c r="I1024" s="130" t="s">
        <v>325</v>
      </c>
      <c r="J1024" s="134" t="str">
        <f>'73511-12'!P$53</f>
        <v>.</v>
      </c>
    </row>
    <row r="1025" spans="1:10" x14ac:dyDescent="0.3">
      <c r="A1025" s="128">
        <v>73511</v>
      </c>
      <c r="B1025" s="128" t="s">
        <v>58</v>
      </c>
      <c r="C1025" s="128" t="s">
        <v>2596</v>
      </c>
      <c r="D1025" s="128">
        <v>2019</v>
      </c>
      <c r="E1025" s="128" t="s">
        <v>32</v>
      </c>
      <c r="F1025" s="128" t="str">
        <f>'73511-12'!A$53</f>
        <v>+ Mind. des neg. Gewerbeertrags des Sanierungsjahres bei unternehmensbez. Sanierung nach § 7b Abs. 2 Satz 1 Nr. 1 GewStG ggf. i.V. mit Abs. 3 Satz 2 GewStG</v>
      </c>
      <c r="G1025" s="130" t="s">
        <v>2532</v>
      </c>
      <c r="H1025" s="130" t="s">
        <v>252</v>
      </c>
      <c r="I1025" s="128" t="s">
        <v>52</v>
      </c>
      <c r="J1025" s="134" t="str">
        <f>'73511-12'!Q$53</f>
        <v>.</v>
      </c>
    </row>
    <row r="1026" spans="1:10" x14ac:dyDescent="0.3">
      <c r="A1026" s="128">
        <v>73511</v>
      </c>
      <c r="B1026" s="128" t="s">
        <v>58</v>
      </c>
      <c r="C1026" s="128" t="s">
        <v>2596</v>
      </c>
      <c r="D1026" s="128">
        <v>2019</v>
      </c>
      <c r="E1026" s="128" t="s">
        <v>32</v>
      </c>
      <c r="F1026" s="128" t="str">
        <f>'73511-12'!A$53</f>
        <v>+ Mind. des neg. Gewerbeertrags des Sanierungsjahres bei unternehmensbez. Sanierung nach § 7b Abs. 2 Satz 1 Nr. 1 GewStG ggf. i.V. mit Abs. 3 Satz 2 GewStG</v>
      </c>
      <c r="G1026" s="130" t="s">
        <v>2533</v>
      </c>
      <c r="H1026" s="130" t="s">
        <v>252</v>
      </c>
      <c r="I1026" s="130" t="s">
        <v>325</v>
      </c>
      <c r="J1026" s="134" t="str">
        <f>'73511-12'!R$53</f>
        <v>.</v>
      </c>
    </row>
    <row r="1027" spans="1:10" x14ac:dyDescent="0.3">
      <c r="A1027" s="128">
        <v>73511</v>
      </c>
      <c r="B1027" s="128" t="s">
        <v>58</v>
      </c>
      <c r="C1027" s="128" t="s">
        <v>2596</v>
      </c>
      <c r="D1027" s="128">
        <v>2019</v>
      </c>
      <c r="E1027" s="128" t="s">
        <v>32</v>
      </c>
      <c r="F1027" s="128" t="str">
        <f>'73511-12'!A$53</f>
        <v>+ Mind. des neg. Gewerbeertrags des Sanierungsjahres bei unternehmensbez. Sanierung nach § 7b Abs. 2 Satz 1 Nr. 1 GewStG ggf. i.V. mit Abs. 3 Satz 2 GewStG</v>
      </c>
      <c r="G1027" s="130" t="s">
        <v>2533</v>
      </c>
      <c r="H1027" s="130" t="s">
        <v>252</v>
      </c>
      <c r="I1027" s="128" t="s">
        <v>52</v>
      </c>
      <c r="J1027" s="134" t="str">
        <f>'73511-12'!S$53</f>
        <v>.</v>
      </c>
    </row>
    <row r="1028" spans="1:10" x14ac:dyDescent="0.3">
      <c r="A1028" s="128">
        <v>73511</v>
      </c>
      <c r="B1028" s="128" t="s">
        <v>58</v>
      </c>
      <c r="C1028" s="128" t="s">
        <v>2596</v>
      </c>
      <c r="D1028" s="128">
        <v>2019</v>
      </c>
      <c r="E1028" s="128" t="s">
        <v>32</v>
      </c>
      <c r="F1028" s="128" t="str">
        <f>'73511-12'!A$53</f>
        <v>+ Mind. des neg. Gewerbeertrags des Sanierungsjahres bei unternehmensbez. Sanierung nach § 7b Abs. 2 Satz 1 Nr. 1 GewStG ggf. i.V. mit Abs. 3 Satz 2 GewStG</v>
      </c>
      <c r="G1028" s="130" t="s">
        <v>2734</v>
      </c>
      <c r="H1028" s="130" t="s">
        <v>221</v>
      </c>
      <c r="I1028" s="130" t="s">
        <v>325</v>
      </c>
      <c r="J1028" s="134" t="str">
        <f>'73511-12'!T$53</f>
        <v>-</v>
      </c>
    </row>
    <row r="1029" spans="1:10" x14ac:dyDescent="0.3">
      <c r="A1029" s="128">
        <v>73511</v>
      </c>
      <c r="B1029" s="128" t="s">
        <v>58</v>
      </c>
      <c r="C1029" s="128" t="s">
        <v>2596</v>
      </c>
      <c r="D1029" s="128">
        <v>2019</v>
      </c>
      <c r="E1029" s="128" t="s">
        <v>32</v>
      </c>
      <c r="F1029" s="128" t="str">
        <f>'73511-12'!A$53</f>
        <v>+ Mind. des neg. Gewerbeertrags des Sanierungsjahres bei unternehmensbez. Sanierung nach § 7b Abs. 2 Satz 1 Nr. 1 GewStG ggf. i.V. mit Abs. 3 Satz 2 GewStG</v>
      </c>
      <c r="G1029" s="130" t="s">
        <v>2734</v>
      </c>
      <c r="H1029" s="130" t="s">
        <v>221</v>
      </c>
      <c r="I1029" s="128" t="s">
        <v>52</v>
      </c>
      <c r="J1029" s="134" t="str">
        <f>'73511-12'!U$53</f>
        <v>-</v>
      </c>
    </row>
    <row r="1030" spans="1:10" x14ac:dyDescent="0.3">
      <c r="A1030" s="128">
        <v>73511</v>
      </c>
      <c r="B1030" s="128" t="s">
        <v>58</v>
      </c>
      <c r="C1030" s="128" t="s">
        <v>2596</v>
      </c>
      <c r="D1030" s="128">
        <v>2019</v>
      </c>
      <c r="E1030" s="128" t="s">
        <v>32</v>
      </c>
      <c r="F1030" s="128" t="str">
        <f>'73511-12'!A$53</f>
        <v>+ Mind. des neg. Gewerbeertrags des Sanierungsjahres bei unternehmensbez. Sanierung nach § 7b Abs. 2 Satz 1 Nr. 1 GewStG ggf. i.V. mit Abs. 3 Satz 2 GewStG</v>
      </c>
      <c r="G1030" s="130" t="s">
        <v>2532</v>
      </c>
      <c r="H1030" s="130" t="s">
        <v>221</v>
      </c>
      <c r="I1030" s="130" t="s">
        <v>325</v>
      </c>
      <c r="J1030" s="134" t="str">
        <f>'73511-12'!V$53</f>
        <v>-</v>
      </c>
    </row>
    <row r="1031" spans="1:10" x14ac:dyDescent="0.3">
      <c r="A1031" s="128">
        <v>73511</v>
      </c>
      <c r="B1031" s="128" t="s">
        <v>58</v>
      </c>
      <c r="C1031" s="128" t="s">
        <v>2596</v>
      </c>
      <c r="D1031" s="128">
        <v>2019</v>
      </c>
      <c r="E1031" s="128" t="s">
        <v>32</v>
      </c>
      <c r="F1031" s="128" t="str">
        <f>'73511-12'!A$53</f>
        <v>+ Mind. des neg. Gewerbeertrags des Sanierungsjahres bei unternehmensbez. Sanierung nach § 7b Abs. 2 Satz 1 Nr. 1 GewStG ggf. i.V. mit Abs. 3 Satz 2 GewStG</v>
      </c>
      <c r="G1031" s="130" t="s">
        <v>2532</v>
      </c>
      <c r="H1031" s="130" t="s">
        <v>221</v>
      </c>
      <c r="I1031" s="128" t="s">
        <v>52</v>
      </c>
      <c r="J1031" s="134" t="str">
        <f>'73511-12'!W$53</f>
        <v>-</v>
      </c>
    </row>
    <row r="1032" spans="1:10" x14ac:dyDescent="0.3">
      <c r="A1032" s="128">
        <v>73511</v>
      </c>
      <c r="B1032" s="128" t="s">
        <v>58</v>
      </c>
      <c r="C1032" s="128" t="s">
        <v>2596</v>
      </c>
      <c r="D1032" s="128">
        <v>2019</v>
      </c>
      <c r="E1032" s="128" t="s">
        <v>32</v>
      </c>
      <c r="F1032" s="128" t="str">
        <f>'73511-12'!A$53</f>
        <v>+ Mind. des neg. Gewerbeertrags des Sanierungsjahres bei unternehmensbez. Sanierung nach § 7b Abs. 2 Satz 1 Nr. 1 GewStG ggf. i.V. mit Abs. 3 Satz 2 GewStG</v>
      </c>
      <c r="G1032" s="130" t="s">
        <v>2533</v>
      </c>
      <c r="H1032" s="130" t="s">
        <v>221</v>
      </c>
      <c r="I1032" s="130" t="s">
        <v>325</v>
      </c>
      <c r="J1032" s="134" t="str">
        <f>'73511-12'!X$53</f>
        <v>-</v>
      </c>
    </row>
    <row r="1033" spans="1:10" x14ac:dyDescent="0.3">
      <c r="A1033" s="128">
        <v>73511</v>
      </c>
      <c r="B1033" s="128" t="s">
        <v>58</v>
      </c>
      <c r="C1033" s="128" t="s">
        <v>2596</v>
      </c>
      <c r="D1033" s="128">
        <v>2019</v>
      </c>
      <c r="E1033" s="128" t="s">
        <v>32</v>
      </c>
      <c r="F1033" s="128" t="str">
        <f>'73511-12'!A$53</f>
        <v>+ Mind. des neg. Gewerbeertrags des Sanierungsjahres bei unternehmensbez. Sanierung nach § 7b Abs. 2 Satz 1 Nr. 1 GewStG ggf. i.V. mit Abs. 3 Satz 2 GewStG</v>
      </c>
      <c r="G1033" s="130" t="s">
        <v>2533</v>
      </c>
      <c r="H1033" s="130" t="s">
        <v>221</v>
      </c>
      <c r="I1033" s="128" t="s">
        <v>52</v>
      </c>
      <c r="J1033" s="134" t="str">
        <f>'73511-12'!Y$53</f>
        <v>-</v>
      </c>
    </row>
    <row r="1034" spans="1:10" x14ac:dyDescent="0.3">
      <c r="A1034" s="128">
        <v>73511</v>
      </c>
      <c r="B1034" s="128" t="s">
        <v>58</v>
      </c>
      <c r="C1034" s="128" t="s">
        <v>2596</v>
      </c>
      <c r="D1034" s="128">
        <v>2019</v>
      </c>
      <c r="E1034" s="128" t="s">
        <v>32</v>
      </c>
      <c r="F1034" s="128" t="str">
        <f>'73511-12'!A$54</f>
        <v xml:space="preserve">+ Gewerbeertrag der Organgesellschaften </v>
      </c>
      <c r="G1034" s="130" t="s">
        <v>2734</v>
      </c>
      <c r="H1034" s="130" t="s">
        <v>218</v>
      </c>
      <c r="I1034" s="130" t="s">
        <v>325</v>
      </c>
      <c r="J1034" s="134">
        <f>'73511-12'!B$54</f>
        <v>117</v>
      </c>
    </row>
    <row r="1035" spans="1:10" x14ac:dyDescent="0.3">
      <c r="A1035" s="128">
        <v>73511</v>
      </c>
      <c r="B1035" s="128" t="s">
        <v>58</v>
      </c>
      <c r="C1035" s="128" t="s">
        <v>2596</v>
      </c>
      <c r="D1035" s="128">
        <v>2019</v>
      </c>
      <c r="E1035" s="128" t="s">
        <v>32</v>
      </c>
      <c r="F1035" s="128" t="str">
        <f>'73511-12'!A$54</f>
        <v xml:space="preserve">+ Gewerbeertrag der Organgesellschaften </v>
      </c>
      <c r="G1035" s="130" t="s">
        <v>2734</v>
      </c>
      <c r="H1035" s="130" t="s">
        <v>218</v>
      </c>
      <c r="I1035" s="128" t="s">
        <v>52</v>
      </c>
      <c r="J1035" s="134">
        <f>'73511-12'!C$54</f>
        <v>-33653</v>
      </c>
    </row>
    <row r="1036" spans="1:10" x14ac:dyDescent="0.3">
      <c r="A1036" s="128">
        <v>73511</v>
      </c>
      <c r="B1036" s="128" t="s">
        <v>58</v>
      </c>
      <c r="C1036" s="128" t="s">
        <v>2596</v>
      </c>
      <c r="D1036" s="128">
        <v>2019</v>
      </c>
      <c r="E1036" s="128" t="s">
        <v>32</v>
      </c>
      <c r="F1036" s="128" t="str">
        <f>'73511-12'!A$54</f>
        <v xml:space="preserve">+ Gewerbeertrag der Organgesellschaften </v>
      </c>
      <c r="G1036" s="130" t="s">
        <v>2532</v>
      </c>
      <c r="H1036" s="130" t="s">
        <v>218</v>
      </c>
      <c r="I1036" s="130" t="s">
        <v>325</v>
      </c>
      <c r="J1036" s="134">
        <f>'73511-12'!D$54</f>
        <v>62</v>
      </c>
    </row>
    <row r="1037" spans="1:10" x14ac:dyDescent="0.3">
      <c r="A1037" s="128">
        <v>73511</v>
      </c>
      <c r="B1037" s="128" t="s">
        <v>58</v>
      </c>
      <c r="C1037" s="128" t="s">
        <v>2596</v>
      </c>
      <c r="D1037" s="128">
        <v>2019</v>
      </c>
      <c r="E1037" s="128" t="s">
        <v>32</v>
      </c>
      <c r="F1037" s="128" t="str">
        <f>'73511-12'!A$54</f>
        <v xml:space="preserve">+ Gewerbeertrag der Organgesellschaften </v>
      </c>
      <c r="G1037" s="130" t="s">
        <v>2532</v>
      </c>
      <c r="H1037" s="130" t="s">
        <v>218</v>
      </c>
      <c r="I1037" s="128" t="s">
        <v>52</v>
      </c>
      <c r="J1037" s="134">
        <f>'73511-12'!E$54</f>
        <v>-45145</v>
      </c>
    </row>
    <row r="1038" spans="1:10" x14ac:dyDescent="0.3">
      <c r="A1038" s="128">
        <v>73511</v>
      </c>
      <c r="B1038" s="128" t="s">
        <v>58</v>
      </c>
      <c r="C1038" s="128" t="s">
        <v>2596</v>
      </c>
      <c r="D1038" s="128">
        <v>2019</v>
      </c>
      <c r="E1038" s="128" t="s">
        <v>32</v>
      </c>
      <c r="F1038" s="128" t="str">
        <f>'73511-12'!A$54</f>
        <v xml:space="preserve">+ Gewerbeertrag der Organgesellschaften </v>
      </c>
      <c r="G1038" s="130" t="s">
        <v>2533</v>
      </c>
      <c r="H1038" s="130" t="s">
        <v>218</v>
      </c>
      <c r="I1038" s="130" t="s">
        <v>325</v>
      </c>
      <c r="J1038" s="134">
        <f>'73511-12'!F$54</f>
        <v>55</v>
      </c>
    </row>
    <row r="1039" spans="1:10" x14ac:dyDescent="0.3">
      <c r="A1039" s="128">
        <v>73511</v>
      </c>
      <c r="B1039" s="128" t="s">
        <v>58</v>
      </c>
      <c r="C1039" s="128" t="s">
        <v>2596</v>
      </c>
      <c r="D1039" s="128">
        <v>2019</v>
      </c>
      <c r="E1039" s="128" t="s">
        <v>32</v>
      </c>
      <c r="F1039" s="128" t="str">
        <f>'73511-12'!A$54</f>
        <v xml:space="preserve">+ Gewerbeertrag der Organgesellschaften </v>
      </c>
      <c r="G1039" s="130" t="s">
        <v>2533</v>
      </c>
      <c r="H1039" s="130" t="s">
        <v>218</v>
      </c>
      <c r="I1039" s="128" t="s">
        <v>52</v>
      </c>
      <c r="J1039" s="134">
        <f>'73511-12'!G$54</f>
        <v>11491</v>
      </c>
    </row>
    <row r="1040" spans="1:10" x14ac:dyDescent="0.3">
      <c r="A1040" s="128">
        <v>73511</v>
      </c>
      <c r="B1040" s="128" t="s">
        <v>58</v>
      </c>
      <c r="C1040" s="128" t="s">
        <v>2596</v>
      </c>
      <c r="D1040" s="128">
        <v>2019</v>
      </c>
      <c r="E1040" s="128" t="s">
        <v>32</v>
      </c>
      <c r="F1040" s="128" t="str">
        <f>'73511-12'!A$54</f>
        <v xml:space="preserve">+ Gewerbeertrag der Organgesellschaften </v>
      </c>
      <c r="G1040" s="130" t="s">
        <v>2734</v>
      </c>
      <c r="H1040" s="130" t="s">
        <v>2552</v>
      </c>
      <c r="I1040" s="130" t="s">
        <v>325</v>
      </c>
      <c r="J1040" s="134">
        <f>'73511-12'!H$54</f>
        <v>2167</v>
      </c>
    </row>
    <row r="1041" spans="1:10" x14ac:dyDescent="0.3">
      <c r="A1041" s="128">
        <v>73511</v>
      </c>
      <c r="B1041" s="128" t="s">
        <v>58</v>
      </c>
      <c r="C1041" s="128" t="s">
        <v>2596</v>
      </c>
      <c r="D1041" s="128">
        <v>2019</v>
      </c>
      <c r="E1041" s="128" t="s">
        <v>32</v>
      </c>
      <c r="F1041" s="128" t="str">
        <f>'73511-12'!A$54</f>
        <v xml:space="preserve">+ Gewerbeertrag der Organgesellschaften </v>
      </c>
      <c r="G1041" s="130" t="s">
        <v>2734</v>
      </c>
      <c r="H1041" s="130" t="s">
        <v>2552</v>
      </c>
      <c r="I1041" s="128" t="s">
        <v>52</v>
      </c>
      <c r="J1041" s="134">
        <f>'73511-12'!I$54</f>
        <v>9900829</v>
      </c>
    </row>
    <row r="1042" spans="1:10" x14ac:dyDescent="0.3">
      <c r="A1042" s="128">
        <v>73511</v>
      </c>
      <c r="B1042" s="128" t="s">
        <v>58</v>
      </c>
      <c r="C1042" s="128" t="s">
        <v>2596</v>
      </c>
      <c r="D1042" s="128">
        <v>2019</v>
      </c>
      <c r="E1042" s="128" t="s">
        <v>32</v>
      </c>
      <c r="F1042" s="128" t="str">
        <f>'73511-12'!A$54</f>
        <v xml:space="preserve">+ Gewerbeertrag der Organgesellschaften </v>
      </c>
      <c r="G1042" s="130" t="s">
        <v>2532</v>
      </c>
      <c r="H1042" s="130" t="s">
        <v>2552</v>
      </c>
      <c r="I1042" s="130" t="s">
        <v>325</v>
      </c>
      <c r="J1042" s="134">
        <f>'73511-12'!J$54</f>
        <v>757</v>
      </c>
    </row>
    <row r="1043" spans="1:10" x14ac:dyDescent="0.3">
      <c r="A1043" s="128">
        <v>73511</v>
      </c>
      <c r="B1043" s="128" t="s">
        <v>58</v>
      </c>
      <c r="C1043" s="128" t="s">
        <v>2596</v>
      </c>
      <c r="D1043" s="128">
        <v>2019</v>
      </c>
      <c r="E1043" s="128" t="s">
        <v>32</v>
      </c>
      <c r="F1043" s="128" t="str">
        <f>'73511-12'!A$54</f>
        <v xml:space="preserve">+ Gewerbeertrag der Organgesellschaften </v>
      </c>
      <c r="G1043" s="130" t="s">
        <v>2532</v>
      </c>
      <c r="H1043" s="130" t="s">
        <v>2552</v>
      </c>
      <c r="I1043" s="128" t="s">
        <v>52</v>
      </c>
      <c r="J1043" s="134">
        <f>'73511-12'!K$54</f>
        <v>-1269034</v>
      </c>
    </row>
    <row r="1044" spans="1:10" x14ac:dyDescent="0.3">
      <c r="A1044" s="128">
        <v>73511</v>
      </c>
      <c r="B1044" s="128" t="s">
        <v>58</v>
      </c>
      <c r="C1044" s="128" t="s">
        <v>2596</v>
      </c>
      <c r="D1044" s="128">
        <v>2019</v>
      </c>
      <c r="E1044" s="128" t="s">
        <v>32</v>
      </c>
      <c r="F1044" s="128" t="str">
        <f>'73511-12'!A$54</f>
        <v xml:space="preserve">+ Gewerbeertrag der Organgesellschaften </v>
      </c>
      <c r="G1044" s="130" t="s">
        <v>2533</v>
      </c>
      <c r="H1044" s="130" t="s">
        <v>2552</v>
      </c>
      <c r="I1044" s="130" t="s">
        <v>325</v>
      </c>
      <c r="J1044" s="134">
        <f>'73511-12'!L$54</f>
        <v>1410</v>
      </c>
    </row>
    <row r="1045" spans="1:10" x14ac:dyDescent="0.3">
      <c r="A1045" s="128">
        <v>73511</v>
      </c>
      <c r="B1045" s="128" t="s">
        <v>58</v>
      </c>
      <c r="C1045" s="128" t="s">
        <v>2596</v>
      </c>
      <c r="D1045" s="128">
        <v>2019</v>
      </c>
      <c r="E1045" s="128" t="s">
        <v>32</v>
      </c>
      <c r="F1045" s="128" t="str">
        <f>'73511-12'!A$54</f>
        <v xml:space="preserve">+ Gewerbeertrag der Organgesellschaften </v>
      </c>
      <c r="G1045" s="130" t="s">
        <v>2533</v>
      </c>
      <c r="H1045" s="130" t="s">
        <v>2552</v>
      </c>
      <c r="I1045" s="128" t="s">
        <v>52</v>
      </c>
      <c r="J1045" s="134">
        <f>'73511-12'!M$54</f>
        <v>11169863</v>
      </c>
    </row>
    <row r="1046" spans="1:10" x14ac:dyDescent="0.3">
      <c r="A1046" s="128">
        <v>73511</v>
      </c>
      <c r="B1046" s="128" t="s">
        <v>58</v>
      </c>
      <c r="C1046" s="128" t="s">
        <v>2596</v>
      </c>
      <c r="D1046" s="128">
        <v>2019</v>
      </c>
      <c r="E1046" s="128" t="s">
        <v>32</v>
      </c>
      <c r="F1046" s="128" t="str">
        <f>'73511-12'!A$54</f>
        <v xml:space="preserve">+ Gewerbeertrag der Organgesellschaften </v>
      </c>
      <c r="G1046" s="130" t="s">
        <v>2734</v>
      </c>
      <c r="H1046" s="130" t="s">
        <v>252</v>
      </c>
      <c r="I1046" s="130" t="s">
        <v>325</v>
      </c>
      <c r="J1046" s="134">
        <f>'73511-12'!N$54</f>
        <v>9395</v>
      </c>
    </row>
    <row r="1047" spans="1:10" x14ac:dyDescent="0.3">
      <c r="A1047" s="128">
        <v>73511</v>
      </c>
      <c r="B1047" s="128" t="s">
        <v>58</v>
      </c>
      <c r="C1047" s="128" t="s">
        <v>2596</v>
      </c>
      <c r="D1047" s="128">
        <v>2019</v>
      </c>
      <c r="E1047" s="128" t="s">
        <v>32</v>
      </c>
      <c r="F1047" s="128" t="str">
        <f>'73511-12'!A$54</f>
        <v xml:space="preserve">+ Gewerbeertrag der Organgesellschaften </v>
      </c>
      <c r="G1047" s="130" t="s">
        <v>2734</v>
      </c>
      <c r="H1047" s="130" t="s">
        <v>252</v>
      </c>
      <c r="I1047" s="128" t="s">
        <v>52</v>
      </c>
      <c r="J1047" s="134">
        <f>'73511-12'!O$54</f>
        <v>62762103</v>
      </c>
    </row>
    <row r="1048" spans="1:10" x14ac:dyDescent="0.3">
      <c r="A1048" s="128">
        <v>73511</v>
      </c>
      <c r="B1048" s="128" t="s">
        <v>58</v>
      </c>
      <c r="C1048" s="128" t="s">
        <v>2596</v>
      </c>
      <c r="D1048" s="128">
        <v>2019</v>
      </c>
      <c r="E1048" s="128" t="s">
        <v>32</v>
      </c>
      <c r="F1048" s="128" t="str">
        <f>'73511-12'!A$54</f>
        <v xml:space="preserve">+ Gewerbeertrag der Organgesellschaften </v>
      </c>
      <c r="G1048" s="130" t="s">
        <v>2532</v>
      </c>
      <c r="H1048" s="130" t="s">
        <v>252</v>
      </c>
      <c r="I1048" s="130" t="s">
        <v>325</v>
      </c>
      <c r="J1048" s="134">
        <f>'73511-12'!P$54</f>
        <v>3546</v>
      </c>
    </row>
    <row r="1049" spans="1:10" x14ac:dyDescent="0.3">
      <c r="A1049" s="128">
        <v>73511</v>
      </c>
      <c r="B1049" s="128" t="s">
        <v>58</v>
      </c>
      <c r="C1049" s="128" t="s">
        <v>2596</v>
      </c>
      <c r="D1049" s="128">
        <v>2019</v>
      </c>
      <c r="E1049" s="128" t="s">
        <v>32</v>
      </c>
      <c r="F1049" s="128" t="str">
        <f>'73511-12'!A$54</f>
        <v xml:space="preserve">+ Gewerbeertrag der Organgesellschaften </v>
      </c>
      <c r="G1049" s="130" t="s">
        <v>2532</v>
      </c>
      <c r="H1049" s="130" t="s">
        <v>252</v>
      </c>
      <c r="I1049" s="128" t="s">
        <v>52</v>
      </c>
      <c r="J1049" s="134">
        <f>'73511-12'!Q$54</f>
        <v>-10977904</v>
      </c>
    </row>
    <row r="1050" spans="1:10" x14ac:dyDescent="0.3">
      <c r="A1050" s="128">
        <v>73511</v>
      </c>
      <c r="B1050" s="128" t="s">
        <v>58</v>
      </c>
      <c r="C1050" s="128" t="s">
        <v>2596</v>
      </c>
      <c r="D1050" s="128">
        <v>2019</v>
      </c>
      <c r="E1050" s="128" t="s">
        <v>32</v>
      </c>
      <c r="F1050" s="128" t="str">
        <f>'73511-12'!A$54</f>
        <v xml:space="preserve">+ Gewerbeertrag der Organgesellschaften </v>
      </c>
      <c r="G1050" s="130" t="s">
        <v>2533</v>
      </c>
      <c r="H1050" s="130" t="s">
        <v>252</v>
      </c>
      <c r="I1050" s="130" t="s">
        <v>325</v>
      </c>
      <c r="J1050" s="134">
        <f>'73511-12'!R$54</f>
        <v>5849</v>
      </c>
    </row>
    <row r="1051" spans="1:10" x14ac:dyDescent="0.3">
      <c r="A1051" s="128">
        <v>73511</v>
      </c>
      <c r="B1051" s="128" t="s">
        <v>58</v>
      </c>
      <c r="C1051" s="128" t="s">
        <v>2596</v>
      </c>
      <c r="D1051" s="128">
        <v>2019</v>
      </c>
      <c r="E1051" s="128" t="s">
        <v>32</v>
      </c>
      <c r="F1051" s="128" t="str">
        <f>'73511-12'!A$54</f>
        <v xml:space="preserve">+ Gewerbeertrag der Organgesellschaften </v>
      </c>
      <c r="G1051" s="130" t="s">
        <v>2533</v>
      </c>
      <c r="H1051" s="130" t="s">
        <v>252</v>
      </c>
      <c r="I1051" s="128" t="s">
        <v>52</v>
      </c>
      <c r="J1051" s="134">
        <f>'73511-12'!S$54</f>
        <v>73740007</v>
      </c>
    </row>
    <row r="1052" spans="1:10" x14ac:dyDescent="0.3">
      <c r="A1052" s="128">
        <v>73511</v>
      </c>
      <c r="B1052" s="128" t="s">
        <v>58</v>
      </c>
      <c r="C1052" s="128" t="s">
        <v>2596</v>
      </c>
      <c r="D1052" s="128">
        <v>2019</v>
      </c>
      <c r="E1052" s="128" t="s">
        <v>32</v>
      </c>
      <c r="F1052" s="128" t="str">
        <f>'73511-12'!A$54</f>
        <v xml:space="preserve">+ Gewerbeertrag der Organgesellschaften </v>
      </c>
      <c r="G1052" s="130" t="s">
        <v>2734</v>
      </c>
      <c r="H1052" s="130" t="s">
        <v>221</v>
      </c>
      <c r="I1052" s="130" t="s">
        <v>325</v>
      </c>
      <c r="J1052" s="134">
        <f>'73511-12'!T$54</f>
        <v>176</v>
      </c>
    </row>
    <row r="1053" spans="1:10" x14ac:dyDescent="0.3">
      <c r="A1053" s="128">
        <v>73511</v>
      </c>
      <c r="B1053" s="128" t="s">
        <v>58</v>
      </c>
      <c r="C1053" s="128" t="s">
        <v>2596</v>
      </c>
      <c r="D1053" s="128">
        <v>2019</v>
      </c>
      <c r="E1053" s="128" t="s">
        <v>32</v>
      </c>
      <c r="F1053" s="128" t="str">
        <f>'73511-12'!A$54</f>
        <v xml:space="preserve">+ Gewerbeertrag der Organgesellschaften </v>
      </c>
      <c r="G1053" s="130" t="s">
        <v>2734</v>
      </c>
      <c r="H1053" s="130" t="s">
        <v>221</v>
      </c>
      <c r="I1053" s="128" t="s">
        <v>52</v>
      </c>
      <c r="J1053" s="134">
        <f>'73511-12'!U$54</f>
        <v>769066</v>
      </c>
    </row>
    <row r="1054" spans="1:10" x14ac:dyDescent="0.3">
      <c r="A1054" s="128">
        <v>73511</v>
      </c>
      <c r="B1054" s="128" t="s">
        <v>58</v>
      </c>
      <c r="C1054" s="128" t="s">
        <v>2596</v>
      </c>
      <c r="D1054" s="128">
        <v>2019</v>
      </c>
      <c r="E1054" s="128" t="s">
        <v>32</v>
      </c>
      <c r="F1054" s="128" t="str">
        <f>'73511-12'!A$54</f>
        <v xml:space="preserve">+ Gewerbeertrag der Organgesellschaften </v>
      </c>
      <c r="G1054" s="130" t="s">
        <v>2532</v>
      </c>
      <c r="H1054" s="130" t="s">
        <v>221</v>
      </c>
      <c r="I1054" s="130" t="s">
        <v>325</v>
      </c>
      <c r="J1054" s="134">
        <f>'73511-12'!V$54</f>
        <v>39</v>
      </c>
    </row>
    <row r="1055" spans="1:10" x14ac:dyDescent="0.3">
      <c r="A1055" s="128">
        <v>73511</v>
      </c>
      <c r="B1055" s="128" t="s">
        <v>58</v>
      </c>
      <c r="C1055" s="128" t="s">
        <v>2596</v>
      </c>
      <c r="D1055" s="128">
        <v>2019</v>
      </c>
      <c r="E1055" s="128" t="s">
        <v>32</v>
      </c>
      <c r="F1055" s="128" t="str">
        <f>'73511-12'!A$54</f>
        <v xml:space="preserve">+ Gewerbeertrag der Organgesellschaften </v>
      </c>
      <c r="G1055" s="130" t="s">
        <v>2532</v>
      </c>
      <c r="H1055" s="130" t="s">
        <v>221</v>
      </c>
      <c r="I1055" s="128" t="s">
        <v>52</v>
      </c>
      <c r="J1055" s="134">
        <f>'73511-12'!W$54</f>
        <v>14492</v>
      </c>
    </row>
    <row r="1056" spans="1:10" x14ac:dyDescent="0.3">
      <c r="A1056" s="128">
        <v>73511</v>
      </c>
      <c r="B1056" s="128" t="s">
        <v>58</v>
      </c>
      <c r="C1056" s="128" t="s">
        <v>2596</v>
      </c>
      <c r="D1056" s="128">
        <v>2019</v>
      </c>
      <c r="E1056" s="128" t="s">
        <v>32</v>
      </c>
      <c r="F1056" s="128" t="str">
        <f>'73511-12'!A$54</f>
        <v xml:space="preserve">+ Gewerbeertrag der Organgesellschaften </v>
      </c>
      <c r="G1056" s="130" t="s">
        <v>2533</v>
      </c>
      <c r="H1056" s="130" t="s">
        <v>221</v>
      </c>
      <c r="I1056" s="130" t="s">
        <v>325</v>
      </c>
      <c r="J1056" s="134">
        <f>'73511-12'!X$54</f>
        <v>137</v>
      </c>
    </row>
    <row r="1057" spans="1:10" x14ac:dyDescent="0.3">
      <c r="A1057" s="128">
        <v>73511</v>
      </c>
      <c r="B1057" s="128" t="s">
        <v>58</v>
      </c>
      <c r="C1057" s="128" t="s">
        <v>2596</v>
      </c>
      <c r="D1057" s="128">
        <v>2019</v>
      </c>
      <c r="E1057" s="128" t="s">
        <v>32</v>
      </c>
      <c r="F1057" s="128" t="str">
        <f>'73511-12'!A$54</f>
        <v xml:space="preserve">+ Gewerbeertrag der Organgesellschaften </v>
      </c>
      <c r="G1057" s="130" t="s">
        <v>2533</v>
      </c>
      <c r="H1057" s="130" t="s">
        <v>221</v>
      </c>
      <c r="I1057" s="128" t="s">
        <v>52</v>
      </c>
      <c r="J1057" s="134">
        <f>'73511-12'!Y$54</f>
        <v>754574</v>
      </c>
    </row>
    <row r="1058" spans="1:10" x14ac:dyDescent="0.3">
      <c r="A1058" s="128">
        <v>73511</v>
      </c>
      <c r="B1058" s="128" t="s">
        <v>58</v>
      </c>
      <c r="C1058" s="128" t="s">
        <v>2596</v>
      </c>
      <c r="D1058" s="128">
        <v>2019</v>
      </c>
      <c r="E1058" s="128" t="s">
        <v>32</v>
      </c>
      <c r="F1058" s="128" t="str">
        <f>'73511-12'!A$55</f>
        <v xml:space="preserve">+ Gewerbeertrag der Organgesellschaften, hier Korrekturbeträge wg. § 8b KStG </v>
      </c>
      <c r="G1058" s="130" t="s">
        <v>2734</v>
      </c>
      <c r="H1058" s="130" t="s">
        <v>218</v>
      </c>
      <c r="I1058" s="130" t="s">
        <v>325</v>
      </c>
      <c r="J1058" s="134">
        <f>'73511-12'!B$55</f>
        <v>12</v>
      </c>
    </row>
    <row r="1059" spans="1:10" x14ac:dyDescent="0.3">
      <c r="A1059" s="128">
        <v>73511</v>
      </c>
      <c r="B1059" s="128" t="s">
        <v>58</v>
      </c>
      <c r="C1059" s="128" t="s">
        <v>2596</v>
      </c>
      <c r="D1059" s="128">
        <v>2019</v>
      </c>
      <c r="E1059" s="128" t="s">
        <v>32</v>
      </c>
      <c r="F1059" s="128" t="str">
        <f>'73511-12'!A$55</f>
        <v xml:space="preserve">+ Gewerbeertrag der Organgesellschaften, hier Korrekturbeträge wg. § 8b KStG </v>
      </c>
      <c r="G1059" s="130" t="s">
        <v>2734</v>
      </c>
      <c r="H1059" s="130" t="s">
        <v>218</v>
      </c>
      <c r="I1059" s="128" t="s">
        <v>52</v>
      </c>
      <c r="J1059" s="134">
        <f>'73511-12'!C$55</f>
        <v>-1408</v>
      </c>
    </row>
    <row r="1060" spans="1:10" x14ac:dyDescent="0.3">
      <c r="A1060" s="128">
        <v>73511</v>
      </c>
      <c r="B1060" s="128" t="s">
        <v>58</v>
      </c>
      <c r="C1060" s="128" t="s">
        <v>2596</v>
      </c>
      <c r="D1060" s="128">
        <v>2019</v>
      </c>
      <c r="E1060" s="128" t="s">
        <v>32</v>
      </c>
      <c r="F1060" s="128" t="str">
        <f>'73511-12'!A$55</f>
        <v xml:space="preserve">+ Gewerbeertrag der Organgesellschaften, hier Korrekturbeträge wg. § 8b KStG </v>
      </c>
      <c r="G1060" s="130" t="s">
        <v>2532</v>
      </c>
      <c r="H1060" s="130" t="s">
        <v>218</v>
      </c>
      <c r="I1060" s="130" t="s">
        <v>325</v>
      </c>
      <c r="J1060" s="134">
        <f>'73511-12'!D$55</f>
        <v>7</v>
      </c>
    </row>
    <row r="1061" spans="1:10" x14ac:dyDescent="0.3">
      <c r="A1061" s="128">
        <v>73511</v>
      </c>
      <c r="B1061" s="128" t="s">
        <v>58</v>
      </c>
      <c r="C1061" s="128" t="s">
        <v>2596</v>
      </c>
      <c r="D1061" s="128">
        <v>2019</v>
      </c>
      <c r="E1061" s="128" t="s">
        <v>32</v>
      </c>
      <c r="F1061" s="128" t="str">
        <f>'73511-12'!A$55</f>
        <v xml:space="preserve">+ Gewerbeertrag der Organgesellschaften, hier Korrekturbeträge wg. § 8b KStG </v>
      </c>
      <c r="G1061" s="130" t="s">
        <v>2532</v>
      </c>
      <c r="H1061" s="130" t="s">
        <v>218</v>
      </c>
      <c r="I1061" s="128" t="s">
        <v>52</v>
      </c>
      <c r="J1061" s="134">
        <f>'73511-12'!E$55</f>
        <v>-139</v>
      </c>
    </row>
    <row r="1062" spans="1:10" x14ac:dyDescent="0.3">
      <c r="A1062" s="128">
        <v>73511</v>
      </c>
      <c r="B1062" s="128" t="s">
        <v>58</v>
      </c>
      <c r="C1062" s="128" t="s">
        <v>2596</v>
      </c>
      <c r="D1062" s="128">
        <v>2019</v>
      </c>
      <c r="E1062" s="128" t="s">
        <v>32</v>
      </c>
      <c r="F1062" s="128" t="str">
        <f>'73511-12'!A$55</f>
        <v xml:space="preserve">+ Gewerbeertrag der Organgesellschaften, hier Korrekturbeträge wg. § 8b KStG </v>
      </c>
      <c r="G1062" s="130" t="s">
        <v>2533</v>
      </c>
      <c r="H1062" s="130" t="s">
        <v>218</v>
      </c>
      <c r="I1062" s="130" t="s">
        <v>325</v>
      </c>
      <c r="J1062" s="134">
        <f>'73511-12'!F$55</f>
        <v>5</v>
      </c>
    </row>
    <row r="1063" spans="1:10" x14ac:dyDescent="0.3">
      <c r="A1063" s="128">
        <v>73511</v>
      </c>
      <c r="B1063" s="128" t="s">
        <v>58</v>
      </c>
      <c r="C1063" s="128" t="s">
        <v>2596</v>
      </c>
      <c r="D1063" s="128">
        <v>2019</v>
      </c>
      <c r="E1063" s="128" t="s">
        <v>32</v>
      </c>
      <c r="F1063" s="128" t="str">
        <f>'73511-12'!A$55</f>
        <v xml:space="preserve">+ Gewerbeertrag der Organgesellschaften, hier Korrekturbeträge wg. § 8b KStG </v>
      </c>
      <c r="G1063" s="130" t="s">
        <v>2533</v>
      </c>
      <c r="H1063" s="130" t="s">
        <v>218</v>
      </c>
      <c r="I1063" s="128" t="s">
        <v>52</v>
      </c>
      <c r="J1063" s="134">
        <f>'73511-12'!G$55</f>
        <v>-1269</v>
      </c>
    </row>
    <row r="1064" spans="1:10" x14ac:dyDescent="0.3">
      <c r="A1064" s="128">
        <v>73511</v>
      </c>
      <c r="B1064" s="128" t="s">
        <v>58</v>
      </c>
      <c r="C1064" s="128" t="s">
        <v>2596</v>
      </c>
      <c r="D1064" s="128">
        <v>2019</v>
      </c>
      <c r="E1064" s="128" t="s">
        <v>32</v>
      </c>
      <c r="F1064" s="128" t="str">
        <f>'73511-12'!A$55</f>
        <v xml:space="preserve">+ Gewerbeertrag der Organgesellschaften, hier Korrekturbeträge wg. § 8b KStG </v>
      </c>
      <c r="G1064" s="130" t="s">
        <v>2734</v>
      </c>
      <c r="H1064" s="130" t="s">
        <v>2552</v>
      </c>
      <c r="I1064" s="130" t="s">
        <v>325</v>
      </c>
      <c r="J1064" s="134" t="str">
        <f>'73511-12'!H$55</f>
        <v>.</v>
      </c>
    </row>
    <row r="1065" spans="1:10" x14ac:dyDescent="0.3">
      <c r="A1065" s="128">
        <v>73511</v>
      </c>
      <c r="B1065" s="128" t="s">
        <v>58</v>
      </c>
      <c r="C1065" s="128" t="s">
        <v>2596</v>
      </c>
      <c r="D1065" s="128">
        <v>2019</v>
      </c>
      <c r="E1065" s="128" t="s">
        <v>32</v>
      </c>
      <c r="F1065" s="128" t="str">
        <f>'73511-12'!A$55</f>
        <v xml:space="preserve">+ Gewerbeertrag der Organgesellschaften, hier Korrekturbeträge wg. § 8b KStG </v>
      </c>
      <c r="G1065" s="130" t="s">
        <v>2734</v>
      </c>
      <c r="H1065" s="130" t="s">
        <v>2552</v>
      </c>
      <c r="I1065" s="128" t="s">
        <v>52</v>
      </c>
      <c r="J1065" s="134" t="str">
        <f>'73511-12'!I$55</f>
        <v>.</v>
      </c>
    </row>
    <row r="1066" spans="1:10" x14ac:dyDescent="0.3">
      <c r="A1066" s="128">
        <v>73511</v>
      </c>
      <c r="B1066" s="128" t="s">
        <v>58</v>
      </c>
      <c r="C1066" s="128" t="s">
        <v>2596</v>
      </c>
      <c r="D1066" s="128">
        <v>2019</v>
      </c>
      <c r="E1066" s="128" t="s">
        <v>32</v>
      </c>
      <c r="F1066" s="128" t="str">
        <f>'73511-12'!A$55</f>
        <v xml:space="preserve">+ Gewerbeertrag der Organgesellschaften, hier Korrekturbeträge wg. § 8b KStG </v>
      </c>
      <c r="G1066" s="130" t="s">
        <v>2532</v>
      </c>
      <c r="H1066" s="130" t="s">
        <v>2552</v>
      </c>
      <c r="I1066" s="130" t="s">
        <v>325</v>
      </c>
      <c r="J1066" s="134" t="str">
        <f>'73511-12'!J$55</f>
        <v>.</v>
      </c>
    </row>
    <row r="1067" spans="1:10" x14ac:dyDescent="0.3">
      <c r="A1067" s="128">
        <v>73511</v>
      </c>
      <c r="B1067" s="128" t="s">
        <v>58</v>
      </c>
      <c r="C1067" s="128" t="s">
        <v>2596</v>
      </c>
      <c r="D1067" s="128">
        <v>2019</v>
      </c>
      <c r="E1067" s="128" t="s">
        <v>32</v>
      </c>
      <c r="F1067" s="128" t="str">
        <f>'73511-12'!A$55</f>
        <v xml:space="preserve">+ Gewerbeertrag der Organgesellschaften, hier Korrekturbeträge wg. § 8b KStG </v>
      </c>
      <c r="G1067" s="130" t="s">
        <v>2532</v>
      </c>
      <c r="H1067" s="130" t="s">
        <v>2552</v>
      </c>
      <c r="I1067" s="128" t="s">
        <v>52</v>
      </c>
      <c r="J1067" s="134" t="str">
        <f>'73511-12'!K$55</f>
        <v>.</v>
      </c>
    </row>
    <row r="1068" spans="1:10" x14ac:dyDescent="0.3">
      <c r="A1068" s="128">
        <v>73511</v>
      </c>
      <c r="B1068" s="128" t="s">
        <v>58</v>
      </c>
      <c r="C1068" s="128" t="s">
        <v>2596</v>
      </c>
      <c r="D1068" s="128">
        <v>2019</v>
      </c>
      <c r="E1068" s="128" t="s">
        <v>32</v>
      </c>
      <c r="F1068" s="128" t="str">
        <f>'73511-12'!A$55</f>
        <v xml:space="preserve">+ Gewerbeertrag der Organgesellschaften, hier Korrekturbeträge wg. § 8b KStG </v>
      </c>
      <c r="G1068" s="130" t="s">
        <v>2533</v>
      </c>
      <c r="H1068" s="130" t="s">
        <v>2552</v>
      </c>
      <c r="I1068" s="130" t="s">
        <v>325</v>
      </c>
      <c r="J1068" s="134" t="str">
        <f>'73511-12'!L$55</f>
        <v>.</v>
      </c>
    </row>
    <row r="1069" spans="1:10" x14ac:dyDescent="0.3">
      <c r="A1069" s="128">
        <v>73511</v>
      </c>
      <c r="B1069" s="128" t="s">
        <v>58</v>
      </c>
      <c r="C1069" s="128" t="s">
        <v>2596</v>
      </c>
      <c r="D1069" s="128">
        <v>2019</v>
      </c>
      <c r="E1069" s="128" t="s">
        <v>32</v>
      </c>
      <c r="F1069" s="128" t="str">
        <f>'73511-12'!A$55</f>
        <v xml:space="preserve">+ Gewerbeertrag der Organgesellschaften, hier Korrekturbeträge wg. § 8b KStG </v>
      </c>
      <c r="G1069" s="130" t="s">
        <v>2533</v>
      </c>
      <c r="H1069" s="130" t="s">
        <v>2552</v>
      </c>
      <c r="I1069" s="128" t="s">
        <v>52</v>
      </c>
      <c r="J1069" s="134" t="str">
        <f>'73511-12'!M$55</f>
        <v>.</v>
      </c>
    </row>
    <row r="1070" spans="1:10" x14ac:dyDescent="0.3">
      <c r="A1070" s="128">
        <v>73511</v>
      </c>
      <c r="B1070" s="128" t="s">
        <v>58</v>
      </c>
      <c r="C1070" s="128" t="s">
        <v>2596</v>
      </c>
      <c r="D1070" s="128">
        <v>2019</v>
      </c>
      <c r="E1070" s="128" t="s">
        <v>32</v>
      </c>
      <c r="F1070" s="128" t="str">
        <f>'73511-12'!A$55</f>
        <v xml:space="preserve">+ Gewerbeertrag der Organgesellschaften, hier Korrekturbeträge wg. § 8b KStG </v>
      </c>
      <c r="G1070" s="130" t="s">
        <v>2734</v>
      </c>
      <c r="H1070" s="130" t="s">
        <v>252</v>
      </c>
      <c r="I1070" s="130" t="s">
        <v>325</v>
      </c>
      <c r="J1070" s="134" t="str">
        <f>'73511-12'!N$55</f>
        <v>.</v>
      </c>
    </row>
    <row r="1071" spans="1:10" x14ac:dyDescent="0.3">
      <c r="A1071" s="128">
        <v>73511</v>
      </c>
      <c r="B1071" s="128" t="s">
        <v>58</v>
      </c>
      <c r="C1071" s="128" t="s">
        <v>2596</v>
      </c>
      <c r="D1071" s="128">
        <v>2019</v>
      </c>
      <c r="E1071" s="128" t="s">
        <v>32</v>
      </c>
      <c r="F1071" s="128" t="str">
        <f>'73511-12'!A$55</f>
        <v xml:space="preserve">+ Gewerbeertrag der Organgesellschaften, hier Korrekturbeträge wg. § 8b KStG </v>
      </c>
      <c r="G1071" s="130" t="s">
        <v>2734</v>
      </c>
      <c r="H1071" s="130" t="s">
        <v>252</v>
      </c>
      <c r="I1071" s="128" t="s">
        <v>52</v>
      </c>
      <c r="J1071" s="134" t="str">
        <f>'73511-12'!O$55</f>
        <v>.</v>
      </c>
    </row>
    <row r="1072" spans="1:10" x14ac:dyDescent="0.3">
      <c r="A1072" s="128">
        <v>73511</v>
      </c>
      <c r="B1072" s="128" t="s">
        <v>58</v>
      </c>
      <c r="C1072" s="128" t="s">
        <v>2596</v>
      </c>
      <c r="D1072" s="128">
        <v>2019</v>
      </c>
      <c r="E1072" s="128" t="s">
        <v>32</v>
      </c>
      <c r="F1072" s="128" t="str">
        <f>'73511-12'!A$55</f>
        <v xml:space="preserve">+ Gewerbeertrag der Organgesellschaften, hier Korrekturbeträge wg. § 8b KStG </v>
      </c>
      <c r="G1072" s="130" t="s">
        <v>2532</v>
      </c>
      <c r="H1072" s="130" t="s">
        <v>252</v>
      </c>
      <c r="I1072" s="130" t="s">
        <v>325</v>
      </c>
      <c r="J1072" s="134" t="str">
        <f>'73511-12'!P$55</f>
        <v>.</v>
      </c>
    </row>
    <row r="1073" spans="1:10" x14ac:dyDescent="0.3">
      <c r="A1073" s="128">
        <v>73511</v>
      </c>
      <c r="B1073" s="128" t="s">
        <v>58</v>
      </c>
      <c r="C1073" s="128" t="s">
        <v>2596</v>
      </c>
      <c r="D1073" s="128">
        <v>2019</v>
      </c>
      <c r="E1073" s="128" t="s">
        <v>32</v>
      </c>
      <c r="F1073" s="128" t="str">
        <f>'73511-12'!A$55</f>
        <v xml:space="preserve">+ Gewerbeertrag der Organgesellschaften, hier Korrekturbeträge wg. § 8b KStG </v>
      </c>
      <c r="G1073" s="130" t="s">
        <v>2532</v>
      </c>
      <c r="H1073" s="130" t="s">
        <v>252</v>
      </c>
      <c r="I1073" s="128" t="s">
        <v>52</v>
      </c>
      <c r="J1073" s="134" t="str">
        <f>'73511-12'!Q$55</f>
        <v>.</v>
      </c>
    </row>
    <row r="1074" spans="1:10" x14ac:dyDescent="0.3">
      <c r="A1074" s="128">
        <v>73511</v>
      </c>
      <c r="B1074" s="128" t="s">
        <v>58</v>
      </c>
      <c r="C1074" s="128" t="s">
        <v>2596</v>
      </c>
      <c r="D1074" s="128">
        <v>2019</v>
      </c>
      <c r="E1074" s="128" t="s">
        <v>32</v>
      </c>
      <c r="F1074" s="128" t="str">
        <f>'73511-12'!A$55</f>
        <v xml:space="preserve">+ Gewerbeertrag der Organgesellschaften, hier Korrekturbeträge wg. § 8b KStG </v>
      </c>
      <c r="G1074" s="130" t="s">
        <v>2533</v>
      </c>
      <c r="H1074" s="130" t="s">
        <v>252</v>
      </c>
      <c r="I1074" s="130" t="s">
        <v>325</v>
      </c>
      <c r="J1074" s="134" t="str">
        <f>'73511-12'!R$55</f>
        <v>.</v>
      </c>
    </row>
    <row r="1075" spans="1:10" x14ac:dyDescent="0.3">
      <c r="A1075" s="128">
        <v>73511</v>
      </c>
      <c r="B1075" s="128" t="s">
        <v>58</v>
      </c>
      <c r="C1075" s="128" t="s">
        <v>2596</v>
      </c>
      <c r="D1075" s="128">
        <v>2019</v>
      </c>
      <c r="E1075" s="128" t="s">
        <v>32</v>
      </c>
      <c r="F1075" s="128" t="str">
        <f>'73511-12'!A$55</f>
        <v xml:space="preserve">+ Gewerbeertrag der Organgesellschaften, hier Korrekturbeträge wg. § 8b KStG </v>
      </c>
      <c r="G1075" s="130" t="s">
        <v>2533</v>
      </c>
      <c r="H1075" s="130" t="s">
        <v>252</v>
      </c>
      <c r="I1075" s="128" t="s">
        <v>52</v>
      </c>
      <c r="J1075" s="134" t="str">
        <f>'73511-12'!S$55</f>
        <v>.</v>
      </c>
    </row>
    <row r="1076" spans="1:10" x14ac:dyDescent="0.3">
      <c r="A1076" s="128">
        <v>73511</v>
      </c>
      <c r="B1076" s="128" t="s">
        <v>58</v>
      </c>
      <c r="C1076" s="128" t="s">
        <v>2596</v>
      </c>
      <c r="D1076" s="128">
        <v>2019</v>
      </c>
      <c r="E1076" s="128" t="s">
        <v>32</v>
      </c>
      <c r="F1076" s="128" t="str">
        <f>'73511-12'!A$55</f>
        <v xml:space="preserve">+ Gewerbeertrag der Organgesellschaften, hier Korrekturbeträge wg. § 8b KStG </v>
      </c>
      <c r="G1076" s="130" t="s">
        <v>2734</v>
      </c>
      <c r="H1076" s="130" t="s">
        <v>221</v>
      </c>
      <c r="I1076" s="130" t="s">
        <v>325</v>
      </c>
      <c r="J1076" s="134">
        <f>'73511-12'!T$55</f>
        <v>11</v>
      </c>
    </row>
    <row r="1077" spans="1:10" x14ac:dyDescent="0.3">
      <c r="A1077" s="128">
        <v>73511</v>
      </c>
      <c r="B1077" s="128" t="s">
        <v>58</v>
      </c>
      <c r="C1077" s="128" t="s">
        <v>2596</v>
      </c>
      <c r="D1077" s="128">
        <v>2019</v>
      </c>
      <c r="E1077" s="128" t="s">
        <v>32</v>
      </c>
      <c r="F1077" s="128" t="str">
        <f>'73511-12'!A$55</f>
        <v xml:space="preserve">+ Gewerbeertrag der Organgesellschaften, hier Korrekturbeträge wg. § 8b KStG </v>
      </c>
      <c r="G1077" s="130" t="s">
        <v>2734</v>
      </c>
      <c r="H1077" s="130" t="s">
        <v>221</v>
      </c>
      <c r="I1077" s="128" t="s">
        <v>52</v>
      </c>
      <c r="J1077" s="134">
        <f>'73511-12'!U$55</f>
        <v>-9420</v>
      </c>
    </row>
    <row r="1078" spans="1:10" x14ac:dyDescent="0.3">
      <c r="A1078" s="128">
        <v>73511</v>
      </c>
      <c r="B1078" s="128" t="s">
        <v>58</v>
      </c>
      <c r="C1078" s="128" t="s">
        <v>2596</v>
      </c>
      <c r="D1078" s="128">
        <v>2019</v>
      </c>
      <c r="E1078" s="128" t="s">
        <v>32</v>
      </c>
      <c r="F1078" s="128" t="str">
        <f>'73511-12'!A$55</f>
        <v xml:space="preserve">+ Gewerbeertrag der Organgesellschaften, hier Korrekturbeträge wg. § 8b KStG </v>
      </c>
      <c r="G1078" s="130" t="s">
        <v>2532</v>
      </c>
      <c r="H1078" s="130" t="s">
        <v>221</v>
      </c>
      <c r="I1078" s="130" t="s">
        <v>325</v>
      </c>
      <c r="J1078" s="134">
        <f>'73511-12'!V$55</f>
        <v>5</v>
      </c>
    </row>
    <row r="1079" spans="1:10" x14ac:dyDescent="0.3">
      <c r="A1079" s="128">
        <v>73511</v>
      </c>
      <c r="B1079" s="128" t="s">
        <v>58</v>
      </c>
      <c r="C1079" s="128" t="s">
        <v>2596</v>
      </c>
      <c r="D1079" s="128">
        <v>2019</v>
      </c>
      <c r="E1079" s="128" t="s">
        <v>32</v>
      </c>
      <c r="F1079" s="128" t="str">
        <f>'73511-12'!A$55</f>
        <v xml:space="preserve">+ Gewerbeertrag der Organgesellschaften, hier Korrekturbeträge wg. § 8b KStG </v>
      </c>
      <c r="G1079" s="130" t="s">
        <v>2532</v>
      </c>
      <c r="H1079" s="130" t="s">
        <v>221</v>
      </c>
      <c r="I1079" s="128" t="s">
        <v>52</v>
      </c>
      <c r="J1079" s="134">
        <f>'73511-12'!W$55</f>
        <v>-4761</v>
      </c>
    </row>
    <row r="1080" spans="1:10" x14ac:dyDescent="0.3">
      <c r="A1080" s="128">
        <v>73511</v>
      </c>
      <c r="B1080" s="128" t="s">
        <v>58</v>
      </c>
      <c r="C1080" s="128" t="s">
        <v>2596</v>
      </c>
      <c r="D1080" s="128">
        <v>2019</v>
      </c>
      <c r="E1080" s="128" t="s">
        <v>32</v>
      </c>
      <c r="F1080" s="128" t="str">
        <f>'73511-12'!A$55</f>
        <v xml:space="preserve">+ Gewerbeertrag der Organgesellschaften, hier Korrekturbeträge wg. § 8b KStG </v>
      </c>
      <c r="G1080" s="130" t="s">
        <v>2533</v>
      </c>
      <c r="H1080" s="130" t="s">
        <v>221</v>
      </c>
      <c r="I1080" s="130" t="s">
        <v>325</v>
      </c>
      <c r="J1080" s="134">
        <f>'73511-12'!X$55</f>
        <v>6</v>
      </c>
    </row>
    <row r="1081" spans="1:10" x14ac:dyDescent="0.3">
      <c r="A1081" s="128">
        <v>73511</v>
      </c>
      <c r="B1081" s="128" t="s">
        <v>58</v>
      </c>
      <c r="C1081" s="128" t="s">
        <v>2596</v>
      </c>
      <c r="D1081" s="128">
        <v>2019</v>
      </c>
      <c r="E1081" s="128" t="s">
        <v>32</v>
      </c>
      <c r="F1081" s="128" t="str">
        <f>'73511-12'!A$55</f>
        <v xml:space="preserve">+ Gewerbeertrag der Organgesellschaften, hier Korrekturbeträge wg. § 8b KStG </v>
      </c>
      <c r="G1081" s="130" t="s">
        <v>2533</v>
      </c>
      <c r="H1081" s="130" t="s">
        <v>221</v>
      </c>
      <c r="I1081" s="128" t="s">
        <v>52</v>
      </c>
      <c r="J1081" s="134">
        <f>'73511-12'!Y$55</f>
        <v>-4659</v>
      </c>
    </row>
    <row r="1082" spans="1:10" x14ac:dyDescent="0.3">
      <c r="A1082" s="128">
        <v>73511</v>
      </c>
      <c r="B1082" s="128" t="s">
        <v>58</v>
      </c>
      <c r="C1082" s="128" t="s">
        <v>2596</v>
      </c>
      <c r="D1082" s="128">
        <v>2019</v>
      </c>
      <c r="E1082" s="128" t="s">
        <v>32</v>
      </c>
      <c r="F1082" s="128" t="str">
        <f>'73511-12'!A$56</f>
        <v>+ von Organgesellschaften zu versteuernder Übertragungsgewinn</v>
      </c>
      <c r="G1082" s="130" t="s">
        <v>2734</v>
      </c>
      <c r="H1082" s="130" t="s">
        <v>218</v>
      </c>
      <c r="I1082" s="130" t="s">
        <v>325</v>
      </c>
      <c r="J1082" s="134" t="str">
        <f>'73511-12'!B$56</f>
        <v>.</v>
      </c>
    </row>
    <row r="1083" spans="1:10" x14ac:dyDescent="0.3">
      <c r="A1083" s="128">
        <v>73511</v>
      </c>
      <c r="B1083" s="128" t="s">
        <v>58</v>
      </c>
      <c r="C1083" s="128" t="s">
        <v>2596</v>
      </c>
      <c r="D1083" s="128">
        <v>2019</v>
      </c>
      <c r="E1083" s="128" t="s">
        <v>32</v>
      </c>
      <c r="F1083" s="128" t="str">
        <f>'73511-12'!A$56</f>
        <v>+ von Organgesellschaften zu versteuernder Übertragungsgewinn</v>
      </c>
      <c r="G1083" s="130" t="s">
        <v>2734</v>
      </c>
      <c r="H1083" s="130" t="s">
        <v>218</v>
      </c>
      <c r="I1083" s="128" t="s">
        <v>52</v>
      </c>
      <c r="J1083" s="134" t="str">
        <f>'73511-12'!C$56</f>
        <v>.</v>
      </c>
    </row>
    <row r="1084" spans="1:10" x14ac:dyDescent="0.3">
      <c r="A1084" s="128">
        <v>73511</v>
      </c>
      <c r="B1084" s="128" t="s">
        <v>58</v>
      </c>
      <c r="C1084" s="128" t="s">
        <v>2596</v>
      </c>
      <c r="D1084" s="128">
        <v>2019</v>
      </c>
      <c r="E1084" s="128" t="s">
        <v>32</v>
      </c>
      <c r="F1084" s="128" t="str">
        <f>'73511-12'!A$56</f>
        <v>+ von Organgesellschaften zu versteuernder Übertragungsgewinn</v>
      </c>
      <c r="G1084" s="130" t="s">
        <v>2532</v>
      </c>
      <c r="H1084" s="130" t="s">
        <v>218</v>
      </c>
      <c r="I1084" s="130" t="s">
        <v>325</v>
      </c>
      <c r="J1084" s="134" t="str">
        <f>'73511-12'!D$56</f>
        <v>.</v>
      </c>
    </row>
    <row r="1085" spans="1:10" x14ac:dyDescent="0.3">
      <c r="A1085" s="128">
        <v>73511</v>
      </c>
      <c r="B1085" s="128" t="s">
        <v>58</v>
      </c>
      <c r="C1085" s="128" t="s">
        <v>2596</v>
      </c>
      <c r="D1085" s="128">
        <v>2019</v>
      </c>
      <c r="E1085" s="128" t="s">
        <v>32</v>
      </c>
      <c r="F1085" s="128" t="str">
        <f>'73511-12'!A$56</f>
        <v>+ von Organgesellschaften zu versteuernder Übertragungsgewinn</v>
      </c>
      <c r="G1085" s="130" t="s">
        <v>2532</v>
      </c>
      <c r="H1085" s="130" t="s">
        <v>218</v>
      </c>
      <c r="I1085" s="128" t="s">
        <v>52</v>
      </c>
      <c r="J1085" s="134" t="str">
        <f>'73511-12'!E$56</f>
        <v>.</v>
      </c>
    </row>
    <row r="1086" spans="1:10" x14ac:dyDescent="0.3">
      <c r="A1086" s="128">
        <v>73511</v>
      </c>
      <c r="B1086" s="128" t="s">
        <v>58</v>
      </c>
      <c r="C1086" s="128" t="s">
        <v>2596</v>
      </c>
      <c r="D1086" s="128">
        <v>2019</v>
      </c>
      <c r="E1086" s="128" t="s">
        <v>32</v>
      </c>
      <c r="F1086" s="128" t="str">
        <f>'73511-12'!A$56</f>
        <v>+ von Organgesellschaften zu versteuernder Übertragungsgewinn</v>
      </c>
      <c r="G1086" s="130" t="s">
        <v>2533</v>
      </c>
      <c r="H1086" s="130" t="s">
        <v>218</v>
      </c>
      <c r="I1086" s="130" t="s">
        <v>325</v>
      </c>
      <c r="J1086" s="134" t="str">
        <f>'73511-12'!F$56</f>
        <v>.</v>
      </c>
    </row>
    <row r="1087" spans="1:10" x14ac:dyDescent="0.3">
      <c r="A1087" s="128">
        <v>73511</v>
      </c>
      <c r="B1087" s="128" t="s">
        <v>58</v>
      </c>
      <c r="C1087" s="128" t="s">
        <v>2596</v>
      </c>
      <c r="D1087" s="128">
        <v>2019</v>
      </c>
      <c r="E1087" s="128" t="s">
        <v>32</v>
      </c>
      <c r="F1087" s="128" t="str">
        <f>'73511-12'!A$56</f>
        <v>+ von Organgesellschaften zu versteuernder Übertragungsgewinn</v>
      </c>
      <c r="G1087" s="130" t="s">
        <v>2533</v>
      </c>
      <c r="H1087" s="130" t="s">
        <v>218</v>
      </c>
      <c r="I1087" s="128" t="s">
        <v>52</v>
      </c>
      <c r="J1087" s="134" t="str">
        <f>'73511-12'!G$56</f>
        <v>.</v>
      </c>
    </row>
    <row r="1088" spans="1:10" x14ac:dyDescent="0.3">
      <c r="A1088" s="128">
        <v>73511</v>
      </c>
      <c r="B1088" s="128" t="s">
        <v>58</v>
      </c>
      <c r="C1088" s="128" t="s">
        <v>2596</v>
      </c>
      <c r="D1088" s="128">
        <v>2019</v>
      </c>
      <c r="E1088" s="128" t="s">
        <v>32</v>
      </c>
      <c r="F1088" s="128" t="str">
        <f>'73511-12'!A$56</f>
        <v>+ von Organgesellschaften zu versteuernder Übertragungsgewinn</v>
      </c>
      <c r="G1088" s="130" t="s">
        <v>2734</v>
      </c>
      <c r="H1088" s="130" t="s">
        <v>2552</v>
      </c>
      <c r="I1088" s="130" t="s">
        <v>325</v>
      </c>
      <c r="J1088" s="134" t="str">
        <f>'73511-12'!H$56</f>
        <v>.</v>
      </c>
    </row>
    <row r="1089" spans="1:10" x14ac:dyDescent="0.3">
      <c r="A1089" s="128">
        <v>73511</v>
      </c>
      <c r="B1089" s="128" t="s">
        <v>58</v>
      </c>
      <c r="C1089" s="128" t="s">
        <v>2596</v>
      </c>
      <c r="D1089" s="128">
        <v>2019</v>
      </c>
      <c r="E1089" s="128" t="s">
        <v>32</v>
      </c>
      <c r="F1089" s="128" t="str">
        <f>'73511-12'!A$56</f>
        <v>+ von Organgesellschaften zu versteuernder Übertragungsgewinn</v>
      </c>
      <c r="G1089" s="130" t="s">
        <v>2734</v>
      </c>
      <c r="H1089" s="130" t="s">
        <v>2552</v>
      </c>
      <c r="I1089" s="128" t="s">
        <v>52</v>
      </c>
      <c r="J1089" s="134" t="str">
        <f>'73511-12'!I$56</f>
        <v>.</v>
      </c>
    </row>
    <row r="1090" spans="1:10" x14ac:dyDescent="0.3">
      <c r="A1090" s="128">
        <v>73511</v>
      </c>
      <c r="B1090" s="128" t="s">
        <v>58</v>
      </c>
      <c r="C1090" s="128" t="s">
        <v>2596</v>
      </c>
      <c r="D1090" s="128">
        <v>2019</v>
      </c>
      <c r="E1090" s="128" t="s">
        <v>32</v>
      </c>
      <c r="F1090" s="128" t="str">
        <f>'73511-12'!A$56</f>
        <v>+ von Organgesellschaften zu versteuernder Übertragungsgewinn</v>
      </c>
      <c r="G1090" s="130" t="s">
        <v>2532</v>
      </c>
      <c r="H1090" s="130" t="s">
        <v>2552</v>
      </c>
      <c r="I1090" s="130" t="s">
        <v>325</v>
      </c>
      <c r="J1090" s="134" t="str">
        <f>'73511-12'!J$56</f>
        <v>.</v>
      </c>
    </row>
    <row r="1091" spans="1:10" x14ac:dyDescent="0.3">
      <c r="A1091" s="128">
        <v>73511</v>
      </c>
      <c r="B1091" s="128" t="s">
        <v>58</v>
      </c>
      <c r="C1091" s="128" t="s">
        <v>2596</v>
      </c>
      <c r="D1091" s="128">
        <v>2019</v>
      </c>
      <c r="E1091" s="128" t="s">
        <v>32</v>
      </c>
      <c r="F1091" s="128" t="str">
        <f>'73511-12'!A$56</f>
        <v>+ von Organgesellschaften zu versteuernder Übertragungsgewinn</v>
      </c>
      <c r="G1091" s="130" t="s">
        <v>2532</v>
      </c>
      <c r="H1091" s="130" t="s">
        <v>2552</v>
      </c>
      <c r="I1091" s="128" t="s">
        <v>52</v>
      </c>
      <c r="J1091" s="134" t="str">
        <f>'73511-12'!K$56</f>
        <v>.</v>
      </c>
    </row>
    <row r="1092" spans="1:10" x14ac:dyDescent="0.3">
      <c r="A1092" s="128">
        <v>73511</v>
      </c>
      <c r="B1092" s="128" t="s">
        <v>58</v>
      </c>
      <c r="C1092" s="128" t="s">
        <v>2596</v>
      </c>
      <c r="D1092" s="128">
        <v>2019</v>
      </c>
      <c r="E1092" s="128" t="s">
        <v>32</v>
      </c>
      <c r="F1092" s="128" t="str">
        <f>'73511-12'!A$56</f>
        <v>+ von Organgesellschaften zu versteuernder Übertragungsgewinn</v>
      </c>
      <c r="G1092" s="130" t="s">
        <v>2533</v>
      </c>
      <c r="H1092" s="130" t="s">
        <v>2552</v>
      </c>
      <c r="I1092" s="130" t="s">
        <v>325</v>
      </c>
      <c r="J1092" s="134" t="str">
        <f>'73511-12'!L$56</f>
        <v>.</v>
      </c>
    </row>
    <row r="1093" spans="1:10" x14ac:dyDescent="0.3">
      <c r="A1093" s="128">
        <v>73511</v>
      </c>
      <c r="B1093" s="128" t="s">
        <v>58</v>
      </c>
      <c r="C1093" s="128" t="s">
        <v>2596</v>
      </c>
      <c r="D1093" s="128">
        <v>2019</v>
      </c>
      <c r="E1093" s="128" t="s">
        <v>32</v>
      </c>
      <c r="F1093" s="128" t="str">
        <f>'73511-12'!A$56</f>
        <v>+ von Organgesellschaften zu versteuernder Übertragungsgewinn</v>
      </c>
      <c r="G1093" s="130" t="s">
        <v>2533</v>
      </c>
      <c r="H1093" s="130" t="s">
        <v>2552</v>
      </c>
      <c r="I1093" s="128" t="s">
        <v>52</v>
      </c>
      <c r="J1093" s="134" t="str">
        <f>'73511-12'!M$56</f>
        <v>.</v>
      </c>
    </row>
    <row r="1094" spans="1:10" x14ac:dyDescent="0.3">
      <c r="A1094" s="128">
        <v>73511</v>
      </c>
      <c r="B1094" s="128" t="s">
        <v>58</v>
      </c>
      <c r="C1094" s="128" t="s">
        <v>2596</v>
      </c>
      <c r="D1094" s="128">
        <v>2019</v>
      </c>
      <c r="E1094" s="128" t="s">
        <v>32</v>
      </c>
      <c r="F1094" s="128" t="str">
        <f>'73511-12'!A$56</f>
        <v>+ von Organgesellschaften zu versteuernder Übertragungsgewinn</v>
      </c>
      <c r="G1094" s="130" t="s">
        <v>2734</v>
      </c>
      <c r="H1094" s="130" t="s">
        <v>252</v>
      </c>
      <c r="I1094" s="130" t="s">
        <v>325</v>
      </c>
      <c r="J1094" s="134" t="str">
        <f>'73511-12'!N$56</f>
        <v>-</v>
      </c>
    </row>
    <row r="1095" spans="1:10" x14ac:dyDescent="0.3">
      <c r="A1095" s="128">
        <v>73511</v>
      </c>
      <c r="B1095" s="128" t="s">
        <v>58</v>
      </c>
      <c r="C1095" s="128" t="s">
        <v>2596</v>
      </c>
      <c r="D1095" s="128">
        <v>2019</v>
      </c>
      <c r="E1095" s="128" t="s">
        <v>32</v>
      </c>
      <c r="F1095" s="128" t="str">
        <f>'73511-12'!A$56</f>
        <v>+ von Organgesellschaften zu versteuernder Übertragungsgewinn</v>
      </c>
      <c r="G1095" s="130" t="s">
        <v>2734</v>
      </c>
      <c r="H1095" s="130" t="s">
        <v>252</v>
      </c>
      <c r="I1095" s="128" t="s">
        <v>52</v>
      </c>
      <c r="J1095" s="134" t="str">
        <f>'73511-12'!O$56</f>
        <v>-</v>
      </c>
    </row>
    <row r="1096" spans="1:10" x14ac:dyDescent="0.3">
      <c r="A1096" s="128">
        <v>73511</v>
      </c>
      <c r="B1096" s="128" t="s">
        <v>58</v>
      </c>
      <c r="C1096" s="128" t="s">
        <v>2596</v>
      </c>
      <c r="D1096" s="128">
        <v>2019</v>
      </c>
      <c r="E1096" s="128" t="s">
        <v>32</v>
      </c>
      <c r="F1096" s="128" t="str">
        <f>'73511-12'!A$56</f>
        <v>+ von Organgesellschaften zu versteuernder Übertragungsgewinn</v>
      </c>
      <c r="G1096" s="130" t="s">
        <v>2532</v>
      </c>
      <c r="H1096" s="130" t="s">
        <v>252</v>
      </c>
      <c r="I1096" s="130" t="s">
        <v>325</v>
      </c>
      <c r="J1096" s="134" t="str">
        <f>'73511-12'!P$56</f>
        <v>-</v>
      </c>
    </row>
    <row r="1097" spans="1:10" x14ac:dyDescent="0.3">
      <c r="A1097" s="128">
        <v>73511</v>
      </c>
      <c r="B1097" s="128" t="s">
        <v>58</v>
      </c>
      <c r="C1097" s="128" t="s">
        <v>2596</v>
      </c>
      <c r="D1097" s="128">
        <v>2019</v>
      </c>
      <c r="E1097" s="128" t="s">
        <v>32</v>
      </c>
      <c r="F1097" s="128" t="str">
        <f>'73511-12'!A$56</f>
        <v>+ von Organgesellschaften zu versteuernder Übertragungsgewinn</v>
      </c>
      <c r="G1097" s="130" t="s">
        <v>2532</v>
      </c>
      <c r="H1097" s="130" t="s">
        <v>252</v>
      </c>
      <c r="I1097" s="128" t="s">
        <v>52</v>
      </c>
      <c r="J1097" s="134" t="str">
        <f>'73511-12'!Q$56</f>
        <v>-</v>
      </c>
    </row>
    <row r="1098" spans="1:10" x14ac:dyDescent="0.3">
      <c r="A1098" s="128">
        <v>73511</v>
      </c>
      <c r="B1098" s="128" t="s">
        <v>58</v>
      </c>
      <c r="C1098" s="128" t="s">
        <v>2596</v>
      </c>
      <c r="D1098" s="128">
        <v>2019</v>
      </c>
      <c r="E1098" s="128" t="s">
        <v>32</v>
      </c>
      <c r="F1098" s="128" t="str">
        <f>'73511-12'!A$56</f>
        <v>+ von Organgesellschaften zu versteuernder Übertragungsgewinn</v>
      </c>
      <c r="G1098" s="130" t="s">
        <v>2533</v>
      </c>
      <c r="H1098" s="130" t="s">
        <v>252</v>
      </c>
      <c r="I1098" s="130" t="s">
        <v>325</v>
      </c>
      <c r="J1098" s="134" t="str">
        <f>'73511-12'!R$56</f>
        <v>-</v>
      </c>
    </row>
    <row r="1099" spans="1:10" x14ac:dyDescent="0.3">
      <c r="A1099" s="128">
        <v>73511</v>
      </c>
      <c r="B1099" s="128" t="s">
        <v>58</v>
      </c>
      <c r="C1099" s="128" t="s">
        <v>2596</v>
      </c>
      <c r="D1099" s="128">
        <v>2019</v>
      </c>
      <c r="E1099" s="128" t="s">
        <v>32</v>
      </c>
      <c r="F1099" s="128" t="str">
        <f>'73511-12'!A$56</f>
        <v>+ von Organgesellschaften zu versteuernder Übertragungsgewinn</v>
      </c>
      <c r="G1099" s="130" t="s">
        <v>2533</v>
      </c>
      <c r="H1099" s="130" t="s">
        <v>252</v>
      </c>
      <c r="I1099" s="128" t="s">
        <v>52</v>
      </c>
      <c r="J1099" s="134" t="str">
        <f>'73511-12'!S$56</f>
        <v>-</v>
      </c>
    </row>
    <row r="1100" spans="1:10" x14ac:dyDescent="0.3">
      <c r="A1100" s="128">
        <v>73511</v>
      </c>
      <c r="B1100" s="128" t="s">
        <v>58</v>
      </c>
      <c r="C1100" s="128" t="s">
        <v>2596</v>
      </c>
      <c r="D1100" s="128">
        <v>2019</v>
      </c>
      <c r="E1100" s="128" t="s">
        <v>32</v>
      </c>
      <c r="F1100" s="128" t="str">
        <f>'73511-12'!A$56</f>
        <v>+ von Organgesellschaften zu versteuernder Übertragungsgewinn</v>
      </c>
      <c r="G1100" s="130" t="s">
        <v>2734</v>
      </c>
      <c r="H1100" s="130" t="s">
        <v>221</v>
      </c>
      <c r="I1100" s="130" t="s">
        <v>325</v>
      </c>
      <c r="J1100" s="134" t="str">
        <f>'73511-12'!T$56</f>
        <v>-</v>
      </c>
    </row>
    <row r="1101" spans="1:10" x14ac:dyDescent="0.3">
      <c r="A1101" s="128">
        <v>73511</v>
      </c>
      <c r="B1101" s="128" t="s">
        <v>58</v>
      </c>
      <c r="C1101" s="128" t="s">
        <v>2596</v>
      </c>
      <c r="D1101" s="128">
        <v>2019</v>
      </c>
      <c r="E1101" s="128" t="s">
        <v>32</v>
      </c>
      <c r="F1101" s="128" t="str">
        <f>'73511-12'!A$56</f>
        <v>+ von Organgesellschaften zu versteuernder Übertragungsgewinn</v>
      </c>
      <c r="G1101" s="130" t="s">
        <v>2734</v>
      </c>
      <c r="H1101" s="130" t="s">
        <v>221</v>
      </c>
      <c r="I1101" s="128" t="s">
        <v>52</v>
      </c>
      <c r="J1101" s="134" t="str">
        <f>'73511-12'!U$56</f>
        <v>-</v>
      </c>
    </row>
    <row r="1102" spans="1:10" x14ac:dyDescent="0.3">
      <c r="A1102" s="128">
        <v>73511</v>
      </c>
      <c r="B1102" s="128" t="s">
        <v>58</v>
      </c>
      <c r="C1102" s="128" t="s">
        <v>2596</v>
      </c>
      <c r="D1102" s="128">
        <v>2019</v>
      </c>
      <c r="E1102" s="128" t="s">
        <v>32</v>
      </c>
      <c r="F1102" s="128" t="str">
        <f>'73511-12'!A$56</f>
        <v>+ von Organgesellschaften zu versteuernder Übertragungsgewinn</v>
      </c>
      <c r="G1102" s="130" t="s">
        <v>2532</v>
      </c>
      <c r="H1102" s="130" t="s">
        <v>221</v>
      </c>
      <c r="I1102" s="130" t="s">
        <v>325</v>
      </c>
      <c r="J1102" s="134" t="str">
        <f>'73511-12'!V$56</f>
        <v>-</v>
      </c>
    </row>
    <row r="1103" spans="1:10" x14ac:dyDescent="0.3">
      <c r="A1103" s="128">
        <v>73511</v>
      </c>
      <c r="B1103" s="128" t="s">
        <v>58</v>
      </c>
      <c r="C1103" s="128" t="s">
        <v>2596</v>
      </c>
      <c r="D1103" s="128">
        <v>2019</v>
      </c>
      <c r="E1103" s="128" t="s">
        <v>32</v>
      </c>
      <c r="F1103" s="128" t="str">
        <f>'73511-12'!A$56</f>
        <v>+ von Organgesellschaften zu versteuernder Übertragungsgewinn</v>
      </c>
      <c r="G1103" s="130" t="s">
        <v>2532</v>
      </c>
      <c r="H1103" s="130" t="s">
        <v>221</v>
      </c>
      <c r="I1103" s="128" t="s">
        <v>52</v>
      </c>
      <c r="J1103" s="134" t="str">
        <f>'73511-12'!W$56</f>
        <v>-</v>
      </c>
    </row>
    <row r="1104" spans="1:10" x14ac:dyDescent="0.3">
      <c r="A1104" s="128">
        <v>73511</v>
      </c>
      <c r="B1104" s="128" t="s">
        <v>58</v>
      </c>
      <c r="C1104" s="128" t="s">
        <v>2596</v>
      </c>
      <c r="D1104" s="128">
        <v>2019</v>
      </c>
      <c r="E1104" s="128" t="s">
        <v>32</v>
      </c>
      <c r="F1104" s="128" t="str">
        <f>'73511-12'!A$56</f>
        <v>+ von Organgesellschaften zu versteuernder Übertragungsgewinn</v>
      </c>
      <c r="G1104" s="130" t="s">
        <v>2533</v>
      </c>
      <c r="H1104" s="130" t="s">
        <v>221</v>
      </c>
      <c r="I1104" s="130" t="s">
        <v>325</v>
      </c>
      <c r="J1104" s="134" t="str">
        <f>'73511-12'!X$56</f>
        <v>-</v>
      </c>
    </row>
    <row r="1105" spans="1:10" x14ac:dyDescent="0.3">
      <c r="A1105" s="128">
        <v>73511</v>
      </c>
      <c r="B1105" s="128" t="s">
        <v>58</v>
      </c>
      <c r="C1105" s="128" t="s">
        <v>2596</v>
      </c>
      <c r="D1105" s="128">
        <v>2019</v>
      </c>
      <c r="E1105" s="128" t="s">
        <v>32</v>
      </c>
      <c r="F1105" s="128" t="str">
        <f>'73511-12'!A$56</f>
        <v>+ von Organgesellschaften zu versteuernder Übertragungsgewinn</v>
      </c>
      <c r="G1105" s="130" t="s">
        <v>2533</v>
      </c>
      <c r="H1105" s="130" t="s">
        <v>221</v>
      </c>
      <c r="I1105" s="128" t="s">
        <v>52</v>
      </c>
      <c r="J1105" s="134" t="str">
        <f>'73511-12'!Y$56</f>
        <v>-</v>
      </c>
    </row>
    <row r="1106" spans="1:10" x14ac:dyDescent="0.3">
      <c r="A1106" s="128">
        <v>73511</v>
      </c>
      <c r="B1106" s="128" t="s">
        <v>58</v>
      </c>
      <c r="C1106" s="128" t="s">
        <v>2596</v>
      </c>
      <c r="D1106" s="128">
        <v>2019</v>
      </c>
      <c r="E1106" s="128" t="s">
        <v>32</v>
      </c>
      <c r="F1106" s="128" t="str">
        <f>'73511-12'!A$57</f>
        <v xml:space="preserve">./. Verlustverbrauch nach § 10a GewStG </v>
      </c>
      <c r="G1106" s="130" t="s">
        <v>2734</v>
      </c>
      <c r="H1106" s="130" t="s">
        <v>218</v>
      </c>
      <c r="I1106" s="130" t="s">
        <v>325</v>
      </c>
      <c r="J1106" s="134">
        <f>'73511-12'!B$57</f>
        <v>237929</v>
      </c>
    </row>
    <row r="1107" spans="1:10" x14ac:dyDescent="0.3">
      <c r="A1107" s="128">
        <v>73511</v>
      </c>
      <c r="B1107" s="128" t="s">
        <v>58</v>
      </c>
      <c r="C1107" s="128" t="s">
        <v>2596</v>
      </c>
      <c r="D1107" s="128">
        <v>2019</v>
      </c>
      <c r="E1107" s="128" t="s">
        <v>32</v>
      </c>
      <c r="F1107" s="128" t="str">
        <f>'73511-12'!A$57</f>
        <v xml:space="preserve">./. Verlustverbrauch nach § 10a GewStG </v>
      </c>
      <c r="G1107" s="130" t="s">
        <v>2734</v>
      </c>
      <c r="H1107" s="130" t="s">
        <v>218</v>
      </c>
      <c r="I1107" s="128" t="s">
        <v>52</v>
      </c>
      <c r="J1107" s="134">
        <f>'73511-12'!C$57</f>
        <v>1718202</v>
      </c>
    </row>
    <row r="1108" spans="1:10" x14ac:dyDescent="0.3">
      <c r="A1108" s="128">
        <v>73511</v>
      </c>
      <c r="B1108" s="128" t="s">
        <v>58</v>
      </c>
      <c r="C1108" s="128" t="s">
        <v>2596</v>
      </c>
      <c r="D1108" s="128">
        <v>2019</v>
      </c>
      <c r="E1108" s="128" t="s">
        <v>32</v>
      </c>
      <c r="F1108" s="128" t="str">
        <f>'73511-12'!A$57</f>
        <v xml:space="preserve">./. Verlustverbrauch nach § 10a GewStG </v>
      </c>
      <c r="G1108" s="130" t="s">
        <v>2532</v>
      </c>
      <c r="H1108" s="130" t="s">
        <v>218</v>
      </c>
      <c r="I1108" s="130" t="s">
        <v>325</v>
      </c>
      <c r="J1108" s="134">
        <f>'73511-12'!D$57</f>
        <v>223944</v>
      </c>
    </row>
    <row r="1109" spans="1:10" x14ac:dyDescent="0.3">
      <c r="A1109" s="128">
        <v>73511</v>
      </c>
      <c r="B1109" s="128" t="s">
        <v>58</v>
      </c>
      <c r="C1109" s="128" t="s">
        <v>2596</v>
      </c>
      <c r="D1109" s="128">
        <v>2019</v>
      </c>
      <c r="E1109" s="128" t="s">
        <v>32</v>
      </c>
      <c r="F1109" s="128" t="str">
        <f>'73511-12'!A$57</f>
        <v xml:space="preserve">./. Verlustverbrauch nach § 10a GewStG </v>
      </c>
      <c r="G1109" s="130" t="s">
        <v>2532</v>
      </c>
      <c r="H1109" s="130" t="s">
        <v>218</v>
      </c>
      <c r="I1109" s="128" t="s">
        <v>52</v>
      </c>
      <c r="J1109" s="134">
        <f>'73511-12'!E$57</f>
        <v>1478686</v>
      </c>
    </row>
    <row r="1110" spans="1:10" x14ac:dyDescent="0.3">
      <c r="A1110" s="128">
        <v>73511</v>
      </c>
      <c r="B1110" s="128" t="s">
        <v>58</v>
      </c>
      <c r="C1110" s="128" t="s">
        <v>2596</v>
      </c>
      <c r="D1110" s="128">
        <v>2019</v>
      </c>
      <c r="E1110" s="128" t="s">
        <v>32</v>
      </c>
      <c r="F1110" s="128" t="str">
        <f>'73511-12'!A$57</f>
        <v xml:space="preserve">./. Verlustverbrauch nach § 10a GewStG </v>
      </c>
      <c r="G1110" s="130" t="s">
        <v>2533</v>
      </c>
      <c r="H1110" s="130" t="s">
        <v>218</v>
      </c>
      <c r="I1110" s="130" t="s">
        <v>325</v>
      </c>
      <c r="J1110" s="134">
        <f>'73511-12'!F$57</f>
        <v>13985</v>
      </c>
    </row>
    <row r="1111" spans="1:10" x14ac:dyDescent="0.3">
      <c r="A1111" s="128">
        <v>73511</v>
      </c>
      <c r="B1111" s="128" t="s">
        <v>58</v>
      </c>
      <c r="C1111" s="128" t="s">
        <v>2596</v>
      </c>
      <c r="D1111" s="128">
        <v>2019</v>
      </c>
      <c r="E1111" s="128" t="s">
        <v>32</v>
      </c>
      <c r="F1111" s="128" t="str">
        <f>'73511-12'!A$57</f>
        <v xml:space="preserve">./. Verlustverbrauch nach § 10a GewStG </v>
      </c>
      <c r="G1111" s="130" t="s">
        <v>2533</v>
      </c>
      <c r="H1111" s="130" t="s">
        <v>218</v>
      </c>
      <c r="I1111" s="128" t="s">
        <v>52</v>
      </c>
      <c r="J1111" s="134">
        <f>'73511-12'!G$57</f>
        <v>239516</v>
      </c>
    </row>
    <row r="1112" spans="1:10" x14ac:dyDescent="0.3">
      <c r="A1112" s="128">
        <v>73511</v>
      </c>
      <c r="B1112" s="128" t="s">
        <v>58</v>
      </c>
      <c r="C1112" s="128" t="s">
        <v>2596</v>
      </c>
      <c r="D1112" s="128">
        <v>2019</v>
      </c>
      <c r="E1112" s="128" t="s">
        <v>32</v>
      </c>
      <c r="F1112" s="128" t="str">
        <f>'73511-12'!A$57</f>
        <v xml:space="preserve">./. Verlustverbrauch nach § 10a GewStG </v>
      </c>
      <c r="G1112" s="130" t="s">
        <v>2734</v>
      </c>
      <c r="H1112" s="130" t="s">
        <v>2552</v>
      </c>
      <c r="I1112" s="130" t="s">
        <v>325</v>
      </c>
      <c r="J1112" s="134">
        <f>'73511-12'!H$57</f>
        <v>66341</v>
      </c>
    </row>
    <row r="1113" spans="1:10" x14ac:dyDescent="0.3">
      <c r="A1113" s="128">
        <v>73511</v>
      </c>
      <c r="B1113" s="128" t="s">
        <v>58</v>
      </c>
      <c r="C1113" s="128" t="s">
        <v>2596</v>
      </c>
      <c r="D1113" s="128">
        <v>2019</v>
      </c>
      <c r="E1113" s="128" t="s">
        <v>32</v>
      </c>
      <c r="F1113" s="128" t="str">
        <f>'73511-12'!A$57</f>
        <v xml:space="preserve">./. Verlustverbrauch nach § 10a GewStG </v>
      </c>
      <c r="G1113" s="130" t="s">
        <v>2734</v>
      </c>
      <c r="H1113" s="130" t="s">
        <v>2552</v>
      </c>
      <c r="I1113" s="128" t="s">
        <v>52</v>
      </c>
      <c r="J1113" s="134">
        <f>'73511-12'!I$57</f>
        <v>5862811</v>
      </c>
    </row>
    <row r="1114" spans="1:10" x14ac:dyDescent="0.3">
      <c r="A1114" s="128">
        <v>73511</v>
      </c>
      <c r="B1114" s="128" t="s">
        <v>58</v>
      </c>
      <c r="C1114" s="128" t="s">
        <v>2596</v>
      </c>
      <c r="D1114" s="128">
        <v>2019</v>
      </c>
      <c r="E1114" s="128" t="s">
        <v>32</v>
      </c>
      <c r="F1114" s="128" t="str">
        <f>'73511-12'!A$57</f>
        <v xml:space="preserve">./. Verlustverbrauch nach § 10a GewStG </v>
      </c>
      <c r="G1114" s="130" t="s">
        <v>2532</v>
      </c>
      <c r="H1114" s="130" t="s">
        <v>2552</v>
      </c>
      <c r="I1114" s="130" t="s">
        <v>325</v>
      </c>
      <c r="J1114" s="134">
        <f>'73511-12'!J$57</f>
        <v>55794</v>
      </c>
    </row>
    <row r="1115" spans="1:10" x14ac:dyDescent="0.3">
      <c r="A1115" s="128">
        <v>73511</v>
      </c>
      <c r="B1115" s="128" t="s">
        <v>58</v>
      </c>
      <c r="C1115" s="128" t="s">
        <v>2596</v>
      </c>
      <c r="D1115" s="128">
        <v>2019</v>
      </c>
      <c r="E1115" s="128" t="s">
        <v>32</v>
      </c>
      <c r="F1115" s="128" t="str">
        <f>'73511-12'!A$57</f>
        <v xml:space="preserve">./. Verlustverbrauch nach § 10a GewStG </v>
      </c>
      <c r="G1115" s="130" t="s">
        <v>2532</v>
      </c>
      <c r="H1115" s="130" t="s">
        <v>2552</v>
      </c>
      <c r="I1115" s="128" t="s">
        <v>52</v>
      </c>
      <c r="J1115" s="134">
        <f>'73511-12'!K$57</f>
        <v>2045747</v>
      </c>
    </row>
    <row r="1116" spans="1:10" x14ac:dyDescent="0.3">
      <c r="A1116" s="128">
        <v>73511</v>
      </c>
      <c r="B1116" s="128" t="s">
        <v>58</v>
      </c>
      <c r="C1116" s="128" t="s">
        <v>2596</v>
      </c>
      <c r="D1116" s="128">
        <v>2019</v>
      </c>
      <c r="E1116" s="128" t="s">
        <v>32</v>
      </c>
      <c r="F1116" s="128" t="str">
        <f>'73511-12'!A$57</f>
        <v xml:space="preserve">./. Verlustverbrauch nach § 10a GewStG </v>
      </c>
      <c r="G1116" s="130" t="s">
        <v>2533</v>
      </c>
      <c r="H1116" s="130" t="s">
        <v>2552</v>
      </c>
      <c r="I1116" s="130" t="s">
        <v>325</v>
      </c>
      <c r="J1116" s="134">
        <f>'73511-12'!L$57</f>
        <v>10547</v>
      </c>
    </row>
    <row r="1117" spans="1:10" x14ac:dyDescent="0.3">
      <c r="A1117" s="128">
        <v>73511</v>
      </c>
      <c r="B1117" s="128" t="s">
        <v>58</v>
      </c>
      <c r="C1117" s="128" t="s">
        <v>2596</v>
      </c>
      <c r="D1117" s="128">
        <v>2019</v>
      </c>
      <c r="E1117" s="128" t="s">
        <v>32</v>
      </c>
      <c r="F1117" s="128" t="str">
        <f>'73511-12'!A$57</f>
        <v xml:space="preserve">./. Verlustverbrauch nach § 10a GewStG </v>
      </c>
      <c r="G1117" s="130" t="s">
        <v>2533</v>
      </c>
      <c r="H1117" s="130" t="s">
        <v>2552</v>
      </c>
      <c r="I1117" s="128" t="s">
        <v>52</v>
      </c>
      <c r="J1117" s="134">
        <f>'73511-12'!M$57</f>
        <v>3817064</v>
      </c>
    </row>
    <row r="1118" spans="1:10" x14ac:dyDescent="0.3">
      <c r="A1118" s="128">
        <v>73511</v>
      </c>
      <c r="B1118" s="128" t="s">
        <v>58</v>
      </c>
      <c r="C1118" s="128" t="s">
        <v>2596</v>
      </c>
      <c r="D1118" s="128">
        <v>2019</v>
      </c>
      <c r="E1118" s="128" t="s">
        <v>32</v>
      </c>
      <c r="F1118" s="128" t="str">
        <f>'73511-12'!A$57</f>
        <v xml:space="preserve">./. Verlustverbrauch nach § 10a GewStG </v>
      </c>
      <c r="G1118" s="130" t="s">
        <v>2734</v>
      </c>
      <c r="H1118" s="130" t="s">
        <v>252</v>
      </c>
      <c r="I1118" s="130" t="s">
        <v>325</v>
      </c>
      <c r="J1118" s="134">
        <f>'73511-12'!N$57</f>
        <v>227808</v>
      </c>
    </row>
    <row r="1119" spans="1:10" x14ac:dyDescent="0.3">
      <c r="A1119" s="128">
        <v>73511</v>
      </c>
      <c r="B1119" s="128" t="s">
        <v>58</v>
      </c>
      <c r="C1119" s="128" t="s">
        <v>2596</v>
      </c>
      <c r="D1119" s="128">
        <v>2019</v>
      </c>
      <c r="E1119" s="128" t="s">
        <v>32</v>
      </c>
      <c r="F1119" s="128" t="str">
        <f>'73511-12'!A$57</f>
        <v xml:space="preserve">./. Verlustverbrauch nach § 10a GewStG </v>
      </c>
      <c r="G1119" s="130" t="s">
        <v>2734</v>
      </c>
      <c r="H1119" s="130" t="s">
        <v>252</v>
      </c>
      <c r="I1119" s="128" t="s">
        <v>52</v>
      </c>
      <c r="J1119" s="134">
        <f>'73511-12'!O$57</f>
        <v>22000152</v>
      </c>
    </row>
    <row r="1120" spans="1:10" x14ac:dyDescent="0.3">
      <c r="A1120" s="128">
        <v>73511</v>
      </c>
      <c r="B1120" s="128" t="s">
        <v>58</v>
      </c>
      <c r="C1120" s="128" t="s">
        <v>2596</v>
      </c>
      <c r="D1120" s="128">
        <v>2019</v>
      </c>
      <c r="E1120" s="128" t="s">
        <v>32</v>
      </c>
      <c r="F1120" s="128" t="str">
        <f>'73511-12'!A$57</f>
        <v xml:space="preserve">./. Verlustverbrauch nach § 10a GewStG </v>
      </c>
      <c r="G1120" s="130" t="s">
        <v>2532</v>
      </c>
      <c r="H1120" s="130" t="s">
        <v>252</v>
      </c>
      <c r="I1120" s="130" t="s">
        <v>325</v>
      </c>
      <c r="J1120" s="134">
        <f>'73511-12'!P$57</f>
        <v>156396</v>
      </c>
    </row>
    <row r="1121" spans="1:10" x14ac:dyDescent="0.3">
      <c r="A1121" s="128">
        <v>73511</v>
      </c>
      <c r="B1121" s="128" t="s">
        <v>58</v>
      </c>
      <c r="C1121" s="128" t="s">
        <v>2596</v>
      </c>
      <c r="D1121" s="128">
        <v>2019</v>
      </c>
      <c r="E1121" s="128" t="s">
        <v>32</v>
      </c>
      <c r="F1121" s="128" t="str">
        <f>'73511-12'!A$57</f>
        <v xml:space="preserve">./. Verlustverbrauch nach § 10a GewStG </v>
      </c>
      <c r="G1121" s="130" t="s">
        <v>2532</v>
      </c>
      <c r="H1121" s="130" t="s">
        <v>252</v>
      </c>
      <c r="I1121" s="128" t="s">
        <v>52</v>
      </c>
      <c r="J1121" s="134">
        <f>'73511-12'!Q$57</f>
        <v>5938095</v>
      </c>
    </row>
    <row r="1122" spans="1:10" x14ac:dyDescent="0.3">
      <c r="A1122" s="128">
        <v>73511</v>
      </c>
      <c r="B1122" s="128" t="s">
        <v>58</v>
      </c>
      <c r="C1122" s="128" t="s">
        <v>2596</v>
      </c>
      <c r="D1122" s="128">
        <v>2019</v>
      </c>
      <c r="E1122" s="128" t="s">
        <v>32</v>
      </c>
      <c r="F1122" s="128" t="str">
        <f>'73511-12'!A$57</f>
        <v xml:space="preserve">./. Verlustverbrauch nach § 10a GewStG </v>
      </c>
      <c r="G1122" s="130" t="s">
        <v>2533</v>
      </c>
      <c r="H1122" s="130" t="s">
        <v>252</v>
      </c>
      <c r="I1122" s="130" t="s">
        <v>325</v>
      </c>
      <c r="J1122" s="134">
        <f>'73511-12'!R$57</f>
        <v>71412</v>
      </c>
    </row>
    <row r="1123" spans="1:10" x14ac:dyDescent="0.3">
      <c r="A1123" s="128">
        <v>73511</v>
      </c>
      <c r="B1123" s="128" t="s">
        <v>58</v>
      </c>
      <c r="C1123" s="128" t="s">
        <v>2596</v>
      </c>
      <c r="D1123" s="128">
        <v>2019</v>
      </c>
      <c r="E1123" s="128" t="s">
        <v>32</v>
      </c>
      <c r="F1123" s="128" t="str">
        <f>'73511-12'!A$57</f>
        <v xml:space="preserve">./. Verlustverbrauch nach § 10a GewStG </v>
      </c>
      <c r="G1123" s="130" t="s">
        <v>2533</v>
      </c>
      <c r="H1123" s="130" t="s">
        <v>252</v>
      </c>
      <c r="I1123" s="128" t="s">
        <v>52</v>
      </c>
      <c r="J1123" s="134">
        <f>'73511-12'!S$57</f>
        <v>16062057</v>
      </c>
    </row>
    <row r="1124" spans="1:10" x14ac:dyDescent="0.3">
      <c r="A1124" s="128">
        <v>73511</v>
      </c>
      <c r="B1124" s="128" t="s">
        <v>58</v>
      </c>
      <c r="C1124" s="128" t="s">
        <v>2596</v>
      </c>
      <c r="D1124" s="128">
        <v>2019</v>
      </c>
      <c r="E1124" s="128" t="s">
        <v>32</v>
      </c>
      <c r="F1124" s="128" t="str">
        <f>'73511-12'!A$57</f>
        <v xml:space="preserve">./. Verlustverbrauch nach § 10a GewStG </v>
      </c>
      <c r="G1124" s="130" t="s">
        <v>2734</v>
      </c>
      <c r="H1124" s="130" t="s">
        <v>221</v>
      </c>
      <c r="I1124" s="130" t="s">
        <v>325</v>
      </c>
      <c r="J1124" s="134">
        <f>'73511-12'!T$57</f>
        <v>10465</v>
      </c>
    </row>
    <row r="1125" spans="1:10" x14ac:dyDescent="0.3">
      <c r="A1125" s="128">
        <v>73511</v>
      </c>
      <c r="B1125" s="128" t="s">
        <v>58</v>
      </c>
      <c r="C1125" s="128" t="s">
        <v>2596</v>
      </c>
      <c r="D1125" s="128">
        <v>2019</v>
      </c>
      <c r="E1125" s="128" t="s">
        <v>32</v>
      </c>
      <c r="F1125" s="128" t="str">
        <f>'73511-12'!A$57</f>
        <v xml:space="preserve">./. Verlustverbrauch nach § 10a GewStG </v>
      </c>
      <c r="G1125" s="130" t="s">
        <v>2734</v>
      </c>
      <c r="H1125" s="130" t="s">
        <v>221</v>
      </c>
      <c r="I1125" s="128" t="s">
        <v>52</v>
      </c>
      <c r="J1125" s="134">
        <f>'73511-12'!U$57</f>
        <v>979303</v>
      </c>
    </row>
    <row r="1126" spans="1:10" x14ac:dyDescent="0.3">
      <c r="A1126" s="128">
        <v>73511</v>
      </c>
      <c r="B1126" s="128" t="s">
        <v>58</v>
      </c>
      <c r="C1126" s="128" t="s">
        <v>2596</v>
      </c>
      <c r="D1126" s="128">
        <v>2019</v>
      </c>
      <c r="E1126" s="128" t="s">
        <v>32</v>
      </c>
      <c r="F1126" s="128" t="str">
        <f>'73511-12'!A$57</f>
        <v xml:space="preserve">./. Verlustverbrauch nach § 10a GewStG </v>
      </c>
      <c r="G1126" s="130" t="s">
        <v>2532</v>
      </c>
      <c r="H1126" s="130" t="s">
        <v>221</v>
      </c>
      <c r="I1126" s="130" t="s">
        <v>325</v>
      </c>
      <c r="J1126" s="134">
        <f>'73511-12'!V$57</f>
        <v>9162</v>
      </c>
    </row>
    <row r="1127" spans="1:10" x14ac:dyDescent="0.3">
      <c r="A1127" s="128">
        <v>73511</v>
      </c>
      <c r="B1127" s="128" t="s">
        <v>58</v>
      </c>
      <c r="C1127" s="128" t="s">
        <v>2596</v>
      </c>
      <c r="D1127" s="128">
        <v>2019</v>
      </c>
      <c r="E1127" s="128" t="s">
        <v>32</v>
      </c>
      <c r="F1127" s="128" t="str">
        <f>'73511-12'!A$57</f>
        <v xml:space="preserve">./. Verlustverbrauch nach § 10a GewStG </v>
      </c>
      <c r="G1127" s="130" t="s">
        <v>2532</v>
      </c>
      <c r="H1127" s="130" t="s">
        <v>221</v>
      </c>
      <c r="I1127" s="128" t="s">
        <v>52</v>
      </c>
      <c r="J1127" s="134">
        <f>'73511-12'!W$57</f>
        <v>149186</v>
      </c>
    </row>
    <row r="1128" spans="1:10" x14ac:dyDescent="0.3">
      <c r="A1128" s="128">
        <v>73511</v>
      </c>
      <c r="B1128" s="128" t="s">
        <v>58</v>
      </c>
      <c r="C1128" s="128" t="s">
        <v>2596</v>
      </c>
      <c r="D1128" s="128">
        <v>2019</v>
      </c>
      <c r="E1128" s="128" t="s">
        <v>32</v>
      </c>
      <c r="F1128" s="128" t="str">
        <f>'73511-12'!A$57</f>
        <v xml:space="preserve">./. Verlustverbrauch nach § 10a GewStG </v>
      </c>
      <c r="G1128" s="130" t="s">
        <v>2533</v>
      </c>
      <c r="H1128" s="130" t="s">
        <v>221</v>
      </c>
      <c r="I1128" s="130" t="s">
        <v>325</v>
      </c>
      <c r="J1128" s="134">
        <f>'73511-12'!X$57</f>
        <v>1303</v>
      </c>
    </row>
    <row r="1129" spans="1:10" x14ac:dyDescent="0.3">
      <c r="A1129" s="128">
        <v>73511</v>
      </c>
      <c r="B1129" s="128" t="s">
        <v>58</v>
      </c>
      <c r="C1129" s="128" t="s">
        <v>2596</v>
      </c>
      <c r="D1129" s="128">
        <v>2019</v>
      </c>
      <c r="E1129" s="128" t="s">
        <v>32</v>
      </c>
      <c r="F1129" s="128" t="str">
        <f>'73511-12'!A$57</f>
        <v xml:space="preserve">./. Verlustverbrauch nach § 10a GewStG </v>
      </c>
      <c r="G1129" s="130" t="s">
        <v>2533</v>
      </c>
      <c r="H1129" s="130" t="s">
        <v>221</v>
      </c>
      <c r="I1129" s="128" t="s">
        <v>52</v>
      </c>
      <c r="J1129" s="134">
        <f>'73511-12'!Y$57</f>
        <v>830117</v>
      </c>
    </row>
    <row r="1130" spans="1:10" x14ac:dyDescent="0.3">
      <c r="A1130" s="128">
        <v>73511</v>
      </c>
      <c r="B1130" s="128" t="s">
        <v>58</v>
      </c>
      <c r="C1130" s="128" t="s">
        <v>2596</v>
      </c>
      <c r="D1130" s="128">
        <v>2019</v>
      </c>
      <c r="E1130" s="128" t="s">
        <v>32</v>
      </c>
      <c r="F1130" s="128" t="str">
        <f>'73511-12'!A$58</f>
        <v xml:space="preserve">+ Maßgebender Gewerbeertrag aus den Spartensummen </v>
      </c>
      <c r="G1130" s="130" t="s">
        <v>2734</v>
      </c>
      <c r="H1130" s="130" t="s">
        <v>218</v>
      </c>
      <c r="I1130" s="130" t="s">
        <v>325</v>
      </c>
      <c r="J1130" s="134">
        <f>'73511-12'!B$58</f>
        <v>22</v>
      </c>
    </row>
    <row r="1131" spans="1:10" x14ac:dyDescent="0.3">
      <c r="A1131" s="128">
        <v>73511</v>
      </c>
      <c r="B1131" s="128" t="s">
        <v>58</v>
      </c>
      <c r="C1131" s="128" t="s">
        <v>2596</v>
      </c>
      <c r="D1131" s="128">
        <v>2019</v>
      </c>
      <c r="E1131" s="128" t="s">
        <v>32</v>
      </c>
      <c r="F1131" s="128" t="str">
        <f>'73511-12'!A$58</f>
        <v xml:space="preserve">+ Maßgebender Gewerbeertrag aus den Spartensummen </v>
      </c>
      <c r="G1131" s="130" t="s">
        <v>2734</v>
      </c>
      <c r="H1131" s="130" t="s">
        <v>218</v>
      </c>
      <c r="I1131" s="128" t="s">
        <v>52</v>
      </c>
      <c r="J1131" s="134">
        <f>'73511-12'!C$58</f>
        <v>1525</v>
      </c>
    </row>
    <row r="1132" spans="1:10" x14ac:dyDescent="0.3">
      <c r="A1132" s="128">
        <v>73511</v>
      </c>
      <c r="B1132" s="128" t="s">
        <v>58</v>
      </c>
      <c r="C1132" s="128" t="s">
        <v>2596</v>
      </c>
      <c r="D1132" s="128">
        <v>2019</v>
      </c>
      <c r="E1132" s="128" t="s">
        <v>32</v>
      </c>
      <c r="F1132" s="128" t="str">
        <f>'73511-12'!A$58</f>
        <v xml:space="preserve">+ Maßgebender Gewerbeertrag aus den Spartensummen </v>
      </c>
      <c r="G1132" s="130" t="s">
        <v>2532</v>
      </c>
      <c r="H1132" s="130" t="s">
        <v>218</v>
      </c>
      <c r="I1132" s="130" t="s">
        <v>325</v>
      </c>
      <c r="J1132" s="134" t="str">
        <f>'73511-12'!D$58</f>
        <v>.</v>
      </c>
    </row>
    <row r="1133" spans="1:10" x14ac:dyDescent="0.3">
      <c r="A1133" s="128">
        <v>73511</v>
      </c>
      <c r="B1133" s="128" t="s">
        <v>58</v>
      </c>
      <c r="C1133" s="128" t="s">
        <v>2596</v>
      </c>
      <c r="D1133" s="128">
        <v>2019</v>
      </c>
      <c r="E1133" s="128" t="s">
        <v>32</v>
      </c>
      <c r="F1133" s="128" t="str">
        <f>'73511-12'!A$58</f>
        <v xml:space="preserve">+ Maßgebender Gewerbeertrag aus den Spartensummen </v>
      </c>
      <c r="G1133" s="130" t="s">
        <v>2532</v>
      </c>
      <c r="H1133" s="130" t="s">
        <v>218</v>
      </c>
      <c r="I1133" s="128" t="s">
        <v>52</v>
      </c>
      <c r="J1133" s="134" t="str">
        <f>'73511-12'!E$58</f>
        <v>.</v>
      </c>
    </row>
    <row r="1134" spans="1:10" x14ac:dyDescent="0.3">
      <c r="A1134" s="128">
        <v>73511</v>
      </c>
      <c r="B1134" s="128" t="s">
        <v>58</v>
      </c>
      <c r="C1134" s="128" t="s">
        <v>2596</v>
      </c>
      <c r="D1134" s="128">
        <v>2019</v>
      </c>
      <c r="E1134" s="128" t="s">
        <v>32</v>
      </c>
      <c r="F1134" s="128" t="str">
        <f>'73511-12'!A$58</f>
        <v xml:space="preserve">+ Maßgebender Gewerbeertrag aus den Spartensummen </v>
      </c>
      <c r="G1134" s="130" t="s">
        <v>2533</v>
      </c>
      <c r="H1134" s="130" t="s">
        <v>218</v>
      </c>
      <c r="I1134" s="130" t="s">
        <v>325</v>
      </c>
      <c r="J1134" s="134" t="str">
        <f>'73511-12'!F$58</f>
        <v>.</v>
      </c>
    </row>
    <row r="1135" spans="1:10" x14ac:dyDescent="0.3">
      <c r="A1135" s="128">
        <v>73511</v>
      </c>
      <c r="B1135" s="128" t="s">
        <v>58</v>
      </c>
      <c r="C1135" s="128" t="s">
        <v>2596</v>
      </c>
      <c r="D1135" s="128">
        <v>2019</v>
      </c>
      <c r="E1135" s="128" t="s">
        <v>32</v>
      </c>
      <c r="F1135" s="128" t="str">
        <f>'73511-12'!A$58</f>
        <v xml:space="preserve">+ Maßgebender Gewerbeertrag aus den Spartensummen </v>
      </c>
      <c r="G1135" s="130" t="s">
        <v>2533</v>
      </c>
      <c r="H1135" s="130" t="s">
        <v>218</v>
      </c>
      <c r="I1135" s="128" t="s">
        <v>52</v>
      </c>
      <c r="J1135" s="134" t="str">
        <f>'73511-12'!G$58</f>
        <v>.</v>
      </c>
    </row>
    <row r="1136" spans="1:10" x14ac:dyDescent="0.3">
      <c r="A1136" s="128">
        <v>73511</v>
      </c>
      <c r="B1136" s="128" t="s">
        <v>58</v>
      </c>
      <c r="C1136" s="128" t="s">
        <v>2596</v>
      </c>
      <c r="D1136" s="128">
        <v>2019</v>
      </c>
      <c r="E1136" s="128" t="s">
        <v>32</v>
      </c>
      <c r="F1136" s="128" t="str">
        <f>'73511-12'!A$58</f>
        <v xml:space="preserve">+ Maßgebender Gewerbeertrag aus den Spartensummen </v>
      </c>
      <c r="G1136" s="130" t="s">
        <v>2734</v>
      </c>
      <c r="H1136" s="130" t="s">
        <v>2552</v>
      </c>
      <c r="I1136" s="130" t="s">
        <v>325</v>
      </c>
      <c r="J1136" s="134">
        <f>'73511-12'!H$58</f>
        <v>24</v>
      </c>
    </row>
    <row r="1137" spans="1:10" x14ac:dyDescent="0.3">
      <c r="A1137" s="128">
        <v>73511</v>
      </c>
      <c r="B1137" s="128" t="s">
        <v>58</v>
      </c>
      <c r="C1137" s="128" t="s">
        <v>2596</v>
      </c>
      <c r="D1137" s="128">
        <v>2019</v>
      </c>
      <c r="E1137" s="128" t="s">
        <v>32</v>
      </c>
      <c r="F1137" s="128" t="str">
        <f>'73511-12'!A$58</f>
        <v xml:space="preserve">+ Maßgebender Gewerbeertrag aus den Spartensummen </v>
      </c>
      <c r="G1137" s="130" t="s">
        <v>2734</v>
      </c>
      <c r="H1137" s="130" t="s">
        <v>2552</v>
      </c>
      <c r="I1137" s="128" t="s">
        <v>52</v>
      </c>
      <c r="J1137" s="134">
        <f>'73511-12'!I$58</f>
        <v>3022</v>
      </c>
    </row>
    <row r="1138" spans="1:10" x14ac:dyDescent="0.3">
      <c r="A1138" s="128">
        <v>73511</v>
      </c>
      <c r="B1138" s="128" t="s">
        <v>58</v>
      </c>
      <c r="C1138" s="128" t="s">
        <v>2596</v>
      </c>
      <c r="D1138" s="128">
        <v>2019</v>
      </c>
      <c r="E1138" s="128" t="s">
        <v>32</v>
      </c>
      <c r="F1138" s="128" t="str">
        <f>'73511-12'!A$58</f>
        <v xml:space="preserve">+ Maßgebender Gewerbeertrag aus den Spartensummen </v>
      </c>
      <c r="G1138" s="130" t="s">
        <v>2532</v>
      </c>
      <c r="H1138" s="130" t="s">
        <v>2552</v>
      </c>
      <c r="I1138" s="130" t="s">
        <v>325</v>
      </c>
      <c r="J1138" s="134" t="str">
        <f>'73511-12'!J$58</f>
        <v>.</v>
      </c>
    </row>
    <row r="1139" spans="1:10" x14ac:dyDescent="0.3">
      <c r="A1139" s="128">
        <v>73511</v>
      </c>
      <c r="B1139" s="128" t="s">
        <v>58</v>
      </c>
      <c r="C1139" s="128" t="s">
        <v>2596</v>
      </c>
      <c r="D1139" s="128">
        <v>2019</v>
      </c>
      <c r="E1139" s="128" t="s">
        <v>32</v>
      </c>
      <c r="F1139" s="128" t="str">
        <f>'73511-12'!A$58</f>
        <v xml:space="preserve">+ Maßgebender Gewerbeertrag aus den Spartensummen </v>
      </c>
      <c r="G1139" s="130" t="s">
        <v>2532</v>
      </c>
      <c r="H1139" s="130" t="s">
        <v>2552</v>
      </c>
      <c r="I1139" s="128" t="s">
        <v>52</v>
      </c>
      <c r="J1139" s="134" t="str">
        <f>'73511-12'!K$58</f>
        <v>.</v>
      </c>
    </row>
    <row r="1140" spans="1:10" x14ac:dyDescent="0.3">
      <c r="A1140" s="128">
        <v>73511</v>
      </c>
      <c r="B1140" s="128" t="s">
        <v>58</v>
      </c>
      <c r="C1140" s="128" t="s">
        <v>2596</v>
      </c>
      <c r="D1140" s="128">
        <v>2019</v>
      </c>
      <c r="E1140" s="128" t="s">
        <v>32</v>
      </c>
      <c r="F1140" s="128" t="str">
        <f>'73511-12'!A$58</f>
        <v xml:space="preserve">+ Maßgebender Gewerbeertrag aus den Spartensummen </v>
      </c>
      <c r="G1140" s="130" t="s">
        <v>2533</v>
      </c>
      <c r="H1140" s="130" t="s">
        <v>2552</v>
      </c>
      <c r="I1140" s="130" t="s">
        <v>325</v>
      </c>
      <c r="J1140" s="134" t="str">
        <f>'73511-12'!L$58</f>
        <v>.</v>
      </c>
    </row>
    <row r="1141" spans="1:10" x14ac:dyDescent="0.3">
      <c r="A1141" s="128">
        <v>73511</v>
      </c>
      <c r="B1141" s="128" t="s">
        <v>58</v>
      </c>
      <c r="C1141" s="128" t="s">
        <v>2596</v>
      </c>
      <c r="D1141" s="128">
        <v>2019</v>
      </c>
      <c r="E1141" s="128" t="s">
        <v>32</v>
      </c>
      <c r="F1141" s="128" t="str">
        <f>'73511-12'!A$58</f>
        <v xml:space="preserve">+ Maßgebender Gewerbeertrag aus den Spartensummen </v>
      </c>
      <c r="G1141" s="130" t="s">
        <v>2533</v>
      </c>
      <c r="H1141" s="130" t="s">
        <v>2552</v>
      </c>
      <c r="I1141" s="128" t="s">
        <v>52</v>
      </c>
      <c r="J1141" s="134" t="str">
        <f>'73511-12'!M$58</f>
        <v>.</v>
      </c>
    </row>
    <row r="1142" spans="1:10" x14ac:dyDescent="0.3">
      <c r="A1142" s="128">
        <v>73511</v>
      </c>
      <c r="B1142" s="128" t="s">
        <v>58</v>
      </c>
      <c r="C1142" s="128" t="s">
        <v>2596</v>
      </c>
      <c r="D1142" s="128">
        <v>2019</v>
      </c>
      <c r="E1142" s="128" t="s">
        <v>32</v>
      </c>
      <c r="F1142" s="128" t="str">
        <f>'73511-12'!A$58</f>
        <v xml:space="preserve">+ Maßgebender Gewerbeertrag aus den Spartensummen </v>
      </c>
      <c r="G1142" s="130" t="s">
        <v>2734</v>
      </c>
      <c r="H1142" s="130" t="s">
        <v>252</v>
      </c>
      <c r="I1142" s="130" t="s">
        <v>325</v>
      </c>
      <c r="J1142" s="134">
        <f>'73511-12'!N$58</f>
        <v>403</v>
      </c>
    </row>
    <row r="1143" spans="1:10" x14ac:dyDescent="0.3">
      <c r="A1143" s="128">
        <v>73511</v>
      </c>
      <c r="B1143" s="128" t="s">
        <v>58</v>
      </c>
      <c r="C1143" s="128" t="s">
        <v>2596</v>
      </c>
      <c r="D1143" s="128">
        <v>2019</v>
      </c>
      <c r="E1143" s="128" t="s">
        <v>32</v>
      </c>
      <c r="F1143" s="128" t="str">
        <f>'73511-12'!A$58</f>
        <v xml:space="preserve">+ Maßgebender Gewerbeertrag aus den Spartensummen </v>
      </c>
      <c r="G1143" s="130" t="s">
        <v>2734</v>
      </c>
      <c r="H1143" s="130" t="s">
        <v>252</v>
      </c>
      <c r="I1143" s="128" t="s">
        <v>52</v>
      </c>
      <c r="J1143" s="134">
        <f>'73511-12'!O$58</f>
        <v>1594186</v>
      </c>
    </row>
    <row r="1144" spans="1:10" x14ac:dyDescent="0.3">
      <c r="A1144" s="128">
        <v>73511</v>
      </c>
      <c r="B1144" s="128" t="s">
        <v>58</v>
      </c>
      <c r="C1144" s="128" t="s">
        <v>2596</v>
      </c>
      <c r="D1144" s="128">
        <v>2019</v>
      </c>
      <c r="E1144" s="128" t="s">
        <v>32</v>
      </c>
      <c r="F1144" s="128" t="str">
        <f>'73511-12'!A$58</f>
        <v xml:space="preserve">+ Maßgebender Gewerbeertrag aus den Spartensummen </v>
      </c>
      <c r="G1144" s="130" t="s">
        <v>2532</v>
      </c>
      <c r="H1144" s="130" t="s">
        <v>252</v>
      </c>
      <c r="I1144" s="130" t="s">
        <v>325</v>
      </c>
      <c r="J1144" s="134">
        <f>'73511-12'!P$58</f>
        <v>3</v>
      </c>
    </row>
    <row r="1145" spans="1:10" x14ac:dyDescent="0.3">
      <c r="A1145" s="128">
        <v>73511</v>
      </c>
      <c r="B1145" s="128" t="s">
        <v>58</v>
      </c>
      <c r="C1145" s="128" t="s">
        <v>2596</v>
      </c>
      <c r="D1145" s="128">
        <v>2019</v>
      </c>
      <c r="E1145" s="128" t="s">
        <v>32</v>
      </c>
      <c r="F1145" s="128" t="str">
        <f>'73511-12'!A$58</f>
        <v xml:space="preserve">+ Maßgebender Gewerbeertrag aus den Spartensummen </v>
      </c>
      <c r="G1145" s="130" t="s">
        <v>2532</v>
      </c>
      <c r="H1145" s="130" t="s">
        <v>252</v>
      </c>
      <c r="I1145" s="128" t="s">
        <v>52</v>
      </c>
      <c r="J1145" s="134" t="str">
        <f>'73511-12'!Q$58</f>
        <v>-</v>
      </c>
    </row>
    <row r="1146" spans="1:10" x14ac:dyDescent="0.3">
      <c r="A1146" s="128">
        <v>73511</v>
      </c>
      <c r="B1146" s="128" t="s">
        <v>58</v>
      </c>
      <c r="C1146" s="128" t="s">
        <v>2596</v>
      </c>
      <c r="D1146" s="128">
        <v>2019</v>
      </c>
      <c r="E1146" s="128" t="s">
        <v>32</v>
      </c>
      <c r="F1146" s="128" t="str">
        <f>'73511-12'!A$58</f>
        <v xml:space="preserve">+ Maßgebender Gewerbeertrag aus den Spartensummen </v>
      </c>
      <c r="G1146" s="130" t="s">
        <v>2533</v>
      </c>
      <c r="H1146" s="130" t="s">
        <v>252</v>
      </c>
      <c r="I1146" s="130" t="s">
        <v>325</v>
      </c>
      <c r="J1146" s="134">
        <f>'73511-12'!R$58</f>
        <v>400</v>
      </c>
    </row>
    <row r="1147" spans="1:10" x14ac:dyDescent="0.3">
      <c r="A1147" s="128">
        <v>73511</v>
      </c>
      <c r="B1147" s="128" t="s">
        <v>58</v>
      </c>
      <c r="C1147" s="128" t="s">
        <v>2596</v>
      </c>
      <c r="D1147" s="128">
        <v>2019</v>
      </c>
      <c r="E1147" s="128" t="s">
        <v>32</v>
      </c>
      <c r="F1147" s="128" t="str">
        <f>'73511-12'!A$58</f>
        <v xml:space="preserve">+ Maßgebender Gewerbeertrag aus den Spartensummen </v>
      </c>
      <c r="G1147" s="130" t="s">
        <v>2533</v>
      </c>
      <c r="H1147" s="130" t="s">
        <v>252</v>
      </c>
      <c r="I1147" s="128" t="s">
        <v>52</v>
      </c>
      <c r="J1147" s="134">
        <f>'73511-12'!S$58</f>
        <v>1594186</v>
      </c>
    </row>
    <row r="1148" spans="1:10" x14ac:dyDescent="0.3">
      <c r="A1148" s="128">
        <v>73511</v>
      </c>
      <c r="B1148" s="128" t="s">
        <v>58</v>
      </c>
      <c r="C1148" s="128" t="s">
        <v>2596</v>
      </c>
      <c r="D1148" s="128">
        <v>2019</v>
      </c>
      <c r="E1148" s="128" t="s">
        <v>32</v>
      </c>
      <c r="F1148" s="128" t="str">
        <f>'73511-12'!A$58</f>
        <v xml:space="preserve">+ Maßgebender Gewerbeertrag aus den Spartensummen </v>
      </c>
      <c r="G1148" s="130" t="s">
        <v>2734</v>
      </c>
      <c r="H1148" s="130" t="s">
        <v>221</v>
      </c>
      <c r="I1148" s="130" t="s">
        <v>325</v>
      </c>
      <c r="J1148" s="134">
        <f>'73511-12'!T$58</f>
        <v>5</v>
      </c>
    </row>
    <row r="1149" spans="1:10" x14ac:dyDescent="0.3">
      <c r="A1149" s="128">
        <v>73511</v>
      </c>
      <c r="B1149" s="128" t="s">
        <v>58</v>
      </c>
      <c r="C1149" s="128" t="s">
        <v>2596</v>
      </c>
      <c r="D1149" s="128">
        <v>2019</v>
      </c>
      <c r="E1149" s="128" t="s">
        <v>32</v>
      </c>
      <c r="F1149" s="128" t="str">
        <f>'73511-12'!A$58</f>
        <v xml:space="preserve">+ Maßgebender Gewerbeertrag aus den Spartensummen </v>
      </c>
      <c r="G1149" s="130" t="s">
        <v>2734</v>
      </c>
      <c r="H1149" s="130" t="s">
        <v>221</v>
      </c>
      <c r="I1149" s="128" t="s">
        <v>52</v>
      </c>
      <c r="J1149" s="134">
        <f>'73511-12'!U$58</f>
        <v>175318</v>
      </c>
    </row>
    <row r="1150" spans="1:10" x14ac:dyDescent="0.3">
      <c r="A1150" s="128">
        <v>73511</v>
      </c>
      <c r="B1150" s="128" t="s">
        <v>58</v>
      </c>
      <c r="C1150" s="128" t="s">
        <v>2596</v>
      </c>
      <c r="D1150" s="128">
        <v>2019</v>
      </c>
      <c r="E1150" s="128" t="s">
        <v>32</v>
      </c>
      <c r="F1150" s="128" t="str">
        <f>'73511-12'!A$58</f>
        <v xml:space="preserve">+ Maßgebender Gewerbeertrag aus den Spartensummen </v>
      </c>
      <c r="G1150" s="130" t="s">
        <v>2532</v>
      </c>
      <c r="H1150" s="130" t="s">
        <v>221</v>
      </c>
      <c r="I1150" s="130" t="s">
        <v>325</v>
      </c>
      <c r="J1150" s="134" t="str">
        <f>'73511-12'!V$58</f>
        <v>-</v>
      </c>
    </row>
    <row r="1151" spans="1:10" x14ac:dyDescent="0.3">
      <c r="A1151" s="128">
        <v>73511</v>
      </c>
      <c r="B1151" s="128" t="s">
        <v>58</v>
      </c>
      <c r="C1151" s="128" t="s">
        <v>2596</v>
      </c>
      <c r="D1151" s="128">
        <v>2019</v>
      </c>
      <c r="E1151" s="128" t="s">
        <v>32</v>
      </c>
      <c r="F1151" s="128" t="str">
        <f>'73511-12'!A$58</f>
        <v xml:space="preserve">+ Maßgebender Gewerbeertrag aus den Spartensummen </v>
      </c>
      <c r="G1151" s="130" t="s">
        <v>2532</v>
      </c>
      <c r="H1151" s="130" t="s">
        <v>221</v>
      </c>
      <c r="I1151" s="128" t="s">
        <v>52</v>
      </c>
      <c r="J1151" s="134" t="str">
        <f>'73511-12'!W$58</f>
        <v>-</v>
      </c>
    </row>
    <row r="1152" spans="1:10" x14ac:dyDescent="0.3">
      <c r="A1152" s="128">
        <v>73511</v>
      </c>
      <c r="B1152" s="128" t="s">
        <v>58</v>
      </c>
      <c r="C1152" s="128" t="s">
        <v>2596</v>
      </c>
      <c r="D1152" s="128">
        <v>2019</v>
      </c>
      <c r="E1152" s="128" t="s">
        <v>32</v>
      </c>
      <c r="F1152" s="128" t="str">
        <f>'73511-12'!A$58</f>
        <v xml:space="preserve">+ Maßgebender Gewerbeertrag aus den Spartensummen </v>
      </c>
      <c r="G1152" s="130" t="s">
        <v>2533</v>
      </c>
      <c r="H1152" s="130" t="s">
        <v>221</v>
      </c>
      <c r="I1152" s="130" t="s">
        <v>325</v>
      </c>
      <c r="J1152" s="134">
        <f>'73511-12'!X$58</f>
        <v>5</v>
      </c>
    </row>
    <row r="1153" spans="1:10" x14ac:dyDescent="0.3">
      <c r="A1153" s="128">
        <v>73511</v>
      </c>
      <c r="B1153" s="128" t="s">
        <v>58</v>
      </c>
      <c r="C1153" s="128" t="s">
        <v>2596</v>
      </c>
      <c r="D1153" s="128">
        <v>2019</v>
      </c>
      <c r="E1153" s="128" t="s">
        <v>32</v>
      </c>
      <c r="F1153" s="128" t="str">
        <f>'73511-12'!A$58</f>
        <v xml:space="preserve">+ Maßgebender Gewerbeertrag aus den Spartensummen </v>
      </c>
      <c r="G1153" s="130" t="s">
        <v>2533</v>
      </c>
      <c r="H1153" s="130" t="s">
        <v>221</v>
      </c>
      <c r="I1153" s="128" t="s">
        <v>52</v>
      </c>
      <c r="J1153" s="134">
        <f>'73511-12'!Y$58</f>
        <v>175318</v>
      </c>
    </row>
    <row r="1154" spans="1:10" x14ac:dyDescent="0.3">
      <c r="A1154" s="128">
        <v>73511</v>
      </c>
      <c r="B1154" s="128" t="s">
        <v>58</v>
      </c>
      <c r="C1154" s="128" t="s">
        <v>2596</v>
      </c>
      <c r="D1154" s="128">
        <v>2019</v>
      </c>
      <c r="E1154" s="128" t="s">
        <v>32</v>
      </c>
      <c r="F1154" s="128" t="str">
        <f>'73511-12'!A$59</f>
        <v xml:space="preserve">= Abgerundeter Gewerbeertrag </v>
      </c>
      <c r="G1154" s="130" t="s">
        <v>2734</v>
      </c>
      <c r="H1154" s="130" t="s">
        <v>218</v>
      </c>
      <c r="I1154" s="130" t="s">
        <v>325</v>
      </c>
      <c r="J1154" s="134">
        <f>'73511-12'!B$59</f>
        <v>2305516</v>
      </c>
    </row>
    <row r="1155" spans="1:10" x14ac:dyDescent="0.3">
      <c r="A1155" s="128">
        <v>73511</v>
      </c>
      <c r="B1155" s="128" t="s">
        <v>58</v>
      </c>
      <c r="C1155" s="128" t="s">
        <v>2596</v>
      </c>
      <c r="D1155" s="128">
        <v>2019</v>
      </c>
      <c r="E1155" s="128" t="s">
        <v>32</v>
      </c>
      <c r="F1155" s="128" t="str">
        <f>'73511-12'!A$59</f>
        <v xml:space="preserve">= Abgerundeter Gewerbeertrag </v>
      </c>
      <c r="G1155" s="130" t="s">
        <v>2734</v>
      </c>
      <c r="H1155" s="130" t="s">
        <v>218</v>
      </c>
      <c r="I1155" s="128" t="s">
        <v>52</v>
      </c>
      <c r="J1155" s="134">
        <f>'73511-12'!C$59</f>
        <v>78596484</v>
      </c>
    </row>
    <row r="1156" spans="1:10" x14ac:dyDescent="0.3">
      <c r="A1156" s="128">
        <v>73511</v>
      </c>
      <c r="B1156" s="128" t="s">
        <v>58</v>
      </c>
      <c r="C1156" s="128" t="s">
        <v>2596</v>
      </c>
      <c r="D1156" s="128">
        <v>2019</v>
      </c>
      <c r="E1156" s="128" t="s">
        <v>32</v>
      </c>
      <c r="F1156" s="128" t="str">
        <f>'73511-12'!A$59</f>
        <v xml:space="preserve">= Abgerundeter Gewerbeertrag </v>
      </c>
      <c r="G1156" s="130" t="s">
        <v>2532</v>
      </c>
      <c r="H1156" s="130" t="s">
        <v>218</v>
      </c>
      <c r="I1156" s="130" t="s">
        <v>325</v>
      </c>
      <c r="J1156" s="134">
        <f>'73511-12'!D$59</f>
        <v>1363955</v>
      </c>
    </row>
    <row r="1157" spans="1:10" x14ac:dyDescent="0.3">
      <c r="A1157" s="128">
        <v>73511</v>
      </c>
      <c r="B1157" s="128" t="s">
        <v>58</v>
      </c>
      <c r="C1157" s="128" t="s">
        <v>2596</v>
      </c>
      <c r="D1157" s="128">
        <v>2019</v>
      </c>
      <c r="E1157" s="128" t="s">
        <v>32</v>
      </c>
      <c r="F1157" s="128" t="str">
        <f>'73511-12'!A$59</f>
        <v xml:space="preserve">= Abgerundeter Gewerbeertrag </v>
      </c>
      <c r="G1157" s="130" t="s">
        <v>2532</v>
      </c>
      <c r="H1157" s="130" t="s">
        <v>218</v>
      </c>
      <c r="I1157" s="128" t="s">
        <v>52</v>
      </c>
      <c r="J1157" s="134">
        <f>'73511-12'!E$59</f>
        <v>4630058</v>
      </c>
    </row>
    <row r="1158" spans="1:10" x14ac:dyDescent="0.3">
      <c r="A1158" s="128">
        <v>73511</v>
      </c>
      <c r="B1158" s="128" t="s">
        <v>58</v>
      </c>
      <c r="C1158" s="128" t="s">
        <v>2596</v>
      </c>
      <c r="D1158" s="128">
        <v>2019</v>
      </c>
      <c r="E1158" s="128" t="s">
        <v>32</v>
      </c>
      <c r="F1158" s="128" t="str">
        <f>'73511-12'!A$59</f>
        <v xml:space="preserve">= Abgerundeter Gewerbeertrag </v>
      </c>
      <c r="G1158" s="130" t="s">
        <v>2533</v>
      </c>
      <c r="H1158" s="130" t="s">
        <v>218</v>
      </c>
      <c r="I1158" s="130" t="s">
        <v>325</v>
      </c>
      <c r="J1158" s="134">
        <f>'73511-12'!F$59</f>
        <v>941561</v>
      </c>
    </row>
    <row r="1159" spans="1:10" x14ac:dyDescent="0.3">
      <c r="A1159" s="128">
        <v>73511</v>
      </c>
      <c r="B1159" s="128" t="s">
        <v>58</v>
      </c>
      <c r="C1159" s="128" t="s">
        <v>2596</v>
      </c>
      <c r="D1159" s="128">
        <v>2019</v>
      </c>
      <c r="E1159" s="128" t="s">
        <v>32</v>
      </c>
      <c r="F1159" s="128" t="str">
        <f>'73511-12'!A$59</f>
        <v xml:space="preserve">= Abgerundeter Gewerbeertrag </v>
      </c>
      <c r="G1159" s="130" t="s">
        <v>2533</v>
      </c>
      <c r="H1159" s="130" t="s">
        <v>218</v>
      </c>
      <c r="I1159" s="128" t="s">
        <v>52</v>
      </c>
      <c r="J1159" s="134">
        <f>'73511-12'!G$59</f>
        <v>73966426</v>
      </c>
    </row>
    <row r="1160" spans="1:10" x14ac:dyDescent="0.3">
      <c r="A1160" s="128">
        <v>73511</v>
      </c>
      <c r="B1160" s="128" t="s">
        <v>58</v>
      </c>
      <c r="C1160" s="128" t="s">
        <v>2596</v>
      </c>
      <c r="D1160" s="128">
        <v>2019</v>
      </c>
      <c r="E1160" s="128" t="s">
        <v>32</v>
      </c>
      <c r="F1160" s="128" t="str">
        <f>'73511-12'!A$59</f>
        <v xml:space="preserve">= Abgerundeter Gewerbeertrag </v>
      </c>
      <c r="G1160" s="130" t="s">
        <v>2734</v>
      </c>
      <c r="H1160" s="130" t="s">
        <v>2552</v>
      </c>
      <c r="I1160" s="130" t="s">
        <v>325</v>
      </c>
      <c r="J1160" s="134">
        <f>'73511-12'!H$59</f>
        <v>459030</v>
      </c>
    </row>
    <row r="1161" spans="1:10" x14ac:dyDescent="0.3">
      <c r="A1161" s="128">
        <v>73511</v>
      </c>
      <c r="B1161" s="128" t="s">
        <v>58</v>
      </c>
      <c r="C1161" s="128" t="s">
        <v>2596</v>
      </c>
      <c r="D1161" s="128">
        <v>2019</v>
      </c>
      <c r="E1161" s="128" t="s">
        <v>32</v>
      </c>
      <c r="F1161" s="128" t="str">
        <f>'73511-12'!A$59</f>
        <v xml:space="preserve">= Abgerundeter Gewerbeertrag </v>
      </c>
      <c r="G1161" s="130" t="s">
        <v>2734</v>
      </c>
      <c r="H1161" s="130" t="s">
        <v>2552</v>
      </c>
      <c r="I1161" s="128" t="s">
        <v>52</v>
      </c>
      <c r="J1161" s="134">
        <f>'73511-12'!I$59</f>
        <v>96017745</v>
      </c>
    </row>
    <row r="1162" spans="1:10" x14ac:dyDescent="0.3">
      <c r="A1162" s="128">
        <v>73511</v>
      </c>
      <c r="B1162" s="128" t="s">
        <v>58</v>
      </c>
      <c r="C1162" s="128" t="s">
        <v>2596</v>
      </c>
      <c r="D1162" s="128">
        <v>2019</v>
      </c>
      <c r="E1162" s="128" t="s">
        <v>32</v>
      </c>
      <c r="F1162" s="128" t="str">
        <f>'73511-12'!A$59</f>
        <v xml:space="preserve">= Abgerundeter Gewerbeertrag </v>
      </c>
      <c r="G1162" s="130" t="s">
        <v>2532</v>
      </c>
      <c r="H1162" s="130" t="s">
        <v>2552</v>
      </c>
      <c r="I1162" s="130" t="s">
        <v>325</v>
      </c>
      <c r="J1162" s="134">
        <f>'73511-12'!J$59</f>
        <v>260361</v>
      </c>
    </row>
    <row r="1163" spans="1:10" x14ac:dyDescent="0.3">
      <c r="A1163" s="128">
        <v>73511</v>
      </c>
      <c r="B1163" s="128" t="s">
        <v>58</v>
      </c>
      <c r="C1163" s="128" t="s">
        <v>2596</v>
      </c>
      <c r="D1163" s="128">
        <v>2019</v>
      </c>
      <c r="E1163" s="128" t="s">
        <v>32</v>
      </c>
      <c r="F1163" s="128" t="str">
        <f>'73511-12'!A$59</f>
        <v xml:space="preserve">= Abgerundeter Gewerbeertrag </v>
      </c>
      <c r="G1163" s="130" t="s">
        <v>2532</v>
      </c>
      <c r="H1163" s="130" t="s">
        <v>2552</v>
      </c>
      <c r="I1163" s="128" t="s">
        <v>52</v>
      </c>
      <c r="J1163" s="134">
        <f>'73511-12'!K$59</f>
        <v>-15352594</v>
      </c>
    </row>
    <row r="1164" spans="1:10" x14ac:dyDescent="0.3">
      <c r="A1164" s="128">
        <v>73511</v>
      </c>
      <c r="B1164" s="128" t="s">
        <v>58</v>
      </c>
      <c r="C1164" s="128" t="s">
        <v>2596</v>
      </c>
      <c r="D1164" s="128">
        <v>2019</v>
      </c>
      <c r="E1164" s="128" t="s">
        <v>32</v>
      </c>
      <c r="F1164" s="128" t="str">
        <f>'73511-12'!A$59</f>
        <v xml:space="preserve">= Abgerundeter Gewerbeertrag </v>
      </c>
      <c r="G1164" s="130" t="s">
        <v>2533</v>
      </c>
      <c r="H1164" s="130" t="s">
        <v>2552</v>
      </c>
      <c r="I1164" s="130" t="s">
        <v>325</v>
      </c>
      <c r="J1164" s="134">
        <f>'73511-12'!L$59</f>
        <v>198669</v>
      </c>
    </row>
    <row r="1165" spans="1:10" x14ac:dyDescent="0.3">
      <c r="A1165" s="128">
        <v>73511</v>
      </c>
      <c r="B1165" s="128" t="s">
        <v>58</v>
      </c>
      <c r="C1165" s="128" t="s">
        <v>2596</v>
      </c>
      <c r="D1165" s="128">
        <v>2019</v>
      </c>
      <c r="E1165" s="128" t="s">
        <v>32</v>
      </c>
      <c r="F1165" s="128" t="str">
        <f>'73511-12'!A$59</f>
        <v xml:space="preserve">= Abgerundeter Gewerbeertrag </v>
      </c>
      <c r="G1165" s="130" t="s">
        <v>2533</v>
      </c>
      <c r="H1165" s="130" t="s">
        <v>2552</v>
      </c>
      <c r="I1165" s="128" t="s">
        <v>52</v>
      </c>
      <c r="J1165" s="134">
        <f>'73511-12'!M$59</f>
        <v>111370339</v>
      </c>
    </row>
    <row r="1166" spans="1:10" x14ac:dyDescent="0.3">
      <c r="A1166" s="128">
        <v>73511</v>
      </c>
      <c r="B1166" s="128" t="s">
        <v>58</v>
      </c>
      <c r="C1166" s="128" t="s">
        <v>2596</v>
      </c>
      <c r="D1166" s="128">
        <v>2019</v>
      </c>
      <c r="E1166" s="128" t="s">
        <v>32</v>
      </c>
      <c r="F1166" s="128" t="str">
        <f>'73511-12'!A$59</f>
        <v xml:space="preserve">= Abgerundeter Gewerbeertrag </v>
      </c>
      <c r="G1166" s="130" t="s">
        <v>2734</v>
      </c>
      <c r="H1166" s="130" t="s">
        <v>252</v>
      </c>
      <c r="I1166" s="130" t="s">
        <v>325</v>
      </c>
      <c r="J1166" s="134">
        <f>'73511-12'!N$59</f>
        <v>1243808</v>
      </c>
    </row>
    <row r="1167" spans="1:10" x14ac:dyDescent="0.3">
      <c r="A1167" s="128">
        <v>73511</v>
      </c>
      <c r="B1167" s="128" t="s">
        <v>58</v>
      </c>
      <c r="C1167" s="128" t="s">
        <v>2596</v>
      </c>
      <c r="D1167" s="128">
        <v>2019</v>
      </c>
      <c r="E1167" s="128" t="s">
        <v>32</v>
      </c>
      <c r="F1167" s="128" t="str">
        <f>'73511-12'!A$59</f>
        <v xml:space="preserve">= Abgerundeter Gewerbeertrag </v>
      </c>
      <c r="G1167" s="130" t="s">
        <v>2734</v>
      </c>
      <c r="H1167" s="130" t="s">
        <v>252</v>
      </c>
      <c r="I1167" s="128" t="s">
        <v>52</v>
      </c>
      <c r="J1167" s="134">
        <f>'73511-12'!O$59</f>
        <v>140560421</v>
      </c>
    </row>
    <row r="1168" spans="1:10" x14ac:dyDescent="0.3">
      <c r="A1168" s="128">
        <v>73511</v>
      </c>
      <c r="B1168" s="128" t="s">
        <v>58</v>
      </c>
      <c r="C1168" s="128" t="s">
        <v>2596</v>
      </c>
      <c r="D1168" s="128">
        <v>2019</v>
      </c>
      <c r="E1168" s="128" t="s">
        <v>32</v>
      </c>
      <c r="F1168" s="128" t="str">
        <f>'73511-12'!A$59</f>
        <v xml:space="preserve">= Abgerundeter Gewerbeertrag </v>
      </c>
      <c r="G1168" s="130" t="s">
        <v>2532</v>
      </c>
      <c r="H1168" s="130" t="s">
        <v>252</v>
      </c>
      <c r="I1168" s="130" t="s">
        <v>325</v>
      </c>
      <c r="J1168" s="134">
        <f>'73511-12'!P$59</f>
        <v>801656</v>
      </c>
    </row>
    <row r="1169" spans="1:10" x14ac:dyDescent="0.3">
      <c r="A1169" s="128">
        <v>73511</v>
      </c>
      <c r="B1169" s="128" t="s">
        <v>58</v>
      </c>
      <c r="C1169" s="128" t="s">
        <v>2596</v>
      </c>
      <c r="D1169" s="128">
        <v>2019</v>
      </c>
      <c r="E1169" s="128" t="s">
        <v>32</v>
      </c>
      <c r="F1169" s="128" t="str">
        <f>'73511-12'!A$59</f>
        <v xml:space="preserve">= Abgerundeter Gewerbeertrag </v>
      </c>
      <c r="G1169" s="130" t="s">
        <v>2532</v>
      </c>
      <c r="H1169" s="130" t="s">
        <v>252</v>
      </c>
      <c r="I1169" s="128" t="s">
        <v>52</v>
      </c>
      <c r="J1169" s="134">
        <f>'73511-12'!Q$59</f>
        <v>-69368343</v>
      </c>
    </row>
    <row r="1170" spans="1:10" x14ac:dyDescent="0.3">
      <c r="A1170" s="128">
        <v>73511</v>
      </c>
      <c r="B1170" s="128" t="s">
        <v>58</v>
      </c>
      <c r="C1170" s="128" t="s">
        <v>2596</v>
      </c>
      <c r="D1170" s="128">
        <v>2019</v>
      </c>
      <c r="E1170" s="128" t="s">
        <v>32</v>
      </c>
      <c r="F1170" s="128" t="str">
        <f>'73511-12'!A$59</f>
        <v xml:space="preserve">= Abgerundeter Gewerbeertrag </v>
      </c>
      <c r="G1170" s="130" t="s">
        <v>2533</v>
      </c>
      <c r="H1170" s="130" t="s">
        <v>252</v>
      </c>
      <c r="I1170" s="130" t="s">
        <v>325</v>
      </c>
      <c r="J1170" s="134">
        <f>'73511-12'!R$59</f>
        <v>442152</v>
      </c>
    </row>
    <row r="1171" spans="1:10" x14ac:dyDescent="0.3">
      <c r="A1171" s="128">
        <v>73511</v>
      </c>
      <c r="B1171" s="128" t="s">
        <v>58</v>
      </c>
      <c r="C1171" s="128" t="s">
        <v>2596</v>
      </c>
      <c r="D1171" s="128">
        <v>2019</v>
      </c>
      <c r="E1171" s="128" t="s">
        <v>32</v>
      </c>
      <c r="F1171" s="128" t="str">
        <f>'73511-12'!A$59</f>
        <v xml:space="preserve">= Abgerundeter Gewerbeertrag </v>
      </c>
      <c r="G1171" s="130" t="s">
        <v>2533</v>
      </c>
      <c r="H1171" s="130" t="s">
        <v>252</v>
      </c>
      <c r="I1171" s="128" t="s">
        <v>52</v>
      </c>
      <c r="J1171" s="134">
        <f>'73511-12'!S$59</f>
        <v>209928764</v>
      </c>
    </row>
    <row r="1172" spans="1:10" x14ac:dyDescent="0.3">
      <c r="A1172" s="128">
        <v>73511</v>
      </c>
      <c r="B1172" s="128" t="s">
        <v>58</v>
      </c>
      <c r="C1172" s="128" t="s">
        <v>2596</v>
      </c>
      <c r="D1172" s="128">
        <v>2019</v>
      </c>
      <c r="E1172" s="128" t="s">
        <v>32</v>
      </c>
      <c r="F1172" s="128" t="str">
        <f>'73511-12'!A$59</f>
        <v xml:space="preserve">= Abgerundeter Gewerbeertrag </v>
      </c>
      <c r="G1172" s="130" t="s">
        <v>2734</v>
      </c>
      <c r="H1172" s="130" t="s">
        <v>221</v>
      </c>
      <c r="I1172" s="130" t="s">
        <v>325</v>
      </c>
      <c r="J1172" s="134">
        <f>'73511-12'!T$59</f>
        <v>57055</v>
      </c>
    </row>
    <row r="1173" spans="1:10" x14ac:dyDescent="0.3">
      <c r="A1173" s="128">
        <v>73511</v>
      </c>
      <c r="B1173" s="128" t="s">
        <v>58</v>
      </c>
      <c r="C1173" s="128" t="s">
        <v>2596</v>
      </c>
      <c r="D1173" s="128">
        <v>2019</v>
      </c>
      <c r="E1173" s="128" t="s">
        <v>32</v>
      </c>
      <c r="F1173" s="128" t="str">
        <f>'73511-12'!A$59</f>
        <v xml:space="preserve">= Abgerundeter Gewerbeertrag </v>
      </c>
      <c r="G1173" s="130" t="s">
        <v>2734</v>
      </c>
      <c r="H1173" s="130" t="s">
        <v>221</v>
      </c>
      <c r="I1173" s="128" t="s">
        <v>52</v>
      </c>
      <c r="J1173" s="134">
        <f>'73511-12'!U$59</f>
        <v>8797369</v>
      </c>
    </row>
    <row r="1174" spans="1:10" x14ac:dyDescent="0.3">
      <c r="A1174" s="128">
        <v>73511</v>
      </c>
      <c r="B1174" s="128" t="s">
        <v>58</v>
      </c>
      <c r="C1174" s="128" t="s">
        <v>2596</v>
      </c>
      <c r="D1174" s="128">
        <v>2019</v>
      </c>
      <c r="E1174" s="128" t="s">
        <v>32</v>
      </c>
      <c r="F1174" s="128" t="str">
        <f>'73511-12'!A$59</f>
        <v xml:space="preserve">= Abgerundeter Gewerbeertrag </v>
      </c>
      <c r="G1174" s="130" t="s">
        <v>2532</v>
      </c>
      <c r="H1174" s="130" t="s">
        <v>221</v>
      </c>
      <c r="I1174" s="130" t="s">
        <v>325</v>
      </c>
      <c r="J1174" s="134">
        <f>'73511-12'!V$59</f>
        <v>40294</v>
      </c>
    </row>
    <row r="1175" spans="1:10" x14ac:dyDescent="0.3">
      <c r="A1175" s="128">
        <v>73511</v>
      </c>
      <c r="B1175" s="128" t="s">
        <v>58</v>
      </c>
      <c r="C1175" s="128" t="s">
        <v>2596</v>
      </c>
      <c r="D1175" s="128">
        <v>2019</v>
      </c>
      <c r="E1175" s="128" t="s">
        <v>32</v>
      </c>
      <c r="F1175" s="128" t="str">
        <f>'73511-12'!A$59</f>
        <v xml:space="preserve">= Abgerundeter Gewerbeertrag </v>
      </c>
      <c r="G1175" s="130" t="s">
        <v>2532</v>
      </c>
      <c r="H1175" s="130" t="s">
        <v>221</v>
      </c>
      <c r="I1175" s="128" t="s">
        <v>52</v>
      </c>
      <c r="J1175" s="134">
        <f>'73511-12'!W$59</f>
        <v>-2415141</v>
      </c>
    </row>
    <row r="1176" spans="1:10" x14ac:dyDescent="0.3">
      <c r="A1176" s="128">
        <v>73511</v>
      </c>
      <c r="B1176" s="128" t="s">
        <v>58</v>
      </c>
      <c r="C1176" s="128" t="s">
        <v>2596</v>
      </c>
      <c r="D1176" s="128">
        <v>2019</v>
      </c>
      <c r="E1176" s="128" t="s">
        <v>32</v>
      </c>
      <c r="F1176" s="128" t="str">
        <f>'73511-12'!A$59</f>
        <v xml:space="preserve">= Abgerundeter Gewerbeertrag </v>
      </c>
      <c r="G1176" s="130" t="s">
        <v>2533</v>
      </c>
      <c r="H1176" s="130" t="s">
        <v>221</v>
      </c>
      <c r="I1176" s="130" t="s">
        <v>325</v>
      </c>
      <c r="J1176" s="134">
        <f>'73511-12'!X$59</f>
        <v>16761</v>
      </c>
    </row>
    <row r="1177" spans="1:10" x14ac:dyDescent="0.3">
      <c r="A1177" s="128">
        <v>73511</v>
      </c>
      <c r="B1177" s="128" t="s">
        <v>58</v>
      </c>
      <c r="C1177" s="128" t="s">
        <v>2596</v>
      </c>
      <c r="D1177" s="128">
        <v>2019</v>
      </c>
      <c r="E1177" s="128" t="s">
        <v>32</v>
      </c>
      <c r="F1177" s="128" t="str">
        <f>'73511-12'!A$59</f>
        <v xml:space="preserve">= Abgerundeter Gewerbeertrag </v>
      </c>
      <c r="G1177" s="130" t="s">
        <v>2533</v>
      </c>
      <c r="H1177" s="130" t="s">
        <v>221</v>
      </c>
      <c r="I1177" s="128" t="s">
        <v>52</v>
      </c>
      <c r="J1177" s="134">
        <f>'73511-12'!Y$59</f>
        <v>11212510</v>
      </c>
    </row>
    <row r="1178" spans="1:10" x14ac:dyDescent="0.3">
      <c r="A1178" s="128">
        <v>73511</v>
      </c>
      <c r="B1178" s="128" t="s">
        <v>58</v>
      </c>
      <c r="C1178" s="128" t="s">
        <v>2596</v>
      </c>
      <c r="D1178" s="128">
        <v>2019</v>
      </c>
      <c r="E1178" s="128" t="s">
        <v>32</v>
      </c>
      <c r="F1178" s="128" t="str">
        <f>'73511-12'!A$60</f>
        <v xml:space="preserve">./. Freibetrag für den Gewerbeertrag </v>
      </c>
      <c r="G1178" s="130" t="s">
        <v>2734</v>
      </c>
      <c r="H1178" s="130" t="s">
        <v>218</v>
      </c>
      <c r="I1178" s="130" t="s">
        <v>325</v>
      </c>
      <c r="J1178" s="134">
        <f>'73511-12'!B$60</f>
        <v>1713950</v>
      </c>
    </row>
    <row r="1179" spans="1:10" x14ac:dyDescent="0.3">
      <c r="A1179" s="128">
        <v>73511</v>
      </c>
      <c r="B1179" s="128" t="s">
        <v>58</v>
      </c>
      <c r="C1179" s="128" t="s">
        <v>2596</v>
      </c>
      <c r="D1179" s="128">
        <v>2019</v>
      </c>
      <c r="E1179" s="128" t="s">
        <v>32</v>
      </c>
      <c r="F1179" s="128" t="str">
        <f>'73511-12'!A$60</f>
        <v xml:space="preserve">./. Freibetrag für den Gewerbeertrag </v>
      </c>
      <c r="G1179" s="130" t="s">
        <v>2734</v>
      </c>
      <c r="H1179" s="130" t="s">
        <v>218</v>
      </c>
      <c r="I1179" s="128" t="s">
        <v>52</v>
      </c>
      <c r="J1179" s="134">
        <f>'73511-12'!C$60</f>
        <v>31137988</v>
      </c>
    </row>
    <row r="1180" spans="1:10" x14ac:dyDescent="0.3">
      <c r="A1180" s="128">
        <v>73511</v>
      </c>
      <c r="B1180" s="128" t="s">
        <v>58</v>
      </c>
      <c r="C1180" s="128" t="s">
        <v>2596</v>
      </c>
      <c r="D1180" s="128">
        <v>2019</v>
      </c>
      <c r="E1180" s="128" t="s">
        <v>32</v>
      </c>
      <c r="F1180" s="128" t="str">
        <f>'73511-12'!A$60</f>
        <v xml:space="preserve">./. Freibetrag für den Gewerbeertrag </v>
      </c>
      <c r="G1180" s="130" t="s">
        <v>2532</v>
      </c>
      <c r="H1180" s="130" t="s">
        <v>218</v>
      </c>
      <c r="I1180" s="130" t="s">
        <v>325</v>
      </c>
      <c r="J1180" s="134">
        <f>'73511-12'!D$60</f>
        <v>772389</v>
      </c>
    </row>
    <row r="1181" spans="1:10" x14ac:dyDescent="0.3">
      <c r="A1181" s="128">
        <v>73511</v>
      </c>
      <c r="B1181" s="128" t="s">
        <v>58</v>
      </c>
      <c r="C1181" s="128" t="s">
        <v>2596</v>
      </c>
      <c r="D1181" s="128">
        <v>2019</v>
      </c>
      <c r="E1181" s="128" t="s">
        <v>32</v>
      </c>
      <c r="F1181" s="128" t="str">
        <f>'73511-12'!A$60</f>
        <v xml:space="preserve">./. Freibetrag für den Gewerbeertrag </v>
      </c>
      <c r="G1181" s="130" t="s">
        <v>2532</v>
      </c>
      <c r="H1181" s="130" t="s">
        <v>218</v>
      </c>
      <c r="I1181" s="128" t="s">
        <v>52</v>
      </c>
      <c r="J1181" s="134">
        <f>'73511-12'!E$60</f>
        <v>8072539</v>
      </c>
    </row>
    <row r="1182" spans="1:10" x14ac:dyDescent="0.3">
      <c r="A1182" s="128">
        <v>73511</v>
      </c>
      <c r="B1182" s="128" t="s">
        <v>58</v>
      </c>
      <c r="C1182" s="128" t="s">
        <v>2596</v>
      </c>
      <c r="D1182" s="128">
        <v>2019</v>
      </c>
      <c r="E1182" s="128" t="s">
        <v>32</v>
      </c>
      <c r="F1182" s="128" t="str">
        <f>'73511-12'!A$60</f>
        <v xml:space="preserve">./. Freibetrag für den Gewerbeertrag </v>
      </c>
      <c r="G1182" s="130" t="s">
        <v>2533</v>
      </c>
      <c r="H1182" s="130" t="s">
        <v>218</v>
      </c>
      <c r="I1182" s="130" t="s">
        <v>325</v>
      </c>
      <c r="J1182" s="134">
        <f>'73511-12'!F$60</f>
        <v>941561</v>
      </c>
    </row>
    <row r="1183" spans="1:10" x14ac:dyDescent="0.3">
      <c r="A1183" s="128">
        <v>73511</v>
      </c>
      <c r="B1183" s="128" t="s">
        <v>58</v>
      </c>
      <c r="C1183" s="128" t="s">
        <v>2596</v>
      </c>
      <c r="D1183" s="128">
        <v>2019</v>
      </c>
      <c r="E1183" s="128" t="s">
        <v>32</v>
      </c>
      <c r="F1183" s="128" t="str">
        <f>'73511-12'!A$60</f>
        <v xml:space="preserve">./. Freibetrag für den Gewerbeertrag </v>
      </c>
      <c r="G1183" s="130" t="s">
        <v>2533</v>
      </c>
      <c r="H1183" s="130" t="s">
        <v>218</v>
      </c>
      <c r="I1183" s="128" t="s">
        <v>52</v>
      </c>
      <c r="J1183" s="134">
        <f>'73511-12'!G$60</f>
        <v>23065448</v>
      </c>
    </row>
    <row r="1184" spans="1:10" x14ac:dyDescent="0.3">
      <c r="A1184" s="128">
        <v>73511</v>
      </c>
      <c r="B1184" s="128" t="s">
        <v>58</v>
      </c>
      <c r="C1184" s="128" t="s">
        <v>2596</v>
      </c>
      <c r="D1184" s="128">
        <v>2019</v>
      </c>
      <c r="E1184" s="128" t="s">
        <v>32</v>
      </c>
      <c r="F1184" s="128" t="str">
        <f>'73511-12'!A$60</f>
        <v xml:space="preserve">./. Freibetrag für den Gewerbeertrag </v>
      </c>
      <c r="G1184" s="130" t="s">
        <v>2734</v>
      </c>
      <c r="H1184" s="130" t="s">
        <v>2552</v>
      </c>
      <c r="I1184" s="130" t="s">
        <v>325</v>
      </c>
      <c r="J1184" s="134">
        <f>'73511-12'!H$60</f>
        <v>285683</v>
      </c>
    </row>
    <row r="1185" spans="1:10" x14ac:dyDescent="0.3">
      <c r="A1185" s="128">
        <v>73511</v>
      </c>
      <c r="B1185" s="128" t="s">
        <v>58</v>
      </c>
      <c r="C1185" s="128" t="s">
        <v>2596</v>
      </c>
      <c r="D1185" s="128">
        <v>2019</v>
      </c>
      <c r="E1185" s="128" t="s">
        <v>32</v>
      </c>
      <c r="F1185" s="128" t="str">
        <f>'73511-12'!A$60</f>
        <v xml:space="preserve">./. Freibetrag für den Gewerbeertrag </v>
      </c>
      <c r="G1185" s="130" t="s">
        <v>2734</v>
      </c>
      <c r="H1185" s="130" t="s">
        <v>2552</v>
      </c>
      <c r="I1185" s="128" t="s">
        <v>52</v>
      </c>
      <c r="J1185" s="134">
        <f>'73511-12'!I$60</f>
        <v>5690856</v>
      </c>
    </row>
    <row r="1186" spans="1:10" x14ac:dyDescent="0.3">
      <c r="A1186" s="128">
        <v>73511</v>
      </c>
      <c r="B1186" s="128" t="s">
        <v>58</v>
      </c>
      <c r="C1186" s="128" t="s">
        <v>2596</v>
      </c>
      <c r="D1186" s="128">
        <v>2019</v>
      </c>
      <c r="E1186" s="128" t="s">
        <v>32</v>
      </c>
      <c r="F1186" s="128" t="str">
        <f>'73511-12'!A$60</f>
        <v xml:space="preserve">./. Freibetrag für den Gewerbeertrag </v>
      </c>
      <c r="G1186" s="130" t="s">
        <v>2532</v>
      </c>
      <c r="H1186" s="130" t="s">
        <v>2552</v>
      </c>
      <c r="I1186" s="130" t="s">
        <v>325</v>
      </c>
      <c r="J1186" s="134">
        <f>'73511-12'!J$60</f>
        <v>87014</v>
      </c>
    </row>
    <row r="1187" spans="1:10" x14ac:dyDescent="0.3">
      <c r="A1187" s="128">
        <v>73511</v>
      </c>
      <c r="B1187" s="128" t="s">
        <v>58</v>
      </c>
      <c r="C1187" s="128" t="s">
        <v>2596</v>
      </c>
      <c r="D1187" s="128">
        <v>2019</v>
      </c>
      <c r="E1187" s="128" t="s">
        <v>32</v>
      </c>
      <c r="F1187" s="128" t="str">
        <f>'73511-12'!A$60</f>
        <v xml:space="preserve">./. Freibetrag für den Gewerbeertrag </v>
      </c>
      <c r="G1187" s="130" t="s">
        <v>2532</v>
      </c>
      <c r="H1187" s="130" t="s">
        <v>2552</v>
      </c>
      <c r="I1187" s="128" t="s">
        <v>52</v>
      </c>
      <c r="J1187" s="134">
        <f>'73511-12'!K$60</f>
        <v>825217</v>
      </c>
    </row>
    <row r="1188" spans="1:10" x14ac:dyDescent="0.3">
      <c r="A1188" s="128">
        <v>73511</v>
      </c>
      <c r="B1188" s="128" t="s">
        <v>58</v>
      </c>
      <c r="C1188" s="128" t="s">
        <v>2596</v>
      </c>
      <c r="D1188" s="128">
        <v>2019</v>
      </c>
      <c r="E1188" s="128" t="s">
        <v>32</v>
      </c>
      <c r="F1188" s="128" t="str">
        <f>'73511-12'!A$60</f>
        <v xml:space="preserve">./. Freibetrag für den Gewerbeertrag </v>
      </c>
      <c r="G1188" s="130" t="s">
        <v>2533</v>
      </c>
      <c r="H1188" s="130" t="s">
        <v>2552</v>
      </c>
      <c r="I1188" s="130" t="s">
        <v>325</v>
      </c>
      <c r="J1188" s="134">
        <f>'73511-12'!L$60</f>
        <v>198669</v>
      </c>
    </row>
    <row r="1189" spans="1:10" x14ac:dyDescent="0.3">
      <c r="A1189" s="128">
        <v>73511</v>
      </c>
      <c r="B1189" s="128" t="s">
        <v>58</v>
      </c>
      <c r="C1189" s="128" t="s">
        <v>2596</v>
      </c>
      <c r="D1189" s="128">
        <v>2019</v>
      </c>
      <c r="E1189" s="128" t="s">
        <v>32</v>
      </c>
      <c r="F1189" s="128" t="str">
        <f>'73511-12'!A$60</f>
        <v xml:space="preserve">./. Freibetrag für den Gewerbeertrag </v>
      </c>
      <c r="G1189" s="130" t="s">
        <v>2533</v>
      </c>
      <c r="H1189" s="130" t="s">
        <v>2552</v>
      </c>
      <c r="I1189" s="128" t="s">
        <v>52</v>
      </c>
      <c r="J1189" s="134">
        <f>'73511-12'!M$60</f>
        <v>4865639</v>
      </c>
    </row>
    <row r="1190" spans="1:10" x14ac:dyDescent="0.3">
      <c r="A1190" s="128">
        <v>73511</v>
      </c>
      <c r="B1190" s="128" t="s">
        <v>58</v>
      </c>
      <c r="C1190" s="128" t="s">
        <v>2596</v>
      </c>
      <c r="D1190" s="128">
        <v>2019</v>
      </c>
      <c r="E1190" s="128" t="s">
        <v>32</v>
      </c>
      <c r="F1190" s="128" t="str">
        <f>'73511-12'!A$60</f>
        <v xml:space="preserve">./. Freibetrag für den Gewerbeertrag </v>
      </c>
      <c r="G1190" s="130" t="s">
        <v>2734</v>
      </c>
      <c r="H1190" s="130" t="s">
        <v>252</v>
      </c>
      <c r="I1190" s="130" t="s">
        <v>325</v>
      </c>
      <c r="J1190" s="134">
        <f>'73511-12'!N$60</f>
        <v>2717</v>
      </c>
    </row>
    <row r="1191" spans="1:10" x14ac:dyDescent="0.3">
      <c r="A1191" s="128">
        <v>73511</v>
      </c>
      <c r="B1191" s="128" t="s">
        <v>58</v>
      </c>
      <c r="C1191" s="128" t="s">
        <v>2596</v>
      </c>
      <c r="D1191" s="128">
        <v>2019</v>
      </c>
      <c r="E1191" s="128" t="s">
        <v>32</v>
      </c>
      <c r="F1191" s="128" t="str">
        <f>'73511-12'!A$60</f>
        <v xml:space="preserve">./. Freibetrag für den Gewerbeertrag </v>
      </c>
      <c r="G1191" s="130" t="s">
        <v>2734</v>
      </c>
      <c r="H1191" s="130" t="s">
        <v>252</v>
      </c>
      <c r="I1191" s="128" t="s">
        <v>52</v>
      </c>
      <c r="J1191" s="134">
        <f>'73511-12'!O$60</f>
        <v>11738</v>
      </c>
    </row>
    <row r="1192" spans="1:10" x14ac:dyDescent="0.3">
      <c r="A1192" s="128">
        <v>73511</v>
      </c>
      <c r="B1192" s="128" t="s">
        <v>58</v>
      </c>
      <c r="C1192" s="128" t="s">
        <v>2596</v>
      </c>
      <c r="D1192" s="128">
        <v>2019</v>
      </c>
      <c r="E1192" s="128" t="s">
        <v>32</v>
      </c>
      <c r="F1192" s="128" t="str">
        <f>'73511-12'!A$60</f>
        <v xml:space="preserve">./. Freibetrag für den Gewerbeertrag </v>
      </c>
      <c r="G1192" s="130" t="s">
        <v>2532</v>
      </c>
      <c r="H1192" s="130" t="s">
        <v>252</v>
      </c>
      <c r="I1192" s="130" t="s">
        <v>325</v>
      </c>
      <c r="J1192" s="134">
        <f>'73511-12'!P$60</f>
        <v>672</v>
      </c>
    </row>
    <row r="1193" spans="1:10" x14ac:dyDescent="0.3">
      <c r="A1193" s="128">
        <v>73511</v>
      </c>
      <c r="B1193" s="128" t="s">
        <v>58</v>
      </c>
      <c r="C1193" s="128" t="s">
        <v>2596</v>
      </c>
      <c r="D1193" s="128">
        <v>2019</v>
      </c>
      <c r="E1193" s="128" t="s">
        <v>32</v>
      </c>
      <c r="F1193" s="128" t="str">
        <f>'73511-12'!A$60</f>
        <v xml:space="preserve">./. Freibetrag für den Gewerbeertrag </v>
      </c>
      <c r="G1193" s="130" t="s">
        <v>2532</v>
      </c>
      <c r="H1193" s="130" t="s">
        <v>252</v>
      </c>
      <c r="I1193" s="128" t="s">
        <v>52</v>
      </c>
      <c r="J1193" s="134">
        <f>'73511-12'!Q$60</f>
        <v>1513</v>
      </c>
    </row>
    <row r="1194" spans="1:10" x14ac:dyDescent="0.3">
      <c r="A1194" s="128">
        <v>73511</v>
      </c>
      <c r="B1194" s="128" t="s">
        <v>58</v>
      </c>
      <c r="C1194" s="128" t="s">
        <v>2596</v>
      </c>
      <c r="D1194" s="128">
        <v>2019</v>
      </c>
      <c r="E1194" s="128" t="s">
        <v>32</v>
      </c>
      <c r="F1194" s="128" t="str">
        <f>'73511-12'!A$60</f>
        <v xml:space="preserve">./. Freibetrag für den Gewerbeertrag </v>
      </c>
      <c r="G1194" s="130" t="s">
        <v>2533</v>
      </c>
      <c r="H1194" s="130" t="s">
        <v>252</v>
      </c>
      <c r="I1194" s="130" t="s">
        <v>325</v>
      </c>
      <c r="J1194" s="134">
        <f>'73511-12'!R$60</f>
        <v>2045</v>
      </c>
    </row>
    <row r="1195" spans="1:10" x14ac:dyDescent="0.3">
      <c r="A1195" s="128">
        <v>73511</v>
      </c>
      <c r="B1195" s="128" t="s">
        <v>58</v>
      </c>
      <c r="C1195" s="128" t="s">
        <v>2596</v>
      </c>
      <c r="D1195" s="128">
        <v>2019</v>
      </c>
      <c r="E1195" s="128" t="s">
        <v>32</v>
      </c>
      <c r="F1195" s="128" t="str">
        <f>'73511-12'!A$60</f>
        <v xml:space="preserve">./. Freibetrag für den Gewerbeertrag </v>
      </c>
      <c r="G1195" s="130" t="s">
        <v>2533</v>
      </c>
      <c r="H1195" s="130" t="s">
        <v>252</v>
      </c>
      <c r="I1195" s="128" t="s">
        <v>52</v>
      </c>
      <c r="J1195" s="134">
        <f>'73511-12'!S$60</f>
        <v>10225</v>
      </c>
    </row>
    <row r="1196" spans="1:10" x14ac:dyDescent="0.3">
      <c r="A1196" s="128">
        <v>73511</v>
      </c>
      <c r="B1196" s="128" t="s">
        <v>58</v>
      </c>
      <c r="C1196" s="128" t="s">
        <v>2596</v>
      </c>
      <c r="D1196" s="128">
        <v>2019</v>
      </c>
      <c r="E1196" s="128" t="s">
        <v>32</v>
      </c>
      <c r="F1196" s="128" t="str">
        <f>'73511-12'!A$60</f>
        <v xml:space="preserve">./. Freibetrag für den Gewerbeertrag </v>
      </c>
      <c r="G1196" s="130" t="s">
        <v>2734</v>
      </c>
      <c r="H1196" s="130" t="s">
        <v>221</v>
      </c>
      <c r="I1196" s="130" t="s">
        <v>325</v>
      </c>
      <c r="J1196" s="134">
        <f>'73511-12'!T$60</f>
        <v>25752</v>
      </c>
    </row>
    <row r="1197" spans="1:10" x14ac:dyDescent="0.3">
      <c r="A1197" s="128">
        <v>73511</v>
      </c>
      <c r="B1197" s="128" t="s">
        <v>58</v>
      </c>
      <c r="C1197" s="128" t="s">
        <v>2596</v>
      </c>
      <c r="D1197" s="128">
        <v>2019</v>
      </c>
      <c r="E1197" s="128" t="s">
        <v>32</v>
      </c>
      <c r="F1197" s="128" t="str">
        <f>'73511-12'!A$60</f>
        <v xml:space="preserve">./. Freibetrag für den Gewerbeertrag </v>
      </c>
      <c r="G1197" s="130" t="s">
        <v>2734</v>
      </c>
      <c r="H1197" s="130" t="s">
        <v>221</v>
      </c>
      <c r="I1197" s="128" t="s">
        <v>52</v>
      </c>
      <c r="J1197" s="134">
        <f>'73511-12'!U$60</f>
        <v>105572</v>
      </c>
    </row>
    <row r="1198" spans="1:10" x14ac:dyDescent="0.3">
      <c r="A1198" s="128">
        <v>73511</v>
      </c>
      <c r="B1198" s="128" t="s">
        <v>58</v>
      </c>
      <c r="C1198" s="128" t="s">
        <v>2596</v>
      </c>
      <c r="D1198" s="128">
        <v>2019</v>
      </c>
      <c r="E1198" s="128" t="s">
        <v>32</v>
      </c>
      <c r="F1198" s="128" t="str">
        <f>'73511-12'!A$60</f>
        <v xml:space="preserve">./. Freibetrag für den Gewerbeertrag </v>
      </c>
      <c r="G1198" s="130" t="s">
        <v>2532</v>
      </c>
      <c r="H1198" s="130" t="s">
        <v>221</v>
      </c>
      <c r="I1198" s="130" t="s">
        <v>325</v>
      </c>
      <c r="J1198" s="134">
        <f>'73511-12'!V$60</f>
        <v>9156</v>
      </c>
    </row>
    <row r="1199" spans="1:10" x14ac:dyDescent="0.3">
      <c r="A1199" s="128">
        <v>73511</v>
      </c>
      <c r="B1199" s="128" t="s">
        <v>58</v>
      </c>
      <c r="C1199" s="128" t="s">
        <v>2596</v>
      </c>
      <c r="D1199" s="128">
        <v>2019</v>
      </c>
      <c r="E1199" s="128" t="s">
        <v>32</v>
      </c>
      <c r="F1199" s="128" t="str">
        <f>'73511-12'!A$60</f>
        <v xml:space="preserve">./. Freibetrag für den Gewerbeertrag </v>
      </c>
      <c r="G1199" s="130" t="s">
        <v>2532</v>
      </c>
      <c r="H1199" s="130" t="s">
        <v>221</v>
      </c>
      <c r="I1199" s="128" t="s">
        <v>52</v>
      </c>
      <c r="J1199" s="134">
        <f>'73511-12'!W$60</f>
        <v>22592</v>
      </c>
    </row>
    <row r="1200" spans="1:10" x14ac:dyDescent="0.3">
      <c r="A1200" s="128">
        <v>73511</v>
      </c>
      <c r="B1200" s="128" t="s">
        <v>58</v>
      </c>
      <c r="C1200" s="128" t="s">
        <v>2596</v>
      </c>
      <c r="D1200" s="128">
        <v>2019</v>
      </c>
      <c r="E1200" s="128" t="s">
        <v>32</v>
      </c>
      <c r="F1200" s="128" t="str">
        <f>'73511-12'!A$60</f>
        <v xml:space="preserve">./. Freibetrag für den Gewerbeertrag </v>
      </c>
      <c r="G1200" s="130" t="s">
        <v>2533</v>
      </c>
      <c r="H1200" s="130" t="s">
        <v>221</v>
      </c>
      <c r="I1200" s="130" t="s">
        <v>325</v>
      </c>
      <c r="J1200" s="134">
        <f>'73511-12'!X$60</f>
        <v>16596</v>
      </c>
    </row>
    <row r="1201" spans="1:10" x14ac:dyDescent="0.3">
      <c r="A1201" s="128">
        <v>73511</v>
      </c>
      <c r="B1201" s="128" t="s">
        <v>58</v>
      </c>
      <c r="C1201" s="128" t="s">
        <v>2596</v>
      </c>
      <c r="D1201" s="128">
        <v>2019</v>
      </c>
      <c r="E1201" s="128" t="s">
        <v>32</v>
      </c>
      <c r="F1201" s="128" t="str">
        <f>'73511-12'!A$60</f>
        <v xml:space="preserve">./. Freibetrag für den Gewerbeertrag </v>
      </c>
      <c r="G1201" s="130" t="s">
        <v>2533</v>
      </c>
      <c r="H1201" s="130" t="s">
        <v>221</v>
      </c>
      <c r="I1201" s="128" t="s">
        <v>52</v>
      </c>
      <c r="J1201" s="134">
        <f>'73511-12'!Y$60</f>
        <v>82980</v>
      </c>
    </row>
    <row r="1202" spans="1:10" x14ac:dyDescent="0.3">
      <c r="A1202" s="128">
        <v>73511</v>
      </c>
      <c r="B1202" s="128" t="s">
        <v>58</v>
      </c>
      <c r="C1202" s="128" t="s">
        <v>2596</v>
      </c>
      <c r="D1202" s="128">
        <v>2019</v>
      </c>
      <c r="E1202" s="128" t="s">
        <v>32</v>
      </c>
      <c r="F1202" s="128" t="str">
        <f>'73511-12'!A$61</f>
        <v xml:space="preserve">= Verbleibender Betrag nach Abzug  des Freibetrags </v>
      </c>
      <c r="G1202" s="130" t="s">
        <v>2734</v>
      </c>
      <c r="H1202" s="130" t="s">
        <v>218</v>
      </c>
      <c r="I1202" s="130" t="s">
        <v>325</v>
      </c>
      <c r="J1202" s="134">
        <f>'73511-12'!B$61</f>
        <v>1316658</v>
      </c>
    </row>
    <row r="1203" spans="1:10" x14ac:dyDescent="0.3">
      <c r="A1203" s="128">
        <v>73511</v>
      </c>
      <c r="B1203" s="128" t="s">
        <v>58</v>
      </c>
      <c r="C1203" s="128" t="s">
        <v>2596</v>
      </c>
      <c r="D1203" s="128">
        <v>2019</v>
      </c>
      <c r="E1203" s="128" t="s">
        <v>32</v>
      </c>
      <c r="F1203" s="128" t="str">
        <f>'73511-12'!A$61</f>
        <v xml:space="preserve">= Verbleibender Betrag nach Abzug  des Freibetrags </v>
      </c>
      <c r="G1203" s="130" t="s">
        <v>2734</v>
      </c>
      <c r="H1203" s="130" t="s">
        <v>218</v>
      </c>
      <c r="I1203" s="128" t="s">
        <v>52</v>
      </c>
      <c r="J1203" s="134">
        <f>'73511-12'!C$61</f>
        <v>47458496</v>
      </c>
    </row>
    <row r="1204" spans="1:10" x14ac:dyDescent="0.3">
      <c r="A1204" s="128">
        <v>73511</v>
      </c>
      <c r="B1204" s="128" t="s">
        <v>58</v>
      </c>
      <c r="C1204" s="128" t="s">
        <v>2596</v>
      </c>
      <c r="D1204" s="128">
        <v>2019</v>
      </c>
      <c r="E1204" s="128" t="s">
        <v>32</v>
      </c>
      <c r="F1204" s="128" t="str">
        <f>'73511-12'!A$61</f>
        <v xml:space="preserve">= Verbleibender Betrag nach Abzug  des Freibetrags </v>
      </c>
      <c r="G1204" s="130" t="s">
        <v>2532</v>
      </c>
      <c r="H1204" s="130" t="s">
        <v>218</v>
      </c>
      <c r="I1204" s="130" t="s">
        <v>325</v>
      </c>
      <c r="J1204" s="134">
        <f>'73511-12'!D$61</f>
        <v>375097</v>
      </c>
    </row>
    <row r="1205" spans="1:10" x14ac:dyDescent="0.3">
      <c r="A1205" s="128">
        <v>73511</v>
      </c>
      <c r="B1205" s="128" t="s">
        <v>58</v>
      </c>
      <c r="C1205" s="128" t="s">
        <v>2596</v>
      </c>
      <c r="D1205" s="128">
        <v>2019</v>
      </c>
      <c r="E1205" s="128" t="s">
        <v>32</v>
      </c>
      <c r="F1205" s="128" t="str">
        <f>'73511-12'!A$61</f>
        <v xml:space="preserve">= Verbleibender Betrag nach Abzug  des Freibetrags </v>
      </c>
      <c r="G1205" s="130" t="s">
        <v>2532</v>
      </c>
      <c r="H1205" s="130" t="s">
        <v>218</v>
      </c>
      <c r="I1205" s="128" t="s">
        <v>52</v>
      </c>
      <c r="J1205" s="134">
        <f>'73511-12'!E$61</f>
        <v>-3442482</v>
      </c>
    </row>
    <row r="1206" spans="1:10" x14ac:dyDescent="0.3">
      <c r="A1206" s="128">
        <v>73511</v>
      </c>
      <c r="B1206" s="128" t="s">
        <v>58</v>
      </c>
      <c r="C1206" s="128" t="s">
        <v>2596</v>
      </c>
      <c r="D1206" s="128">
        <v>2019</v>
      </c>
      <c r="E1206" s="128" t="s">
        <v>32</v>
      </c>
      <c r="F1206" s="128" t="str">
        <f>'73511-12'!A$61</f>
        <v xml:space="preserve">= Verbleibender Betrag nach Abzug  des Freibetrags </v>
      </c>
      <c r="G1206" s="130" t="s">
        <v>2533</v>
      </c>
      <c r="H1206" s="130" t="s">
        <v>218</v>
      </c>
      <c r="I1206" s="130" t="s">
        <v>325</v>
      </c>
      <c r="J1206" s="134">
        <f>'73511-12'!F$61</f>
        <v>941561</v>
      </c>
    </row>
    <row r="1207" spans="1:10" x14ac:dyDescent="0.3">
      <c r="A1207" s="128">
        <v>73511</v>
      </c>
      <c r="B1207" s="128" t="s">
        <v>58</v>
      </c>
      <c r="C1207" s="128" t="s">
        <v>2596</v>
      </c>
      <c r="D1207" s="128">
        <v>2019</v>
      </c>
      <c r="E1207" s="128" t="s">
        <v>32</v>
      </c>
      <c r="F1207" s="128" t="str">
        <f>'73511-12'!A$61</f>
        <v xml:space="preserve">= Verbleibender Betrag nach Abzug  des Freibetrags </v>
      </c>
      <c r="G1207" s="130" t="s">
        <v>2533</v>
      </c>
      <c r="H1207" s="130" t="s">
        <v>218</v>
      </c>
      <c r="I1207" s="128" t="s">
        <v>52</v>
      </c>
      <c r="J1207" s="134">
        <f>'73511-12'!G$61</f>
        <v>50900978</v>
      </c>
    </row>
    <row r="1208" spans="1:10" x14ac:dyDescent="0.3">
      <c r="A1208" s="128">
        <v>73511</v>
      </c>
      <c r="B1208" s="128" t="s">
        <v>58</v>
      </c>
      <c r="C1208" s="128" t="s">
        <v>2596</v>
      </c>
      <c r="D1208" s="128">
        <v>2019</v>
      </c>
      <c r="E1208" s="128" t="s">
        <v>32</v>
      </c>
      <c r="F1208" s="128" t="str">
        <f>'73511-12'!A$61</f>
        <v xml:space="preserve">= Verbleibender Betrag nach Abzug  des Freibetrags </v>
      </c>
      <c r="G1208" s="130" t="s">
        <v>2734</v>
      </c>
      <c r="H1208" s="130" t="s">
        <v>2552</v>
      </c>
      <c r="I1208" s="130" t="s">
        <v>325</v>
      </c>
      <c r="J1208" s="134">
        <f>'73511-12'!H$61</f>
        <v>307113</v>
      </c>
    </row>
    <row r="1209" spans="1:10" x14ac:dyDescent="0.3">
      <c r="A1209" s="128">
        <v>73511</v>
      </c>
      <c r="B1209" s="128" t="s">
        <v>58</v>
      </c>
      <c r="C1209" s="128" t="s">
        <v>2596</v>
      </c>
      <c r="D1209" s="128">
        <v>2019</v>
      </c>
      <c r="E1209" s="128" t="s">
        <v>32</v>
      </c>
      <c r="F1209" s="128" t="str">
        <f>'73511-12'!A$61</f>
        <v xml:space="preserve">= Verbleibender Betrag nach Abzug  des Freibetrags </v>
      </c>
      <c r="G1209" s="130" t="s">
        <v>2734</v>
      </c>
      <c r="H1209" s="130" t="s">
        <v>2552</v>
      </c>
      <c r="I1209" s="128" t="s">
        <v>52</v>
      </c>
      <c r="J1209" s="134">
        <f>'73511-12'!I$61</f>
        <v>90326890</v>
      </c>
    </row>
    <row r="1210" spans="1:10" x14ac:dyDescent="0.3">
      <c r="A1210" s="128">
        <v>73511</v>
      </c>
      <c r="B1210" s="128" t="s">
        <v>58</v>
      </c>
      <c r="C1210" s="128" t="s">
        <v>2596</v>
      </c>
      <c r="D1210" s="128">
        <v>2019</v>
      </c>
      <c r="E1210" s="128" t="s">
        <v>32</v>
      </c>
      <c r="F1210" s="128" t="str">
        <f>'73511-12'!A$61</f>
        <v xml:space="preserve">= Verbleibender Betrag nach Abzug  des Freibetrags </v>
      </c>
      <c r="G1210" s="130" t="s">
        <v>2532</v>
      </c>
      <c r="H1210" s="130" t="s">
        <v>2552</v>
      </c>
      <c r="I1210" s="130" t="s">
        <v>325</v>
      </c>
      <c r="J1210" s="134">
        <f>'73511-12'!J$61</f>
        <v>108444</v>
      </c>
    </row>
    <row r="1211" spans="1:10" x14ac:dyDescent="0.3">
      <c r="A1211" s="128">
        <v>73511</v>
      </c>
      <c r="B1211" s="128" t="s">
        <v>58</v>
      </c>
      <c r="C1211" s="128" t="s">
        <v>2596</v>
      </c>
      <c r="D1211" s="128">
        <v>2019</v>
      </c>
      <c r="E1211" s="128" t="s">
        <v>32</v>
      </c>
      <c r="F1211" s="128" t="str">
        <f>'73511-12'!A$61</f>
        <v xml:space="preserve">= Verbleibender Betrag nach Abzug  des Freibetrags </v>
      </c>
      <c r="G1211" s="130" t="s">
        <v>2532</v>
      </c>
      <c r="H1211" s="130" t="s">
        <v>2552</v>
      </c>
      <c r="I1211" s="128" t="s">
        <v>52</v>
      </c>
      <c r="J1211" s="134">
        <f>'73511-12'!K$61</f>
        <v>-16177811</v>
      </c>
    </row>
    <row r="1212" spans="1:10" x14ac:dyDescent="0.3">
      <c r="A1212" s="128">
        <v>73511</v>
      </c>
      <c r="B1212" s="128" t="s">
        <v>58</v>
      </c>
      <c r="C1212" s="128" t="s">
        <v>2596</v>
      </c>
      <c r="D1212" s="128">
        <v>2019</v>
      </c>
      <c r="E1212" s="128" t="s">
        <v>32</v>
      </c>
      <c r="F1212" s="128" t="str">
        <f>'73511-12'!A$61</f>
        <v xml:space="preserve">= Verbleibender Betrag nach Abzug  des Freibetrags </v>
      </c>
      <c r="G1212" s="130" t="s">
        <v>2533</v>
      </c>
      <c r="H1212" s="130" t="s">
        <v>2552</v>
      </c>
      <c r="I1212" s="130" t="s">
        <v>325</v>
      </c>
      <c r="J1212" s="134">
        <f>'73511-12'!L$61</f>
        <v>198669</v>
      </c>
    </row>
    <row r="1213" spans="1:10" x14ac:dyDescent="0.3">
      <c r="A1213" s="128">
        <v>73511</v>
      </c>
      <c r="B1213" s="128" t="s">
        <v>58</v>
      </c>
      <c r="C1213" s="128" t="s">
        <v>2596</v>
      </c>
      <c r="D1213" s="128">
        <v>2019</v>
      </c>
      <c r="E1213" s="128" t="s">
        <v>32</v>
      </c>
      <c r="F1213" s="128" t="str">
        <f>'73511-12'!A$61</f>
        <v xml:space="preserve">= Verbleibender Betrag nach Abzug  des Freibetrags </v>
      </c>
      <c r="G1213" s="130" t="s">
        <v>2533</v>
      </c>
      <c r="H1213" s="130" t="s">
        <v>2552</v>
      </c>
      <c r="I1213" s="128" t="s">
        <v>52</v>
      </c>
      <c r="J1213" s="134">
        <f>'73511-12'!M$61</f>
        <v>106504700</v>
      </c>
    </row>
    <row r="1214" spans="1:10" x14ac:dyDescent="0.3">
      <c r="A1214" s="128">
        <v>73511</v>
      </c>
      <c r="B1214" s="128" t="s">
        <v>58</v>
      </c>
      <c r="C1214" s="128" t="s">
        <v>2596</v>
      </c>
      <c r="D1214" s="128">
        <v>2019</v>
      </c>
      <c r="E1214" s="128" t="s">
        <v>32</v>
      </c>
      <c r="F1214" s="128" t="str">
        <f>'73511-12'!A$61</f>
        <v xml:space="preserve">= Verbleibender Betrag nach Abzug  des Freibetrags </v>
      </c>
      <c r="G1214" s="130" t="s">
        <v>2734</v>
      </c>
      <c r="H1214" s="130" t="s">
        <v>252</v>
      </c>
      <c r="I1214" s="130" t="s">
        <v>325</v>
      </c>
      <c r="J1214" s="134">
        <f>'73511-12'!N$61</f>
        <v>981390</v>
      </c>
    </row>
    <row r="1215" spans="1:10" x14ac:dyDescent="0.3">
      <c r="A1215" s="128">
        <v>73511</v>
      </c>
      <c r="B1215" s="128" t="s">
        <v>58</v>
      </c>
      <c r="C1215" s="128" t="s">
        <v>2596</v>
      </c>
      <c r="D1215" s="128">
        <v>2019</v>
      </c>
      <c r="E1215" s="128" t="s">
        <v>32</v>
      </c>
      <c r="F1215" s="128" t="str">
        <f>'73511-12'!A$61</f>
        <v xml:space="preserve">= Verbleibender Betrag nach Abzug  des Freibetrags </v>
      </c>
      <c r="G1215" s="130" t="s">
        <v>2734</v>
      </c>
      <c r="H1215" s="130" t="s">
        <v>252</v>
      </c>
      <c r="I1215" s="128" t="s">
        <v>52</v>
      </c>
      <c r="J1215" s="134">
        <f>'73511-12'!O$61</f>
        <v>140548683</v>
      </c>
    </row>
    <row r="1216" spans="1:10" x14ac:dyDescent="0.3">
      <c r="A1216" s="128">
        <v>73511</v>
      </c>
      <c r="B1216" s="128" t="s">
        <v>58</v>
      </c>
      <c r="C1216" s="128" t="s">
        <v>2596</v>
      </c>
      <c r="D1216" s="128">
        <v>2019</v>
      </c>
      <c r="E1216" s="128" t="s">
        <v>32</v>
      </c>
      <c r="F1216" s="128" t="str">
        <f>'73511-12'!A$61</f>
        <v xml:space="preserve">= Verbleibender Betrag nach Abzug  des Freibetrags </v>
      </c>
      <c r="G1216" s="130" t="s">
        <v>2532</v>
      </c>
      <c r="H1216" s="130" t="s">
        <v>252</v>
      </c>
      <c r="I1216" s="130" t="s">
        <v>325</v>
      </c>
      <c r="J1216" s="134">
        <f>'73511-12'!P$61</f>
        <v>539238</v>
      </c>
    </row>
    <row r="1217" spans="1:10" x14ac:dyDescent="0.3">
      <c r="A1217" s="128">
        <v>73511</v>
      </c>
      <c r="B1217" s="128" t="s">
        <v>58</v>
      </c>
      <c r="C1217" s="128" t="s">
        <v>2596</v>
      </c>
      <c r="D1217" s="128">
        <v>2019</v>
      </c>
      <c r="E1217" s="128" t="s">
        <v>32</v>
      </c>
      <c r="F1217" s="128" t="str">
        <f>'73511-12'!A$61</f>
        <v xml:space="preserve">= Verbleibender Betrag nach Abzug  des Freibetrags </v>
      </c>
      <c r="G1217" s="130" t="s">
        <v>2532</v>
      </c>
      <c r="H1217" s="130" t="s">
        <v>252</v>
      </c>
      <c r="I1217" s="128" t="s">
        <v>52</v>
      </c>
      <c r="J1217" s="134">
        <f>'73511-12'!Q$61</f>
        <v>-69369857</v>
      </c>
    </row>
    <row r="1218" spans="1:10" x14ac:dyDescent="0.3">
      <c r="A1218" s="128">
        <v>73511</v>
      </c>
      <c r="B1218" s="128" t="s">
        <v>58</v>
      </c>
      <c r="C1218" s="128" t="s">
        <v>2596</v>
      </c>
      <c r="D1218" s="128">
        <v>2019</v>
      </c>
      <c r="E1218" s="128" t="s">
        <v>32</v>
      </c>
      <c r="F1218" s="128" t="str">
        <f>'73511-12'!A$61</f>
        <v xml:space="preserve">= Verbleibender Betrag nach Abzug  des Freibetrags </v>
      </c>
      <c r="G1218" s="130" t="s">
        <v>2533</v>
      </c>
      <c r="H1218" s="130" t="s">
        <v>252</v>
      </c>
      <c r="I1218" s="130" t="s">
        <v>325</v>
      </c>
      <c r="J1218" s="134">
        <f>'73511-12'!R$61</f>
        <v>442152</v>
      </c>
    </row>
    <row r="1219" spans="1:10" x14ac:dyDescent="0.3">
      <c r="A1219" s="128">
        <v>73511</v>
      </c>
      <c r="B1219" s="128" t="s">
        <v>58</v>
      </c>
      <c r="C1219" s="128" t="s">
        <v>2596</v>
      </c>
      <c r="D1219" s="128">
        <v>2019</v>
      </c>
      <c r="E1219" s="128" t="s">
        <v>32</v>
      </c>
      <c r="F1219" s="128" t="str">
        <f>'73511-12'!A$61</f>
        <v xml:space="preserve">= Verbleibender Betrag nach Abzug  des Freibetrags </v>
      </c>
      <c r="G1219" s="130" t="s">
        <v>2533</v>
      </c>
      <c r="H1219" s="130" t="s">
        <v>252</v>
      </c>
      <c r="I1219" s="128" t="s">
        <v>52</v>
      </c>
      <c r="J1219" s="134">
        <f>'73511-12'!S$61</f>
        <v>209918540</v>
      </c>
    </row>
    <row r="1220" spans="1:10" x14ac:dyDescent="0.3">
      <c r="A1220" s="128">
        <v>73511</v>
      </c>
      <c r="B1220" s="128" t="s">
        <v>58</v>
      </c>
      <c r="C1220" s="128" t="s">
        <v>2596</v>
      </c>
      <c r="D1220" s="128">
        <v>2019</v>
      </c>
      <c r="E1220" s="128" t="s">
        <v>32</v>
      </c>
      <c r="F1220" s="128" t="str">
        <f>'73511-12'!A$61</f>
        <v xml:space="preserve">= Verbleibender Betrag nach Abzug  des Freibetrags </v>
      </c>
      <c r="G1220" s="130" t="s">
        <v>2734</v>
      </c>
      <c r="H1220" s="130" t="s">
        <v>221</v>
      </c>
      <c r="I1220" s="130" t="s">
        <v>325</v>
      </c>
      <c r="J1220" s="134">
        <f>'73511-12'!T$61</f>
        <v>33570</v>
      </c>
    </row>
    <row r="1221" spans="1:10" x14ac:dyDescent="0.3">
      <c r="A1221" s="128">
        <v>73511</v>
      </c>
      <c r="B1221" s="128" t="s">
        <v>58</v>
      </c>
      <c r="C1221" s="128" t="s">
        <v>2596</v>
      </c>
      <c r="D1221" s="128">
        <v>2019</v>
      </c>
      <c r="E1221" s="128" t="s">
        <v>32</v>
      </c>
      <c r="F1221" s="128" t="str">
        <f>'73511-12'!A$61</f>
        <v xml:space="preserve">= Verbleibender Betrag nach Abzug  des Freibetrags </v>
      </c>
      <c r="G1221" s="130" t="s">
        <v>2734</v>
      </c>
      <c r="H1221" s="130" t="s">
        <v>221</v>
      </c>
      <c r="I1221" s="128" t="s">
        <v>52</v>
      </c>
      <c r="J1221" s="134">
        <f>'73511-12'!U$61</f>
        <v>8691797</v>
      </c>
    </row>
    <row r="1222" spans="1:10" x14ac:dyDescent="0.3">
      <c r="A1222" s="128">
        <v>73511</v>
      </c>
      <c r="B1222" s="128" t="s">
        <v>58</v>
      </c>
      <c r="C1222" s="128" t="s">
        <v>2596</v>
      </c>
      <c r="D1222" s="128">
        <v>2019</v>
      </c>
      <c r="E1222" s="128" t="s">
        <v>32</v>
      </c>
      <c r="F1222" s="128" t="str">
        <f>'73511-12'!A$61</f>
        <v xml:space="preserve">= Verbleibender Betrag nach Abzug  des Freibetrags </v>
      </c>
      <c r="G1222" s="130" t="s">
        <v>2532</v>
      </c>
      <c r="H1222" s="130" t="s">
        <v>221</v>
      </c>
      <c r="I1222" s="130" t="s">
        <v>325</v>
      </c>
      <c r="J1222" s="134">
        <f>'73511-12'!V$61</f>
        <v>16809</v>
      </c>
    </row>
    <row r="1223" spans="1:10" x14ac:dyDescent="0.3">
      <c r="A1223" s="128">
        <v>73511</v>
      </c>
      <c r="B1223" s="128" t="s">
        <v>58</v>
      </c>
      <c r="C1223" s="128" t="s">
        <v>2596</v>
      </c>
      <c r="D1223" s="128">
        <v>2019</v>
      </c>
      <c r="E1223" s="128" t="s">
        <v>32</v>
      </c>
      <c r="F1223" s="128" t="str">
        <f>'73511-12'!A$61</f>
        <v xml:space="preserve">= Verbleibender Betrag nach Abzug  des Freibetrags </v>
      </c>
      <c r="G1223" s="130" t="s">
        <v>2532</v>
      </c>
      <c r="H1223" s="130" t="s">
        <v>221</v>
      </c>
      <c r="I1223" s="128" t="s">
        <v>52</v>
      </c>
      <c r="J1223" s="134">
        <f>'73511-12'!W$61</f>
        <v>-2437733</v>
      </c>
    </row>
    <row r="1224" spans="1:10" x14ac:dyDescent="0.3">
      <c r="A1224" s="128">
        <v>73511</v>
      </c>
      <c r="B1224" s="128" t="s">
        <v>58</v>
      </c>
      <c r="C1224" s="128" t="s">
        <v>2596</v>
      </c>
      <c r="D1224" s="128">
        <v>2019</v>
      </c>
      <c r="E1224" s="128" t="s">
        <v>32</v>
      </c>
      <c r="F1224" s="128" t="str">
        <f>'73511-12'!A$61</f>
        <v xml:space="preserve">= Verbleibender Betrag nach Abzug  des Freibetrags </v>
      </c>
      <c r="G1224" s="130" t="s">
        <v>2533</v>
      </c>
      <c r="H1224" s="130" t="s">
        <v>221</v>
      </c>
      <c r="I1224" s="130" t="s">
        <v>325</v>
      </c>
      <c r="J1224" s="134">
        <f>'73511-12'!X$61</f>
        <v>16761</v>
      </c>
    </row>
    <row r="1225" spans="1:10" x14ac:dyDescent="0.3">
      <c r="A1225" s="128">
        <v>73511</v>
      </c>
      <c r="B1225" s="128" t="s">
        <v>58</v>
      </c>
      <c r="C1225" s="128" t="s">
        <v>2596</v>
      </c>
      <c r="D1225" s="128">
        <v>2019</v>
      </c>
      <c r="E1225" s="128" t="s">
        <v>32</v>
      </c>
      <c r="F1225" s="128" t="str">
        <f>'73511-12'!A$61</f>
        <v xml:space="preserve">= Verbleibender Betrag nach Abzug  des Freibetrags </v>
      </c>
      <c r="G1225" s="130" t="s">
        <v>2533</v>
      </c>
      <c r="H1225" s="130" t="s">
        <v>221</v>
      </c>
      <c r="I1225" s="128" t="s">
        <v>52</v>
      </c>
      <c r="J1225" s="134">
        <f>'73511-12'!Y$61</f>
        <v>11129530</v>
      </c>
    </row>
    <row r="1226" spans="1:10" x14ac:dyDescent="0.3">
      <c r="A1226" s="128">
        <v>73511</v>
      </c>
      <c r="B1226" s="128" t="s">
        <v>58</v>
      </c>
      <c r="C1226" s="128" t="s">
        <v>2596</v>
      </c>
      <c r="D1226" s="128">
        <v>2019</v>
      </c>
      <c r="E1226" s="128" t="s">
        <v>32</v>
      </c>
      <c r="F1226" s="128" t="str">
        <f>'73511-12'!A$62</f>
        <v>= Steuermessbetrag 4</v>
      </c>
      <c r="G1226" s="130" t="s">
        <v>2734</v>
      </c>
      <c r="H1226" s="130" t="s">
        <v>218</v>
      </c>
      <c r="I1226" s="130" t="s">
        <v>325</v>
      </c>
      <c r="J1226" s="134">
        <f>'73511-12'!B$62</f>
        <v>2305516</v>
      </c>
    </row>
    <row r="1227" spans="1:10" x14ac:dyDescent="0.3">
      <c r="A1227" s="128">
        <v>73511</v>
      </c>
      <c r="B1227" s="128" t="s">
        <v>58</v>
      </c>
      <c r="C1227" s="128" t="s">
        <v>2596</v>
      </c>
      <c r="D1227" s="128">
        <v>2019</v>
      </c>
      <c r="E1227" s="128" t="s">
        <v>32</v>
      </c>
      <c r="F1227" s="128" t="str">
        <f>'73511-12'!A$62</f>
        <v>= Steuermessbetrag 4</v>
      </c>
      <c r="G1227" s="130" t="s">
        <v>2734</v>
      </c>
      <c r="H1227" s="130" t="s">
        <v>218</v>
      </c>
      <c r="I1227" s="128" t="s">
        <v>52</v>
      </c>
      <c r="J1227" s="134">
        <f>'73511-12'!C$62</f>
        <v>1780899</v>
      </c>
    </row>
    <row r="1228" spans="1:10" x14ac:dyDescent="0.3">
      <c r="A1228" s="128">
        <v>73511</v>
      </c>
      <c r="B1228" s="128" t="s">
        <v>58</v>
      </c>
      <c r="C1228" s="128" t="s">
        <v>2596</v>
      </c>
      <c r="D1228" s="128">
        <v>2019</v>
      </c>
      <c r="E1228" s="128" t="s">
        <v>32</v>
      </c>
      <c r="F1228" s="128" t="str">
        <f>'73511-12'!A$62</f>
        <v>= Steuermessbetrag 4</v>
      </c>
      <c r="G1228" s="130" t="s">
        <v>2532</v>
      </c>
      <c r="H1228" s="130" t="s">
        <v>218</v>
      </c>
      <c r="I1228" s="130" t="s">
        <v>325</v>
      </c>
      <c r="J1228" s="134">
        <f>'73511-12'!D$62</f>
        <v>1363955</v>
      </c>
    </row>
    <row r="1229" spans="1:10" x14ac:dyDescent="0.3">
      <c r="A1229" s="128">
        <v>73511</v>
      </c>
      <c r="B1229" s="128" t="s">
        <v>58</v>
      </c>
      <c r="C1229" s="128" t="s">
        <v>2596</v>
      </c>
      <c r="D1229" s="128">
        <v>2019</v>
      </c>
      <c r="E1229" s="128" t="s">
        <v>32</v>
      </c>
      <c r="F1229" s="128" t="str">
        <f>'73511-12'!A$62</f>
        <v>= Steuermessbetrag 4</v>
      </c>
      <c r="G1229" s="130" t="s">
        <v>2532</v>
      </c>
      <c r="H1229" s="130" t="s">
        <v>218</v>
      </c>
      <c r="I1229" s="128" t="s">
        <v>52</v>
      </c>
      <c r="J1229" s="134" t="str">
        <f>'73511-12'!E$62</f>
        <v>-</v>
      </c>
    </row>
    <row r="1230" spans="1:10" x14ac:dyDescent="0.3">
      <c r="A1230" s="128">
        <v>73511</v>
      </c>
      <c r="B1230" s="128" t="s">
        <v>58</v>
      </c>
      <c r="C1230" s="128" t="s">
        <v>2596</v>
      </c>
      <c r="D1230" s="128">
        <v>2019</v>
      </c>
      <c r="E1230" s="128" t="s">
        <v>32</v>
      </c>
      <c r="F1230" s="128" t="str">
        <f>'73511-12'!A$62</f>
        <v>= Steuermessbetrag 4</v>
      </c>
      <c r="G1230" s="130" t="s">
        <v>2533</v>
      </c>
      <c r="H1230" s="130" t="s">
        <v>218</v>
      </c>
      <c r="I1230" s="130" t="s">
        <v>325</v>
      </c>
      <c r="J1230" s="134">
        <f>'73511-12'!F$62</f>
        <v>941561</v>
      </c>
    </row>
    <row r="1231" spans="1:10" x14ac:dyDescent="0.3">
      <c r="A1231" s="128">
        <v>73511</v>
      </c>
      <c r="B1231" s="128" t="s">
        <v>58</v>
      </c>
      <c r="C1231" s="128" t="s">
        <v>2596</v>
      </c>
      <c r="D1231" s="128">
        <v>2019</v>
      </c>
      <c r="E1231" s="128" t="s">
        <v>32</v>
      </c>
      <c r="F1231" s="128" t="str">
        <f>'73511-12'!A$62</f>
        <v>= Steuermessbetrag 4</v>
      </c>
      <c r="G1231" s="130" t="s">
        <v>2533</v>
      </c>
      <c r="H1231" s="130" t="s">
        <v>218</v>
      </c>
      <c r="I1231" s="128" t="s">
        <v>52</v>
      </c>
      <c r="J1231" s="134">
        <f>'73511-12'!G$62</f>
        <v>1780899</v>
      </c>
    </row>
    <row r="1232" spans="1:10" x14ac:dyDescent="0.3">
      <c r="A1232" s="128">
        <v>73511</v>
      </c>
      <c r="B1232" s="128" t="s">
        <v>58</v>
      </c>
      <c r="C1232" s="128" t="s">
        <v>2596</v>
      </c>
      <c r="D1232" s="128">
        <v>2019</v>
      </c>
      <c r="E1232" s="128" t="s">
        <v>32</v>
      </c>
      <c r="F1232" s="128" t="str">
        <f>'73511-12'!A$62</f>
        <v>= Steuermessbetrag 4</v>
      </c>
      <c r="G1232" s="130" t="s">
        <v>2734</v>
      </c>
      <c r="H1232" s="130" t="s">
        <v>2552</v>
      </c>
      <c r="I1232" s="130" t="s">
        <v>325</v>
      </c>
      <c r="J1232" s="134">
        <f>'73511-12'!H$62</f>
        <v>459030</v>
      </c>
    </row>
    <row r="1233" spans="1:10" x14ac:dyDescent="0.3">
      <c r="A1233" s="128">
        <v>73511</v>
      </c>
      <c r="B1233" s="128" t="s">
        <v>58</v>
      </c>
      <c r="C1233" s="128" t="s">
        <v>2596</v>
      </c>
      <c r="D1233" s="128">
        <v>2019</v>
      </c>
      <c r="E1233" s="128" t="s">
        <v>32</v>
      </c>
      <c r="F1233" s="128" t="str">
        <f>'73511-12'!A$62</f>
        <v>= Steuermessbetrag 4</v>
      </c>
      <c r="G1233" s="130" t="s">
        <v>2734</v>
      </c>
      <c r="H1233" s="130" t="s">
        <v>2552</v>
      </c>
      <c r="I1233" s="128" t="s">
        <v>52</v>
      </c>
      <c r="J1233" s="134">
        <f>'73511-12'!I$62</f>
        <v>3727599</v>
      </c>
    </row>
    <row r="1234" spans="1:10" x14ac:dyDescent="0.3">
      <c r="A1234" s="128">
        <v>73511</v>
      </c>
      <c r="B1234" s="128" t="s">
        <v>58</v>
      </c>
      <c r="C1234" s="128" t="s">
        <v>2596</v>
      </c>
      <c r="D1234" s="128">
        <v>2019</v>
      </c>
      <c r="E1234" s="128" t="s">
        <v>32</v>
      </c>
      <c r="F1234" s="128" t="str">
        <f>'73511-12'!A$62</f>
        <v>= Steuermessbetrag 4</v>
      </c>
      <c r="G1234" s="130" t="s">
        <v>2532</v>
      </c>
      <c r="H1234" s="130" t="s">
        <v>2552</v>
      </c>
      <c r="I1234" s="130" t="s">
        <v>325</v>
      </c>
      <c r="J1234" s="134">
        <f>'73511-12'!J$62</f>
        <v>260361</v>
      </c>
    </row>
    <row r="1235" spans="1:10" x14ac:dyDescent="0.3">
      <c r="A1235" s="128">
        <v>73511</v>
      </c>
      <c r="B1235" s="128" t="s">
        <v>58</v>
      </c>
      <c r="C1235" s="128" t="s">
        <v>2596</v>
      </c>
      <c r="D1235" s="128">
        <v>2019</v>
      </c>
      <c r="E1235" s="128" t="s">
        <v>32</v>
      </c>
      <c r="F1235" s="128" t="str">
        <f>'73511-12'!A$62</f>
        <v>= Steuermessbetrag 4</v>
      </c>
      <c r="G1235" s="130" t="s">
        <v>2532</v>
      </c>
      <c r="H1235" s="130" t="s">
        <v>2552</v>
      </c>
      <c r="I1235" s="128" t="s">
        <v>52</v>
      </c>
      <c r="J1235" s="134" t="str">
        <f>'73511-12'!K$62</f>
        <v>-</v>
      </c>
    </row>
    <row r="1236" spans="1:10" x14ac:dyDescent="0.3">
      <c r="A1236" s="128">
        <v>73511</v>
      </c>
      <c r="B1236" s="128" t="s">
        <v>58</v>
      </c>
      <c r="C1236" s="128" t="s">
        <v>2596</v>
      </c>
      <c r="D1236" s="128">
        <v>2019</v>
      </c>
      <c r="E1236" s="128" t="s">
        <v>32</v>
      </c>
      <c r="F1236" s="128" t="str">
        <f>'73511-12'!A$62</f>
        <v>= Steuermessbetrag 4</v>
      </c>
      <c r="G1236" s="130" t="s">
        <v>2533</v>
      </c>
      <c r="H1236" s="130" t="s">
        <v>2552</v>
      </c>
      <c r="I1236" s="130" t="s">
        <v>325</v>
      </c>
      <c r="J1236" s="134">
        <f>'73511-12'!L$62</f>
        <v>198669</v>
      </c>
    </row>
    <row r="1237" spans="1:10" x14ac:dyDescent="0.3">
      <c r="A1237" s="128">
        <v>73511</v>
      </c>
      <c r="B1237" s="128" t="s">
        <v>58</v>
      </c>
      <c r="C1237" s="128" t="s">
        <v>2596</v>
      </c>
      <c r="D1237" s="128">
        <v>2019</v>
      </c>
      <c r="E1237" s="128" t="s">
        <v>32</v>
      </c>
      <c r="F1237" s="128" t="str">
        <f>'73511-12'!A$62</f>
        <v>= Steuermessbetrag 4</v>
      </c>
      <c r="G1237" s="130" t="s">
        <v>2533</v>
      </c>
      <c r="H1237" s="130" t="s">
        <v>2552</v>
      </c>
      <c r="I1237" s="128" t="s">
        <v>52</v>
      </c>
      <c r="J1237" s="134">
        <f>'73511-12'!M$62</f>
        <v>3727599</v>
      </c>
    </row>
    <row r="1238" spans="1:10" x14ac:dyDescent="0.3">
      <c r="A1238" s="128">
        <v>73511</v>
      </c>
      <c r="B1238" s="128" t="s">
        <v>58</v>
      </c>
      <c r="C1238" s="128" t="s">
        <v>2596</v>
      </c>
      <c r="D1238" s="128">
        <v>2019</v>
      </c>
      <c r="E1238" s="128" t="s">
        <v>32</v>
      </c>
      <c r="F1238" s="128" t="str">
        <f>'73511-12'!A$62</f>
        <v>= Steuermessbetrag 4</v>
      </c>
      <c r="G1238" s="130" t="s">
        <v>2734</v>
      </c>
      <c r="H1238" s="130" t="s">
        <v>252</v>
      </c>
      <c r="I1238" s="130" t="s">
        <v>325</v>
      </c>
      <c r="J1238" s="134">
        <f>'73511-12'!N$62</f>
        <v>1243808</v>
      </c>
    </row>
    <row r="1239" spans="1:10" x14ac:dyDescent="0.3">
      <c r="A1239" s="128">
        <v>73511</v>
      </c>
      <c r="B1239" s="128" t="s">
        <v>58</v>
      </c>
      <c r="C1239" s="128" t="s">
        <v>2596</v>
      </c>
      <c r="D1239" s="128">
        <v>2019</v>
      </c>
      <c r="E1239" s="128" t="s">
        <v>32</v>
      </c>
      <c r="F1239" s="128" t="str">
        <f>'73511-12'!A$62</f>
        <v>= Steuermessbetrag 4</v>
      </c>
      <c r="G1239" s="130" t="s">
        <v>2734</v>
      </c>
      <c r="H1239" s="130" t="s">
        <v>252</v>
      </c>
      <c r="I1239" s="128" t="s">
        <v>52</v>
      </c>
      <c r="J1239" s="134">
        <f>'73511-12'!O$62</f>
        <v>7347177</v>
      </c>
    </row>
    <row r="1240" spans="1:10" x14ac:dyDescent="0.3">
      <c r="A1240" s="128">
        <v>73511</v>
      </c>
      <c r="B1240" s="128" t="s">
        <v>58</v>
      </c>
      <c r="C1240" s="128" t="s">
        <v>2596</v>
      </c>
      <c r="D1240" s="128">
        <v>2019</v>
      </c>
      <c r="E1240" s="128" t="s">
        <v>32</v>
      </c>
      <c r="F1240" s="128" t="str">
        <f>'73511-12'!A$62</f>
        <v>= Steuermessbetrag 4</v>
      </c>
      <c r="G1240" s="130" t="s">
        <v>2532</v>
      </c>
      <c r="H1240" s="130" t="s">
        <v>252</v>
      </c>
      <c r="I1240" s="130" t="s">
        <v>325</v>
      </c>
      <c r="J1240" s="134">
        <f>'73511-12'!P$62</f>
        <v>801656</v>
      </c>
    </row>
    <row r="1241" spans="1:10" x14ac:dyDescent="0.3">
      <c r="A1241" s="128">
        <v>73511</v>
      </c>
      <c r="B1241" s="128" t="s">
        <v>58</v>
      </c>
      <c r="C1241" s="128" t="s">
        <v>2596</v>
      </c>
      <c r="D1241" s="128">
        <v>2019</v>
      </c>
      <c r="E1241" s="128" t="s">
        <v>32</v>
      </c>
      <c r="F1241" s="128" t="str">
        <f>'73511-12'!A$62</f>
        <v>= Steuermessbetrag 4</v>
      </c>
      <c r="G1241" s="130" t="s">
        <v>2532</v>
      </c>
      <c r="H1241" s="130" t="s">
        <v>252</v>
      </c>
      <c r="I1241" s="128" t="s">
        <v>52</v>
      </c>
      <c r="J1241" s="134" t="str">
        <f>'73511-12'!Q$62</f>
        <v>-</v>
      </c>
    </row>
    <row r="1242" spans="1:10" x14ac:dyDescent="0.3">
      <c r="A1242" s="128">
        <v>73511</v>
      </c>
      <c r="B1242" s="128" t="s">
        <v>58</v>
      </c>
      <c r="C1242" s="128" t="s">
        <v>2596</v>
      </c>
      <c r="D1242" s="128">
        <v>2019</v>
      </c>
      <c r="E1242" s="128" t="s">
        <v>32</v>
      </c>
      <c r="F1242" s="128" t="str">
        <f>'73511-12'!A$62</f>
        <v>= Steuermessbetrag 4</v>
      </c>
      <c r="G1242" s="130" t="s">
        <v>2533</v>
      </c>
      <c r="H1242" s="130" t="s">
        <v>252</v>
      </c>
      <c r="I1242" s="130" t="s">
        <v>325</v>
      </c>
      <c r="J1242" s="134">
        <f>'73511-12'!R$62</f>
        <v>442152</v>
      </c>
    </row>
    <row r="1243" spans="1:10" x14ac:dyDescent="0.3">
      <c r="A1243" s="128">
        <v>73511</v>
      </c>
      <c r="B1243" s="128" t="s">
        <v>58</v>
      </c>
      <c r="C1243" s="128" t="s">
        <v>2596</v>
      </c>
      <c r="D1243" s="128">
        <v>2019</v>
      </c>
      <c r="E1243" s="128" t="s">
        <v>32</v>
      </c>
      <c r="F1243" s="128" t="str">
        <f>'73511-12'!A$62</f>
        <v>= Steuermessbetrag 4</v>
      </c>
      <c r="G1243" s="130" t="s">
        <v>2533</v>
      </c>
      <c r="H1243" s="130" t="s">
        <v>252</v>
      </c>
      <c r="I1243" s="128" t="s">
        <v>52</v>
      </c>
      <c r="J1243" s="134">
        <f>'73511-12'!S$62</f>
        <v>7347177</v>
      </c>
    </row>
    <row r="1244" spans="1:10" x14ac:dyDescent="0.3">
      <c r="A1244" s="128">
        <v>73511</v>
      </c>
      <c r="B1244" s="128" t="s">
        <v>58</v>
      </c>
      <c r="C1244" s="128" t="s">
        <v>2596</v>
      </c>
      <c r="D1244" s="128">
        <v>2019</v>
      </c>
      <c r="E1244" s="128" t="s">
        <v>32</v>
      </c>
      <c r="F1244" s="128" t="str">
        <f>'73511-12'!A$62</f>
        <v>= Steuermessbetrag 4</v>
      </c>
      <c r="G1244" s="130" t="s">
        <v>2734</v>
      </c>
      <c r="H1244" s="130" t="s">
        <v>221</v>
      </c>
      <c r="I1244" s="130" t="s">
        <v>325</v>
      </c>
      <c r="J1244" s="134">
        <f>'73511-12'!T$62</f>
        <v>57055</v>
      </c>
    </row>
    <row r="1245" spans="1:10" x14ac:dyDescent="0.3">
      <c r="A1245" s="128">
        <v>73511</v>
      </c>
      <c r="B1245" s="128" t="s">
        <v>58</v>
      </c>
      <c r="C1245" s="128" t="s">
        <v>2596</v>
      </c>
      <c r="D1245" s="128">
        <v>2019</v>
      </c>
      <c r="E1245" s="128" t="s">
        <v>32</v>
      </c>
      <c r="F1245" s="128" t="str">
        <f>'73511-12'!A$62</f>
        <v>= Steuermessbetrag 4</v>
      </c>
      <c r="G1245" s="130" t="s">
        <v>2734</v>
      </c>
      <c r="H1245" s="130" t="s">
        <v>221</v>
      </c>
      <c r="I1245" s="128" t="s">
        <v>52</v>
      </c>
      <c r="J1245" s="134">
        <f>'73511-12'!U$62</f>
        <v>389538</v>
      </c>
    </row>
    <row r="1246" spans="1:10" x14ac:dyDescent="0.3">
      <c r="A1246" s="128">
        <v>73511</v>
      </c>
      <c r="B1246" s="128" t="s">
        <v>58</v>
      </c>
      <c r="C1246" s="128" t="s">
        <v>2596</v>
      </c>
      <c r="D1246" s="128">
        <v>2019</v>
      </c>
      <c r="E1246" s="128" t="s">
        <v>32</v>
      </c>
      <c r="F1246" s="128" t="str">
        <f>'73511-12'!A$62</f>
        <v>= Steuermessbetrag 4</v>
      </c>
      <c r="G1246" s="130" t="s">
        <v>2532</v>
      </c>
      <c r="H1246" s="130" t="s">
        <v>221</v>
      </c>
      <c r="I1246" s="130" t="s">
        <v>325</v>
      </c>
      <c r="J1246" s="134">
        <f>'73511-12'!V$62</f>
        <v>40294</v>
      </c>
    </row>
    <row r="1247" spans="1:10" x14ac:dyDescent="0.3">
      <c r="A1247" s="128">
        <v>73511</v>
      </c>
      <c r="B1247" s="128" t="s">
        <v>58</v>
      </c>
      <c r="C1247" s="128" t="s">
        <v>2596</v>
      </c>
      <c r="D1247" s="128">
        <v>2019</v>
      </c>
      <c r="E1247" s="128" t="s">
        <v>32</v>
      </c>
      <c r="F1247" s="128" t="str">
        <f>'73511-12'!A$62</f>
        <v>= Steuermessbetrag 4</v>
      </c>
      <c r="G1247" s="130" t="s">
        <v>2532</v>
      </c>
      <c r="H1247" s="130" t="s">
        <v>221</v>
      </c>
      <c r="I1247" s="128" t="s">
        <v>52</v>
      </c>
      <c r="J1247" s="134" t="str">
        <f>'73511-12'!W$62</f>
        <v>-</v>
      </c>
    </row>
    <row r="1248" spans="1:10" x14ac:dyDescent="0.3">
      <c r="A1248" s="128">
        <v>73511</v>
      </c>
      <c r="B1248" s="128" t="s">
        <v>58</v>
      </c>
      <c r="C1248" s="128" t="s">
        <v>2596</v>
      </c>
      <c r="D1248" s="128">
        <v>2019</v>
      </c>
      <c r="E1248" s="128" t="s">
        <v>32</v>
      </c>
      <c r="F1248" s="128" t="str">
        <f>'73511-12'!A$62</f>
        <v>= Steuermessbetrag 4</v>
      </c>
      <c r="G1248" s="130" t="s">
        <v>2533</v>
      </c>
      <c r="H1248" s="130" t="s">
        <v>221</v>
      </c>
      <c r="I1248" s="130" t="s">
        <v>325</v>
      </c>
      <c r="J1248" s="134">
        <f>'73511-12'!X$62</f>
        <v>16761</v>
      </c>
    </row>
    <row r="1249" spans="1:10" x14ac:dyDescent="0.3">
      <c r="A1249" s="128">
        <v>73511</v>
      </c>
      <c r="B1249" s="128" t="s">
        <v>58</v>
      </c>
      <c r="C1249" s="128" t="s">
        <v>2596</v>
      </c>
      <c r="D1249" s="128">
        <v>2019</v>
      </c>
      <c r="E1249" s="128" t="s">
        <v>32</v>
      </c>
      <c r="F1249" s="128" t="str">
        <f>'73511-12'!A$62</f>
        <v>= Steuermessbetrag 4</v>
      </c>
      <c r="G1249" s="130" t="s">
        <v>2533</v>
      </c>
      <c r="H1249" s="130" t="s">
        <v>221</v>
      </c>
      <c r="I1249" s="128" t="s">
        <v>52</v>
      </c>
      <c r="J1249" s="134">
        <f>'73511-12'!Y$62</f>
        <v>389538</v>
      </c>
    </row>
    <row r="1250" spans="1:10" x14ac:dyDescent="0.3">
      <c r="A1250" s="128">
        <v>73511</v>
      </c>
      <c r="B1250" s="128" t="s">
        <v>58</v>
      </c>
      <c r="C1250" s="128" t="s">
        <v>2596</v>
      </c>
      <c r="D1250" s="128">
        <v>2019</v>
      </c>
      <c r="E1250" s="128" t="s">
        <v>32</v>
      </c>
      <c r="F1250" s="128" t="str">
        <f>'73511-12'!A$64</f>
        <v xml:space="preserve">Festgesetzter vortragsfähiger Verlust zum 31.12. </v>
      </c>
      <c r="G1250" s="130" t="s">
        <v>2734</v>
      </c>
      <c r="H1250" s="130" t="s">
        <v>218</v>
      </c>
      <c r="I1250" s="130" t="s">
        <v>325</v>
      </c>
      <c r="J1250" s="134">
        <f>'73511-12'!B$64</f>
        <v>547328</v>
      </c>
    </row>
    <row r="1251" spans="1:10" x14ac:dyDescent="0.3">
      <c r="A1251" s="128">
        <v>73511</v>
      </c>
      <c r="B1251" s="128" t="s">
        <v>58</v>
      </c>
      <c r="C1251" s="128" t="s">
        <v>2596</v>
      </c>
      <c r="D1251" s="128">
        <v>2019</v>
      </c>
      <c r="E1251" s="128" t="s">
        <v>32</v>
      </c>
      <c r="F1251" s="128" t="str">
        <f>'73511-12'!A$64</f>
        <v xml:space="preserve">Festgesetzter vortragsfähiger Verlust zum 31.12. </v>
      </c>
      <c r="G1251" s="130" t="s">
        <v>2734</v>
      </c>
      <c r="H1251" s="130" t="s">
        <v>218</v>
      </c>
      <c r="I1251" s="128" t="s">
        <v>52</v>
      </c>
      <c r="J1251" s="134">
        <f>'73511-12'!C$64</f>
        <v>18161370</v>
      </c>
    </row>
    <row r="1252" spans="1:10" x14ac:dyDescent="0.3">
      <c r="A1252" s="128">
        <v>73511</v>
      </c>
      <c r="B1252" s="128" t="s">
        <v>58</v>
      </c>
      <c r="C1252" s="128" t="s">
        <v>2596</v>
      </c>
      <c r="D1252" s="128">
        <v>2019</v>
      </c>
      <c r="E1252" s="128" t="s">
        <v>32</v>
      </c>
      <c r="F1252" s="128" t="str">
        <f>'73511-12'!A$64</f>
        <v xml:space="preserve">Festgesetzter vortragsfähiger Verlust zum 31.12. </v>
      </c>
      <c r="G1252" s="130" t="s">
        <v>2532</v>
      </c>
      <c r="H1252" s="130" t="s">
        <v>218</v>
      </c>
      <c r="I1252" s="130" t="s">
        <v>325</v>
      </c>
      <c r="J1252" s="134">
        <f>'73511-12'!D$64</f>
        <v>547322</v>
      </c>
    </row>
    <row r="1253" spans="1:10" x14ac:dyDescent="0.3">
      <c r="A1253" s="128">
        <v>73511</v>
      </c>
      <c r="B1253" s="128" t="s">
        <v>58</v>
      </c>
      <c r="C1253" s="128" t="s">
        <v>2596</v>
      </c>
      <c r="D1253" s="128">
        <v>2019</v>
      </c>
      <c r="E1253" s="128" t="s">
        <v>32</v>
      </c>
      <c r="F1253" s="128" t="str">
        <f>'73511-12'!A$64</f>
        <v xml:space="preserve">Festgesetzter vortragsfähiger Verlust zum 31.12. </v>
      </c>
      <c r="G1253" s="130" t="s">
        <v>2532</v>
      </c>
      <c r="H1253" s="130" t="s">
        <v>218</v>
      </c>
      <c r="I1253" s="128" t="s">
        <v>52</v>
      </c>
      <c r="J1253" s="134">
        <f>'73511-12'!E$64</f>
        <v>18137113</v>
      </c>
    </row>
    <row r="1254" spans="1:10" x14ac:dyDescent="0.3">
      <c r="A1254" s="128">
        <v>73511</v>
      </c>
      <c r="B1254" s="128" t="s">
        <v>58</v>
      </c>
      <c r="C1254" s="128" t="s">
        <v>2596</v>
      </c>
      <c r="D1254" s="128">
        <v>2019</v>
      </c>
      <c r="E1254" s="128" t="s">
        <v>32</v>
      </c>
      <c r="F1254" s="128" t="str">
        <f>'73511-12'!A$64</f>
        <v xml:space="preserve">Festgesetzter vortragsfähiger Verlust zum 31.12. </v>
      </c>
      <c r="G1254" s="130" t="s">
        <v>2533</v>
      </c>
      <c r="H1254" s="130" t="s">
        <v>218</v>
      </c>
      <c r="I1254" s="130" t="s">
        <v>325</v>
      </c>
      <c r="J1254" s="134">
        <f>'73511-12'!F$64</f>
        <v>6</v>
      </c>
    </row>
    <row r="1255" spans="1:10" x14ac:dyDescent="0.3">
      <c r="A1255" s="128">
        <v>73511</v>
      </c>
      <c r="B1255" s="128" t="s">
        <v>58</v>
      </c>
      <c r="C1255" s="128" t="s">
        <v>2596</v>
      </c>
      <c r="D1255" s="128">
        <v>2019</v>
      </c>
      <c r="E1255" s="128" t="s">
        <v>32</v>
      </c>
      <c r="F1255" s="128" t="str">
        <f>'73511-12'!A$64</f>
        <v xml:space="preserve">Festgesetzter vortragsfähiger Verlust zum 31.12. </v>
      </c>
      <c r="G1255" s="130" t="s">
        <v>2533</v>
      </c>
      <c r="H1255" s="130" t="s">
        <v>218</v>
      </c>
      <c r="I1255" s="128" t="s">
        <v>52</v>
      </c>
      <c r="J1255" s="134">
        <f>'73511-12'!G$64</f>
        <v>24257</v>
      </c>
    </row>
    <row r="1256" spans="1:10" x14ac:dyDescent="0.3">
      <c r="A1256" s="128">
        <v>73511</v>
      </c>
      <c r="B1256" s="128" t="s">
        <v>58</v>
      </c>
      <c r="C1256" s="128" t="s">
        <v>2596</v>
      </c>
      <c r="D1256" s="128">
        <v>2019</v>
      </c>
      <c r="E1256" s="128" t="s">
        <v>32</v>
      </c>
      <c r="F1256" s="128" t="str">
        <f>'73511-12'!A$64</f>
        <v xml:space="preserve">Festgesetzter vortragsfähiger Verlust zum 31.12. </v>
      </c>
      <c r="G1256" s="130" t="s">
        <v>2734</v>
      </c>
      <c r="H1256" s="130" t="s">
        <v>2552</v>
      </c>
      <c r="I1256" s="130" t="s">
        <v>325</v>
      </c>
      <c r="J1256" s="134">
        <f>'73511-12'!H$64</f>
        <v>162512</v>
      </c>
    </row>
    <row r="1257" spans="1:10" x14ac:dyDescent="0.3">
      <c r="A1257" s="128">
        <v>73511</v>
      </c>
      <c r="B1257" s="128" t="s">
        <v>58</v>
      </c>
      <c r="C1257" s="128" t="s">
        <v>2596</v>
      </c>
      <c r="D1257" s="128">
        <v>2019</v>
      </c>
      <c r="E1257" s="128" t="s">
        <v>32</v>
      </c>
      <c r="F1257" s="128" t="str">
        <f>'73511-12'!A$64</f>
        <v xml:space="preserve">Festgesetzter vortragsfähiger Verlust zum 31.12. </v>
      </c>
      <c r="G1257" s="130" t="s">
        <v>2734</v>
      </c>
      <c r="H1257" s="130" t="s">
        <v>2552</v>
      </c>
      <c r="I1257" s="128" t="s">
        <v>52</v>
      </c>
      <c r="J1257" s="134">
        <f>'73511-12'!I$64</f>
        <v>138948396</v>
      </c>
    </row>
    <row r="1258" spans="1:10" x14ac:dyDescent="0.3">
      <c r="A1258" s="128">
        <v>73511</v>
      </c>
      <c r="B1258" s="128" t="s">
        <v>58</v>
      </c>
      <c r="C1258" s="128" t="s">
        <v>2596</v>
      </c>
      <c r="D1258" s="128">
        <v>2019</v>
      </c>
      <c r="E1258" s="128" t="s">
        <v>32</v>
      </c>
      <c r="F1258" s="128" t="str">
        <f>'73511-12'!A$64</f>
        <v xml:space="preserve">Festgesetzter vortragsfähiger Verlust zum 31.12. </v>
      </c>
      <c r="G1258" s="130" t="s">
        <v>2532</v>
      </c>
      <c r="H1258" s="130" t="s">
        <v>2552</v>
      </c>
      <c r="I1258" s="130" t="s">
        <v>325</v>
      </c>
      <c r="J1258" s="134">
        <f>'73511-12'!J$64</f>
        <v>160880</v>
      </c>
    </row>
    <row r="1259" spans="1:10" x14ac:dyDescent="0.3">
      <c r="A1259" s="128">
        <v>73511</v>
      </c>
      <c r="B1259" s="128" t="s">
        <v>58</v>
      </c>
      <c r="C1259" s="128" t="s">
        <v>2596</v>
      </c>
      <c r="D1259" s="128">
        <v>2019</v>
      </c>
      <c r="E1259" s="128" t="s">
        <v>32</v>
      </c>
      <c r="F1259" s="128" t="str">
        <f>'73511-12'!A$64</f>
        <v xml:space="preserve">Festgesetzter vortragsfähiger Verlust zum 31.12. </v>
      </c>
      <c r="G1259" s="130" t="s">
        <v>2532</v>
      </c>
      <c r="H1259" s="130" t="s">
        <v>2552</v>
      </c>
      <c r="I1259" s="128" t="s">
        <v>52</v>
      </c>
      <c r="J1259" s="134">
        <f>'73511-12'!K$64</f>
        <v>123010328</v>
      </c>
    </row>
    <row r="1260" spans="1:10" x14ac:dyDescent="0.3">
      <c r="A1260" s="128">
        <v>73511</v>
      </c>
      <c r="B1260" s="128" t="s">
        <v>58</v>
      </c>
      <c r="C1260" s="128" t="s">
        <v>2596</v>
      </c>
      <c r="D1260" s="128">
        <v>2019</v>
      </c>
      <c r="E1260" s="128" t="s">
        <v>32</v>
      </c>
      <c r="F1260" s="128" t="str">
        <f>'73511-12'!A$64</f>
        <v xml:space="preserve">Festgesetzter vortragsfähiger Verlust zum 31.12. </v>
      </c>
      <c r="G1260" s="130" t="s">
        <v>2533</v>
      </c>
      <c r="H1260" s="130" t="s">
        <v>2552</v>
      </c>
      <c r="I1260" s="130" t="s">
        <v>325</v>
      </c>
      <c r="J1260" s="134">
        <f>'73511-12'!L$64</f>
        <v>1632</v>
      </c>
    </row>
    <row r="1261" spans="1:10" x14ac:dyDescent="0.3">
      <c r="A1261" s="128">
        <v>73511</v>
      </c>
      <c r="B1261" s="128" t="s">
        <v>58</v>
      </c>
      <c r="C1261" s="128" t="s">
        <v>2596</v>
      </c>
      <c r="D1261" s="128">
        <v>2019</v>
      </c>
      <c r="E1261" s="128" t="s">
        <v>32</v>
      </c>
      <c r="F1261" s="128" t="str">
        <f>'73511-12'!A$64</f>
        <v xml:space="preserve">Festgesetzter vortragsfähiger Verlust zum 31.12. </v>
      </c>
      <c r="G1261" s="130" t="s">
        <v>2533</v>
      </c>
      <c r="H1261" s="130" t="s">
        <v>2552</v>
      </c>
      <c r="I1261" s="128" t="s">
        <v>52</v>
      </c>
      <c r="J1261" s="134">
        <f>'73511-12'!M$64</f>
        <v>15938068</v>
      </c>
    </row>
    <row r="1262" spans="1:10" x14ac:dyDescent="0.3">
      <c r="A1262" s="128">
        <v>73511</v>
      </c>
      <c r="B1262" s="128" t="s">
        <v>58</v>
      </c>
      <c r="C1262" s="128" t="s">
        <v>2596</v>
      </c>
      <c r="D1262" s="128">
        <v>2019</v>
      </c>
      <c r="E1262" s="128" t="s">
        <v>32</v>
      </c>
      <c r="F1262" s="128" t="str">
        <f>'73511-12'!A$64</f>
        <v xml:space="preserve">Festgesetzter vortragsfähiger Verlust zum 31.12. </v>
      </c>
      <c r="G1262" s="130" t="s">
        <v>2734</v>
      </c>
      <c r="H1262" s="130" t="s">
        <v>252</v>
      </c>
      <c r="I1262" s="130" t="s">
        <v>325</v>
      </c>
      <c r="J1262" s="134">
        <f>'73511-12'!N$64</f>
        <v>736393</v>
      </c>
    </row>
    <row r="1263" spans="1:10" x14ac:dyDescent="0.3">
      <c r="A1263" s="128">
        <v>73511</v>
      </c>
      <c r="B1263" s="128" t="s">
        <v>58</v>
      </c>
      <c r="C1263" s="128" t="s">
        <v>2596</v>
      </c>
      <c r="D1263" s="128">
        <v>2019</v>
      </c>
      <c r="E1263" s="128" t="s">
        <v>32</v>
      </c>
      <c r="F1263" s="128" t="str">
        <f>'73511-12'!A$64</f>
        <v xml:space="preserve">Festgesetzter vortragsfähiger Verlust zum 31.12. </v>
      </c>
      <c r="G1263" s="130" t="s">
        <v>2734</v>
      </c>
      <c r="H1263" s="130" t="s">
        <v>252</v>
      </c>
      <c r="I1263" s="128" t="s">
        <v>52</v>
      </c>
      <c r="J1263" s="134">
        <f>'73511-12'!O$64</f>
        <v>548549108</v>
      </c>
    </row>
    <row r="1264" spans="1:10" x14ac:dyDescent="0.3">
      <c r="A1264" s="128">
        <v>73511</v>
      </c>
      <c r="B1264" s="128" t="s">
        <v>58</v>
      </c>
      <c r="C1264" s="128" t="s">
        <v>2596</v>
      </c>
      <c r="D1264" s="128">
        <v>2019</v>
      </c>
      <c r="E1264" s="128" t="s">
        <v>32</v>
      </c>
      <c r="F1264" s="128" t="str">
        <f>'73511-12'!A$64</f>
        <v xml:space="preserve">Festgesetzter vortragsfähiger Verlust zum 31.12. </v>
      </c>
      <c r="G1264" s="130" t="s">
        <v>2532</v>
      </c>
      <c r="H1264" s="130" t="s">
        <v>252</v>
      </c>
      <c r="I1264" s="130" t="s">
        <v>325</v>
      </c>
      <c r="J1264" s="134">
        <f>'73511-12'!P$64</f>
        <v>734283</v>
      </c>
    </row>
    <row r="1265" spans="1:10" x14ac:dyDescent="0.3">
      <c r="A1265" s="128">
        <v>73511</v>
      </c>
      <c r="B1265" s="128" t="s">
        <v>58</v>
      </c>
      <c r="C1265" s="128" t="s">
        <v>2596</v>
      </c>
      <c r="D1265" s="128">
        <v>2019</v>
      </c>
      <c r="E1265" s="128" t="s">
        <v>32</v>
      </c>
      <c r="F1265" s="128" t="str">
        <f>'73511-12'!A$64</f>
        <v xml:space="preserve">Festgesetzter vortragsfähiger Verlust zum 31.12. </v>
      </c>
      <c r="G1265" s="130" t="s">
        <v>2532</v>
      </c>
      <c r="H1265" s="130" t="s">
        <v>252</v>
      </c>
      <c r="I1265" s="128" t="s">
        <v>52</v>
      </c>
      <c r="J1265" s="134">
        <f>'73511-12'!Q$64</f>
        <v>445324243</v>
      </c>
    </row>
    <row r="1266" spans="1:10" x14ac:dyDescent="0.3">
      <c r="A1266" s="128">
        <v>73511</v>
      </c>
      <c r="B1266" s="128" t="s">
        <v>58</v>
      </c>
      <c r="C1266" s="128" t="s">
        <v>2596</v>
      </c>
      <c r="D1266" s="128">
        <v>2019</v>
      </c>
      <c r="E1266" s="128" t="s">
        <v>32</v>
      </c>
      <c r="F1266" s="128" t="str">
        <f>'73511-12'!A$64</f>
        <v xml:space="preserve">Festgesetzter vortragsfähiger Verlust zum 31.12. </v>
      </c>
      <c r="G1266" s="130" t="s">
        <v>2533</v>
      </c>
      <c r="H1266" s="130" t="s">
        <v>252</v>
      </c>
      <c r="I1266" s="130" t="s">
        <v>325</v>
      </c>
      <c r="J1266" s="134">
        <f>'73511-12'!R$64</f>
        <v>2110</v>
      </c>
    </row>
    <row r="1267" spans="1:10" x14ac:dyDescent="0.3">
      <c r="A1267" s="128">
        <v>73511</v>
      </c>
      <c r="B1267" s="128" t="s">
        <v>58</v>
      </c>
      <c r="C1267" s="128" t="s">
        <v>2596</v>
      </c>
      <c r="D1267" s="128">
        <v>2019</v>
      </c>
      <c r="E1267" s="128" t="s">
        <v>32</v>
      </c>
      <c r="F1267" s="128" t="str">
        <f>'73511-12'!A$64</f>
        <v xml:space="preserve">Festgesetzter vortragsfähiger Verlust zum 31.12. </v>
      </c>
      <c r="G1267" s="130" t="s">
        <v>2533</v>
      </c>
      <c r="H1267" s="130" t="s">
        <v>252</v>
      </c>
      <c r="I1267" s="128" t="s">
        <v>52</v>
      </c>
      <c r="J1267" s="134">
        <f>'73511-12'!S$64</f>
        <v>103224866</v>
      </c>
    </row>
    <row r="1268" spans="1:10" x14ac:dyDescent="0.3">
      <c r="A1268" s="128">
        <v>73511</v>
      </c>
      <c r="B1268" s="128" t="s">
        <v>58</v>
      </c>
      <c r="C1268" s="128" t="s">
        <v>2596</v>
      </c>
      <c r="D1268" s="128">
        <v>2019</v>
      </c>
      <c r="E1268" s="128" t="s">
        <v>32</v>
      </c>
      <c r="F1268" s="128" t="str">
        <f>'73511-12'!A$64</f>
        <v xml:space="preserve">Festgesetzter vortragsfähiger Verlust zum 31.12. </v>
      </c>
      <c r="G1268" s="130" t="s">
        <v>2734</v>
      </c>
      <c r="H1268" s="130" t="s">
        <v>221</v>
      </c>
      <c r="I1268" s="130" t="s">
        <v>325</v>
      </c>
      <c r="J1268" s="134">
        <f>'73511-12'!T$64</f>
        <v>26623</v>
      </c>
    </row>
    <row r="1269" spans="1:10" x14ac:dyDescent="0.3">
      <c r="A1269" s="128">
        <v>73511</v>
      </c>
      <c r="B1269" s="128" t="s">
        <v>58</v>
      </c>
      <c r="C1269" s="128" t="s">
        <v>2596</v>
      </c>
      <c r="D1269" s="128">
        <v>2019</v>
      </c>
      <c r="E1269" s="128" t="s">
        <v>32</v>
      </c>
      <c r="F1269" s="128" t="str">
        <f>'73511-12'!A$64</f>
        <v xml:space="preserve">Festgesetzter vortragsfähiger Verlust zum 31.12. </v>
      </c>
      <c r="G1269" s="130" t="s">
        <v>2734</v>
      </c>
      <c r="H1269" s="130" t="s">
        <v>221</v>
      </c>
      <c r="I1269" s="128" t="s">
        <v>52</v>
      </c>
      <c r="J1269" s="134">
        <f>'73511-12'!U$64</f>
        <v>34749036</v>
      </c>
    </row>
    <row r="1270" spans="1:10" x14ac:dyDescent="0.3">
      <c r="A1270" s="128">
        <v>73511</v>
      </c>
      <c r="B1270" s="128" t="s">
        <v>58</v>
      </c>
      <c r="C1270" s="128" t="s">
        <v>2596</v>
      </c>
      <c r="D1270" s="128">
        <v>2019</v>
      </c>
      <c r="E1270" s="128" t="s">
        <v>32</v>
      </c>
      <c r="F1270" s="128" t="str">
        <f>'73511-12'!A$64</f>
        <v xml:space="preserve">Festgesetzter vortragsfähiger Verlust zum 31.12. </v>
      </c>
      <c r="G1270" s="130" t="s">
        <v>2532</v>
      </c>
      <c r="H1270" s="130" t="s">
        <v>221</v>
      </c>
      <c r="I1270" s="130" t="s">
        <v>325</v>
      </c>
      <c r="J1270" s="134">
        <f>'73511-12'!V$64</f>
        <v>26590</v>
      </c>
    </row>
    <row r="1271" spans="1:10" x14ac:dyDescent="0.3">
      <c r="A1271" s="128">
        <v>73511</v>
      </c>
      <c r="B1271" s="128" t="s">
        <v>58</v>
      </c>
      <c r="C1271" s="128" t="s">
        <v>2596</v>
      </c>
      <c r="D1271" s="128">
        <v>2019</v>
      </c>
      <c r="E1271" s="128" t="s">
        <v>32</v>
      </c>
      <c r="F1271" s="128" t="str">
        <f>'73511-12'!A$64</f>
        <v xml:space="preserve">Festgesetzter vortragsfähiger Verlust zum 31.12. </v>
      </c>
      <c r="G1271" s="130" t="s">
        <v>2532</v>
      </c>
      <c r="H1271" s="130" t="s">
        <v>221</v>
      </c>
      <c r="I1271" s="128" t="s">
        <v>52</v>
      </c>
      <c r="J1271" s="134">
        <f>'73511-12'!W$64</f>
        <v>22487427</v>
      </c>
    </row>
    <row r="1272" spans="1:10" x14ac:dyDescent="0.3">
      <c r="A1272" s="128">
        <v>73511</v>
      </c>
      <c r="B1272" s="128" t="s">
        <v>58</v>
      </c>
      <c r="C1272" s="128" t="s">
        <v>2596</v>
      </c>
      <c r="D1272" s="128">
        <v>2019</v>
      </c>
      <c r="E1272" s="128" t="s">
        <v>32</v>
      </c>
      <c r="F1272" s="128" t="str">
        <f>'73511-12'!A$64</f>
        <v xml:space="preserve">Festgesetzter vortragsfähiger Verlust zum 31.12. </v>
      </c>
      <c r="G1272" s="130" t="s">
        <v>2533</v>
      </c>
      <c r="H1272" s="130" t="s">
        <v>221</v>
      </c>
      <c r="I1272" s="130" t="s">
        <v>325</v>
      </c>
      <c r="J1272" s="134">
        <f>'73511-12'!X$64</f>
        <v>33</v>
      </c>
    </row>
    <row r="1273" spans="1:10" x14ac:dyDescent="0.3">
      <c r="A1273" s="128">
        <v>73511</v>
      </c>
      <c r="B1273" s="128" t="s">
        <v>58</v>
      </c>
      <c r="C1273" s="128" t="s">
        <v>2596</v>
      </c>
      <c r="D1273" s="128">
        <v>2019</v>
      </c>
      <c r="E1273" s="128" t="s">
        <v>32</v>
      </c>
      <c r="F1273" s="128" t="str">
        <f>'73511-12'!A$64</f>
        <v xml:space="preserve">Festgesetzter vortragsfähiger Verlust zum 31.12. </v>
      </c>
      <c r="G1273" s="130" t="s">
        <v>2533</v>
      </c>
      <c r="H1273" s="130" t="s">
        <v>221</v>
      </c>
      <c r="I1273" s="128" t="s">
        <v>52</v>
      </c>
      <c r="J1273" s="134">
        <f>'73511-12'!Y$64</f>
        <v>12261609</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J1273"/>
  <sheetViews>
    <sheetView workbookViewId="0"/>
  </sheetViews>
  <sheetFormatPr baseColWidth="10" defaultRowHeight="14.4" x14ac:dyDescent="0.3"/>
  <cols>
    <col min="1" max="1" width="13.109375" bestFit="1" customWidth="1"/>
    <col min="2" max="2" width="13.6640625" bestFit="1" customWidth="1"/>
    <col min="3" max="3" width="12.6640625" bestFit="1" customWidth="1"/>
    <col min="6" max="6" width="15" bestFit="1" customWidth="1"/>
    <col min="7" max="7" width="21.33203125" bestFit="1" customWidth="1"/>
    <col min="8" max="8" width="15" bestFit="1" customWidth="1"/>
  </cols>
  <sheetData>
    <row r="1" spans="1:10" x14ac:dyDescent="0.3">
      <c r="A1" s="127" t="s">
        <v>2637</v>
      </c>
      <c r="B1" s="128" t="s">
        <v>2638</v>
      </c>
      <c r="C1" s="128" t="s">
        <v>2639</v>
      </c>
      <c r="D1" s="133" t="s">
        <v>55</v>
      </c>
      <c r="E1" s="128" t="s">
        <v>2640</v>
      </c>
      <c r="F1" s="128" t="s">
        <v>2641</v>
      </c>
      <c r="G1" s="128" t="s">
        <v>2642</v>
      </c>
      <c r="H1" s="128" t="s">
        <v>2643</v>
      </c>
      <c r="I1" s="128" t="s">
        <v>2644</v>
      </c>
      <c r="J1" s="129" t="s">
        <v>2645</v>
      </c>
    </row>
    <row r="2" spans="1:10" x14ac:dyDescent="0.3">
      <c r="A2" s="128">
        <v>73511</v>
      </c>
      <c r="B2" s="128" t="s">
        <v>58</v>
      </c>
      <c r="C2" s="128" t="s">
        <v>2597</v>
      </c>
      <c r="D2" s="128">
        <v>2019</v>
      </c>
      <c r="E2" s="128" t="s">
        <v>32</v>
      </c>
      <c r="F2" s="128" t="str">
        <f>'73511-13'!A$8</f>
        <v xml:space="preserve">Gewinn aus Gewerbebetrieb </v>
      </c>
      <c r="G2" s="130" t="s">
        <v>2734</v>
      </c>
      <c r="H2" s="130" t="s">
        <v>1481</v>
      </c>
      <c r="I2" s="130" t="s">
        <v>325</v>
      </c>
      <c r="J2" s="134">
        <f>'73511-13'!B$8</f>
        <v>214284</v>
      </c>
    </row>
    <row r="3" spans="1:10" x14ac:dyDescent="0.3">
      <c r="A3" s="128">
        <v>73511</v>
      </c>
      <c r="B3" s="128" t="s">
        <v>58</v>
      </c>
      <c r="C3" s="128" t="s">
        <v>2597</v>
      </c>
      <c r="D3" s="128">
        <v>2019</v>
      </c>
      <c r="E3" s="128" t="s">
        <v>32</v>
      </c>
      <c r="F3" s="128" t="str">
        <f>'73511-13'!A$8</f>
        <v xml:space="preserve">Gewinn aus Gewerbebetrieb </v>
      </c>
      <c r="G3" s="130" t="s">
        <v>2734</v>
      </c>
      <c r="H3" s="130" t="s">
        <v>1481</v>
      </c>
      <c r="I3" s="128" t="s">
        <v>52</v>
      </c>
      <c r="J3" s="134">
        <f>'73511-13'!C$8</f>
        <v>87839448</v>
      </c>
    </row>
    <row r="4" spans="1:10" x14ac:dyDescent="0.3">
      <c r="A4" s="128">
        <v>73511</v>
      </c>
      <c r="B4" s="128" t="s">
        <v>58</v>
      </c>
      <c r="C4" s="128" t="s">
        <v>2597</v>
      </c>
      <c r="D4" s="128">
        <v>2019</v>
      </c>
      <c r="E4" s="128" t="s">
        <v>32</v>
      </c>
      <c r="F4" s="128" t="str">
        <f>'73511-13'!A$8</f>
        <v xml:space="preserve">Gewinn aus Gewerbebetrieb </v>
      </c>
      <c r="G4" s="130" t="s">
        <v>2532</v>
      </c>
      <c r="H4" s="130" t="s">
        <v>1481</v>
      </c>
      <c r="I4" s="130" t="s">
        <v>325</v>
      </c>
      <c r="J4" s="134">
        <f>'73511-13'!D$8</f>
        <v>77358</v>
      </c>
    </row>
    <row r="5" spans="1:10" x14ac:dyDescent="0.3">
      <c r="A5" s="128">
        <v>73511</v>
      </c>
      <c r="B5" s="128" t="s">
        <v>58</v>
      </c>
      <c r="C5" s="128" t="s">
        <v>2597</v>
      </c>
      <c r="D5" s="128">
        <v>2019</v>
      </c>
      <c r="E5" s="128" t="s">
        <v>32</v>
      </c>
      <c r="F5" s="128" t="str">
        <f>'73511-13'!A$8</f>
        <v xml:space="preserve">Gewinn aus Gewerbebetrieb </v>
      </c>
      <c r="G5" s="130" t="s">
        <v>2532</v>
      </c>
      <c r="H5" s="130" t="s">
        <v>1481</v>
      </c>
      <c r="I5" s="128" t="s">
        <v>52</v>
      </c>
      <c r="J5" s="134">
        <f>'73511-13'!E$8</f>
        <v>7102695</v>
      </c>
    </row>
    <row r="6" spans="1:10" x14ac:dyDescent="0.3">
      <c r="A6" s="128">
        <v>73511</v>
      </c>
      <c r="B6" s="128" t="s">
        <v>58</v>
      </c>
      <c r="C6" s="128" t="s">
        <v>2597</v>
      </c>
      <c r="D6" s="128">
        <v>2019</v>
      </c>
      <c r="E6" s="128" t="s">
        <v>32</v>
      </c>
      <c r="F6" s="128" t="str">
        <f>'73511-13'!A$8</f>
        <v xml:space="preserve">Gewinn aus Gewerbebetrieb </v>
      </c>
      <c r="G6" s="130" t="s">
        <v>2533</v>
      </c>
      <c r="H6" s="130" t="s">
        <v>1481</v>
      </c>
      <c r="I6" s="130" t="s">
        <v>325</v>
      </c>
      <c r="J6" s="134">
        <f>'73511-13'!F$8</f>
        <v>136926</v>
      </c>
    </row>
    <row r="7" spans="1:10" x14ac:dyDescent="0.3">
      <c r="A7" s="128">
        <v>73511</v>
      </c>
      <c r="B7" s="128" t="s">
        <v>58</v>
      </c>
      <c r="C7" s="128" t="s">
        <v>2597</v>
      </c>
      <c r="D7" s="128">
        <v>2019</v>
      </c>
      <c r="E7" s="128" t="s">
        <v>32</v>
      </c>
      <c r="F7" s="128" t="str">
        <f>'73511-13'!A$8</f>
        <v xml:space="preserve">Gewinn aus Gewerbebetrieb </v>
      </c>
      <c r="G7" s="130" t="s">
        <v>2533</v>
      </c>
      <c r="H7" s="130" t="s">
        <v>1481</v>
      </c>
      <c r="I7" s="128" t="s">
        <v>52</v>
      </c>
      <c r="J7" s="134">
        <f>'73511-13'!G$8</f>
        <v>80736752</v>
      </c>
    </row>
    <row r="8" spans="1:10" x14ac:dyDescent="0.3">
      <c r="A8" s="128">
        <v>73511</v>
      </c>
      <c r="B8" s="128" t="s">
        <v>58</v>
      </c>
      <c r="C8" s="128" t="s">
        <v>2597</v>
      </c>
      <c r="D8" s="128">
        <v>2019</v>
      </c>
      <c r="E8" s="128" t="s">
        <v>32</v>
      </c>
      <c r="F8" s="128" t="str">
        <f>'73511-13'!A$8</f>
        <v xml:space="preserve">Gewinn aus Gewerbebetrieb </v>
      </c>
      <c r="G8" s="130" t="s">
        <v>2734</v>
      </c>
      <c r="H8" s="130" t="s">
        <v>2554</v>
      </c>
      <c r="I8" s="130" t="s">
        <v>325</v>
      </c>
      <c r="J8" s="134">
        <f>'73511-13'!H$8</f>
        <v>585866</v>
      </c>
    </row>
    <row r="9" spans="1:10" x14ac:dyDescent="0.3">
      <c r="A9" s="128">
        <v>73511</v>
      </c>
      <c r="B9" s="128" t="s">
        <v>58</v>
      </c>
      <c r="C9" s="128" t="s">
        <v>2597</v>
      </c>
      <c r="D9" s="128">
        <v>2019</v>
      </c>
      <c r="E9" s="128" t="s">
        <v>32</v>
      </c>
      <c r="F9" s="128" t="str">
        <f>'73511-13'!A$8</f>
        <v xml:space="preserve">Gewinn aus Gewerbebetrieb </v>
      </c>
      <c r="G9" s="130" t="s">
        <v>2734</v>
      </c>
      <c r="H9" s="130" t="s">
        <v>2554</v>
      </c>
      <c r="I9" s="128" t="s">
        <v>52</v>
      </c>
      <c r="J9" s="134">
        <f>'73511-13'!I$8</f>
        <v>71026186</v>
      </c>
    </row>
    <row r="10" spans="1:10" x14ac:dyDescent="0.3">
      <c r="A10" s="128">
        <v>73511</v>
      </c>
      <c r="B10" s="128" t="s">
        <v>58</v>
      </c>
      <c r="C10" s="128" t="s">
        <v>2597</v>
      </c>
      <c r="D10" s="128">
        <v>2019</v>
      </c>
      <c r="E10" s="128" t="s">
        <v>32</v>
      </c>
      <c r="F10" s="128" t="str">
        <f>'73511-13'!A$8</f>
        <v xml:space="preserve">Gewinn aus Gewerbebetrieb </v>
      </c>
      <c r="G10" s="130" t="s">
        <v>2532</v>
      </c>
      <c r="H10" s="130" t="s">
        <v>2554</v>
      </c>
      <c r="I10" s="130" t="s">
        <v>325</v>
      </c>
      <c r="J10" s="134">
        <f>'73511-13'!J$8</f>
        <v>270876</v>
      </c>
    </row>
    <row r="11" spans="1:10" x14ac:dyDescent="0.3">
      <c r="A11" s="128">
        <v>73511</v>
      </c>
      <c r="B11" s="128" t="s">
        <v>58</v>
      </c>
      <c r="C11" s="128" t="s">
        <v>2597</v>
      </c>
      <c r="D11" s="128">
        <v>2019</v>
      </c>
      <c r="E11" s="128" t="s">
        <v>32</v>
      </c>
      <c r="F11" s="128" t="str">
        <f>'73511-13'!A$8</f>
        <v xml:space="preserve">Gewinn aus Gewerbebetrieb </v>
      </c>
      <c r="G11" s="130" t="s">
        <v>2532</v>
      </c>
      <c r="H11" s="130" t="s">
        <v>2554</v>
      </c>
      <c r="I11" s="128" t="s">
        <v>52</v>
      </c>
      <c r="J11" s="134">
        <f>'73511-13'!K$8</f>
        <v>5713390</v>
      </c>
    </row>
    <row r="12" spans="1:10" x14ac:dyDescent="0.3">
      <c r="A12" s="128">
        <v>73511</v>
      </c>
      <c r="B12" s="128" t="s">
        <v>58</v>
      </c>
      <c r="C12" s="128" t="s">
        <v>2597</v>
      </c>
      <c r="D12" s="128">
        <v>2019</v>
      </c>
      <c r="E12" s="128" t="s">
        <v>32</v>
      </c>
      <c r="F12" s="128" t="str">
        <f>'73511-13'!A$8</f>
        <v xml:space="preserve">Gewinn aus Gewerbebetrieb </v>
      </c>
      <c r="G12" s="130" t="s">
        <v>2533</v>
      </c>
      <c r="H12" s="130" t="s">
        <v>2554</v>
      </c>
      <c r="I12" s="130" t="s">
        <v>325</v>
      </c>
      <c r="J12" s="134">
        <f>'73511-13'!L$8</f>
        <v>314990</v>
      </c>
    </row>
    <row r="13" spans="1:10" x14ac:dyDescent="0.3">
      <c r="A13" s="128">
        <v>73511</v>
      </c>
      <c r="B13" s="128" t="s">
        <v>58</v>
      </c>
      <c r="C13" s="128" t="s">
        <v>2597</v>
      </c>
      <c r="D13" s="128">
        <v>2019</v>
      </c>
      <c r="E13" s="128" t="s">
        <v>32</v>
      </c>
      <c r="F13" s="128" t="str">
        <f>'73511-13'!A$8</f>
        <v xml:space="preserve">Gewinn aus Gewerbebetrieb </v>
      </c>
      <c r="G13" s="130" t="s">
        <v>2533</v>
      </c>
      <c r="H13" s="130" t="s">
        <v>2554</v>
      </c>
      <c r="I13" s="128" t="s">
        <v>52</v>
      </c>
      <c r="J13" s="134">
        <f>'73511-13'!M$8</f>
        <v>65312796</v>
      </c>
    </row>
    <row r="14" spans="1:10" x14ac:dyDescent="0.3">
      <c r="A14" s="128">
        <v>73511</v>
      </c>
      <c r="B14" s="128" t="s">
        <v>58</v>
      </c>
      <c r="C14" s="128" t="s">
        <v>2597</v>
      </c>
      <c r="D14" s="128">
        <v>2019</v>
      </c>
      <c r="E14" s="128" t="s">
        <v>32</v>
      </c>
      <c r="F14" s="128" t="str">
        <f>'73511-13'!A$8</f>
        <v xml:space="preserve">Gewinn aus Gewerbebetrieb </v>
      </c>
      <c r="G14" s="130" t="s">
        <v>2734</v>
      </c>
      <c r="H14" s="130" t="s">
        <v>2555</v>
      </c>
      <c r="I14" s="130" t="s">
        <v>325</v>
      </c>
      <c r="J14" s="134">
        <f>'73511-13'!N$8</f>
        <v>159879</v>
      </c>
    </row>
    <row r="15" spans="1:10" x14ac:dyDescent="0.3">
      <c r="A15" s="128">
        <v>73511</v>
      </c>
      <c r="B15" s="128" t="s">
        <v>58</v>
      </c>
      <c r="C15" s="128" t="s">
        <v>2597</v>
      </c>
      <c r="D15" s="128">
        <v>2019</v>
      </c>
      <c r="E15" s="128" t="s">
        <v>32</v>
      </c>
      <c r="F15" s="128" t="str">
        <f>'73511-13'!A$8</f>
        <v xml:space="preserve">Gewinn aus Gewerbebetrieb </v>
      </c>
      <c r="G15" s="130" t="s">
        <v>2734</v>
      </c>
      <c r="H15" s="130" t="s">
        <v>2555</v>
      </c>
      <c r="I15" s="128" t="s">
        <v>52</v>
      </c>
      <c r="J15" s="134">
        <f>'73511-13'!O$8</f>
        <v>69133618</v>
      </c>
    </row>
    <row r="16" spans="1:10" x14ac:dyDescent="0.3">
      <c r="A16" s="128">
        <v>73511</v>
      </c>
      <c r="B16" s="128" t="s">
        <v>58</v>
      </c>
      <c r="C16" s="128" t="s">
        <v>2597</v>
      </c>
      <c r="D16" s="128">
        <v>2019</v>
      </c>
      <c r="E16" s="128" t="s">
        <v>32</v>
      </c>
      <c r="F16" s="128" t="str">
        <f>'73511-13'!A$8</f>
        <v xml:space="preserve">Gewinn aus Gewerbebetrieb </v>
      </c>
      <c r="G16" s="130" t="s">
        <v>2532</v>
      </c>
      <c r="H16" s="130" t="s">
        <v>2555</v>
      </c>
      <c r="I16" s="130" t="s">
        <v>325</v>
      </c>
      <c r="J16" s="134">
        <f>'73511-13'!P$8</f>
        <v>66323</v>
      </c>
    </row>
    <row r="17" spans="1:10" x14ac:dyDescent="0.3">
      <c r="A17" s="128">
        <v>73511</v>
      </c>
      <c r="B17" s="128" t="s">
        <v>58</v>
      </c>
      <c r="C17" s="128" t="s">
        <v>2597</v>
      </c>
      <c r="D17" s="128">
        <v>2019</v>
      </c>
      <c r="E17" s="128" t="s">
        <v>32</v>
      </c>
      <c r="F17" s="128" t="str">
        <f>'73511-13'!A$8</f>
        <v xml:space="preserve">Gewinn aus Gewerbebetrieb </v>
      </c>
      <c r="G17" s="130" t="s">
        <v>2532</v>
      </c>
      <c r="H17" s="130" t="s">
        <v>2555</v>
      </c>
      <c r="I17" s="128" t="s">
        <v>52</v>
      </c>
      <c r="J17" s="134">
        <f>'73511-13'!Q$8</f>
        <v>12479169</v>
      </c>
    </row>
    <row r="18" spans="1:10" x14ac:dyDescent="0.3">
      <c r="A18" s="128">
        <v>73511</v>
      </c>
      <c r="B18" s="128" t="s">
        <v>58</v>
      </c>
      <c r="C18" s="128" t="s">
        <v>2597</v>
      </c>
      <c r="D18" s="128">
        <v>2019</v>
      </c>
      <c r="E18" s="128" t="s">
        <v>32</v>
      </c>
      <c r="F18" s="128" t="str">
        <f>'73511-13'!A$8</f>
        <v xml:space="preserve">Gewinn aus Gewerbebetrieb </v>
      </c>
      <c r="G18" s="130" t="s">
        <v>2533</v>
      </c>
      <c r="H18" s="130" t="s">
        <v>2555</v>
      </c>
      <c r="I18" s="130" t="s">
        <v>325</v>
      </c>
      <c r="J18" s="134">
        <f>'73511-13'!R$8</f>
        <v>93556</v>
      </c>
    </row>
    <row r="19" spans="1:10" x14ac:dyDescent="0.3">
      <c r="A19" s="128">
        <v>73511</v>
      </c>
      <c r="B19" s="128" t="s">
        <v>58</v>
      </c>
      <c r="C19" s="128" t="s">
        <v>2597</v>
      </c>
      <c r="D19" s="128">
        <v>2019</v>
      </c>
      <c r="E19" s="128" t="s">
        <v>32</v>
      </c>
      <c r="F19" s="128" t="str">
        <f>'73511-13'!A$8</f>
        <v xml:space="preserve">Gewinn aus Gewerbebetrieb </v>
      </c>
      <c r="G19" s="130" t="s">
        <v>2533</v>
      </c>
      <c r="H19" s="130" t="s">
        <v>2555</v>
      </c>
      <c r="I19" s="128" t="s">
        <v>52</v>
      </c>
      <c r="J19" s="134">
        <f>'73511-13'!S$8</f>
        <v>56654449</v>
      </c>
    </row>
    <row r="20" spans="1:10" x14ac:dyDescent="0.3">
      <c r="A20" s="128">
        <v>73511</v>
      </c>
      <c r="B20" s="128" t="s">
        <v>58</v>
      </c>
      <c r="C20" s="128" t="s">
        <v>2597</v>
      </c>
      <c r="D20" s="128">
        <v>2019</v>
      </c>
      <c r="E20" s="128" t="s">
        <v>32</v>
      </c>
      <c r="F20" s="128" t="str">
        <f>'73511-13'!A$8</f>
        <v xml:space="preserve">Gewinn aus Gewerbebetrieb </v>
      </c>
      <c r="G20" s="130" t="s">
        <v>2734</v>
      </c>
      <c r="H20" s="130" t="s">
        <v>2735</v>
      </c>
      <c r="I20" s="130" t="s">
        <v>325</v>
      </c>
      <c r="J20" s="134">
        <f>'73511-13'!T$8</f>
        <v>338694</v>
      </c>
    </row>
    <row r="21" spans="1:10" x14ac:dyDescent="0.3">
      <c r="A21" s="128">
        <v>73511</v>
      </c>
      <c r="B21" s="128" t="s">
        <v>58</v>
      </c>
      <c r="C21" s="128" t="s">
        <v>2597</v>
      </c>
      <c r="D21" s="128">
        <v>2019</v>
      </c>
      <c r="E21" s="128" t="s">
        <v>32</v>
      </c>
      <c r="F21" s="128" t="str">
        <f>'73511-13'!A$8</f>
        <v xml:space="preserve">Gewinn aus Gewerbebetrieb </v>
      </c>
      <c r="G21" s="130" t="s">
        <v>2734</v>
      </c>
      <c r="H21" s="130" t="s">
        <v>2735</v>
      </c>
      <c r="I21" s="128" t="s">
        <v>52</v>
      </c>
      <c r="J21" s="134">
        <f>'73511-13'!U$8</f>
        <v>49442349</v>
      </c>
    </row>
    <row r="22" spans="1:10" x14ac:dyDescent="0.3">
      <c r="A22" s="128">
        <v>73511</v>
      </c>
      <c r="B22" s="128" t="s">
        <v>58</v>
      </c>
      <c r="C22" s="128" t="s">
        <v>2597</v>
      </c>
      <c r="D22" s="128">
        <v>2019</v>
      </c>
      <c r="E22" s="128" t="s">
        <v>32</v>
      </c>
      <c r="F22" s="128" t="str">
        <f>'73511-13'!A$8</f>
        <v xml:space="preserve">Gewinn aus Gewerbebetrieb </v>
      </c>
      <c r="G22" s="130" t="s">
        <v>2532</v>
      </c>
      <c r="H22" s="130" t="s">
        <v>2735</v>
      </c>
      <c r="I22" s="130" t="s">
        <v>325</v>
      </c>
      <c r="J22" s="134">
        <f>'73511-13'!V$8</f>
        <v>202152</v>
      </c>
    </row>
    <row r="23" spans="1:10" x14ac:dyDescent="0.3">
      <c r="A23" s="128">
        <v>73511</v>
      </c>
      <c r="B23" s="128" t="s">
        <v>58</v>
      </c>
      <c r="C23" s="128" t="s">
        <v>2597</v>
      </c>
      <c r="D23" s="128">
        <v>2019</v>
      </c>
      <c r="E23" s="128" t="s">
        <v>32</v>
      </c>
      <c r="F23" s="128" t="str">
        <f>'73511-13'!A$8</f>
        <v xml:space="preserve">Gewinn aus Gewerbebetrieb </v>
      </c>
      <c r="G23" s="130" t="s">
        <v>2532</v>
      </c>
      <c r="H23" s="130" t="s">
        <v>2735</v>
      </c>
      <c r="I23" s="128" t="s">
        <v>52</v>
      </c>
      <c r="J23" s="134">
        <f>'73511-13'!W$8</f>
        <v>10878050</v>
      </c>
    </row>
    <row r="24" spans="1:10" x14ac:dyDescent="0.3">
      <c r="A24" s="128">
        <v>73511</v>
      </c>
      <c r="B24" s="128" t="s">
        <v>58</v>
      </c>
      <c r="C24" s="128" t="s">
        <v>2597</v>
      </c>
      <c r="D24" s="128">
        <v>2019</v>
      </c>
      <c r="E24" s="128" t="s">
        <v>32</v>
      </c>
      <c r="F24" s="128" t="str">
        <f>'73511-13'!A$8</f>
        <v xml:space="preserve">Gewinn aus Gewerbebetrieb </v>
      </c>
      <c r="G24" s="130" t="s">
        <v>2533</v>
      </c>
      <c r="H24" s="130" t="s">
        <v>2735</v>
      </c>
      <c r="I24" s="130" t="s">
        <v>325</v>
      </c>
      <c r="J24" s="134">
        <f>'73511-13'!X$8</f>
        <v>136542</v>
      </c>
    </row>
    <row r="25" spans="1:10" x14ac:dyDescent="0.3">
      <c r="A25" s="128">
        <v>73511</v>
      </c>
      <c r="B25" s="128" t="s">
        <v>58</v>
      </c>
      <c r="C25" s="128" t="s">
        <v>2597</v>
      </c>
      <c r="D25" s="128">
        <v>2019</v>
      </c>
      <c r="E25" s="128" t="s">
        <v>32</v>
      </c>
      <c r="F25" s="128" t="str">
        <f>'73511-13'!A$8</f>
        <v xml:space="preserve">Gewinn aus Gewerbebetrieb </v>
      </c>
      <c r="G25" s="130" t="s">
        <v>2533</v>
      </c>
      <c r="H25" s="130" t="s">
        <v>2735</v>
      </c>
      <c r="I25" s="128" t="s">
        <v>52</v>
      </c>
      <c r="J25" s="134">
        <f>'73511-13'!Y$8</f>
        <v>38564299</v>
      </c>
    </row>
    <row r="26" spans="1:10" x14ac:dyDescent="0.3">
      <c r="A26" s="128">
        <v>73511</v>
      </c>
      <c r="B26" s="128" t="s">
        <v>58</v>
      </c>
      <c r="C26" s="128" t="s">
        <v>2597</v>
      </c>
      <c r="D26" s="128">
        <v>2019</v>
      </c>
      <c r="E26" s="128" t="s">
        <v>32</v>
      </c>
      <c r="F26" s="128" t="str">
        <f>'73511-13'!A$9</f>
        <v xml:space="preserve">Verlust aus Gewerbebetrieb </v>
      </c>
      <c r="G26" s="130" t="s">
        <v>2734</v>
      </c>
      <c r="H26" s="130" t="s">
        <v>1481</v>
      </c>
      <c r="I26" s="130" t="s">
        <v>325</v>
      </c>
      <c r="J26" s="134">
        <f>'73511-13'!B$9</f>
        <v>65336</v>
      </c>
    </row>
    <row r="27" spans="1:10" x14ac:dyDescent="0.3">
      <c r="A27" s="128">
        <v>73511</v>
      </c>
      <c r="B27" s="128" t="s">
        <v>58</v>
      </c>
      <c r="C27" s="128" t="s">
        <v>2597</v>
      </c>
      <c r="D27" s="128">
        <v>2019</v>
      </c>
      <c r="E27" s="128" t="s">
        <v>32</v>
      </c>
      <c r="F27" s="128" t="str">
        <f>'73511-13'!A$9</f>
        <v xml:space="preserve">Verlust aus Gewerbebetrieb </v>
      </c>
      <c r="G27" s="130" t="s">
        <v>2734</v>
      </c>
      <c r="H27" s="130" t="s">
        <v>1481</v>
      </c>
      <c r="I27" s="128" t="s">
        <v>52</v>
      </c>
      <c r="J27" s="134">
        <f>'73511-13'!C$9</f>
        <v>-32414725</v>
      </c>
    </row>
    <row r="28" spans="1:10" x14ac:dyDescent="0.3">
      <c r="A28" s="128">
        <v>73511</v>
      </c>
      <c r="B28" s="128" t="s">
        <v>58</v>
      </c>
      <c r="C28" s="128" t="s">
        <v>2597</v>
      </c>
      <c r="D28" s="128">
        <v>2019</v>
      </c>
      <c r="E28" s="128" t="s">
        <v>32</v>
      </c>
      <c r="F28" s="128" t="str">
        <f>'73511-13'!A$9</f>
        <v xml:space="preserve">Verlust aus Gewerbebetrieb </v>
      </c>
      <c r="G28" s="130" t="s">
        <v>2532</v>
      </c>
      <c r="H28" s="130" t="s">
        <v>1481</v>
      </c>
      <c r="I28" s="130" t="s">
        <v>325</v>
      </c>
      <c r="J28" s="134">
        <f>'73511-13'!D$9</f>
        <v>64814</v>
      </c>
    </row>
    <row r="29" spans="1:10" x14ac:dyDescent="0.3">
      <c r="A29" s="128">
        <v>73511</v>
      </c>
      <c r="B29" s="128" t="s">
        <v>58</v>
      </c>
      <c r="C29" s="128" t="s">
        <v>2597</v>
      </c>
      <c r="D29" s="128">
        <v>2019</v>
      </c>
      <c r="E29" s="128" t="s">
        <v>32</v>
      </c>
      <c r="F29" s="128" t="str">
        <f>'73511-13'!A$9</f>
        <v xml:space="preserve">Verlust aus Gewerbebetrieb </v>
      </c>
      <c r="G29" s="130" t="s">
        <v>2532</v>
      </c>
      <c r="H29" s="130" t="s">
        <v>1481</v>
      </c>
      <c r="I29" s="128" t="s">
        <v>52</v>
      </c>
      <c r="J29" s="134">
        <f>'73511-13'!E$9</f>
        <v>-25335601</v>
      </c>
    </row>
    <row r="30" spans="1:10" x14ac:dyDescent="0.3">
      <c r="A30" s="128">
        <v>73511</v>
      </c>
      <c r="B30" s="128" t="s">
        <v>58</v>
      </c>
      <c r="C30" s="128" t="s">
        <v>2597</v>
      </c>
      <c r="D30" s="128">
        <v>2019</v>
      </c>
      <c r="E30" s="128" t="s">
        <v>32</v>
      </c>
      <c r="F30" s="128" t="str">
        <f>'73511-13'!A$9</f>
        <v xml:space="preserve">Verlust aus Gewerbebetrieb </v>
      </c>
      <c r="G30" s="130" t="s">
        <v>2533</v>
      </c>
      <c r="H30" s="130" t="s">
        <v>1481</v>
      </c>
      <c r="I30" s="130" t="s">
        <v>325</v>
      </c>
      <c r="J30" s="134">
        <f>'73511-13'!F$9</f>
        <v>522</v>
      </c>
    </row>
    <row r="31" spans="1:10" x14ac:dyDescent="0.3">
      <c r="A31" s="128">
        <v>73511</v>
      </c>
      <c r="B31" s="128" t="s">
        <v>58</v>
      </c>
      <c r="C31" s="128" t="s">
        <v>2597</v>
      </c>
      <c r="D31" s="128">
        <v>2019</v>
      </c>
      <c r="E31" s="128" t="s">
        <v>32</v>
      </c>
      <c r="F31" s="128" t="str">
        <f>'73511-13'!A$9</f>
        <v xml:space="preserve">Verlust aus Gewerbebetrieb </v>
      </c>
      <c r="G31" s="130" t="s">
        <v>2533</v>
      </c>
      <c r="H31" s="130" t="s">
        <v>1481</v>
      </c>
      <c r="I31" s="128" t="s">
        <v>52</v>
      </c>
      <c r="J31" s="134">
        <f>'73511-13'!G$9</f>
        <v>-7079124</v>
      </c>
    </row>
    <row r="32" spans="1:10" x14ac:dyDescent="0.3">
      <c r="A32" s="128">
        <v>73511</v>
      </c>
      <c r="B32" s="128" t="s">
        <v>58</v>
      </c>
      <c r="C32" s="128" t="s">
        <v>2597</v>
      </c>
      <c r="D32" s="128">
        <v>2019</v>
      </c>
      <c r="E32" s="128" t="s">
        <v>32</v>
      </c>
      <c r="F32" s="128" t="str">
        <f>'73511-13'!A$9</f>
        <v xml:space="preserve">Verlust aus Gewerbebetrieb </v>
      </c>
      <c r="G32" s="130" t="s">
        <v>2734</v>
      </c>
      <c r="H32" s="130" t="s">
        <v>2554</v>
      </c>
      <c r="I32" s="130" t="s">
        <v>325</v>
      </c>
      <c r="J32" s="134">
        <f>'73511-13'!H$9</f>
        <v>187775</v>
      </c>
    </row>
    <row r="33" spans="1:10" x14ac:dyDescent="0.3">
      <c r="A33" s="128">
        <v>73511</v>
      </c>
      <c r="B33" s="128" t="s">
        <v>58</v>
      </c>
      <c r="C33" s="128" t="s">
        <v>2597</v>
      </c>
      <c r="D33" s="128">
        <v>2019</v>
      </c>
      <c r="E33" s="128" t="s">
        <v>32</v>
      </c>
      <c r="F33" s="128" t="str">
        <f>'73511-13'!A$9</f>
        <v xml:space="preserve">Verlust aus Gewerbebetrieb </v>
      </c>
      <c r="G33" s="130" t="s">
        <v>2734</v>
      </c>
      <c r="H33" s="130" t="s">
        <v>2554</v>
      </c>
      <c r="I33" s="128" t="s">
        <v>52</v>
      </c>
      <c r="J33" s="134">
        <f>'73511-13'!I$9</f>
        <v>-10679042</v>
      </c>
    </row>
    <row r="34" spans="1:10" x14ac:dyDescent="0.3">
      <c r="A34" s="128">
        <v>73511</v>
      </c>
      <c r="B34" s="128" t="s">
        <v>58</v>
      </c>
      <c r="C34" s="128" t="s">
        <v>2597</v>
      </c>
      <c r="D34" s="128">
        <v>2019</v>
      </c>
      <c r="E34" s="128" t="s">
        <v>32</v>
      </c>
      <c r="F34" s="128" t="str">
        <f>'73511-13'!A$9</f>
        <v xml:space="preserve">Verlust aus Gewerbebetrieb </v>
      </c>
      <c r="G34" s="130" t="s">
        <v>2532</v>
      </c>
      <c r="H34" s="130" t="s">
        <v>2554</v>
      </c>
      <c r="I34" s="130" t="s">
        <v>325</v>
      </c>
      <c r="J34" s="134">
        <f>'73511-13'!J$9</f>
        <v>187339</v>
      </c>
    </row>
    <row r="35" spans="1:10" x14ac:dyDescent="0.3">
      <c r="A35" s="128">
        <v>73511</v>
      </c>
      <c r="B35" s="128" t="s">
        <v>58</v>
      </c>
      <c r="C35" s="128" t="s">
        <v>2597</v>
      </c>
      <c r="D35" s="128">
        <v>2019</v>
      </c>
      <c r="E35" s="128" t="s">
        <v>32</v>
      </c>
      <c r="F35" s="128" t="str">
        <f>'73511-13'!A$9</f>
        <v xml:space="preserve">Verlust aus Gewerbebetrieb </v>
      </c>
      <c r="G35" s="130" t="s">
        <v>2532</v>
      </c>
      <c r="H35" s="130" t="s">
        <v>2554</v>
      </c>
      <c r="I35" s="128" t="s">
        <v>52</v>
      </c>
      <c r="J35" s="134">
        <f>'73511-13'!K$9</f>
        <v>-10041742</v>
      </c>
    </row>
    <row r="36" spans="1:10" x14ac:dyDescent="0.3">
      <c r="A36" s="128">
        <v>73511</v>
      </c>
      <c r="B36" s="128" t="s">
        <v>58</v>
      </c>
      <c r="C36" s="128" t="s">
        <v>2597</v>
      </c>
      <c r="D36" s="128">
        <v>2019</v>
      </c>
      <c r="E36" s="128" t="s">
        <v>32</v>
      </c>
      <c r="F36" s="128" t="str">
        <f>'73511-13'!A$9</f>
        <v xml:space="preserve">Verlust aus Gewerbebetrieb </v>
      </c>
      <c r="G36" s="130" t="s">
        <v>2533</v>
      </c>
      <c r="H36" s="130" t="s">
        <v>2554</v>
      </c>
      <c r="I36" s="130" t="s">
        <v>325</v>
      </c>
      <c r="J36" s="134">
        <f>'73511-13'!L$9</f>
        <v>436</v>
      </c>
    </row>
    <row r="37" spans="1:10" x14ac:dyDescent="0.3">
      <c r="A37" s="128">
        <v>73511</v>
      </c>
      <c r="B37" s="128" t="s">
        <v>58</v>
      </c>
      <c r="C37" s="128" t="s">
        <v>2597</v>
      </c>
      <c r="D37" s="128">
        <v>2019</v>
      </c>
      <c r="E37" s="128" t="s">
        <v>32</v>
      </c>
      <c r="F37" s="128" t="str">
        <f>'73511-13'!A$9</f>
        <v xml:space="preserve">Verlust aus Gewerbebetrieb </v>
      </c>
      <c r="G37" s="130" t="s">
        <v>2533</v>
      </c>
      <c r="H37" s="130" t="s">
        <v>2554</v>
      </c>
      <c r="I37" s="128" t="s">
        <v>52</v>
      </c>
      <c r="J37" s="134">
        <f>'73511-13'!M$9</f>
        <v>-637300</v>
      </c>
    </row>
    <row r="38" spans="1:10" x14ac:dyDescent="0.3">
      <c r="A38" s="128">
        <v>73511</v>
      </c>
      <c r="B38" s="128" t="s">
        <v>58</v>
      </c>
      <c r="C38" s="128" t="s">
        <v>2597</v>
      </c>
      <c r="D38" s="128">
        <v>2019</v>
      </c>
      <c r="E38" s="128" t="s">
        <v>32</v>
      </c>
      <c r="F38" s="128" t="str">
        <f>'73511-13'!A$9</f>
        <v xml:space="preserve">Verlust aus Gewerbebetrieb </v>
      </c>
      <c r="G38" s="130" t="s">
        <v>2734</v>
      </c>
      <c r="H38" s="130" t="s">
        <v>2555</v>
      </c>
      <c r="I38" s="130" t="s">
        <v>325</v>
      </c>
      <c r="J38" s="134">
        <f>'73511-13'!N$9</f>
        <v>50088</v>
      </c>
    </row>
    <row r="39" spans="1:10" x14ac:dyDescent="0.3">
      <c r="A39" s="128">
        <v>73511</v>
      </c>
      <c r="B39" s="128" t="s">
        <v>58</v>
      </c>
      <c r="C39" s="128" t="s">
        <v>2597</v>
      </c>
      <c r="D39" s="128">
        <v>2019</v>
      </c>
      <c r="E39" s="128" t="s">
        <v>32</v>
      </c>
      <c r="F39" s="128" t="str">
        <f>'73511-13'!A$9</f>
        <v xml:space="preserve">Verlust aus Gewerbebetrieb </v>
      </c>
      <c r="G39" s="130" t="s">
        <v>2734</v>
      </c>
      <c r="H39" s="130" t="s">
        <v>2555</v>
      </c>
      <c r="I39" s="128" t="s">
        <v>52</v>
      </c>
      <c r="J39" s="134">
        <f>'73511-13'!O$9</f>
        <v>-16126846</v>
      </c>
    </row>
    <row r="40" spans="1:10" x14ac:dyDescent="0.3">
      <c r="A40" s="128">
        <v>73511</v>
      </c>
      <c r="B40" s="128" t="s">
        <v>58</v>
      </c>
      <c r="C40" s="128" t="s">
        <v>2597</v>
      </c>
      <c r="D40" s="128">
        <v>2019</v>
      </c>
      <c r="E40" s="128" t="s">
        <v>32</v>
      </c>
      <c r="F40" s="128" t="str">
        <f>'73511-13'!A$9</f>
        <v xml:space="preserve">Verlust aus Gewerbebetrieb </v>
      </c>
      <c r="G40" s="130" t="s">
        <v>2532</v>
      </c>
      <c r="H40" s="130" t="s">
        <v>2555</v>
      </c>
      <c r="I40" s="130" t="s">
        <v>325</v>
      </c>
      <c r="J40" s="134">
        <f>'73511-13'!P$9</f>
        <v>48942</v>
      </c>
    </row>
    <row r="41" spans="1:10" x14ac:dyDescent="0.3">
      <c r="A41" s="128">
        <v>73511</v>
      </c>
      <c r="B41" s="128" t="s">
        <v>58</v>
      </c>
      <c r="C41" s="128" t="s">
        <v>2597</v>
      </c>
      <c r="D41" s="128">
        <v>2019</v>
      </c>
      <c r="E41" s="128" t="s">
        <v>32</v>
      </c>
      <c r="F41" s="128" t="str">
        <f>'73511-13'!A$9</f>
        <v xml:space="preserve">Verlust aus Gewerbebetrieb </v>
      </c>
      <c r="G41" s="130" t="s">
        <v>2532</v>
      </c>
      <c r="H41" s="130" t="s">
        <v>2555</v>
      </c>
      <c r="I41" s="128" t="s">
        <v>52</v>
      </c>
      <c r="J41" s="134">
        <f>'73511-13'!Q$9</f>
        <v>-10101410</v>
      </c>
    </row>
    <row r="42" spans="1:10" x14ac:dyDescent="0.3">
      <c r="A42" s="128">
        <v>73511</v>
      </c>
      <c r="B42" s="128" t="s">
        <v>58</v>
      </c>
      <c r="C42" s="128" t="s">
        <v>2597</v>
      </c>
      <c r="D42" s="128">
        <v>2019</v>
      </c>
      <c r="E42" s="128" t="s">
        <v>32</v>
      </c>
      <c r="F42" s="128" t="str">
        <f>'73511-13'!A$9</f>
        <v xml:space="preserve">Verlust aus Gewerbebetrieb </v>
      </c>
      <c r="G42" s="130" t="s">
        <v>2533</v>
      </c>
      <c r="H42" s="130" t="s">
        <v>2555</v>
      </c>
      <c r="I42" s="130" t="s">
        <v>325</v>
      </c>
      <c r="J42" s="134">
        <f>'73511-13'!R$9</f>
        <v>1146</v>
      </c>
    </row>
    <row r="43" spans="1:10" x14ac:dyDescent="0.3">
      <c r="A43" s="128">
        <v>73511</v>
      </c>
      <c r="B43" s="128" t="s">
        <v>58</v>
      </c>
      <c r="C43" s="128" t="s">
        <v>2597</v>
      </c>
      <c r="D43" s="128">
        <v>2019</v>
      </c>
      <c r="E43" s="128" t="s">
        <v>32</v>
      </c>
      <c r="F43" s="128" t="str">
        <f>'73511-13'!A$9</f>
        <v xml:space="preserve">Verlust aus Gewerbebetrieb </v>
      </c>
      <c r="G43" s="130" t="s">
        <v>2533</v>
      </c>
      <c r="H43" s="130" t="s">
        <v>2555</v>
      </c>
      <c r="I43" s="128" t="s">
        <v>52</v>
      </c>
      <c r="J43" s="134">
        <f>'73511-13'!S$9</f>
        <v>-6025436</v>
      </c>
    </row>
    <row r="44" spans="1:10" x14ac:dyDescent="0.3">
      <c r="A44" s="128">
        <v>73511</v>
      </c>
      <c r="B44" s="128" t="s">
        <v>58</v>
      </c>
      <c r="C44" s="128" t="s">
        <v>2597</v>
      </c>
      <c r="D44" s="128">
        <v>2019</v>
      </c>
      <c r="E44" s="128" t="s">
        <v>32</v>
      </c>
      <c r="F44" s="128" t="str">
        <f>'73511-13'!A$9</f>
        <v xml:space="preserve">Verlust aus Gewerbebetrieb </v>
      </c>
      <c r="G44" s="130" t="s">
        <v>2734</v>
      </c>
      <c r="H44" s="130" t="s">
        <v>2735</v>
      </c>
      <c r="I44" s="130" t="s">
        <v>325</v>
      </c>
      <c r="J44" s="134">
        <f>'73511-13'!T$9</f>
        <v>125645</v>
      </c>
    </row>
    <row r="45" spans="1:10" x14ac:dyDescent="0.3">
      <c r="A45" s="128">
        <v>73511</v>
      </c>
      <c r="B45" s="128" t="s">
        <v>58</v>
      </c>
      <c r="C45" s="128" t="s">
        <v>2597</v>
      </c>
      <c r="D45" s="128">
        <v>2019</v>
      </c>
      <c r="E45" s="128" t="s">
        <v>32</v>
      </c>
      <c r="F45" s="128" t="str">
        <f>'73511-13'!A$9</f>
        <v xml:space="preserve">Verlust aus Gewerbebetrieb </v>
      </c>
      <c r="G45" s="130" t="s">
        <v>2734</v>
      </c>
      <c r="H45" s="130" t="s">
        <v>2735</v>
      </c>
      <c r="I45" s="128" t="s">
        <v>52</v>
      </c>
      <c r="J45" s="134">
        <f>'73511-13'!U$9</f>
        <v>-12331358</v>
      </c>
    </row>
    <row r="46" spans="1:10" x14ac:dyDescent="0.3">
      <c r="A46" s="128">
        <v>73511</v>
      </c>
      <c r="B46" s="128" t="s">
        <v>58</v>
      </c>
      <c r="C46" s="128" t="s">
        <v>2597</v>
      </c>
      <c r="D46" s="128">
        <v>2019</v>
      </c>
      <c r="E46" s="128" t="s">
        <v>32</v>
      </c>
      <c r="F46" s="128" t="str">
        <f>'73511-13'!A$9</f>
        <v xml:space="preserve">Verlust aus Gewerbebetrieb </v>
      </c>
      <c r="G46" s="130" t="s">
        <v>2532</v>
      </c>
      <c r="H46" s="130" t="s">
        <v>2735</v>
      </c>
      <c r="I46" s="130" t="s">
        <v>325</v>
      </c>
      <c r="J46" s="134">
        <f>'73511-13'!V$9</f>
        <v>124685</v>
      </c>
    </row>
    <row r="47" spans="1:10" x14ac:dyDescent="0.3">
      <c r="A47" s="128">
        <v>73511</v>
      </c>
      <c r="B47" s="128" t="s">
        <v>58</v>
      </c>
      <c r="C47" s="128" t="s">
        <v>2597</v>
      </c>
      <c r="D47" s="128">
        <v>2019</v>
      </c>
      <c r="E47" s="128" t="s">
        <v>32</v>
      </c>
      <c r="F47" s="128" t="str">
        <f>'73511-13'!A$9</f>
        <v xml:space="preserve">Verlust aus Gewerbebetrieb </v>
      </c>
      <c r="G47" s="130" t="s">
        <v>2532</v>
      </c>
      <c r="H47" s="130" t="s">
        <v>2735</v>
      </c>
      <c r="I47" s="128" t="s">
        <v>52</v>
      </c>
      <c r="J47" s="134">
        <f>'73511-13'!W$9</f>
        <v>-8783024</v>
      </c>
    </row>
    <row r="48" spans="1:10" x14ac:dyDescent="0.3">
      <c r="A48" s="128">
        <v>73511</v>
      </c>
      <c r="B48" s="128" t="s">
        <v>58</v>
      </c>
      <c r="C48" s="128" t="s">
        <v>2597</v>
      </c>
      <c r="D48" s="128">
        <v>2019</v>
      </c>
      <c r="E48" s="128" t="s">
        <v>32</v>
      </c>
      <c r="F48" s="128" t="str">
        <f>'73511-13'!A$9</f>
        <v xml:space="preserve">Verlust aus Gewerbebetrieb </v>
      </c>
      <c r="G48" s="130" t="s">
        <v>2533</v>
      </c>
      <c r="H48" s="130" t="s">
        <v>2735</v>
      </c>
      <c r="I48" s="130" t="s">
        <v>325</v>
      </c>
      <c r="J48" s="134">
        <f>'73511-13'!X$9</f>
        <v>960</v>
      </c>
    </row>
    <row r="49" spans="1:10" x14ac:dyDescent="0.3">
      <c r="A49" s="128">
        <v>73511</v>
      </c>
      <c r="B49" s="128" t="s">
        <v>58</v>
      </c>
      <c r="C49" s="128" t="s">
        <v>2597</v>
      </c>
      <c r="D49" s="128">
        <v>2019</v>
      </c>
      <c r="E49" s="128" t="s">
        <v>32</v>
      </c>
      <c r="F49" s="128" t="str">
        <f>'73511-13'!A$9</f>
        <v xml:space="preserve">Verlust aus Gewerbebetrieb </v>
      </c>
      <c r="G49" s="130" t="s">
        <v>2533</v>
      </c>
      <c r="H49" s="130" t="s">
        <v>2735</v>
      </c>
      <c r="I49" s="128" t="s">
        <v>52</v>
      </c>
      <c r="J49" s="134">
        <f>'73511-13'!Y$9</f>
        <v>-3548334</v>
      </c>
    </row>
    <row r="50" spans="1:10" x14ac:dyDescent="0.3">
      <c r="A50" s="128">
        <v>73511</v>
      </c>
      <c r="B50" s="128" t="s">
        <v>58</v>
      </c>
      <c r="C50" s="128" t="s">
        <v>2597</v>
      </c>
      <c r="D50" s="128">
        <v>2019</v>
      </c>
      <c r="E50" s="128" t="s">
        <v>32</v>
      </c>
      <c r="F50" s="128" t="str">
        <f>'73511-13'!A$10</f>
        <v>nach § 7 Satz 4 GewStG abzuziehende steuerfreie Einnahmen nach § 3 Nr. 40 EStG und § 8b KStG bzw. hinzurechnende Beträge nach § 3c Abs. 2 EStG und § 8b KStG</v>
      </c>
      <c r="G50" s="130" t="s">
        <v>2734</v>
      </c>
      <c r="H50" s="130" t="s">
        <v>1481</v>
      </c>
      <c r="I50" s="130" t="s">
        <v>325</v>
      </c>
      <c r="J50" s="134">
        <f>'73511-13'!B$10</f>
        <v>2553</v>
      </c>
    </row>
    <row r="51" spans="1:10" x14ac:dyDescent="0.3">
      <c r="A51" s="128">
        <v>73511</v>
      </c>
      <c r="B51" s="128" t="s">
        <v>58</v>
      </c>
      <c r="C51" s="128" t="s">
        <v>2597</v>
      </c>
      <c r="D51" s="128">
        <v>2019</v>
      </c>
      <c r="E51" s="128" t="s">
        <v>32</v>
      </c>
      <c r="F51" s="128" t="str">
        <f>'73511-13'!A$10</f>
        <v>nach § 7 Satz 4 GewStG abzuziehende steuerfreie Einnahmen nach § 3 Nr. 40 EStG und § 8b KStG bzw. hinzurechnende Beträge nach § 3c Abs. 2 EStG und § 8b KStG</v>
      </c>
      <c r="G51" s="130" t="s">
        <v>2734</v>
      </c>
      <c r="H51" s="130" t="s">
        <v>1481</v>
      </c>
      <c r="I51" s="128" t="s">
        <v>52</v>
      </c>
      <c r="J51" s="134">
        <f>'73511-13'!C$10</f>
        <v>512228</v>
      </c>
    </row>
    <row r="52" spans="1:10" x14ac:dyDescent="0.3">
      <c r="A52" s="128">
        <v>73511</v>
      </c>
      <c r="B52" s="128" t="s">
        <v>58</v>
      </c>
      <c r="C52" s="128" t="s">
        <v>2597</v>
      </c>
      <c r="D52" s="128">
        <v>2019</v>
      </c>
      <c r="E52" s="128" t="s">
        <v>32</v>
      </c>
      <c r="F52" s="128" t="str">
        <f>'73511-13'!A$10</f>
        <v>nach § 7 Satz 4 GewStG abzuziehende steuerfreie Einnahmen nach § 3 Nr. 40 EStG und § 8b KStG bzw. hinzurechnende Beträge nach § 3c Abs. 2 EStG und § 8b KStG</v>
      </c>
      <c r="G52" s="130" t="s">
        <v>2532</v>
      </c>
      <c r="H52" s="130" t="s">
        <v>1481</v>
      </c>
      <c r="I52" s="130" t="s">
        <v>325</v>
      </c>
      <c r="J52" s="134">
        <f>'73511-13'!D$10</f>
        <v>598</v>
      </c>
    </row>
    <row r="53" spans="1:10" x14ac:dyDescent="0.3">
      <c r="A53" s="128">
        <v>73511</v>
      </c>
      <c r="B53" s="128" t="s">
        <v>58</v>
      </c>
      <c r="C53" s="128" t="s">
        <v>2597</v>
      </c>
      <c r="D53" s="128">
        <v>2019</v>
      </c>
      <c r="E53" s="128" t="s">
        <v>32</v>
      </c>
      <c r="F53" s="128" t="str">
        <f>'73511-13'!A$10</f>
        <v>nach § 7 Satz 4 GewStG abzuziehende steuerfreie Einnahmen nach § 3 Nr. 40 EStG und § 8b KStG bzw. hinzurechnende Beträge nach § 3c Abs. 2 EStG und § 8b KStG</v>
      </c>
      <c r="G53" s="130" t="s">
        <v>2532</v>
      </c>
      <c r="H53" s="130" t="s">
        <v>1481</v>
      </c>
      <c r="I53" s="128" t="s">
        <v>52</v>
      </c>
      <c r="J53" s="134">
        <f>'73511-13'!E$10</f>
        <v>79005</v>
      </c>
    </row>
    <row r="54" spans="1:10" x14ac:dyDescent="0.3">
      <c r="A54" s="128">
        <v>73511</v>
      </c>
      <c r="B54" s="128" t="s">
        <v>58</v>
      </c>
      <c r="C54" s="128" t="s">
        <v>2597</v>
      </c>
      <c r="D54" s="128">
        <v>2019</v>
      </c>
      <c r="E54" s="128" t="s">
        <v>32</v>
      </c>
      <c r="F54" s="128" t="str">
        <f>'73511-13'!A$10</f>
        <v>nach § 7 Satz 4 GewStG abzuziehende steuerfreie Einnahmen nach § 3 Nr. 40 EStG und § 8b KStG bzw. hinzurechnende Beträge nach § 3c Abs. 2 EStG und § 8b KStG</v>
      </c>
      <c r="G54" s="130" t="s">
        <v>2533</v>
      </c>
      <c r="H54" s="130" t="s">
        <v>1481</v>
      </c>
      <c r="I54" s="130" t="s">
        <v>325</v>
      </c>
      <c r="J54" s="134">
        <f>'73511-13'!F$10</f>
        <v>1955</v>
      </c>
    </row>
    <row r="55" spans="1:10" x14ac:dyDescent="0.3">
      <c r="A55" s="128">
        <v>73511</v>
      </c>
      <c r="B55" s="128" t="s">
        <v>58</v>
      </c>
      <c r="C55" s="128" t="s">
        <v>2597</v>
      </c>
      <c r="D55" s="128">
        <v>2019</v>
      </c>
      <c r="E55" s="128" t="s">
        <v>32</v>
      </c>
      <c r="F55" s="128" t="str">
        <f>'73511-13'!A$10</f>
        <v>nach § 7 Satz 4 GewStG abzuziehende steuerfreie Einnahmen nach § 3 Nr. 40 EStG und § 8b KStG bzw. hinzurechnende Beträge nach § 3c Abs. 2 EStG und § 8b KStG</v>
      </c>
      <c r="G55" s="130" t="s">
        <v>2533</v>
      </c>
      <c r="H55" s="130" t="s">
        <v>1481</v>
      </c>
      <c r="I55" s="128" t="s">
        <v>52</v>
      </c>
      <c r="J55" s="134">
        <f>'73511-13'!G$10</f>
        <v>433223</v>
      </c>
    </row>
    <row r="56" spans="1:10" x14ac:dyDescent="0.3">
      <c r="A56" s="128">
        <v>73511</v>
      </c>
      <c r="B56" s="128" t="s">
        <v>58</v>
      </c>
      <c r="C56" s="128" t="s">
        <v>2597</v>
      </c>
      <c r="D56" s="128">
        <v>2019</v>
      </c>
      <c r="E56" s="128" t="s">
        <v>32</v>
      </c>
      <c r="F56" s="128" t="str">
        <f>'73511-13'!A$10</f>
        <v>nach § 7 Satz 4 GewStG abzuziehende steuerfreie Einnahmen nach § 3 Nr. 40 EStG und § 8b KStG bzw. hinzurechnende Beträge nach § 3c Abs. 2 EStG und § 8b KStG</v>
      </c>
      <c r="G56" s="130" t="s">
        <v>2734</v>
      </c>
      <c r="H56" s="130" t="s">
        <v>2554</v>
      </c>
      <c r="I56" s="130" t="s">
        <v>325</v>
      </c>
      <c r="J56" s="134">
        <f>'73511-13'!H$10</f>
        <v>3232</v>
      </c>
    </row>
    <row r="57" spans="1:10" x14ac:dyDescent="0.3">
      <c r="A57" s="128">
        <v>73511</v>
      </c>
      <c r="B57" s="128" t="s">
        <v>58</v>
      </c>
      <c r="C57" s="128" t="s">
        <v>2597</v>
      </c>
      <c r="D57" s="128">
        <v>2019</v>
      </c>
      <c r="E57" s="128" t="s">
        <v>32</v>
      </c>
      <c r="F57" s="128" t="str">
        <f>'73511-13'!A$10</f>
        <v>nach § 7 Satz 4 GewStG abzuziehende steuerfreie Einnahmen nach § 3 Nr. 40 EStG und § 8b KStG bzw. hinzurechnende Beträge nach § 3c Abs. 2 EStG und § 8b KStG</v>
      </c>
      <c r="G57" s="130" t="s">
        <v>2734</v>
      </c>
      <c r="H57" s="130" t="s">
        <v>2554</v>
      </c>
      <c r="I57" s="128" t="s">
        <v>52</v>
      </c>
      <c r="J57" s="134">
        <f>'73511-13'!I$10</f>
        <v>339132</v>
      </c>
    </row>
    <row r="58" spans="1:10" x14ac:dyDescent="0.3">
      <c r="A58" s="128">
        <v>73511</v>
      </c>
      <c r="B58" s="128" t="s">
        <v>58</v>
      </c>
      <c r="C58" s="128" t="s">
        <v>2597</v>
      </c>
      <c r="D58" s="128">
        <v>2019</v>
      </c>
      <c r="E58" s="128" t="s">
        <v>32</v>
      </c>
      <c r="F58" s="128" t="str">
        <f>'73511-13'!A$10</f>
        <v>nach § 7 Satz 4 GewStG abzuziehende steuerfreie Einnahmen nach § 3 Nr. 40 EStG und § 8b KStG bzw. hinzurechnende Beträge nach § 3c Abs. 2 EStG und § 8b KStG</v>
      </c>
      <c r="G58" s="130" t="s">
        <v>2532</v>
      </c>
      <c r="H58" s="130" t="s">
        <v>2554</v>
      </c>
      <c r="I58" s="130" t="s">
        <v>325</v>
      </c>
      <c r="J58" s="134">
        <f>'73511-13'!J$10</f>
        <v>669</v>
      </c>
    </row>
    <row r="59" spans="1:10" x14ac:dyDescent="0.3">
      <c r="A59" s="128">
        <v>73511</v>
      </c>
      <c r="B59" s="128" t="s">
        <v>58</v>
      </c>
      <c r="C59" s="128" t="s">
        <v>2597</v>
      </c>
      <c r="D59" s="128">
        <v>2019</v>
      </c>
      <c r="E59" s="128" t="s">
        <v>32</v>
      </c>
      <c r="F59" s="128" t="str">
        <f>'73511-13'!A$10</f>
        <v>nach § 7 Satz 4 GewStG abzuziehende steuerfreie Einnahmen nach § 3 Nr. 40 EStG und § 8b KStG bzw. hinzurechnende Beträge nach § 3c Abs. 2 EStG und § 8b KStG</v>
      </c>
      <c r="G59" s="130" t="s">
        <v>2532</v>
      </c>
      <c r="H59" s="130" t="s">
        <v>2554</v>
      </c>
      <c r="I59" s="128" t="s">
        <v>52</v>
      </c>
      <c r="J59" s="134">
        <f>'73511-13'!K$10</f>
        <v>92638</v>
      </c>
    </row>
    <row r="60" spans="1:10" x14ac:dyDescent="0.3">
      <c r="A60" s="128">
        <v>73511</v>
      </c>
      <c r="B60" s="128" t="s">
        <v>58</v>
      </c>
      <c r="C60" s="128" t="s">
        <v>2597</v>
      </c>
      <c r="D60" s="128">
        <v>2019</v>
      </c>
      <c r="E60" s="128" t="s">
        <v>32</v>
      </c>
      <c r="F60" s="128" t="str">
        <f>'73511-13'!A$10</f>
        <v>nach § 7 Satz 4 GewStG abzuziehende steuerfreie Einnahmen nach § 3 Nr. 40 EStG und § 8b KStG bzw. hinzurechnende Beträge nach § 3c Abs. 2 EStG und § 8b KStG</v>
      </c>
      <c r="G60" s="130" t="s">
        <v>2533</v>
      </c>
      <c r="H60" s="130" t="s">
        <v>2554</v>
      </c>
      <c r="I60" s="130" t="s">
        <v>325</v>
      </c>
      <c r="J60" s="134">
        <f>'73511-13'!L$10</f>
        <v>2563</v>
      </c>
    </row>
    <row r="61" spans="1:10" x14ac:dyDescent="0.3">
      <c r="A61" s="128">
        <v>73511</v>
      </c>
      <c r="B61" s="128" t="s">
        <v>58</v>
      </c>
      <c r="C61" s="128" t="s">
        <v>2597</v>
      </c>
      <c r="D61" s="128">
        <v>2019</v>
      </c>
      <c r="E61" s="128" t="s">
        <v>32</v>
      </c>
      <c r="F61" s="128" t="str">
        <f>'73511-13'!A$10</f>
        <v>nach § 7 Satz 4 GewStG abzuziehende steuerfreie Einnahmen nach § 3 Nr. 40 EStG und § 8b KStG bzw. hinzurechnende Beträge nach § 3c Abs. 2 EStG und § 8b KStG</v>
      </c>
      <c r="G61" s="130" t="s">
        <v>2533</v>
      </c>
      <c r="H61" s="130" t="s">
        <v>2554</v>
      </c>
      <c r="I61" s="128" t="s">
        <v>52</v>
      </c>
      <c r="J61" s="134">
        <f>'73511-13'!M$10</f>
        <v>246493</v>
      </c>
    </row>
    <row r="62" spans="1:10" x14ac:dyDescent="0.3">
      <c r="A62" s="128">
        <v>73511</v>
      </c>
      <c r="B62" s="128" t="s">
        <v>58</v>
      </c>
      <c r="C62" s="128" t="s">
        <v>2597</v>
      </c>
      <c r="D62" s="128">
        <v>2019</v>
      </c>
      <c r="E62" s="128" t="s">
        <v>32</v>
      </c>
      <c r="F62" s="128" t="str">
        <f>'73511-13'!A$10</f>
        <v>nach § 7 Satz 4 GewStG abzuziehende steuerfreie Einnahmen nach § 3 Nr. 40 EStG und § 8b KStG bzw. hinzurechnende Beträge nach § 3c Abs. 2 EStG und § 8b KStG</v>
      </c>
      <c r="G62" s="130" t="s">
        <v>2734</v>
      </c>
      <c r="H62" s="130" t="s">
        <v>2555</v>
      </c>
      <c r="I62" s="130" t="s">
        <v>325</v>
      </c>
      <c r="J62" s="134">
        <f>'73511-13'!N$10</f>
        <v>1377</v>
      </c>
    </row>
    <row r="63" spans="1:10" x14ac:dyDescent="0.3">
      <c r="A63" s="128">
        <v>73511</v>
      </c>
      <c r="B63" s="128" t="s">
        <v>58</v>
      </c>
      <c r="C63" s="128" t="s">
        <v>2597</v>
      </c>
      <c r="D63" s="128">
        <v>2019</v>
      </c>
      <c r="E63" s="128" t="s">
        <v>32</v>
      </c>
      <c r="F63" s="128" t="str">
        <f>'73511-13'!A$10</f>
        <v>nach § 7 Satz 4 GewStG abzuziehende steuerfreie Einnahmen nach § 3 Nr. 40 EStG und § 8b KStG bzw. hinzurechnende Beträge nach § 3c Abs. 2 EStG und § 8b KStG</v>
      </c>
      <c r="G63" s="130" t="s">
        <v>2734</v>
      </c>
      <c r="H63" s="130" t="s">
        <v>2555</v>
      </c>
      <c r="I63" s="128" t="s">
        <v>52</v>
      </c>
      <c r="J63" s="134">
        <f>'73511-13'!O$10</f>
        <v>5677715</v>
      </c>
    </row>
    <row r="64" spans="1:10" x14ac:dyDescent="0.3">
      <c r="A64" s="128">
        <v>73511</v>
      </c>
      <c r="B64" s="128" t="s">
        <v>58</v>
      </c>
      <c r="C64" s="128" t="s">
        <v>2597</v>
      </c>
      <c r="D64" s="128">
        <v>2019</v>
      </c>
      <c r="E64" s="128" t="s">
        <v>32</v>
      </c>
      <c r="F64" s="128" t="str">
        <f>'73511-13'!A$10</f>
        <v>nach § 7 Satz 4 GewStG abzuziehende steuerfreie Einnahmen nach § 3 Nr. 40 EStG und § 8b KStG bzw. hinzurechnende Beträge nach § 3c Abs. 2 EStG und § 8b KStG</v>
      </c>
      <c r="G64" s="130" t="s">
        <v>2532</v>
      </c>
      <c r="H64" s="130" t="s">
        <v>2555</v>
      </c>
      <c r="I64" s="130" t="s">
        <v>325</v>
      </c>
      <c r="J64" s="134">
        <f>'73511-13'!P$10</f>
        <v>868</v>
      </c>
    </row>
    <row r="65" spans="1:10" x14ac:dyDescent="0.3">
      <c r="A65" s="128">
        <v>73511</v>
      </c>
      <c r="B65" s="128" t="s">
        <v>58</v>
      </c>
      <c r="C65" s="128" t="s">
        <v>2597</v>
      </c>
      <c r="D65" s="128">
        <v>2019</v>
      </c>
      <c r="E65" s="128" t="s">
        <v>32</v>
      </c>
      <c r="F65" s="128" t="str">
        <f>'73511-13'!A$10</f>
        <v>nach § 7 Satz 4 GewStG abzuziehende steuerfreie Einnahmen nach § 3 Nr. 40 EStG und § 8b KStG bzw. hinzurechnende Beträge nach § 3c Abs. 2 EStG und § 8b KStG</v>
      </c>
      <c r="G65" s="130" t="s">
        <v>2532</v>
      </c>
      <c r="H65" s="130" t="s">
        <v>2555</v>
      </c>
      <c r="I65" s="128" t="s">
        <v>52</v>
      </c>
      <c r="J65" s="134">
        <f>'73511-13'!Q$10</f>
        <v>60285</v>
      </c>
    </row>
    <row r="66" spans="1:10" x14ac:dyDescent="0.3">
      <c r="A66" s="128">
        <v>73511</v>
      </c>
      <c r="B66" s="128" t="s">
        <v>58</v>
      </c>
      <c r="C66" s="128" t="s">
        <v>2597</v>
      </c>
      <c r="D66" s="128">
        <v>2019</v>
      </c>
      <c r="E66" s="128" t="s">
        <v>32</v>
      </c>
      <c r="F66" s="128" t="str">
        <f>'73511-13'!A$10</f>
        <v>nach § 7 Satz 4 GewStG abzuziehende steuerfreie Einnahmen nach § 3 Nr. 40 EStG und § 8b KStG bzw. hinzurechnende Beträge nach § 3c Abs. 2 EStG und § 8b KStG</v>
      </c>
      <c r="G66" s="130" t="s">
        <v>2533</v>
      </c>
      <c r="H66" s="130" t="s">
        <v>2555</v>
      </c>
      <c r="I66" s="130" t="s">
        <v>325</v>
      </c>
      <c r="J66" s="134">
        <f>'73511-13'!R$10</f>
        <v>509</v>
      </c>
    </row>
    <row r="67" spans="1:10" x14ac:dyDescent="0.3">
      <c r="A67" s="128">
        <v>73511</v>
      </c>
      <c r="B67" s="128" t="s">
        <v>58</v>
      </c>
      <c r="C67" s="128" t="s">
        <v>2597</v>
      </c>
      <c r="D67" s="128">
        <v>2019</v>
      </c>
      <c r="E67" s="128" t="s">
        <v>32</v>
      </c>
      <c r="F67" s="128" t="str">
        <f>'73511-13'!A$10</f>
        <v>nach § 7 Satz 4 GewStG abzuziehende steuerfreie Einnahmen nach § 3 Nr. 40 EStG und § 8b KStG bzw. hinzurechnende Beträge nach § 3c Abs. 2 EStG und § 8b KStG</v>
      </c>
      <c r="G67" s="130" t="s">
        <v>2533</v>
      </c>
      <c r="H67" s="130" t="s">
        <v>2555</v>
      </c>
      <c r="I67" s="128" t="s">
        <v>52</v>
      </c>
      <c r="J67" s="134">
        <f>'73511-13'!S$10</f>
        <v>5617430</v>
      </c>
    </row>
    <row r="68" spans="1:10" x14ac:dyDescent="0.3">
      <c r="A68" s="128">
        <v>73511</v>
      </c>
      <c r="B68" s="128" t="s">
        <v>58</v>
      </c>
      <c r="C68" s="128" t="s">
        <v>2597</v>
      </c>
      <c r="D68" s="128">
        <v>2019</v>
      </c>
      <c r="E68" s="128" t="s">
        <v>32</v>
      </c>
      <c r="F68" s="128" t="str">
        <f>'73511-13'!A$10</f>
        <v>nach § 7 Satz 4 GewStG abzuziehende steuerfreie Einnahmen nach § 3 Nr. 40 EStG und § 8b KStG bzw. hinzurechnende Beträge nach § 3c Abs. 2 EStG und § 8b KStG</v>
      </c>
      <c r="G68" s="130" t="s">
        <v>2734</v>
      </c>
      <c r="H68" s="130" t="s">
        <v>2735</v>
      </c>
      <c r="I68" s="130" t="s">
        <v>325</v>
      </c>
      <c r="J68" s="134">
        <f>'73511-13'!T$10</f>
        <v>1452</v>
      </c>
    </row>
    <row r="69" spans="1:10" x14ac:dyDescent="0.3">
      <c r="A69" s="128">
        <v>73511</v>
      </c>
      <c r="B69" s="128" t="s">
        <v>58</v>
      </c>
      <c r="C69" s="128" t="s">
        <v>2597</v>
      </c>
      <c r="D69" s="128">
        <v>2019</v>
      </c>
      <c r="E69" s="128" t="s">
        <v>32</v>
      </c>
      <c r="F69" s="128" t="str">
        <f>'73511-13'!A$10</f>
        <v>nach § 7 Satz 4 GewStG abzuziehende steuerfreie Einnahmen nach § 3 Nr. 40 EStG und § 8b KStG bzw. hinzurechnende Beträge nach § 3c Abs. 2 EStG und § 8b KStG</v>
      </c>
      <c r="G69" s="130" t="s">
        <v>2734</v>
      </c>
      <c r="H69" s="130" t="s">
        <v>2735</v>
      </c>
      <c r="I69" s="128" t="s">
        <v>52</v>
      </c>
      <c r="J69" s="134">
        <f>'73511-13'!U$10</f>
        <v>8902735</v>
      </c>
    </row>
    <row r="70" spans="1:10" x14ac:dyDescent="0.3">
      <c r="A70" s="128">
        <v>73511</v>
      </c>
      <c r="B70" s="128" t="s">
        <v>58</v>
      </c>
      <c r="C70" s="128" t="s">
        <v>2597</v>
      </c>
      <c r="D70" s="128">
        <v>2019</v>
      </c>
      <c r="E70" s="128" t="s">
        <v>32</v>
      </c>
      <c r="F70" s="128" t="str">
        <f>'73511-13'!A$10</f>
        <v>nach § 7 Satz 4 GewStG abzuziehende steuerfreie Einnahmen nach § 3 Nr. 40 EStG und § 8b KStG bzw. hinzurechnende Beträge nach § 3c Abs. 2 EStG und § 8b KStG</v>
      </c>
      <c r="G70" s="130" t="s">
        <v>2532</v>
      </c>
      <c r="H70" s="130" t="s">
        <v>2735</v>
      </c>
      <c r="I70" s="130" t="s">
        <v>325</v>
      </c>
      <c r="J70" s="134">
        <f>'73511-13'!V$10</f>
        <v>651</v>
      </c>
    </row>
    <row r="71" spans="1:10" x14ac:dyDescent="0.3">
      <c r="A71" s="128">
        <v>73511</v>
      </c>
      <c r="B71" s="128" t="s">
        <v>58</v>
      </c>
      <c r="C71" s="128" t="s">
        <v>2597</v>
      </c>
      <c r="D71" s="128">
        <v>2019</v>
      </c>
      <c r="E71" s="128" t="s">
        <v>32</v>
      </c>
      <c r="F71" s="128" t="str">
        <f>'73511-13'!A$10</f>
        <v>nach § 7 Satz 4 GewStG abzuziehende steuerfreie Einnahmen nach § 3 Nr. 40 EStG und § 8b KStG bzw. hinzurechnende Beträge nach § 3c Abs. 2 EStG und § 8b KStG</v>
      </c>
      <c r="G71" s="130" t="s">
        <v>2532</v>
      </c>
      <c r="H71" s="130" t="s">
        <v>2735</v>
      </c>
      <c r="I71" s="128" t="s">
        <v>52</v>
      </c>
      <c r="J71" s="134">
        <f>'73511-13'!W$10</f>
        <v>303087</v>
      </c>
    </row>
    <row r="72" spans="1:10" x14ac:dyDescent="0.3">
      <c r="A72" s="128">
        <v>73511</v>
      </c>
      <c r="B72" s="128" t="s">
        <v>58</v>
      </c>
      <c r="C72" s="128" t="s">
        <v>2597</v>
      </c>
      <c r="D72" s="128">
        <v>2019</v>
      </c>
      <c r="E72" s="128" t="s">
        <v>32</v>
      </c>
      <c r="F72" s="128" t="str">
        <f>'73511-13'!A$10</f>
        <v>nach § 7 Satz 4 GewStG abzuziehende steuerfreie Einnahmen nach § 3 Nr. 40 EStG und § 8b KStG bzw. hinzurechnende Beträge nach § 3c Abs. 2 EStG und § 8b KStG</v>
      </c>
      <c r="G72" s="130" t="s">
        <v>2533</v>
      </c>
      <c r="H72" s="130" t="s">
        <v>2735</v>
      </c>
      <c r="I72" s="130" t="s">
        <v>325</v>
      </c>
      <c r="J72" s="134">
        <f>'73511-13'!X$10</f>
        <v>801</v>
      </c>
    </row>
    <row r="73" spans="1:10" x14ac:dyDescent="0.3">
      <c r="A73" s="128">
        <v>73511</v>
      </c>
      <c r="B73" s="128" t="s">
        <v>58</v>
      </c>
      <c r="C73" s="128" t="s">
        <v>2597</v>
      </c>
      <c r="D73" s="128">
        <v>2019</v>
      </c>
      <c r="E73" s="128" t="s">
        <v>32</v>
      </c>
      <c r="F73" s="128" t="str">
        <f>'73511-13'!A$10</f>
        <v>nach § 7 Satz 4 GewStG abzuziehende steuerfreie Einnahmen nach § 3 Nr. 40 EStG und § 8b KStG bzw. hinzurechnende Beträge nach § 3c Abs. 2 EStG und § 8b KStG</v>
      </c>
      <c r="G73" s="130" t="s">
        <v>2533</v>
      </c>
      <c r="H73" s="130" t="s">
        <v>2735</v>
      </c>
      <c r="I73" s="128" t="s">
        <v>52</v>
      </c>
      <c r="J73" s="134">
        <f>'73511-13'!Y$10</f>
        <v>8599648</v>
      </c>
    </row>
    <row r="74" spans="1:10" x14ac:dyDescent="0.3">
      <c r="A74" s="128">
        <v>73511</v>
      </c>
      <c r="B74" s="128" t="s">
        <v>58</v>
      </c>
      <c r="C74" s="128" t="s">
        <v>2597</v>
      </c>
      <c r="D74" s="128">
        <v>2019</v>
      </c>
      <c r="E74" s="128" t="s">
        <v>32</v>
      </c>
      <c r="F74" s="128" t="str">
        <f>'73511-13'!A$11</f>
        <v>nach § 3 GewStG befreiter Anteil am Gewinn aus Gewerbebetrieb</v>
      </c>
      <c r="G74" s="130" t="s">
        <v>2734</v>
      </c>
      <c r="H74" s="130" t="s">
        <v>1481</v>
      </c>
      <c r="I74" s="130" t="s">
        <v>325</v>
      </c>
      <c r="J74" s="134">
        <f>'73511-13'!B$11</f>
        <v>7</v>
      </c>
    </row>
    <row r="75" spans="1:10" x14ac:dyDescent="0.3">
      <c r="A75" s="128">
        <v>73511</v>
      </c>
      <c r="B75" s="128" t="s">
        <v>58</v>
      </c>
      <c r="C75" s="128" t="s">
        <v>2597</v>
      </c>
      <c r="D75" s="128">
        <v>2019</v>
      </c>
      <c r="E75" s="128" t="s">
        <v>32</v>
      </c>
      <c r="F75" s="128" t="str">
        <f>'73511-13'!A$11</f>
        <v>nach § 3 GewStG befreiter Anteil am Gewinn aus Gewerbebetrieb</v>
      </c>
      <c r="G75" s="130" t="s">
        <v>2734</v>
      </c>
      <c r="H75" s="130" t="s">
        <v>1481</v>
      </c>
      <c r="I75" s="128" t="s">
        <v>52</v>
      </c>
      <c r="J75" s="134">
        <f>'73511-13'!C$11</f>
        <v>49</v>
      </c>
    </row>
    <row r="76" spans="1:10" x14ac:dyDescent="0.3">
      <c r="A76" s="128">
        <v>73511</v>
      </c>
      <c r="B76" s="128" t="s">
        <v>58</v>
      </c>
      <c r="C76" s="128" t="s">
        <v>2597</v>
      </c>
      <c r="D76" s="128">
        <v>2019</v>
      </c>
      <c r="E76" s="128" t="s">
        <v>32</v>
      </c>
      <c r="F76" s="128" t="str">
        <f>'73511-13'!A$11</f>
        <v>nach § 3 GewStG befreiter Anteil am Gewinn aus Gewerbebetrieb</v>
      </c>
      <c r="G76" s="130" t="s">
        <v>2532</v>
      </c>
      <c r="H76" s="130" t="s">
        <v>1481</v>
      </c>
      <c r="I76" s="130" t="s">
        <v>325</v>
      </c>
      <c r="J76" s="134">
        <f>'73511-13'!D$11</f>
        <v>4</v>
      </c>
    </row>
    <row r="77" spans="1:10" x14ac:dyDescent="0.3">
      <c r="A77" s="128">
        <v>73511</v>
      </c>
      <c r="B77" s="128" t="s">
        <v>58</v>
      </c>
      <c r="C77" s="128" t="s">
        <v>2597</v>
      </c>
      <c r="D77" s="128">
        <v>2019</v>
      </c>
      <c r="E77" s="128" t="s">
        <v>32</v>
      </c>
      <c r="F77" s="128" t="str">
        <f>'73511-13'!A$11</f>
        <v>nach § 3 GewStG befreiter Anteil am Gewinn aus Gewerbebetrieb</v>
      </c>
      <c r="G77" s="130" t="s">
        <v>2532</v>
      </c>
      <c r="H77" s="130" t="s">
        <v>1481</v>
      </c>
      <c r="I77" s="128" t="s">
        <v>52</v>
      </c>
      <c r="J77" s="134">
        <f>'73511-13'!E$11</f>
        <v>2</v>
      </c>
    </row>
    <row r="78" spans="1:10" x14ac:dyDescent="0.3">
      <c r="A78" s="128">
        <v>73511</v>
      </c>
      <c r="B78" s="128" t="s">
        <v>58</v>
      </c>
      <c r="C78" s="128" t="s">
        <v>2597</v>
      </c>
      <c r="D78" s="128">
        <v>2019</v>
      </c>
      <c r="E78" s="128" t="s">
        <v>32</v>
      </c>
      <c r="F78" s="128" t="str">
        <f>'73511-13'!A$11</f>
        <v>nach § 3 GewStG befreiter Anteil am Gewinn aus Gewerbebetrieb</v>
      </c>
      <c r="G78" s="130" t="s">
        <v>2533</v>
      </c>
      <c r="H78" s="130" t="s">
        <v>1481</v>
      </c>
      <c r="I78" s="130" t="s">
        <v>325</v>
      </c>
      <c r="J78" s="134">
        <f>'73511-13'!F$11</f>
        <v>3</v>
      </c>
    </row>
    <row r="79" spans="1:10" x14ac:dyDescent="0.3">
      <c r="A79" s="128">
        <v>73511</v>
      </c>
      <c r="B79" s="128" t="s">
        <v>58</v>
      </c>
      <c r="C79" s="128" t="s">
        <v>2597</v>
      </c>
      <c r="D79" s="128">
        <v>2019</v>
      </c>
      <c r="E79" s="128" t="s">
        <v>32</v>
      </c>
      <c r="F79" s="128" t="str">
        <f>'73511-13'!A$11</f>
        <v>nach § 3 GewStG befreiter Anteil am Gewinn aus Gewerbebetrieb</v>
      </c>
      <c r="G79" s="130" t="s">
        <v>2533</v>
      </c>
      <c r="H79" s="130" t="s">
        <v>1481</v>
      </c>
      <c r="I79" s="128" t="s">
        <v>52</v>
      </c>
      <c r="J79" s="134">
        <f>'73511-13'!G$11</f>
        <v>47</v>
      </c>
    </row>
    <row r="80" spans="1:10" x14ac:dyDescent="0.3">
      <c r="A80" s="128">
        <v>73511</v>
      </c>
      <c r="B80" s="128" t="s">
        <v>58</v>
      </c>
      <c r="C80" s="128" t="s">
        <v>2597</v>
      </c>
      <c r="D80" s="128">
        <v>2019</v>
      </c>
      <c r="E80" s="128" t="s">
        <v>32</v>
      </c>
      <c r="F80" s="128" t="str">
        <f>'73511-13'!A$11</f>
        <v>nach § 3 GewStG befreiter Anteil am Gewinn aus Gewerbebetrieb</v>
      </c>
      <c r="G80" s="130" t="s">
        <v>2734</v>
      </c>
      <c r="H80" s="130" t="s">
        <v>2554</v>
      </c>
      <c r="I80" s="130" t="s">
        <v>325</v>
      </c>
      <c r="J80" s="134">
        <f>'73511-13'!H$11</f>
        <v>120</v>
      </c>
    </row>
    <row r="81" spans="1:10" x14ac:dyDescent="0.3">
      <c r="A81" s="128">
        <v>73511</v>
      </c>
      <c r="B81" s="128" t="s">
        <v>58</v>
      </c>
      <c r="C81" s="128" t="s">
        <v>2597</v>
      </c>
      <c r="D81" s="128">
        <v>2019</v>
      </c>
      <c r="E81" s="128" t="s">
        <v>32</v>
      </c>
      <c r="F81" s="128" t="str">
        <f>'73511-13'!A$11</f>
        <v>nach § 3 GewStG befreiter Anteil am Gewinn aus Gewerbebetrieb</v>
      </c>
      <c r="G81" s="130" t="s">
        <v>2734</v>
      </c>
      <c r="H81" s="130" t="s">
        <v>2554</v>
      </c>
      <c r="I81" s="128" t="s">
        <v>52</v>
      </c>
      <c r="J81" s="134">
        <f>'73511-13'!I$11</f>
        <v>2697</v>
      </c>
    </row>
    <row r="82" spans="1:10" x14ac:dyDescent="0.3">
      <c r="A82" s="128">
        <v>73511</v>
      </c>
      <c r="B82" s="128" t="s">
        <v>58</v>
      </c>
      <c r="C82" s="128" t="s">
        <v>2597</v>
      </c>
      <c r="D82" s="128">
        <v>2019</v>
      </c>
      <c r="E82" s="128" t="s">
        <v>32</v>
      </c>
      <c r="F82" s="128" t="str">
        <f>'73511-13'!A$11</f>
        <v>nach § 3 GewStG befreiter Anteil am Gewinn aus Gewerbebetrieb</v>
      </c>
      <c r="G82" s="130" t="s">
        <v>2532</v>
      </c>
      <c r="H82" s="130" t="s">
        <v>2554</v>
      </c>
      <c r="I82" s="130" t="s">
        <v>325</v>
      </c>
      <c r="J82" s="134">
        <f>'73511-13'!J$11</f>
        <v>62</v>
      </c>
    </row>
    <row r="83" spans="1:10" x14ac:dyDescent="0.3">
      <c r="A83" s="128">
        <v>73511</v>
      </c>
      <c r="B83" s="128" t="s">
        <v>58</v>
      </c>
      <c r="C83" s="128" t="s">
        <v>2597</v>
      </c>
      <c r="D83" s="128">
        <v>2019</v>
      </c>
      <c r="E83" s="128" t="s">
        <v>32</v>
      </c>
      <c r="F83" s="128" t="str">
        <f>'73511-13'!A$11</f>
        <v>nach § 3 GewStG befreiter Anteil am Gewinn aus Gewerbebetrieb</v>
      </c>
      <c r="G83" s="130" t="s">
        <v>2532</v>
      </c>
      <c r="H83" s="130" t="s">
        <v>2554</v>
      </c>
      <c r="I83" s="128" t="s">
        <v>52</v>
      </c>
      <c r="J83" s="134">
        <f>'73511-13'!K$11</f>
        <v>1842</v>
      </c>
    </row>
    <row r="84" spans="1:10" x14ac:dyDescent="0.3">
      <c r="A84" s="128">
        <v>73511</v>
      </c>
      <c r="B84" s="128" t="s">
        <v>58</v>
      </c>
      <c r="C84" s="128" t="s">
        <v>2597</v>
      </c>
      <c r="D84" s="128">
        <v>2019</v>
      </c>
      <c r="E84" s="128" t="s">
        <v>32</v>
      </c>
      <c r="F84" s="128" t="str">
        <f>'73511-13'!A$11</f>
        <v>nach § 3 GewStG befreiter Anteil am Gewinn aus Gewerbebetrieb</v>
      </c>
      <c r="G84" s="130" t="s">
        <v>2533</v>
      </c>
      <c r="H84" s="130" t="s">
        <v>2554</v>
      </c>
      <c r="I84" s="130" t="s">
        <v>325</v>
      </c>
      <c r="J84" s="134">
        <f>'73511-13'!L$11</f>
        <v>58</v>
      </c>
    </row>
    <row r="85" spans="1:10" x14ac:dyDescent="0.3">
      <c r="A85" s="128">
        <v>73511</v>
      </c>
      <c r="B85" s="128" t="s">
        <v>58</v>
      </c>
      <c r="C85" s="128" t="s">
        <v>2597</v>
      </c>
      <c r="D85" s="128">
        <v>2019</v>
      </c>
      <c r="E85" s="128" t="s">
        <v>32</v>
      </c>
      <c r="F85" s="128" t="str">
        <f>'73511-13'!A$11</f>
        <v>nach § 3 GewStG befreiter Anteil am Gewinn aus Gewerbebetrieb</v>
      </c>
      <c r="G85" s="130" t="s">
        <v>2533</v>
      </c>
      <c r="H85" s="130" t="s">
        <v>2554</v>
      </c>
      <c r="I85" s="128" t="s">
        <v>52</v>
      </c>
      <c r="J85" s="134">
        <f>'73511-13'!M$11</f>
        <v>855</v>
      </c>
    </row>
    <row r="86" spans="1:10" x14ac:dyDescent="0.3">
      <c r="A86" s="128">
        <v>73511</v>
      </c>
      <c r="B86" s="128" t="s">
        <v>58</v>
      </c>
      <c r="C86" s="128" t="s">
        <v>2597</v>
      </c>
      <c r="D86" s="128">
        <v>2019</v>
      </c>
      <c r="E86" s="128" t="s">
        <v>32</v>
      </c>
      <c r="F86" s="128" t="str">
        <f>'73511-13'!A$11</f>
        <v>nach § 3 GewStG befreiter Anteil am Gewinn aus Gewerbebetrieb</v>
      </c>
      <c r="G86" s="130" t="s">
        <v>2734</v>
      </c>
      <c r="H86" s="130" t="s">
        <v>2555</v>
      </c>
      <c r="I86" s="130" t="s">
        <v>325</v>
      </c>
      <c r="J86" s="134">
        <f>'73511-13'!N$11</f>
        <v>18</v>
      </c>
    </row>
    <row r="87" spans="1:10" x14ac:dyDescent="0.3">
      <c r="A87" s="128">
        <v>73511</v>
      </c>
      <c r="B87" s="128" t="s">
        <v>58</v>
      </c>
      <c r="C87" s="128" t="s">
        <v>2597</v>
      </c>
      <c r="D87" s="128">
        <v>2019</v>
      </c>
      <c r="E87" s="128" t="s">
        <v>32</v>
      </c>
      <c r="F87" s="128" t="str">
        <f>'73511-13'!A$11</f>
        <v>nach § 3 GewStG befreiter Anteil am Gewinn aus Gewerbebetrieb</v>
      </c>
      <c r="G87" s="130" t="s">
        <v>2734</v>
      </c>
      <c r="H87" s="130" t="s">
        <v>2555</v>
      </c>
      <c r="I87" s="128" t="s">
        <v>52</v>
      </c>
      <c r="J87" s="134">
        <f>'73511-13'!O$11</f>
        <v>6000</v>
      </c>
    </row>
    <row r="88" spans="1:10" x14ac:dyDescent="0.3">
      <c r="A88" s="128">
        <v>73511</v>
      </c>
      <c r="B88" s="128" t="s">
        <v>58</v>
      </c>
      <c r="C88" s="128" t="s">
        <v>2597</v>
      </c>
      <c r="D88" s="128">
        <v>2019</v>
      </c>
      <c r="E88" s="128" t="s">
        <v>32</v>
      </c>
      <c r="F88" s="128" t="str">
        <f>'73511-13'!A$11</f>
        <v>nach § 3 GewStG befreiter Anteil am Gewinn aus Gewerbebetrieb</v>
      </c>
      <c r="G88" s="130" t="s">
        <v>2532</v>
      </c>
      <c r="H88" s="130" t="s">
        <v>2555</v>
      </c>
      <c r="I88" s="130" t="s">
        <v>325</v>
      </c>
      <c r="J88" s="134">
        <f>'73511-13'!P$11</f>
        <v>11</v>
      </c>
    </row>
    <row r="89" spans="1:10" x14ac:dyDescent="0.3">
      <c r="A89" s="128">
        <v>73511</v>
      </c>
      <c r="B89" s="128" t="s">
        <v>58</v>
      </c>
      <c r="C89" s="128" t="s">
        <v>2597</v>
      </c>
      <c r="D89" s="128">
        <v>2019</v>
      </c>
      <c r="E89" s="128" t="s">
        <v>32</v>
      </c>
      <c r="F89" s="128" t="str">
        <f>'73511-13'!A$11</f>
        <v>nach § 3 GewStG befreiter Anteil am Gewinn aus Gewerbebetrieb</v>
      </c>
      <c r="G89" s="130" t="s">
        <v>2532</v>
      </c>
      <c r="H89" s="130" t="s">
        <v>2555</v>
      </c>
      <c r="I89" s="128" t="s">
        <v>52</v>
      </c>
      <c r="J89" s="134">
        <f>'73511-13'!Q$11</f>
        <v>2706</v>
      </c>
    </row>
    <row r="90" spans="1:10" x14ac:dyDescent="0.3">
      <c r="A90" s="128">
        <v>73511</v>
      </c>
      <c r="B90" s="128" t="s">
        <v>58</v>
      </c>
      <c r="C90" s="128" t="s">
        <v>2597</v>
      </c>
      <c r="D90" s="128">
        <v>2019</v>
      </c>
      <c r="E90" s="128" t="s">
        <v>32</v>
      </c>
      <c r="F90" s="128" t="str">
        <f>'73511-13'!A$11</f>
        <v>nach § 3 GewStG befreiter Anteil am Gewinn aus Gewerbebetrieb</v>
      </c>
      <c r="G90" s="130" t="s">
        <v>2533</v>
      </c>
      <c r="H90" s="130" t="s">
        <v>2555</v>
      </c>
      <c r="I90" s="130" t="s">
        <v>325</v>
      </c>
      <c r="J90" s="134">
        <f>'73511-13'!R$11</f>
        <v>7</v>
      </c>
    </row>
    <row r="91" spans="1:10" x14ac:dyDescent="0.3">
      <c r="A91" s="128">
        <v>73511</v>
      </c>
      <c r="B91" s="128" t="s">
        <v>58</v>
      </c>
      <c r="C91" s="128" t="s">
        <v>2597</v>
      </c>
      <c r="D91" s="128">
        <v>2019</v>
      </c>
      <c r="E91" s="128" t="s">
        <v>32</v>
      </c>
      <c r="F91" s="128" t="str">
        <f>'73511-13'!A$11</f>
        <v>nach § 3 GewStG befreiter Anteil am Gewinn aus Gewerbebetrieb</v>
      </c>
      <c r="G91" s="130" t="s">
        <v>2533</v>
      </c>
      <c r="H91" s="130" t="s">
        <v>2555</v>
      </c>
      <c r="I91" s="128" t="s">
        <v>52</v>
      </c>
      <c r="J91" s="134">
        <f>'73511-13'!S$11</f>
        <v>3295</v>
      </c>
    </row>
    <row r="92" spans="1:10" x14ac:dyDescent="0.3">
      <c r="A92" s="128">
        <v>73511</v>
      </c>
      <c r="B92" s="128" t="s">
        <v>58</v>
      </c>
      <c r="C92" s="128" t="s">
        <v>2597</v>
      </c>
      <c r="D92" s="128">
        <v>2019</v>
      </c>
      <c r="E92" s="128" t="s">
        <v>32</v>
      </c>
      <c r="F92" s="128" t="str">
        <f>'73511-13'!A$11</f>
        <v>nach § 3 GewStG befreiter Anteil am Gewinn aus Gewerbebetrieb</v>
      </c>
      <c r="G92" s="130" t="s">
        <v>2734</v>
      </c>
      <c r="H92" s="130" t="s">
        <v>2735</v>
      </c>
      <c r="I92" s="130" t="s">
        <v>325</v>
      </c>
      <c r="J92" s="134">
        <f>'73511-13'!T$11</f>
        <v>59</v>
      </c>
    </row>
    <row r="93" spans="1:10" x14ac:dyDescent="0.3">
      <c r="A93" s="128">
        <v>73511</v>
      </c>
      <c r="B93" s="128" t="s">
        <v>58</v>
      </c>
      <c r="C93" s="128" t="s">
        <v>2597</v>
      </c>
      <c r="D93" s="128">
        <v>2019</v>
      </c>
      <c r="E93" s="128" t="s">
        <v>32</v>
      </c>
      <c r="F93" s="128" t="str">
        <f>'73511-13'!A$11</f>
        <v>nach § 3 GewStG befreiter Anteil am Gewinn aus Gewerbebetrieb</v>
      </c>
      <c r="G93" s="130" t="s">
        <v>2734</v>
      </c>
      <c r="H93" s="130" t="s">
        <v>2735</v>
      </c>
      <c r="I93" s="128" t="s">
        <v>52</v>
      </c>
      <c r="J93" s="134">
        <f>'73511-13'!U$11</f>
        <v>1704</v>
      </c>
    </row>
    <row r="94" spans="1:10" x14ac:dyDescent="0.3">
      <c r="A94" s="128">
        <v>73511</v>
      </c>
      <c r="B94" s="128" t="s">
        <v>58</v>
      </c>
      <c r="C94" s="128" t="s">
        <v>2597</v>
      </c>
      <c r="D94" s="128">
        <v>2019</v>
      </c>
      <c r="E94" s="128" t="s">
        <v>32</v>
      </c>
      <c r="F94" s="128" t="str">
        <f>'73511-13'!A$11</f>
        <v>nach § 3 GewStG befreiter Anteil am Gewinn aus Gewerbebetrieb</v>
      </c>
      <c r="G94" s="130" t="s">
        <v>2532</v>
      </c>
      <c r="H94" s="130" t="s">
        <v>2735</v>
      </c>
      <c r="I94" s="130" t="s">
        <v>325</v>
      </c>
      <c r="J94" s="134">
        <f>'73511-13'!V$11</f>
        <v>46</v>
      </c>
    </row>
    <row r="95" spans="1:10" x14ac:dyDescent="0.3">
      <c r="A95" s="128">
        <v>73511</v>
      </c>
      <c r="B95" s="128" t="s">
        <v>58</v>
      </c>
      <c r="C95" s="128" t="s">
        <v>2597</v>
      </c>
      <c r="D95" s="128">
        <v>2019</v>
      </c>
      <c r="E95" s="128" t="s">
        <v>32</v>
      </c>
      <c r="F95" s="128" t="str">
        <f>'73511-13'!A$11</f>
        <v>nach § 3 GewStG befreiter Anteil am Gewinn aus Gewerbebetrieb</v>
      </c>
      <c r="G95" s="130" t="s">
        <v>2532</v>
      </c>
      <c r="H95" s="130" t="s">
        <v>2735</v>
      </c>
      <c r="I95" s="128" t="s">
        <v>52</v>
      </c>
      <c r="J95" s="134">
        <f>'73511-13'!W$11</f>
        <v>2278</v>
      </c>
    </row>
    <row r="96" spans="1:10" x14ac:dyDescent="0.3">
      <c r="A96" s="128">
        <v>73511</v>
      </c>
      <c r="B96" s="128" t="s">
        <v>58</v>
      </c>
      <c r="C96" s="128" t="s">
        <v>2597</v>
      </c>
      <c r="D96" s="128">
        <v>2019</v>
      </c>
      <c r="E96" s="128" t="s">
        <v>32</v>
      </c>
      <c r="F96" s="128" t="str">
        <f>'73511-13'!A$11</f>
        <v>nach § 3 GewStG befreiter Anteil am Gewinn aus Gewerbebetrieb</v>
      </c>
      <c r="G96" s="130" t="s">
        <v>2533</v>
      </c>
      <c r="H96" s="130" t="s">
        <v>2735</v>
      </c>
      <c r="I96" s="130" t="s">
        <v>325</v>
      </c>
      <c r="J96" s="134">
        <f>'73511-13'!X$11</f>
        <v>13</v>
      </c>
    </row>
    <row r="97" spans="1:10" x14ac:dyDescent="0.3">
      <c r="A97" s="128">
        <v>73511</v>
      </c>
      <c r="B97" s="128" t="s">
        <v>58</v>
      </c>
      <c r="C97" s="128" t="s">
        <v>2597</v>
      </c>
      <c r="D97" s="128">
        <v>2019</v>
      </c>
      <c r="E97" s="128" t="s">
        <v>32</v>
      </c>
      <c r="F97" s="128" t="str">
        <f>'73511-13'!A$11</f>
        <v>nach § 3 GewStG befreiter Anteil am Gewinn aus Gewerbebetrieb</v>
      </c>
      <c r="G97" s="130" t="s">
        <v>2533</v>
      </c>
      <c r="H97" s="130" t="s">
        <v>2735</v>
      </c>
      <c r="I97" s="128" t="s">
        <v>52</v>
      </c>
      <c r="J97" s="134">
        <f>'73511-13'!Y$11</f>
        <v>-574</v>
      </c>
    </row>
    <row r="98" spans="1:10" x14ac:dyDescent="0.3">
      <c r="A98" s="128">
        <v>73511</v>
      </c>
      <c r="B98" s="128" t="s">
        <v>58</v>
      </c>
      <c r="C98" s="128" t="s">
        <v>2597</v>
      </c>
      <c r="D98" s="128">
        <v>2019</v>
      </c>
      <c r="E98" s="128" t="s">
        <v>32</v>
      </c>
      <c r="F98" s="128" t="str">
        <f>'73511-13'!A$12</f>
        <v>von der Gewerbesteuer nach § 13 GewStDV befreiter Anteil am Gewinn aus Gewerbebetrieb</v>
      </c>
      <c r="G98" s="130" t="s">
        <v>2734</v>
      </c>
      <c r="H98" s="130" t="s">
        <v>1481</v>
      </c>
      <c r="I98" s="130" t="s">
        <v>325</v>
      </c>
      <c r="J98" s="134">
        <f>'73511-13'!B$12</f>
        <v>9</v>
      </c>
    </row>
    <row r="99" spans="1:10" x14ac:dyDescent="0.3">
      <c r="A99" s="128">
        <v>73511</v>
      </c>
      <c r="B99" s="128" t="s">
        <v>58</v>
      </c>
      <c r="C99" s="128" t="s">
        <v>2597</v>
      </c>
      <c r="D99" s="128">
        <v>2019</v>
      </c>
      <c r="E99" s="128" t="s">
        <v>32</v>
      </c>
      <c r="F99" s="128" t="str">
        <f>'73511-13'!A$12</f>
        <v>von der Gewerbesteuer nach § 13 GewStDV befreiter Anteil am Gewinn aus Gewerbebetrieb</v>
      </c>
      <c r="G99" s="130" t="s">
        <v>2734</v>
      </c>
      <c r="H99" s="130" t="s">
        <v>1481</v>
      </c>
      <c r="I99" s="128" t="s">
        <v>52</v>
      </c>
      <c r="J99" s="134">
        <f>'73511-13'!C$12</f>
        <v>98</v>
      </c>
    </row>
    <row r="100" spans="1:10" x14ac:dyDescent="0.3">
      <c r="A100" s="128">
        <v>73511</v>
      </c>
      <c r="B100" s="128" t="s">
        <v>58</v>
      </c>
      <c r="C100" s="128" t="s">
        <v>2597</v>
      </c>
      <c r="D100" s="128">
        <v>2019</v>
      </c>
      <c r="E100" s="128" t="s">
        <v>32</v>
      </c>
      <c r="F100" s="128" t="str">
        <f>'73511-13'!A$12</f>
        <v>von der Gewerbesteuer nach § 13 GewStDV befreiter Anteil am Gewinn aus Gewerbebetrieb</v>
      </c>
      <c r="G100" s="130" t="s">
        <v>2532</v>
      </c>
      <c r="H100" s="130" t="s">
        <v>1481</v>
      </c>
      <c r="I100" s="130" t="s">
        <v>325</v>
      </c>
      <c r="J100" s="134" t="str">
        <f>'73511-13'!D$12</f>
        <v>.</v>
      </c>
    </row>
    <row r="101" spans="1:10" x14ac:dyDescent="0.3">
      <c r="A101" s="128">
        <v>73511</v>
      </c>
      <c r="B101" s="128" t="s">
        <v>58</v>
      </c>
      <c r="C101" s="128" t="s">
        <v>2597</v>
      </c>
      <c r="D101" s="128">
        <v>2019</v>
      </c>
      <c r="E101" s="128" t="s">
        <v>32</v>
      </c>
      <c r="F101" s="128" t="str">
        <f>'73511-13'!A$12</f>
        <v>von der Gewerbesteuer nach § 13 GewStDV befreiter Anteil am Gewinn aus Gewerbebetrieb</v>
      </c>
      <c r="G101" s="130" t="s">
        <v>2532</v>
      </c>
      <c r="H101" s="130" t="s">
        <v>1481</v>
      </c>
      <c r="I101" s="128" t="s">
        <v>52</v>
      </c>
      <c r="J101" s="134" t="str">
        <f>'73511-13'!E$12</f>
        <v>.</v>
      </c>
    </row>
    <row r="102" spans="1:10" x14ac:dyDescent="0.3">
      <c r="A102" s="128">
        <v>73511</v>
      </c>
      <c r="B102" s="128" t="s">
        <v>58</v>
      </c>
      <c r="C102" s="128" t="s">
        <v>2597</v>
      </c>
      <c r="D102" s="128">
        <v>2019</v>
      </c>
      <c r="E102" s="128" t="s">
        <v>32</v>
      </c>
      <c r="F102" s="128" t="str">
        <f>'73511-13'!A$12</f>
        <v>von der Gewerbesteuer nach § 13 GewStDV befreiter Anteil am Gewinn aus Gewerbebetrieb</v>
      </c>
      <c r="G102" s="130" t="s">
        <v>2533</v>
      </c>
      <c r="H102" s="130" t="s">
        <v>1481</v>
      </c>
      <c r="I102" s="130" t="s">
        <v>325</v>
      </c>
      <c r="J102" s="134" t="str">
        <f>'73511-13'!F$12</f>
        <v>.</v>
      </c>
    </row>
    <row r="103" spans="1:10" x14ac:dyDescent="0.3">
      <c r="A103" s="128">
        <v>73511</v>
      </c>
      <c r="B103" s="128" t="s">
        <v>58</v>
      </c>
      <c r="C103" s="128" t="s">
        <v>2597</v>
      </c>
      <c r="D103" s="128">
        <v>2019</v>
      </c>
      <c r="E103" s="128" t="s">
        <v>32</v>
      </c>
      <c r="F103" s="128" t="str">
        <f>'73511-13'!A$12</f>
        <v>von der Gewerbesteuer nach § 13 GewStDV befreiter Anteil am Gewinn aus Gewerbebetrieb</v>
      </c>
      <c r="G103" s="130" t="s">
        <v>2533</v>
      </c>
      <c r="H103" s="130" t="s">
        <v>1481</v>
      </c>
      <c r="I103" s="128" t="s">
        <v>52</v>
      </c>
      <c r="J103" s="134" t="str">
        <f>'73511-13'!G$12</f>
        <v>.</v>
      </c>
    </row>
    <row r="104" spans="1:10" x14ac:dyDescent="0.3">
      <c r="A104" s="128">
        <v>73511</v>
      </c>
      <c r="B104" s="128" t="s">
        <v>58</v>
      </c>
      <c r="C104" s="128" t="s">
        <v>2597</v>
      </c>
      <c r="D104" s="128">
        <v>2019</v>
      </c>
      <c r="E104" s="128" t="s">
        <v>32</v>
      </c>
      <c r="F104" s="128" t="str">
        <f>'73511-13'!A$12</f>
        <v>von der Gewerbesteuer nach § 13 GewStDV befreiter Anteil am Gewinn aus Gewerbebetrieb</v>
      </c>
      <c r="G104" s="130" t="s">
        <v>2734</v>
      </c>
      <c r="H104" s="130" t="s">
        <v>2554</v>
      </c>
      <c r="I104" s="130" t="s">
        <v>325</v>
      </c>
      <c r="J104" s="134">
        <f>'73511-13'!H$12</f>
        <v>136</v>
      </c>
    </row>
    <row r="105" spans="1:10" x14ac:dyDescent="0.3">
      <c r="A105" s="128">
        <v>73511</v>
      </c>
      <c r="B105" s="128" t="s">
        <v>58</v>
      </c>
      <c r="C105" s="128" t="s">
        <v>2597</v>
      </c>
      <c r="D105" s="128">
        <v>2019</v>
      </c>
      <c r="E105" s="128" t="s">
        <v>32</v>
      </c>
      <c r="F105" s="128" t="str">
        <f>'73511-13'!A$12</f>
        <v>von der Gewerbesteuer nach § 13 GewStDV befreiter Anteil am Gewinn aus Gewerbebetrieb</v>
      </c>
      <c r="G105" s="130" t="s">
        <v>2734</v>
      </c>
      <c r="H105" s="130" t="s">
        <v>2554</v>
      </c>
      <c r="I105" s="128" t="s">
        <v>52</v>
      </c>
      <c r="J105" s="134">
        <f>'73511-13'!I$12</f>
        <v>2062</v>
      </c>
    </row>
    <row r="106" spans="1:10" x14ac:dyDescent="0.3">
      <c r="A106" s="128">
        <v>73511</v>
      </c>
      <c r="B106" s="128" t="s">
        <v>58</v>
      </c>
      <c r="C106" s="128" t="s">
        <v>2597</v>
      </c>
      <c r="D106" s="128">
        <v>2019</v>
      </c>
      <c r="E106" s="128" t="s">
        <v>32</v>
      </c>
      <c r="F106" s="128" t="str">
        <f>'73511-13'!A$12</f>
        <v>von der Gewerbesteuer nach § 13 GewStDV befreiter Anteil am Gewinn aus Gewerbebetrieb</v>
      </c>
      <c r="G106" s="130" t="s">
        <v>2532</v>
      </c>
      <c r="H106" s="130" t="s">
        <v>2554</v>
      </c>
      <c r="I106" s="130" t="s">
        <v>325</v>
      </c>
      <c r="J106" s="134">
        <f>'73511-13'!J$12</f>
        <v>49</v>
      </c>
    </row>
    <row r="107" spans="1:10" x14ac:dyDescent="0.3">
      <c r="A107" s="128">
        <v>73511</v>
      </c>
      <c r="B107" s="128" t="s">
        <v>58</v>
      </c>
      <c r="C107" s="128" t="s">
        <v>2597</v>
      </c>
      <c r="D107" s="128">
        <v>2019</v>
      </c>
      <c r="E107" s="128" t="s">
        <v>32</v>
      </c>
      <c r="F107" s="128" t="str">
        <f>'73511-13'!A$12</f>
        <v>von der Gewerbesteuer nach § 13 GewStDV befreiter Anteil am Gewinn aus Gewerbebetrieb</v>
      </c>
      <c r="G107" s="130" t="s">
        <v>2532</v>
      </c>
      <c r="H107" s="130" t="s">
        <v>2554</v>
      </c>
      <c r="I107" s="128" t="s">
        <v>52</v>
      </c>
      <c r="J107" s="134">
        <f>'73511-13'!K$12</f>
        <v>995</v>
      </c>
    </row>
    <row r="108" spans="1:10" x14ac:dyDescent="0.3">
      <c r="A108" s="128">
        <v>73511</v>
      </c>
      <c r="B108" s="128" t="s">
        <v>58</v>
      </c>
      <c r="C108" s="128" t="s">
        <v>2597</v>
      </c>
      <c r="D108" s="128">
        <v>2019</v>
      </c>
      <c r="E108" s="128" t="s">
        <v>32</v>
      </c>
      <c r="F108" s="128" t="str">
        <f>'73511-13'!A$12</f>
        <v>von der Gewerbesteuer nach § 13 GewStDV befreiter Anteil am Gewinn aus Gewerbebetrieb</v>
      </c>
      <c r="G108" s="130" t="s">
        <v>2533</v>
      </c>
      <c r="H108" s="130" t="s">
        <v>2554</v>
      </c>
      <c r="I108" s="130" t="s">
        <v>325</v>
      </c>
      <c r="J108" s="134">
        <f>'73511-13'!L$12</f>
        <v>87</v>
      </c>
    </row>
    <row r="109" spans="1:10" x14ac:dyDescent="0.3">
      <c r="A109" s="128">
        <v>73511</v>
      </c>
      <c r="B109" s="128" t="s">
        <v>58</v>
      </c>
      <c r="C109" s="128" t="s">
        <v>2597</v>
      </c>
      <c r="D109" s="128">
        <v>2019</v>
      </c>
      <c r="E109" s="128" t="s">
        <v>32</v>
      </c>
      <c r="F109" s="128" t="str">
        <f>'73511-13'!A$12</f>
        <v>von der Gewerbesteuer nach § 13 GewStDV befreiter Anteil am Gewinn aus Gewerbebetrieb</v>
      </c>
      <c r="G109" s="130" t="s">
        <v>2533</v>
      </c>
      <c r="H109" s="130" t="s">
        <v>2554</v>
      </c>
      <c r="I109" s="128" t="s">
        <v>52</v>
      </c>
      <c r="J109" s="134">
        <f>'73511-13'!M$12</f>
        <v>1067</v>
      </c>
    </row>
    <row r="110" spans="1:10" x14ac:dyDescent="0.3">
      <c r="A110" s="128">
        <v>73511</v>
      </c>
      <c r="B110" s="128" t="s">
        <v>58</v>
      </c>
      <c r="C110" s="128" t="s">
        <v>2597</v>
      </c>
      <c r="D110" s="128">
        <v>2019</v>
      </c>
      <c r="E110" s="128" t="s">
        <v>32</v>
      </c>
      <c r="F110" s="128" t="str">
        <f>'73511-13'!A$12</f>
        <v>von der Gewerbesteuer nach § 13 GewStDV befreiter Anteil am Gewinn aus Gewerbebetrieb</v>
      </c>
      <c r="G110" s="130" t="s">
        <v>2734</v>
      </c>
      <c r="H110" s="130" t="s">
        <v>2555</v>
      </c>
      <c r="I110" s="130" t="s">
        <v>325</v>
      </c>
      <c r="J110" s="134" t="str">
        <f>'73511-13'!N$12</f>
        <v>.</v>
      </c>
    </row>
    <row r="111" spans="1:10" x14ac:dyDescent="0.3">
      <c r="A111" s="128">
        <v>73511</v>
      </c>
      <c r="B111" s="128" t="s">
        <v>58</v>
      </c>
      <c r="C111" s="128" t="s">
        <v>2597</v>
      </c>
      <c r="D111" s="128">
        <v>2019</v>
      </c>
      <c r="E111" s="128" t="s">
        <v>32</v>
      </c>
      <c r="F111" s="128" t="str">
        <f>'73511-13'!A$12</f>
        <v>von der Gewerbesteuer nach § 13 GewStDV befreiter Anteil am Gewinn aus Gewerbebetrieb</v>
      </c>
      <c r="G111" s="130" t="s">
        <v>2734</v>
      </c>
      <c r="H111" s="130" t="s">
        <v>2555</v>
      </c>
      <c r="I111" s="128" t="s">
        <v>52</v>
      </c>
      <c r="J111" s="134" t="str">
        <f>'73511-13'!O$12</f>
        <v>.</v>
      </c>
    </row>
    <row r="112" spans="1:10" x14ac:dyDescent="0.3">
      <c r="A112" s="128">
        <v>73511</v>
      </c>
      <c r="B112" s="128" t="s">
        <v>58</v>
      </c>
      <c r="C112" s="128" t="s">
        <v>2597</v>
      </c>
      <c r="D112" s="128">
        <v>2019</v>
      </c>
      <c r="E112" s="128" t="s">
        <v>32</v>
      </c>
      <c r="F112" s="128" t="str">
        <f>'73511-13'!A$12</f>
        <v>von der Gewerbesteuer nach § 13 GewStDV befreiter Anteil am Gewinn aus Gewerbebetrieb</v>
      </c>
      <c r="G112" s="130" t="s">
        <v>2532</v>
      </c>
      <c r="H112" s="130" t="s">
        <v>2555</v>
      </c>
      <c r="I112" s="130" t="s">
        <v>325</v>
      </c>
      <c r="J112" s="134" t="str">
        <f>'73511-13'!P$12</f>
        <v>.</v>
      </c>
    </row>
    <row r="113" spans="1:10" x14ac:dyDescent="0.3">
      <c r="A113" s="128">
        <v>73511</v>
      </c>
      <c r="B113" s="128" t="s">
        <v>58</v>
      </c>
      <c r="C113" s="128" t="s">
        <v>2597</v>
      </c>
      <c r="D113" s="128">
        <v>2019</v>
      </c>
      <c r="E113" s="128" t="s">
        <v>32</v>
      </c>
      <c r="F113" s="128" t="str">
        <f>'73511-13'!A$12</f>
        <v>von der Gewerbesteuer nach § 13 GewStDV befreiter Anteil am Gewinn aus Gewerbebetrieb</v>
      </c>
      <c r="G113" s="130" t="s">
        <v>2532</v>
      </c>
      <c r="H113" s="130" t="s">
        <v>2555</v>
      </c>
      <c r="I113" s="128" t="s">
        <v>52</v>
      </c>
      <c r="J113" s="134" t="str">
        <f>'73511-13'!Q$12</f>
        <v>.</v>
      </c>
    </row>
    <row r="114" spans="1:10" x14ac:dyDescent="0.3">
      <c r="A114" s="128">
        <v>73511</v>
      </c>
      <c r="B114" s="128" t="s">
        <v>58</v>
      </c>
      <c r="C114" s="128" t="s">
        <v>2597</v>
      </c>
      <c r="D114" s="128">
        <v>2019</v>
      </c>
      <c r="E114" s="128" t="s">
        <v>32</v>
      </c>
      <c r="F114" s="128" t="str">
        <f>'73511-13'!A$12</f>
        <v>von der Gewerbesteuer nach § 13 GewStDV befreiter Anteil am Gewinn aus Gewerbebetrieb</v>
      </c>
      <c r="G114" s="130" t="s">
        <v>2533</v>
      </c>
      <c r="H114" s="130" t="s">
        <v>2555</v>
      </c>
      <c r="I114" s="130" t="s">
        <v>325</v>
      </c>
      <c r="J114" s="134" t="str">
        <f>'73511-13'!R$12</f>
        <v>.</v>
      </c>
    </row>
    <row r="115" spans="1:10" x14ac:dyDescent="0.3">
      <c r="A115" s="128">
        <v>73511</v>
      </c>
      <c r="B115" s="128" t="s">
        <v>58</v>
      </c>
      <c r="C115" s="128" t="s">
        <v>2597</v>
      </c>
      <c r="D115" s="128">
        <v>2019</v>
      </c>
      <c r="E115" s="128" t="s">
        <v>32</v>
      </c>
      <c r="F115" s="128" t="str">
        <f>'73511-13'!A$12</f>
        <v>von der Gewerbesteuer nach § 13 GewStDV befreiter Anteil am Gewinn aus Gewerbebetrieb</v>
      </c>
      <c r="G115" s="130" t="s">
        <v>2533</v>
      </c>
      <c r="H115" s="130" t="s">
        <v>2555</v>
      </c>
      <c r="I115" s="128" t="s">
        <v>52</v>
      </c>
      <c r="J115" s="134" t="str">
        <f>'73511-13'!S$12</f>
        <v>.</v>
      </c>
    </row>
    <row r="116" spans="1:10" x14ac:dyDescent="0.3">
      <c r="A116" s="128">
        <v>73511</v>
      </c>
      <c r="B116" s="128" t="s">
        <v>58</v>
      </c>
      <c r="C116" s="128" t="s">
        <v>2597</v>
      </c>
      <c r="D116" s="128">
        <v>2019</v>
      </c>
      <c r="E116" s="128" t="s">
        <v>32</v>
      </c>
      <c r="F116" s="128" t="str">
        <f>'73511-13'!A$12</f>
        <v>von der Gewerbesteuer nach § 13 GewStDV befreiter Anteil am Gewinn aus Gewerbebetrieb</v>
      </c>
      <c r="G116" s="130" t="s">
        <v>2734</v>
      </c>
      <c r="H116" s="130" t="s">
        <v>2735</v>
      </c>
      <c r="I116" s="130" t="s">
        <v>325</v>
      </c>
      <c r="J116" s="134">
        <f>'73511-13'!T$12</f>
        <v>7</v>
      </c>
    </row>
    <row r="117" spans="1:10" x14ac:dyDescent="0.3">
      <c r="A117" s="128">
        <v>73511</v>
      </c>
      <c r="B117" s="128" t="s">
        <v>58</v>
      </c>
      <c r="C117" s="128" t="s">
        <v>2597</v>
      </c>
      <c r="D117" s="128">
        <v>2019</v>
      </c>
      <c r="E117" s="128" t="s">
        <v>32</v>
      </c>
      <c r="F117" s="128" t="str">
        <f>'73511-13'!A$12</f>
        <v>von der Gewerbesteuer nach § 13 GewStDV befreiter Anteil am Gewinn aus Gewerbebetrieb</v>
      </c>
      <c r="G117" s="130" t="s">
        <v>2734</v>
      </c>
      <c r="H117" s="130" t="s">
        <v>2735</v>
      </c>
      <c r="I117" s="128" t="s">
        <v>52</v>
      </c>
      <c r="J117" s="134">
        <f>'73511-13'!U$12</f>
        <v>43</v>
      </c>
    </row>
    <row r="118" spans="1:10" x14ac:dyDescent="0.3">
      <c r="A118" s="128">
        <v>73511</v>
      </c>
      <c r="B118" s="128" t="s">
        <v>58</v>
      </c>
      <c r="C118" s="128" t="s">
        <v>2597</v>
      </c>
      <c r="D118" s="128">
        <v>2019</v>
      </c>
      <c r="E118" s="128" t="s">
        <v>32</v>
      </c>
      <c r="F118" s="128" t="str">
        <f>'73511-13'!A$12</f>
        <v>von der Gewerbesteuer nach § 13 GewStDV befreiter Anteil am Gewinn aus Gewerbebetrieb</v>
      </c>
      <c r="G118" s="130" t="s">
        <v>2532</v>
      </c>
      <c r="H118" s="130" t="s">
        <v>2735</v>
      </c>
      <c r="I118" s="130" t="s">
        <v>325</v>
      </c>
      <c r="J118" s="134">
        <f>'73511-13'!V$12</f>
        <v>4</v>
      </c>
    </row>
    <row r="119" spans="1:10" x14ac:dyDescent="0.3">
      <c r="A119" s="128">
        <v>73511</v>
      </c>
      <c r="B119" s="128" t="s">
        <v>58</v>
      </c>
      <c r="C119" s="128" t="s">
        <v>2597</v>
      </c>
      <c r="D119" s="128">
        <v>2019</v>
      </c>
      <c r="E119" s="128" t="s">
        <v>32</v>
      </c>
      <c r="F119" s="128" t="str">
        <f>'73511-13'!A$12</f>
        <v>von der Gewerbesteuer nach § 13 GewStDV befreiter Anteil am Gewinn aus Gewerbebetrieb</v>
      </c>
      <c r="G119" s="130" t="s">
        <v>2532</v>
      </c>
      <c r="H119" s="130" t="s">
        <v>2735</v>
      </c>
      <c r="I119" s="128" t="s">
        <v>52</v>
      </c>
      <c r="J119" s="134">
        <f>'73511-13'!W$12</f>
        <v>11</v>
      </c>
    </row>
    <row r="120" spans="1:10" x14ac:dyDescent="0.3">
      <c r="A120" s="128">
        <v>73511</v>
      </c>
      <c r="B120" s="128" t="s">
        <v>58</v>
      </c>
      <c r="C120" s="128" t="s">
        <v>2597</v>
      </c>
      <c r="D120" s="128">
        <v>2019</v>
      </c>
      <c r="E120" s="128" t="s">
        <v>32</v>
      </c>
      <c r="F120" s="128" t="str">
        <f>'73511-13'!A$12</f>
        <v>von der Gewerbesteuer nach § 13 GewStDV befreiter Anteil am Gewinn aus Gewerbebetrieb</v>
      </c>
      <c r="G120" s="130" t="s">
        <v>2533</v>
      </c>
      <c r="H120" s="130" t="s">
        <v>2735</v>
      </c>
      <c r="I120" s="130" t="s">
        <v>325</v>
      </c>
      <c r="J120" s="134">
        <f>'73511-13'!X$12</f>
        <v>3</v>
      </c>
    </row>
    <row r="121" spans="1:10" x14ac:dyDescent="0.3">
      <c r="A121" s="128">
        <v>73511</v>
      </c>
      <c r="B121" s="128" t="s">
        <v>58</v>
      </c>
      <c r="C121" s="128" t="s">
        <v>2597</v>
      </c>
      <c r="D121" s="128">
        <v>2019</v>
      </c>
      <c r="E121" s="128" t="s">
        <v>32</v>
      </c>
      <c r="F121" s="128" t="str">
        <f>'73511-13'!A$12</f>
        <v>von der Gewerbesteuer nach § 13 GewStDV befreiter Anteil am Gewinn aus Gewerbebetrieb</v>
      </c>
      <c r="G121" s="130" t="s">
        <v>2533</v>
      </c>
      <c r="H121" s="130" t="s">
        <v>2735</v>
      </c>
      <c r="I121" s="128" t="s">
        <v>52</v>
      </c>
      <c r="J121" s="134">
        <f>'73511-13'!Y$12</f>
        <v>32</v>
      </c>
    </row>
    <row r="122" spans="1:10" x14ac:dyDescent="0.3">
      <c r="A122" s="128">
        <v>73511</v>
      </c>
      <c r="B122" s="128" t="s">
        <v>58</v>
      </c>
      <c r="C122" s="128" t="s">
        <v>2597</v>
      </c>
      <c r="D122" s="128">
        <v>2019</v>
      </c>
      <c r="E122" s="128" t="s">
        <v>32</v>
      </c>
      <c r="F122" s="128" t="str">
        <f>'73511-13'!A$13</f>
        <v xml:space="preserve">Korrektur Gewinn/Verlust 3 </v>
      </c>
      <c r="G122" s="130" t="s">
        <v>2734</v>
      </c>
      <c r="H122" s="130" t="s">
        <v>1481</v>
      </c>
      <c r="I122" s="130" t="s">
        <v>325</v>
      </c>
      <c r="J122" s="134">
        <f>'73511-13'!B$13</f>
        <v>27</v>
      </c>
    </row>
    <row r="123" spans="1:10" x14ac:dyDescent="0.3">
      <c r="A123" s="128">
        <v>73511</v>
      </c>
      <c r="B123" s="128" t="s">
        <v>58</v>
      </c>
      <c r="C123" s="128" t="s">
        <v>2597</v>
      </c>
      <c r="D123" s="128">
        <v>2019</v>
      </c>
      <c r="E123" s="128" t="s">
        <v>32</v>
      </c>
      <c r="F123" s="128" t="str">
        <f>'73511-13'!A$13</f>
        <v xml:space="preserve">Korrektur Gewinn/Verlust 3 </v>
      </c>
      <c r="G123" s="130" t="s">
        <v>2734</v>
      </c>
      <c r="H123" s="130" t="s">
        <v>1481</v>
      </c>
      <c r="I123" s="128" t="s">
        <v>52</v>
      </c>
      <c r="J123" s="134">
        <f>'73511-13'!C$13</f>
        <v>-17819</v>
      </c>
    </row>
    <row r="124" spans="1:10" x14ac:dyDescent="0.3">
      <c r="A124" s="128">
        <v>73511</v>
      </c>
      <c r="B124" s="128" t="s">
        <v>58</v>
      </c>
      <c r="C124" s="128" t="s">
        <v>2597</v>
      </c>
      <c r="D124" s="128">
        <v>2019</v>
      </c>
      <c r="E124" s="128" t="s">
        <v>32</v>
      </c>
      <c r="F124" s="128" t="str">
        <f>'73511-13'!A$13</f>
        <v xml:space="preserve">Korrektur Gewinn/Verlust 3 </v>
      </c>
      <c r="G124" s="130" t="s">
        <v>2532</v>
      </c>
      <c r="H124" s="130" t="s">
        <v>1481</v>
      </c>
      <c r="I124" s="130" t="s">
        <v>325</v>
      </c>
      <c r="J124" s="134">
        <f>'73511-13'!D$13</f>
        <v>20</v>
      </c>
    </row>
    <row r="125" spans="1:10" x14ac:dyDescent="0.3">
      <c r="A125" s="128">
        <v>73511</v>
      </c>
      <c r="B125" s="128" t="s">
        <v>58</v>
      </c>
      <c r="C125" s="128" t="s">
        <v>2597</v>
      </c>
      <c r="D125" s="128">
        <v>2019</v>
      </c>
      <c r="E125" s="128" t="s">
        <v>32</v>
      </c>
      <c r="F125" s="128" t="str">
        <f>'73511-13'!A$13</f>
        <v xml:space="preserve">Korrektur Gewinn/Verlust 3 </v>
      </c>
      <c r="G125" s="130" t="s">
        <v>2532</v>
      </c>
      <c r="H125" s="130" t="s">
        <v>1481</v>
      </c>
      <c r="I125" s="128" t="s">
        <v>52</v>
      </c>
      <c r="J125" s="134">
        <f>'73511-13'!E$13</f>
        <v>-548</v>
      </c>
    </row>
    <row r="126" spans="1:10" x14ac:dyDescent="0.3">
      <c r="A126" s="128">
        <v>73511</v>
      </c>
      <c r="B126" s="128" t="s">
        <v>58</v>
      </c>
      <c r="C126" s="128" t="s">
        <v>2597</v>
      </c>
      <c r="D126" s="128">
        <v>2019</v>
      </c>
      <c r="E126" s="128" t="s">
        <v>32</v>
      </c>
      <c r="F126" s="128" t="str">
        <f>'73511-13'!A$13</f>
        <v xml:space="preserve">Korrektur Gewinn/Verlust 3 </v>
      </c>
      <c r="G126" s="130" t="s">
        <v>2533</v>
      </c>
      <c r="H126" s="130" t="s">
        <v>1481</v>
      </c>
      <c r="I126" s="130" t="s">
        <v>325</v>
      </c>
      <c r="J126" s="134">
        <f>'73511-13'!F$13</f>
        <v>7</v>
      </c>
    </row>
    <row r="127" spans="1:10" x14ac:dyDescent="0.3">
      <c r="A127" s="128">
        <v>73511</v>
      </c>
      <c r="B127" s="128" t="s">
        <v>58</v>
      </c>
      <c r="C127" s="128" t="s">
        <v>2597</v>
      </c>
      <c r="D127" s="128">
        <v>2019</v>
      </c>
      <c r="E127" s="128" t="s">
        <v>32</v>
      </c>
      <c r="F127" s="128" t="str">
        <f>'73511-13'!A$13</f>
        <v xml:space="preserve">Korrektur Gewinn/Verlust 3 </v>
      </c>
      <c r="G127" s="130" t="s">
        <v>2533</v>
      </c>
      <c r="H127" s="130" t="s">
        <v>1481</v>
      </c>
      <c r="I127" s="128" t="s">
        <v>52</v>
      </c>
      <c r="J127" s="134">
        <f>'73511-13'!G$13</f>
        <v>-17271</v>
      </c>
    </row>
    <row r="128" spans="1:10" x14ac:dyDescent="0.3">
      <c r="A128" s="128">
        <v>73511</v>
      </c>
      <c r="B128" s="128" t="s">
        <v>58</v>
      </c>
      <c r="C128" s="128" t="s">
        <v>2597</v>
      </c>
      <c r="D128" s="128">
        <v>2019</v>
      </c>
      <c r="E128" s="128" t="s">
        <v>32</v>
      </c>
      <c r="F128" s="128" t="str">
        <f>'73511-13'!A$13</f>
        <v xml:space="preserve">Korrektur Gewinn/Verlust 3 </v>
      </c>
      <c r="G128" s="130" t="s">
        <v>2734</v>
      </c>
      <c r="H128" s="130" t="s">
        <v>2554</v>
      </c>
      <c r="I128" s="130" t="s">
        <v>325</v>
      </c>
      <c r="J128" s="134">
        <f>'73511-13'!H$13</f>
        <v>55</v>
      </c>
    </row>
    <row r="129" spans="1:10" x14ac:dyDescent="0.3">
      <c r="A129" s="128">
        <v>73511</v>
      </c>
      <c r="B129" s="128" t="s">
        <v>58</v>
      </c>
      <c r="C129" s="128" t="s">
        <v>2597</v>
      </c>
      <c r="D129" s="128">
        <v>2019</v>
      </c>
      <c r="E129" s="128" t="s">
        <v>32</v>
      </c>
      <c r="F129" s="128" t="str">
        <f>'73511-13'!A$13</f>
        <v xml:space="preserve">Korrektur Gewinn/Verlust 3 </v>
      </c>
      <c r="G129" s="130" t="s">
        <v>2734</v>
      </c>
      <c r="H129" s="130" t="s">
        <v>2554</v>
      </c>
      <c r="I129" s="128" t="s">
        <v>52</v>
      </c>
      <c r="J129" s="134">
        <f>'73511-13'!I$13</f>
        <v>-602</v>
      </c>
    </row>
    <row r="130" spans="1:10" x14ac:dyDescent="0.3">
      <c r="A130" s="128">
        <v>73511</v>
      </c>
      <c r="B130" s="128" t="s">
        <v>58</v>
      </c>
      <c r="C130" s="128" t="s">
        <v>2597</v>
      </c>
      <c r="D130" s="128">
        <v>2019</v>
      </c>
      <c r="E130" s="128" t="s">
        <v>32</v>
      </c>
      <c r="F130" s="128" t="str">
        <f>'73511-13'!A$13</f>
        <v xml:space="preserve">Korrektur Gewinn/Verlust 3 </v>
      </c>
      <c r="G130" s="130" t="s">
        <v>2532</v>
      </c>
      <c r="H130" s="130" t="s">
        <v>2554</v>
      </c>
      <c r="I130" s="130" t="s">
        <v>325</v>
      </c>
      <c r="J130" s="134">
        <f>'73511-13'!J$13</f>
        <v>26</v>
      </c>
    </row>
    <row r="131" spans="1:10" x14ac:dyDescent="0.3">
      <c r="A131" s="128">
        <v>73511</v>
      </c>
      <c r="B131" s="128" t="s">
        <v>58</v>
      </c>
      <c r="C131" s="128" t="s">
        <v>2597</v>
      </c>
      <c r="D131" s="128">
        <v>2019</v>
      </c>
      <c r="E131" s="128" t="s">
        <v>32</v>
      </c>
      <c r="F131" s="128" t="str">
        <f>'73511-13'!A$13</f>
        <v xml:space="preserve">Korrektur Gewinn/Verlust 3 </v>
      </c>
      <c r="G131" s="130" t="s">
        <v>2532</v>
      </c>
      <c r="H131" s="130" t="s">
        <v>2554</v>
      </c>
      <c r="I131" s="128" t="s">
        <v>52</v>
      </c>
      <c r="J131" s="134">
        <f>'73511-13'!K$13</f>
        <v>-498</v>
      </c>
    </row>
    <row r="132" spans="1:10" x14ac:dyDescent="0.3">
      <c r="A132" s="128">
        <v>73511</v>
      </c>
      <c r="B132" s="128" t="s">
        <v>58</v>
      </c>
      <c r="C132" s="128" t="s">
        <v>2597</v>
      </c>
      <c r="D132" s="128">
        <v>2019</v>
      </c>
      <c r="E132" s="128" t="s">
        <v>32</v>
      </c>
      <c r="F132" s="128" t="str">
        <f>'73511-13'!A$13</f>
        <v xml:space="preserve">Korrektur Gewinn/Verlust 3 </v>
      </c>
      <c r="G132" s="130" t="s">
        <v>2533</v>
      </c>
      <c r="H132" s="130" t="s">
        <v>2554</v>
      </c>
      <c r="I132" s="130" t="s">
        <v>325</v>
      </c>
      <c r="J132" s="134">
        <f>'73511-13'!L$13</f>
        <v>29</v>
      </c>
    </row>
    <row r="133" spans="1:10" x14ac:dyDescent="0.3">
      <c r="A133" s="128">
        <v>73511</v>
      </c>
      <c r="B133" s="128" t="s">
        <v>58</v>
      </c>
      <c r="C133" s="128" t="s">
        <v>2597</v>
      </c>
      <c r="D133" s="128">
        <v>2019</v>
      </c>
      <c r="E133" s="128" t="s">
        <v>32</v>
      </c>
      <c r="F133" s="128" t="str">
        <f>'73511-13'!A$13</f>
        <v xml:space="preserve">Korrektur Gewinn/Verlust 3 </v>
      </c>
      <c r="G133" s="130" t="s">
        <v>2533</v>
      </c>
      <c r="H133" s="130" t="s">
        <v>2554</v>
      </c>
      <c r="I133" s="128" t="s">
        <v>52</v>
      </c>
      <c r="J133" s="134">
        <f>'73511-13'!M$13</f>
        <v>-104</v>
      </c>
    </row>
    <row r="134" spans="1:10" x14ac:dyDescent="0.3">
      <c r="A134" s="128">
        <v>73511</v>
      </c>
      <c r="B134" s="128" t="s">
        <v>58</v>
      </c>
      <c r="C134" s="128" t="s">
        <v>2597</v>
      </c>
      <c r="D134" s="128">
        <v>2019</v>
      </c>
      <c r="E134" s="128" t="s">
        <v>32</v>
      </c>
      <c r="F134" s="128" t="str">
        <f>'73511-13'!A$13</f>
        <v xml:space="preserve">Korrektur Gewinn/Verlust 3 </v>
      </c>
      <c r="G134" s="130" t="s">
        <v>2734</v>
      </c>
      <c r="H134" s="130" t="s">
        <v>2555</v>
      </c>
      <c r="I134" s="130" t="s">
        <v>325</v>
      </c>
      <c r="J134" s="134">
        <f>'73511-13'!N$13</f>
        <v>18</v>
      </c>
    </row>
    <row r="135" spans="1:10" x14ac:dyDescent="0.3">
      <c r="A135" s="128">
        <v>73511</v>
      </c>
      <c r="B135" s="128" t="s">
        <v>58</v>
      </c>
      <c r="C135" s="128" t="s">
        <v>2597</v>
      </c>
      <c r="D135" s="128">
        <v>2019</v>
      </c>
      <c r="E135" s="128" t="s">
        <v>32</v>
      </c>
      <c r="F135" s="128" t="str">
        <f>'73511-13'!A$13</f>
        <v xml:space="preserve">Korrektur Gewinn/Verlust 3 </v>
      </c>
      <c r="G135" s="130" t="s">
        <v>2734</v>
      </c>
      <c r="H135" s="130" t="s">
        <v>2555</v>
      </c>
      <c r="I135" s="128" t="s">
        <v>52</v>
      </c>
      <c r="J135" s="134">
        <f>'73511-13'!O$13</f>
        <v>-5927</v>
      </c>
    </row>
    <row r="136" spans="1:10" x14ac:dyDescent="0.3">
      <c r="A136" s="128">
        <v>73511</v>
      </c>
      <c r="B136" s="128" t="s">
        <v>58</v>
      </c>
      <c r="C136" s="128" t="s">
        <v>2597</v>
      </c>
      <c r="D136" s="128">
        <v>2019</v>
      </c>
      <c r="E136" s="128" t="s">
        <v>32</v>
      </c>
      <c r="F136" s="128" t="str">
        <f>'73511-13'!A$13</f>
        <v xml:space="preserve">Korrektur Gewinn/Verlust 3 </v>
      </c>
      <c r="G136" s="130" t="s">
        <v>2532</v>
      </c>
      <c r="H136" s="130" t="s">
        <v>2555</v>
      </c>
      <c r="I136" s="130" t="s">
        <v>325</v>
      </c>
      <c r="J136" s="134">
        <f>'73511-13'!P$13</f>
        <v>7</v>
      </c>
    </row>
    <row r="137" spans="1:10" x14ac:dyDescent="0.3">
      <c r="A137" s="128">
        <v>73511</v>
      </c>
      <c r="B137" s="128" t="s">
        <v>58</v>
      </c>
      <c r="C137" s="128" t="s">
        <v>2597</v>
      </c>
      <c r="D137" s="128">
        <v>2019</v>
      </c>
      <c r="E137" s="128" t="s">
        <v>32</v>
      </c>
      <c r="F137" s="128" t="str">
        <f>'73511-13'!A$13</f>
        <v xml:space="preserve">Korrektur Gewinn/Verlust 3 </v>
      </c>
      <c r="G137" s="130" t="s">
        <v>2532</v>
      </c>
      <c r="H137" s="130" t="s">
        <v>2555</v>
      </c>
      <c r="I137" s="128" t="s">
        <v>52</v>
      </c>
      <c r="J137" s="134">
        <f>'73511-13'!Q$13</f>
        <v>-3061</v>
      </c>
    </row>
    <row r="138" spans="1:10" x14ac:dyDescent="0.3">
      <c r="A138" s="128">
        <v>73511</v>
      </c>
      <c r="B138" s="128" t="s">
        <v>58</v>
      </c>
      <c r="C138" s="128" t="s">
        <v>2597</v>
      </c>
      <c r="D138" s="128">
        <v>2019</v>
      </c>
      <c r="E138" s="128" t="s">
        <v>32</v>
      </c>
      <c r="F138" s="128" t="str">
        <f>'73511-13'!A$13</f>
        <v xml:space="preserve">Korrektur Gewinn/Verlust 3 </v>
      </c>
      <c r="G138" s="130" t="s">
        <v>2533</v>
      </c>
      <c r="H138" s="130" t="s">
        <v>2555</v>
      </c>
      <c r="I138" s="130" t="s">
        <v>325</v>
      </c>
      <c r="J138" s="134">
        <f>'73511-13'!R$13</f>
        <v>11</v>
      </c>
    </row>
    <row r="139" spans="1:10" x14ac:dyDescent="0.3">
      <c r="A139" s="128">
        <v>73511</v>
      </c>
      <c r="B139" s="128" t="s">
        <v>58</v>
      </c>
      <c r="C139" s="128" t="s">
        <v>2597</v>
      </c>
      <c r="D139" s="128">
        <v>2019</v>
      </c>
      <c r="E139" s="128" t="s">
        <v>32</v>
      </c>
      <c r="F139" s="128" t="str">
        <f>'73511-13'!A$13</f>
        <v xml:space="preserve">Korrektur Gewinn/Verlust 3 </v>
      </c>
      <c r="G139" s="130" t="s">
        <v>2533</v>
      </c>
      <c r="H139" s="130" t="s">
        <v>2555</v>
      </c>
      <c r="I139" s="128" t="s">
        <v>52</v>
      </c>
      <c r="J139" s="134">
        <f>'73511-13'!S$13</f>
        <v>-2866</v>
      </c>
    </row>
    <row r="140" spans="1:10" x14ac:dyDescent="0.3">
      <c r="A140" s="128">
        <v>73511</v>
      </c>
      <c r="B140" s="128" t="s">
        <v>58</v>
      </c>
      <c r="C140" s="128" t="s">
        <v>2597</v>
      </c>
      <c r="D140" s="128">
        <v>2019</v>
      </c>
      <c r="E140" s="128" t="s">
        <v>32</v>
      </c>
      <c r="F140" s="128" t="str">
        <f>'73511-13'!A$13</f>
        <v xml:space="preserve">Korrektur Gewinn/Verlust 3 </v>
      </c>
      <c r="G140" s="130" t="s">
        <v>2734</v>
      </c>
      <c r="H140" s="130" t="s">
        <v>2735</v>
      </c>
      <c r="I140" s="130" t="s">
        <v>325</v>
      </c>
      <c r="J140" s="134">
        <f>'73511-13'!T$13</f>
        <v>34</v>
      </c>
    </row>
    <row r="141" spans="1:10" x14ac:dyDescent="0.3">
      <c r="A141" s="128">
        <v>73511</v>
      </c>
      <c r="B141" s="128" t="s">
        <v>58</v>
      </c>
      <c r="C141" s="128" t="s">
        <v>2597</v>
      </c>
      <c r="D141" s="128">
        <v>2019</v>
      </c>
      <c r="E141" s="128" t="s">
        <v>32</v>
      </c>
      <c r="F141" s="128" t="str">
        <f>'73511-13'!A$13</f>
        <v xml:space="preserve">Korrektur Gewinn/Verlust 3 </v>
      </c>
      <c r="G141" s="130" t="s">
        <v>2734</v>
      </c>
      <c r="H141" s="130" t="s">
        <v>2735</v>
      </c>
      <c r="I141" s="128" t="s">
        <v>52</v>
      </c>
      <c r="J141" s="134">
        <f>'73511-13'!U$13</f>
        <v>-1605</v>
      </c>
    </row>
    <row r="142" spans="1:10" x14ac:dyDescent="0.3">
      <c r="A142" s="128">
        <v>73511</v>
      </c>
      <c r="B142" s="128" t="s">
        <v>58</v>
      </c>
      <c r="C142" s="128" t="s">
        <v>2597</v>
      </c>
      <c r="D142" s="128">
        <v>2019</v>
      </c>
      <c r="E142" s="128" t="s">
        <v>32</v>
      </c>
      <c r="F142" s="128" t="str">
        <f>'73511-13'!A$13</f>
        <v xml:space="preserve">Korrektur Gewinn/Verlust 3 </v>
      </c>
      <c r="G142" s="130" t="s">
        <v>2532</v>
      </c>
      <c r="H142" s="130" t="s">
        <v>2735</v>
      </c>
      <c r="I142" s="130" t="s">
        <v>325</v>
      </c>
      <c r="J142" s="134">
        <f>'73511-13'!V$13</f>
        <v>13</v>
      </c>
    </row>
    <row r="143" spans="1:10" x14ac:dyDescent="0.3">
      <c r="A143" s="128">
        <v>73511</v>
      </c>
      <c r="B143" s="128" t="s">
        <v>58</v>
      </c>
      <c r="C143" s="128" t="s">
        <v>2597</v>
      </c>
      <c r="D143" s="128">
        <v>2019</v>
      </c>
      <c r="E143" s="128" t="s">
        <v>32</v>
      </c>
      <c r="F143" s="128" t="str">
        <f>'73511-13'!A$13</f>
        <v xml:space="preserve">Korrektur Gewinn/Verlust 3 </v>
      </c>
      <c r="G143" s="130" t="s">
        <v>2532</v>
      </c>
      <c r="H143" s="130" t="s">
        <v>2735</v>
      </c>
      <c r="I143" s="128" t="s">
        <v>52</v>
      </c>
      <c r="J143" s="134">
        <f>'73511-13'!W$13</f>
        <v>-66</v>
      </c>
    </row>
    <row r="144" spans="1:10" x14ac:dyDescent="0.3">
      <c r="A144" s="128">
        <v>73511</v>
      </c>
      <c r="B144" s="128" t="s">
        <v>58</v>
      </c>
      <c r="C144" s="128" t="s">
        <v>2597</v>
      </c>
      <c r="D144" s="128">
        <v>2019</v>
      </c>
      <c r="E144" s="128" t="s">
        <v>32</v>
      </c>
      <c r="F144" s="128" t="str">
        <f>'73511-13'!A$13</f>
        <v xml:space="preserve">Korrektur Gewinn/Verlust 3 </v>
      </c>
      <c r="G144" s="130" t="s">
        <v>2533</v>
      </c>
      <c r="H144" s="130" t="s">
        <v>2735</v>
      </c>
      <c r="I144" s="130" t="s">
        <v>325</v>
      </c>
      <c r="J144" s="134">
        <f>'73511-13'!X$13</f>
        <v>21</v>
      </c>
    </row>
    <row r="145" spans="1:10" x14ac:dyDescent="0.3">
      <c r="A145" s="128">
        <v>73511</v>
      </c>
      <c r="B145" s="128" t="s">
        <v>58</v>
      </c>
      <c r="C145" s="128" t="s">
        <v>2597</v>
      </c>
      <c r="D145" s="128">
        <v>2019</v>
      </c>
      <c r="E145" s="128" t="s">
        <v>32</v>
      </c>
      <c r="F145" s="128" t="str">
        <f>'73511-13'!A$13</f>
        <v xml:space="preserve">Korrektur Gewinn/Verlust 3 </v>
      </c>
      <c r="G145" s="130" t="s">
        <v>2533</v>
      </c>
      <c r="H145" s="130" t="s">
        <v>2735</v>
      </c>
      <c r="I145" s="128" t="s">
        <v>52</v>
      </c>
      <c r="J145" s="134">
        <f>'73511-13'!Y$13</f>
        <v>-1538</v>
      </c>
    </row>
    <row r="146" spans="1:10" x14ac:dyDescent="0.3">
      <c r="A146" s="128">
        <v>73511</v>
      </c>
      <c r="B146" s="128" t="s">
        <v>58</v>
      </c>
      <c r="C146" s="128" t="s">
        <v>2597</v>
      </c>
      <c r="D146" s="128">
        <v>2019</v>
      </c>
      <c r="E146" s="128" t="s">
        <v>32</v>
      </c>
      <c r="F146" s="128" t="str">
        <f>'73511-13'!A$14</f>
        <v xml:space="preserve">+ Unterschiedsbetrag i.S.d. § 5a Abs. 4 EStG </v>
      </c>
      <c r="G146" s="130" t="s">
        <v>2734</v>
      </c>
      <c r="H146" s="130" t="s">
        <v>1481</v>
      </c>
      <c r="I146" s="130" t="s">
        <v>325</v>
      </c>
      <c r="J146" s="134" t="str">
        <f>'73511-13'!B$14</f>
        <v>.</v>
      </c>
    </row>
    <row r="147" spans="1:10" x14ac:dyDescent="0.3">
      <c r="A147" s="128">
        <v>73511</v>
      </c>
      <c r="B147" s="128" t="s">
        <v>58</v>
      </c>
      <c r="C147" s="128" t="s">
        <v>2597</v>
      </c>
      <c r="D147" s="128">
        <v>2019</v>
      </c>
      <c r="E147" s="128" t="s">
        <v>32</v>
      </c>
      <c r="F147" s="128" t="str">
        <f>'73511-13'!A$14</f>
        <v xml:space="preserve">+ Unterschiedsbetrag i.S.d. § 5a Abs. 4 EStG </v>
      </c>
      <c r="G147" s="130" t="s">
        <v>2734</v>
      </c>
      <c r="H147" s="130" t="s">
        <v>1481</v>
      </c>
      <c r="I147" s="128" t="s">
        <v>52</v>
      </c>
      <c r="J147" s="134" t="str">
        <f>'73511-13'!C$14</f>
        <v>.</v>
      </c>
    </row>
    <row r="148" spans="1:10" x14ac:dyDescent="0.3">
      <c r="A148" s="128">
        <v>73511</v>
      </c>
      <c r="B148" s="128" t="s">
        <v>58</v>
      </c>
      <c r="C148" s="128" t="s">
        <v>2597</v>
      </c>
      <c r="D148" s="128">
        <v>2019</v>
      </c>
      <c r="E148" s="128" t="s">
        <v>32</v>
      </c>
      <c r="F148" s="128" t="str">
        <f>'73511-13'!A$14</f>
        <v xml:space="preserve">+ Unterschiedsbetrag i.S.d. § 5a Abs. 4 EStG </v>
      </c>
      <c r="G148" s="130" t="s">
        <v>2532</v>
      </c>
      <c r="H148" s="130" t="s">
        <v>1481</v>
      </c>
      <c r="I148" s="130" t="s">
        <v>325</v>
      </c>
      <c r="J148" s="134" t="str">
        <f>'73511-13'!D$14</f>
        <v>.</v>
      </c>
    </row>
    <row r="149" spans="1:10" x14ac:dyDescent="0.3">
      <c r="A149" s="128">
        <v>73511</v>
      </c>
      <c r="B149" s="128" t="s">
        <v>58</v>
      </c>
      <c r="C149" s="128" t="s">
        <v>2597</v>
      </c>
      <c r="D149" s="128">
        <v>2019</v>
      </c>
      <c r="E149" s="128" t="s">
        <v>32</v>
      </c>
      <c r="F149" s="128" t="str">
        <f>'73511-13'!A$14</f>
        <v xml:space="preserve">+ Unterschiedsbetrag i.S.d. § 5a Abs. 4 EStG </v>
      </c>
      <c r="G149" s="130" t="s">
        <v>2532</v>
      </c>
      <c r="H149" s="130" t="s">
        <v>1481</v>
      </c>
      <c r="I149" s="128" t="s">
        <v>52</v>
      </c>
      <c r="J149" s="134" t="str">
        <f>'73511-13'!E$14</f>
        <v>.</v>
      </c>
    </row>
    <row r="150" spans="1:10" x14ac:dyDescent="0.3">
      <c r="A150" s="128">
        <v>73511</v>
      </c>
      <c r="B150" s="128" t="s">
        <v>58</v>
      </c>
      <c r="C150" s="128" t="s">
        <v>2597</v>
      </c>
      <c r="D150" s="128">
        <v>2019</v>
      </c>
      <c r="E150" s="128" t="s">
        <v>32</v>
      </c>
      <c r="F150" s="128" t="str">
        <f>'73511-13'!A$14</f>
        <v xml:space="preserve">+ Unterschiedsbetrag i.S.d. § 5a Abs. 4 EStG </v>
      </c>
      <c r="G150" s="130" t="s">
        <v>2533</v>
      </c>
      <c r="H150" s="130" t="s">
        <v>1481</v>
      </c>
      <c r="I150" s="130" t="s">
        <v>325</v>
      </c>
      <c r="J150" s="134" t="str">
        <f>'73511-13'!F$14</f>
        <v>.</v>
      </c>
    </row>
    <row r="151" spans="1:10" x14ac:dyDescent="0.3">
      <c r="A151" s="128">
        <v>73511</v>
      </c>
      <c r="B151" s="128" t="s">
        <v>58</v>
      </c>
      <c r="C151" s="128" t="s">
        <v>2597</v>
      </c>
      <c r="D151" s="128">
        <v>2019</v>
      </c>
      <c r="E151" s="128" t="s">
        <v>32</v>
      </c>
      <c r="F151" s="128" t="str">
        <f>'73511-13'!A$14</f>
        <v xml:space="preserve">+ Unterschiedsbetrag i.S.d. § 5a Abs. 4 EStG </v>
      </c>
      <c r="G151" s="130" t="s">
        <v>2533</v>
      </c>
      <c r="H151" s="130" t="s">
        <v>1481</v>
      </c>
      <c r="I151" s="128" t="s">
        <v>52</v>
      </c>
      <c r="J151" s="134" t="str">
        <f>'73511-13'!G$14</f>
        <v>.</v>
      </c>
    </row>
    <row r="152" spans="1:10" x14ac:dyDescent="0.3">
      <c r="A152" s="128">
        <v>73511</v>
      </c>
      <c r="B152" s="128" t="s">
        <v>58</v>
      </c>
      <c r="C152" s="128" t="s">
        <v>2597</v>
      </c>
      <c r="D152" s="128">
        <v>2019</v>
      </c>
      <c r="E152" s="128" t="s">
        <v>32</v>
      </c>
      <c r="F152" s="128" t="str">
        <f>'73511-13'!A$14</f>
        <v xml:space="preserve">+ Unterschiedsbetrag i.S.d. § 5a Abs. 4 EStG </v>
      </c>
      <c r="G152" s="130" t="s">
        <v>2734</v>
      </c>
      <c r="H152" s="130" t="s">
        <v>2554</v>
      </c>
      <c r="I152" s="130" t="s">
        <v>325</v>
      </c>
      <c r="J152" s="134">
        <f>'73511-13'!H$14</f>
        <v>3</v>
      </c>
    </row>
    <row r="153" spans="1:10" x14ac:dyDescent="0.3">
      <c r="A153" s="128">
        <v>73511</v>
      </c>
      <c r="B153" s="128" t="s">
        <v>58</v>
      </c>
      <c r="C153" s="128" t="s">
        <v>2597</v>
      </c>
      <c r="D153" s="128">
        <v>2019</v>
      </c>
      <c r="E153" s="128" t="s">
        <v>32</v>
      </c>
      <c r="F153" s="128" t="str">
        <f>'73511-13'!A$14</f>
        <v xml:space="preserve">+ Unterschiedsbetrag i.S.d. § 5a Abs. 4 EStG </v>
      </c>
      <c r="G153" s="130" t="s">
        <v>2734</v>
      </c>
      <c r="H153" s="130" t="s">
        <v>2554</v>
      </c>
      <c r="I153" s="128" t="s">
        <v>52</v>
      </c>
      <c r="J153" s="134">
        <f>'73511-13'!I$14</f>
        <v>12</v>
      </c>
    </row>
    <row r="154" spans="1:10" x14ac:dyDescent="0.3">
      <c r="A154" s="128">
        <v>73511</v>
      </c>
      <c r="B154" s="128" t="s">
        <v>58</v>
      </c>
      <c r="C154" s="128" t="s">
        <v>2597</v>
      </c>
      <c r="D154" s="128">
        <v>2019</v>
      </c>
      <c r="E154" s="128" t="s">
        <v>32</v>
      </c>
      <c r="F154" s="128" t="str">
        <f>'73511-13'!A$14</f>
        <v xml:space="preserve">+ Unterschiedsbetrag i.S.d. § 5a Abs. 4 EStG </v>
      </c>
      <c r="G154" s="130" t="s">
        <v>2532</v>
      </c>
      <c r="H154" s="130" t="s">
        <v>2554</v>
      </c>
      <c r="I154" s="130" t="s">
        <v>325</v>
      </c>
      <c r="J154" s="134" t="str">
        <f>'73511-13'!J$14</f>
        <v>.</v>
      </c>
    </row>
    <row r="155" spans="1:10" x14ac:dyDescent="0.3">
      <c r="A155" s="128">
        <v>73511</v>
      </c>
      <c r="B155" s="128" t="s">
        <v>58</v>
      </c>
      <c r="C155" s="128" t="s">
        <v>2597</v>
      </c>
      <c r="D155" s="128">
        <v>2019</v>
      </c>
      <c r="E155" s="128" t="s">
        <v>32</v>
      </c>
      <c r="F155" s="128" t="str">
        <f>'73511-13'!A$14</f>
        <v xml:space="preserve">+ Unterschiedsbetrag i.S.d. § 5a Abs. 4 EStG </v>
      </c>
      <c r="G155" s="130" t="s">
        <v>2532</v>
      </c>
      <c r="H155" s="130" t="s">
        <v>2554</v>
      </c>
      <c r="I155" s="128" t="s">
        <v>52</v>
      </c>
      <c r="J155" s="134" t="str">
        <f>'73511-13'!K$14</f>
        <v>.</v>
      </c>
    </row>
    <row r="156" spans="1:10" x14ac:dyDescent="0.3">
      <c r="A156" s="128">
        <v>73511</v>
      </c>
      <c r="B156" s="128" t="s">
        <v>58</v>
      </c>
      <c r="C156" s="128" t="s">
        <v>2597</v>
      </c>
      <c r="D156" s="128">
        <v>2019</v>
      </c>
      <c r="E156" s="128" t="s">
        <v>32</v>
      </c>
      <c r="F156" s="128" t="str">
        <f>'73511-13'!A$14</f>
        <v xml:space="preserve">+ Unterschiedsbetrag i.S.d. § 5a Abs. 4 EStG </v>
      </c>
      <c r="G156" s="130" t="s">
        <v>2533</v>
      </c>
      <c r="H156" s="130" t="s">
        <v>2554</v>
      </c>
      <c r="I156" s="130" t="s">
        <v>325</v>
      </c>
      <c r="J156" s="134" t="str">
        <f>'73511-13'!L$14</f>
        <v>.</v>
      </c>
    </row>
    <row r="157" spans="1:10" x14ac:dyDescent="0.3">
      <c r="A157" s="128">
        <v>73511</v>
      </c>
      <c r="B157" s="128" t="s">
        <v>58</v>
      </c>
      <c r="C157" s="128" t="s">
        <v>2597</v>
      </c>
      <c r="D157" s="128">
        <v>2019</v>
      </c>
      <c r="E157" s="128" t="s">
        <v>32</v>
      </c>
      <c r="F157" s="128" t="str">
        <f>'73511-13'!A$14</f>
        <v xml:space="preserve">+ Unterschiedsbetrag i.S.d. § 5a Abs. 4 EStG </v>
      </c>
      <c r="G157" s="130" t="s">
        <v>2533</v>
      </c>
      <c r="H157" s="130" t="s">
        <v>2554</v>
      </c>
      <c r="I157" s="128" t="s">
        <v>52</v>
      </c>
      <c r="J157" s="134" t="str">
        <f>'73511-13'!M$14</f>
        <v>.</v>
      </c>
    </row>
    <row r="158" spans="1:10" x14ac:dyDescent="0.3">
      <c r="A158" s="128">
        <v>73511</v>
      </c>
      <c r="B158" s="128" t="s">
        <v>58</v>
      </c>
      <c r="C158" s="128" t="s">
        <v>2597</v>
      </c>
      <c r="D158" s="128">
        <v>2019</v>
      </c>
      <c r="E158" s="128" t="s">
        <v>32</v>
      </c>
      <c r="F158" s="128" t="str">
        <f>'73511-13'!A$14</f>
        <v xml:space="preserve">+ Unterschiedsbetrag i.S.d. § 5a Abs. 4 EStG </v>
      </c>
      <c r="G158" s="130" t="s">
        <v>2734</v>
      </c>
      <c r="H158" s="130" t="s">
        <v>2555</v>
      </c>
      <c r="I158" s="130" t="s">
        <v>325</v>
      </c>
      <c r="J158" s="134" t="str">
        <f>'73511-13'!N$14</f>
        <v>.</v>
      </c>
    </row>
    <row r="159" spans="1:10" x14ac:dyDescent="0.3">
      <c r="A159" s="128">
        <v>73511</v>
      </c>
      <c r="B159" s="128" t="s">
        <v>58</v>
      </c>
      <c r="C159" s="128" t="s">
        <v>2597</v>
      </c>
      <c r="D159" s="128">
        <v>2019</v>
      </c>
      <c r="E159" s="128" t="s">
        <v>32</v>
      </c>
      <c r="F159" s="128" t="str">
        <f>'73511-13'!A$14</f>
        <v xml:space="preserve">+ Unterschiedsbetrag i.S.d. § 5a Abs. 4 EStG </v>
      </c>
      <c r="G159" s="130" t="s">
        <v>2734</v>
      </c>
      <c r="H159" s="130" t="s">
        <v>2555</v>
      </c>
      <c r="I159" s="128" t="s">
        <v>52</v>
      </c>
      <c r="J159" s="134" t="str">
        <f>'73511-13'!O$14</f>
        <v>.</v>
      </c>
    </row>
    <row r="160" spans="1:10" x14ac:dyDescent="0.3">
      <c r="A160" s="128">
        <v>73511</v>
      </c>
      <c r="B160" s="128" t="s">
        <v>58</v>
      </c>
      <c r="C160" s="128" t="s">
        <v>2597</v>
      </c>
      <c r="D160" s="128">
        <v>2019</v>
      </c>
      <c r="E160" s="128" t="s">
        <v>32</v>
      </c>
      <c r="F160" s="128" t="str">
        <f>'73511-13'!A$14</f>
        <v xml:space="preserve">+ Unterschiedsbetrag i.S.d. § 5a Abs. 4 EStG </v>
      </c>
      <c r="G160" s="130" t="s">
        <v>2532</v>
      </c>
      <c r="H160" s="130" t="s">
        <v>2555</v>
      </c>
      <c r="I160" s="130" t="s">
        <v>325</v>
      </c>
      <c r="J160" s="134" t="str">
        <f>'73511-13'!P$14</f>
        <v>.</v>
      </c>
    </row>
    <row r="161" spans="1:10" x14ac:dyDescent="0.3">
      <c r="A161" s="128">
        <v>73511</v>
      </c>
      <c r="B161" s="128" t="s">
        <v>58</v>
      </c>
      <c r="C161" s="128" t="s">
        <v>2597</v>
      </c>
      <c r="D161" s="128">
        <v>2019</v>
      </c>
      <c r="E161" s="128" t="s">
        <v>32</v>
      </c>
      <c r="F161" s="128" t="str">
        <f>'73511-13'!A$14</f>
        <v xml:space="preserve">+ Unterschiedsbetrag i.S.d. § 5a Abs. 4 EStG </v>
      </c>
      <c r="G161" s="130" t="s">
        <v>2532</v>
      </c>
      <c r="H161" s="130" t="s">
        <v>2555</v>
      </c>
      <c r="I161" s="128" t="s">
        <v>52</v>
      </c>
      <c r="J161" s="134" t="str">
        <f>'73511-13'!Q$14</f>
        <v>.</v>
      </c>
    </row>
    <row r="162" spans="1:10" x14ac:dyDescent="0.3">
      <c r="A162" s="128">
        <v>73511</v>
      </c>
      <c r="B162" s="128" t="s">
        <v>58</v>
      </c>
      <c r="C162" s="128" t="s">
        <v>2597</v>
      </c>
      <c r="D162" s="128">
        <v>2019</v>
      </c>
      <c r="E162" s="128" t="s">
        <v>32</v>
      </c>
      <c r="F162" s="128" t="str">
        <f>'73511-13'!A$14</f>
        <v xml:space="preserve">+ Unterschiedsbetrag i.S.d. § 5a Abs. 4 EStG </v>
      </c>
      <c r="G162" s="130" t="s">
        <v>2533</v>
      </c>
      <c r="H162" s="130" t="s">
        <v>2555</v>
      </c>
      <c r="I162" s="130" t="s">
        <v>325</v>
      </c>
      <c r="J162" s="134" t="str">
        <f>'73511-13'!R$14</f>
        <v>.</v>
      </c>
    </row>
    <row r="163" spans="1:10" x14ac:dyDescent="0.3">
      <c r="A163" s="128">
        <v>73511</v>
      </c>
      <c r="B163" s="128" t="s">
        <v>58</v>
      </c>
      <c r="C163" s="128" t="s">
        <v>2597</v>
      </c>
      <c r="D163" s="128">
        <v>2019</v>
      </c>
      <c r="E163" s="128" t="s">
        <v>32</v>
      </c>
      <c r="F163" s="128" t="str">
        <f>'73511-13'!A$14</f>
        <v xml:space="preserve">+ Unterschiedsbetrag i.S.d. § 5a Abs. 4 EStG </v>
      </c>
      <c r="G163" s="130" t="s">
        <v>2533</v>
      </c>
      <c r="H163" s="130" t="s">
        <v>2555</v>
      </c>
      <c r="I163" s="128" t="s">
        <v>52</v>
      </c>
      <c r="J163" s="134" t="str">
        <f>'73511-13'!S$14</f>
        <v>.</v>
      </c>
    </row>
    <row r="164" spans="1:10" x14ac:dyDescent="0.3">
      <c r="A164" s="128">
        <v>73511</v>
      </c>
      <c r="B164" s="128" t="s">
        <v>58</v>
      </c>
      <c r="C164" s="128" t="s">
        <v>2597</v>
      </c>
      <c r="D164" s="128">
        <v>2019</v>
      </c>
      <c r="E164" s="128" t="s">
        <v>32</v>
      </c>
      <c r="F164" s="128" t="str">
        <f>'73511-13'!A$14</f>
        <v xml:space="preserve">+ Unterschiedsbetrag i.S.d. § 5a Abs. 4 EStG </v>
      </c>
      <c r="G164" s="130" t="s">
        <v>2734</v>
      </c>
      <c r="H164" s="130" t="s">
        <v>2735</v>
      </c>
      <c r="I164" s="130" t="s">
        <v>325</v>
      </c>
      <c r="J164" s="134" t="str">
        <f>'73511-13'!T$14</f>
        <v>.</v>
      </c>
    </row>
    <row r="165" spans="1:10" x14ac:dyDescent="0.3">
      <c r="A165" s="128">
        <v>73511</v>
      </c>
      <c r="B165" s="128" t="s">
        <v>58</v>
      </c>
      <c r="C165" s="128" t="s">
        <v>2597</v>
      </c>
      <c r="D165" s="128">
        <v>2019</v>
      </c>
      <c r="E165" s="128" t="s">
        <v>32</v>
      </c>
      <c r="F165" s="128" t="str">
        <f>'73511-13'!A$14</f>
        <v xml:space="preserve">+ Unterschiedsbetrag i.S.d. § 5a Abs. 4 EStG </v>
      </c>
      <c r="G165" s="130" t="s">
        <v>2734</v>
      </c>
      <c r="H165" s="130" t="s">
        <v>2735</v>
      </c>
      <c r="I165" s="128" t="s">
        <v>52</v>
      </c>
      <c r="J165" s="134" t="str">
        <f>'73511-13'!U$14</f>
        <v>.</v>
      </c>
    </row>
    <row r="166" spans="1:10" x14ac:dyDescent="0.3">
      <c r="A166" s="128">
        <v>73511</v>
      </c>
      <c r="B166" s="128" t="s">
        <v>58</v>
      </c>
      <c r="C166" s="128" t="s">
        <v>2597</v>
      </c>
      <c r="D166" s="128">
        <v>2019</v>
      </c>
      <c r="E166" s="128" t="s">
        <v>32</v>
      </c>
      <c r="F166" s="128" t="str">
        <f>'73511-13'!A$14</f>
        <v xml:space="preserve">+ Unterschiedsbetrag i.S.d. § 5a Abs. 4 EStG </v>
      </c>
      <c r="G166" s="130" t="s">
        <v>2532</v>
      </c>
      <c r="H166" s="130" t="s">
        <v>2735</v>
      </c>
      <c r="I166" s="130" t="s">
        <v>325</v>
      </c>
      <c r="J166" s="134" t="str">
        <f>'73511-13'!V$14</f>
        <v>.</v>
      </c>
    </row>
    <row r="167" spans="1:10" x14ac:dyDescent="0.3">
      <c r="A167" s="128">
        <v>73511</v>
      </c>
      <c r="B167" s="128" t="s">
        <v>58</v>
      </c>
      <c r="C167" s="128" t="s">
        <v>2597</v>
      </c>
      <c r="D167" s="128">
        <v>2019</v>
      </c>
      <c r="E167" s="128" t="s">
        <v>32</v>
      </c>
      <c r="F167" s="128" t="str">
        <f>'73511-13'!A$14</f>
        <v xml:space="preserve">+ Unterschiedsbetrag i.S.d. § 5a Abs. 4 EStG </v>
      </c>
      <c r="G167" s="130" t="s">
        <v>2532</v>
      </c>
      <c r="H167" s="130" t="s">
        <v>2735</v>
      </c>
      <c r="I167" s="128" t="s">
        <v>52</v>
      </c>
      <c r="J167" s="134" t="str">
        <f>'73511-13'!W$14</f>
        <v>.</v>
      </c>
    </row>
    <row r="168" spans="1:10" x14ac:dyDescent="0.3">
      <c r="A168" s="128">
        <v>73511</v>
      </c>
      <c r="B168" s="128" t="s">
        <v>58</v>
      </c>
      <c r="C168" s="128" t="s">
        <v>2597</v>
      </c>
      <c r="D168" s="128">
        <v>2019</v>
      </c>
      <c r="E168" s="128" t="s">
        <v>32</v>
      </c>
      <c r="F168" s="128" t="str">
        <f>'73511-13'!A$14</f>
        <v xml:space="preserve">+ Unterschiedsbetrag i.S.d. § 5a Abs. 4 EStG </v>
      </c>
      <c r="G168" s="130" t="s">
        <v>2533</v>
      </c>
      <c r="H168" s="130" t="s">
        <v>2735</v>
      </c>
      <c r="I168" s="130" t="s">
        <v>325</v>
      </c>
      <c r="J168" s="134" t="str">
        <f>'73511-13'!X$14</f>
        <v>.</v>
      </c>
    </row>
    <row r="169" spans="1:10" x14ac:dyDescent="0.3">
      <c r="A169" s="128">
        <v>73511</v>
      </c>
      <c r="B169" s="128" t="s">
        <v>58</v>
      </c>
      <c r="C169" s="128" t="s">
        <v>2597</v>
      </c>
      <c r="D169" s="128">
        <v>2019</v>
      </c>
      <c r="E169" s="128" t="s">
        <v>32</v>
      </c>
      <c r="F169" s="128" t="str">
        <f>'73511-13'!A$14</f>
        <v xml:space="preserve">+ Unterschiedsbetrag i.S.d. § 5a Abs. 4 EStG </v>
      </c>
      <c r="G169" s="130" t="s">
        <v>2533</v>
      </c>
      <c r="H169" s="130" t="s">
        <v>2735</v>
      </c>
      <c r="I169" s="128" t="s">
        <v>52</v>
      </c>
      <c r="J169" s="134" t="str">
        <f>'73511-13'!Y$14</f>
        <v>.</v>
      </c>
    </row>
    <row r="170" spans="1:10" x14ac:dyDescent="0.3">
      <c r="A170" s="128">
        <v>73511</v>
      </c>
      <c r="B170" s="128" t="s">
        <v>58</v>
      </c>
      <c r="C170" s="128" t="s">
        <v>2597</v>
      </c>
      <c r="D170" s="128">
        <v>2019</v>
      </c>
      <c r="E170" s="128" t="s">
        <v>32</v>
      </c>
      <c r="F170" s="128" t="str">
        <f>'73511-13'!A$15</f>
        <v xml:space="preserve">+ Sondervergütungen nach § 5a Abs. 4a EStG </v>
      </c>
      <c r="G170" s="130" t="s">
        <v>2734</v>
      </c>
      <c r="H170" s="130" t="s">
        <v>1481</v>
      </c>
      <c r="I170" s="130" t="s">
        <v>325</v>
      </c>
      <c r="J170" s="134" t="str">
        <f>'73511-13'!B$15</f>
        <v>.</v>
      </c>
    </row>
    <row r="171" spans="1:10" x14ac:dyDescent="0.3">
      <c r="A171" s="128">
        <v>73511</v>
      </c>
      <c r="B171" s="128" t="s">
        <v>58</v>
      </c>
      <c r="C171" s="128" t="s">
        <v>2597</v>
      </c>
      <c r="D171" s="128">
        <v>2019</v>
      </c>
      <c r="E171" s="128" t="s">
        <v>32</v>
      </c>
      <c r="F171" s="128" t="str">
        <f>'73511-13'!A$15</f>
        <v xml:space="preserve">+ Sondervergütungen nach § 5a Abs. 4a EStG </v>
      </c>
      <c r="G171" s="130" t="s">
        <v>2734</v>
      </c>
      <c r="H171" s="130" t="s">
        <v>1481</v>
      </c>
      <c r="I171" s="128" t="s">
        <v>52</v>
      </c>
      <c r="J171" s="134" t="str">
        <f>'73511-13'!C$15</f>
        <v>.</v>
      </c>
    </row>
    <row r="172" spans="1:10" x14ac:dyDescent="0.3">
      <c r="A172" s="128">
        <v>73511</v>
      </c>
      <c r="B172" s="128" t="s">
        <v>58</v>
      </c>
      <c r="C172" s="128" t="s">
        <v>2597</v>
      </c>
      <c r="D172" s="128">
        <v>2019</v>
      </c>
      <c r="E172" s="128" t="s">
        <v>32</v>
      </c>
      <c r="F172" s="128" t="str">
        <f>'73511-13'!A$15</f>
        <v xml:space="preserve">+ Sondervergütungen nach § 5a Abs. 4a EStG </v>
      </c>
      <c r="G172" s="130" t="s">
        <v>2532</v>
      </c>
      <c r="H172" s="130" t="s">
        <v>1481</v>
      </c>
      <c r="I172" s="130" t="s">
        <v>325</v>
      </c>
      <c r="J172" s="134" t="str">
        <f>'73511-13'!D$15</f>
        <v>.</v>
      </c>
    </row>
    <row r="173" spans="1:10" x14ac:dyDescent="0.3">
      <c r="A173" s="128">
        <v>73511</v>
      </c>
      <c r="B173" s="128" t="s">
        <v>58</v>
      </c>
      <c r="C173" s="128" t="s">
        <v>2597</v>
      </c>
      <c r="D173" s="128">
        <v>2019</v>
      </c>
      <c r="E173" s="128" t="s">
        <v>32</v>
      </c>
      <c r="F173" s="128" t="str">
        <f>'73511-13'!A$15</f>
        <v xml:space="preserve">+ Sondervergütungen nach § 5a Abs. 4a EStG </v>
      </c>
      <c r="G173" s="130" t="s">
        <v>2532</v>
      </c>
      <c r="H173" s="130" t="s">
        <v>1481</v>
      </c>
      <c r="I173" s="128" t="s">
        <v>52</v>
      </c>
      <c r="J173" s="134" t="str">
        <f>'73511-13'!E$15</f>
        <v>.</v>
      </c>
    </row>
    <row r="174" spans="1:10" x14ac:dyDescent="0.3">
      <c r="A174" s="128">
        <v>73511</v>
      </c>
      <c r="B174" s="128" t="s">
        <v>58</v>
      </c>
      <c r="C174" s="128" t="s">
        <v>2597</v>
      </c>
      <c r="D174" s="128">
        <v>2019</v>
      </c>
      <c r="E174" s="128" t="s">
        <v>32</v>
      </c>
      <c r="F174" s="128" t="str">
        <f>'73511-13'!A$15</f>
        <v xml:space="preserve">+ Sondervergütungen nach § 5a Abs. 4a EStG </v>
      </c>
      <c r="G174" s="130" t="s">
        <v>2533</v>
      </c>
      <c r="H174" s="130" t="s">
        <v>1481</v>
      </c>
      <c r="I174" s="130" t="s">
        <v>325</v>
      </c>
      <c r="J174" s="134" t="str">
        <f>'73511-13'!F$15</f>
        <v>.</v>
      </c>
    </row>
    <row r="175" spans="1:10" x14ac:dyDescent="0.3">
      <c r="A175" s="128">
        <v>73511</v>
      </c>
      <c r="B175" s="128" t="s">
        <v>58</v>
      </c>
      <c r="C175" s="128" t="s">
        <v>2597</v>
      </c>
      <c r="D175" s="128">
        <v>2019</v>
      </c>
      <c r="E175" s="128" t="s">
        <v>32</v>
      </c>
      <c r="F175" s="128" t="str">
        <f>'73511-13'!A$15</f>
        <v xml:space="preserve">+ Sondervergütungen nach § 5a Abs. 4a EStG </v>
      </c>
      <c r="G175" s="130" t="s">
        <v>2533</v>
      </c>
      <c r="H175" s="130" t="s">
        <v>1481</v>
      </c>
      <c r="I175" s="128" t="s">
        <v>52</v>
      </c>
      <c r="J175" s="134" t="str">
        <f>'73511-13'!G$15</f>
        <v>.</v>
      </c>
    </row>
    <row r="176" spans="1:10" x14ac:dyDescent="0.3">
      <c r="A176" s="128">
        <v>73511</v>
      </c>
      <c r="B176" s="128" t="s">
        <v>58</v>
      </c>
      <c r="C176" s="128" t="s">
        <v>2597</v>
      </c>
      <c r="D176" s="128">
        <v>2019</v>
      </c>
      <c r="E176" s="128" t="s">
        <v>32</v>
      </c>
      <c r="F176" s="128" t="str">
        <f>'73511-13'!A$15</f>
        <v xml:space="preserve">+ Sondervergütungen nach § 5a Abs. 4a EStG </v>
      </c>
      <c r="G176" s="130" t="s">
        <v>2734</v>
      </c>
      <c r="H176" s="130" t="s">
        <v>2554</v>
      </c>
      <c r="I176" s="130" t="s">
        <v>325</v>
      </c>
      <c r="J176" s="134">
        <f>'73511-13'!H$15</f>
        <v>12</v>
      </c>
    </row>
    <row r="177" spans="1:10" x14ac:dyDescent="0.3">
      <c r="A177" s="128">
        <v>73511</v>
      </c>
      <c r="B177" s="128" t="s">
        <v>58</v>
      </c>
      <c r="C177" s="128" t="s">
        <v>2597</v>
      </c>
      <c r="D177" s="128">
        <v>2019</v>
      </c>
      <c r="E177" s="128" t="s">
        <v>32</v>
      </c>
      <c r="F177" s="128" t="str">
        <f>'73511-13'!A$15</f>
        <v xml:space="preserve">+ Sondervergütungen nach § 5a Abs. 4a EStG </v>
      </c>
      <c r="G177" s="130" t="s">
        <v>2734</v>
      </c>
      <c r="H177" s="130" t="s">
        <v>2554</v>
      </c>
      <c r="I177" s="128" t="s">
        <v>52</v>
      </c>
      <c r="J177" s="134">
        <f>'73511-13'!I$15</f>
        <v>12</v>
      </c>
    </row>
    <row r="178" spans="1:10" x14ac:dyDescent="0.3">
      <c r="A178" s="128">
        <v>73511</v>
      </c>
      <c r="B178" s="128" t="s">
        <v>58</v>
      </c>
      <c r="C178" s="128" t="s">
        <v>2597</v>
      </c>
      <c r="D178" s="128">
        <v>2019</v>
      </c>
      <c r="E178" s="128" t="s">
        <v>32</v>
      </c>
      <c r="F178" s="128" t="str">
        <f>'73511-13'!A$15</f>
        <v xml:space="preserve">+ Sondervergütungen nach § 5a Abs. 4a EStG </v>
      </c>
      <c r="G178" s="130" t="s">
        <v>2532</v>
      </c>
      <c r="H178" s="130" t="s">
        <v>2554</v>
      </c>
      <c r="I178" s="130" t="s">
        <v>325</v>
      </c>
      <c r="J178" s="134" t="str">
        <f>'73511-13'!J$15</f>
        <v>.</v>
      </c>
    </row>
    <row r="179" spans="1:10" x14ac:dyDescent="0.3">
      <c r="A179" s="128">
        <v>73511</v>
      </c>
      <c r="B179" s="128" t="s">
        <v>58</v>
      </c>
      <c r="C179" s="128" t="s">
        <v>2597</v>
      </c>
      <c r="D179" s="128">
        <v>2019</v>
      </c>
      <c r="E179" s="128" t="s">
        <v>32</v>
      </c>
      <c r="F179" s="128" t="str">
        <f>'73511-13'!A$15</f>
        <v xml:space="preserve">+ Sondervergütungen nach § 5a Abs. 4a EStG </v>
      </c>
      <c r="G179" s="130" t="s">
        <v>2532</v>
      </c>
      <c r="H179" s="130" t="s">
        <v>2554</v>
      </c>
      <c r="I179" s="128" t="s">
        <v>52</v>
      </c>
      <c r="J179" s="134" t="str">
        <f>'73511-13'!K$15</f>
        <v>.</v>
      </c>
    </row>
    <row r="180" spans="1:10" x14ac:dyDescent="0.3">
      <c r="A180" s="128">
        <v>73511</v>
      </c>
      <c r="B180" s="128" t="s">
        <v>58</v>
      </c>
      <c r="C180" s="128" t="s">
        <v>2597</v>
      </c>
      <c r="D180" s="128">
        <v>2019</v>
      </c>
      <c r="E180" s="128" t="s">
        <v>32</v>
      </c>
      <c r="F180" s="128" t="str">
        <f>'73511-13'!A$15</f>
        <v xml:space="preserve">+ Sondervergütungen nach § 5a Abs. 4a EStG </v>
      </c>
      <c r="G180" s="130" t="s">
        <v>2533</v>
      </c>
      <c r="H180" s="130" t="s">
        <v>2554</v>
      </c>
      <c r="I180" s="130" t="s">
        <v>325</v>
      </c>
      <c r="J180" s="134" t="str">
        <f>'73511-13'!L$15</f>
        <v>.</v>
      </c>
    </row>
    <row r="181" spans="1:10" x14ac:dyDescent="0.3">
      <c r="A181" s="128">
        <v>73511</v>
      </c>
      <c r="B181" s="128" t="s">
        <v>58</v>
      </c>
      <c r="C181" s="128" t="s">
        <v>2597</v>
      </c>
      <c r="D181" s="128">
        <v>2019</v>
      </c>
      <c r="E181" s="128" t="s">
        <v>32</v>
      </c>
      <c r="F181" s="128" t="str">
        <f>'73511-13'!A$15</f>
        <v xml:space="preserve">+ Sondervergütungen nach § 5a Abs. 4a EStG </v>
      </c>
      <c r="G181" s="130" t="s">
        <v>2533</v>
      </c>
      <c r="H181" s="130" t="s">
        <v>2554</v>
      </c>
      <c r="I181" s="128" t="s">
        <v>52</v>
      </c>
      <c r="J181" s="134" t="str">
        <f>'73511-13'!M$15</f>
        <v>.</v>
      </c>
    </row>
    <row r="182" spans="1:10" x14ac:dyDescent="0.3">
      <c r="A182" s="128">
        <v>73511</v>
      </c>
      <c r="B182" s="128" t="s">
        <v>58</v>
      </c>
      <c r="C182" s="128" t="s">
        <v>2597</v>
      </c>
      <c r="D182" s="128">
        <v>2019</v>
      </c>
      <c r="E182" s="128" t="s">
        <v>32</v>
      </c>
      <c r="F182" s="128" t="str">
        <f>'73511-13'!A$15</f>
        <v xml:space="preserve">+ Sondervergütungen nach § 5a Abs. 4a EStG </v>
      </c>
      <c r="G182" s="130" t="s">
        <v>2734</v>
      </c>
      <c r="H182" s="130" t="s">
        <v>2555</v>
      </c>
      <c r="I182" s="130" t="s">
        <v>325</v>
      </c>
      <c r="J182" s="134">
        <f>'73511-13'!N$15</f>
        <v>373</v>
      </c>
    </row>
    <row r="183" spans="1:10" x14ac:dyDescent="0.3">
      <c r="A183" s="128">
        <v>73511</v>
      </c>
      <c r="B183" s="128" t="s">
        <v>58</v>
      </c>
      <c r="C183" s="128" t="s">
        <v>2597</v>
      </c>
      <c r="D183" s="128">
        <v>2019</v>
      </c>
      <c r="E183" s="128" t="s">
        <v>32</v>
      </c>
      <c r="F183" s="128" t="str">
        <f>'73511-13'!A$15</f>
        <v xml:space="preserve">+ Sondervergütungen nach § 5a Abs. 4a EStG </v>
      </c>
      <c r="G183" s="130" t="s">
        <v>2734</v>
      </c>
      <c r="H183" s="130" t="s">
        <v>2555</v>
      </c>
      <c r="I183" s="128" t="s">
        <v>52</v>
      </c>
      <c r="J183" s="134">
        <f>'73511-13'!O$15</f>
        <v>16039</v>
      </c>
    </row>
    <row r="184" spans="1:10" x14ac:dyDescent="0.3">
      <c r="A184" s="128">
        <v>73511</v>
      </c>
      <c r="B184" s="128" t="s">
        <v>58</v>
      </c>
      <c r="C184" s="128" t="s">
        <v>2597</v>
      </c>
      <c r="D184" s="128">
        <v>2019</v>
      </c>
      <c r="E184" s="128" t="s">
        <v>32</v>
      </c>
      <c r="F184" s="128" t="str">
        <f>'73511-13'!A$15</f>
        <v xml:space="preserve">+ Sondervergütungen nach § 5a Abs. 4a EStG </v>
      </c>
      <c r="G184" s="130" t="s">
        <v>2532</v>
      </c>
      <c r="H184" s="130" t="s">
        <v>2555</v>
      </c>
      <c r="I184" s="130" t="s">
        <v>325</v>
      </c>
      <c r="J184" s="134">
        <f>'73511-13'!P$15</f>
        <v>115</v>
      </c>
    </row>
    <row r="185" spans="1:10" x14ac:dyDescent="0.3">
      <c r="A185" s="128">
        <v>73511</v>
      </c>
      <c r="B185" s="128" t="s">
        <v>58</v>
      </c>
      <c r="C185" s="128" t="s">
        <v>2597</v>
      </c>
      <c r="D185" s="128">
        <v>2019</v>
      </c>
      <c r="E185" s="128" t="s">
        <v>32</v>
      </c>
      <c r="F185" s="128" t="str">
        <f>'73511-13'!A$15</f>
        <v xml:space="preserve">+ Sondervergütungen nach § 5a Abs. 4a EStG </v>
      </c>
      <c r="G185" s="130" t="s">
        <v>2532</v>
      </c>
      <c r="H185" s="130" t="s">
        <v>2555</v>
      </c>
      <c r="I185" s="128" t="s">
        <v>52</v>
      </c>
      <c r="J185" s="134">
        <f>'73511-13'!Q$15</f>
        <v>1759</v>
      </c>
    </row>
    <row r="186" spans="1:10" x14ac:dyDescent="0.3">
      <c r="A186" s="128">
        <v>73511</v>
      </c>
      <c r="B186" s="128" t="s">
        <v>58</v>
      </c>
      <c r="C186" s="128" t="s">
        <v>2597</v>
      </c>
      <c r="D186" s="128">
        <v>2019</v>
      </c>
      <c r="E186" s="128" t="s">
        <v>32</v>
      </c>
      <c r="F186" s="128" t="str">
        <f>'73511-13'!A$15</f>
        <v xml:space="preserve">+ Sondervergütungen nach § 5a Abs. 4a EStG </v>
      </c>
      <c r="G186" s="130" t="s">
        <v>2533</v>
      </c>
      <c r="H186" s="130" t="s">
        <v>2555</v>
      </c>
      <c r="I186" s="130" t="s">
        <v>325</v>
      </c>
      <c r="J186" s="134">
        <f>'73511-13'!R$15</f>
        <v>258</v>
      </c>
    </row>
    <row r="187" spans="1:10" x14ac:dyDescent="0.3">
      <c r="A187" s="128">
        <v>73511</v>
      </c>
      <c r="B187" s="128" t="s">
        <v>58</v>
      </c>
      <c r="C187" s="128" t="s">
        <v>2597</v>
      </c>
      <c r="D187" s="128">
        <v>2019</v>
      </c>
      <c r="E187" s="128" t="s">
        <v>32</v>
      </c>
      <c r="F187" s="128" t="str">
        <f>'73511-13'!A$15</f>
        <v xml:space="preserve">+ Sondervergütungen nach § 5a Abs. 4a EStG </v>
      </c>
      <c r="G187" s="130" t="s">
        <v>2533</v>
      </c>
      <c r="H187" s="130" t="s">
        <v>2555</v>
      </c>
      <c r="I187" s="128" t="s">
        <v>52</v>
      </c>
      <c r="J187" s="134">
        <f>'73511-13'!S$15</f>
        <v>14281</v>
      </c>
    </row>
    <row r="188" spans="1:10" x14ac:dyDescent="0.3">
      <c r="A188" s="128">
        <v>73511</v>
      </c>
      <c r="B188" s="128" t="s">
        <v>58</v>
      </c>
      <c r="C188" s="128" t="s">
        <v>2597</v>
      </c>
      <c r="D188" s="128">
        <v>2019</v>
      </c>
      <c r="E188" s="128" t="s">
        <v>32</v>
      </c>
      <c r="F188" s="128" t="str">
        <f>'73511-13'!A$15</f>
        <v xml:space="preserve">+ Sondervergütungen nach § 5a Abs. 4a EStG </v>
      </c>
      <c r="G188" s="130" t="s">
        <v>2734</v>
      </c>
      <c r="H188" s="130" t="s">
        <v>2735</v>
      </c>
      <c r="I188" s="130" t="s">
        <v>325</v>
      </c>
      <c r="J188" s="134">
        <f>'73511-13'!T$15</f>
        <v>4</v>
      </c>
    </row>
    <row r="189" spans="1:10" x14ac:dyDescent="0.3">
      <c r="A189" s="128">
        <v>73511</v>
      </c>
      <c r="B189" s="128" t="s">
        <v>58</v>
      </c>
      <c r="C189" s="128" t="s">
        <v>2597</v>
      </c>
      <c r="D189" s="128">
        <v>2019</v>
      </c>
      <c r="E189" s="128" t="s">
        <v>32</v>
      </c>
      <c r="F189" s="128" t="str">
        <f>'73511-13'!A$15</f>
        <v xml:space="preserve">+ Sondervergütungen nach § 5a Abs. 4a EStG </v>
      </c>
      <c r="G189" s="130" t="s">
        <v>2734</v>
      </c>
      <c r="H189" s="130" t="s">
        <v>2735</v>
      </c>
      <c r="I189" s="128" t="s">
        <v>52</v>
      </c>
      <c r="J189" s="134">
        <f>'73511-13'!U$15</f>
        <v>31</v>
      </c>
    </row>
    <row r="190" spans="1:10" x14ac:dyDescent="0.3">
      <c r="A190" s="128">
        <v>73511</v>
      </c>
      <c r="B190" s="128" t="s">
        <v>58</v>
      </c>
      <c r="C190" s="128" t="s">
        <v>2597</v>
      </c>
      <c r="D190" s="128">
        <v>2019</v>
      </c>
      <c r="E190" s="128" t="s">
        <v>32</v>
      </c>
      <c r="F190" s="128" t="str">
        <f>'73511-13'!A$15</f>
        <v xml:space="preserve">+ Sondervergütungen nach § 5a Abs. 4a EStG </v>
      </c>
      <c r="G190" s="130" t="s">
        <v>2532</v>
      </c>
      <c r="H190" s="130" t="s">
        <v>2735</v>
      </c>
      <c r="I190" s="130" t="s">
        <v>325</v>
      </c>
      <c r="J190" s="134" t="str">
        <f>'73511-13'!V$15</f>
        <v>.</v>
      </c>
    </row>
    <row r="191" spans="1:10" x14ac:dyDescent="0.3">
      <c r="A191" s="128">
        <v>73511</v>
      </c>
      <c r="B191" s="128" t="s">
        <v>58</v>
      </c>
      <c r="C191" s="128" t="s">
        <v>2597</v>
      </c>
      <c r="D191" s="128">
        <v>2019</v>
      </c>
      <c r="E191" s="128" t="s">
        <v>32</v>
      </c>
      <c r="F191" s="128" t="str">
        <f>'73511-13'!A$15</f>
        <v xml:space="preserve">+ Sondervergütungen nach § 5a Abs. 4a EStG </v>
      </c>
      <c r="G191" s="130" t="s">
        <v>2532</v>
      </c>
      <c r="H191" s="130" t="s">
        <v>2735</v>
      </c>
      <c r="I191" s="128" t="s">
        <v>52</v>
      </c>
      <c r="J191" s="134" t="str">
        <f>'73511-13'!W$15</f>
        <v>.</v>
      </c>
    </row>
    <row r="192" spans="1:10" x14ac:dyDescent="0.3">
      <c r="A192" s="128">
        <v>73511</v>
      </c>
      <c r="B192" s="128" t="s">
        <v>58</v>
      </c>
      <c r="C192" s="128" t="s">
        <v>2597</v>
      </c>
      <c r="D192" s="128">
        <v>2019</v>
      </c>
      <c r="E192" s="128" t="s">
        <v>32</v>
      </c>
      <c r="F192" s="128" t="str">
        <f>'73511-13'!A$15</f>
        <v xml:space="preserve">+ Sondervergütungen nach § 5a Abs. 4a EStG </v>
      </c>
      <c r="G192" s="130" t="s">
        <v>2533</v>
      </c>
      <c r="H192" s="130" t="s">
        <v>2735</v>
      </c>
      <c r="I192" s="130" t="s">
        <v>325</v>
      </c>
      <c r="J192" s="134" t="str">
        <f>'73511-13'!X$15</f>
        <v>.</v>
      </c>
    </row>
    <row r="193" spans="1:10" x14ac:dyDescent="0.3">
      <c r="A193" s="128">
        <v>73511</v>
      </c>
      <c r="B193" s="128" t="s">
        <v>58</v>
      </c>
      <c r="C193" s="128" t="s">
        <v>2597</v>
      </c>
      <c r="D193" s="128">
        <v>2019</v>
      </c>
      <c r="E193" s="128" t="s">
        <v>32</v>
      </c>
      <c r="F193" s="128" t="str">
        <f>'73511-13'!A$15</f>
        <v xml:space="preserve">+ Sondervergütungen nach § 5a Abs. 4a EStG </v>
      </c>
      <c r="G193" s="130" t="s">
        <v>2533</v>
      </c>
      <c r="H193" s="130" t="s">
        <v>2735</v>
      </c>
      <c r="I193" s="128" t="s">
        <v>52</v>
      </c>
      <c r="J193" s="134" t="str">
        <f>'73511-13'!Y$15</f>
        <v>.</v>
      </c>
    </row>
    <row r="194" spans="1:10" x14ac:dyDescent="0.3">
      <c r="A194" s="128">
        <v>73511</v>
      </c>
      <c r="B194" s="128" t="s">
        <v>58</v>
      </c>
      <c r="C194" s="128" t="s">
        <v>2597</v>
      </c>
      <c r="D194" s="128">
        <v>2019</v>
      </c>
      <c r="E194" s="128" t="s">
        <v>32</v>
      </c>
      <c r="F194" s="128" t="str">
        <f>'73511-13'!A$16</f>
        <v>+ Gewinn des wirtschaftlichen Geschäftsbetriebs nach § 15 Abs. 4 InvStG</v>
      </c>
      <c r="G194" s="130" t="s">
        <v>2734</v>
      </c>
      <c r="H194" s="130" t="s">
        <v>1481</v>
      </c>
      <c r="I194" s="130" t="s">
        <v>325</v>
      </c>
      <c r="J194" s="134" t="str">
        <f>'73511-13'!B$16</f>
        <v>-</v>
      </c>
    </row>
    <row r="195" spans="1:10" x14ac:dyDescent="0.3">
      <c r="A195" s="128">
        <v>73511</v>
      </c>
      <c r="B195" s="128" t="s">
        <v>58</v>
      </c>
      <c r="C195" s="128" t="s">
        <v>2597</v>
      </c>
      <c r="D195" s="128">
        <v>2019</v>
      </c>
      <c r="E195" s="128" t="s">
        <v>32</v>
      </c>
      <c r="F195" s="128" t="str">
        <f>'73511-13'!A$16</f>
        <v>+ Gewinn des wirtschaftlichen Geschäftsbetriebs nach § 15 Abs. 4 InvStG</v>
      </c>
      <c r="G195" s="130" t="s">
        <v>2734</v>
      </c>
      <c r="H195" s="130" t="s">
        <v>1481</v>
      </c>
      <c r="I195" s="128" t="s">
        <v>52</v>
      </c>
      <c r="J195" s="134" t="str">
        <f>'73511-13'!C$16</f>
        <v>-</v>
      </c>
    </row>
    <row r="196" spans="1:10" x14ac:dyDescent="0.3">
      <c r="A196" s="128">
        <v>73511</v>
      </c>
      <c r="B196" s="128" t="s">
        <v>58</v>
      </c>
      <c r="C196" s="128" t="s">
        <v>2597</v>
      </c>
      <c r="D196" s="128">
        <v>2019</v>
      </c>
      <c r="E196" s="128" t="s">
        <v>32</v>
      </c>
      <c r="F196" s="128" t="str">
        <f>'73511-13'!A$16</f>
        <v>+ Gewinn des wirtschaftlichen Geschäftsbetriebs nach § 15 Abs. 4 InvStG</v>
      </c>
      <c r="G196" s="130" t="s">
        <v>2532</v>
      </c>
      <c r="H196" s="130" t="s">
        <v>1481</v>
      </c>
      <c r="I196" s="130" t="s">
        <v>325</v>
      </c>
      <c r="J196" s="134" t="str">
        <f>'73511-13'!D$16</f>
        <v>-</v>
      </c>
    </row>
    <row r="197" spans="1:10" x14ac:dyDescent="0.3">
      <c r="A197" s="128">
        <v>73511</v>
      </c>
      <c r="B197" s="128" t="s">
        <v>58</v>
      </c>
      <c r="C197" s="128" t="s">
        <v>2597</v>
      </c>
      <c r="D197" s="128">
        <v>2019</v>
      </c>
      <c r="E197" s="128" t="s">
        <v>32</v>
      </c>
      <c r="F197" s="128" t="str">
        <f>'73511-13'!A$16</f>
        <v>+ Gewinn des wirtschaftlichen Geschäftsbetriebs nach § 15 Abs. 4 InvStG</v>
      </c>
      <c r="G197" s="130" t="s">
        <v>2532</v>
      </c>
      <c r="H197" s="130" t="s">
        <v>1481</v>
      </c>
      <c r="I197" s="128" t="s">
        <v>52</v>
      </c>
      <c r="J197" s="134" t="str">
        <f>'73511-13'!E$16</f>
        <v>-</v>
      </c>
    </row>
    <row r="198" spans="1:10" x14ac:dyDescent="0.3">
      <c r="A198" s="128">
        <v>73511</v>
      </c>
      <c r="B198" s="128" t="s">
        <v>58</v>
      </c>
      <c r="C198" s="128" t="s">
        <v>2597</v>
      </c>
      <c r="D198" s="128">
        <v>2019</v>
      </c>
      <c r="E198" s="128" t="s">
        <v>32</v>
      </c>
      <c r="F198" s="128" t="str">
        <f>'73511-13'!A$16</f>
        <v>+ Gewinn des wirtschaftlichen Geschäftsbetriebs nach § 15 Abs. 4 InvStG</v>
      </c>
      <c r="G198" s="130" t="s">
        <v>2533</v>
      </c>
      <c r="H198" s="130" t="s">
        <v>1481</v>
      </c>
      <c r="I198" s="130" t="s">
        <v>325</v>
      </c>
      <c r="J198" s="134" t="str">
        <f>'73511-13'!F$16</f>
        <v>-</v>
      </c>
    </row>
    <row r="199" spans="1:10" x14ac:dyDescent="0.3">
      <c r="A199" s="128">
        <v>73511</v>
      </c>
      <c r="B199" s="128" t="s">
        <v>58</v>
      </c>
      <c r="C199" s="128" t="s">
        <v>2597</v>
      </c>
      <c r="D199" s="128">
        <v>2019</v>
      </c>
      <c r="E199" s="128" t="s">
        <v>32</v>
      </c>
      <c r="F199" s="128" t="str">
        <f>'73511-13'!A$16</f>
        <v>+ Gewinn des wirtschaftlichen Geschäftsbetriebs nach § 15 Abs. 4 InvStG</v>
      </c>
      <c r="G199" s="130" t="s">
        <v>2533</v>
      </c>
      <c r="H199" s="130" t="s">
        <v>1481</v>
      </c>
      <c r="I199" s="128" t="s">
        <v>52</v>
      </c>
      <c r="J199" s="134" t="str">
        <f>'73511-13'!G$16</f>
        <v>-</v>
      </c>
    </row>
    <row r="200" spans="1:10" x14ac:dyDescent="0.3">
      <c r="A200" s="128">
        <v>73511</v>
      </c>
      <c r="B200" s="128" t="s">
        <v>58</v>
      </c>
      <c r="C200" s="128" t="s">
        <v>2597</v>
      </c>
      <c r="D200" s="128">
        <v>2019</v>
      </c>
      <c r="E200" s="128" t="s">
        <v>32</v>
      </c>
      <c r="F200" s="128" t="str">
        <f>'73511-13'!A$16</f>
        <v>+ Gewinn des wirtschaftlichen Geschäftsbetriebs nach § 15 Abs. 4 InvStG</v>
      </c>
      <c r="G200" s="130" t="s">
        <v>2734</v>
      </c>
      <c r="H200" s="130" t="s">
        <v>2554</v>
      </c>
      <c r="I200" s="130" t="s">
        <v>325</v>
      </c>
      <c r="J200" s="134" t="str">
        <f>'73511-13'!H$16</f>
        <v>-</v>
      </c>
    </row>
    <row r="201" spans="1:10" x14ac:dyDescent="0.3">
      <c r="A201" s="128">
        <v>73511</v>
      </c>
      <c r="B201" s="128" t="s">
        <v>58</v>
      </c>
      <c r="C201" s="128" t="s">
        <v>2597</v>
      </c>
      <c r="D201" s="128">
        <v>2019</v>
      </c>
      <c r="E201" s="128" t="s">
        <v>32</v>
      </c>
      <c r="F201" s="128" t="str">
        <f>'73511-13'!A$16</f>
        <v>+ Gewinn des wirtschaftlichen Geschäftsbetriebs nach § 15 Abs. 4 InvStG</v>
      </c>
      <c r="G201" s="130" t="s">
        <v>2734</v>
      </c>
      <c r="H201" s="130" t="s">
        <v>2554</v>
      </c>
      <c r="I201" s="128" t="s">
        <v>52</v>
      </c>
      <c r="J201" s="134" t="str">
        <f>'73511-13'!I$16</f>
        <v>-</v>
      </c>
    </row>
    <row r="202" spans="1:10" x14ac:dyDescent="0.3">
      <c r="A202" s="128">
        <v>73511</v>
      </c>
      <c r="B202" s="128" t="s">
        <v>58</v>
      </c>
      <c r="C202" s="128" t="s">
        <v>2597</v>
      </c>
      <c r="D202" s="128">
        <v>2019</v>
      </c>
      <c r="E202" s="128" t="s">
        <v>32</v>
      </c>
      <c r="F202" s="128" t="str">
        <f>'73511-13'!A$16</f>
        <v>+ Gewinn des wirtschaftlichen Geschäftsbetriebs nach § 15 Abs. 4 InvStG</v>
      </c>
      <c r="G202" s="130" t="s">
        <v>2532</v>
      </c>
      <c r="H202" s="130" t="s">
        <v>2554</v>
      </c>
      <c r="I202" s="130" t="s">
        <v>325</v>
      </c>
      <c r="J202" s="134" t="str">
        <f>'73511-13'!J$16</f>
        <v>-</v>
      </c>
    </row>
    <row r="203" spans="1:10" x14ac:dyDescent="0.3">
      <c r="A203" s="128">
        <v>73511</v>
      </c>
      <c r="B203" s="128" t="s">
        <v>58</v>
      </c>
      <c r="C203" s="128" t="s">
        <v>2597</v>
      </c>
      <c r="D203" s="128">
        <v>2019</v>
      </c>
      <c r="E203" s="128" t="s">
        <v>32</v>
      </c>
      <c r="F203" s="128" t="str">
        <f>'73511-13'!A$16</f>
        <v>+ Gewinn des wirtschaftlichen Geschäftsbetriebs nach § 15 Abs. 4 InvStG</v>
      </c>
      <c r="G203" s="130" t="s">
        <v>2532</v>
      </c>
      <c r="H203" s="130" t="s">
        <v>2554</v>
      </c>
      <c r="I203" s="128" t="s">
        <v>52</v>
      </c>
      <c r="J203" s="134" t="str">
        <f>'73511-13'!K$16</f>
        <v>-</v>
      </c>
    </row>
    <row r="204" spans="1:10" x14ac:dyDescent="0.3">
      <c r="A204" s="128">
        <v>73511</v>
      </c>
      <c r="B204" s="128" t="s">
        <v>58</v>
      </c>
      <c r="C204" s="128" t="s">
        <v>2597</v>
      </c>
      <c r="D204" s="128">
        <v>2019</v>
      </c>
      <c r="E204" s="128" t="s">
        <v>32</v>
      </c>
      <c r="F204" s="128" t="str">
        <f>'73511-13'!A$16</f>
        <v>+ Gewinn des wirtschaftlichen Geschäftsbetriebs nach § 15 Abs. 4 InvStG</v>
      </c>
      <c r="G204" s="130" t="s">
        <v>2533</v>
      </c>
      <c r="H204" s="130" t="s">
        <v>2554</v>
      </c>
      <c r="I204" s="130" t="s">
        <v>325</v>
      </c>
      <c r="J204" s="134" t="str">
        <f>'73511-13'!L$16</f>
        <v>-</v>
      </c>
    </row>
    <row r="205" spans="1:10" x14ac:dyDescent="0.3">
      <c r="A205" s="128">
        <v>73511</v>
      </c>
      <c r="B205" s="128" t="s">
        <v>58</v>
      </c>
      <c r="C205" s="128" t="s">
        <v>2597</v>
      </c>
      <c r="D205" s="128">
        <v>2019</v>
      </c>
      <c r="E205" s="128" t="s">
        <v>32</v>
      </c>
      <c r="F205" s="128" t="str">
        <f>'73511-13'!A$16</f>
        <v>+ Gewinn des wirtschaftlichen Geschäftsbetriebs nach § 15 Abs. 4 InvStG</v>
      </c>
      <c r="G205" s="130" t="s">
        <v>2533</v>
      </c>
      <c r="H205" s="130" t="s">
        <v>2554</v>
      </c>
      <c r="I205" s="128" t="s">
        <v>52</v>
      </c>
      <c r="J205" s="134" t="str">
        <f>'73511-13'!M$16</f>
        <v>-</v>
      </c>
    </row>
    <row r="206" spans="1:10" x14ac:dyDescent="0.3">
      <c r="A206" s="128">
        <v>73511</v>
      </c>
      <c r="B206" s="128" t="s">
        <v>58</v>
      </c>
      <c r="C206" s="128" t="s">
        <v>2597</v>
      </c>
      <c r="D206" s="128">
        <v>2019</v>
      </c>
      <c r="E206" s="128" t="s">
        <v>32</v>
      </c>
      <c r="F206" s="128" t="str">
        <f>'73511-13'!A$16</f>
        <v>+ Gewinn des wirtschaftlichen Geschäftsbetriebs nach § 15 Abs. 4 InvStG</v>
      </c>
      <c r="G206" s="130" t="s">
        <v>2734</v>
      </c>
      <c r="H206" s="130" t="s">
        <v>2555</v>
      </c>
      <c r="I206" s="130" t="s">
        <v>325</v>
      </c>
      <c r="J206" s="134" t="str">
        <f>'73511-13'!N$16</f>
        <v>-</v>
      </c>
    </row>
    <row r="207" spans="1:10" x14ac:dyDescent="0.3">
      <c r="A207" s="128">
        <v>73511</v>
      </c>
      <c r="B207" s="128" t="s">
        <v>58</v>
      </c>
      <c r="C207" s="128" t="s">
        <v>2597</v>
      </c>
      <c r="D207" s="128">
        <v>2019</v>
      </c>
      <c r="E207" s="128" t="s">
        <v>32</v>
      </c>
      <c r="F207" s="128" t="str">
        <f>'73511-13'!A$16</f>
        <v>+ Gewinn des wirtschaftlichen Geschäftsbetriebs nach § 15 Abs. 4 InvStG</v>
      </c>
      <c r="G207" s="130" t="s">
        <v>2734</v>
      </c>
      <c r="H207" s="130" t="s">
        <v>2555</v>
      </c>
      <c r="I207" s="128" t="s">
        <v>52</v>
      </c>
      <c r="J207" s="134" t="str">
        <f>'73511-13'!O$16</f>
        <v>-</v>
      </c>
    </row>
    <row r="208" spans="1:10" x14ac:dyDescent="0.3">
      <c r="A208" s="128">
        <v>73511</v>
      </c>
      <c r="B208" s="128" t="s">
        <v>58</v>
      </c>
      <c r="C208" s="128" t="s">
        <v>2597</v>
      </c>
      <c r="D208" s="128">
        <v>2019</v>
      </c>
      <c r="E208" s="128" t="s">
        <v>32</v>
      </c>
      <c r="F208" s="128" t="str">
        <f>'73511-13'!A$16</f>
        <v>+ Gewinn des wirtschaftlichen Geschäftsbetriebs nach § 15 Abs. 4 InvStG</v>
      </c>
      <c r="G208" s="130" t="s">
        <v>2532</v>
      </c>
      <c r="H208" s="130" t="s">
        <v>2555</v>
      </c>
      <c r="I208" s="130" t="s">
        <v>325</v>
      </c>
      <c r="J208" s="134" t="str">
        <f>'73511-13'!P$16</f>
        <v>-</v>
      </c>
    </row>
    <row r="209" spans="1:10" x14ac:dyDescent="0.3">
      <c r="A209" s="128">
        <v>73511</v>
      </c>
      <c r="B209" s="128" t="s">
        <v>58</v>
      </c>
      <c r="C209" s="128" t="s">
        <v>2597</v>
      </c>
      <c r="D209" s="128">
        <v>2019</v>
      </c>
      <c r="E209" s="128" t="s">
        <v>32</v>
      </c>
      <c r="F209" s="128" t="str">
        <f>'73511-13'!A$16</f>
        <v>+ Gewinn des wirtschaftlichen Geschäftsbetriebs nach § 15 Abs. 4 InvStG</v>
      </c>
      <c r="G209" s="130" t="s">
        <v>2532</v>
      </c>
      <c r="H209" s="130" t="s">
        <v>2555</v>
      </c>
      <c r="I209" s="128" t="s">
        <v>52</v>
      </c>
      <c r="J209" s="134" t="str">
        <f>'73511-13'!Q$16</f>
        <v>-</v>
      </c>
    </row>
    <row r="210" spans="1:10" x14ac:dyDescent="0.3">
      <c r="A210" s="128">
        <v>73511</v>
      </c>
      <c r="B210" s="128" t="s">
        <v>58</v>
      </c>
      <c r="C210" s="128" t="s">
        <v>2597</v>
      </c>
      <c r="D210" s="128">
        <v>2019</v>
      </c>
      <c r="E210" s="128" t="s">
        <v>32</v>
      </c>
      <c r="F210" s="128" t="str">
        <f>'73511-13'!A$16</f>
        <v>+ Gewinn des wirtschaftlichen Geschäftsbetriebs nach § 15 Abs. 4 InvStG</v>
      </c>
      <c r="G210" s="130" t="s">
        <v>2533</v>
      </c>
      <c r="H210" s="130" t="s">
        <v>2555</v>
      </c>
      <c r="I210" s="130" t="s">
        <v>325</v>
      </c>
      <c r="J210" s="134" t="str">
        <f>'73511-13'!R$16</f>
        <v>-</v>
      </c>
    </row>
    <row r="211" spans="1:10" x14ac:dyDescent="0.3">
      <c r="A211" s="128">
        <v>73511</v>
      </c>
      <c r="B211" s="128" t="s">
        <v>58</v>
      </c>
      <c r="C211" s="128" t="s">
        <v>2597</v>
      </c>
      <c r="D211" s="128">
        <v>2019</v>
      </c>
      <c r="E211" s="128" t="s">
        <v>32</v>
      </c>
      <c r="F211" s="128" t="str">
        <f>'73511-13'!A$16</f>
        <v>+ Gewinn des wirtschaftlichen Geschäftsbetriebs nach § 15 Abs. 4 InvStG</v>
      </c>
      <c r="G211" s="130" t="s">
        <v>2533</v>
      </c>
      <c r="H211" s="130" t="s">
        <v>2555</v>
      </c>
      <c r="I211" s="128" t="s">
        <v>52</v>
      </c>
      <c r="J211" s="134" t="str">
        <f>'73511-13'!S$16</f>
        <v>-</v>
      </c>
    </row>
    <row r="212" spans="1:10" x14ac:dyDescent="0.3">
      <c r="A212" s="128">
        <v>73511</v>
      </c>
      <c r="B212" s="128" t="s">
        <v>58</v>
      </c>
      <c r="C212" s="128" t="s">
        <v>2597</v>
      </c>
      <c r="D212" s="128">
        <v>2019</v>
      </c>
      <c r="E212" s="128" t="s">
        <v>32</v>
      </c>
      <c r="F212" s="128" t="str">
        <f>'73511-13'!A$16</f>
        <v>+ Gewinn des wirtschaftlichen Geschäftsbetriebs nach § 15 Abs. 4 InvStG</v>
      </c>
      <c r="G212" s="130" t="s">
        <v>2734</v>
      </c>
      <c r="H212" s="130" t="s">
        <v>2735</v>
      </c>
      <c r="I212" s="130" t="s">
        <v>325</v>
      </c>
      <c r="J212" s="134" t="str">
        <f>'73511-13'!T$16</f>
        <v>-</v>
      </c>
    </row>
    <row r="213" spans="1:10" x14ac:dyDescent="0.3">
      <c r="A213" s="128">
        <v>73511</v>
      </c>
      <c r="B213" s="128" t="s">
        <v>58</v>
      </c>
      <c r="C213" s="128" t="s">
        <v>2597</v>
      </c>
      <c r="D213" s="128">
        <v>2019</v>
      </c>
      <c r="E213" s="128" t="s">
        <v>32</v>
      </c>
      <c r="F213" s="128" t="str">
        <f>'73511-13'!A$16</f>
        <v>+ Gewinn des wirtschaftlichen Geschäftsbetriebs nach § 15 Abs. 4 InvStG</v>
      </c>
      <c r="G213" s="130" t="s">
        <v>2734</v>
      </c>
      <c r="H213" s="130" t="s">
        <v>2735</v>
      </c>
      <c r="I213" s="128" t="s">
        <v>52</v>
      </c>
      <c r="J213" s="134" t="str">
        <f>'73511-13'!U$16</f>
        <v>-</v>
      </c>
    </row>
    <row r="214" spans="1:10" x14ac:dyDescent="0.3">
      <c r="A214" s="128">
        <v>73511</v>
      </c>
      <c r="B214" s="128" t="s">
        <v>58</v>
      </c>
      <c r="C214" s="128" t="s">
        <v>2597</v>
      </c>
      <c r="D214" s="128">
        <v>2019</v>
      </c>
      <c r="E214" s="128" t="s">
        <v>32</v>
      </c>
      <c r="F214" s="128" t="str">
        <f>'73511-13'!A$16</f>
        <v>+ Gewinn des wirtschaftlichen Geschäftsbetriebs nach § 15 Abs. 4 InvStG</v>
      </c>
      <c r="G214" s="130" t="s">
        <v>2532</v>
      </c>
      <c r="H214" s="130" t="s">
        <v>2735</v>
      </c>
      <c r="I214" s="130" t="s">
        <v>325</v>
      </c>
      <c r="J214" s="134" t="str">
        <f>'73511-13'!V$16</f>
        <v>-</v>
      </c>
    </row>
    <row r="215" spans="1:10" x14ac:dyDescent="0.3">
      <c r="A215" s="128">
        <v>73511</v>
      </c>
      <c r="B215" s="128" t="s">
        <v>58</v>
      </c>
      <c r="C215" s="128" t="s">
        <v>2597</v>
      </c>
      <c r="D215" s="128">
        <v>2019</v>
      </c>
      <c r="E215" s="128" t="s">
        <v>32</v>
      </c>
      <c r="F215" s="128" t="str">
        <f>'73511-13'!A$16</f>
        <v>+ Gewinn des wirtschaftlichen Geschäftsbetriebs nach § 15 Abs. 4 InvStG</v>
      </c>
      <c r="G215" s="130" t="s">
        <v>2532</v>
      </c>
      <c r="H215" s="130" t="s">
        <v>2735</v>
      </c>
      <c r="I215" s="128" t="s">
        <v>52</v>
      </c>
      <c r="J215" s="134" t="str">
        <f>'73511-13'!W$16</f>
        <v>-</v>
      </c>
    </row>
    <row r="216" spans="1:10" x14ac:dyDescent="0.3">
      <c r="A216" s="128">
        <v>73511</v>
      </c>
      <c r="B216" s="128" t="s">
        <v>58</v>
      </c>
      <c r="C216" s="128" t="s">
        <v>2597</v>
      </c>
      <c r="D216" s="128">
        <v>2019</v>
      </c>
      <c r="E216" s="128" t="s">
        <v>32</v>
      </c>
      <c r="F216" s="128" t="str">
        <f>'73511-13'!A$16</f>
        <v>+ Gewinn des wirtschaftlichen Geschäftsbetriebs nach § 15 Abs. 4 InvStG</v>
      </c>
      <c r="G216" s="130" t="s">
        <v>2533</v>
      </c>
      <c r="H216" s="130" t="s">
        <v>2735</v>
      </c>
      <c r="I216" s="130" t="s">
        <v>325</v>
      </c>
      <c r="J216" s="134" t="str">
        <f>'73511-13'!X$16</f>
        <v>-</v>
      </c>
    </row>
    <row r="217" spans="1:10" x14ac:dyDescent="0.3">
      <c r="A217" s="128">
        <v>73511</v>
      </c>
      <c r="B217" s="128" t="s">
        <v>58</v>
      </c>
      <c r="C217" s="128" t="s">
        <v>2597</v>
      </c>
      <c r="D217" s="128">
        <v>2019</v>
      </c>
      <c r="E217" s="128" t="s">
        <v>32</v>
      </c>
      <c r="F217" s="128" t="str">
        <f>'73511-13'!A$16</f>
        <v>+ Gewinn des wirtschaftlichen Geschäftsbetriebs nach § 15 Abs. 4 InvStG</v>
      </c>
      <c r="G217" s="130" t="s">
        <v>2533</v>
      </c>
      <c r="H217" s="130" t="s">
        <v>2735</v>
      </c>
      <c r="I217" s="128" t="s">
        <v>52</v>
      </c>
      <c r="J217" s="134" t="str">
        <f>'73511-13'!Y$16</f>
        <v>-</v>
      </c>
    </row>
    <row r="218" spans="1:10" x14ac:dyDescent="0.3">
      <c r="A218" s="128">
        <v>73511</v>
      </c>
      <c r="B218" s="128" t="s">
        <v>58</v>
      </c>
      <c r="C218" s="128" t="s">
        <v>2597</v>
      </c>
      <c r="D218" s="128">
        <v>2019</v>
      </c>
      <c r="E218" s="128" t="s">
        <v>32</v>
      </c>
      <c r="F218" s="128" t="str">
        <f>'73511-13'!A$17</f>
        <v>./. abzuziehende Kapitalertragssteuer nach § 36 a Abs. 1 EStG</v>
      </c>
      <c r="G218" s="130" t="s">
        <v>2734</v>
      </c>
      <c r="H218" s="130" t="s">
        <v>1481</v>
      </c>
      <c r="I218" s="130" t="s">
        <v>325</v>
      </c>
      <c r="J218" s="134" t="str">
        <f>'73511-13'!B$17</f>
        <v>-</v>
      </c>
    </row>
    <row r="219" spans="1:10" x14ac:dyDescent="0.3">
      <c r="A219" s="128">
        <v>73511</v>
      </c>
      <c r="B219" s="128" t="s">
        <v>58</v>
      </c>
      <c r="C219" s="128" t="s">
        <v>2597</v>
      </c>
      <c r="D219" s="128">
        <v>2019</v>
      </c>
      <c r="E219" s="128" t="s">
        <v>32</v>
      </c>
      <c r="F219" s="128" t="str">
        <f>'73511-13'!A$17</f>
        <v>./. abzuziehende Kapitalertragssteuer nach § 36 a Abs. 1 EStG</v>
      </c>
      <c r="G219" s="130" t="s">
        <v>2734</v>
      </c>
      <c r="H219" s="130" t="s">
        <v>1481</v>
      </c>
      <c r="I219" s="128" t="s">
        <v>52</v>
      </c>
      <c r="J219" s="134" t="str">
        <f>'73511-13'!C$17</f>
        <v>-</v>
      </c>
    </row>
    <row r="220" spans="1:10" x14ac:dyDescent="0.3">
      <c r="A220" s="128">
        <v>73511</v>
      </c>
      <c r="B220" s="128" t="s">
        <v>58</v>
      </c>
      <c r="C220" s="128" t="s">
        <v>2597</v>
      </c>
      <c r="D220" s="128">
        <v>2019</v>
      </c>
      <c r="E220" s="128" t="s">
        <v>32</v>
      </c>
      <c r="F220" s="128" t="str">
        <f>'73511-13'!A$17</f>
        <v>./. abzuziehende Kapitalertragssteuer nach § 36 a Abs. 1 EStG</v>
      </c>
      <c r="G220" s="130" t="s">
        <v>2532</v>
      </c>
      <c r="H220" s="130" t="s">
        <v>1481</v>
      </c>
      <c r="I220" s="130" t="s">
        <v>325</v>
      </c>
      <c r="J220" s="134" t="str">
        <f>'73511-13'!D$17</f>
        <v>-</v>
      </c>
    </row>
    <row r="221" spans="1:10" x14ac:dyDescent="0.3">
      <c r="A221" s="128">
        <v>73511</v>
      </c>
      <c r="B221" s="128" t="s">
        <v>58</v>
      </c>
      <c r="C221" s="128" t="s">
        <v>2597</v>
      </c>
      <c r="D221" s="128">
        <v>2019</v>
      </c>
      <c r="E221" s="128" t="s">
        <v>32</v>
      </c>
      <c r="F221" s="128" t="str">
        <f>'73511-13'!A$17</f>
        <v>./. abzuziehende Kapitalertragssteuer nach § 36 a Abs. 1 EStG</v>
      </c>
      <c r="G221" s="130" t="s">
        <v>2532</v>
      </c>
      <c r="H221" s="130" t="s">
        <v>1481</v>
      </c>
      <c r="I221" s="128" t="s">
        <v>52</v>
      </c>
      <c r="J221" s="134" t="str">
        <f>'73511-13'!E$17</f>
        <v>-</v>
      </c>
    </row>
    <row r="222" spans="1:10" x14ac:dyDescent="0.3">
      <c r="A222" s="128">
        <v>73511</v>
      </c>
      <c r="B222" s="128" t="s">
        <v>58</v>
      </c>
      <c r="C222" s="128" t="s">
        <v>2597</v>
      </c>
      <c r="D222" s="128">
        <v>2019</v>
      </c>
      <c r="E222" s="128" t="s">
        <v>32</v>
      </c>
      <c r="F222" s="128" t="str">
        <f>'73511-13'!A$17</f>
        <v>./. abzuziehende Kapitalertragssteuer nach § 36 a Abs. 1 EStG</v>
      </c>
      <c r="G222" s="130" t="s">
        <v>2533</v>
      </c>
      <c r="H222" s="130" t="s">
        <v>1481</v>
      </c>
      <c r="I222" s="130" t="s">
        <v>325</v>
      </c>
      <c r="J222" s="134" t="str">
        <f>'73511-13'!F$17</f>
        <v>-</v>
      </c>
    </row>
    <row r="223" spans="1:10" x14ac:dyDescent="0.3">
      <c r="A223" s="128">
        <v>73511</v>
      </c>
      <c r="B223" s="128" t="s">
        <v>58</v>
      </c>
      <c r="C223" s="128" t="s">
        <v>2597</v>
      </c>
      <c r="D223" s="128">
        <v>2019</v>
      </c>
      <c r="E223" s="128" t="s">
        <v>32</v>
      </c>
      <c r="F223" s="128" t="str">
        <f>'73511-13'!A$17</f>
        <v>./. abzuziehende Kapitalertragssteuer nach § 36 a Abs. 1 EStG</v>
      </c>
      <c r="G223" s="130" t="s">
        <v>2533</v>
      </c>
      <c r="H223" s="130" t="s">
        <v>1481</v>
      </c>
      <c r="I223" s="128" t="s">
        <v>52</v>
      </c>
      <c r="J223" s="134" t="str">
        <f>'73511-13'!G$17</f>
        <v>-</v>
      </c>
    </row>
    <row r="224" spans="1:10" x14ac:dyDescent="0.3">
      <c r="A224" s="128">
        <v>73511</v>
      </c>
      <c r="B224" s="128" t="s">
        <v>58</v>
      </c>
      <c r="C224" s="128" t="s">
        <v>2597</v>
      </c>
      <c r="D224" s="128">
        <v>2019</v>
      </c>
      <c r="E224" s="128" t="s">
        <v>32</v>
      </c>
      <c r="F224" s="128" t="str">
        <f>'73511-13'!A$17</f>
        <v>./. abzuziehende Kapitalertragssteuer nach § 36 a Abs. 1 EStG</v>
      </c>
      <c r="G224" s="130" t="s">
        <v>2734</v>
      </c>
      <c r="H224" s="130" t="s">
        <v>2554</v>
      </c>
      <c r="I224" s="130" t="s">
        <v>325</v>
      </c>
      <c r="J224" s="134">
        <f>'73511-13'!H$17</f>
        <v>5</v>
      </c>
    </row>
    <row r="225" spans="1:10" x14ac:dyDescent="0.3">
      <c r="A225" s="128">
        <v>73511</v>
      </c>
      <c r="B225" s="128" t="s">
        <v>58</v>
      </c>
      <c r="C225" s="128" t="s">
        <v>2597</v>
      </c>
      <c r="D225" s="128">
        <v>2019</v>
      </c>
      <c r="E225" s="128" t="s">
        <v>32</v>
      </c>
      <c r="F225" s="128" t="str">
        <f>'73511-13'!A$17</f>
        <v>./. abzuziehende Kapitalertragssteuer nach § 36 a Abs. 1 EStG</v>
      </c>
      <c r="G225" s="130" t="s">
        <v>2734</v>
      </c>
      <c r="H225" s="130" t="s">
        <v>2554</v>
      </c>
      <c r="I225" s="128" t="s">
        <v>52</v>
      </c>
      <c r="J225" s="134">
        <f>'73511-13'!I$17</f>
        <v>1533</v>
      </c>
    </row>
    <row r="226" spans="1:10" x14ac:dyDescent="0.3">
      <c r="A226" s="128">
        <v>73511</v>
      </c>
      <c r="B226" s="128" t="s">
        <v>58</v>
      </c>
      <c r="C226" s="128" t="s">
        <v>2597</v>
      </c>
      <c r="D226" s="128">
        <v>2019</v>
      </c>
      <c r="E226" s="128" t="s">
        <v>32</v>
      </c>
      <c r="F226" s="128" t="str">
        <f>'73511-13'!A$17</f>
        <v>./. abzuziehende Kapitalertragssteuer nach § 36 a Abs. 1 EStG</v>
      </c>
      <c r="G226" s="130" t="s">
        <v>2532</v>
      </c>
      <c r="H226" s="130" t="s">
        <v>2554</v>
      </c>
      <c r="I226" s="130" t="s">
        <v>325</v>
      </c>
      <c r="J226" s="134" t="str">
        <f>'73511-13'!J$17</f>
        <v>.</v>
      </c>
    </row>
    <row r="227" spans="1:10" x14ac:dyDescent="0.3">
      <c r="A227" s="128">
        <v>73511</v>
      </c>
      <c r="B227" s="128" t="s">
        <v>58</v>
      </c>
      <c r="C227" s="128" t="s">
        <v>2597</v>
      </c>
      <c r="D227" s="128">
        <v>2019</v>
      </c>
      <c r="E227" s="128" t="s">
        <v>32</v>
      </c>
      <c r="F227" s="128" t="str">
        <f>'73511-13'!A$17</f>
        <v>./. abzuziehende Kapitalertragssteuer nach § 36 a Abs. 1 EStG</v>
      </c>
      <c r="G227" s="130" t="s">
        <v>2532</v>
      </c>
      <c r="H227" s="130" t="s">
        <v>2554</v>
      </c>
      <c r="I227" s="128" t="s">
        <v>52</v>
      </c>
      <c r="J227" s="134" t="str">
        <f>'73511-13'!K$17</f>
        <v>.</v>
      </c>
    </row>
    <row r="228" spans="1:10" x14ac:dyDescent="0.3">
      <c r="A228" s="128">
        <v>73511</v>
      </c>
      <c r="B228" s="128" t="s">
        <v>58</v>
      </c>
      <c r="C228" s="128" t="s">
        <v>2597</v>
      </c>
      <c r="D228" s="128">
        <v>2019</v>
      </c>
      <c r="E228" s="128" t="s">
        <v>32</v>
      </c>
      <c r="F228" s="128" t="str">
        <f>'73511-13'!A$17</f>
        <v>./. abzuziehende Kapitalertragssteuer nach § 36 a Abs. 1 EStG</v>
      </c>
      <c r="G228" s="130" t="s">
        <v>2533</v>
      </c>
      <c r="H228" s="130" t="s">
        <v>2554</v>
      </c>
      <c r="I228" s="130" t="s">
        <v>325</v>
      </c>
      <c r="J228" s="134" t="str">
        <f>'73511-13'!L$17</f>
        <v>.</v>
      </c>
    </row>
    <row r="229" spans="1:10" x14ac:dyDescent="0.3">
      <c r="A229" s="128">
        <v>73511</v>
      </c>
      <c r="B229" s="128" t="s">
        <v>58</v>
      </c>
      <c r="C229" s="128" t="s">
        <v>2597</v>
      </c>
      <c r="D229" s="128">
        <v>2019</v>
      </c>
      <c r="E229" s="128" t="s">
        <v>32</v>
      </c>
      <c r="F229" s="128" t="str">
        <f>'73511-13'!A$17</f>
        <v>./. abzuziehende Kapitalertragssteuer nach § 36 a Abs. 1 EStG</v>
      </c>
      <c r="G229" s="130" t="s">
        <v>2533</v>
      </c>
      <c r="H229" s="130" t="s">
        <v>2554</v>
      </c>
      <c r="I229" s="128" t="s">
        <v>52</v>
      </c>
      <c r="J229" s="134" t="str">
        <f>'73511-13'!M$17</f>
        <v>.</v>
      </c>
    </row>
    <row r="230" spans="1:10" x14ac:dyDescent="0.3">
      <c r="A230" s="128">
        <v>73511</v>
      </c>
      <c r="B230" s="128" t="s">
        <v>58</v>
      </c>
      <c r="C230" s="128" t="s">
        <v>2597</v>
      </c>
      <c r="D230" s="128">
        <v>2019</v>
      </c>
      <c r="E230" s="128" t="s">
        <v>32</v>
      </c>
      <c r="F230" s="128" t="str">
        <f>'73511-13'!A$17</f>
        <v>./. abzuziehende Kapitalertragssteuer nach § 36 a Abs. 1 EStG</v>
      </c>
      <c r="G230" s="130" t="s">
        <v>2734</v>
      </c>
      <c r="H230" s="130" t="s">
        <v>2555</v>
      </c>
      <c r="I230" s="130" t="s">
        <v>325</v>
      </c>
      <c r="J230" s="134" t="str">
        <f>'73511-13'!N$17</f>
        <v>-</v>
      </c>
    </row>
    <row r="231" spans="1:10" x14ac:dyDescent="0.3">
      <c r="A231" s="128">
        <v>73511</v>
      </c>
      <c r="B231" s="128" t="s">
        <v>58</v>
      </c>
      <c r="C231" s="128" t="s">
        <v>2597</v>
      </c>
      <c r="D231" s="128">
        <v>2019</v>
      </c>
      <c r="E231" s="128" t="s">
        <v>32</v>
      </c>
      <c r="F231" s="128" t="str">
        <f>'73511-13'!A$17</f>
        <v>./. abzuziehende Kapitalertragssteuer nach § 36 a Abs. 1 EStG</v>
      </c>
      <c r="G231" s="130" t="s">
        <v>2734</v>
      </c>
      <c r="H231" s="130" t="s">
        <v>2555</v>
      </c>
      <c r="I231" s="128" t="s">
        <v>52</v>
      </c>
      <c r="J231" s="134" t="str">
        <f>'73511-13'!O$17</f>
        <v>-</v>
      </c>
    </row>
    <row r="232" spans="1:10" x14ac:dyDescent="0.3">
      <c r="A232" s="128">
        <v>73511</v>
      </c>
      <c r="B232" s="128" t="s">
        <v>58</v>
      </c>
      <c r="C232" s="128" t="s">
        <v>2597</v>
      </c>
      <c r="D232" s="128">
        <v>2019</v>
      </c>
      <c r="E232" s="128" t="s">
        <v>32</v>
      </c>
      <c r="F232" s="128" t="str">
        <f>'73511-13'!A$17</f>
        <v>./. abzuziehende Kapitalertragssteuer nach § 36 a Abs. 1 EStG</v>
      </c>
      <c r="G232" s="130" t="s">
        <v>2532</v>
      </c>
      <c r="H232" s="130" t="s">
        <v>2555</v>
      </c>
      <c r="I232" s="130" t="s">
        <v>325</v>
      </c>
      <c r="J232" s="134" t="str">
        <f>'73511-13'!P$17</f>
        <v>-</v>
      </c>
    </row>
    <row r="233" spans="1:10" x14ac:dyDescent="0.3">
      <c r="A233" s="128">
        <v>73511</v>
      </c>
      <c r="B233" s="128" t="s">
        <v>58</v>
      </c>
      <c r="C233" s="128" t="s">
        <v>2597</v>
      </c>
      <c r="D233" s="128">
        <v>2019</v>
      </c>
      <c r="E233" s="128" t="s">
        <v>32</v>
      </c>
      <c r="F233" s="128" t="str">
        <f>'73511-13'!A$17</f>
        <v>./. abzuziehende Kapitalertragssteuer nach § 36 a Abs. 1 EStG</v>
      </c>
      <c r="G233" s="130" t="s">
        <v>2532</v>
      </c>
      <c r="H233" s="130" t="s">
        <v>2555</v>
      </c>
      <c r="I233" s="128" t="s">
        <v>52</v>
      </c>
      <c r="J233" s="134" t="str">
        <f>'73511-13'!Q$17</f>
        <v>-</v>
      </c>
    </row>
    <row r="234" spans="1:10" x14ac:dyDescent="0.3">
      <c r="A234" s="128">
        <v>73511</v>
      </c>
      <c r="B234" s="128" t="s">
        <v>58</v>
      </c>
      <c r="C234" s="128" t="s">
        <v>2597</v>
      </c>
      <c r="D234" s="128">
        <v>2019</v>
      </c>
      <c r="E234" s="128" t="s">
        <v>32</v>
      </c>
      <c r="F234" s="128" t="str">
        <f>'73511-13'!A$17</f>
        <v>./. abzuziehende Kapitalertragssteuer nach § 36 a Abs. 1 EStG</v>
      </c>
      <c r="G234" s="130" t="s">
        <v>2533</v>
      </c>
      <c r="H234" s="130" t="s">
        <v>2555</v>
      </c>
      <c r="I234" s="130" t="s">
        <v>325</v>
      </c>
      <c r="J234" s="134" t="str">
        <f>'73511-13'!R$17</f>
        <v>-</v>
      </c>
    </row>
    <row r="235" spans="1:10" x14ac:dyDescent="0.3">
      <c r="A235" s="128">
        <v>73511</v>
      </c>
      <c r="B235" s="128" t="s">
        <v>58</v>
      </c>
      <c r="C235" s="128" t="s">
        <v>2597</v>
      </c>
      <c r="D235" s="128">
        <v>2019</v>
      </c>
      <c r="E235" s="128" t="s">
        <v>32</v>
      </c>
      <c r="F235" s="128" t="str">
        <f>'73511-13'!A$17</f>
        <v>./. abzuziehende Kapitalertragssteuer nach § 36 a Abs. 1 EStG</v>
      </c>
      <c r="G235" s="130" t="s">
        <v>2533</v>
      </c>
      <c r="H235" s="130" t="s">
        <v>2555</v>
      </c>
      <c r="I235" s="128" t="s">
        <v>52</v>
      </c>
      <c r="J235" s="134" t="str">
        <f>'73511-13'!S$17</f>
        <v>-</v>
      </c>
    </row>
    <row r="236" spans="1:10" x14ac:dyDescent="0.3">
      <c r="A236" s="128">
        <v>73511</v>
      </c>
      <c r="B236" s="128" t="s">
        <v>58</v>
      </c>
      <c r="C236" s="128" t="s">
        <v>2597</v>
      </c>
      <c r="D236" s="128">
        <v>2019</v>
      </c>
      <c r="E236" s="128" t="s">
        <v>32</v>
      </c>
      <c r="F236" s="128" t="str">
        <f>'73511-13'!A$17</f>
        <v>./. abzuziehende Kapitalertragssteuer nach § 36 a Abs. 1 EStG</v>
      </c>
      <c r="G236" s="130" t="s">
        <v>2734</v>
      </c>
      <c r="H236" s="130" t="s">
        <v>2735</v>
      </c>
      <c r="I236" s="130" t="s">
        <v>325</v>
      </c>
      <c r="J236" s="134" t="str">
        <f>'73511-13'!T$17</f>
        <v>.</v>
      </c>
    </row>
    <row r="237" spans="1:10" x14ac:dyDescent="0.3">
      <c r="A237" s="128">
        <v>73511</v>
      </c>
      <c r="B237" s="128" t="s">
        <v>58</v>
      </c>
      <c r="C237" s="128" t="s">
        <v>2597</v>
      </c>
      <c r="D237" s="128">
        <v>2019</v>
      </c>
      <c r="E237" s="128" t="s">
        <v>32</v>
      </c>
      <c r="F237" s="128" t="str">
        <f>'73511-13'!A$17</f>
        <v>./. abzuziehende Kapitalertragssteuer nach § 36 a Abs. 1 EStG</v>
      </c>
      <c r="G237" s="130" t="s">
        <v>2734</v>
      </c>
      <c r="H237" s="130" t="s">
        <v>2735</v>
      </c>
      <c r="I237" s="128" t="s">
        <v>52</v>
      </c>
      <c r="J237" s="134" t="str">
        <f>'73511-13'!U$17</f>
        <v>.</v>
      </c>
    </row>
    <row r="238" spans="1:10" x14ac:dyDescent="0.3">
      <c r="A238" s="128">
        <v>73511</v>
      </c>
      <c r="B238" s="128" t="s">
        <v>58</v>
      </c>
      <c r="C238" s="128" t="s">
        <v>2597</v>
      </c>
      <c r="D238" s="128">
        <v>2019</v>
      </c>
      <c r="E238" s="128" t="s">
        <v>32</v>
      </c>
      <c r="F238" s="128" t="str">
        <f>'73511-13'!A$17</f>
        <v>./. abzuziehende Kapitalertragssteuer nach § 36 a Abs. 1 EStG</v>
      </c>
      <c r="G238" s="130" t="s">
        <v>2532</v>
      </c>
      <c r="H238" s="130" t="s">
        <v>2735</v>
      </c>
      <c r="I238" s="130" t="s">
        <v>325</v>
      </c>
      <c r="J238" s="134" t="str">
        <f>'73511-13'!V$17</f>
        <v>.</v>
      </c>
    </row>
    <row r="239" spans="1:10" x14ac:dyDescent="0.3">
      <c r="A239" s="128">
        <v>73511</v>
      </c>
      <c r="B239" s="128" t="s">
        <v>58</v>
      </c>
      <c r="C239" s="128" t="s">
        <v>2597</v>
      </c>
      <c r="D239" s="128">
        <v>2019</v>
      </c>
      <c r="E239" s="128" t="s">
        <v>32</v>
      </c>
      <c r="F239" s="128" t="str">
        <f>'73511-13'!A$17</f>
        <v>./. abzuziehende Kapitalertragssteuer nach § 36 a Abs. 1 EStG</v>
      </c>
      <c r="G239" s="130" t="s">
        <v>2532</v>
      </c>
      <c r="H239" s="130" t="s">
        <v>2735</v>
      </c>
      <c r="I239" s="128" t="s">
        <v>52</v>
      </c>
      <c r="J239" s="134" t="str">
        <f>'73511-13'!W$17</f>
        <v>.</v>
      </c>
    </row>
    <row r="240" spans="1:10" x14ac:dyDescent="0.3">
      <c r="A240" s="128">
        <v>73511</v>
      </c>
      <c r="B240" s="128" t="s">
        <v>58</v>
      </c>
      <c r="C240" s="128" t="s">
        <v>2597</v>
      </c>
      <c r="D240" s="128">
        <v>2019</v>
      </c>
      <c r="E240" s="128" t="s">
        <v>32</v>
      </c>
      <c r="F240" s="128" t="str">
        <f>'73511-13'!A$17</f>
        <v>./. abzuziehende Kapitalertragssteuer nach § 36 a Abs. 1 EStG</v>
      </c>
      <c r="G240" s="130" t="s">
        <v>2533</v>
      </c>
      <c r="H240" s="130" t="s">
        <v>2735</v>
      </c>
      <c r="I240" s="130" t="s">
        <v>325</v>
      </c>
      <c r="J240" s="134" t="str">
        <f>'73511-13'!X$17</f>
        <v>.</v>
      </c>
    </row>
    <row r="241" spans="1:10" x14ac:dyDescent="0.3">
      <c r="A241" s="128">
        <v>73511</v>
      </c>
      <c r="B241" s="128" t="s">
        <v>58</v>
      </c>
      <c r="C241" s="128" t="s">
        <v>2597</v>
      </c>
      <c r="D241" s="128">
        <v>2019</v>
      </c>
      <c r="E241" s="128" t="s">
        <v>32</v>
      </c>
      <c r="F241" s="128" t="str">
        <f>'73511-13'!A$17</f>
        <v>./. abzuziehende Kapitalertragssteuer nach § 36 a Abs. 1 EStG</v>
      </c>
      <c r="G241" s="130" t="s">
        <v>2533</v>
      </c>
      <c r="H241" s="130" t="s">
        <v>2735</v>
      </c>
      <c r="I241" s="128" t="s">
        <v>52</v>
      </c>
      <c r="J241" s="134" t="str">
        <f>'73511-13'!Y$17</f>
        <v>.</v>
      </c>
    </row>
    <row r="242" spans="1:10" x14ac:dyDescent="0.3">
      <c r="A242" s="128">
        <v>73511</v>
      </c>
      <c r="B242" s="128" t="s">
        <v>58</v>
      </c>
      <c r="C242" s="128" t="s">
        <v>2597</v>
      </c>
      <c r="D242" s="128">
        <v>2019</v>
      </c>
      <c r="E242" s="128" t="s">
        <v>32</v>
      </c>
      <c r="F242" s="128" t="str">
        <f>'73511-13'!A$18</f>
        <v>Anwendung des § 20 Abs. 5 (ggf. i. V. mit § 45 Abs. 2) InvStG, davon 50 v.H.</v>
      </c>
      <c r="G242" s="130" t="s">
        <v>2734</v>
      </c>
      <c r="H242" s="130" t="s">
        <v>1481</v>
      </c>
      <c r="I242" s="130" t="s">
        <v>325</v>
      </c>
      <c r="J242" s="134">
        <f>'73511-13'!B$18</f>
        <v>958</v>
      </c>
    </row>
    <row r="243" spans="1:10" x14ac:dyDescent="0.3">
      <c r="A243" s="128">
        <v>73511</v>
      </c>
      <c r="B243" s="128" t="s">
        <v>58</v>
      </c>
      <c r="C243" s="128" t="s">
        <v>2597</v>
      </c>
      <c r="D243" s="128">
        <v>2019</v>
      </c>
      <c r="E243" s="128" t="s">
        <v>32</v>
      </c>
      <c r="F243" s="128" t="str">
        <f>'73511-13'!A$18</f>
        <v>Anwendung des § 20 Abs. 5 (ggf. i. V. mit § 45 Abs. 2) InvStG, davon 50 v.H.</v>
      </c>
      <c r="G243" s="130" t="s">
        <v>2734</v>
      </c>
      <c r="H243" s="130" t="s">
        <v>1481</v>
      </c>
      <c r="I243" s="128" t="s">
        <v>52</v>
      </c>
      <c r="J243" s="134">
        <f>'73511-13'!C$18</f>
        <v>14550</v>
      </c>
    </row>
    <row r="244" spans="1:10" x14ac:dyDescent="0.3">
      <c r="A244" s="128">
        <v>73511</v>
      </c>
      <c r="B244" s="128" t="s">
        <v>58</v>
      </c>
      <c r="C244" s="128" t="s">
        <v>2597</v>
      </c>
      <c r="D244" s="128">
        <v>2019</v>
      </c>
      <c r="E244" s="128" t="s">
        <v>32</v>
      </c>
      <c r="F244" s="128" t="str">
        <f>'73511-13'!A$18</f>
        <v>Anwendung des § 20 Abs. 5 (ggf. i. V. mit § 45 Abs. 2) InvStG, davon 50 v.H.</v>
      </c>
      <c r="G244" s="130" t="s">
        <v>2532</v>
      </c>
      <c r="H244" s="130" t="s">
        <v>1481</v>
      </c>
      <c r="I244" s="130" t="s">
        <v>325</v>
      </c>
      <c r="J244" s="134">
        <f>'73511-13'!D$18</f>
        <v>208</v>
      </c>
    </row>
    <row r="245" spans="1:10" x14ac:dyDescent="0.3">
      <c r="A245" s="128">
        <v>73511</v>
      </c>
      <c r="B245" s="128" t="s">
        <v>58</v>
      </c>
      <c r="C245" s="128" t="s">
        <v>2597</v>
      </c>
      <c r="D245" s="128">
        <v>2019</v>
      </c>
      <c r="E245" s="128" t="s">
        <v>32</v>
      </c>
      <c r="F245" s="128" t="str">
        <f>'73511-13'!A$18</f>
        <v>Anwendung des § 20 Abs. 5 (ggf. i. V. mit § 45 Abs. 2) InvStG, davon 50 v.H.</v>
      </c>
      <c r="G245" s="130" t="s">
        <v>2532</v>
      </c>
      <c r="H245" s="130" t="s">
        <v>1481</v>
      </c>
      <c r="I245" s="128" t="s">
        <v>52</v>
      </c>
      <c r="J245" s="134">
        <f>'73511-13'!E$18</f>
        <v>2485</v>
      </c>
    </row>
    <row r="246" spans="1:10" x14ac:dyDescent="0.3">
      <c r="A246" s="128">
        <v>73511</v>
      </c>
      <c r="B246" s="128" t="s">
        <v>58</v>
      </c>
      <c r="C246" s="128" t="s">
        <v>2597</v>
      </c>
      <c r="D246" s="128">
        <v>2019</v>
      </c>
      <c r="E246" s="128" t="s">
        <v>32</v>
      </c>
      <c r="F246" s="128" t="str">
        <f>'73511-13'!A$18</f>
        <v>Anwendung des § 20 Abs. 5 (ggf. i. V. mit § 45 Abs. 2) InvStG, davon 50 v.H.</v>
      </c>
      <c r="G246" s="130" t="s">
        <v>2533</v>
      </c>
      <c r="H246" s="130" t="s">
        <v>1481</v>
      </c>
      <c r="I246" s="130" t="s">
        <v>325</v>
      </c>
      <c r="J246" s="134">
        <f>'73511-13'!F$18</f>
        <v>750</v>
      </c>
    </row>
    <row r="247" spans="1:10" x14ac:dyDescent="0.3">
      <c r="A247" s="128">
        <v>73511</v>
      </c>
      <c r="B247" s="128" t="s">
        <v>58</v>
      </c>
      <c r="C247" s="128" t="s">
        <v>2597</v>
      </c>
      <c r="D247" s="128">
        <v>2019</v>
      </c>
      <c r="E247" s="128" t="s">
        <v>32</v>
      </c>
      <c r="F247" s="128" t="str">
        <f>'73511-13'!A$18</f>
        <v>Anwendung des § 20 Abs. 5 (ggf. i. V. mit § 45 Abs. 2) InvStG, davon 50 v.H.</v>
      </c>
      <c r="G247" s="130" t="s">
        <v>2533</v>
      </c>
      <c r="H247" s="130" t="s">
        <v>1481</v>
      </c>
      <c r="I247" s="128" t="s">
        <v>52</v>
      </c>
      <c r="J247" s="134">
        <f>'73511-13'!G$18</f>
        <v>12065</v>
      </c>
    </row>
    <row r="248" spans="1:10" x14ac:dyDescent="0.3">
      <c r="A248" s="128">
        <v>73511</v>
      </c>
      <c r="B248" s="128" t="s">
        <v>58</v>
      </c>
      <c r="C248" s="128" t="s">
        <v>2597</v>
      </c>
      <c r="D248" s="128">
        <v>2019</v>
      </c>
      <c r="E248" s="128" t="s">
        <v>32</v>
      </c>
      <c r="F248" s="128" t="str">
        <f>'73511-13'!A$18</f>
        <v>Anwendung des § 20 Abs. 5 (ggf. i. V. mit § 45 Abs. 2) InvStG, davon 50 v.H.</v>
      </c>
      <c r="G248" s="130" t="s">
        <v>2734</v>
      </c>
      <c r="H248" s="130" t="s">
        <v>2554</v>
      </c>
      <c r="I248" s="130" t="s">
        <v>325</v>
      </c>
      <c r="J248" s="134">
        <f>'73511-13'!H$18</f>
        <v>651</v>
      </c>
    </row>
    <row r="249" spans="1:10" x14ac:dyDescent="0.3">
      <c r="A249" s="128">
        <v>73511</v>
      </c>
      <c r="B249" s="128" t="s">
        <v>58</v>
      </c>
      <c r="C249" s="128" t="s">
        <v>2597</v>
      </c>
      <c r="D249" s="128">
        <v>2019</v>
      </c>
      <c r="E249" s="128" t="s">
        <v>32</v>
      </c>
      <c r="F249" s="128" t="str">
        <f>'73511-13'!A$18</f>
        <v>Anwendung des § 20 Abs. 5 (ggf. i. V. mit § 45 Abs. 2) InvStG, davon 50 v.H.</v>
      </c>
      <c r="G249" s="130" t="s">
        <v>2734</v>
      </c>
      <c r="H249" s="130" t="s">
        <v>2554</v>
      </c>
      <c r="I249" s="128" t="s">
        <v>52</v>
      </c>
      <c r="J249" s="134">
        <f>'73511-13'!I$18</f>
        <v>2191</v>
      </c>
    </row>
    <row r="250" spans="1:10" x14ac:dyDescent="0.3">
      <c r="A250" s="128">
        <v>73511</v>
      </c>
      <c r="B250" s="128" t="s">
        <v>58</v>
      </c>
      <c r="C250" s="128" t="s">
        <v>2597</v>
      </c>
      <c r="D250" s="128">
        <v>2019</v>
      </c>
      <c r="E250" s="128" t="s">
        <v>32</v>
      </c>
      <c r="F250" s="128" t="str">
        <f>'73511-13'!A$18</f>
        <v>Anwendung des § 20 Abs. 5 (ggf. i. V. mit § 45 Abs. 2) InvStG, davon 50 v.H.</v>
      </c>
      <c r="G250" s="130" t="s">
        <v>2532</v>
      </c>
      <c r="H250" s="130" t="s">
        <v>2554</v>
      </c>
      <c r="I250" s="130" t="s">
        <v>325</v>
      </c>
      <c r="J250" s="134">
        <f>'73511-13'!J$18</f>
        <v>201</v>
      </c>
    </row>
    <row r="251" spans="1:10" x14ac:dyDescent="0.3">
      <c r="A251" s="128">
        <v>73511</v>
      </c>
      <c r="B251" s="128" t="s">
        <v>58</v>
      </c>
      <c r="C251" s="128" t="s">
        <v>2597</v>
      </c>
      <c r="D251" s="128">
        <v>2019</v>
      </c>
      <c r="E251" s="128" t="s">
        <v>32</v>
      </c>
      <c r="F251" s="128" t="str">
        <f>'73511-13'!A$18</f>
        <v>Anwendung des § 20 Abs. 5 (ggf. i. V. mit § 45 Abs. 2) InvStG, davon 50 v.H.</v>
      </c>
      <c r="G251" s="130" t="s">
        <v>2532</v>
      </c>
      <c r="H251" s="130" t="s">
        <v>2554</v>
      </c>
      <c r="I251" s="128" t="s">
        <v>52</v>
      </c>
      <c r="J251" s="134">
        <f>'73511-13'!K$18</f>
        <v>435</v>
      </c>
    </row>
    <row r="252" spans="1:10" x14ac:dyDescent="0.3">
      <c r="A252" s="128">
        <v>73511</v>
      </c>
      <c r="B252" s="128" t="s">
        <v>58</v>
      </c>
      <c r="C252" s="128" t="s">
        <v>2597</v>
      </c>
      <c r="D252" s="128">
        <v>2019</v>
      </c>
      <c r="E252" s="128" t="s">
        <v>32</v>
      </c>
      <c r="F252" s="128" t="str">
        <f>'73511-13'!A$18</f>
        <v>Anwendung des § 20 Abs. 5 (ggf. i. V. mit § 45 Abs. 2) InvStG, davon 50 v.H.</v>
      </c>
      <c r="G252" s="130" t="s">
        <v>2533</v>
      </c>
      <c r="H252" s="130" t="s">
        <v>2554</v>
      </c>
      <c r="I252" s="130" t="s">
        <v>325</v>
      </c>
      <c r="J252" s="134">
        <f>'73511-13'!L$18</f>
        <v>450</v>
      </c>
    </row>
    <row r="253" spans="1:10" x14ac:dyDescent="0.3">
      <c r="A253" s="128">
        <v>73511</v>
      </c>
      <c r="B253" s="128" t="s">
        <v>58</v>
      </c>
      <c r="C253" s="128" t="s">
        <v>2597</v>
      </c>
      <c r="D253" s="128">
        <v>2019</v>
      </c>
      <c r="E253" s="128" t="s">
        <v>32</v>
      </c>
      <c r="F253" s="128" t="str">
        <f>'73511-13'!A$18</f>
        <v>Anwendung des § 20 Abs. 5 (ggf. i. V. mit § 45 Abs. 2) InvStG, davon 50 v.H.</v>
      </c>
      <c r="G253" s="130" t="s">
        <v>2533</v>
      </c>
      <c r="H253" s="130" t="s">
        <v>2554</v>
      </c>
      <c r="I253" s="128" t="s">
        <v>52</v>
      </c>
      <c r="J253" s="134">
        <f>'73511-13'!M$18</f>
        <v>1756</v>
      </c>
    </row>
    <row r="254" spans="1:10" x14ac:dyDescent="0.3">
      <c r="A254" s="128">
        <v>73511</v>
      </c>
      <c r="B254" s="128" t="s">
        <v>58</v>
      </c>
      <c r="C254" s="128" t="s">
        <v>2597</v>
      </c>
      <c r="D254" s="128">
        <v>2019</v>
      </c>
      <c r="E254" s="128" t="s">
        <v>32</v>
      </c>
      <c r="F254" s="128" t="str">
        <f>'73511-13'!A$18</f>
        <v>Anwendung des § 20 Abs. 5 (ggf. i. V. mit § 45 Abs. 2) InvStG, davon 50 v.H.</v>
      </c>
      <c r="G254" s="130" t="s">
        <v>2734</v>
      </c>
      <c r="H254" s="130" t="s">
        <v>2555</v>
      </c>
      <c r="I254" s="130" t="s">
        <v>325</v>
      </c>
      <c r="J254" s="134">
        <f>'73511-13'!N$18</f>
        <v>2390</v>
      </c>
    </row>
    <row r="255" spans="1:10" x14ac:dyDescent="0.3">
      <c r="A255" s="128">
        <v>73511</v>
      </c>
      <c r="B255" s="128" t="s">
        <v>58</v>
      </c>
      <c r="C255" s="128" t="s">
        <v>2597</v>
      </c>
      <c r="D255" s="128">
        <v>2019</v>
      </c>
      <c r="E255" s="128" t="s">
        <v>32</v>
      </c>
      <c r="F255" s="128" t="str">
        <f>'73511-13'!A$18</f>
        <v>Anwendung des § 20 Abs. 5 (ggf. i. V. mit § 45 Abs. 2) InvStG, davon 50 v.H.</v>
      </c>
      <c r="G255" s="130" t="s">
        <v>2734</v>
      </c>
      <c r="H255" s="130" t="s">
        <v>2555</v>
      </c>
      <c r="I255" s="128" t="s">
        <v>52</v>
      </c>
      <c r="J255" s="134">
        <f>'73511-13'!O$18</f>
        <v>314479</v>
      </c>
    </row>
    <row r="256" spans="1:10" x14ac:dyDescent="0.3">
      <c r="A256" s="128">
        <v>73511</v>
      </c>
      <c r="B256" s="128" t="s">
        <v>58</v>
      </c>
      <c r="C256" s="128" t="s">
        <v>2597</v>
      </c>
      <c r="D256" s="128">
        <v>2019</v>
      </c>
      <c r="E256" s="128" t="s">
        <v>32</v>
      </c>
      <c r="F256" s="128" t="str">
        <f>'73511-13'!A$18</f>
        <v>Anwendung des § 20 Abs. 5 (ggf. i. V. mit § 45 Abs. 2) InvStG, davon 50 v.H.</v>
      </c>
      <c r="G256" s="130" t="s">
        <v>2532</v>
      </c>
      <c r="H256" s="130" t="s">
        <v>2555</v>
      </c>
      <c r="I256" s="130" t="s">
        <v>325</v>
      </c>
      <c r="J256" s="134">
        <f>'73511-13'!P$18</f>
        <v>590</v>
      </c>
    </row>
    <row r="257" spans="1:10" x14ac:dyDescent="0.3">
      <c r="A257" s="128">
        <v>73511</v>
      </c>
      <c r="B257" s="128" t="s">
        <v>58</v>
      </c>
      <c r="C257" s="128" t="s">
        <v>2597</v>
      </c>
      <c r="D257" s="128">
        <v>2019</v>
      </c>
      <c r="E257" s="128" t="s">
        <v>32</v>
      </c>
      <c r="F257" s="128" t="str">
        <f>'73511-13'!A$18</f>
        <v>Anwendung des § 20 Abs. 5 (ggf. i. V. mit § 45 Abs. 2) InvStG, davon 50 v.H.</v>
      </c>
      <c r="G257" s="130" t="s">
        <v>2532</v>
      </c>
      <c r="H257" s="130" t="s">
        <v>2555</v>
      </c>
      <c r="I257" s="128" t="s">
        <v>52</v>
      </c>
      <c r="J257" s="134">
        <f>'73511-13'!Q$18</f>
        <v>18436</v>
      </c>
    </row>
    <row r="258" spans="1:10" x14ac:dyDescent="0.3">
      <c r="A258" s="128">
        <v>73511</v>
      </c>
      <c r="B258" s="128" t="s">
        <v>58</v>
      </c>
      <c r="C258" s="128" t="s">
        <v>2597</v>
      </c>
      <c r="D258" s="128">
        <v>2019</v>
      </c>
      <c r="E258" s="128" t="s">
        <v>32</v>
      </c>
      <c r="F258" s="128" t="str">
        <f>'73511-13'!A$18</f>
        <v>Anwendung des § 20 Abs. 5 (ggf. i. V. mit § 45 Abs. 2) InvStG, davon 50 v.H.</v>
      </c>
      <c r="G258" s="130" t="s">
        <v>2533</v>
      </c>
      <c r="H258" s="130" t="s">
        <v>2555</v>
      </c>
      <c r="I258" s="130" t="s">
        <v>325</v>
      </c>
      <c r="J258" s="134">
        <f>'73511-13'!R$18</f>
        <v>1800</v>
      </c>
    </row>
    <row r="259" spans="1:10" x14ac:dyDescent="0.3">
      <c r="A259" s="128">
        <v>73511</v>
      </c>
      <c r="B259" s="128" t="s">
        <v>58</v>
      </c>
      <c r="C259" s="128" t="s">
        <v>2597</v>
      </c>
      <c r="D259" s="128">
        <v>2019</v>
      </c>
      <c r="E259" s="128" t="s">
        <v>32</v>
      </c>
      <c r="F259" s="128" t="str">
        <f>'73511-13'!A$18</f>
        <v>Anwendung des § 20 Abs. 5 (ggf. i. V. mit § 45 Abs. 2) InvStG, davon 50 v.H.</v>
      </c>
      <c r="G259" s="130" t="s">
        <v>2533</v>
      </c>
      <c r="H259" s="130" t="s">
        <v>2555</v>
      </c>
      <c r="I259" s="128" t="s">
        <v>52</v>
      </c>
      <c r="J259" s="134">
        <f>'73511-13'!S$18</f>
        <v>296044</v>
      </c>
    </row>
    <row r="260" spans="1:10" x14ac:dyDescent="0.3">
      <c r="A260" s="128">
        <v>73511</v>
      </c>
      <c r="B260" s="128" t="s">
        <v>58</v>
      </c>
      <c r="C260" s="128" t="s">
        <v>2597</v>
      </c>
      <c r="D260" s="128">
        <v>2019</v>
      </c>
      <c r="E260" s="128" t="s">
        <v>32</v>
      </c>
      <c r="F260" s="128" t="str">
        <f>'73511-13'!A$18</f>
        <v>Anwendung des § 20 Abs. 5 (ggf. i. V. mit § 45 Abs. 2) InvStG, davon 50 v.H.</v>
      </c>
      <c r="G260" s="130" t="s">
        <v>2734</v>
      </c>
      <c r="H260" s="130" t="s">
        <v>2735</v>
      </c>
      <c r="I260" s="130" t="s">
        <v>325</v>
      </c>
      <c r="J260" s="134">
        <f>'73511-13'!T$18</f>
        <v>1427</v>
      </c>
    </row>
    <row r="261" spans="1:10" x14ac:dyDescent="0.3">
      <c r="A261" s="128">
        <v>73511</v>
      </c>
      <c r="B261" s="128" t="s">
        <v>58</v>
      </c>
      <c r="C261" s="128" t="s">
        <v>2597</v>
      </c>
      <c r="D261" s="128">
        <v>2019</v>
      </c>
      <c r="E261" s="128" t="s">
        <v>32</v>
      </c>
      <c r="F261" s="128" t="str">
        <f>'73511-13'!A$18</f>
        <v>Anwendung des § 20 Abs. 5 (ggf. i. V. mit § 45 Abs. 2) InvStG, davon 50 v.H.</v>
      </c>
      <c r="G261" s="130" t="s">
        <v>2734</v>
      </c>
      <c r="H261" s="130" t="s">
        <v>2735</v>
      </c>
      <c r="I261" s="128" t="s">
        <v>52</v>
      </c>
      <c r="J261" s="134">
        <f>'73511-13'!U$18</f>
        <v>42679</v>
      </c>
    </row>
    <row r="262" spans="1:10" x14ac:dyDescent="0.3">
      <c r="A262" s="128">
        <v>73511</v>
      </c>
      <c r="B262" s="128" t="s">
        <v>58</v>
      </c>
      <c r="C262" s="128" t="s">
        <v>2597</v>
      </c>
      <c r="D262" s="128">
        <v>2019</v>
      </c>
      <c r="E262" s="128" t="s">
        <v>32</v>
      </c>
      <c r="F262" s="128" t="str">
        <f>'73511-13'!A$18</f>
        <v>Anwendung des § 20 Abs. 5 (ggf. i. V. mit § 45 Abs. 2) InvStG, davon 50 v.H.</v>
      </c>
      <c r="G262" s="130" t="s">
        <v>2532</v>
      </c>
      <c r="H262" s="130" t="s">
        <v>2735</v>
      </c>
      <c r="I262" s="130" t="s">
        <v>325</v>
      </c>
      <c r="J262" s="134">
        <f>'73511-13'!V$18</f>
        <v>607</v>
      </c>
    </row>
    <row r="263" spans="1:10" x14ac:dyDescent="0.3">
      <c r="A263" s="128">
        <v>73511</v>
      </c>
      <c r="B263" s="128" t="s">
        <v>58</v>
      </c>
      <c r="C263" s="128" t="s">
        <v>2597</v>
      </c>
      <c r="D263" s="128">
        <v>2019</v>
      </c>
      <c r="E263" s="128" t="s">
        <v>32</v>
      </c>
      <c r="F263" s="128" t="str">
        <f>'73511-13'!A$18</f>
        <v>Anwendung des § 20 Abs. 5 (ggf. i. V. mit § 45 Abs. 2) InvStG, davon 50 v.H.</v>
      </c>
      <c r="G263" s="130" t="s">
        <v>2532</v>
      </c>
      <c r="H263" s="130" t="s">
        <v>2735</v>
      </c>
      <c r="I263" s="128" t="s">
        <v>52</v>
      </c>
      <c r="J263" s="134">
        <f>'73511-13'!W$18</f>
        <v>10860</v>
      </c>
    </row>
    <row r="264" spans="1:10" x14ac:dyDescent="0.3">
      <c r="A264" s="128">
        <v>73511</v>
      </c>
      <c r="B264" s="128" t="s">
        <v>58</v>
      </c>
      <c r="C264" s="128" t="s">
        <v>2597</v>
      </c>
      <c r="D264" s="128">
        <v>2019</v>
      </c>
      <c r="E264" s="128" t="s">
        <v>32</v>
      </c>
      <c r="F264" s="128" t="str">
        <f>'73511-13'!A$18</f>
        <v>Anwendung des § 20 Abs. 5 (ggf. i. V. mit § 45 Abs. 2) InvStG, davon 50 v.H.</v>
      </c>
      <c r="G264" s="130" t="s">
        <v>2533</v>
      </c>
      <c r="H264" s="130" t="s">
        <v>2735</v>
      </c>
      <c r="I264" s="130" t="s">
        <v>325</v>
      </c>
      <c r="J264" s="134">
        <f>'73511-13'!X$18</f>
        <v>820</v>
      </c>
    </row>
    <row r="265" spans="1:10" x14ac:dyDescent="0.3">
      <c r="A265" s="128">
        <v>73511</v>
      </c>
      <c r="B265" s="128" t="s">
        <v>58</v>
      </c>
      <c r="C265" s="128" t="s">
        <v>2597</v>
      </c>
      <c r="D265" s="128">
        <v>2019</v>
      </c>
      <c r="E265" s="128" t="s">
        <v>32</v>
      </c>
      <c r="F265" s="128" t="str">
        <f>'73511-13'!A$18</f>
        <v>Anwendung des § 20 Abs. 5 (ggf. i. V. mit § 45 Abs. 2) InvStG, davon 50 v.H.</v>
      </c>
      <c r="G265" s="130" t="s">
        <v>2533</v>
      </c>
      <c r="H265" s="130" t="s">
        <v>2735</v>
      </c>
      <c r="I265" s="128" t="s">
        <v>52</v>
      </c>
      <c r="J265" s="134">
        <f>'73511-13'!Y$18</f>
        <v>31819</v>
      </c>
    </row>
    <row r="266" spans="1:10" x14ac:dyDescent="0.3">
      <c r="A266" s="128">
        <v>73511</v>
      </c>
      <c r="B266" s="128" t="s">
        <v>58</v>
      </c>
      <c r="C266" s="128" t="s">
        <v>2597</v>
      </c>
      <c r="D266" s="128">
        <v>2019</v>
      </c>
      <c r="E266" s="128" t="s">
        <v>32</v>
      </c>
      <c r="F266" s="128" t="str">
        <f>'73511-13'!A$19</f>
        <v>Korrekturbetrag nach § 45 Abs. 1 InvStG</v>
      </c>
      <c r="G266" s="130" t="s">
        <v>2734</v>
      </c>
      <c r="H266" s="130" t="s">
        <v>1481</v>
      </c>
      <c r="I266" s="130" t="s">
        <v>325</v>
      </c>
      <c r="J266" s="134">
        <f>'73511-13'!B$19</f>
        <v>36</v>
      </c>
    </row>
    <row r="267" spans="1:10" x14ac:dyDescent="0.3">
      <c r="A267" s="128">
        <v>73511</v>
      </c>
      <c r="B267" s="128" t="s">
        <v>58</v>
      </c>
      <c r="C267" s="128" t="s">
        <v>2597</v>
      </c>
      <c r="D267" s="128">
        <v>2019</v>
      </c>
      <c r="E267" s="128" t="s">
        <v>32</v>
      </c>
      <c r="F267" s="128" t="str">
        <f>'73511-13'!A$19</f>
        <v>Korrekturbetrag nach § 45 Abs. 1 InvStG</v>
      </c>
      <c r="G267" s="130" t="s">
        <v>2734</v>
      </c>
      <c r="H267" s="130" t="s">
        <v>1481</v>
      </c>
      <c r="I267" s="128" t="s">
        <v>52</v>
      </c>
      <c r="J267" s="134">
        <f>'73511-13'!C$19</f>
        <v>8062</v>
      </c>
    </row>
    <row r="268" spans="1:10" x14ac:dyDescent="0.3">
      <c r="A268" s="128">
        <v>73511</v>
      </c>
      <c r="B268" s="128" t="s">
        <v>58</v>
      </c>
      <c r="C268" s="128" t="s">
        <v>2597</v>
      </c>
      <c r="D268" s="128">
        <v>2019</v>
      </c>
      <c r="E268" s="128" t="s">
        <v>32</v>
      </c>
      <c r="F268" s="128" t="str">
        <f>'73511-13'!A$19</f>
        <v>Korrekturbetrag nach § 45 Abs. 1 InvStG</v>
      </c>
      <c r="G268" s="130" t="s">
        <v>2532</v>
      </c>
      <c r="H268" s="130" t="s">
        <v>1481</v>
      </c>
      <c r="I268" s="130" t="s">
        <v>325</v>
      </c>
      <c r="J268" s="134">
        <f>'73511-13'!D$19</f>
        <v>12</v>
      </c>
    </row>
    <row r="269" spans="1:10" x14ac:dyDescent="0.3">
      <c r="A269" s="128">
        <v>73511</v>
      </c>
      <c r="B269" s="128" t="s">
        <v>58</v>
      </c>
      <c r="C269" s="128" t="s">
        <v>2597</v>
      </c>
      <c r="D269" s="128">
        <v>2019</v>
      </c>
      <c r="E269" s="128" t="s">
        <v>32</v>
      </c>
      <c r="F269" s="128" t="str">
        <f>'73511-13'!A$19</f>
        <v>Korrekturbetrag nach § 45 Abs. 1 InvStG</v>
      </c>
      <c r="G269" s="130" t="s">
        <v>2532</v>
      </c>
      <c r="H269" s="130" t="s">
        <v>1481</v>
      </c>
      <c r="I269" s="128" t="s">
        <v>52</v>
      </c>
      <c r="J269" s="134">
        <f>'73511-13'!E$19</f>
        <v>1562</v>
      </c>
    </row>
    <row r="270" spans="1:10" x14ac:dyDescent="0.3">
      <c r="A270" s="128">
        <v>73511</v>
      </c>
      <c r="B270" s="128" t="s">
        <v>58</v>
      </c>
      <c r="C270" s="128" t="s">
        <v>2597</v>
      </c>
      <c r="D270" s="128">
        <v>2019</v>
      </c>
      <c r="E270" s="128" t="s">
        <v>32</v>
      </c>
      <c r="F270" s="128" t="str">
        <f>'73511-13'!A$19</f>
        <v>Korrekturbetrag nach § 45 Abs. 1 InvStG</v>
      </c>
      <c r="G270" s="130" t="s">
        <v>2533</v>
      </c>
      <c r="H270" s="130" t="s">
        <v>1481</v>
      </c>
      <c r="I270" s="130" t="s">
        <v>325</v>
      </c>
      <c r="J270" s="134">
        <f>'73511-13'!F$19</f>
        <v>24</v>
      </c>
    </row>
    <row r="271" spans="1:10" x14ac:dyDescent="0.3">
      <c r="A271" s="128">
        <v>73511</v>
      </c>
      <c r="B271" s="128" t="s">
        <v>58</v>
      </c>
      <c r="C271" s="128" t="s">
        <v>2597</v>
      </c>
      <c r="D271" s="128">
        <v>2019</v>
      </c>
      <c r="E271" s="128" t="s">
        <v>32</v>
      </c>
      <c r="F271" s="128" t="str">
        <f>'73511-13'!A$19</f>
        <v>Korrekturbetrag nach § 45 Abs. 1 InvStG</v>
      </c>
      <c r="G271" s="130" t="s">
        <v>2533</v>
      </c>
      <c r="H271" s="130" t="s">
        <v>1481</v>
      </c>
      <c r="I271" s="128" t="s">
        <v>52</v>
      </c>
      <c r="J271" s="134">
        <f>'73511-13'!G$19</f>
        <v>6499</v>
      </c>
    </row>
    <row r="272" spans="1:10" x14ac:dyDescent="0.3">
      <c r="A272" s="128">
        <v>73511</v>
      </c>
      <c r="B272" s="128" t="s">
        <v>58</v>
      </c>
      <c r="C272" s="128" t="s">
        <v>2597</v>
      </c>
      <c r="D272" s="128">
        <v>2019</v>
      </c>
      <c r="E272" s="128" t="s">
        <v>32</v>
      </c>
      <c r="F272" s="128" t="str">
        <f>'73511-13'!A$19</f>
        <v>Korrekturbetrag nach § 45 Abs. 1 InvStG</v>
      </c>
      <c r="G272" s="130" t="s">
        <v>2734</v>
      </c>
      <c r="H272" s="130" t="s">
        <v>2554</v>
      </c>
      <c r="I272" s="130" t="s">
        <v>325</v>
      </c>
      <c r="J272" s="134">
        <f>'73511-13'!H$19</f>
        <v>11</v>
      </c>
    </row>
    <row r="273" spans="1:10" x14ac:dyDescent="0.3">
      <c r="A273" s="128">
        <v>73511</v>
      </c>
      <c r="B273" s="128" t="s">
        <v>58</v>
      </c>
      <c r="C273" s="128" t="s">
        <v>2597</v>
      </c>
      <c r="D273" s="128">
        <v>2019</v>
      </c>
      <c r="E273" s="128" t="s">
        <v>32</v>
      </c>
      <c r="F273" s="128" t="str">
        <f>'73511-13'!A$19</f>
        <v>Korrekturbetrag nach § 45 Abs. 1 InvStG</v>
      </c>
      <c r="G273" s="130" t="s">
        <v>2734</v>
      </c>
      <c r="H273" s="130" t="s">
        <v>2554</v>
      </c>
      <c r="I273" s="128" t="s">
        <v>52</v>
      </c>
      <c r="J273" s="134">
        <f>'73511-13'!I$19</f>
        <v>251</v>
      </c>
    </row>
    <row r="274" spans="1:10" x14ac:dyDescent="0.3">
      <c r="A274" s="128">
        <v>73511</v>
      </c>
      <c r="B274" s="128" t="s">
        <v>58</v>
      </c>
      <c r="C274" s="128" t="s">
        <v>2597</v>
      </c>
      <c r="D274" s="128">
        <v>2019</v>
      </c>
      <c r="E274" s="128" t="s">
        <v>32</v>
      </c>
      <c r="F274" s="128" t="str">
        <f>'73511-13'!A$19</f>
        <v>Korrekturbetrag nach § 45 Abs. 1 InvStG</v>
      </c>
      <c r="G274" s="130" t="s">
        <v>2532</v>
      </c>
      <c r="H274" s="130" t="s">
        <v>2554</v>
      </c>
      <c r="I274" s="130" t="s">
        <v>325</v>
      </c>
      <c r="J274" s="134" t="str">
        <f>'73511-13'!J$19</f>
        <v>.</v>
      </c>
    </row>
    <row r="275" spans="1:10" x14ac:dyDescent="0.3">
      <c r="A275" s="128">
        <v>73511</v>
      </c>
      <c r="B275" s="128" t="s">
        <v>58</v>
      </c>
      <c r="C275" s="128" t="s">
        <v>2597</v>
      </c>
      <c r="D275" s="128">
        <v>2019</v>
      </c>
      <c r="E275" s="128" t="s">
        <v>32</v>
      </c>
      <c r="F275" s="128" t="str">
        <f>'73511-13'!A$19</f>
        <v>Korrekturbetrag nach § 45 Abs. 1 InvStG</v>
      </c>
      <c r="G275" s="130" t="s">
        <v>2532</v>
      </c>
      <c r="H275" s="130" t="s">
        <v>2554</v>
      </c>
      <c r="I275" s="128" t="s">
        <v>52</v>
      </c>
      <c r="J275" s="134" t="str">
        <f>'73511-13'!K$19</f>
        <v>.</v>
      </c>
    </row>
    <row r="276" spans="1:10" x14ac:dyDescent="0.3">
      <c r="A276" s="128">
        <v>73511</v>
      </c>
      <c r="B276" s="128" t="s">
        <v>58</v>
      </c>
      <c r="C276" s="128" t="s">
        <v>2597</v>
      </c>
      <c r="D276" s="128">
        <v>2019</v>
      </c>
      <c r="E276" s="128" t="s">
        <v>32</v>
      </c>
      <c r="F276" s="128" t="str">
        <f>'73511-13'!A$19</f>
        <v>Korrekturbetrag nach § 45 Abs. 1 InvStG</v>
      </c>
      <c r="G276" s="130" t="s">
        <v>2533</v>
      </c>
      <c r="H276" s="130" t="s">
        <v>2554</v>
      </c>
      <c r="I276" s="130" t="s">
        <v>325</v>
      </c>
      <c r="J276" s="134" t="str">
        <f>'73511-13'!L$19</f>
        <v>.</v>
      </c>
    </row>
    <row r="277" spans="1:10" x14ac:dyDescent="0.3">
      <c r="A277" s="128">
        <v>73511</v>
      </c>
      <c r="B277" s="128" t="s">
        <v>58</v>
      </c>
      <c r="C277" s="128" t="s">
        <v>2597</v>
      </c>
      <c r="D277" s="128">
        <v>2019</v>
      </c>
      <c r="E277" s="128" t="s">
        <v>32</v>
      </c>
      <c r="F277" s="128" t="str">
        <f>'73511-13'!A$19</f>
        <v>Korrekturbetrag nach § 45 Abs. 1 InvStG</v>
      </c>
      <c r="G277" s="130" t="s">
        <v>2533</v>
      </c>
      <c r="H277" s="130" t="s">
        <v>2554</v>
      </c>
      <c r="I277" s="128" t="s">
        <v>52</v>
      </c>
      <c r="J277" s="134" t="str">
        <f>'73511-13'!M$19</f>
        <v>.</v>
      </c>
    </row>
    <row r="278" spans="1:10" x14ac:dyDescent="0.3">
      <c r="A278" s="128">
        <v>73511</v>
      </c>
      <c r="B278" s="128" t="s">
        <v>58</v>
      </c>
      <c r="C278" s="128" t="s">
        <v>2597</v>
      </c>
      <c r="D278" s="128">
        <v>2019</v>
      </c>
      <c r="E278" s="128" t="s">
        <v>32</v>
      </c>
      <c r="F278" s="128" t="str">
        <f>'73511-13'!A$19</f>
        <v>Korrekturbetrag nach § 45 Abs. 1 InvStG</v>
      </c>
      <c r="G278" s="130" t="s">
        <v>2734</v>
      </c>
      <c r="H278" s="130" t="s">
        <v>2555</v>
      </c>
      <c r="I278" s="130" t="s">
        <v>325</v>
      </c>
      <c r="J278" s="134">
        <f>'73511-13'!N$19</f>
        <v>260</v>
      </c>
    </row>
    <row r="279" spans="1:10" x14ac:dyDescent="0.3">
      <c r="A279" s="128">
        <v>73511</v>
      </c>
      <c r="B279" s="128" t="s">
        <v>58</v>
      </c>
      <c r="C279" s="128" t="s">
        <v>2597</v>
      </c>
      <c r="D279" s="128">
        <v>2019</v>
      </c>
      <c r="E279" s="128" t="s">
        <v>32</v>
      </c>
      <c r="F279" s="128" t="str">
        <f>'73511-13'!A$19</f>
        <v>Korrekturbetrag nach § 45 Abs. 1 InvStG</v>
      </c>
      <c r="G279" s="130" t="s">
        <v>2734</v>
      </c>
      <c r="H279" s="130" t="s">
        <v>2555</v>
      </c>
      <c r="I279" s="128" t="s">
        <v>52</v>
      </c>
      <c r="J279" s="134">
        <f>'73511-13'!O$19</f>
        <v>72646</v>
      </c>
    </row>
    <row r="280" spans="1:10" x14ac:dyDescent="0.3">
      <c r="A280" s="128">
        <v>73511</v>
      </c>
      <c r="B280" s="128" t="s">
        <v>58</v>
      </c>
      <c r="C280" s="128" t="s">
        <v>2597</v>
      </c>
      <c r="D280" s="128">
        <v>2019</v>
      </c>
      <c r="E280" s="128" t="s">
        <v>32</v>
      </c>
      <c r="F280" s="128" t="str">
        <f>'73511-13'!A$19</f>
        <v>Korrekturbetrag nach § 45 Abs. 1 InvStG</v>
      </c>
      <c r="G280" s="130" t="s">
        <v>2532</v>
      </c>
      <c r="H280" s="130" t="s">
        <v>2555</v>
      </c>
      <c r="I280" s="130" t="s">
        <v>325</v>
      </c>
      <c r="J280" s="134">
        <f>'73511-13'!P$19</f>
        <v>27</v>
      </c>
    </row>
    <row r="281" spans="1:10" x14ac:dyDescent="0.3">
      <c r="A281" s="128">
        <v>73511</v>
      </c>
      <c r="B281" s="128" t="s">
        <v>58</v>
      </c>
      <c r="C281" s="128" t="s">
        <v>2597</v>
      </c>
      <c r="D281" s="128">
        <v>2019</v>
      </c>
      <c r="E281" s="128" t="s">
        <v>32</v>
      </c>
      <c r="F281" s="128" t="str">
        <f>'73511-13'!A$19</f>
        <v>Korrekturbetrag nach § 45 Abs. 1 InvStG</v>
      </c>
      <c r="G281" s="130" t="s">
        <v>2532</v>
      </c>
      <c r="H281" s="130" t="s">
        <v>2555</v>
      </c>
      <c r="I281" s="128" t="s">
        <v>52</v>
      </c>
      <c r="J281" s="134">
        <f>'73511-13'!Q$19</f>
        <v>6265</v>
      </c>
    </row>
    <row r="282" spans="1:10" x14ac:dyDescent="0.3">
      <c r="A282" s="128">
        <v>73511</v>
      </c>
      <c r="B282" s="128" t="s">
        <v>58</v>
      </c>
      <c r="C282" s="128" t="s">
        <v>2597</v>
      </c>
      <c r="D282" s="128">
        <v>2019</v>
      </c>
      <c r="E282" s="128" t="s">
        <v>32</v>
      </c>
      <c r="F282" s="128" t="str">
        <f>'73511-13'!A$19</f>
        <v>Korrekturbetrag nach § 45 Abs. 1 InvStG</v>
      </c>
      <c r="G282" s="130" t="s">
        <v>2533</v>
      </c>
      <c r="H282" s="130" t="s">
        <v>2555</v>
      </c>
      <c r="I282" s="130" t="s">
        <v>325</v>
      </c>
      <c r="J282" s="134">
        <f>'73511-13'!R$19</f>
        <v>233</v>
      </c>
    </row>
    <row r="283" spans="1:10" x14ac:dyDescent="0.3">
      <c r="A283" s="128">
        <v>73511</v>
      </c>
      <c r="B283" s="128" t="s">
        <v>58</v>
      </c>
      <c r="C283" s="128" t="s">
        <v>2597</v>
      </c>
      <c r="D283" s="128">
        <v>2019</v>
      </c>
      <c r="E283" s="128" t="s">
        <v>32</v>
      </c>
      <c r="F283" s="128" t="str">
        <f>'73511-13'!A$19</f>
        <v>Korrekturbetrag nach § 45 Abs. 1 InvStG</v>
      </c>
      <c r="G283" s="130" t="s">
        <v>2533</v>
      </c>
      <c r="H283" s="130" t="s">
        <v>2555</v>
      </c>
      <c r="I283" s="128" t="s">
        <v>52</v>
      </c>
      <c r="J283" s="134">
        <f>'73511-13'!S$19</f>
        <v>66381</v>
      </c>
    </row>
    <row r="284" spans="1:10" x14ac:dyDescent="0.3">
      <c r="A284" s="128">
        <v>73511</v>
      </c>
      <c r="B284" s="128" t="s">
        <v>58</v>
      </c>
      <c r="C284" s="128" t="s">
        <v>2597</v>
      </c>
      <c r="D284" s="128">
        <v>2019</v>
      </c>
      <c r="E284" s="128" t="s">
        <v>32</v>
      </c>
      <c r="F284" s="128" t="str">
        <f>'73511-13'!A$19</f>
        <v>Korrekturbetrag nach § 45 Abs. 1 InvStG</v>
      </c>
      <c r="G284" s="130" t="s">
        <v>2734</v>
      </c>
      <c r="H284" s="130" t="s">
        <v>2735</v>
      </c>
      <c r="I284" s="130" t="s">
        <v>325</v>
      </c>
      <c r="J284" s="134">
        <f>'73511-13'!T$19</f>
        <v>33</v>
      </c>
    </row>
    <row r="285" spans="1:10" x14ac:dyDescent="0.3">
      <c r="A285" s="128">
        <v>73511</v>
      </c>
      <c r="B285" s="128" t="s">
        <v>58</v>
      </c>
      <c r="C285" s="128" t="s">
        <v>2597</v>
      </c>
      <c r="D285" s="128">
        <v>2019</v>
      </c>
      <c r="E285" s="128" t="s">
        <v>32</v>
      </c>
      <c r="F285" s="128" t="str">
        <f>'73511-13'!A$19</f>
        <v>Korrekturbetrag nach § 45 Abs. 1 InvStG</v>
      </c>
      <c r="G285" s="130" t="s">
        <v>2734</v>
      </c>
      <c r="H285" s="130" t="s">
        <v>2735</v>
      </c>
      <c r="I285" s="128" t="s">
        <v>52</v>
      </c>
      <c r="J285" s="134">
        <f>'73511-13'!U$19</f>
        <v>2160</v>
      </c>
    </row>
    <row r="286" spans="1:10" x14ac:dyDescent="0.3">
      <c r="A286" s="128">
        <v>73511</v>
      </c>
      <c r="B286" s="128" t="s">
        <v>58</v>
      </c>
      <c r="C286" s="128" t="s">
        <v>2597</v>
      </c>
      <c r="D286" s="128">
        <v>2019</v>
      </c>
      <c r="E286" s="128" t="s">
        <v>32</v>
      </c>
      <c r="F286" s="128" t="str">
        <f>'73511-13'!A$19</f>
        <v>Korrekturbetrag nach § 45 Abs. 1 InvStG</v>
      </c>
      <c r="G286" s="130" t="s">
        <v>2532</v>
      </c>
      <c r="H286" s="130" t="s">
        <v>2735</v>
      </c>
      <c r="I286" s="130" t="s">
        <v>325</v>
      </c>
      <c r="J286" s="134">
        <f>'73511-13'!V$19</f>
        <v>12</v>
      </c>
    </row>
    <row r="287" spans="1:10" x14ac:dyDescent="0.3">
      <c r="A287" s="128">
        <v>73511</v>
      </c>
      <c r="B287" s="128" t="s">
        <v>58</v>
      </c>
      <c r="C287" s="128" t="s">
        <v>2597</v>
      </c>
      <c r="D287" s="128">
        <v>2019</v>
      </c>
      <c r="E287" s="128" t="s">
        <v>32</v>
      </c>
      <c r="F287" s="128" t="str">
        <f>'73511-13'!A$19</f>
        <v>Korrekturbetrag nach § 45 Abs. 1 InvStG</v>
      </c>
      <c r="G287" s="130" t="s">
        <v>2532</v>
      </c>
      <c r="H287" s="130" t="s">
        <v>2735</v>
      </c>
      <c r="I287" s="128" t="s">
        <v>52</v>
      </c>
      <c r="J287" s="134">
        <f>'73511-13'!W$19</f>
        <v>774</v>
      </c>
    </row>
    <row r="288" spans="1:10" x14ac:dyDescent="0.3">
      <c r="A288" s="128">
        <v>73511</v>
      </c>
      <c r="B288" s="128" t="s">
        <v>58</v>
      </c>
      <c r="C288" s="128" t="s">
        <v>2597</v>
      </c>
      <c r="D288" s="128">
        <v>2019</v>
      </c>
      <c r="E288" s="128" t="s">
        <v>32</v>
      </c>
      <c r="F288" s="128" t="str">
        <f>'73511-13'!A$19</f>
        <v>Korrekturbetrag nach § 45 Abs. 1 InvStG</v>
      </c>
      <c r="G288" s="130" t="s">
        <v>2533</v>
      </c>
      <c r="H288" s="130" t="s">
        <v>2735</v>
      </c>
      <c r="I288" s="130" t="s">
        <v>325</v>
      </c>
      <c r="J288" s="134">
        <f>'73511-13'!X$19</f>
        <v>21</v>
      </c>
    </row>
    <row r="289" spans="1:10" x14ac:dyDescent="0.3">
      <c r="A289" s="128">
        <v>73511</v>
      </c>
      <c r="B289" s="128" t="s">
        <v>58</v>
      </c>
      <c r="C289" s="128" t="s">
        <v>2597</v>
      </c>
      <c r="D289" s="128">
        <v>2019</v>
      </c>
      <c r="E289" s="128" t="s">
        <v>32</v>
      </c>
      <c r="F289" s="128" t="str">
        <f>'73511-13'!A$19</f>
        <v>Korrekturbetrag nach § 45 Abs. 1 InvStG</v>
      </c>
      <c r="G289" s="130" t="s">
        <v>2533</v>
      </c>
      <c r="H289" s="130" t="s">
        <v>2735</v>
      </c>
      <c r="I289" s="128" t="s">
        <v>52</v>
      </c>
      <c r="J289" s="134">
        <f>'73511-13'!Y$19</f>
        <v>1385</v>
      </c>
    </row>
    <row r="290" spans="1:10" x14ac:dyDescent="0.3">
      <c r="A290" s="128">
        <v>73511</v>
      </c>
      <c r="B290" s="128" t="s">
        <v>58</v>
      </c>
      <c r="C290" s="128" t="s">
        <v>2597</v>
      </c>
      <c r="D290" s="128">
        <v>2019</v>
      </c>
      <c r="E290" s="128" t="s">
        <v>32</v>
      </c>
      <c r="F290" s="128" t="str">
        <f>'73511-13'!A$22</f>
        <v xml:space="preserve">   Nr.1a: Entgelte für Schulden </v>
      </c>
      <c r="G290" s="130" t="s">
        <v>2734</v>
      </c>
      <c r="H290" s="130" t="s">
        <v>1481</v>
      </c>
      <c r="I290" s="130" t="s">
        <v>325</v>
      </c>
      <c r="J290" s="134">
        <f>'73511-13'!B$22</f>
        <v>163921</v>
      </c>
    </row>
    <row r="291" spans="1:10" x14ac:dyDescent="0.3">
      <c r="A291" s="128">
        <v>73511</v>
      </c>
      <c r="B291" s="128" t="s">
        <v>58</v>
      </c>
      <c r="C291" s="128" t="s">
        <v>2597</v>
      </c>
      <c r="D291" s="128">
        <v>2019</v>
      </c>
      <c r="E291" s="128" t="s">
        <v>32</v>
      </c>
      <c r="F291" s="128" t="str">
        <f>'73511-13'!A$22</f>
        <v xml:space="preserve">   Nr.1a: Entgelte für Schulden </v>
      </c>
      <c r="G291" s="130" t="s">
        <v>2734</v>
      </c>
      <c r="H291" s="130" t="s">
        <v>1481</v>
      </c>
      <c r="I291" s="128" t="s">
        <v>52</v>
      </c>
      <c r="J291" s="134">
        <f>'73511-13'!C$22</f>
        <v>11000787</v>
      </c>
    </row>
    <row r="292" spans="1:10" x14ac:dyDescent="0.3">
      <c r="A292" s="128">
        <v>73511</v>
      </c>
      <c r="B292" s="128" t="s">
        <v>58</v>
      </c>
      <c r="C292" s="128" t="s">
        <v>2597</v>
      </c>
      <c r="D292" s="128">
        <v>2019</v>
      </c>
      <c r="E292" s="128" t="s">
        <v>32</v>
      </c>
      <c r="F292" s="128" t="str">
        <f>'73511-13'!A$22</f>
        <v xml:space="preserve">   Nr.1a: Entgelte für Schulden </v>
      </c>
      <c r="G292" s="130" t="s">
        <v>2532</v>
      </c>
      <c r="H292" s="130" t="s">
        <v>1481</v>
      </c>
      <c r="I292" s="130" t="s">
        <v>325</v>
      </c>
      <c r="J292" s="134">
        <f>'73511-13'!D$22</f>
        <v>67632</v>
      </c>
    </row>
    <row r="293" spans="1:10" x14ac:dyDescent="0.3">
      <c r="A293" s="128">
        <v>73511</v>
      </c>
      <c r="B293" s="128" t="s">
        <v>58</v>
      </c>
      <c r="C293" s="128" t="s">
        <v>2597</v>
      </c>
      <c r="D293" s="128">
        <v>2019</v>
      </c>
      <c r="E293" s="128" t="s">
        <v>32</v>
      </c>
      <c r="F293" s="128" t="str">
        <f>'73511-13'!A$22</f>
        <v xml:space="preserve">   Nr.1a: Entgelte für Schulden </v>
      </c>
      <c r="G293" s="130" t="s">
        <v>2532</v>
      </c>
      <c r="H293" s="130" t="s">
        <v>1481</v>
      </c>
      <c r="I293" s="128" t="s">
        <v>52</v>
      </c>
      <c r="J293" s="134">
        <f>'73511-13'!E$22</f>
        <v>3666972</v>
      </c>
    </row>
    <row r="294" spans="1:10" x14ac:dyDescent="0.3">
      <c r="A294" s="128">
        <v>73511</v>
      </c>
      <c r="B294" s="128" t="s">
        <v>58</v>
      </c>
      <c r="C294" s="128" t="s">
        <v>2597</v>
      </c>
      <c r="D294" s="128">
        <v>2019</v>
      </c>
      <c r="E294" s="128" t="s">
        <v>32</v>
      </c>
      <c r="F294" s="128" t="str">
        <f>'73511-13'!A$22</f>
        <v xml:space="preserve">   Nr.1a: Entgelte für Schulden </v>
      </c>
      <c r="G294" s="130" t="s">
        <v>2533</v>
      </c>
      <c r="H294" s="130" t="s">
        <v>1481</v>
      </c>
      <c r="I294" s="130" t="s">
        <v>325</v>
      </c>
      <c r="J294" s="134">
        <f>'73511-13'!F$22</f>
        <v>96289</v>
      </c>
    </row>
    <row r="295" spans="1:10" x14ac:dyDescent="0.3">
      <c r="A295" s="128">
        <v>73511</v>
      </c>
      <c r="B295" s="128" t="s">
        <v>58</v>
      </c>
      <c r="C295" s="128" t="s">
        <v>2597</v>
      </c>
      <c r="D295" s="128">
        <v>2019</v>
      </c>
      <c r="E295" s="128" t="s">
        <v>32</v>
      </c>
      <c r="F295" s="128" t="str">
        <f>'73511-13'!A$22</f>
        <v xml:space="preserve">   Nr.1a: Entgelte für Schulden </v>
      </c>
      <c r="G295" s="130" t="s">
        <v>2533</v>
      </c>
      <c r="H295" s="130" t="s">
        <v>1481</v>
      </c>
      <c r="I295" s="128" t="s">
        <v>52</v>
      </c>
      <c r="J295" s="134">
        <f>'73511-13'!G$22</f>
        <v>7333815</v>
      </c>
    </row>
    <row r="296" spans="1:10" x14ac:dyDescent="0.3">
      <c r="A296" s="128">
        <v>73511</v>
      </c>
      <c r="B296" s="128" t="s">
        <v>58</v>
      </c>
      <c r="C296" s="128" t="s">
        <v>2597</v>
      </c>
      <c r="D296" s="128">
        <v>2019</v>
      </c>
      <c r="E296" s="128" t="s">
        <v>32</v>
      </c>
      <c r="F296" s="128" t="str">
        <f>'73511-13'!A$22</f>
        <v xml:space="preserve">   Nr.1a: Entgelte für Schulden </v>
      </c>
      <c r="G296" s="130" t="s">
        <v>2734</v>
      </c>
      <c r="H296" s="130" t="s">
        <v>2554</v>
      </c>
      <c r="I296" s="130" t="s">
        <v>325</v>
      </c>
      <c r="J296" s="134">
        <f>'73511-13'!H$22</f>
        <v>370624</v>
      </c>
    </row>
    <row r="297" spans="1:10" x14ac:dyDescent="0.3">
      <c r="A297" s="128">
        <v>73511</v>
      </c>
      <c r="B297" s="128" t="s">
        <v>58</v>
      </c>
      <c r="C297" s="128" t="s">
        <v>2597</v>
      </c>
      <c r="D297" s="128">
        <v>2019</v>
      </c>
      <c r="E297" s="128" t="s">
        <v>32</v>
      </c>
      <c r="F297" s="128" t="str">
        <f>'73511-13'!A$22</f>
        <v xml:space="preserve">   Nr.1a: Entgelte für Schulden </v>
      </c>
      <c r="G297" s="130" t="s">
        <v>2734</v>
      </c>
      <c r="H297" s="130" t="s">
        <v>2554</v>
      </c>
      <c r="I297" s="128" t="s">
        <v>52</v>
      </c>
      <c r="J297" s="134">
        <f>'73511-13'!I$22</f>
        <v>4666527</v>
      </c>
    </row>
    <row r="298" spans="1:10" x14ac:dyDescent="0.3">
      <c r="A298" s="128">
        <v>73511</v>
      </c>
      <c r="B298" s="128" t="s">
        <v>58</v>
      </c>
      <c r="C298" s="128" t="s">
        <v>2597</v>
      </c>
      <c r="D298" s="128">
        <v>2019</v>
      </c>
      <c r="E298" s="128" t="s">
        <v>32</v>
      </c>
      <c r="F298" s="128" t="str">
        <f>'73511-13'!A$22</f>
        <v xml:space="preserve">   Nr.1a: Entgelte für Schulden </v>
      </c>
      <c r="G298" s="130" t="s">
        <v>2532</v>
      </c>
      <c r="H298" s="130" t="s">
        <v>2554</v>
      </c>
      <c r="I298" s="130" t="s">
        <v>325</v>
      </c>
      <c r="J298" s="134">
        <f>'73511-13'!J$22</f>
        <v>170235</v>
      </c>
    </row>
    <row r="299" spans="1:10" x14ac:dyDescent="0.3">
      <c r="A299" s="128">
        <v>73511</v>
      </c>
      <c r="B299" s="128" t="s">
        <v>58</v>
      </c>
      <c r="C299" s="128" t="s">
        <v>2597</v>
      </c>
      <c r="D299" s="128">
        <v>2019</v>
      </c>
      <c r="E299" s="128" t="s">
        <v>32</v>
      </c>
      <c r="F299" s="128" t="str">
        <f>'73511-13'!A$22</f>
        <v xml:space="preserve">   Nr.1a: Entgelte für Schulden </v>
      </c>
      <c r="G299" s="130" t="s">
        <v>2532</v>
      </c>
      <c r="H299" s="130" t="s">
        <v>2554</v>
      </c>
      <c r="I299" s="128" t="s">
        <v>52</v>
      </c>
      <c r="J299" s="134">
        <f>'73511-13'!K$22</f>
        <v>1566873</v>
      </c>
    </row>
    <row r="300" spans="1:10" x14ac:dyDescent="0.3">
      <c r="A300" s="128">
        <v>73511</v>
      </c>
      <c r="B300" s="128" t="s">
        <v>58</v>
      </c>
      <c r="C300" s="128" t="s">
        <v>2597</v>
      </c>
      <c r="D300" s="128">
        <v>2019</v>
      </c>
      <c r="E300" s="128" t="s">
        <v>32</v>
      </c>
      <c r="F300" s="128" t="str">
        <f>'73511-13'!A$22</f>
        <v xml:space="preserve">   Nr.1a: Entgelte für Schulden </v>
      </c>
      <c r="G300" s="130" t="s">
        <v>2533</v>
      </c>
      <c r="H300" s="130" t="s">
        <v>2554</v>
      </c>
      <c r="I300" s="130" t="s">
        <v>325</v>
      </c>
      <c r="J300" s="134">
        <f>'73511-13'!L$22</f>
        <v>200389</v>
      </c>
    </row>
    <row r="301" spans="1:10" x14ac:dyDescent="0.3">
      <c r="A301" s="128">
        <v>73511</v>
      </c>
      <c r="B301" s="128" t="s">
        <v>58</v>
      </c>
      <c r="C301" s="128" t="s">
        <v>2597</v>
      </c>
      <c r="D301" s="128">
        <v>2019</v>
      </c>
      <c r="E301" s="128" t="s">
        <v>32</v>
      </c>
      <c r="F301" s="128" t="str">
        <f>'73511-13'!A$22</f>
        <v xml:space="preserve">   Nr.1a: Entgelte für Schulden </v>
      </c>
      <c r="G301" s="130" t="s">
        <v>2533</v>
      </c>
      <c r="H301" s="130" t="s">
        <v>2554</v>
      </c>
      <c r="I301" s="128" t="s">
        <v>52</v>
      </c>
      <c r="J301" s="134">
        <f>'73511-13'!M$22</f>
        <v>3099654</v>
      </c>
    </row>
    <row r="302" spans="1:10" x14ac:dyDescent="0.3">
      <c r="A302" s="128">
        <v>73511</v>
      </c>
      <c r="B302" s="128" t="s">
        <v>58</v>
      </c>
      <c r="C302" s="128" t="s">
        <v>2597</v>
      </c>
      <c r="D302" s="128">
        <v>2019</v>
      </c>
      <c r="E302" s="128" t="s">
        <v>32</v>
      </c>
      <c r="F302" s="128" t="str">
        <f>'73511-13'!A$22</f>
        <v xml:space="preserve">   Nr.1a: Entgelte für Schulden </v>
      </c>
      <c r="G302" s="130" t="s">
        <v>2734</v>
      </c>
      <c r="H302" s="130" t="s">
        <v>2555</v>
      </c>
      <c r="I302" s="130" t="s">
        <v>325</v>
      </c>
      <c r="J302" s="134">
        <f>'73511-13'!N$22</f>
        <v>73361</v>
      </c>
    </row>
    <row r="303" spans="1:10" x14ac:dyDescent="0.3">
      <c r="A303" s="128">
        <v>73511</v>
      </c>
      <c r="B303" s="128" t="s">
        <v>58</v>
      </c>
      <c r="C303" s="128" t="s">
        <v>2597</v>
      </c>
      <c r="D303" s="128">
        <v>2019</v>
      </c>
      <c r="E303" s="128" t="s">
        <v>32</v>
      </c>
      <c r="F303" s="128" t="str">
        <f>'73511-13'!A$22</f>
        <v xml:space="preserve">   Nr.1a: Entgelte für Schulden </v>
      </c>
      <c r="G303" s="130" t="s">
        <v>2734</v>
      </c>
      <c r="H303" s="130" t="s">
        <v>2555</v>
      </c>
      <c r="I303" s="128" t="s">
        <v>52</v>
      </c>
      <c r="J303" s="134">
        <f>'73511-13'!O$22</f>
        <v>9203813</v>
      </c>
    </row>
    <row r="304" spans="1:10" x14ac:dyDescent="0.3">
      <c r="A304" s="128">
        <v>73511</v>
      </c>
      <c r="B304" s="128" t="s">
        <v>58</v>
      </c>
      <c r="C304" s="128" t="s">
        <v>2597</v>
      </c>
      <c r="D304" s="128">
        <v>2019</v>
      </c>
      <c r="E304" s="128" t="s">
        <v>32</v>
      </c>
      <c r="F304" s="128" t="str">
        <f>'73511-13'!A$22</f>
        <v xml:space="preserve">   Nr.1a: Entgelte für Schulden </v>
      </c>
      <c r="G304" s="130" t="s">
        <v>2532</v>
      </c>
      <c r="H304" s="130" t="s">
        <v>2555</v>
      </c>
      <c r="I304" s="130" t="s">
        <v>325</v>
      </c>
      <c r="J304" s="134">
        <f>'73511-13'!P$22</f>
        <v>30635</v>
      </c>
    </row>
    <row r="305" spans="1:10" x14ac:dyDescent="0.3">
      <c r="A305" s="128">
        <v>73511</v>
      </c>
      <c r="B305" s="128" t="s">
        <v>58</v>
      </c>
      <c r="C305" s="128" t="s">
        <v>2597</v>
      </c>
      <c r="D305" s="128">
        <v>2019</v>
      </c>
      <c r="E305" s="128" t="s">
        <v>32</v>
      </c>
      <c r="F305" s="128" t="str">
        <f>'73511-13'!A$22</f>
        <v xml:space="preserve">   Nr.1a: Entgelte für Schulden </v>
      </c>
      <c r="G305" s="130" t="s">
        <v>2532</v>
      </c>
      <c r="H305" s="130" t="s">
        <v>2555</v>
      </c>
      <c r="I305" s="128" t="s">
        <v>52</v>
      </c>
      <c r="J305" s="134">
        <f>'73511-13'!Q$22</f>
        <v>2706326</v>
      </c>
    </row>
    <row r="306" spans="1:10" x14ac:dyDescent="0.3">
      <c r="A306" s="128">
        <v>73511</v>
      </c>
      <c r="B306" s="128" t="s">
        <v>58</v>
      </c>
      <c r="C306" s="128" t="s">
        <v>2597</v>
      </c>
      <c r="D306" s="128">
        <v>2019</v>
      </c>
      <c r="E306" s="128" t="s">
        <v>32</v>
      </c>
      <c r="F306" s="128" t="str">
        <f>'73511-13'!A$22</f>
        <v xml:space="preserve">   Nr.1a: Entgelte für Schulden </v>
      </c>
      <c r="G306" s="130" t="s">
        <v>2533</v>
      </c>
      <c r="H306" s="130" t="s">
        <v>2555</v>
      </c>
      <c r="I306" s="130" t="s">
        <v>325</v>
      </c>
      <c r="J306" s="134">
        <f>'73511-13'!R$22</f>
        <v>42726</v>
      </c>
    </row>
    <row r="307" spans="1:10" x14ac:dyDescent="0.3">
      <c r="A307" s="128">
        <v>73511</v>
      </c>
      <c r="B307" s="128" t="s">
        <v>58</v>
      </c>
      <c r="C307" s="128" t="s">
        <v>2597</v>
      </c>
      <c r="D307" s="128">
        <v>2019</v>
      </c>
      <c r="E307" s="128" t="s">
        <v>32</v>
      </c>
      <c r="F307" s="128" t="str">
        <f>'73511-13'!A$22</f>
        <v xml:space="preserve">   Nr.1a: Entgelte für Schulden </v>
      </c>
      <c r="G307" s="130" t="s">
        <v>2533</v>
      </c>
      <c r="H307" s="130" t="s">
        <v>2555</v>
      </c>
      <c r="I307" s="128" t="s">
        <v>52</v>
      </c>
      <c r="J307" s="134">
        <f>'73511-13'!S$22</f>
        <v>6497487</v>
      </c>
    </row>
    <row r="308" spans="1:10" x14ac:dyDescent="0.3">
      <c r="A308" s="128">
        <v>73511</v>
      </c>
      <c r="B308" s="128" t="s">
        <v>58</v>
      </c>
      <c r="C308" s="128" t="s">
        <v>2597</v>
      </c>
      <c r="D308" s="128">
        <v>2019</v>
      </c>
      <c r="E308" s="128" t="s">
        <v>32</v>
      </c>
      <c r="F308" s="128" t="str">
        <f>'73511-13'!A$22</f>
        <v xml:space="preserve">   Nr.1a: Entgelte für Schulden </v>
      </c>
      <c r="G308" s="130" t="s">
        <v>2734</v>
      </c>
      <c r="H308" s="130" t="s">
        <v>2735</v>
      </c>
      <c r="I308" s="130" t="s">
        <v>325</v>
      </c>
      <c r="J308" s="134">
        <f>'73511-13'!T$22</f>
        <v>132271</v>
      </c>
    </row>
    <row r="309" spans="1:10" x14ac:dyDescent="0.3">
      <c r="A309" s="128">
        <v>73511</v>
      </c>
      <c r="B309" s="128" t="s">
        <v>58</v>
      </c>
      <c r="C309" s="128" t="s">
        <v>2597</v>
      </c>
      <c r="D309" s="128">
        <v>2019</v>
      </c>
      <c r="E309" s="128" t="s">
        <v>32</v>
      </c>
      <c r="F309" s="128" t="str">
        <f>'73511-13'!A$22</f>
        <v xml:space="preserve">   Nr.1a: Entgelte für Schulden </v>
      </c>
      <c r="G309" s="130" t="s">
        <v>2734</v>
      </c>
      <c r="H309" s="130" t="s">
        <v>2735</v>
      </c>
      <c r="I309" s="128" t="s">
        <v>52</v>
      </c>
      <c r="J309" s="134">
        <f>'73511-13'!U$22</f>
        <v>7040588</v>
      </c>
    </row>
    <row r="310" spans="1:10" x14ac:dyDescent="0.3">
      <c r="A310" s="128">
        <v>73511</v>
      </c>
      <c r="B310" s="128" t="s">
        <v>58</v>
      </c>
      <c r="C310" s="128" t="s">
        <v>2597</v>
      </c>
      <c r="D310" s="128">
        <v>2019</v>
      </c>
      <c r="E310" s="128" t="s">
        <v>32</v>
      </c>
      <c r="F310" s="128" t="str">
        <f>'73511-13'!A$22</f>
        <v xml:space="preserve">   Nr.1a: Entgelte für Schulden </v>
      </c>
      <c r="G310" s="130" t="s">
        <v>2532</v>
      </c>
      <c r="H310" s="130" t="s">
        <v>2735</v>
      </c>
      <c r="I310" s="130" t="s">
        <v>325</v>
      </c>
      <c r="J310" s="134">
        <f>'73511-13'!V$22</f>
        <v>73110</v>
      </c>
    </row>
    <row r="311" spans="1:10" x14ac:dyDescent="0.3">
      <c r="A311" s="128">
        <v>73511</v>
      </c>
      <c r="B311" s="128" t="s">
        <v>58</v>
      </c>
      <c r="C311" s="128" t="s">
        <v>2597</v>
      </c>
      <c r="D311" s="128">
        <v>2019</v>
      </c>
      <c r="E311" s="128" t="s">
        <v>32</v>
      </c>
      <c r="F311" s="128" t="str">
        <f>'73511-13'!A$22</f>
        <v xml:space="preserve">   Nr.1a: Entgelte für Schulden </v>
      </c>
      <c r="G311" s="130" t="s">
        <v>2532</v>
      </c>
      <c r="H311" s="130" t="s">
        <v>2735</v>
      </c>
      <c r="I311" s="128" t="s">
        <v>52</v>
      </c>
      <c r="J311" s="134">
        <f>'73511-13'!W$22</f>
        <v>3213040</v>
      </c>
    </row>
    <row r="312" spans="1:10" x14ac:dyDescent="0.3">
      <c r="A312" s="128">
        <v>73511</v>
      </c>
      <c r="B312" s="128" t="s">
        <v>58</v>
      </c>
      <c r="C312" s="128" t="s">
        <v>2597</v>
      </c>
      <c r="D312" s="128">
        <v>2019</v>
      </c>
      <c r="E312" s="128" t="s">
        <v>32</v>
      </c>
      <c r="F312" s="128" t="str">
        <f>'73511-13'!A$22</f>
        <v xml:space="preserve">   Nr.1a: Entgelte für Schulden </v>
      </c>
      <c r="G312" s="130" t="s">
        <v>2533</v>
      </c>
      <c r="H312" s="130" t="s">
        <v>2735</v>
      </c>
      <c r="I312" s="130" t="s">
        <v>325</v>
      </c>
      <c r="J312" s="134">
        <f>'73511-13'!X$22</f>
        <v>59161</v>
      </c>
    </row>
    <row r="313" spans="1:10" x14ac:dyDescent="0.3">
      <c r="A313" s="128">
        <v>73511</v>
      </c>
      <c r="B313" s="128" t="s">
        <v>58</v>
      </c>
      <c r="C313" s="128" t="s">
        <v>2597</v>
      </c>
      <c r="D313" s="128">
        <v>2019</v>
      </c>
      <c r="E313" s="128" t="s">
        <v>32</v>
      </c>
      <c r="F313" s="128" t="str">
        <f>'73511-13'!A$22</f>
        <v xml:space="preserve">   Nr.1a: Entgelte für Schulden </v>
      </c>
      <c r="G313" s="130" t="s">
        <v>2533</v>
      </c>
      <c r="H313" s="130" t="s">
        <v>2735</v>
      </c>
      <c r="I313" s="128" t="s">
        <v>52</v>
      </c>
      <c r="J313" s="134">
        <f>'73511-13'!Y$22</f>
        <v>3827548</v>
      </c>
    </row>
    <row r="314" spans="1:10" x14ac:dyDescent="0.3">
      <c r="A314" s="128">
        <v>73511</v>
      </c>
      <c r="B314" s="128" t="s">
        <v>58</v>
      </c>
      <c r="C314" s="128" t="s">
        <v>2597</v>
      </c>
      <c r="D314" s="128">
        <v>2019</v>
      </c>
      <c r="E314" s="128" t="s">
        <v>32</v>
      </c>
      <c r="F314" s="128" t="str">
        <f>'73511-13'!A$23</f>
        <v xml:space="preserve">   Nr.1b: Renten und dauernde Lasten </v>
      </c>
      <c r="G314" s="130" t="s">
        <v>2734</v>
      </c>
      <c r="H314" s="130" t="s">
        <v>1481</v>
      </c>
      <c r="I314" s="130" t="s">
        <v>325</v>
      </c>
      <c r="J314" s="134">
        <f>'73511-13'!B$23</f>
        <v>432</v>
      </c>
    </row>
    <row r="315" spans="1:10" x14ac:dyDescent="0.3">
      <c r="A315" s="128">
        <v>73511</v>
      </c>
      <c r="B315" s="128" t="s">
        <v>58</v>
      </c>
      <c r="C315" s="128" t="s">
        <v>2597</v>
      </c>
      <c r="D315" s="128">
        <v>2019</v>
      </c>
      <c r="E315" s="128" t="s">
        <v>32</v>
      </c>
      <c r="F315" s="128" t="str">
        <f>'73511-13'!A$23</f>
        <v xml:space="preserve">   Nr.1b: Renten und dauernde Lasten </v>
      </c>
      <c r="G315" s="130" t="s">
        <v>2734</v>
      </c>
      <c r="H315" s="130" t="s">
        <v>1481</v>
      </c>
      <c r="I315" s="128" t="s">
        <v>52</v>
      </c>
      <c r="J315" s="134">
        <f>'73511-13'!C$23</f>
        <v>7789</v>
      </c>
    </row>
    <row r="316" spans="1:10" x14ac:dyDescent="0.3">
      <c r="A316" s="128">
        <v>73511</v>
      </c>
      <c r="B316" s="128" t="s">
        <v>58</v>
      </c>
      <c r="C316" s="128" t="s">
        <v>2597</v>
      </c>
      <c r="D316" s="128">
        <v>2019</v>
      </c>
      <c r="E316" s="128" t="s">
        <v>32</v>
      </c>
      <c r="F316" s="128" t="str">
        <f>'73511-13'!A$23</f>
        <v xml:space="preserve">   Nr.1b: Renten und dauernde Lasten </v>
      </c>
      <c r="G316" s="130" t="s">
        <v>2532</v>
      </c>
      <c r="H316" s="130" t="s">
        <v>1481</v>
      </c>
      <c r="I316" s="130" t="s">
        <v>325</v>
      </c>
      <c r="J316" s="134">
        <f>'73511-13'!D$23</f>
        <v>130</v>
      </c>
    </row>
    <row r="317" spans="1:10" x14ac:dyDescent="0.3">
      <c r="A317" s="128">
        <v>73511</v>
      </c>
      <c r="B317" s="128" t="s">
        <v>58</v>
      </c>
      <c r="C317" s="128" t="s">
        <v>2597</v>
      </c>
      <c r="D317" s="128">
        <v>2019</v>
      </c>
      <c r="E317" s="128" t="s">
        <v>32</v>
      </c>
      <c r="F317" s="128" t="str">
        <f>'73511-13'!A$23</f>
        <v xml:space="preserve">   Nr.1b: Renten und dauernde Lasten </v>
      </c>
      <c r="G317" s="130" t="s">
        <v>2532</v>
      </c>
      <c r="H317" s="130" t="s">
        <v>1481</v>
      </c>
      <c r="I317" s="128" t="s">
        <v>52</v>
      </c>
      <c r="J317" s="134">
        <f>'73511-13'!E$23</f>
        <v>2448</v>
      </c>
    </row>
    <row r="318" spans="1:10" x14ac:dyDescent="0.3">
      <c r="A318" s="128">
        <v>73511</v>
      </c>
      <c r="B318" s="128" t="s">
        <v>58</v>
      </c>
      <c r="C318" s="128" t="s">
        <v>2597</v>
      </c>
      <c r="D318" s="128">
        <v>2019</v>
      </c>
      <c r="E318" s="128" t="s">
        <v>32</v>
      </c>
      <c r="F318" s="128" t="str">
        <f>'73511-13'!A$23</f>
        <v xml:space="preserve">   Nr.1b: Renten und dauernde Lasten </v>
      </c>
      <c r="G318" s="130" t="s">
        <v>2533</v>
      </c>
      <c r="H318" s="130" t="s">
        <v>1481</v>
      </c>
      <c r="I318" s="130" t="s">
        <v>325</v>
      </c>
      <c r="J318" s="134">
        <f>'73511-13'!F$23</f>
        <v>302</v>
      </c>
    </row>
    <row r="319" spans="1:10" x14ac:dyDescent="0.3">
      <c r="A319" s="128">
        <v>73511</v>
      </c>
      <c r="B319" s="128" t="s">
        <v>58</v>
      </c>
      <c r="C319" s="128" t="s">
        <v>2597</v>
      </c>
      <c r="D319" s="128">
        <v>2019</v>
      </c>
      <c r="E319" s="128" t="s">
        <v>32</v>
      </c>
      <c r="F319" s="128" t="str">
        <f>'73511-13'!A$23</f>
        <v xml:space="preserve">   Nr.1b: Renten und dauernde Lasten </v>
      </c>
      <c r="G319" s="130" t="s">
        <v>2533</v>
      </c>
      <c r="H319" s="130" t="s">
        <v>1481</v>
      </c>
      <c r="I319" s="128" t="s">
        <v>52</v>
      </c>
      <c r="J319" s="134">
        <f>'73511-13'!G$23</f>
        <v>5342</v>
      </c>
    </row>
    <row r="320" spans="1:10" x14ac:dyDescent="0.3">
      <c r="A320" s="128">
        <v>73511</v>
      </c>
      <c r="B320" s="128" t="s">
        <v>58</v>
      </c>
      <c r="C320" s="128" t="s">
        <v>2597</v>
      </c>
      <c r="D320" s="128">
        <v>2019</v>
      </c>
      <c r="E320" s="128" t="s">
        <v>32</v>
      </c>
      <c r="F320" s="128" t="str">
        <f>'73511-13'!A$23</f>
        <v xml:space="preserve">   Nr.1b: Renten und dauernde Lasten </v>
      </c>
      <c r="G320" s="130" t="s">
        <v>2734</v>
      </c>
      <c r="H320" s="130" t="s">
        <v>2554</v>
      </c>
      <c r="I320" s="130" t="s">
        <v>325</v>
      </c>
      <c r="J320" s="134">
        <f>'73511-13'!H$23</f>
        <v>606</v>
      </c>
    </row>
    <row r="321" spans="1:10" x14ac:dyDescent="0.3">
      <c r="A321" s="128">
        <v>73511</v>
      </c>
      <c r="B321" s="128" t="s">
        <v>58</v>
      </c>
      <c r="C321" s="128" t="s">
        <v>2597</v>
      </c>
      <c r="D321" s="128">
        <v>2019</v>
      </c>
      <c r="E321" s="128" t="s">
        <v>32</v>
      </c>
      <c r="F321" s="128" t="str">
        <f>'73511-13'!A$23</f>
        <v xml:space="preserve">   Nr.1b: Renten und dauernde Lasten </v>
      </c>
      <c r="G321" s="130" t="s">
        <v>2734</v>
      </c>
      <c r="H321" s="130" t="s">
        <v>2554</v>
      </c>
      <c r="I321" s="128" t="s">
        <v>52</v>
      </c>
      <c r="J321" s="134">
        <f>'73511-13'!I$23</f>
        <v>8085</v>
      </c>
    </row>
    <row r="322" spans="1:10" x14ac:dyDescent="0.3">
      <c r="A322" s="128">
        <v>73511</v>
      </c>
      <c r="B322" s="128" t="s">
        <v>58</v>
      </c>
      <c r="C322" s="128" t="s">
        <v>2597</v>
      </c>
      <c r="D322" s="128">
        <v>2019</v>
      </c>
      <c r="E322" s="128" t="s">
        <v>32</v>
      </c>
      <c r="F322" s="128" t="str">
        <f>'73511-13'!A$23</f>
        <v xml:space="preserve">   Nr.1b: Renten und dauernde Lasten </v>
      </c>
      <c r="G322" s="130" t="s">
        <v>2532</v>
      </c>
      <c r="H322" s="130" t="s">
        <v>2554</v>
      </c>
      <c r="I322" s="130" t="s">
        <v>325</v>
      </c>
      <c r="J322" s="134">
        <f>'73511-13'!J$23</f>
        <v>168</v>
      </c>
    </row>
    <row r="323" spans="1:10" x14ac:dyDescent="0.3">
      <c r="A323" s="128">
        <v>73511</v>
      </c>
      <c r="B323" s="128" t="s">
        <v>58</v>
      </c>
      <c r="C323" s="128" t="s">
        <v>2597</v>
      </c>
      <c r="D323" s="128">
        <v>2019</v>
      </c>
      <c r="E323" s="128" t="s">
        <v>32</v>
      </c>
      <c r="F323" s="128" t="str">
        <f>'73511-13'!A$23</f>
        <v xml:space="preserve">   Nr.1b: Renten und dauernde Lasten </v>
      </c>
      <c r="G323" s="130" t="s">
        <v>2532</v>
      </c>
      <c r="H323" s="130" t="s">
        <v>2554</v>
      </c>
      <c r="I323" s="128" t="s">
        <v>52</v>
      </c>
      <c r="J323" s="134">
        <f>'73511-13'!K$23</f>
        <v>2646</v>
      </c>
    </row>
    <row r="324" spans="1:10" x14ac:dyDescent="0.3">
      <c r="A324" s="128">
        <v>73511</v>
      </c>
      <c r="B324" s="128" t="s">
        <v>58</v>
      </c>
      <c r="C324" s="128" t="s">
        <v>2597</v>
      </c>
      <c r="D324" s="128">
        <v>2019</v>
      </c>
      <c r="E324" s="128" t="s">
        <v>32</v>
      </c>
      <c r="F324" s="128" t="str">
        <f>'73511-13'!A$23</f>
        <v xml:space="preserve">   Nr.1b: Renten und dauernde Lasten </v>
      </c>
      <c r="G324" s="130" t="s">
        <v>2533</v>
      </c>
      <c r="H324" s="130" t="s">
        <v>2554</v>
      </c>
      <c r="I324" s="130" t="s">
        <v>325</v>
      </c>
      <c r="J324" s="134">
        <f>'73511-13'!L$23</f>
        <v>438</v>
      </c>
    </row>
    <row r="325" spans="1:10" x14ac:dyDescent="0.3">
      <c r="A325" s="128">
        <v>73511</v>
      </c>
      <c r="B325" s="128" t="s">
        <v>58</v>
      </c>
      <c r="C325" s="128" t="s">
        <v>2597</v>
      </c>
      <c r="D325" s="128">
        <v>2019</v>
      </c>
      <c r="E325" s="128" t="s">
        <v>32</v>
      </c>
      <c r="F325" s="128" t="str">
        <f>'73511-13'!A$23</f>
        <v xml:space="preserve">   Nr.1b: Renten und dauernde Lasten </v>
      </c>
      <c r="G325" s="130" t="s">
        <v>2533</v>
      </c>
      <c r="H325" s="130" t="s">
        <v>2554</v>
      </c>
      <c r="I325" s="128" t="s">
        <v>52</v>
      </c>
      <c r="J325" s="134">
        <f>'73511-13'!M$23</f>
        <v>5439</v>
      </c>
    </row>
    <row r="326" spans="1:10" x14ac:dyDescent="0.3">
      <c r="A326" s="128">
        <v>73511</v>
      </c>
      <c r="B326" s="128" t="s">
        <v>58</v>
      </c>
      <c r="C326" s="128" t="s">
        <v>2597</v>
      </c>
      <c r="D326" s="128">
        <v>2019</v>
      </c>
      <c r="E326" s="128" t="s">
        <v>32</v>
      </c>
      <c r="F326" s="128" t="str">
        <f>'73511-13'!A$23</f>
        <v xml:space="preserve">   Nr.1b: Renten und dauernde Lasten </v>
      </c>
      <c r="G326" s="130" t="s">
        <v>2734</v>
      </c>
      <c r="H326" s="130" t="s">
        <v>2555</v>
      </c>
      <c r="I326" s="130" t="s">
        <v>325</v>
      </c>
      <c r="J326" s="134">
        <f>'73511-13'!N$23</f>
        <v>154</v>
      </c>
    </row>
    <row r="327" spans="1:10" x14ac:dyDescent="0.3">
      <c r="A327" s="128">
        <v>73511</v>
      </c>
      <c r="B327" s="128" t="s">
        <v>58</v>
      </c>
      <c r="C327" s="128" t="s">
        <v>2597</v>
      </c>
      <c r="D327" s="128">
        <v>2019</v>
      </c>
      <c r="E327" s="128" t="s">
        <v>32</v>
      </c>
      <c r="F327" s="128" t="str">
        <f>'73511-13'!A$23</f>
        <v xml:space="preserve">   Nr.1b: Renten und dauernde Lasten </v>
      </c>
      <c r="G327" s="130" t="s">
        <v>2734</v>
      </c>
      <c r="H327" s="130" t="s">
        <v>2555</v>
      </c>
      <c r="I327" s="128" t="s">
        <v>52</v>
      </c>
      <c r="J327" s="134">
        <f>'73511-13'!O$23</f>
        <v>6309</v>
      </c>
    </row>
    <row r="328" spans="1:10" x14ac:dyDescent="0.3">
      <c r="A328" s="128">
        <v>73511</v>
      </c>
      <c r="B328" s="128" t="s">
        <v>58</v>
      </c>
      <c r="C328" s="128" t="s">
        <v>2597</v>
      </c>
      <c r="D328" s="128">
        <v>2019</v>
      </c>
      <c r="E328" s="128" t="s">
        <v>32</v>
      </c>
      <c r="F328" s="128" t="str">
        <f>'73511-13'!A$23</f>
        <v xml:space="preserve">   Nr.1b: Renten und dauernde Lasten </v>
      </c>
      <c r="G328" s="130" t="s">
        <v>2532</v>
      </c>
      <c r="H328" s="130" t="s">
        <v>2555</v>
      </c>
      <c r="I328" s="130" t="s">
        <v>325</v>
      </c>
      <c r="J328" s="134">
        <f>'73511-13'!P$23</f>
        <v>37</v>
      </c>
    </row>
    <row r="329" spans="1:10" x14ac:dyDescent="0.3">
      <c r="A329" s="128">
        <v>73511</v>
      </c>
      <c r="B329" s="128" t="s">
        <v>58</v>
      </c>
      <c r="C329" s="128" t="s">
        <v>2597</v>
      </c>
      <c r="D329" s="128">
        <v>2019</v>
      </c>
      <c r="E329" s="128" t="s">
        <v>32</v>
      </c>
      <c r="F329" s="128" t="str">
        <f>'73511-13'!A$23</f>
        <v xml:space="preserve">   Nr.1b: Renten und dauernde Lasten </v>
      </c>
      <c r="G329" s="130" t="s">
        <v>2532</v>
      </c>
      <c r="H329" s="130" t="s">
        <v>2555</v>
      </c>
      <c r="I329" s="128" t="s">
        <v>52</v>
      </c>
      <c r="J329" s="134">
        <f>'73511-13'!Q$23</f>
        <v>2467</v>
      </c>
    </row>
    <row r="330" spans="1:10" x14ac:dyDescent="0.3">
      <c r="A330" s="128">
        <v>73511</v>
      </c>
      <c r="B330" s="128" t="s">
        <v>58</v>
      </c>
      <c r="C330" s="128" t="s">
        <v>2597</v>
      </c>
      <c r="D330" s="128">
        <v>2019</v>
      </c>
      <c r="E330" s="128" t="s">
        <v>32</v>
      </c>
      <c r="F330" s="128" t="str">
        <f>'73511-13'!A$23</f>
        <v xml:space="preserve">   Nr.1b: Renten und dauernde Lasten </v>
      </c>
      <c r="G330" s="130" t="s">
        <v>2533</v>
      </c>
      <c r="H330" s="130" t="s">
        <v>2555</v>
      </c>
      <c r="I330" s="130" t="s">
        <v>325</v>
      </c>
      <c r="J330" s="134">
        <f>'73511-13'!R$23</f>
        <v>117</v>
      </c>
    </row>
    <row r="331" spans="1:10" x14ac:dyDescent="0.3">
      <c r="A331" s="128">
        <v>73511</v>
      </c>
      <c r="B331" s="128" t="s">
        <v>58</v>
      </c>
      <c r="C331" s="128" t="s">
        <v>2597</v>
      </c>
      <c r="D331" s="128">
        <v>2019</v>
      </c>
      <c r="E331" s="128" t="s">
        <v>32</v>
      </c>
      <c r="F331" s="128" t="str">
        <f>'73511-13'!A$23</f>
        <v xml:space="preserve">   Nr.1b: Renten und dauernde Lasten </v>
      </c>
      <c r="G331" s="130" t="s">
        <v>2533</v>
      </c>
      <c r="H331" s="130" t="s">
        <v>2555</v>
      </c>
      <c r="I331" s="128" t="s">
        <v>52</v>
      </c>
      <c r="J331" s="134">
        <f>'73511-13'!S$23</f>
        <v>3842</v>
      </c>
    </row>
    <row r="332" spans="1:10" x14ac:dyDescent="0.3">
      <c r="A332" s="128">
        <v>73511</v>
      </c>
      <c r="B332" s="128" t="s">
        <v>58</v>
      </c>
      <c r="C332" s="128" t="s">
        <v>2597</v>
      </c>
      <c r="D332" s="128">
        <v>2019</v>
      </c>
      <c r="E332" s="128" t="s">
        <v>32</v>
      </c>
      <c r="F332" s="128" t="str">
        <f>'73511-13'!A$23</f>
        <v xml:space="preserve">   Nr.1b: Renten und dauernde Lasten </v>
      </c>
      <c r="G332" s="130" t="s">
        <v>2734</v>
      </c>
      <c r="H332" s="130" t="s">
        <v>2735</v>
      </c>
      <c r="I332" s="130" t="s">
        <v>325</v>
      </c>
      <c r="J332" s="134">
        <f>'73511-13'!T$23</f>
        <v>178</v>
      </c>
    </row>
    <row r="333" spans="1:10" x14ac:dyDescent="0.3">
      <c r="A333" s="128">
        <v>73511</v>
      </c>
      <c r="B333" s="128" t="s">
        <v>58</v>
      </c>
      <c r="C333" s="128" t="s">
        <v>2597</v>
      </c>
      <c r="D333" s="128">
        <v>2019</v>
      </c>
      <c r="E333" s="128" t="s">
        <v>32</v>
      </c>
      <c r="F333" s="128" t="str">
        <f>'73511-13'!A$23</f>
        <v xml:space="preserve">   Nr.1b: Renten und dauernde Lasten </v>
      </c>
      <c r="G333" s="130" t="s">
        <v>2734</v>
      </c>
      <c r="H333" s="130" t="s">
        <v>2735</v>
      </c>
      <c r="I333" s="128" t="s">
        <v>52</v>
      </c>
      <c r="J333" s="134">
        <f>'73511-13'!U$23</f>
        <v>3114</v>
      </c>
    </row>
    <row r="334" spans="1:10" x14ac:dyDescent="0.3">
      <c r="A334" s="128">
        <v>73511</v>
      </c>
      <c r="B334" s="128" t="s">
        <v>58</v>
      </c>
      <c r="C334" s="128" t="s">
        <v>2597</v>
      </c>
      <c r="D334" s="128">
        <v>2019</v>
      </c>
      <c r="E334" s="128" t="s">
        <v>32</v>
      </c>
      <c r="F334" s="128" t="str">
        <f>'73511-13'!A$23</f>
        <v xml:space="preserve">   Nr.1b: Renten und dauernde Lasten </v>
      </c>
      <c r="G334" s="130" t="s">
        <v>2532</v>
      </c>
      <c r="H334" s="130" t="s">
        <v>2735</v>
      </c>
      <c r="I334" s="130" t="s">
        <v>325</v>
      </c>
      <c r="J334" s="134">
        <f>'73511-13'!V$23</f>
        <v>76</v>
      </c>
    </row>
    <row r="335" spans="1:10" x14ac:dyDescent="0.3">
      <c r="A335" s="128">
        <v>73511</v>
      </c>
      <c r="B335" s="128" t="s">
        <v>58</v>
      </c>
      <c r="C335" s="128" t="s">
        <v>2597</v>
      </c>
      <c r="D335" s="128">
        <v>2019</v>
      </c>
      <c r="E335" s="128" t="s">
        <v>32</v>
      </c>
      <c r="F335" s="128" t="str">
        <f>'73511-13'!A$23</f>
        <v xml:space="preserve">   Nr.1b: Renten und dauernde Lasten </v>
      </c>
      <c r="G335" s="130" t="s">
        <v>2532</v>
      </c>
      <c r="H335" s="130" t="s">
        <v>2735</v>
      </c>
      <c r="I335" s="128" t="s">
        <v>52</v>
      </c>
      <c r="J335" s="134">
        <f>'73511-13'!W$23</f>
        <v>1088</v>
      </c>
    </row>
    <row r="336" spans="1:10" x14ac:dyDescent="0.3">
      <c r="A336" s="128">
        <v>73511</v>
      </c>
      <c r="B336" s="128" t="s">
        <v>58</v>
      </c>
      <c r="C336" s="128" t="s">
        <v>2597</v>
      </c>
      <c r="D336" s="128">
        <v>2019</v>
      </c>
      <c r="E336" s="128" t="s">
        <v>32</v>
      </c>
      <c r="F336" s="128" t="str">
        <f>'73511-13'!A$23</f>
        <v xml:space="preserve">   Nr.1b: Renten und dauernde Lasten </v>
      </c>
      <c r="G336" s="130" t="s">
        <v>2533</v>
      </c>
      <c r="H336" s="130" t="s">
        <v>2735</v>
      </c>
      <c r="I336" s="130" t="s">
        <v>325</v>
      </c>
      <c r="J336" s="134">
        <f>'73511-13'!X$23</f>
        <v>102</v>
      </c>
    </row>
    <row r="337" spans="1:10" x14ac:dyDescent="0.3">
      <c r="A337" s="128">
        <v>73511</v>
      </c>
      <c r="B337" s="128" t="s">
        <v>58</v>
      </c>
      <c r="C337" s="128" t="s">
        <v>2597</v>
      </c>
      <c r="D337" s="128">
        <v>2019</v>
      </c>
      <c r="E337" s="128" t="s">
        <v>32</v>
      </c>
      <c r="F337" s="128" t="str">
        <f>'73511-13'!A$23</f>
        <v xml:space="preserve">   Nr.1b: Renten und dauernde Lasten </v>
      </c>
      <c r="G337" s="130" t="s">
        <v>2533</v>
      </c>
      <c r="H337" s="130" t="s">
        <v>2735</v>
      </c>
      <c r="I337" s="128" t="s">
        <v>52</v>
      </c>
      <c r="J337" s="134">
        <f>'73511-13'!Y$23</f>
        <v>2026</v>
      </c>
    </row>
    <row r="338" spans="1:10" x14ac:dyDescent="0.3">
      <c r="A338" s="128">
        <v>73511</v>
      </c>
      <c r="B338" s="128" t="s">
        <v>58</v>
      </c>
      <c r="C338" s="128" t="s">
        <v>2597</v>
      </c>
      <c r="D338" s="128">
        <v>2019</v>
      </c>
      <c r="E338" s="128" t="s">
        <v>32</v>
      </c>
      <c r="F338" s="128" t="str">
        <f>'73511-13'!A$24</f>
        <v xml:space="preserve">   Nr.1c: Gewinnanteile der stillen Gesellschafter </v>
      </c>
      <c r="G338" s="130" t="s">
        <v>2734</v>
      </c>
      <c r="H338" s="130" t="s">
        <v>1481</v>
      </c>
      <c r="I338" s="130" t="s">
        <v>325</v>
      </c>
      <c r="J338" s="134">
        <f>'73511-13'!B$24</f>
        <v>1994</v>
      </c>
    </row>
    <row r="339" spans="1:10" x14ac:dyDescent="0.3">
      <c r="A339" s="128">
        <v>73511</v>
      </c>
      <c r="B339" s="128" t="s">
        <v>58</v>
      </c>
      <c r="C339" s="128" t="s">
        <v>2597</v>
      </c>
      <c r="D339" s="128">
        <v>2019</v>
      </c>
      <c r="E339" s="128" t="s">
        <v>32</v>
      </c>
      <c r="F339" s="128" t="str">
        <f>'73511-13'!A$24</f>
        <v xml:space="preserve">   Nr.1c: Gewinnanteile der stillen Gesellschafter </v>
      </c>
      <c r="G339" s="130" t="s">
        <v>2734</v>
      </c>
      <c r="H339" s="130" t="s">
        <v>1481</v>
      </c>
      <c r="I339" s="128" t="s">
        <v>52</v>
      </c>
      <c r="J339" s="134">
        <f>'73511-13'!C$24</f>
        <v>106293</v>
      </c>
    </row>
    <row r="340" spans="1:10" x14ac:dyDescent="0.3">
      <c r="A340" s="128">
        <v>73511</v>
      </c>
      <c r="B340" s="128" t="s">
        <v>58</v>
      </c>
      <c r="C340" s="128" t="s">
        <v>2597</v>
      </c>
      <c r="D340" s="128">
        <v>2019</v>
      </c>
      <c r="E340" s="128" t="s">
        <v>32</v>
      </c>
      <c r="F340" s="128" t="str">
        <f>'73511-13'!A$24</f>
        <v xml:space="preserve">   Nr.1c: Gewinnanteile der stillen Gesellschafter </v>
      </c>
      <c r="G340" s="130" t="s">
        <v>2532</v>
      </c>
      <c r="H340" s="130" t="s">
        <v>1481</v>
      </c>
      <c r="I340" s="130" t="s">
        <v>325</v>
      </c>
      <c r="J340" s="134">
        <f>'73511-13'!D$24</f>
        <v>633</v>
      </c>
    </row>
    <row r="341" spans="1:10" x14ac:dyDescent="0.3">
      <c r="A341" s="128">
        <v>73511</v>
      </c>
      <c r="B341" s="128" t="s">
        <v>58</v>
      </c>
      <c r="C341" s="128" t="s">
        <v>2597</v>
      </c>
      <c r="D341" s="128">
        <v>2019</v>
      </c>
      <c r="E341" s="128" t="s">
        <v>32</v>
      </c>
      <c r="F341" s="128" t="str">
        <f>'73511-13'!A$24</f>
        <v xml:space="preserve">   Nr.1c: Gewinnanteile der stillen Gesellschafter </v>
      </c>
      <c r="G341" s="130" t="s">
        <v>2532</v>
      </c>
      <c r="H341" s="130" t="s">
        <v>1481</v>
      </c>
      <c r="I341" s="128" t="s">
        <v>52</v>
      </c>
      <c r="J341" s="134">
        <f>'73511-13'!E$24</f>
        <v>13061</v>
      </c>
    </row>
    <row r="342" spans="1:10" x14ac:dyDescent="0.3">
      <c r="A342" s="128">
        <v>73511</v>
      </c>
      <c r="B342" s="128" t="s">
        <v>58</v>
      </c>
      <c r="C342" s="128" t="s">
        <v>2597</v>
      </c>
      <c r="D342" s="128">
        <v>2019</v>
      </c>
      <c r="E342" s="128" t="s">
        <v>32</v>
      </c>
      <c r="F342" s="128" t="str">
        <f>'73511-13'!A$24</f>
        <v xml:space="preserve">   Nr.1c: Gewinnanteile der stillen Gesellschafter </v>
      </c>
      <c r="G342" s="130" t="s">
        <v>2533</v>
      </c>
      <c r="H342" s="130" t="s">
        <v>1481</v>
      </c>
      <c r="I342" s="130" t="s">
        <v>325</v>
      </c>
      <c r="J342" s="134">
        <f>'73511-13'!F$24</f>
        <v>1361</v>
      </c>
    </row>
    <row r="343" spans="1:10" x14ac:dyDescent="0.3">
      <c r="A343" s="128">
        <v>73511</v>
      </c>
      <c r="B343" s="128" t="s">
        <v>58</v>
      </c>
      <c r="C343" s="128" t="s">
        <v>2597</v>
      </c>
      <c r="D343" s="128">
        <v>2019</v>
      </c>
      <c r="E343" s="128" t="s">
        <v>32</v>
      </c>
      <c r="F343" s="128" t="str">
        <f>'73511-13'!A$24</f>
        <v xml:space="preserve">   Nr.1c: Gewinnanteile der stillen Gesellschafter </v>
      </c>
      <c r="G343" s="130" t="s">
        <v>2533</v>
      </c>
      <c r="H343" s="130" t="s">
        <v>1481</v>
      </c>
      <c r="I343" s="128" t="s">
        <v>52</v>
      </c>
      <c r="J343" s="134">
        <f>'73511-13'!G$24</f>
        <v>93232</v>
      </c>
    </row>
    <row r="344" spans="1:10" x14ac:dyDescent="0.3">
      <c r="A344" s="128">
        <v>73511</v>
      </c>
      <c r="B344" s="128" t="s">
        <v>58</v>
      </c>
      <c r="C344" s="128" t="s">
        <v>2597</v>
      </c>
      <c r="D344" s="128">
        <v>2019</v>
      </c>
      <c r="E344" s="128" t="s">
        <v>32</v>
      </c>
      <c r="F344" s="128" t="str">
        <f>'73511-13'!A$24</f>
        <v xml:space="preserve">   Nr.1c: Gewinnanteile der stillen Gesellschafter </v>
      </c>
      <c r="G344" s="130" t="s">
        <v>2734</v>
      </c>
      <c r="H344" s="130" t="s">
        <v>2554</v>
      </c>
      <c r="I344" s="130" t="s">
        <v>325</v>
      </c>
      <c r="J344" s="134">
        <f>'73511-13'!H$24</f>
        <v>2184</v>
      </c>
    </row>
    <row r="345" spans="1:10" x14ac:dyDescent="0.3">
      <c r="A345" s="128">
        <v>73511</v>
      </c>
      <c r="B345" s="128" t="s">
        <v>58</v>
      </c>
      <c r="C345" s="128" t="s">
        <v>2597</v>
      </c>
      <c r="D345" s="128">
        <v>2019</v>
      </c>
      <c r="E345" s="128" t="s">
        <v>32</v>
      </c>
      <c r="F345" s="128" t="str">
        <f>'73511-13'!A$24</f>
        <v xml:space="preserve">   Nr.1c: Gewinnanteile der stillen Gesellschafter </v>
      </c>
      <c r="G345" s="130" t="s">
        <v>2734</v>
      </c>
      <c r="H345" s="130" t="s">
        <v>2554</v>
      </c>
      <c r="I345" s="128" t="s">
        <v>52</v>
      </c>
      <c r="J345" s="134">
        <f>'73511-13'!I$24</f>
        <v>63021</v>
      </c>
    </row>
    <row r="346" spans="1:10" x14ac:dyDescent="0.3">
      <c r="A346" s="128">
        <v>73511</v>
      </c>
      <c r="B346" s="128" t="s">
        <v>58</v>
      </c>
      <c r="C346" s="128" t="s">
        <v>2597</v>
      </c>
      <c r="D346" s="128">
        <v>2019</v>
      </c>
      <c r="E346" s="128" t="s">
        <v>32</v>
      </c>
      <c r="F346" s="128" t="str">
        <f>'73511-13'!A$24</f>
        <v xml:space="preserve">   Nr.1c: Gewinnanteile der stillen Gesellschafter </v>
      </c>
      <c r="G346" s="130" t="s">
        <v>2532</v>
      </c>
      <c r="H346" s="130" t="s">
        <v>2554</v>
      </c>
      <c r="I346" s="130" t="s">
        <v>325</v>
      </c>
      <c r="J346" s="134">
        <f>'73511-13'!J$24</f>
        <v>724</v>
      </c>
    </row>
    <row r="347" spans="1:10" x14ac:dyDescent="0.3">
      <c r="A347" s="128">
        <v>73511</v>
      </c>
      <c r="B347" s="128" t="s">
        <v>58</v>
      </c>
      <c r="C347" s="128" t="s">
        <v>2597</v>
      </c>
      <c r="D347" s="128">
        <v>2019</v>
      </c>
      <c r="E347" s="128" t="s">
        <v>32</v>
      </c>
      <c r="F347" s="128" t="str">
        <f>'73511-13'!A$24</f>
        <v xml:space="preserve">   Nr.1c: Gewinnanteile der stillen Gesellschafter </v>
      </c>
      <c r="G347" s="130" t="s">
        <v>2532</v>
      </c>
      <c r="H347" s="130" t="s">
        <v>2554</v>
      </c>
      <c r="I347" s="128" t="s">
        <v>52</v>
      </c>
      <c r="J347" s="134">
        <f>'73511-13'!K$24</f>
        <v>7435</v>
      </c>
    </row>
    <row r="348" spans="1:10" x14ac:dyDescent="0.3">
      <c r="A348" s="128">
        <v>73511</v>
      </c>
      <c r="B348" s="128" t="s">
        <v>58</v>
      </c>
      <c r="C348" s="128" t="s">
        <v>2597</v>
      </c>
      <c r="D348" s="128">
        <v>2019</v>
      </c>
      <c r="E348" s="128" t="s">
        <v>32</v>
      </c>
      <c r="F348" s="128" t="str">
        <f>'73511-13'!A$24</f>
        <v xml:space="preserve">   Nr.1c: Gewinnanteile der stillen Gesellschafter </v>
      </c>
      <c r="G348" s="130" t="s">
        <v>2533</v>
      </c>
      <c r="H348" s="130" t="s">
        <v>2554</v>
      </c>
      <c r="I348" s="130" t="s">
        <v>325</v>
      </c>
      <c r="J348" s="134">
        <f>'73511-13'!L$24</f>
        <v>1460</v>
      </c>
    </row>
    <row r="349" spans="1:10" x14ac:dyDescent="0.3">
      <c r="A349" s="128">
        <v>73511</v>
      </c>
      <c r="B349" s="128" t="s">
        <v>58</v>
      </c>
      <c r="C349" s="128" t="s">
        <v>2597</v>
      </c>
      <c r="D349" s="128">
        <v>2019</v>
      </c>
      <c r="E349" s="128" t="s">
        <v>32</v>
      </c>
      <c r="F349" s="128" t="str">
        <f>'73511-13'!A$24</f>
        <v xml:space="preserve">   Nr.1c: Gewinnanteile der stillen Gesellschafter </v>
      </c>
      <c r="G349" s="130" t="s">
        <v>2533</v>
      </c>
      <c r="H349" s="130" t="s">
        <v>2554</v>
      </c>
      <c r="I349" s="128" t="s">
        <v>52</v>
      </c>
      <c r="J349" s="134">
        <f>'73511-13'!M$24</f>
        <v>55586</v>
      </c>
    </row>
    <row r="350" spans="1:10" x14ac:dyDescent="0.3">
      <c r="A350" s="128">
        <v>73511</v>
      </c>
      <c r="B350" s="128" t="s">
        <v>58</v>
      </c>
      <c r="C350" s="128" t="s">
        <v>2597</v>
      </c>
      <c r="D350" s="128">
        <v>2019</v>
      </c>
      <c r="E350" s="128" t="s">
        <v>32</v>
      </c>
      <c r="F350" s="128" t="str">
        <f>'73511-13'!A$24</f>
        <v xml:space="preserve">   Nr.1c: Gewinnanteile der stillen Gesellschafter </v>
      </c>
      <c r="G350" s="130" t="s">
        <v>2734</v>
      </c>
      <c r="H350" s="130" t="s">
        <v>2555</v>
      </c>
      <c r="I350" s="130" t="s">
        <v>325</v>
      </c>
      <c r="J350" s="134">
        <f>'73511-13'!N$24</f>
        <v>399</v>
      </c>
    </row>
    <row r="351" spans="1:10" x14ac:dyDescent="0.3">
      <c r="A351" s="128">
        <v>73511</v>
      </c>
      <c r="B351" s="128" t="s">
        <v>58</v>
      </c>
      <c r="C351" s="128" t="s">
        <v>2597</v>
      </c>
      <c r="D351" s="128">
        <v>2019</v>
      </c>
      <c r="E351" s="128" t="s">
        <v>32</v>
      </c>
      <c r="F351" s="128" t="str">
        <f>'73511-13'!A$24</f>
        <v xml:space="preserve">   Nr.1c: Gewinnanteile der stillen Gesellschafter </v>
      </c>
      <c r="G351" s="130" t="s">
        <v>2734</v>
      </c>
      <c r="H351" s="130" t="s">
        <v>2555</v>
      </c>
      <c r="I351" s="128" t="s">
        <v>52</v>
      </c>
      <c r="J351" s="134">
        <f>'73511-13'!O$24</f>
        <v>-607466</v>
      </c>
    </row>
    <row r="352" spans="1:10" x14ac:dyDescent="0.3">
      <c r="A352" s="128">
        <v>73511</v>
      </c>
      <c r="B352" s="128" t="s">
        <v>58</v>
      </c>
      <c r="C352" s="128" t="s">
        <v>2597</v>
      </c>
      <c r="D352" s="128">
        <v>2019</v>
      </c>
      <c r="E352" s="128" t="s">
        <v>32</v>
      </c>
      <c r="F352" s="128" t="str">
        <f>'73511-13'!A$24</f>
        <v xml:space="preserve">   Nr.1c: Gewinnanteile der stillen Gesellschafter </v>
      </c>
      <c r="G352" s="130" t="s">
        <v>2532</v>
      </c>
      <c r="H352" s="130" t="s">
        <v>2555</v>
      </c>
      <c r="I352" s="130" t="s">
        <v>325</v>
      </c>
      <c r="J352" s="134">
        <f>'73511-13'!P$24</f>
        <v>196</v>
      </c>
    </row>
    <row r="353" spans="1:10" x14ac:dyDescent="0.3">
      <c r="A353" s="128">
        <v>73511</v>
      </c>
      <c r="B353" s="128" t="s">
        <v>58</v>
      </c>
      <c r="C353" s="128" t="s">
        <v>2597</v>
      </c>
      <c r="D353" s="128">
        <v>2019</v>
      </c>
      <c r="E353" s="128" t="s">
        <v>32</v>
      </c>
      <c r="F353" s="128" t="str">
        <f>'73511-13'!A$24</f>
        <v xml:space="preserve">   Nr.1c: Gewinnanteile der stillen Gesellschafter </v>
      </c>
      <c r="G353" s="130" t="s">
        <v>2532</v>
      </c>
      <c r="H353" s="130" t="s">
        <v>2555</v>
      </c>
      <c r="I353" s="128" t="s">
        <v>52</v>
      </c>
      <c r="J353" s="134">
        <f>'73511-13'!Q$24</f>
        <v>-222844</v>
      </c>
    </row>
    <row r="354" spans="1:10" x14ac:dyDescent="0.3">
      <c r="A354" s="128">
        <v>73511</v>
      </c>
      <c r="B354" s="128" t="s">
        <v>58</v>
      </c>
      <c r="C354" s="128" t="s">
        <v>2597</v>
      </c>
      <c r="D354" s="128">
        <v>2019</v>
      </c>
      <c r="E354" s="128" t="s">
        <v>32</v>
      </c>
      <c r="F354" s="128" t="str">
        <f>'73511-13'!A$24</f>
        <v xml:space="preserve">   Nr.1c: Gewinnanteile der stillen Gesellschafter </v>
      </c>
      <c r="G354" s="130" t="s">
        <v>2533</v>
      </c>
      <c r="H354" s="130" t="s">
        <v>2555</v>
      </c>
      <c r="I354" s="130" t="s">
        <v>325</v>
      </c>
      <c r="J354" s="134">
        <f>'73511-13'!R$24</f>
        <v>203</v>
      </c>
    </row>
    <row r="355" spans="1:10" x14ac:dyDescent="0.3">
      <c r="A355" s="128">
        <v>73511</v>
      </c>
      <c r="B355" s="128" t="s">
        <v>58</v>
      </c>
      <c r="C355" s="128" t="s">
        <v>2597</v>
      </c>
      <c r="D355" s="128">
        <v>2019</v>
      </c>
      <c r="E355" s="128" t="s">
        <v>32</v>
      </c>
      <c r="F355" s="128" t="str">
        <f>'73511-13'!A$24</f>
        <v xml:space="preserve">   Nr.1c: Gewinnanteile der stillen Gesellschafter </v>
      </c>
      <c r="G355" s="130" t="s">
        <v>2533</v>
      </c>
      <c r="H355" s="130" t="s">
        <v>2555</v>
      </c>
      <c r="I355" s="128" t="s">
        <v>52</v>
      </c>
      <c r="J355" s="134">
        <f>'73511-13'!S$24</f>
        <v>-384622</v>
      </c>
    </row>
    <row r="356" spans="1:10" x14ac:dyDescent="0.3">
      <c r="A356" s="128">
        <v>73511</v>
      </c>
      <c r="B356" s="128" t="s">
        <v>58</v>
      </c>
      <c r="C356" s="128" t="s">
        <v>2597</v>
      </c>
      <c r="D356" s="128">
        <v>2019</v>
      </c>
      <c r="E356" s="128" t="s">
        <v>32</v>
      </c>
      <c r="F356" s="128" t="str">
        <f>'73511-13'!A$24</f>
        <v xml:space="preserve">   Nr.1c: Gewinnanteile der stillen Gesellschafter </v>
      </c>
      <c r="G356" s="130" t="s">
        <v>2734</v>
      </c>
      <c r="H356" s="130" t="s">
        <v>2735</v>
      </c>
      <c r="I356" s="130" t="s">
        <v>325</v>
      </c>
      <c r="J356" s="134">
        <f>'73511-13'!T$24</f>
        <v>868</v>
      </c>
    </row>
    <row r="357" spans="1:10" x14ac:dyDescent="0.3">
      <c r="A357" s="128">
        <v>73511</v>
      </c>
      <c r="B357" s="128" t="s">
        <v>58</v>
      </c>
      <c r="C357" s="128" t="s">
        <v>2597</v>
      </c>
      <c r="D357" s="128">
        <v>2019</v>
      </c>
      <c r="E357" s="128" t="s">
        <v>32</v>
      </c>
      <c r="F357" s="128" t="str">
        <f>'73511-13'!A$24</f>
        <v xml:space="preserve">   Nr.1c: Gewinnanteile der stillen Gesellschafter </v>
      </c>
      <c r="G357" s="130" t="s">
        <v>2734</v>
      </c>
      <c r="H357" s="130" t="s">
        <v>2735</v>
      </c>
      <c r="I357" s="128" t="s">
        <v>52</v>
      </c>
      <c r="J357" s="134">
        <f>'73511-13'!U$24</f>
        <v>42067</v>
      </c>
    </row>
    <row r="358" spans="1:10" x14ac:dyDescent="0.3">
      <c r="A358" s="128">
        <v>73511</v>
      </c>
      <c r="B358" s="128" t="s">
        <v>58</v>
      </c>
      <c r="C358" s="128" t="s">
        <v>2597</v>
      </c>
      <c r="D358" s="128">
        <v>2019</v>
      </c>
      <c r="E358" s="128" t="s">
        <v>32</v>
      </c>
      <c r="F358" s="128" t="str">
        <f>'73511-13'!A$24</f>
        <v xml:space="preserve">   Nr.1c: Gewinnanteile der stillen Gesellschafter </v>
      </c>
      <c r="G358" s="130" t="s">
        <v>2532</v>
      </c>
      <c r="H358" s="130" t="s">
        <v>2735</v>
      </c>
      <c r="I358" s="130" t="s">
        <v>325</v>
      </c>
      <c r="J358" s="134">
        <f>'73511-13'!V$24</f>
        <v>430</v>
      </c>
    </row>
    <row r="359" spans="1:10" x14ac:dyDescent="0.3">
      <c r="A359" s="128">
        <v>73511</v>
      </c>
      <c r="B359" s="128" t="s">
        <v>58</v>
      </c>
      <c r="C359" s="128" t="s">
        <v>2597</v>
      </c>
      <c r="D359" s="128">
        <v>2019</v>
      </c>
      <c r="E359" s="128" t="s">
        <v>32</v>
      </c>
      <c r="F359" s="128" t="str">
        <f>'73511-13'!A$24</f>
        <v xml:space="preserve">   Nr.1c: Gewinnanteile der stillen Gesellschafter </v>
      </c>
      <c r="G359" s="130" t="s">
        <v>2532</v>
      </c>
      <c r="H359" s="130" t="s">
        <v>2735</v>
      </c>
      <c r="I359" s="128" t="s">
        <v>52</v>
      </c>
      <c r="J359" s="134">
        <f>'73511-13'!W$24</f>
        <v>16941</v>
      </c>
    </row>
    <row r="360" spans="1:10" x14ac:dyDescent="0.3">
      <c r="A360" s="128">
        <v>73511</v>
      </c>
      <c r="B360" s="128" t="s">
        <v>58</v>
      </c>
      <c r="C360" s="128" t="s">
        <v>2597</v>
      </c>
      <c r="D360" s="128">
        <v>2019</v>
      </c>
      <c r="E360" s="128" t="s">
        <v>32</v>
      </c>
      <c r="F360" s="128" t="str">
        <f>'73511-13'!A$24</f>
        <v xml:space="preserve">   Nr.1c: Gewinnanteile der stillen Gesellschafter </v>
      </c>
      <c r="G360" s="130" t="s">
        <v>2533</v>
      </c>
      <c r="H360" s="130" t="s">
        <v>2735</v>
      </c>
      <c r="I360" s="130" t="s">
        <v>325</v>
      </c>
      <c r="J360" s="134">
        <f>'73511-13'!X$24</f>
        <v>438</v>
      </c>
    </row>
    <row r="361" spans="1:10" x14ac:dyDescent="0.3">
      <c r="A361" s="128">
        <v>73511</v>
      </c>
      <c r="B361" s="128" t="s">
        <v>58</v>
      </c>
      <c r="C361" s="128" t="s">
        <v>2597</v>
      </c>
      <c r="D361" s="128">
        <v>2019</v>
      </c>
      <c r="E361" s="128" t="s">
        <v>32</v>
      </c>
      <c r="F361" s="128" t="str">
        <f>'73511-13'!A$24</f>
        <v xml:space="preserve">   Nr.1c: Gewinnanteile der stillen Gesellschafter </v>
      </c>
      <c r="G361" s="130" t="s">
        <v>2533</v>
      </c>
      <c r="H361" s="130" t="s">
        <v>2735</v>
      </c>
      <c r="I361" s="128" t="s">
        <v>52</v>
      </c>
      <c r="J361" s="134">
        <f>'73511-13'!Y$24</f>
        <v>25126</v>
      </c>
    </row>
    <row r="362" spans="1:10" x14ac:dyDescent="0.3">
      <c r="A362" s="128">
        <v>73511</v>
      </c>
      <c r="B362" s="128" t="s">
        <v>58</v>
      </c>
      <c r="C362" s="128" t="s">
        <v>2597</v>
      </c>
      <c r="D362" s="128">
        <v>2019</v>
      </c>
      <c r="E362" s="128" t="s">
        <v>32</v>
      </c>
      <c r="F362" s="128" t="str">
        <f>'73511-13'!A$25</f>
        <v xml:space="preserve">   Nr.1d: ein Fünftel der Miet- und Pachtzinsen für bewegliche Wirtschaftsgüter </v>
      </c>
      <c r="G362" s="130" t="s">
        <v>2734</v>
      </c>
      <c r="H362" s="130" t="s">
        <v>1481</v>
      </c>
      <c r="I362" s="130" t="s">
        <v>325</v>
      </c>
      <c r="J362" s="134">
        <f>'73511-13'!B$25</f>
        <v>123220</v>
      </c>
    </row>
    <row r="363" spans="1:10" x14ac:dyDescent="0.3">
      <c r="A363" s="128">
        <v>73511</v>
      </c>
      <c r="B363" s="128" t="s">
        <v>58</v>
      </c>
      <c r="C363" s="128" t="s">
        <v>2597</v>
      </c>
      <c r="D363" s="128">
        <v>2019</v>
      </c>
      <c r="E363" s="128" t="s">
        <v>32</v>
      </c>
      <c r="F363" s="128" t="str">
        <f>'73511-13'!A$25</f>
        <v xml:space="preserve">   Nr.1d: ein Fünftel der Miet- und Pachtzinsen für bewegliche Wirtschaftsgüter </v>
      </c>
      <c r="G363" s="130" t="s">
        <v>2734</v>
      </c>
      <c r="H363" s="130" t="s">
        <v>1481</v>
      </c>
      <c r="I363" s="128" t="s">
        <v>52</v>
      </c>
      <c r="J363" s="134">
        <f>'73511-13'!C$25</f>
        <v>2052113</v>
      </c>
    </row>
    <row r="364" spans="1:10" x14ac:dyDescent="0.3">
      <c r="A364" s="128">
        <v>73511</v>
      </c>
      <c r="B364" s="128" t="s">
        <v>58</v>
      </c>
      <c r="C364" s="128" t="s">
        <v>2597</v>
      </c>
      <c r="D364" s="128">
        <v>2019</v>
      </c>
      <c r="E364" s="128" t="s">
        <v>32</v>
      </c>
      <c r="F364" s="128" t="str">
        <f>'73511-13'!A$25</f>
        <v xml:space="preserve">   Nr.1d: ein Fünftel der Miet- und Pachtzinsen für bewegliche Wirtschaftsgüter </v>
      </c>
      <c r="G364" s="130" t="s">
        <v>2532</v>
      </c>
      <c r="H364" s="130" t="s">
        <v>1481</v>
      </c>
      <c r="I364" s="130" t="s">
        <v>325</v>
      </c>
      <c r="J364" s="134">
        <f>'73511-13'!D$25</f>
        <v>42606</v>
      </c>
    </row>
    <row r="365" spans="1:10" x14ac:dyDescent="0.3">
      <c r="A365" s="128">
        <v>73511</v>
      </c>
      <c r="B365" s="128" t="s">
        <v>58</v>
      </c>
      <c r="C365" s="128" t="s">
        <v>2597</v>
      </c>
      <c r="D365" s="128">
        <v>2019</v>
      </c>
      <c r="E365" s="128" t="s">
        <v>32</v>
      </c>
      <c r="F365" s="128" t="str">
        <f>'73511-13'!A$25</f>
        <v xml:space="preserve">   Nr.1d: ein Fünftel der Miet- und Pachtzinsen für bewegliche Wirtschaftsgüter </v>
      </c>
      <c r="G365" s="130" t="s">
        <v>2532</v>
      </c>
      <c r="H365" s="130" t="s">
        <v>1481</v>
      </c>
      <c r="I365" s="128" t="s">
        <v>52</v>
      </c>
      <c r="J365" s="134">
        <f>'73511-13'!E$25</f>
        <v>565669</v>
      </c>
    </row>
    <row r="366" spans="1:10" x14ac:dyDescent="0.3">
      <c r="A366" s="128">
        <v>73511</v>
      </c>
      <c r="B366" s="128" t="s">
        <v>58</v>
      </c>
      <c r="C366" s="128" t="s">
        <v>2597</v>
      </c>
      <c r="D366" s="128">
        <v>2019</v>
      </c>
      <c r="E366" s="128" t="s">
        <v>32</v>
      </c>
      <c r="F366" s="128" t="str">
        <f>'73511-13'!A$25</f>
        <v xml:space="preserve">   Nr.1d: ein Fünftel der Miet- und Pachtzinsen für bewegliche Wirtschaftsgüter </v>
      </c>
      <c r="G366" s="130" t="s">
        <v>2533</v>
      </c>
      <c r="H366" s="130" t="s">
        <v>1481</v>
      </c>
      <c r="I366" s="130" t="s">
        <v>325</v>
      </c>
      <c r="J366" s="134">
        <f>'73511-13'!F$25</f>
        <v>80614</v>
      </c>
    </row>
    <row r="367" spans="1:10" x14ac:dyDescent="0.3">
      <c r="A367" s="128">
        <v>73511</v>
      </c>
      <c r="B367" s="128" t="s">
        <v>58</v>
      </c>
      <c r="C367" s="128" t="s">
        <v>2597</v>
      </c>
      <c r="D367" s="128">
        <v>2019</v>
      </c>
      <c r="E367" s="128" t="s">
        <v>32</v>
      </c>
      <c r="F367" s="128" t="str">
        <f>'73511-13'!A$25</f>
        <v xml:space="preserve">   Nr.1d: ein Fünftel der Miet- und Pachtzinsen für bewegliche Wirtschaftsgüter </v>
      </c>
      <c r="G367" s="130" t="s">
        <v>2533</v>
      </c>
      <c r="H367" s="130" t="s">
        <v>1481</v>
      </c>
      <c r="I367" s="128" t="s">
        <v>52</v>
      </c>
      <c r="J367" s="134">
        <f>'73511-13'!G$25</f>
        <v>1486444</v>
      </c>
    </row>
    <row r="368" spans="1:10" x14ac:dyDescent="0.3">
      <c r="A368" s="128">
        <v>73511</v>
      </c>
      <c r="B368" s="128" t="s">
        <v>58</v>
      </c>
      <c r="C368" s="128" t="s">
        <v>2597</v>
      </c>
      <c r="D368" s="128">
        <v>2019</v>
      </c>
      <c r="E368" s="128" t="s">
        <v>32</v>
      </c>
      <c r="F368" s="128" t="str">
        <f>'73511-13'!A$25</f>
        <v xml:space="preserve">   Nr.1d: ein Fünftel der Miet- und Pachtzinsen für bewegliche Wirtschaftsgüter </v>
      </c>
      <c r="G368" s="130" t="s">
        <v>2734</v>
      </c>
      <c r="H368" s="130" t="s">
        <v>2554</v>
      </c>
      <c r="I368" s="130" t="s">
        <v>325</v>
      </c>
      <c r="J368" s="134">
        <f>'73511-13'!H$25</f>
        <v>254343</v>
      </c>
    </row>
    <row r="369" spans="1:10" x14ac:dyDescent="0.3">
      <c r="A369" s="128">
        <v>73511</v>
      </c>
      <c r="B369" s="128" t="s">
        <v>58</v>
      </c>
      <c r="C369" s="128" t="s">
        <v>2597</v>
      </c>
      <c r="D369" s="128">
        <v>2019</v>
      </c>
      <c r="E369" s="128" t="s">
        <v>32</v>
      </c>
      <c r="F369" s="128" t="str">
        <f>'73511-13'!A$25</f>
        <v xml:space="preserve">   Nr.1d: ein Fünftel der Miet- und Pachtzinsen für bewegliche Wirtschaftsgüter </v>
      </c>
      <c r="G369" s="130" t="s">
        <v>2734</v>
      </c>
      <c r="H369" s="130" t="s">
        <v>2554</v>
      </c>
      <c r="I369" s="128" t="s">
        <v>52</v>
      </c>
      <c r="J369" s="134">
        <f>'73511-13'!I$25</f>
        <v>1313366</v>
      </c>
    </row>
    <row r="370" spans="1:10" x14ac:dyDescent="0.3">
      <c r="A370" s="128">
        <v>73511</v>
      </c>
      <c r="B370" s="128" t="s">
        <v>58</v>
      </c>
      <c r="C370" s="128" t="s">
        <v>2597</v>
      </c>
      <c r="D370" s="128">
        <v>2019</v>
      </c>
      <c r="E370" s="128" t="s">
        <v>32</v>
      </c>
      <c r="F370" s="128" t="str">
        <f>'73511-13'!A$25</f>
        <v xml:space="preserve">   Nr.1d: ein Fünftel der Miet- und Pachtzinsen für bewegliche Wirtschaftsgüter </v>
      </c>
      <c r="G370" s="130" t="s">
        <v>2532</v>
      </c>
      <c r="H370" s="130" t="s">
        <v>2554</v>
      </c>
      <c r="I370" s="130" t="s">
        <v>325</v>
      </c>
      <c r="J370" s="134">
        <f>'73511-13'!J$25</f>
        <v>93049</v>
      </c>
    </row>
    <row r="371" spans="1:10" x14ac:dyDescent="0.3">
      <c r="A371" s="128">
        <v>73511</v>
      </c>
      <c r="B371" s="128" t="s">
        <v>58</v>
      </c>
      <c r="C371" s="128" t="s">
        <v>2597</v>
      </c>
      <c r="D371" s="128">
        <v>2019</v>
      </c>
      <c r="E371" s="128" t="s">
        <v>32</v>
      </c>
      <c r="F371" s="128" t="str">
        <f>'73511-13'!A$25</f>
        <v xml:space="preserve">   Nr.1d: ein Fünftel der Miet- und Pachtzinsen für bewegliche Wirtschaftsgüter </v>
      </c>
      <c r="G371" s="130" t="s">
        <v>2532</v>
      </c>
      <c r="H371" s="130" t="s">
        <v>2554</v>
      </c>
      <c r="I371" s="128" t="s">
        <v>52</v>
      </c>
      <c r="J371" s="134">
        <f>'73511-13'!K$25</f>
        <v>276045</v>
      </c>
    </row>
    <row r="372" spans="1:10" x14ac:dyDescent="0.3">
      <c r="A372" s="128">
        <v>73511</v>
      </c>
      <c r="B372" s="128" t="s">
        <v>58</v>
      </c>
      <c r="C372" s="128" t="s">
        <v>2597</v>
      </c>
      <c r="D372" s="128">
        <v>2019</v>
      </c>
      <c r="E372" s="128" t="s">
        <v>32</v>
      </c>
      <c r="F372" s="128" t="str">
        <f>'73511-13'!A$25</f>
        <v xml:space="preserve">   Nr.1d: ein Fünftel der Miet- und Pachtzinsen für bewegliche Wirtschaftsgüter </v>
      </c>
      <c r="G372" s="130" t="s">
        <v>2533</v>
      </c>
      <c r="H372" s="130" t="s">
        <v>2554</v>
      </c>
      <c r="I372" s="130" t="s">
        <v>325</v>
      </c>
      <c r="J372" s="134">
        <f>'73511-13'!L$25</f>
        <v>161294</v>
      </c>
    </row>
    <row r="373" spans="1:10" x14ac:dyDescent="0.3">
      <c r="A373" s="128">
        <v>73511</v>
      </c>
      <c r="B373" s="128" t="s">
        <v>58</v>
      </c>
      <c r="C373" s="128" t="s">
        <v>2597</v>
      </c>
      <c r="D373" s="128">
        <v>2019</v>
      </c>
      <c r="E373" s="128" t="s">
        <v>32</v>
      </c>
      <c r="F373" s="128" t="str">
        <f>'73511-13'!A$25</f>
        <v xml:space="preserve">   Nr.1d: ein Fünftel der Miet- und Pachtzinsen für bewegliche Wirtschaftsgüter </v>
      </c>
      <c r="G373" s="130" t="s">
        <v>2533</v>
      </c>
      <c r="H373" s="130" t="s">
        <v>2554</v>
      </c>
      <c r="I373" s="128" t="s">
        <v>52</v>
      </c>
      <c r="J373" s="134">
        <f>'73511-13'!M$25</f>
        <v>1037321</v>
      </c>
    </row>
    <row r="374" spans="1:10" x14ac:dyDescent="0.3">
      <c r="A374" s="128">
        <v>73511</v>
      </c>
      <c r="B374" s="128" t="s">
        <v>58</v>
      </c>
      <c r="C374" s="128" t="s">
        <v>2597</v>
      </c>
      <c r="D374" s="128">
        <v>2019</v>
      </c>
      <c r="E374" s="128" t="s">
        <v>32</v>
      </c>
      <c r="F374" s="128" t="str">
        <f>'73511-13'!A$25</f>
        <v xml:space="preserve">   Nr.1d: ein Fünftel der Miet- und Pachtzinsen für bewegliche Wirtschaftsgüter </v>
      </c>
      <c r="G374" s="130" t="s">
        <v>2734</v>
      </c>
      <c r="H374" s="130" t="s">
        <v>2555</v>
      </c>
      <c r="I374" s="130" t="s">
        <v>325</v>
      </c>
      <c r="J374" s="134">
        <f>'73511-13'!N$25</f>
        <v>52227</v>
      </c>
    </row>
    <row r="375" spans="1:10" x14ac:dyDescent="0.3">
      <c r="A375" s="128">
        <v>73511</v>
      </c>
      <c r="B375" s="128" t="s">
        <v>58</v>
      </c>
      <c r="C375" s="128" t="s">
        <v>2597</v>
      </c>
      <c r="D375" s="128">
        <v>2019</v>
      </c>
      <c r="E375" s="128" t="s">
        <v>32</v>
      </c>
      <c r="F375" s="128" t="str">
        <f>'73511-13'!A$25</f>
        <v xml:space="preserve">   Nr.1d: ein Fünftel der Miet- und Pachtzinsen für bewegliche Wirtschaftsgüter </v>
      </c>
      <c r="G375" s="130" t="s">
        <v>2734</v>
      </c>
      <c r="H375" s="130" t="s">
        <v>2555</v>
      </c>
      <c r="I375" s="128" t="s">
        <v>52</v>
      </c>
      <c r="J375" s="134">
        <f>'73511-13'!O$25</f>
        <v>282099</v>
      </c>
    </row>
    <row r="376" spans="1:10" x14ac:dyDescent="0.3">
      <c r="A376" s="128">
        <v>73511</v>
      </c>
      <c r="B376" s="128" t="s">
        <v>58</v>
      </c>
      <c r="C376" s="128" t="s">
        <v>2597</v>
      </c>
      <c r="D376" s="128">
        <v>2019</v>
      </c>
      <c r="E376" s="128" t="s">
        <v>32</v>
      </c>
      <c r="F376" s="128" t="str">
        <f>'73511-13'!A$25</f>
        <v xml:space="preserve">   Nr.1d: ein Fünftel der Miet- und Pachtzinsen für bewegliche Wirtschaftsgüter </v>
      </c>
      <c r="G376" s="130" t="s">
        <v>2532</v>
      </c>
      <c r="H376" s="130" t="s">
        <v>2555</v>
      </c>
      <c r="I376" s="130" t="s">
        <v>325</v>
      </c>
      <c r="J376" s="134">
        <f>'73511-13'!P$25</f>
        <v>10249</v>
      </c>
    </row>
    <row r="377" spans="1:10" x14ac:dyDescent="0.3">
      <c r="A377" s="128">
        <v>73511</v>
      </c>
      <c r="B377" s="128" t="s">
        <v>58</v>
      </c>
      <c r="C377" s="128" t="s">
        <v>2597</v>
      </c>
      <c r="D377" s="128">
        <v>2019</v>
      </c>
      <c r="E377" s="128" t="s">
        <v>32</v>
      </c>
      <c r="F377" s="128" t="str">
        <f>'73511-13'!A$25</f>
        <v xml:space="preserve">   Nr.1d: ein Fünftel der Miet- und Pachtzinsen für bewegliche Wirtschaftsgüter </v>
      </c>
      <c r="G377" s="130" t="s">
        <v>2532</v>
      </c>
      <c r="H377" s="130" t="s">
        <v>2555</v>
      </c>
      <c r="I377" s="128" t="s">
        <v>52</v>
      </c>
      <c r="J377" s="134">
        <f>'73511-13'!Q$25</f>
        <v>52576</v>
      </c>
    </row>
    <row r="378" spans="1:10" x14ac:dyDescent="0.3">
      <c r="A378" s="128">
        <v>73511</v>
      </c>
      <c r="B378" s="128" t="s">
        <v>58</v>
      </c>
      <c r="C378" s="128" t="s">
        <v>2597</v>
      </c>
      <c r="D378" s="128">
        <v>2019</v>
      </c>
      <c r="E378" s="128" t="s">
        <v>32</v>
      </c>
      <c r="F378" s="128" t="str">
        <f>'73511-13'!A$25</f>
        <v xml:space="preserve">   Nr.1d: ein Fünftel der Miet- und Pachtzinsen für bewegliche Wirtschaftsgüter </v>
      </c>
      <c r="G378" s="130" t="s">
        <v>2533</v>
      </c>
      <c r="H378" s="130" t="s">
        <v>2555</v>
      </c>
      <c r="I378" s="130" t="s">
        <v>325</v>
      </c>
      <c r="J378" s="134">
        <f>'73511-13'!R$25</f>
        <v>41978</v>
      </c>
    </row>
    <row r="379" spans="1:10" x14ac:dyDescent="0.3">
      <c r="A379" s="128">
        <v>73511</v>
      </c>
      <c r="B379" s="128" t="s">
        <v>58</v>
      </c>
      <c r="C379" s="128" t="s">
        <v>2597</v>
      </c>
      <c r="D379" s="128">
        <v>2019</v>
      </c>
      <c r="E379" s="128" t="s">
        <v>32</v>
      </c>
      <c r="F379" s="128" t="str">
        <f>'73511-13'!A$25</f>
        <v xml:space="preserve">   Nr.1d: ein Fünftel der Miet- und Pachtzinsen für bewegliche Wirtschaftsgüter </v>
      </c>
      <c r="G379" s="130" t="s">
        <v>2533</v>
      </c>
      <c r="H379" s="130" t="s">
        <v>2555</v>
      </c>
      <c r="I379" s="128" t="s">
        <v>52</v>
      </c>
      <c r="J379" s="134">
        <f>'73511-13'!S$25</f>
        <v>229523</v>
      </c>
    </row>
    <row r="380" spans="1:10" x14ac:dyDescent="0.3">
      <c r="A380" s="128">
        <v>73511</v>
      </c>
      <c r="B380" s="128" t="s">
        <v>58</v>
      </c>
      <c r="C380" s="128" t="s">
        <v>2597</v>
      </c>
      <c r="D380" s="128">
        <v>2019</v>
      </c>
      <c r="E380" s="128" t="s">
        <v>32</v>
      </c>
      <c r="F380" s="128" t="str">
        <f>'73511-13'!A$25</f>
        <v xml:space="preserve">   Nr.1d: ein Fünftel der Miet- und Pachtzinsen für bewegliche Wirtschaftsgüter </v>
      </c>
      <c r="G380" s="130" t="s">
        <v>2734</v>
      </c>
      <c r="H380" s="130" t="s">
        <v>2735</v>
      </c>
      <c r="I380" s="130" t="s">
        <v>325</v>
      </c>
      <c r="J380" s="134">
        <f>'73511-13'!T$25</f>
        <v>83031</v>
      </c>
    </row>
    <row r="381" spans="1:10" x14ac:dyDescent="0.3">
      <c r="A381" s="128">
        <v>73511</v>
      </c>
      <c r="B381" s="128" t="s">
        <v>58</v>
      </c>
      <c r="C381" s="128" t="s">
        <v>2597</v>
      </c>
      <c r="D381" s="128">
        <v>2019</v>
      </c>
      <c r="E381" s="128" t="s">
        <v>32</v>
      </c>
      <c r="F381" s="128" t="str">
        <f>'73511-13'!A$25</f>
        <v xml:space="preserve">   Nr.1d: ein Fünftel der Miet- und Pachtzinsen für bewegliche Wirtschaftsgüter </v>
      </c>
      <c r="G381" s="130" t="s">
        <v>2734</v>
      </c>
      <c r="H381" s="130" t="s">
        <v>2735</v>
      </c>
      <c r="I381" s="128" t="s">
        <v>52</v>
      </c>
      <c r="J381" s="134">
        <f>'73511-13'!U$25</f>
        <v>418539</v>
      </c>
    </row>
    <row r="382" spans="1:10" x14ac:dyDescent="0.3">
      <c r="A382" s="128">
        <v>73511</v>
      </c>
      <c r="B382" s="128" t="s">
        <v>58</v>
      </c>
      <c r="C382" s="128" t="s">
        <v>2597</v>
      </c>
      <c r="D382" s="128">
        <v>2019</v>
      </c>
      <c r="E382" s="128" t="s">
        <v>32</v>
      </c>
      <c r="F382" s="128" t="str">
        <f>'73511-13'!A$25</f>
        <v xml:space="preserve">   Nr.1d: ein Fünftel der Miet- und Pachtzinsen für bewegliche Wirtschaftsgüter </v>
      </c>
      <c r="G382" s="130" t="s">
        <v>2532</v>
      </c>
      <c r="H382" s="130" t="s">
        <v>2735</v>
      </c>
      <c r="I382" s="130" t="s">
        <v>325</v>
      </c>
      <c r="J382" s="134">
        <f>'73511-13'!V$25</f>
        <v>32430</v>
      </c>
    </row>
    <row r="383" spans="1:10" x14ac:dyDescent="0.3">
      <c r="A383" s="128">
        <v>73511</v>
      </c>
      <c r="B383" s="128" t="s">
        <v>58</v>
      </c>
      <c r="C383" s="128" t="s">
        <v>2597</v>
      </c>
      <c r="D383" s="128">
        <v>2019</v>
      </c>
      <c r="E383" s="128" t="s">
        <v>32</v>
      </c>
      <c r="F383" s="128" t="str">
        <f>'73511-13'!A$25</f>
        <v xml:space="preserve">   Nr.1d: ein Fünftel der Miet- und Pachtzinsen für bewegliche Wirtschaftsgüter </v>
      </c>
      <c r="G383" s="130" t="s">
        <v>2532</v>
      </c>
      <c r="H383" s="130" t="s">
        <v>2735</v>
      </c>
      <c r="I383" s="128" t="s">
        <v>52</v>
      </c>
      <c r="J383" s="134">
        <f>'73511-13'!W$25</f>
        <v>129929</v>
      </c>
    </row>
    <row r="384" spans="1:10" x14ac:dyDescent="0.3">
      <c r="A384" s="128">
        <v>73511</v>
      </c>
      <c r="B384" s="128" t="s">
        <v>58</v>
      </c>
      <c r="C384" s="128" t="s">
        <v>2597</v>
      </c>
      <c r="D384" s="128">
        <v>2019</v>
      </c>
      <c r="E384" s="128" t="s">
        <v>32</v>
      </c>
      <c r="F384" s="128" t="str">
        <f>'73511-13'!A$25</f>
        <v xml:space="preserve">   Nr.1d: ein Fünftel der Miet- und Pachtzinsen für bewegliche Wirtschaftsgüter </v>
      </c>
      <c r="G384" s="130" t="s">
        <v>2533</v>
      </c>
      <c r="H384" s="130" t="s">
        <v>2735</v>
      </c>
      <c r="I384" s="130" t="s">
        <v>325</v>
      </c>
      <c r="J384" s="134">
        <f>'73511-13'!X$25</f>
        <v>50601</v>
      </c>
    </row>
    <row r="385" spans="1:10" x14ac:dyDescent="0.3">
      <c r="A385" s="128">
        <v>73511</v>
      </c>
      <c r="B385" s="128" t="s">
        <v>58</v>
      </c>
      <c r="C385" s="128" t="s">
        <v>2597</v>
      </c>
      <c r="D385" s="128">
        <v>2019</v>
      </c>
      <c r="E385" s="128" t="s">
        <v>32</v>
      </c>
      <c r="F385" s="128" t="str">
        <f>'73511-13'!A$25</f>
        <v xml:space="preserve">   Nr.1d: ein Fünftel der Miet- und Pachtzinsen für bewegliche Wirtschaftsgüter </v>
      </c>
      <c r="G385" s="130" t="s">
        <v>2533</v>
      </c>
      <c r="H385" s="130" t="s">
        <v>2735</v>
      </c>
      <c r="I385" s="128" t="s">
        <v>52</v>
      </c>
      <c r="J385" s="134">
        <f>'73511-13'!Y$25</f>
        <v>288610</v>
      </c>
    </row>
    <row r="386" spans="1:10" x14ac:dyDescent="0.3">
      <c r="A386" s="128">
        <v>73511</v>
      </c>
      <c r="B386" s="128" t="s">
        <v>58</v>
      </c>
      <c r="C386" s="128" t="s">
        <v>2597</v>
      </c>
      <c r="D386" s="128">
        <v>2019</v>
      </c>
      <c r="E386" s="128" t="s">
        <v>32</v>
      </c>
      <c r="F386" s="128" t="str">
        <f>'73511-13'!A$26</f>
        <v xml:space="preserve">   Nr.1e: die Hälfte der Miet- und Pachtzinsen für unbewegliche Wirtschaftsgüter </v>
      </c>
      <c r="G386" s="130" t="s">
        <v>2734</v>
      </c>
      <c r="H386" s="130" t="s">
        <v>1481</v>
      </c>
      <c r="I386" s="130" t="s">
        <v>325</v>
      </c>
      <c r="J386" s="134">
        <f>'73511-13'!B$26</f>
        <v>149602</v>
      </c>
    </row>
    <row r="387" spans="1:10" x14ac:dyDescent="0.3">
      <c r="A387" s="128">
        <v>73511</v>
      </c>
      <c r="B387" s="128" t="s">
        <v>58</v>
      </c>
      <c r="C387" s="128" t="s">
        <v>2597</v>
      </c>
      <c r="D387" s="128">
        <v>2019</v>
      </c>
      <c r="E387" s="128" t="s">
        <v>32</v>
      </c>
      <c r="F387" s="128" t="str">
        <f>'73511-13'!A$26</f>
        <v xml:space="preserve">   Nr.1e: die Hälfte der Miet- und Pachtzinsen für unbewegliche Wirtschaftsgüter </v>
      </c>
      <c r="G387" s="130" t="s">
        <v>2734</v>
      </c>
      <c r="H387" s="130" t="s">
        <v>1481</v>
      </c>
      <c r="I387" s="128" t="s">
        <v>52</v>
      </c>
      <c r="J387" s="134">
        <f>'73511-13'!C$26</f>
        <v>7327854</v>
      </c>
    </row>
    <row r="388" spans="1:10" x14ac:dyDescent="0.3">
      <c r="A388" s="128">
        <v>73511</v>
      </c>
      <c r="B388" s="128" t="s">
        <v>58</v>
      </c>
      <c r="C388" s="128" t="s">
        <v>2597</v>
      </c>
      <c r="D388" s="128">
        <v>2019</v>
      </c>
      <c r="E388" s="128" t="s">
        <v>32</v>
      </c>
      <c r="F388" s="128" t="str">
        <f>'73511-13'!A$26</f>
        <v xml:space="preserve">   Nr.1e: die Hälfte der Miet- und Pachtzinsen für unbewegliche Wirtschaftsgüter </v>
      </c>
      <c r="G388" s="130" t="s">
        <v>2532</v>
      </c>
      <c r="H388" s="130" t="s">
        <v>1481</v>
      </c>
      <c r="I388" s="130" t="s">
        <v>325</v>
      </c>
      <c r="J388" s="134">
        <f>'73511-13'!D$26</f>
        <v>59113</v>
      </c>
    </row>
    <row r="389" spans="1:10" x14ac:dyDescent="0.3">
      <c r="A389" s="128">
        <v>73511</v>
      </c>
      <c r="B389" s="128" t="s">
        <v>58</v>
      </c>
      <c r="C389" s="128" t="s">
        <v>2597</v>
      </c>
      <c r="D389" s="128">
        <v>2019</v>
      </c>
      <c r="E389" s="128" t="s">
        <v>32</v>
      </c>
      <c r="F389" s="128" t="str">
        <f>'73511-13'!A$26</f>
        <v xml:space="preserve">   Nr.1e: die Hälfte der Miet- und Pachtzinsen für unbewegliche Wirtschaftsgüter </v>
      </c>
      <c r="G389" s="130" t="s">
        <v>2532</v>
      </c>
      <c r="H389" s="130" t="s">
        <v>1481</v>
      </c>
      <c r="I389" s="128" t="s">
        <v>52</v>
      </c>
      <c r="J389" s="134">
        <f>'73511-13'!E$26</f>
        <v>2111974</v>
      </c>
    </row>
    <row r="390" spans="1:10" x14ac:dyDescent="0.3">
      <c r="A390" s="128">
        <v>73511</v>
      </c>
      <c r="B390" s="128" t="s">
        <v>58</v>
      </c>
      <c r="C390" s="128" t="s">
        <v>2597</v>
      </c>
      <c r="D390" s="128">
        <v>2019</v>
      </c>
      <c r="E390" s="128" t="s">
        <v>32</v>
      </c>
      <c r="F390" s="128" t="str">
        <f>'73511-13'!A$26</f>
        <v xml:space="preserve">   Nr.1e: die Hälfte der Miet- und Pachtzinsen für unbewegliche Wirtschaftsgüter </v>
      </c>
      <c r="G390" s="130" t="s">
        <v>2533</v>
      </c>
      <c r="H390" s="130" t="s">
        <v>1481</v>
      </c>
      <c r="I390" s="130" t="s">
        <v>325</v>
      </c>
      <c r="J390" s="134">
        <f>'73511-13'!F$26</f>
        <v>90489</v>
      </c>
    </row>
    <row r="391" spans="1:10" x14ac:dyDescent="0.3">
      <c r="A391" s="128">
        <v>73511</v>
      </c>
      <c r="B391" s="128" t="s">
        <v>58</v>
      </c>
      <c r="C391" s="128" t="s">
        <v>2597</v>
      </c>
      <c r="D391" s="128">
        <v>2019</v>
      </c>
      <c r="E391" s="128" t="s">
        <v>32</v>
      </c>
      <c r="F391" s="128" t="str">
        <f>'73511-13'!A$26</f>
        <v xml:space="preserve">   Nr.1e: die Hälfte der Miet- und Pachtzinsen für unbewegliche Wirtschaftsgüter </v>
      </c>
      <c r="G391" s="130" t="s">
        <v>2533</v>
      </c>
      <c r="H391" s="130" t="s">
        <v>1481</v>
      </c>
      <c r="I391" s="128" t="s">
        <v>52</v>
      </c>
      <c r="J391" s="134">
        <f>'73511-13'!G$26</f>
        <v>5215880</v>
      </c>
    </row>
    <row r="392" spans="1:10" x14ac:dyDescent="0.3">
      <c r="A392" s="128">
        <v>73511</v>
      </c>
      <c r="B392" s="128" t="s">
        <v>58</v>
      </c>
      <c r="C392" s="128" t="s">
        <v>2597</v>
      </c>
      <c r="D392" s="128">
        <v>2019</v>
      </c>
      <c r="E392" s="128" t="s">
        <v>32</v>
      </c>
      <c r="F392" s="128" t="str">
        <f>'73511-13'!A$26</f>
        <v xml:space="preserve">   Nr.1e: die Hälfte der Miet- und Pachtzinsen für unbewegliche Wirtschaftsgüter </v>
      </c>
      <c r="G392" s="130" t="s">
        <v>2734</v>
      </c>
      <c r="H392" s="130" t="s">
        <v>2554</v>
      </c>
      <c r="I392" s="130" t="s">
        <v>325</v>
      </c>
      <c r="J392" s="134">
        <f>'73511-13'!H$26</f>
        <v>383218</v>
      </c>
    </row>
    <row r="393" spans="1:10" x14ac:dyDescent="0.3">
      <c r="A393" s="128">
        <v>73511</v>
      </c>
      <c r="B393" s="128" t="s">
        <v>58</v>
      </c>
      <c r="C393" s="128" t="s">
        <v>2597</v>
      </c>
      <c r="D393" s="128">
        <v>2019</v>
      </c>
      <c r="E393" s="128" t="s">
        <v>32</v>
      </c>
      <c r="F393" s="128" t="str">
        <f>'73511-13'!A$26</f>
        <v xml:space="preserve">   Nr.1e: die Hälfte der Miet- und Pachtzinsen für unbewegliche Wirtschaftsgüter </v>
      </c>
      <c r="G393" s="130" t="s">
        <v>2734</v>
      </c>
      <c r="H393" s="130" t="s">
        <v>2554</v>
      </c>
      <c r="I393" s="128" t="s">
        <v>52</v>
      </c>
      <c r="J393" s="134">
        <f>'73511-13'!I$26</f>
        <v>14324910</v>
      </c>
    </row>
    <row r="394" spans="1:10" x14ac:dyDescent="0.3">
      <c r="A394" s="128">
        <v>73511</v>
      </c>
      <c r="B394" s="128" t="s">
        <v>58</v>
      </c>
      <c r="C394" s="128" t="s">
        <v>2597</v>
      </c>
      <c r="D394" s="128">
        <v>2019</v>
      </c>
      <c r="E394" s="128" t="s">
        <v>32</v>
      </c>
      <c r="F394" s="128" t="str">
        <f>'73511-13'!A$26</f>
        <v xml:space="preserve">   Nr.1e: die Hälfte der Miet- und Pachtzinsen für unbewegliche Wirtschaftsgüter </v>
      </c>
      <c r="G394" s="130" t="s">
        <v>2532</v>
      </c>
      <c r="H394" s="130" t="s">
        <v>2554</v>
      </c>
      <c r="I394" s="130" t="s">
        <v>325</v>
      </c>
      <c r="J394" s="134">
        <f>'73511-13'!J$26</f>
        <v>175247</v>
      </c>
    </row>
    <row r="395" spans="1:10" x14ac:dyDescent="0.3">
      <c r="A395" s="128">
        <v>73511</v>
      </c>
      <c r="B395" s="128" t="s">
        <v>58</v>
      </c>
      <c r="C395" s="128" t="s">
        <v>2597</v>
      </c>
      <c r="D395" s="128">
        <v>2019</v>
      </c>
      <c r="E395" s="128" t="s">
        <v>32</v>
      </c>
      <c r="F395" s="128" t="str">
        <f>'73511-13'!A$26</f>
        <v xml:space="preserve">   Nr.1e: die Hälfte der Miet- und Pachtzinsen für unbewegliche Wirtschaftsgüter </v>
      </c>
      <c r="G395" s="130" t="s">
        <v>2532</v>
      </c>
      <c r="H395" s="130" t="s">
        <v>2554</v>
      </c>
      <c r="I395" s="128" t="s">
        <v>52</v>
      </c>
      <c r="J395" s="134">
        <f>'73511-13'!K$26</f>
        <v>3495076</v>
      </c>
    </row>
    <row r="396" spans="1:10" x14ac:dyDescent="0.3">
      <c r="A396" s="128">
        <v>73511</v>
      </c>
      <c r="B396" s="128" t="s">
        <v>58</v>
      </c>
      <c r="C396" s="128" t="s">
        <v>2597</v>
      </c>
      <c r="D396" s="128">
        <v>2019</v>
      </c>
      <c r="E396" s="128" t="s">
        <v>32</v>
      </c>
      <c r="F396" s="128" t="str">
        <f>'73511-13'!A$26</f>
        <v xml:space="preserve">   Nr.1e: die Hälfte der Miet- und Pachtzinsen für unbewegliche Wirtschaftsgüter </v>
      </c>
      <c r="G396" s="130" t="s">
        <v>2533</v>
      </c>
      <c r="H396" s="130" t="s">
        <v>2554</v>
      </c>
      <c r="I396" s="130" t="s">
        <v>325</v>
      </c>
      <c r="J396" s="134">
        <f>'73511-13'!L$26</f>
        <v>207971</v>
      </c>
    </row>
    <row r="397" spans="1:10" x14ac:dyDescent="0.3">
      <c r="A397" s="128">
        <v>73511</v>
      </c>
      <c r="B397" s="128" t="s">
        <v>58</v>
      </c>
      <c r="C397" s="128" t="s">
        <v>2597</v>
      </c>
      <c r="D397" s="128">
        <v>2019</v>
      </c>
      <c r="E397" s="128" t="s">
        <v>32</v>
      </c>
      <c r="F397" s="128" t="str">
        <f>'73511-13'!A$26</f>
        <v xml:space="preserve">   Nr.1e: die Hälfte der Miet- und Pachtzinsen für unbewegliche Wirtschaftsgüter </v>
      </c>
      <c r="G397" s="130" t="s">
        <v>2533</v>
      </c>
      <c r="H397" s="130" t="s">
        <v>2554</v>
      </c>
      <c r="I397" s="128" t="s">
        <v>52</v>
      </c>
      <c r="J397" s="134">
        <f>'73511-13'!M$26</f>
        <v>10829833</v>
      </c>
    </row>
    <row r="398" spans="1:10" x14ac:dyDescent="0.3">
      <c r="A398" s="128">
        <v>73511</v>
      </c>
      <c r="B398" s="128" t="s">
        <v>58</v>
      </c>
      <c r="C398" s="128" t="s">
        <v>2597</v>
      </c>
      <c r="D398" s="128">
        <v>2019</v>
      </c>
      <c r="E398" s="128" t="s">
        <v>32</v>
      </c>
      <c r="F398" s="128" t="str">
        <f>'73511-13'!A$26</f>
        <v xml:space="preserve">   Nr.1e: die Hälfte der Miet- und Pachtzinsen für unbewegliche Wirtschaftsgüter </v>
      </c>
      <c r="G398" s="130" t="s">
        <v>2734</v>
      </c>
      <c r="H398" s="130" t="s">
        <v>2555</v>
      </c>
      <c r="I398" s="130" t="s">
        <v>325</v>
      </c>
      <c r="J398" s="134">
        <f>'73511-13'!N$26</f>
        <v>61560</v>
      </c>
    </row>
    <row r="399" spans="1:10" x14ac:dyDescent="0.3">
      <c r="A399" s="128">
        <v>73511</v>
      </c>
      <c r="B399" s="128" t="s">
        <v>58</v>
      </c>
      <c r="C399" s="128" t="s">
        <v>2597</v>
      </c>
      <c r="D399" s="128">
        <v>2019</v>
      </c>
      <c r="E399" s="128" t="s">
        <v>32</v>
      </c>
      <c r="F399" s="128" t="str">
        <f>'73511-13'!A$26</f>
        <v xml:space="preserve">   Nr.1e: die Hälfte der Miet- und Pachtzinsen für unbewegliche Wirtschaftsgüter </v>
      </c>
      <c r="G399" s="130" t="s">
        <v>2734</v>
      </c>
      <c r="H399" s="130" t="s">
        <v>2555</v>
      </c>
      <c r="I399" s="128" t="s">
        <v>52</v>
      </c>
      <c r="J399" s="134">
        <f>'73511-13'!O$26</f>
        <v>1662175</v>
      </c>
    </row>
    <row r="400" spans="1:10" x14ac:dyDescent="0.3">
      <c r="A400" s="128">
        <v>73511</v>
      </c>
      <c r="B400" s="128" t="s">
        <v>58</v>
      </c>
      <c r="C400" s="128" t="s">
        <v>2597</v>
      </c>
      <c r="D400" s="128">
        <v>2019</v>
      </c>
      <c r="E400" s="128" t="s">
        <v>32</v>
      </c>
      <c r="F400" s="128" t="str">
        <f>'73511-13'!A$26</f>
        <v xml:space="preserve">   Nr.1e: die Hälfte der Miet- und Pachtzinsen für unbewegliche Wirtschaftsgüter </v>
      </c>
      <c r="G400" s="130" t="s">
        <v>2532</v>
      </c>
      <c r="H400" s="130" t="s">
        <v>2555</v>
      </c>
      <c r="I400" s="130" t="s">
        <v>325</v>
      </c>
      <c r="J400" s="134">
        <f>'73511-13'!P$26</f>
        <v>15275</v>
      </c>
    </row>
    <row r="401" spans="1:10" x14ac:dyDescent="0.3">
      <c r="A401" s="128">
        <v>73511</v>
      </c>
      <c r="B401" s="128" t="s">
        <v>58</v>
      </c>
      <c r="C401" s="128" t="s">
        <v>2597</v>
      </c>
      <c r="D401" s="128">
        <v>2019</v>
      </c>
      <c r="E401" s="128" t="s">
        <v>32</v>
      </c>
      <c r="F401" s="128" t="str">
        <f>'73511-13'!A$26</f>
        <v xml:space="preserve">   Nr.1e: die Hälfte der Miet- und Pachtzinsen für unbewegliche Wirtschaftsgüter </v>
      </c>
      <c r="G401" s="130" t="s">
        <v>2532</v>
      </c>
      <c r="H401" s="130" t="s">
        <v>2555</v>
      </c>
      <c r="I401" s="128" t="s">
        <v>52</v>
      </c>
      <c r="J401" s="134">
        <f>'73511-13'!Q$26</f>
        <v>369132</v>
      </c>
    </row>
    <row r="402" spans="1:10" x14ac:dyDescent="0.3">
      <c r="A402" s="128">
        <v>73511</v>
      </c>
      <c r="B402" s="128" t="s">
        <v>58</v>
      </c>
      <c r="C402" s="128" t="s">
        <v>2597</v>
      </c>
      <c r="D402" s="128">
        <v>2019</v>
      </c>
      <c r="E402" s="128" t="s">
        <v>32</v>
      </c>
      <c r="F402" s="128" t="str">
        <f>'73511-13'!A$26</f>
        <v xml:space="preserve">   Nr.1e: die Hälfte der Miet- und Pachtzinsen für unbewegliche Wirtschaftsgüter </v>
      </c>
      <c r="G402" s="130" t="s">
        <v>2533</v>
      </c>
      <c r="H402" s="130" t="s">
        <v>2555</v>
      </c>
      <c r="I402" s="130" t="s">
        <v>325</v>
      </c>
      <c r="J402" s="134">
        <f>'73511-13'!R$26</f>
        <v>46285</v>
      </c>
    </row>
    <row r="403" spans="1:10" x14ac:dyDescent="0.3">
      <c r="A403" s="128">
        <v>73511</v>
      </c>
      <c r="B403" s="128" t="s">
        <v>58</v>
      </c>
      <c r="C403" s="128" t="s">
        <v>2597</v>
      </c>
      <c r="D403" s="128">
        <v>2019</v>
      </c>
      <c r="E403" s="128" t="s">
        <v>32</v>
      </c>
      <c r="F403" s="128" t="str">
        <f>'73511-13'!A$26</f>
        <v xml:space="preserve">   Nr.1e: die Hälfte der Miet- und Pachtzinsen für unbewegliche Wirtschaftsgüter </v>
      </c>
      <c r="G403" s="130" t="s">
        <v>2533</v>
      </c>
      <c r="H403" s="130" t="s">
        <v>2555</v>
      </c>
      <c r="I403" s="128" t="s">
        <v>52</v>
      </c>
      <c r="J403" s="134">
        <f>'73511-13'!S$26</f>
        <v>1293043</v>
      </c>
    </row>
    <row r="404" spans="1:10" x14ac:dyDescent="0.3">
      <c r="A404" s="128">
        <v>73511</v>
      </c>
      <c r="B404" s="128" t="s">
        <v>58</v>
      </c>
      <c r="C404" s="128" t="s">
        <v>2597</v>
      </c>
      <c r="D404" s="128">
        <v>2019</v>
      </c>
      <c r="E404" s="128" t="s">
        <v>32</v>
      </c>
      <c r="F404" s="128" t="str">
        <f>'73511-13'!A$26</f>
        <v xml:space="preserve">   Nr.1e: die Hälfte der Miet- und Pachtzinsen für unbewegliche Wirtschaftsgüter </v>
      </c>
      <c r="G404" s="130" t="s">
        <v>2734</v>
      </c>
      <c r="H404" s="130" t="s">
        <v>2735</v>
      </c>
      <c r="I404" s="130" t="s">
        <v>325</v>
      </c>
      <c r="J404" s="134">
        <f>'73511-13'!T$26</f>
        <v>118144</v>
      </c>
    </row>
    <row r="405" spans="1:10" x14ac:dyDescent="0.3">
      <c r="A405" s="128">
        <v>73511</v>
      </c>
      <c r="B405" s="128" t="s">
        <v>58</v>
      </c>
      <c r="C405" s="128" t="s">
        <v>2597</v>
      </c>
      <c r="D405" s="128">
        <v>2019</v>
      </c>
      <c r="E405" s="128" t="s">
        <v>32</v>
      </c>
      <c r="F405" s="128" t="str">
        <f>'73511-13'!A$26</f>
        <v xml:space="preserve">   Nr.1e: die Hälfte der Miet- und Pachtzinsen für unbewegliche Wirtschaftsgüter </v>
      </c>
      <c r="G405" s="130" t="s">
        <v>2734</v>
      </c>
      <c r="H405" s="130" t="s">
        <v>2735</v>
      </c>
      <c r="I405" s="128" t="s">
        <v>52</v>
      </c>
      <c r="J405" s="134">
        <f>'73511-13'!U$26</f>
        <v>2433905</v>
      </c>
    </row>
    <row r="406" spans="1:10" x14ac:dyDescent="0.3">
      <c r="A406" s="128">
        <v>73511</v>
      </c>
      <c r="B406" s="128" t="s">
        <v>58</v>
      </c>
      <c r="C406" s="128" t="s">
        <v>2597</v>
      </c>
      <c r="D406" s="128">
        <v>2019</v>
      </c>
      <c r="E406" s="128" t="s">
        <v>32</v>
      </c>
      <c r="F406" s="128" t="str">
        <f>'73511-13'!A$26</f>
        <v xml:space="preserve">   Nr.1e: die Hälfte der Miet- und Pachtzinsen für unbewegliche Wirtschaftsgüter </v>
      </c>
      <c r="G406" s="130" t="s">
        <v>2532</v>
      </c>
      <c r="H406" s="130" t="s">
        <v>2735</v>
      </c>
      <c r="I406" s="130" t="s">
        <v>325</v>
      </c>
      <c r="J406" s="134">
        <f>'73511-13'!V$26</f>
        <v>51596</v>
      </c>
    </row>
    <row r="407" spans="1:10" x14ac:dyDescent="0.3">
      <c r="A407" s="128">
        <v>73511</v>
      </c>
      <c r="B407" s="128" t="s">
        <v>58</v>
      </c>
      <c r="C407" s="128" t="s">
        <v>2597</v>
      </c>
      <c r="D407" s="128">
        <v>2019</v>
      </c>
      <c r="E407" s="128" t="s">
        <v>32</v>
      </c>
      <c r="F407" s="128" t="str">
        <f>'73511-13'!A$26</f>
        <v xml:space="preserve">   Nr.1e: die Hälfte der Miet- und Pachtzinsen für unbewegliche Wirtschaftsgüter </v>
      </c>
      <c r="G407" s="130" t="s">
        <v>2532</v>
      </c>
      <c r="H407" s="130" t="s">
        <v>2735</v>
      </c>
      <c r="I407" s="128" t="s">
        <v>52</v>
      </c>
      <c r="J407" s="134">
        <f>'73511-13'!W$26</f>
        <v>818231</v>
      </c>
    </row>
    <row r="408" spans="1:10" x14ac:dyDescent="0.3">
      <c r="A408" s="128">
        <v>73511</v>
      </c>
      <c r="B408" s="128" t="s">
        <v>58</v>
      </c>
      <c r="C408" s="128" t="s">
        <v>2597</v>
      </c>
      <c r="D408" s="128">
        <v>2019</v>
      </c>
      <c r="E408" s="128" t="s">
        <v>32</v>
      </c>
      <c r="F408" s="128" t="str">
        <f>'73511-13'!A$26</f>
        <v xml:space="preserve">   Nr.1e: die Hälfte der Miet- und Pachtzinsen für unbewegliche Wirtschaftsgüter </v>
      </c>
      <c r="G408" s="130" t="s">
        <v>2533</v>
      </c>
      <c r="H408" s="130" t="s">
        <v>2735</v>
      </c>
      <c r="I408" s="130" t="s">
        <v>325</v>
      </c>
      <c r="J408" s="134">
        <f>'73511-13'!X$26</f>
        <v>66548</v>
      </c>
    </row>
    <row r="409" spans="1:10" x14ac:dyDescent="0.3">
      <c r="A409" s="128">
        <v>73511</v>
      </c>
      <c r="B409" s="128" t="s">
        <v>58</v>
      </c>
      <c r="C409" s="128" t="s">
        <v>2597</v>
      </c>
      <c r="D409" s="128">
        <v>2019</v>
      </c>
      <c r="E409" s="128" t="s">
        <v>32</v>
      </c>
      <c r="F409" s="128" t="str">
        <f>'73511-13'!A$26</f>
        <v xml:space="preserve">   Nr.1e: die Hälfte der Miet- und Pachtzinsen für unbewegliche Wirtschaftsgüter </v>
      </c>
      <c r="G409" s="130" t="s">
        <v>2533</v>
      </c>
      <c r="H409" s="130" t="s">
        <v>2735</v>
      </c>
      <c r="I409" s="128" t="s">
        <v>52</v>
      </c>
      <c r="J409" s="134">
        <f>'73511-13'!Y$26</f>
        <v>1615675</v>
      </c>
    </row>
    <row r="410" spans="1:10" x14ac:dyDescent="0.3">
      <c r="A410" s="128">
        <v>73511</v>
      </c>
      <c r="B410" s="128" t="s">
        <v>58</v>
      </c>
      <c r="C410" s="128" t="s">
        <v>2597</v>
      </c>
      <c r="D410" s="128">
        <v>2019</v>
      </c>
      <c r="E410" s="128" t="s">
        <v>32</v>
      </c>
      <c r="F410" s="128" t="str">
        <f>'73511-13'!A$27</f>
        <v xml:space="preserve">   Nr.1f: ein Viertel der Aufwendungen für Konzessionen/Lizenzen </v>
      </c>
      <c r="G410" s="130" t="s">
        <v>2734</v>
      </c>
      <c r="H410" s="130" t="s">
        <v>1481</v>
      </c>
      <c r="I410" s="130" t="s">
        <v>325</v>
      </c>
      <c r="J410" s="134">
        <f>'73511-13'!B$27</f>
        <v>28910</v>
      </c>
    </row>
    <row r="411" spans="1:10" x14ac:dyDescent="0.3">
      <c r="A411" s="128">
        <v>73511</v>
      </c>
      <c r="B411" s="128" t="s">
        <v>58</v>
      </c>
      <c r="C411" s="128" t="s">
        <v>2597</v>
      </c>
      <c r="D411" s="128">
        <v>2019</v>
      </c>
      <c r="E411" s="128" t="s">
        <v>32</v>
      </c>
      <c r="F411" s="128" t="str">
        <f>'73511-13'!A$27</f>
        <v xml:space="preserve">   Nr.1f: ein Viertel der Aufwendungen für Konzessionen/Lizenzen </v>
      </c>
      <c r="G411" s="130" t="s">
        <v>2734</v>
      </c>
      <c r="H411" s="130" t="s">
        <v>1481</v>
      </c>
      <c r="I411" s="128" t="s">
        <v>52</v>
      </c>
      <c r="J411" s="134">
        <f>'73511-13'!C$27</f>
        <v>1538738</v>
      </c>
    </row>
    <row r="412" spans="1:10" x14ac:dyDescent="0.3">
      <c r="A412" s="128">
        <v>73511</v>
      </c>
      <c r="B412" s="128" t="s">
        <v>58</v>
      </c>
      <c r="C412" s="128" t="s">
        <v>2597</v>
      </c>
      <c r="D412" s="128">
        <v>2019</v>
      </c>
      <c r="E412" s="128" t="s">
        <v>32</v>
      </c>
      <c r="F412" s="128" t="str">
        <f>'73511-13'!A$27</f>
        <v xml:space="preserve">   Nr.1f: ein Viertel der Aufwendungen für Konzessionen/Lizenzen </v>
      </c>
      <c r="G412" s="130" t="s">
        <v>2532</v>
      </c>
      <c r="H412" s="130" t="s">
        <v>1481</v>
      </c>
      <c r="I412" s="130" t="s">
        <v>325</v>
      </c>
      <c r="J412" s="134">
        <f>'73511-13'!D$27</f>
        <v>10490</v>
      </c>
    </row>
    <row r="413" spans="1:10" x14ac:dyDescent="0.3">
      <c r="A413" s="128">
        <v>73511</v>
      </c>
      <c r="B413" s="128" t="s">
        <v>58</v>
      </c>
      <c r="C413" s="128" t="s">
        <v>2597</v>
      </c>
      <c r="D413" s="128">
        <v>2019</v>
      </c>
      <c r="E413" s="128" t="s">
        <v>32</v>
      </c>
      <c r="F413" s="128" t="str">
        <f>'73511-13'!A$27</f>
        <v xml:space="preserve">   Nr.1f: ein Viertel der Aufwendungen für Konzessionen/Lizenzen </v>
      </c>
      <c r="G413" s="130" t="s">
        <v>2532</v>
      </c>
      <c r="H413" s="130" t="s">
        <v>1481</v>
      </c>
      <c r="I413" s="128" t="s">
        <v>52</v>
      </c>
      <c r="J413" s="134">
        <f>'73511-13'!E$27</f>
        <v>490592</v>
      </c>
    </row>
    <row r="414" spans="1:10" x14ac:dyDescent="0.3">
      <c r="A414" s="128">
        <v>73511</v>
      </c>
      <c r="B414" s="128" t="s">
        <v>58</v>
      </c>
      <c r="C414" s="128" t="s">
        <v>2597</v>
      </c>
      <c r="D414" s="128">
        <v>2019</v>
      </c>
      <c r="E414" s="128" t="s">
        <v>32</v>
      </c>
      <c r="F414" s="128" t="str">
        <f>'73511-13'!A$27</f>
        <v xml:space="preserve">   Nr.1f: ein Viertel der Aufwendungen für Konzessionen/Lizenzen </v>
      </c>
      <c r="G414" s="130" t="s">
        <v>2533</v>
      </c>
      <c r="H414" s="130" t="s">
        <v>1481</v>
      </c>
      <c r="I414" s="130" t="s">
        <v>325</v>
      </c>
      <c r="J414" s="134">
        <f>'73511-13'!F$27</f>
        <v>18420</v>
      </c>
    </row>
    <row r="415" spans="1:10" x14ac:dyDescent="0.3">
      <c r="A415" s="128">
        <v>73511</v>
      </c>
      <c r="B415" s="128" t="s">
        <v>58</v>
      </c>
      <c r="C415" s="128" t="s">
        <v>2597</v>
      </c>
      <c r="D415" s="128">
        <v>2019</v>
      </c>
      <c r="E415" s="128" t="s">
        <v>32</v>
      </c>
      <c r="F415" s="128" t="str">
        <f>'73511-13'!A$27</f>
        <v xml:space="preserve">   Nr.1f: ein Viertel der Aufwendungen für Konzessionen/Lizenzen </v>
      </c>
      <c r="G415" s="130" t="s">
        <v>2533</v>
      </c>
      <c r="H415" s="130" t="s">
        <v>1481</v>
      </c>
      <c r="I415" s="128" t="s">
        <v>52</v>
      </c>
      <c r="J415" s="134">
        <f>'73511-13'!G$27</f>
        <v>1048145</v>
      </c>
    </row>
    <row r="416" spans="1:10" x14ac:dyDescent="0.3">
      <c r="A416" s="128">
        <v>73511</v>
      </c>
      <c r="B416" s="128" t="s">
        <v>58</v>
      </c>
      <c r="C416" s="128" t="s">
        <v>2597</v>
      </c>
      <c r="D416" s="128">
        <v>2019</v>
      </c>
      <c r="E416" s="128" t="s">
        <v>32</v>
      </c>
      <c r="F416" s="128" t="str">
        <f>'73511-13'!A$27</f>
        <v xml:space="preserve">   Nr.1f: ein Viertel der Aufwendungen für Konzessionen/Lizenzen </v>
      </c>
      <c r="G416" s="130" t="s">
        <v>2734</v>
      </c>
      <c r="H416" s="130" t="s">
        <v>2554</v>
      </c>
      <c r="I416" s="130" t="s">
        <v>325</v>
      </c>
      <c r="J416" s="134">
        <f>'73511-13'!H$27</f>
        <v>58438</v>
      </c>
    </row>
    <row r="417" spans="1:10" x14ac:dyDescent="0.3">
      <c r="A417" s="128">
        <v>73511</v>
      </c>
      <c r="B417" s="128" t="s">
        <v>58</v>
      </c>
      <c r="C417" s="128" t="s">
        <v>2597</v>
      </c>
      <c r="D417" s="128">
        <v>2019</v>
      </c>
      <c r="E417" s="128" t="s">
        <v>32</v>
      </c>
      <c r="F417" s="128" t="str">
        <f>'73511-13'!A$27</f>
        <v xml:space="preserve">   Nr.1f: ein Viertel der Aufwendungen für Konzessionen/Lizenzen </v>
      </c>
      <c r="G417" s="130" t="s">
        <v>2734</v>
      </c>
      <c r="H417" s="130" t="s">
        <v>2554</v>
      </c>
      <c r="I417" s="128" t="s">
        <v>52</v>
      </c>
      <c r="J417" s="134">
        <f>'73511-13'!I$27</f>
        <v>563180</v>
      </c>
    </row>
    <row r="418" spans="1:10" x14ac:dyDescent="0.3">
      <c r="A418" s="128">
        <v>73511</v>
      </c>
      <c r="B418" s="128" t="s">
        <v>58</v>
      </c>
      <c r="C418" s="128" t="s">
        <v>2597</v>
      </c>
      <c r="D418" s="128">
        <v>2019</v>
      </c>
      <c r="E418" s="128" t="s">
        <v>32</v>
      </c>
      <c r="F418" s="128" t="str">
        <f>'73511-13'!A$27</f>
        <v xml:space="preserve">   Nr.1f: ein Viertel der Aufwendungen für Konzessionen/Lizenzen </v>
      </c>
      <c r="G418" s="130" t="s">
        <v>2532</v>
      </c>
      <c r="H418" s="130" t="s">
        <v>2554</v>
      </c>
      <c r="I418" s="130" t="s">
        <v>325</v>
      </c>
      <c r="J418" s="134">
        <f>'73511-13'!J$27</f>
        <v>23012</v>
      </c>
    </row>
    <row r="419" spans="1:10" x14ac:dyDescent="0.3">
      <c r="A419" s="128">
        <v>73511</v>
      </c>
      <c r="B419" s="128" t="s">
        <v>58</v>
      </c>
      <c r="C419" s="128" t="s">
        <v>2597</v>
      </c>
      <c r="D419" s="128">
        <v>2019</v>
      </c>
      <c r="E419" s="128" t="s">
        <v>32</v>
      </c>
      <c r="F419" s="128" t="str">
        <f>'73511-13'!A$27</f>
        <v xml:space="preserve">   Nr.1f: ein Viertel der Aufwendungen für Konzessionen/Lizenzen </v>
      </c>
      <c r="G419" s="130" t="s">
        <v>2532</v>
      </c>
      <c r="H419" s="130" t="s">
        <v>2554</v>
      </c>
      <c r="I419" s="128" t="s">
        <v>52</v>
      </c>
      <c r="J419" s="134">
        <f>'73511-13'!K$27</f>
        <v>104318</v>
      </c>
    </row>
    <row r="420" spans="1:10" x14ac:dyDescent="0.3">
      <c r="A420" s="128">
        <v>73511</v>
      </c>
      <c r="B420" s="128" t="s">
        <v>58</v>
      </c>
      <c r="C420" s="128" t="s">
        <v>2597</v>
      </c>
      <c r="D420" s="128">
        <v>2019</v>
      </c>
      <c r="E420" s="128" t="s">
        <v>32</v>
      </c>
      <c r="F420" s="128" t="str">
        <f>'73511-13'!A$27</f>
        <v xml:space="preserve">   Nr.1f: ein Viertel der Aufwendungen für Konzessionen/Lizenzen </v>
      </c>
      <c r="G420" s="130" t="s">
        <v>2533</v>
      </c>
      <c r="H420" s="130" t="s">
        <v>2554</v>
      </c>
      <c r="I420" s="130" t="s">
        <v>325</v>
      </c>
      <c r="J420" s="134">
        <f>'73511-13'!L$27</f>
        <v>35426</v>
      </c>
    </row>
    <row r="421" spans="1:10" x14ac:dyDescent="0.3">
      <c r="A421" s="128">
        <v>73511</v>
      </c>
      <c r="B421" s="128" t="s">
        <v>58</v>
      </c>
      <c r="C421" s="128" t="s">
        <v>2597</v>
      </c>
      <c r="D421" s="128">
        <v>2019</v>
      </c>
      <c r="E421" s="128" t="s">
        <v>32</v>
      </c>
      <c r="F421" s="128" t="str">
        <f>'73511-13'!A$27</f>
        <v xml:space="preserve">   Nr.1f: ein Viertel der Aufwendungen für Konzessionen/Lizenzen </v>
      </c>
      <c r="G421" s="130" t="s">
        <v>2533</v>
      </c>
      <c r="H421" s="130" t="s">
        <v>2554</v>
      </c>
      <c r="I421" s="128" t="s">
        <v>52</v>
      </c>
      <c r="J421" s="134">
        <f>'73511-13'!M$27</f>
        <v>458861</v>
      </c>
    </row>
    <row r="422" spans="1:10" x14ac:dyDescent="0.3">
      <c r="A422" s="128">
        <v>73511</v>
      </c>
      <c r="B422" s="128" t="s">
        <v>58</v>
      </c>
      <c r="C422" s="128" t="s">
        <v>2597</v>
      </c>
      <c r="D422" s="128">
        <v>2019</v>
      </c>
      <c r="E422" s="128" t="s">
        <v>32</v>
      </c>
      <c r="F422" s="128" t="str">
        <f>'73511-13'!A$27</f>
        <v xml:space="preserve">   Nr.1f: ein Viertel der Aufwendungen für Konzessionen/Lizenzen </v>
      </c>
      <c r="G422" s="130" t="s">
        <v>2734</v>
      </c>
      <c r="H422" s="130" t="s">
        <v>2555</v>
      </c>
      <c r="I422" s="130" t="s">
        <v>325</v>
      </c>
      <c r="J422" s="134">
        <f>'73511-13'!N$27</f>
        <v>11976</v>
      </c>
    </row>
    <row r="423" spans="1:10" x14ac:dyDescent="0.3">
      <c r="A423" s="128">
        <v>73511</v>
      </c>
      <c r="B423" s="128" t="s">
        <v>58</v>
      </c>
      <c r="C423" s="128" t="s">
        <v>2597</v>
      </c>
      <c r="D423" s="128">
        <v>2019</v>
      </c>
      <c r="E423" s="128" t="s">
        <v>32</v>
      </c>
      <c r="F423" s="128" t="str">
        <f>'73511-13'!A$27</f>
        <v xml:space="preserve">   Nr.1f: ein Viertel der Aufwendungen für Konzessionen/Lizenzen </v>
      </c>
      <c r="G423" s="130" t="s">
        <v>2734</v>
      </c>
      <c r="H423" s="130" t="s">
        <v>2555</v>
      </c>
      <c r="I423" s="128" t="s">
        <v>52</v>
      </c>
      <c r="J423" s="134">
        <f>'73511-13'!O$27</f>
        <v>772048</v>
      </c>
    </row>
    <row r="424" spans="1:10" x14ac:dyDescent="0.3">
      <c r="A424" s="128">
        <v>73511</v>
      </c>
      <c r="B424" s="128" t="s">
        <v>58</v>
      </c>
      <c r="C424" s="128" t="s">
        <v>2597</v>
      </c>
      <c r="D424" s="128">
        <v>2019</v>
      </c>
      <c r="E424" s="128" t="s">
        <v>32</v>
      </c>
      <c r="F424" s="128" t="str">
        <f>'73511-13'!A$27</f>
        <v xml:space="preserve">   Nr.1f: ein Viertel der Aufwendungen für Konzessionen/Lizenzen </v>
      </c>
      <c r="G424" s="130" t="s">
        <v>2532</v>
      </c>
      <c r="H424" s="130" t="s">
        <v>2555</v>
      </c>
      <c r="I424" s="130" t="s">
        <v>325</v>
      </c>
      <c r="J424" s="134">
        <f>'73511-13'!P$27</f>
        <v>3453</v>
      </c>
    </row>
    <row r="425" spans="1:10" x14ac:dyDescent="0.3">
      <c r="A425" s="128">
        <v>73511</v>
      </c>
      <c r="B425" s="128" t="s">
        <v>58</v>
      </c>
      <c r="C425" s="128" t="s">
        <v>2597</v>
      </c>
      <c r="D425" s="128">
        <v>2019</v>
      </c>
      <c r="E425" s="128" t="s">
        <v>32</v>
      </c>
      <c r="F425" s="128" t="str">
        <f>'73511-13'!A$27</f>
        <v xml:space="preserve">   Nr.1f: ein Viertel der Aufwendungen für Konzessionen/Lizenzen </v>
      </c>
      <c r="G425" s="130" t="s">
        <v>2532</v>
      </c>
      <c r="H425" s="130" t="s">
        <v>2555</v>
      </c>
      <c r="I425" s="128" t="s">
        <v>52</v>
      </c>
      <c r="J425" s="134">
        <f>'73511-13'!Q$27</f>
        <v>93014</v>
      </c>
    </row>
    <row r="426" spans="1:10" x14ac:dyDescent="0.3">
      <c r="A426" s="128">
        <v>73511</v>
      </c>
      <c r="B426" s="128" t="s">
        <v>58</v>
      </c>
      <c r="C426" s="128" t="s">
        <v>2597</v>
      </c>
      <c r="D426" s="128">
        <v>2019</v>
      </c>
      <c r="E426" s="128" t="s">
        <v>32</v>
      </c>
      <c r="F426" s="128" t="str">
        <f>'73511-13'!A$27</f>
        <v xml:space="preserve">   Nr.1f: ein Viertel der Aufwendungen für Konzessionen/Lizenzen </v>
      </c>
      <c r="G426" s="130" t="s">
        <v>2533</v>
      </c>
      <c r="H426" s="130" t="s">
        <v>2555</v>
      </c>
      <c r="I426" s="130" t="s">
        <v>325</v>
      </c>
      <c r="J426" s="134">
        <f>'73511-13'!R$27</f>
        <v>8523</v>
      </c>
    </row>
    <row r="427" spans="1:10" x14ac:dyDescent="0.3">
      <c r="A427" s="128">
        <v>73511</v>
      </c>
      <c r="B427" s="128" t="s">
        <v>58</v>
      </c>
      <c r="C427" s="128" t="s">
        <v>2597</v>
      </c>
      <c r="D427" s="128">
        <v>2019</v>
      </c>
      <c r="E427" s="128" t="s">
        <v>32</v>
      </c>
      <c r="F427" s="128" t="str">
        <f>'73511-13'!A$27</f>
        <v xml:space="preserve">   Nr.1f: ein Viertel der Aufwendungen für Konzessionen/Lizenzen </v>
      </c>
      <c r="G427" s="130" t="s">
        <v>2533</v>
      </c>
      <c r="H427" s="130" t="s">
        <v>2555</v>
      </c>
      <c r="I427" s="128" t="s">
        <v>52</v>
      </c>
      <c r="J427" s="134">
        <f>'73511-13'!S$27</f>
        <v>679034</v>
      </c>
    </row>
    <row r="428" spans="1:10" x14ac:dyDescent="0.3">
      <c r="A428" s="128">
        <v>73511</v>
      </c>
      <c r="B428" s="128" t="s">
        <v>58</v>
      </c>
      <c r="C428" s="128" t="s">
        <v>2597</v>
      </c>
      <c r="D428" s="128">
        <v>2019</v>
      </c>
      <c r="E428" s="128" t="s">
        <v>32</v>
      </c>
      <c r="F428" s="128" t="str">
        <f>'73511-13'!A$27</f>
        <v xml:space="preserve">   Nr.1f: ein Viertel der Aufwendungen für Konzessionen/Lizenzen </v>
      </c>
      <c r="G428" s="130" t="s">
        <v>2734</v>
      </c>
      <c r="H428" s="130" t="s">
        <v>2735</v>
      </c>
      <c r="I428" s="130" t="s">
        <v>325</v>
      </c>
      <c r="J428" s="134">
        <f>'73511-13'!T$27</f>
        <v>33970</v>
      </c>
    </row>
    <row r="429" spans="1:10" x14ac:dyDescent="0.3">
      <c r="A429" s="128">
        <v>73511</v>
      </c>
      <c r="B429" s="128" t="s">
        <v>58</v>
      </c>
      <c r="C429" s="128" t="s">
        <v>2597</v>
      </c>
      <c r="D429" s="128">
        <v>2019</v>
      </c>
      <c r="E429" s="128" t="s">
        <v>32</v>
      </c>
      <c r="F429" s="128" t="str">
        <f>'73511-13'!A$27</f>
        <v xml:space="preserve">   Nr.1f: ein Viertel der Aufwendungen für Konzessionen/Lizenzen </v>
      </c>
      <c r="G429" s="130" t="s">
        <v>2734</v>
      </c>
      <c r="H429" s="130" t="s">
        <v>2735</v>
      </c>
      <c r="I429" s="128" t="s">
        <v>52</v>
      </c>
      <c r="J429" s="134">
        <f>'73511-13'!U$27</f>
        <v>1020006</v>
      </c>
    </row>
    <row r="430" spans="1:10" x14ac:dyDescent="0.3">
      <c r="A430" s="128">
        <v>73511</v>
      </c>
      <c r="B430" s="128" t="s">
        <v>58</v>
      </c>
      <c r="C430" s="128" t="s">
        <v>2597</v>
      </c>
      <c r="D430" s="128">
        <v>2019</v>
      </c>
      <c r="E430" s="128" t="s">
        <v>32</v>
      </c>
      <c r="F430" s="128" t="str">
        <f>'73511-13'!A$27</f>
        <v xml:space="preserve">   Nr.1f: ein Viertel der Aufwendungen für Konzessionen/Lizenzen </v>
      </c>
      <c r="G430" s="130" t="s">
        <v>2532</v>
      </c>
      <c r="H430" s="130" t="s">
        <v>2735</v>
      </c>
      <c r="I430" s="130" t="s">
        <v>325</v>
      </c>
      <c r="J430" s="134">
        <f>'73511-13'!V$27</f>
        <v>14158</v>
      </c>
    </row>
    <row r="431" spans="1:10" x14ac:dyDescent="0.3">
      <c r="A431" s="128">
        <v>73511</v>
      </c>
      <c r="B431" s="128" t="s">
        <v>58</v>
      </c>
      <c r="C431" s="128" t="s">
        <v>2597</v>
      </c>
      <c r="D431" s="128">
        <v>2019</v>
      </c>
      <c r="E431" s="128" t="s">
        <v>32</v>
      </c>
      <c r="F431" s="128" t="str">
        <f>'73511-13'!A$27</f>
        <v xml:space="preserve">   Nr.1f: ein Viertel der Aufwendungen für Konzessionen/Lizenzen </v>
      </c>
      <c r="G431" s="130" t="s">
        <v>2532</v>
      </c>
      <c r="H431" s="130" t="s">
        <v>2735</v>
      </c>
      <c r="I431" s="128" t="s">
        <v>52</v>
      </c>
      <c r="J431" s="134">
        <f>'73511-13'!W$27</f>
        <v>846634</v>
      </c>
    </row>
    <row r="432" spans="1:10" x14ac:dyDescent="0.3">
      <c r="A432" s="128">
        <v>73511</v>
      </c>
      <c r="B432" s="128" t="s">
        <v>58</v>
      </c>
      <c r="C432" s="128" t="s">
        <v>2597</v>
      </c>
      <c r="D432" s="128">
        <v>2019</v>
      </c>
      <c r="E432" s="128" t="s">
        <v>32</v>
      </c>
      <c r="F432" s="128" t="str">
        <f>'73511-13'!A$27</f>
        <v xml:space="preserve">   Nr.1f: ein Viertel der Aufwendungen für Konzessionen/Lizenzen </v>
      </c>
      <c r="G432" s="130" t="s">
        <v>2533</v>
      </c>
      <c r="H432" s="130" t="s">
        <v>2735</v>
      </c>
      <c r="I432" s="130" t="s">
        <v>325</v>
      </c>
      <c r="J432" s="134">
        <f>'73511-13'!X$27</f>
        <v>19812</v>
      </c>
    </row>
    <row r="433" spans="1:10" x14ac:dyDescent="0.3">
      <c r="A433" s="128">
        <v>73511</v>
      </c>
      <c r="B433" s="128" t="s">
        <v>58</v>
      </c>
      <c r="C433" s="128" t="s">
        <v>2597</v>
      </c>
      <c r="D433" s="128">
        <v>2019</v>
      </c>
      <c r="E433" s="128" t="s">
        <v>32</v>
      </c>
      <c r="F433" s="128" t="str">
        <f>'73511-13'!A$27</f>
        <v xml:space="preserve">   Nr.1f: ein Viertel der Aufwendungen für Konzessionen/Lizenzen </v>
      </c>
      <c r="G433" s="130" t="s">
        <v>2533</v>
      </c>
      <c r="H433" s="130" t="s">
        <v>2735</v>
      </c>
      <c r="I433" s="128" t="s">
        <v>52</v>
      </c>
      <c r="J433" s="134">
        <f>'73511-13'!Y$27</f>
        <v>173372</v>
      </c>
    </row>
    <row r="434" spans="1:10" x14ac:dyDescent="0.3">
      <c r="A434" s="128">
        <v>73511</v>
      </c>
      <c r="B434" s="128" t="s">
        <v>58</v>
      </c>
      <c r="C434" s="128" t="s">
        <v>2597</v>
      </c>
      <c r="D434" s="128">
        <v>2019</v>
      </c>
      <c r="E434" s="128" t="s">
        <v>32</v>
      </c>
      <c r="F434" s="128" t="str">
        <f>'73511-13'!A$28</f>
        <v xml:space="preserve">./. Kürzung des Hinzurechnungsbetrages nach § 8 Nr. 1 GewStG aufgrund des § 9 Nr. 2a S. 3, zweiter Halbsatz GewStG, § 9 Nr. 7 Satz 2 bzw. § 9 Nr. 8 S. 2 GewStG, ggf. i. V. mit § 7a Abs. 2 GewStG
</v>
      </c>
      <c r="G434" s="130" t="s">
        <v>2734</v>
      </c>
      <c r="H434" s="130" t="s">
        <v>1481</v>
      </c>
      <c r="I434" s="130" t="s">
        <v>325</v>
      </c>
      <c r="J434" s="134">
        <f>'73511-13'!B$28</f>
        <v>25</v>
      </c>
    </row>
    <row r="435" spans="1:10" x14ac:dyDescent="0.3">
      <c r="A435" s="128">
        <v>73511</v>
      </c>
      <c r="B435" s="128" t="s">
        <v>58</v>
      </c>
      <c r="C435" s="128" t="s">
        <v>2597</v>
      </c>
      <c r="D435" s="128">
        <v>2019</v>
      </c>
      <c r="E435" s="128" t="s">
        <v>32</v>
      </c>
      <c r="F435" s="128" t="str">
        <f>'73511-13'!A$28</f>
        <v xml:space="preserve">./. Kürzung des Hinzurechnungsbetrages nach § 8 Nr. 1 GewStG aufgrund des § 9 Nr. 2a S. 3, zweiter Halbsatz GewStG, § 9 Nr. 7 Satz 2 bzw. § 9 Nr. 8 S. 2 GewStG, ggf. i. V. mit § 7a Abs. 2 GewStG
</v>
      </c>
      <c r="G435" s="130" t="s">
        <v>2734</v>
      </c>
      <c r="H435" s="130" t="s">
        <v>1481</v>
      </c>
      <c r="I435" s="128" t="s">
        <v>52</v>
      </c>
      <c r="J435" s="134">
        <f>'73511-13'!C$28</f>
        <v>3329</v>
      </c>
    </row>
    <row r="436" spans="1:10" x14ac:dyDescent="0.3">
      <c r="A436" s="128">
        <v>73511</v>
      </c>
      <c r="B436" s="128" t="s">
        <v>58</v>
      </c>
      <c r="C436" s="128" t="s">
        <v>2597</v>
      </c>
      <c r="D436" s="128">
        <v>2019</v>
      </c>
      <c r="E436" s="128" t="s">
        <v>32</v>
      </c>
      <c r="F436" s="128" t="str">
        <f>'73511-13'!A$28</f>
        <v xml:space="preserve">./. Kürzung des Hinzurechnungsbetrages nach § 8 Nr. 1 GewStG aufgrund des § 9 Nr. 2a S. 3, zweiter Halbsatz GewStG, § 9 Nr. 7 Satz 2 bzw. § 9 Nr. 8 S. 2 GewStG, ggf. i. V. mit § 7a Abs. 2 GewStG
</v>
      </c>
      <c r="G436" s="130" t="s">
        <v>2532</v>
      </c>
      <c r="H436" s="130" t="s">
        <v>1481</v>
      </c>
      <c r="I436" s="130" t="s">
        <v>325</v>
      </c>
      <c r="J436" s="134">
        <f>'73511-13'!D$28</f>
        <v>5</v>
      </c>
    </row>
    <row r="437" spans="1:10" x14ac:dyDescent="0.3">
      <c r="A437" s="128">
        <v>73511</v>
      </c>
      <c r="B437" s="128" t="s">
        <v>58</v>
      </c>
      <c r="C437" s="128" t="s">
        <v>2597</v>
      </c>
      <c r="D437" s="128">
        <v>2019</v>
      </c>
      <c r="E437" s="128" t="s">
        <v>32</v>
      </c>
      <c r="F437" s="128" t="str">
        <f>'73511-13'!A$28</f>
        <v xml:space="preserve">./. Kürzung des Hinzurechnungsbetrages nach § 8 Nr. 1 GewStG aufgrund des § 9 Nr. 2a S. 3, zweiter Halbsatz GewStG, § 9 Nr. 7 Satz 2 bzw. § 9 Nr. 8 S. 2 GewStG, ggf. i. V. mit § 7a Abs. 2 GewStG
</v>
      </c>
      <c r="G437" s="130" t="s">
        <v>2532</v>
      </c>
      <c r="H437" s="130" t="s">
        <v>1481</v>
      </c>
      <c r="I437" s="128" t="s">
        <v>52</v>
      </c>
      <c r="J437" s="134">
        <f>'73511-13'!E$28</f>
        <v>17</v>
      </c>
    </row>
    <row r="438" spans="1:10" x14ac:dyDescent="0.3">
      <c r="A438" s="128">
        <v>73511</v>
      </c>
      <c r="B438" s="128" t="s">
        <v>58</v>
      </c>
      <c r="C438" s="128" t="s">
        <v>2597</v>
      </c>
      <c r="D438" s="128">
        <v>2019</v>
      </c>
      <c r="E438" s="128" t="s">
        <v>32</v>
      </c>
      <c r="F438" s="128" t="str">
        <f>'73511-13'!A$28</f>
        <v xml:space="preserve">./. Kürzung des Hinzurechnungsbetrages nach § 8 Nr. 1 GewStG aufgrund des § 9 Nr. 2a S. 3, zweiter Halbsatz GewStG, § 9 Nr. 7 Satz 2 bzw. § 9 Nr. 8 S. 2 GewStG, ggf. i. V. mit § 7a Abs. 2 GewStG
</v>
      </c>
      <c r="G438" s="130" t="s">
        <v>2533</v>
      </c>
      <c r="H438" s="130" t="s">
        <v>1481</v>
      </c>
      <c r="I438" s="130" t="s">
        <v>325</v>
      </c>
      <c r="J438" s="134">
        <f>'73511-13'!F$28</f>
        <v>20</v>
      </c>
    </row>
    <row r="439" spans="1:10" x14ac:dyDescent="0.3">
      <c r="A439" s="128">
        <v>73511</v>
      </c>
      <c r="B439" s="128" t="s">
        <v>58</v>
      </c>
      <c r="C439" s="128" t="s">
        <v>2597</v>
      </c>
      <c r="D439" s="128">
        <v>2019</v>
      </c>
      <c r="E439" s="128" t="s">
        <v>32</v>
      </c>
      <c r="F439" s="128" t="str">
        <f>'73511-13'!A$28</f>
        <v xml:space="preserve">./. Kürzung des Hinzurechnungsbetrages nach § 8 Nr. 1 GewStG aufgrund des § 9 Nr. 2a S. 3, zweiter Halbsatz GewStG, § 9 Nr. 7 Satz 2 bzw. § 9 Nr. 8 S. 2 GewStG, ggf. i. V. mit § 7a Abs. 2 GewStG
</v>
      </c>
      <c r="G439" s="130" t="s">
        <v>2533</v>
      </c>
      <c r="H439" s="130" t="s">
        <v>1481</v>
      </c>
      <c r="I439" s="128" t="s">
        <v>52</v>
      </c>
      <c r="J439" s="134">
        <f>'73511-13'!G$28</f>
        <v>3312</v>
      </c>
    </row>
    <row r="440" spans="1:10" x14ac:dyDescent="0.3">
      <c r="A440" s="128">
        <v>73511</v>
      </c>
      <c r="B440" s="128" t="s">
        <v>58</v>
      </c>
      <c r="C440" s="128" t="s">
        <v>2597</v>
      </c>
      <c r="D440" s="128">
        <v>2019</v>
      </c>
      <c r="E440" s="128" t="s">
        <v>32</v>
      </c>
      <c r="F440" s="128" t="str">
        <f>'73511-13'!A$28</f>
        <v xml:space="preserve">./. Kürzung des Hinzurechnungsbetrages nach § 8 Nr. 1 GewStG aufgrund des § 9 Nr. 2a S. 3, zweiter Halbsatz GewStG, § 9 Nr. 7 Satz 2 bzw. § 9 Nr. 8 S. 2 GewStG, ggf. i. V. mit § 7a Abs. 2 GewStG
</v>
      </c>
      <c r="G440" s="130" t="s">
        <v>2734</v>
      </c>
      <c r="H440" s="130" t="s">
        <v>2554</v>
      </c>
      <c r="I440" s="130" t="s">
        <v>325</v>
      </c>
      <c r="J440" s="134">
        <f>'73511-13'!H$28</f>
        <v>13</v>
      </c>
    </row>
    <row r="441" spans="1:10" x14ac:dyDescent="0.3">
      <c r="A441" s="128">
        <v>73511</v>
      </c>
      <c r="B441" s="128" t="s">
        <v>58</v>
      </c>
      <c r="C441" s="128" t="s">
        <v>2597</v>
      </c>
      <c r="D441" s="128">
        <v>2019</v>
      </c>
      <c r="E441" s="128" t="s">
        <v>32</v>
      </c>
      <c r="F441" s="128" t="str">
        <f>'73511-13'!A$28</f>
        <v xml:space="preserve">./. Kürzung des Hinzurechnungsbetrages nach § 8 Nr. 1 GewStG aufgrund des § 9 Nr. 2a S. 3, zweiter Halbsatz GewStG, § 9 Nr. 7 Satz 2 bzw. § 9 Nr. 8 S. 2 GewStG, ggf. i. V. mit § 7a Abs. 2 GewStG
</v>
      </c>
      <c r="G441" s="130" t="s">
        <v>2734</v>
      </c>
      <c r="H441" s="130" t="s">
        <v>2554</v>
      </c>
      <c r="I441" s="128" t="s">
        <v>52</v>
      </c>
      <c r="J441" s="134">
        <f>'73511-13'!I$28</f>
        <v>169</v>
      </c>
    </row>
    <row r="442" spans="1:10" x14ac:dyDescent="0.3">
      <c r="A442" s="128">
        <v>73511</v>
      </c>
      <c r="B442" s="128" t="s">
        <v>58</v>
      </c>
      <c r="C442" s="128" t="s">
        <v>2597</v>
      </c>
      <c r="D442" s="128">
        <v>2019</v>
      </c>
      <c r="E442" s="128" t="s">
        <v>32</v>
      </c>
      <c r="F442" s="128" t="str">
        <f>'73511-13'!A$28</f>
        <v xml:space="preserve">./. Kürzung des Hinzurechnungsbetrages nach § 8 Nr. 1 GewStG aufgrund des § 9 Nr. 2a S. 3, zweiter Halbsatz GewStG, § 9 Nr. 7 Satz 2 bzw. § 9 Nr. 8 S. 2 GewStG, ggf. i. V. mit § 7a Abs. 2 GewStG
</v>
      </c>
      <c r="G442" s="130" t="s">
        <v>2532</v>
      </c>
      <c r="H442" s="130" t="s">
        <v>2554</v>
      </c>
      <c r="I442" s="130" t="s">
        <v>325</v>
      </c>
      <c r="J442" s="134">
        <f>'73511-13'!J$28</f>
        <v>3</v>
      </c>
    </row>
    <row r="443" spans="1:10" x14ac:dyDescent="0.3">
      <c r="A443" s="128">
        <v>73511</v>
      </c>
      <c r="B443" s="128" t="s">
        <v>58</v>
      </c>
      <c r="C443" s="128" t="s">
        <v>2597</v>
      </c>
      <c r="D443" s="128">
        <v>2019</v>
      </c>
      <c r="E443" s="128" t="s">
        <v>32</v>
      </c>
      <c r="F443" s="128" t="str">
        <f>'73511-13'!A$28</f>
        <v xml:space="preserve">./. Kürzung des Hinzurechnungsbetrages nach § 8 Nr. 1 GewStG aufgrund des § 9 Nr. 2a S. 3, zweiter Halbsatz GewStG, § 9 Nr. 7 Satz 2 bzw. § 9 Nr. 8 S. 2 GewStG, ggf. i. V. mit § 7a Abs. 2 GewStG
</v>
      </c>
      <c r="G443" s="130" t="s">
        <v>2532</v>
      </c>
      <c r="H443" s="130" t="s">
        <v>2554</v>
      </c>
      <c r="I443" s="128" t="s">
        <v>52</v>
      </c>
      <c r="J443" s="134">
        <f>'73511-13'!K$28</f>
        <v>56</v>
      </c>
    </row>
    <row r="444" spans="1:10" x14ac:dyDescent="0.3">
      <c r="A444" s="128">
        <v>73511</v>
      </c>
      <c r="B444" s="128" t="s">
        <v>58</v>
      </c>
      <c r="C444" s="128" t="s">
        <v>2597</v>
      </c>
      <c r="D444" s="128">
        <v>2019</v>
      </c>
      <c r="E444" s="128" t="s">
        <v>32</v>
      </c>
      <c r="F444" s="128" t="str">
        <f>'73511-13'!A$28</f>
        <v xml:space="preserve">./. Kürzung des Hinzurechnungsbetrages nach § 8 Nr. 1 GewStG aufgrund des § 9 Nr. 2a S. 3, zweiter Halbsatz GewStG, § 9 Nr. 7 Satz 2 bzw. § 9 Nr. 8 S. 2 GewStG, ggf. i. V. mit § 7a Abs. 2 GewStG
</v>
      </c>
      <c r="G444" s="130" t="s">
        <v>2533</v>
      </c>
      <c r="H444" s="130" t="s">
        <v>2554</v>
      </c>
      <c r="I444" s="130" t="s">
        <v>325</v>
      </c>
      <c r="J444" s="134">
        <f>'73511-13'!L$28</f>
        <v>10</v>
      </c>
    </row>
    <row r="445" spans="1:10" x14ac:dyDescent="0.3">
      <c r="A445" s="128">
        <v>73511</v>
      </c>
      <c r="B445" s="128" t="s">
        <v>58</v>
      </c>
      <c r="C445" s="128" t="s">
        <v>2597</v>
      </c>
      <c r="D445" s="128">
        <v>2019</v>
      </c>
      <c r="E445" s="128" t="s">
        <v>32</v>
      </c>
      <c r="F445" s="128" t="str">
        <f>'73511-13'!A$28</f>
        <v xml:space="preserve">./. Kürzung des Hinzurechnungsbetrages nach § 8 Nr. 1 GewStG aufgrund des § 9 Nr. 2a S. 3, zweiter Halbsatz GewStG, § 9 Nr. 7 Satz 2 bzw. § 9 Nr. 8 S. 2 GewStG, ggf. i. V. mit § 7a Abs. 2 GewStG
</v>
      </c>
      <c r="G445" s="130" t="s">
        <v>2533</v>
      </c>
      <c r="H445" s="130" t="s">
        <v>2554</v>
      </c>
      <c r="I445" s="128" t="s">
        <v>52</v>
      </c>
      <c r="J445" s="134">
        <f>'73511-13'!M$28</f>
        <v>113</v>
      </c>
    </row>
    <row r="446" spans="1:10" x14ac:dyDescent="0.3">
      <c r="A446" s="128">
        <v>73511</v>
      </c>
      <c r="B446" s="128" t="s">
        <v>58</v>
      </c>
      <c r="C446" s="128" t="s">
        <v>2597</v>
      </c>
      <c r="D446" s="128">
        <v>2019</v>
      </c>
      <c r="E446" s="128" t="s">
        <v>32</v>
      </c>
      <c r="F446" s="128" t="str">
        <f>'73511-13'!A$28</f>
        <v xml:space="preserve">./. Kürzung des Hinzurechnungsbetrages nach § 8 Nr. 1 GewStG aufgrund des § 9 Nr. 2a S. 3, zweiter Halbsatz GewStG, § 9 Nr. 7 Satz 2 bzw. § 9 Nr. 8 S. 2 GewStG, ggf. i. V. mit § 7a Abs. 2 GewStG
</v>
      </c>
      <c r="G446" s="130" t="s">
        <v>2734</v>
      </c>
      <c r="H446" s="130" t="s">
        <v>2555</v>
      </c>
      <c r="I446" s="130" t="s">
        <v>325</v>
      </c>
      <c r="J446" s="134">
        <f>'73511-13'!N$28</f>
        <v>16</v>
      </c>
    </row>
    <row r="447" spans="1:10" x14ac:dyDescent="0.3">
      <c r="A447" s="128">
        <v>73511</v>
      </c>
      <c r="B447" s="128" t="s">
        <v>58</v>
      </c>
      <c r="C447" s="128" t="s">
        <v>2597</v>
      </c>
      <c r="D447" s="128">
        <v>2019</v>
      </c>
      <c r="E447" s="128" t="s">
        <v>32</v>
      </c>
      <c r="F447" s="128" t="str">
        <f>'73511-13'!A$28</f>
        <v xml:space="preserve">./. Kürzung des Hinzurechnungsbetrages nach § 8 Nr. 1 GewStG aufgrund des § 9 Nr. 2a S. 3, zweiter Halbsatz GewStG, § 9 Nr. 7 Satz 2 bzw. § 9 Nr. 8 S. 2 GewStG, ggf. i. V. mit § 7a Abs. 2 GewStG
</v>
      </c>
      <c r="G447" s="130" t="s">
        <v>2734</v>
      </c>
      <c r="H447" s="130" t="s">
        <v>2555</v>
      </c>
      <c r="I447" s="128" t="s">
        <v>52</v>
      </c>
      <c r="J447" s="134">
        <f>'73511-13'!O$28</f>
        <v>11852</v>
      </c>
    </row>
    <row r="448" spans="1:10" x14ac:dyDescent="0.3">
      <c r="A448" s="128">
        <v>73511</v>
      </c>
      <c r="B448" s="128" t="s">
        <v>58</v>
      </c>
      <c r="C448" s="128" t="s">
        <v>2597</v>
      </c>
      <c r="D448" s="128">
        <v>2019</v>
      </c>
      <c r="E448" s="128" t="s">
        <v>32</v>
      </c>
      <c r="F448" s="128" t="str">
        <f>'73511-13'!A$28</f>
        <v xml:space="preserve">./. Kürzung des Hinzurechnungsbetrages nach § 8 Nr. 1 GewStG aufgrund des § 9 Nr. 2a S. 3, zweiter Halbsatz GewStG, § 9 Nr. 7 Satz 2 bzw. § 9 Nr. 8 S. 2 GewStG, ggf. i. V. mit § 7a Abs. 2 GewStG
</v>
      </c>
      <c r="G448" s="130" t="s">
        <v>2532</v>
      </c>
      <c r="H448" s="130" t="s">
        <v>2555</v>
      </c>
      <c r="I448" s="130" t="s">
        <v>325</v>
      </c>
      <c r="J448" s="134">
        <f>'73511-13'!P$28</f>
        <v>10</v>
      </c>
    </row>
    <row r="449" spans="1:10" x14ac:dyDescent="0.3">
      <c r="A449" s="128">
        <v>73511</v>
      </c>
      <c r="B449" s="128" t="s">
        <v>58</v>
      </c>
      <c r="C449" s="128" t="s">
        <v>2597</v>
      </c>
      <c r="D449" s="128">
        <v>2019</v>
      </c>
      <c r="E449" s="128" t="s">
        <v>32</v>
      </c>
      <c r="F449" s="128" t="str">
        <f>'73511-13'!A$28</f>
        <v xml:space="preserve">./. Kürzung des Hinzurechnungsbetrages nach § 8 Nr. 1 GewStG aufgrund des § 9 Nr. 2a S. 3, zweiter Halbsatz GewStG, § 9 Nr. 7 Satz 2 bzw. § 9 Nr. 8 S. 2 GewStG, ggf. i. V. mit § 7a Abs. 2 GewStG
</v>
      </c>
      <c r="G449" s="130" t="s">
        <v>2532</v>
      </c>
      <c r="H449" s="130" t="s">
        <v>2555</v>
      </c>
      <c r="I449" s="128" t="s">
        <v>52</v>
      </c>
      <c r="J449" s="134">
        <f>'73511-13'!Q$28</f>
        <v>11805</v>
      </c>
    </row>
    <row r="450" spans="1:10" x14ac:dyDescent="0.3">
      <c r="A450" s="128">
        <v>73511</v>
      </c>
      <c r="B450" s="128" t="s">
        <v>58</v>
      </c>
      <c r="C450" s="128" t="s">
        <v>2597</v>
      </c>
      <c r="D450" s="128">
        <v>2019</v>
      </c>
      <c r="E450" s="128" t="s">
        <v>32</v>
      </c>
      <c r="F450" s="128" t="str">
        <f>'73511-13'!A$28</f>
        <v xml:space="preserve">./. Kürzung des Hinzurechnungsbetrages nach § 8 Nr. 1 GewStG aufgrund des § 9 Nr. 2a S. 3, zweiter Halbsatz GewStG, § 9 Nr. 7 Satz 2 bzw. § 9 Nr. 8 S. 2 GewStG, ggf. i. V. mit § 7a Abs. 2 GewStG
</v>
      </c>
      <c r="G450" s="130" t="s">
        <v>2533</v>
      </c>
      <c r="H450" s="130" t="s">
        <v>2555</v>
      </c>
      <c r="I450" s="130" t="s">
        <v>325</v>
      </c>
      <c r="J450" s="134">
        <f>'73511-13'!R$28</f>
        <v>6</v>
      </c>
    </row>
    <row r="451" spans="1:10" x14ac:dyDescent="0.3">
      <c r="A451" s="128">
        <v>73511</v>
      </c>
      <c r="B451" s="128" t="s">
        <v>58</v>
      </c>
      <c r="C451" s="128" t="s">
        <v>2597</v>
      </c>
      <c r="D451" s="128">
        <v>2019</v>
      </c>
      <c r="E451" s="128" t="s">
        <v>32</v>
      </c>
      <c r="F451" s="128" t="str">
        <f>'73511-13'!A$28</f>
        <v xml:space="preserve">./. Kürzung des Hinzurechnungsbetrages nach § 8 Nr. 1 GewStG aufgrund des § 9 Nr. 2a S. 3, zweiter Halbsatz GewStG, § 9 Nr. 7 Satz 2 bzw. § 9 Nr. 8 S. 2 GewStG, ggf. i. V. mit § 7a Abs. 2 GewStG
</v>
      </c>
      <c r="G451" s="130" t="s">
        <v>2533</v>
      </c>
      <c r="H451" s="130" t="s">
        <v>2555</v>
      </c>
      <c r="I451" s="128" t="s">
        <v>52</v>
      </c>
      <c r="J451" s="134">
        <f>'73511-13'!S$28</f>
        <v>47</v>
      </c>
    </row>
    <row r="452" spans="1:10" x14ac:dyDescent="0.3">
      <c r="A452" s="128">
        <v>73511</v>
      </c>
      <c r="B452" s="128" t="s">
        <v>58</v>
      </c>
      <c r="C452" s="128" t="s">
        <v>2597</v>
      </c>
      <c r="D452" s="128">
        <v>2019</v>
      </c>
      <c r="E452" s="128" t="s">
        <v>32</v>
      </c>
      <c r="F452" s="128" t="str">
        <f>'73511-13'!A$28</f>
        <v xml:space="preserve">./. Kürzung des Hinzurechnungsbetrages nach § 8 Nr. 1 GewStG aufgrund des § 9 Nr. 2a S. 3, zweiter Halbsatz GewStG, § 9 Nr. 7 Satz 2 bzw. § 9 Nr. 8 S. 2 GewStG, ggf. i. V. mit § 7a Abs. 2 GewStG
</v>
      </c>
      <c r="G452" s="130" t="s">
        <v>2734</v>
      </c>
      <c r="H452" s="130" t="s">
        <v>2735</v>
      </c>
      <c r="I452" s="130" t="s">
        <v>325</v>
      </c>
      <c r="J452" s="134">
        <f>'73511-13'!T$28</f>
        <v>36</v>
      </c>
    </row>
    <row r="453" spans="1:10" x14ac:dyDescent="0.3">
      <c r="A453" s="128">
        <v>73511</v>
      </c>
      <c r="B453" s="128" t="s">
        <v>58</v>
      </c>
      <c r="C453" s="128" t="s">
        <v>2597</v>
      </c>
      <c r="D453" s="128">
        <v>2019</v>
      </c>
      <c r="E453" s="128" t="s">
        <v>32</v>
      </c>
      <c r="F453" s="128" t="str">
        <f>'73511-13'!A$28</f>
        <v xml:space="preserve">./. Kürzung des Hinzurechnungsbetrages nach § 8 Nr. 1 GewStG aufgrund des § 9 Nr. 2a S. 3, zweiter Halbsatz GewStG, § 9 Nr. 7 Satz 2 bzw. § 9 Nr. 8 S. 2 GewStG, ggf. i. V. mit § 7a Abs. 2 GewStG
</v>
      </c>
      <c r="G453" s="130" t="s">
        <v>2734</v>
      </c>
      <c r="H453" s="130" t="s">
        <v>2735</v>
      </c>
      <c r="I453" s="128" t="s">
        <v>52</v>
      </c>
      <c r="J453" s="134">
        <f>'73511-13'!U$28</f>
        <v>3975</v>
      </c>
    </row>
    <row r="454" spans="1:10" x14ac:dyDescent="0.3">
      <c r="A454" s="128">
        <v>73511</v>
      </c>
      <c r="B454" s="128" t="s">
        <v>58</v>
      </c>
      <c r="C454" s="128" t="s">
        <v>2597</v>
      </c>
      <c r="D454" s="128">
        <v>2019</v>
      </c>
      <c r="E454" s="128" t="s">
        <v>32</v>
      </c>
      <c r="F454" s="128" t="str">
        <f>'73511-13'!A$28</f>
        <v xml:space="preserve">./. Kürzung des Hinzurechnungsbetrages nach § 8 Nr. 1 GewStG aufgrund des § 9 Nr. 2a S. 3, zweiter Halbsatz GewStG, § 9 Nr. 7 Satz 2 bzw. § 9 Nr. 8 S. 2 GewStG, ggf. i. V. mit § 7a Abs. 2 GewStG
</v>
      </c>
      <c r="G454" s="130" t="s">
        <v>2532</v>
      </c>
      <c r="H454" s="130" t="s">
        <v>2735</v>
      </c>
      <c r="I454" s="130" t="s">
        <v>325</v>
      </c>
      <c r="J454" s="134">
        <f>'73511-13'!V$28</f>
        <v>12</v>
      </c>
    </row>
    <row r="455" spans="1:10" x14ac:dyDescent="0.3">
      <c r="A455" s="128">
        <v>73511</v>
      </c>
      <c r="B455" s="128" t="s">
        <v>58</v>
      </c>
      <c r="C455" s="128" t="s">
        <v>2597</v>
      </c>
      <c r="D455" s="128">
        <v>2019</v>
      </c>
      <c r="E455" s="128" t="s">
        <v>32</v>
      </c>
      <c r="F455" s="128" t="str">
        <f>'73511-13'!A$28</f>
        <v xml:space="preserve">./. Kürzung des Hinzurechnungsbetrages nach § 8 Nr. 1 GewStG aufgrund des § 9 Nr. 2a S. 3, zweiter Halbsatz GewStG, § 9 Nr. 7 Satz 2 bzw. § 9 Nr. 8 S. 2 GewStG, ggf. i. V. mit § 7a Abs. 2 GewStG
</v>
      </c>
      <c r="G455" s="130" t="s">
        <v>2532</v>
      </c>
      <c r="H455" s="130" t="s">
        <v>2735</v>
      </c>
      <c r="I455" s="128" t="s">
        <v>52</v>
      </c>
      <c r="J455" s="134">
        <f>'73511-13'!W$28</f>
        <v>318</v>
      </c>
    </row>
    <row r="456" spans="1:10" x14ac:dyDescent="0.3">
      <c r="A456" s="128">
        <v>73511</v>
      </c>
      <c r="B456" s="128" t="s">
        <v>58</v>
      </c>
      <c r="C456" s="128" t="s">
        <v>2597</v>
      </c>
      <c r="D456" s="128">
        <v>2019</v>
      </c>
      <c r="E456" s="128" t="s">
        <v>32</v>
      </c>
      <c r="F456" s="128" t="str">
        <f>'73511-13'!A$28</f>
        <v xml:space="preserve">./. Kürzung des Hinzurechnungsbetrages nach § 8 Nr. 1 GewStG aufgrund des § 9 Nr. 2a S. 3, zweiter Halbsatz GewStG, § 9 Nr. 7 Satz 2 bzw. § 9 Nr. 8 S. 2 GewStG, ggf. i. V. mit § 7a Abs. 2 GewStG
</v>
      </c>
      <c r="G456" s="130" t="s">
        <v>2533</v>
      </c>
      <c r="H456" s="130" t="s">
        <v>2735</v>
      </c>
      <c r="I456" s="130" t="s">
        <v>325</v>
      </c>
      <c r="J456" s="134">
        <f>'73511-13'!X$28</f>
        <v>24</v>
      </c>
    </row>
    <row r="457" spans="1:10" x14ac:dyDescent="0.3">
      <c r="A457" s="128">
        <v>73511</v>
      </c>
      <c r="B457" s="128" t="s">
        <v>58</v>
      </c>
      <c r="C457" s="128" t="s">
        <v>2597</v>
      </c>
      <c r="D457" s="128">
        <v>2019</v>
      </c>
      <c r="E457" s="128" t="s">
        <v>32</v>
      </c>
      <c r="F457" s="128" t="str">
        <f>'73511-13'!A$28</f>
        <v xml:space="preserve">./. Kürzung des Hinzurechnungsbetrages nach § 8 Nr. 1 GewStG aufgrund des § 9 Nr. 2a S. 3, zweiter Halbsatz GewStG, § 9 Nr. 7 Satz 2 bzw. § 9 Nr. 8 S. 2 GewStG, ggf. i. V. mit § 7a Abs. 2 GewStG
</v>
      </c>
      <c r="G457" s="130" t="s">
        <v>2533</v>
      </c>
      <c r="H457" s="130" t="s">
        <v>2735</v>
      </c>
      <c r="I457" s="128" t="s">
        <v>52</v>
      </c>
      <c r="J457" s="134">
        <f>'73511-13'!Y$28</f>
        <v>3657</v>
      </c>
    </row>
    <row r="458" spans="1:10" x14ac:dyDescent="0.3">
      <c r="A458" s="128">
        <v>73511</v>
      </c>
      <c r="B458" s="128" t="s">
        <v>58</v>
      </c>
      <c r="C458" s="128" t="s">
        <v>2597</v>
      </c>
      <c r="D458" s="128">
        <v>2019</v>
      </c>
      <c r="E458" s="128" t="s">
        <v>32</v>
      </c>
      <c r="F458" s="128" t="str">
        <f>'73511-13'!A$29</f>
        <v xml:space="preserve">   Finanzierungsanteile zusammen </v>
      </c>
      <c r="G458" s="130" t="s">
        <v>2734</v>
      </c>
      <c r="H458" s="130" t="s">
        <v>1481</v>
      </c>
      <c r="I458" s="130" t="s">
        <v>325</v>
      </c>
      <c r="J458" s="134">
        <f>'73511-13'!B$29</f>
        <v>207405</v>
      </c>
    </row>
    <row r="459" spans="1:10" x14ac:dyDescent="0.3">
      <c r="A459" s="128">
        <v>73511</v>
      </c>
      <c r="B459" s="128" t="s">
        <v>58</v>
      </c>
      <c r="C459" s="128" t="s">
        <v>2597</v>
      </c>
      <c r="D459" s="128">
        <v>2019</v>
      </c>
      <c r="E459" s="128" t="s">
        <v>32</v>
      </c>
      <c r="F459" s="128" t="str">
        <f>'73511-13'!A$29</f>
        <v xml:space="preserve">   Finanzierungsanteile zusammen </v>
      </c>
      <c r="G459" s="130" t="s">
        <v>2734</v>
      </c>
      <c r="H459" s="130" t="s">
        <v>1481</v>
      </c>
      <c r="I459" s="128" t="s">
        <v>52</v>
      </c>
      <c r="J459" s="134">
        <f>'73511-13'!C$29</f>
        <v>22030244</v>
      </c>
    </row>
    <row r="460" spans="1:10" x14ac:dyDescent="0.3">
      <c r="A460" s="128">
        <v>73511</v>
      </c>
      <c r="B460" s="128" t="s">
        <v>58</v>
      </c>
      <c r="C460" s="128" t="s">
        <v>2597</v>
      </c>
      <c r="D460" s="128">
        <v>2019</v>
      </c>
      <c r="E460" s="128" t="s">
        <v>32</v>
      </c>
      <c r="F460" s="128" t="str">
        <f>'73511-13'!A$29</f>
        <v xml:space="preserve">   Finanzierungsanteile zusammen </v>
      </c>
      <c r="G460" s="130" t="s">
        <v>2532</v>
      </c>
      <c r="H460" s="130" t="s">
        <v>1481</v>
      </c>
      <c r="I460" s="130" t="s">
        <v>325</v>
      </c>
      <c r="J460" s="134">
        <f>'73511-13'!D$29</f>
        <v>86784</v>
      </c>
    </row>
    <row r="461" spans="1:10" x14ac:dyDescent="0.3">
      <c r="A461" s="128">
        <v>73511</v>
      </c>
      <c r="B461" s="128" t="s">
        <v>58</v>
      </c>
      <c r="C461" s="128" t="s">
        <v>2597</v>
      </c>
      <c r="D461" s="128">
        <v>2019</v>
      </c>
      <c r="E461" s="128" t="s">
        <v>32</v>
      </c>
      <c r="F461" s="128" t="str">
        <f>'73511-13'!A$29</f>
        <v xml:space="preserve">   Finanzierungsanteile zusammen </v>
      </c>
      <c r="G461" s="130" t="s">
        <v>2532</v>
      </c>
      <c r="H461" s="130" t="s">
        <v>1481</v>
      </c>
      <c r="I461" s="128" t="s">
        <v>52</v>
      </c>
      <c r="J461" s="134">
        <f>'73511-13'!E$29</f>
        <v>6850699</v>
      </c>
    </row>
    <row r="462" spans="1:10" x14ac:dyDescent="0.3">
      <c r="A462" s="128">
        <v>73511</v>
      </c>
      <c r="B462" s="128" t="s">
        <v>58</v>
      </c>
      <c r="C462" s="128" t="s">
        <v>2597</v>
      </c>
      <c r="D462" s="128">
        <v>2019</v>
      </c>
      <c r="E462" s="128" t="s">
        <v>32</v>
      </c>
      <c r="F462" s="128" t="str">
        <f>'73511-13'!A$29</f>
        <v xml:space="preserve">   Finanzierungsanteile zusammen </v>
      </c>
      <c r="G462" s="130" t="s">
        <v>2533</v>
      </c>
      <c r="H462" s="130" t="s">
        <v>1481</v>
      </c>
      <c r="I462" s="130" t="s">
        <v>325</v>
      </c>
      <c r="J462" s="134">
        <f>'73511-13'!F$29</f>
        <v>120621</v>
      </c>
    </row>
    <row r="463" spans="1:10" x14ac:dyDescent="0.3">
      <c r="A463" s="128">
        <v>73511</v>
      </c>
      <c r="B463" s="128" t="s">
        <v>58</v>
      </c>
      <c r="C463" s="128" t="s">
        <v>2597</v>
      </c>
      <c r="D463" s="128">
        <v>2019</v>
      </c>
      <c r="E463" s="128" t="s">
        <v>32</v>
      </c>
      <c r="F463" s="128" t="str">
        <f>'73511-13'!A$29</f>
        <v xml:space="preserve">   Finanzierungsanteile zusammen </v>
      </c>
      <c r="G463" s="130" t="s">
        <v>2533</v>
      </c>
      <c r="H463" s="130" t="s">
        <v>1481</v>
      </c>
      <c r="I463" s="128" t="s">
        <v>52</v>
      </c>
      <c r="J463" s="134">
        <f>'73511-13'!G$29</f>
        <v>15179545</v>
      </c>
    </row>
    <row r="464" spans="1:10" x14ac:dyDescent="0.3">
      <c r="A464" s="128">
        <v>73511</v>
      </c>
      <c r="B464" s="128" t="s">
        <v>58</v>
      </c>
      <c r="C464" s="128" t="s">
        <v>2597</v>
      </c>
      <c r="D464" s="128">
        <v>2019</v>
      </c>
      <c r="E464" s="128" t="s">
        <v>32</v>
      </c>
      <c r="F464" s="128" t="str">
        <f>'73511-13'!A$29</f>
        <v xml:space="preserve">   Finanzierungsanteile zusammen </v>
      </c>
      <c r="G464" s="130" t="s">
        <v>2734</v>
      </c>
      <c r="H464" s="130" t="s">
        <v>2554</v>
      </c>
      <c r="I464" s="130" t="s">
        <v>325</v>
      </c>
      <c r="J464" s="134">
        <f>'73511-13'!H$29</f>
        <v>514625</v>
      </c>
    </row>
    <row r="465" spans="1:10" x14ac:dyDescent="0.3">
      <c r="A465" s="128">
        <v>73511</v>
      </c>
      <c r="B465" s="128" t="s">
        <v>58</v>
      </c>
      <c r="C465" s="128" t="s">
        <v>2597</v>
      </c>
      <c r="D465" s="128">
        <v>2019</v>
      </c>
      <c r="E465" s="128" t="s">
        <v>32</v>
      </c>
      <c r="F465" s="128" t="str">
        <f>'73511-13'!A$29</f>
        <v xml:space="preserve">   Finanzierungsanteile zusammen </v>
      </c>
      <c r="G465" s="130" t="s">
        <v>2734</v>
      </c>
      <c r="H465" s="130" t="s">
        <v>2554</v>
      </c>
      <c r="I465" s="128" t="s">
        <v>52</v>
      </c>
      <c r="J465" s="134">
        <f>'73511-13'!I$29</f>
        <v>20938919</v>
      </c>
    </row>
    <row r="466" spans="1:10" x14ac:dyDescent="0.3">
      <c r="A466" s="128">
        <v>73511</v>
      </c>
      <c r="B466" s="128" t="s">
        <v>58</v>
      </c>
      <c r="C466" s="128" t="s">
        <v>2597</v>
      </c>
      <c r="D466" s="128">
        <v>2019</v>
      </c>
      <c r="E466" s="128" t="s">
        <v>32</v>
      </c>
      <c r="F466" s="128" t="str">
        <f>'73511-13'!A$29</f>
        <v xml:space="preserve">   Finanzierungsanteile zusammen </v>
      </c>
      <c r="G466" s="130" t="s">
        <v>2532</v>
      </c>
      <c r="H466" s="130" t="s">
        <v>2554</v>
      </c>
      <c r="I466" s="130" t="s">
        <v>325</v>
      </c>
      <c r="J466" s="134">
        <f>'73511-13'!J$29</f>
        <v>249153</v>
      </c>
    </row>
    <row r="467" spans="1:10" x14ac:dyDescent="0.3">
      <c r="A467" s="128">
        <v>73511</v>
      </c>
      <c r="B467" s="128" t="s">
        <v>58</v>
      </c>
      <c r="C467" s="128" t="s">
        <v>2597</v>
      </c>
      <c r="D467" s="128">
        <v>2019</v>
      </c>
      <c r="E467" s="128" t="s">
        <v>32</v>
      </c>
      <c r="F467" s="128" t="str">
        <f>'73511-13'!A$29</f>
        <v xml:space="preserve">   Finanzierungsanteile zusammen </v>
      </c>
      <c r="G467" s="130" t="s">
        <v>2532</v>
      </c>
      <c r="H467" s="130" t="s">
        <v>2554</v>
      </c>
      <c r="I467" s="128" t="s">
        <v>52</v>
      </c>
      <c r="J467" s="134">
        <f>'73511-13'!K$29</f>
        <v>5452338</v>
      </c>
    </row>
    <row r="468" spans="1:10" x14ac:dyDescent="0.3">
      <c r="A468" s="128">
        <v>73511</v>
      </c>
      <c r="B468" s="128" t="s">
        <v>58</v>
      </c>
      <c r="C468" s="128" t="s">
        <v>2597</v>
      </c>
      <c r="D468" s="128">
        <v>2019</v>
      </c>
      <c r="E468" s="128" t="s">
        <v>32</v>
      </c>
      <c r="F468" s="128" t="str">
        <f>'73511-13'!A$29</f>
        <v xml:space="preserve">   Finanzierungsanteile zusammen </v>
      </c>
      <c r="G468" s="130" t="s">
        <v>2533</v>
      </c>
      <c r="H468" s="130" t="s">
        <v>2554</v>
      </c>
      <c r="I468" s="130" t="s">
        <v>325</v>
      </c>
      <c r="J468" s="134">
        <f>'73511-13'!L$29</f>
        <v>265472</v>
      </c>
    </row>
    <row r="469" spans="1:10" x14ac:dyDescent="0.3">
      <c r="A469" s="128">
        <v>73511</v>
      </c>
      <c r="B469" s="128" t="s">
        <v>58</v>
      </c>
      <c r="C469" s="128" t="s">
        <v>2597</v>
      </c>
      <c r="D469" s="128">
        <v>2019</v>
      </c>
      <c r="E469" s="128" t="s">
        <v>32</v>
      </c>
      <c r="F469" s="128" t="str">
        <f>'73511-13'!A$29</f>
        <v xml:space="preserve">   Finanzierungsanteile zusammen </v>
      </c>
      <c r="G469" s="130" t="s">
        <v>2533</v>
      </c>
      <c r="H469" s="130" t="s">
        <v>2554</v>
      </c>
      <c r="I469" s="128" t="s">
        <v>52</v>
      </c>
      <c r="J469" s="134">
        <f>'73511-13'!M$29</f>
        <v>15486582</v>
      </c>
    </row>
    <row r="470" spans="1:10" x14ac:dyDescent="0.3">
      <c r="A470" s="128">
        <v>73511</v>
      </c>
      <c r="B470" s="128" t="s">
        <v>58</v>
      </c>
      <c r="C470" s="128" t="s">
        <v>2597</v>
      </c>
      <c r="D470" s="128">
        <v>2019</v>
      </c>
      <c r="E470" s="128" t="s">
        <v>32</v>
      </c>
      <c r="F470" s="128" t="str">
        <f>'73511-13'!A$29</f>
        <v xml:space="preserve">   Finanzierungsanteile zusammen </v>
      </c>
      <c r="G470" s="130" t="s">
        <v>2734</v>
      </c>
      <c r="H470" s="130" t="s">
        <v>2555</v>
      </c>
      <c r="I470" s="130" t="s">
        <v>325</v>
      </c>
      <c r="J470" s="134">
        <f>'73511-13'!N$29</f>
        <v>109343</v>
      </c>
    </row>
    <row r="471" spans="1:10" x14ac:dyDescent="0.3">
      <c r="A471" s="128">
        <v>73511</v>
      </c>
      <c r="B471" s="128" t="s">
        <v>58</v>
      </c>
      <c r="C471" s="128" t="s">
        <v>2597</v>
      </c>
      <c r="D471" s="128">
        <v>2019</v>
      </c>
      <c r="E471" s="128" t="s">
        <v>32</v>
      </c>
      <c r="F471" s="128" t="str">
        <f>'73511-13'!A$29</f>
        <v xml:space="preserve">   Finanzierungsanteile zusammen </v>
      </c>
      <c r="G471" s="130" t="s">
        <v>2734</v>
      </c>
      <c r="H471" s="130" t="s">
        <v>2555</v>
      </c>
      <c r="I471" s="128" t="s">
        <v>52</v>
      </c>
      <c r="J471" s="134">
        <f>'73511-13'!O$29</f>
        <v>11307125</v>
      </c>
    </row>
    <row r="472" spans="1:10" x14ac:dyDescent="0.3">
      <c r="A472" s="128">
        <v>73511</v>
      </c>
      <c r="B472" s="128" t="s">
        <v>58</v>
      </c>
      <c r="C472" s="128" t="s">
        <v>2597</v>
      </c>
      <c r="D472" s="128">
        <v>2019</v>
      </c>
      <c r="E472" s="128" t="s">
        <v>32</v>
      </c>
      <c r="F472" s="128" t="str">
        <f>'73511-13'!A$29</f>
        <v xml:space="preserve">   Finanzierungsanteile zusammen </v>
      </c>
      <c r="G472" s="130" t="s">
        <v>2532</v>
      </c>
      <c r="H472" s="130" t="s">
        <v>2555</v>
      </c>
      <c r="I472" s="130" t="s">
        <v>325</v>
      </c>
      <c r="J472" s="134">
        <f>'73511-13'!P$29</f>
        <v>40479</v>
      </c>
    </row>
    <row r="473" spans="1:10" x14ac:dyDescent="0.3">
      <c r="A473" s="128">
        <v>73511</v>
      </c>
      <c r="B473" s="128" t="s">
        <v>58</v>
      </c>
      <c r="C473" s="128" t="s">
        <v>2597</v>
      </c>
      <c r="D473" s="128">
        <v>2019</v>
      </c>
      <c r="E473" s="128" t="s">
        <v>32</v>
      </c>
      <c r="F473" s="128" t="str">
        <f>'73511-13'!A$29</f>
        <v xml:space="preserve">   Finanzierungsanteile zusammen </v>
      </c>
      <c r="G473" s="130" t="s">
        <v>2532</v>
      </c>
      <c r="H473" s="130" t="s">
        <v>2555</v>
      </c>
      <c r="I473" s="128" t="s">
        <v>52</v>
      </c>
      <c r="J473" s="134">
        <f>'73511-13'!Q$29</f>
        <v>2988863</v>
      </c>
    </row>
    <row r="474" spans="1:10" x14ac:dyDescent="0.3">
      <c r="A474" s="128">
        <v>73511</v>
      </c>
      <c r="B474" s="128" t="s">
        <v>58</v>
      </c>
      <c r="C474" s="128" t="s">
        <v>2597</v>
      </c>
      <c r="D474" s="128">
        <v>2019</v>
      </c>
      <c r="E474" s="128" t="s">
        <v>32</v>
      </c>
      <c r="F474" s="128" t="str">
        <f>'73511-13'!A$29</f>
        <v xml:space="preserve">   Finanzierungsanteile zusammen </v>
      </c>
      <c r="G474" s="130" t="s">
        <v>2533</v>
      </c>
      <c r="H474" s="130" t="s">
        <v>2555</v>
      </c>
      <c r="I474" s="130" t="s">
        <v>325</v>
      </c>
      <c r="J474" s="134">
        <f>'73511-13'!R$29</f>
        <v>68864</v>
      </c>
    </row>
    <row r="475" spans="1:10" x14ac:dyDescent="0.3">
      <c r="A475" s="128">
        <v>73511</v>
      </c>
      <c r="B475" s="128" t="s">
        <v>58</v>
      </c>
      <c r="C475" s="128" t="s">
        <v>2597</v>
      </c>
      <c r="D475" s="128">
        <v>2019</v>
      </c>
      <c r="E475" s="128" t="s">
        <v>32</v>
      </c>
      <c r="F475" s="128" t="str">
        <f>'73511-13'!A$29</f>
        <v xml:space="preserve">   Finanzierungsanteile zusammen </v>
      </c>
      <c r="G475" s="130" t="s">
        <v>2533</v>
      </c>
      <c r="H475" s="130" t="s">
        <v>2555</v>
      </c>
      <c r="I475" s="128" t="s">
        <v>52</v>
      </c>
      <c r="J475" s="134">
        <f>'73511-13'!S$29</f>
        <v>8318262</v>
      </c>
    </row>
    <row r="476" spans="1:10" x14ac:dyDescent="0.3">
      <c r="A476" s="128">
        <v>73511</v>
      </c>
      <c r="B476" s="128" t="s">
        <v>58</v>
      </c>
      <c r="C476" s="128" t="s">
        <v>2597</v>
      </c>
      <c r="D476" s="128">
        <v>2019</v>
      </c>
      <c r="E476" s="128" t="s">
        <v>32</v>
      </c>
      <c r="F476" s="128" t="str">
        <f>'73511-13'!A$29</f>
        <v xml:space="preserve">   Finanzierungsanteile zusammen </v>
      </c>
      <c r="G476" s="130" t="s">
        <v>2734</v>
      </c>
      <c r="H476" s="130" t="s">
        <v>2735</v>
      </c>
      <c r="I476" s="130" t="s">
        <v>325</v>
      </c>
      <c r="J476" s="134">
        <f>'73511-13'!T$29</f>
        <v>196394</v>
      </c>
    </row>
    <row r="477" spans="1:10" x14ac:dyDescent="0.3">
      <c r="A477" s="128">
        <v>73511</v>
      </c>
      <c r="B477" s="128" t="s">
        <v>58</v>
      </c>
      <c r="C477" s="128" t="s">
        <v>2597</v>
      </c>
      <c r="D477" s="128">
        <v>2019</v>
      </c>
      <c r="E477" s="128" t="s">
        <v>32</v>
      </c>
      <c r="F477" s="128" t="str">
        <f>'73511-13'!A$29</f>
        <v xml:space="preserve">   Finanzierungsanteile zusammen </v>
      </c>
      <c r="G477" s="130" t="s">
        <v>2734</v>
      </c>
      <c r="H477" s="130" t="s">
        <v>2735</v>
      </c>
      <c r="I477" s="128" t="s">
        <v>52</v>
      </c>
      <c r="J477" s="134">
        <f>'73511-13'!U$29</f>
        <v>10954244</v>
      </c>
    </row>
    <row r="478" spans="1:10" x14ac:dyDescent="0.3">
      <c r="A478" s="128">
        <v>73511</v>
      </c>
      <c r="B478" s="128" t="s">
        <v>58</v>
      </c>
      <c r="C478" s="128" t="s">
        <v>2597</v>
      </c>
      <c r="D478" s="128">
        <v>2019</v>
      </c>
      <c r="E478" s="128" t="s">
        <v>32</v>
      </c>
      <c r="F478" s="128" t="str">
        <f>'73511-13'!A$29</f>
        <v xml:space="preserve">   Finanzierungsanteile zusammen </v>
      </c>
      <c r="G478" s="130" t="s">
        <v>2532</v>
      </c>
      <c r="H478" s="130" t="s">
        <v>2735</v>
      </c>
      <c r="I478" s="130" t="s">
        <v>325</v>
      </c>
      <c r="J478" s="134">
        <f>'73511-13'!V$29</f>
        <v>101996</v>
      </c>
    </row>
    <row r="479" spans="1:10" x14ac:dyDescent="0.3">
      <c r="A479" s="128">
        <v>73511</v>
      </c>
      <c r="B479" s="128" t="s">
        <v>58</v>
      </c>
      <c r="C479" s="128" t="s">
        <v>2597</v>
      </c>
      <c r="D479" s="128">
        <v>2019</v>
      </c>
      <c r="E479" s="128" t="s">
        <v>32</v>
      </c>
      <c r="F479" s="128" t="str">
        <f>'73511-13'!A$29</f>
        <v xml:space="preserve">   Finanzierungsanteile zusammen </v>
      </c>
      <c r="G479" s="130" t="s">
        <v>2532</v>
      </c>
      <c r="H479" s="130" t="s">
        <v>2735</v>
      </c>
      <c r="I479" s="128" t="s">
        <v>52</v>
      </c>
      <c r="J479" s="134">
        <f>'73511-13'!W$29</f>
        <v>5025545</v>
      </c>
    </row>
    <row r="480" spans="1:10" x14ac:dyDescent="0.3">
      <c r="A480" s="128">
        <v>73511</v>
      </c>
      <c r="B480" s="128" t="s">
        <v>58</v>
      </c>
      <c r="C480" s="128" t="s">
        <v>2597</v>
      </c>
      <c r="D480" s="128">
        <v>2019</v>
      </c>
      <c r="E480" s="128" t="s">
        <v>32</v>
      </c>
      <c r="F480" s="128" t="str">
        <f>'73511-13'!A$29</f>
        <v xml:space="preserve">   Finanzierungsanteile zusammen </v>
      </c>
      <c r="G480" s="130" t="s">
        <v>2533</v>
      </c>
      <c r="H480" s="130" t="s">
        <v>2735</v>
      </c>
      <c r="I480" s="130" t="s">
        <v>325</v>
      </c>
      <c r="J480" s="134">
        <f>'73511-13'!X$29</f>
        <v>94398</v>
      </c>
    </row>
    <row r="481" spans="1:10" x14ac:dyDescent="0.3">
      <c r="A481" s="128">
        <v>73511</v>
      </c>
      <c r="B481" s="128" t="s">
        <v>58</v>
      </c>
      <c r="C481" s="128" t="s">
        <v>2597</v>
      </c>
      <c r="D481" s="128">
        <v>2019</v>
      </c>
      <c r="E481" s="128" t="s">
        <v>32</v>
      </c>
      <c r="F481" s="128" t="str">
        <f>'73511-13'!A$29</f>
        <v xml:space="preserve">   Finanzierungsanteile zusammen </v>
      </c>
      <c r="G481" s="130" t="s">
        <v>2533</v>
      </c>
      <c r="H481" s="130" t="s">
        <v>2735</v>
      </c>
      <c r="I481" s="128" t="s">
        <v>52</v>
      </c>
      <c r="J481" s="134">
        <f>'73511-13'!Y$29</f>
        <v>5928700</v>
      </c>
    </row>
    <row r="482" spans="1:10" x14ac:dyDescent="0.3">
      <c r="A482" s="128">
        <v>73511</v>
      </c>
      <c r="B482" s="128" t="s">
        <v>58</v>
      </c>
      <c r="C482" s="128" t="s">
        <v>2597</v>
      </c>
      <c r="D482" s="128">
        <v>2019</v>
      </c>
      <c r="E482" s="128" t="s">
        <v>32</v>
      </c>
      <c r="F482" s="128" t="str">
        <f>'73511-13'!A$30</f>
        <v xml:space="preserve">   Freibetrag nach § 8 Nr.1 GewStG </v>
      </c>
      <c r="G482" s="130" t="s">
        <v>2734</v>
      </c>
      <c r="H482" s="130" t="s">
        <v>1481</v>
      </c>
      <c r="I482" s="130" t="s">
        <v>325</v>
      </c>
      <c r="J482" s="134">
        <f>'73511-13'!B$30</f>
        <v>207378</v>
      </c>
    </row>
    <row r="483" spans="1:10" x14ac:dyDescent="0.3">
      <c r="A483" s="128">
        <v>73511</v>
      </c>
      <c r="B483" s="128" t="s">
        <v>58</v>
      </c>
      <c r="C483" s="128" t="s">
        <v>2597</v>
      </c>
      <c r="D483" s="128">
        <v>2019</v>
      </c>
      <c r="E483" s="128" t="s">
        <v>32</v>
      </c>
      <c r="F483" s="128" t="str">
        <f>'73511-13'!A$30</f>
        <v xml:space="preserve">   Freibetrag nach § 8 Nr.1 GewStG </v>
      </c>
      <c r="G483" s="130" t="s">
        <v>2734</v>
      </c>
      <c r="H483" s="130" t="s">
        <v>1481</v>
      </c>
      <c r="I483" s="128" t="s">
        <v>52</v>
      </c>
      <c r="J483" s="134">
        <f>'73511-13'!C$30</f>
        <v>5129216</v>
      </c>
    </row>
    <row r="484" spans="1:10" x14ac:dyDescent="0.3">
      <c r="A484" s="128">
        <v>73511</v>
      </c>
      <c r="B484" s="128" t="s">
        <v>58</v>
      </c>
      <c r="C484" s="128" t="s">
        <v>2597</v>
      </c>
      <c r="D484" s="128">
        <v>2019</v>
      </c>
      <c r="E484" s="128" t="s">
        <v>32</v>
      </c>
      <c r="F484" s="128" t="str">
        <f>'73511-13'!A$30</f>
        <v xml:space="preserve">   Freibetrag nach § 8 Nr.1 GewStG </v>
      </c>
      <c r="G484" s="130" t="s">
        <v>2532</v>
      </c>
      <c r="H484" s="130" t="s">
        <v>1481</v>
      </c>
      <c r="I484" s="130" t="s">
        <v>325</v>
      </c>
      <c r="J484" s="134">
        <f>'73511-13'!D$30</f>
        <v>86760</v>
      </c>
    </row>
    <row r="485" spans="1:10" x14ac:dyDescent="0.3">
      <c r="A485" s="128">
        <v>73511</v>
      </c>
      <c r="B485" s="128" t="s">
        <v>58</v>
      </c>
      <c r="C485" s="128" t="s">
        <v>2597</v>
      </c>
      <c r="D485" s="128">
        <v>2019</v>
      </c>
      <c r="E485" s="128" t="s">
        <v>32</v>
      </c>
      <c r="F485" s="128" t="str">
        <f>'73511-13'!A$30</f>
        <v xml:space="preserve">   Freibetrag nach § 8 Nr.1 GewStG </v>
      </c>
      <c r="G485" s="130" t="s">
        <v>2532</v>
      </c>
      <c r="H485" s="130" t="s">
        <v>1481</v>
      </c>
      <c r="I485" s="128" t="s">
        <v>52</v>
      </c>
      <c r="J485" s="134">
        <f>'73511-13'!E$30</f>
        <v>1727539</v>
      </c>
    </row>
    <row r="486" spans="1:10" x14ac:dyDescent="0.3">
      <c r="A486" s="128">
        <v>73511</v>
      </c>
      <c r="B486" s="128" t="s">
        <v>58</v>
      </c>
      <c r="C486" s="128" t="s">
        <v>2597</v>
      </c>
      <c r="D486" s="128">
        <v>2019</v>
      </c>
      <c r="E486" s="128" t="s">
        <v>32</v>
      </c>
      <c r="F486" s="128" t="str">
        <f>'73511-13'!A$30</f>
        <v xml:space="preserve">   Freibetrag nach § 8 Nr.1 GewStG </v>
      </c>
      <c r="G486" s="130" t="s">
        <v>2533</v>
      </c>
      <c r="H486" s="130" t="s">
        <v>1481</v>
      </c>
      <c r="I486" s="130" t="s">
        <v>325</v>
      </c>
      <c r="J486" s="134">
        <f>'73511-13'!F$30</f>
        <v>120618</v>
      </c>
    </row>
    <row r="487" spans="1:10" x14ac:dyDescent="0.3">
      <c r="A487" s="128">
        <v>73511</v>
      </c>
      <c r="B487" s="128" t="s">
        <v>58</v>
      </c>
      <c r="C487" s="128" t="s">
        <v>2597</v>
      </c>
      <c r="D487" s="128">
        <v>2019</v>
      </c>
      <c r="E487" s="128" t="s">
        <v>32</v>
      </c>
      <c r="F487" s="128" t="str">
        <f>'73511-13'!A$30</f>
        <v xml:space="preserve">   Freibetrag nach § 8 Nr.1 GewStG </v>
      </c>
      <c r="G487" s="130" t="s">
        <v>2533</v>
      </c>
      <c r="H487" s="130" t="s">
        <v>1481</v>
      </c>
      <c r="I487" s="128" t="s">
        <v>52</v>
      </c>
      <c r="J487" s="134">
        <f>'73511-13'!G$30</f>
        <v>3401677</v>
      </c>
    </row>
    <row r="488" spans="1:10" x14ac:dyDescent="0.3">
      <c r="A488" s="128">
        <v>73511</v>
      </c>
      <c r="B488" s="128" t="s">
        <v>58</v>
      </c>
      <c r="C488" s="128" t="s">
        <v>2597</v>
      </c>
      <c r="D488" s="128">
        <v>2019</v>
      </c>
      <c r="E488" s="128" t="s">
        <v>32</v>
      </c>
      <c r="F488" s="128" t="str">
        <f>'73511-13'!A$30</f>
        <v xml:space="preserve">   Freibetrag nach § 8 Nr.1 GewStG </v>
      </c>
      <c r="G488" s="130" t="s">
        <v>2734</v>
      </c>
      <c r="H488" s="130" t="s">
        <v>2554</v>
      </c>
      <c r="I488" s="130" t="s">
        <v>325</v>
      </c>
      <c r="J488" s="134">
        <f>'73511-13'!H$30</f>
        <v>514561</v>
      </c>
    </row>
    <row r="489" spans="1:10" x14ac:dyDescent="0.3">
      <c r="A489" s="128">
        <v>73511</v>
      </c>
      <c r="B489" s="128" t="s">
        <v>58</v>
      </c>
      <c r="C489" s="128" t="s">
        <v>2597</v>
      </c>
      <c r="D489" s="128">
        <v>2019</v>
      </c>
      <c r="E489" s="128" t="s">
        <v>32</v>
      </c>
      <c r="F489" s="128" t="str">
        <f>'73511-13'!A$30</f>
        <v xml:space="preserve">   Freibetrag nach § 8 Nr.1 GewStG </v>
      </c>
      <c r="G489" s="130" t="s">
        <v>2734</v>
      </c>
      <c r="H489" s="130" t="s">
        <v>2554</v>
      </c>
      <c r="I489" s="128" t="s">
        <v>52</v>
      </c>
      <c r="J489" s="134">
        <f>'73511-13'!I$30</f>
        <v>8206754</v>
      </c>
    </row>
    <row r="490" spans="1:10" x14ac:dyDescent="0.3">
      <c r="A490" s="128">
        <v>73511</v>
      </c>
      <c r="B490" s="128" t="s">
        <v>58</v>
      </c>
      <c r="C490" s="128" t="s">
        <v>2597</v>
      </c>
      <c r="D490" s="128">
        <v>2019</v>
      </c>
      <c r="E490" s="128" t="s">
        <v>32</v>
      </c>
      <c r="F490" s="128" t="str">
        <f>'73511-13'!A$30</f>
        <v xml:space="preserve">   Freibetrag nach § 8 Nr.1 GewStG </v>
      </c>
      <c r="G490" s="130" t="s">
        <v>2532</v>
      </c>
      <c r="H490" s="130" t="s">
        <v>2554</v>
      </c>
      <c r="I490" s="130" t="s">
        <v>325</v>
      </c>
      <c r="J490" s="134">
        <f>'73511-13'!J$30</f>
        <v>249089</v>
      </c>
    </row>
    <row r="491" spans="1:10" x14ac:dyDescent="0.3">
      <c r="A491" s="128">
        <v>73511</v>
      </c>
      <c r="B491" s="128" t="s">
        <v>58</v>
      </c>
      <c r="C491" s="128" t="s">
        <v>2597</v>
      </c>
      <c r="D491" s="128">
        <v>2019</v>
      </c>
      <c r="E491" s="128" t="s">
        <v>32</v>
      </c>
      <c r="F491" s="128" t="str">
        <f>'73511-13'!A$30</f>
        <v xml:space="preserve">   Freibetrag nach § 8 Nr.1 GewStG </v>
      </c>
      <c r="G491" s="130" t="s">
        <v>2532</v>
      </c>
      <c r="H491" s="130" t="s">
        <v>2554</v>
      </c>
      <c r="I491" s="128" t="s">
        <v>52</v>
      </c>
      <c r="J491" s="134">
        <f>'73511-13'!K$30</f>
        <v>2597556</v>
      </c>
    </row>
    <row r="492" spans="1:10" x14ac:dyDescent="0.3">
      <c r="A492" s="128">
        <v>73511</v>
      </c>
      <c r="B492" s="128" t="s">
        <v>58</v>
      </c>
      <c r="C492" s="128" t="s">
        <v>2597</v>
      </c>
      <c r="D492" s="128">
        <v>2019</v>
      </c>
      <c r="E492" s="128" t="s">
        <v>32</v>
      </c>
      <c r="F492" s="128" t="str">
        <f>'73511-13'!A$30</f>
        <v xml:space="preserve">   Freibetrag nach § 8 Nr.1 GewStG </v>
      </c>
      <c r="G492" s="130" t="s">
        <v>2533</v>
      </c>
      <c r="H492" s="130" t="s">
        <v>2554</v>
      </c>
      <c r="I492" s="130" t="s">
        <v>325</v>
      </c>
      <c r="J492" s="134">
        <f>'73511-13'!L$30</f>
        <v>265472</v>
      </c>
    </row>
    <row r="493" spans="1:10" x14ac:dyDescent="0.3">
      <c r="A493" s="128">
        <v>73511</v>
      </c>
      <c r="B493" s="128" t="s">
        <v>58</v>
      </c>
      <c r="C493" s="128" t="s">
        <v>2597</v>
      </c>
      <c r="D493" s="128">
        <v>2019</v>
      </c>
      <c r="E493" s="128" t="s">
        <v>32</v>
      </c>
      <c r="F493" s="128" t="str">
        <f>'73511-13'!A$30</f>
        <v xml:space="preserve">   Freibetrag nach § 8 Nr.1 GewStG </v>
      </c>
      <c r="G493" s="130" t="s">
        <v>2533</v>
      </c>
      <c r="H493" s="130" t="s">
        <v>2554</v>
      </c>
      <c r="I493" s="128" t="s">
        <v>52</v>
      </c>
      <c r="J493" s="134">
        <f>'73511-13'!M$30</f>
        <v>5609198</v>
      </c>
    </row>
    <row r="494" spans="1:10" x14ac:dyDescent="0.3">
      <c r="A494" s="128">
        <v>73511</v>
      </c>
      <c r="B494" s="128" t="s">
        <v>58</v>
      </c>
      <c r="C494" s="128" t="s">
        <v>2597</v>
      </c>
      <c r="D494" s="128">
        <v>2019</v>
      </c>
      <c r="E494" s="128" t="s">
        <v>32</v>
      </c>
      <c r="F494" s="128" t="str">
        <f>'73511-13'!A$30</f>
        <v xml:space="preserve">   Freibetrag nach § 8 Nr.1 GewStG </v>
      </c>
      <c r="G494" s="130" t="s">
        <v>2734</v>
      </c>
      <c r="H494" s="130" t="s">
        <v>2555</v>
      </c>
      <c r="I494" s="130" t="s">
        <v>325</v>
      </c>
      <c r="J494" s="134">
        <f>'73511-13'!N$30</f>
        <v>109314</v>
      </c>
    </row>
    <row r="495" spans="1:10" x14ac:dyDescent="0.3">
      <c r="A495" s="128">
        <v>73511</v>
      </c>
      <c r="B495" s="128" t="s">
        <v>58</v>
      </c>
      <c r="C495" s="128" t="s">
        <v>2597</v>
      </c>
      <c r="D495" s="128">
        <v>2019</v>
      </c>
      <c r="E495" s="128" t="s">
        <v>32</v>
      </c>
      <c r="F495" s="128" t="str">
        <f>'73511-13'!A$30</f>
        <v xml:space="preserve">   Freibetrag nach § 8 Nr.1 GewStG </v>
      </c>
      <c r="G495" s="130" t="s">
        <v>2734</v>
      </c>
      <c r="H495" s="130" t="s">
        <v>2555</v>
      </c>
      <c r="I495" s="128" t="s">
        <v>52</v>
      </c>
      <c r="J495" s="134">
        <f>'73511-13'!O$30</f>
        <v>1264413</v>
      </c>
    </row>
    <row r="496" spans="1:10" x14ac:dyDescent="0.3">
      <c r="A496" s="128">
        <v>73511</v>
      </c>
      <c r="B496" s="128" t="s">
        <v>58</v>
      </c>
      <c r="C496" s="128" t="s">
        <v>2597</v>
      </c>
      <c r="D496" s="128">
        <v>2019</v>
      </c>
      <c r="E496" s="128" t="s">
        <v>32</v>
      </c>
      <c r="F496" s="128" t="str">
        <f>'73511-13'!A$30</f>
        <v xml:space="preserve">   Freibetrag nach § 8 Nr.1 GewStG </v>
      </c>
      <c r="G496" s="130" t="s">
        <v>2532</v>
      </c>
      <c r="H496" s="130" t="s">
        <v>2555</v>
      </c>
      <c r="I496" s="130" t="s">
        <v>325</v>
      </c>
      <c r="J496" s="134">
        <f>'73511-13'!P$30</f>
        <v>40456</v>
      </c>
    </row>
    <row r="497" spans="1:10" x14ac:dyDescent="0.3">
      <c r="A497" s="128">
        <v>73511</v>
      </c>
      <c r="B497" s="128" t="s">
        <v>58</v>
      </c>
      <c r="C497" s="128" t="s">
        <v>2597</v>
      </c>
      <c r="D497" s="128">
        <v>2019</v>
      </c>
      <c r="E497" s="128" t="s">
        <v>32</v>
      </c>
      <c r="F497" s="128" t="str">
        <f>'73511-13'!A$30</f>
        <v xml:space="preserve">   Freibetrag nach § 8 Nr.1 GewStG </v>
      </c>
      <c r="G497" s="130" t="s">
        <v>2532</v>
      </c>
      <c r="H497" s="130" t="s">
        <v>2555</v>
      </c>
      <c r="I497" s="128" t="s">
        <v>52</v>
      </c>
      <c r="J497" s="134">
        <f>'73511-13'!Q$30</f>
        <v>537104</v>
      </c>
    </row>
    <row r="498" spans="1:10" x14ac:dyDescent="0.3">
      <c r="A498" s="128">
        <v>73511</v>
      </c>
      <c r="B498" s="128" t="s">
        <v>58</v>
      </c>
      <c r="C498" s="128" t="s">
        <v>2597</v>
      </c>
      <c r="D498" s="128">
        <v>2019</v>
      </c>
      <c r="E498" s="128" t="s">
        <v>32</v>
      </c>
      <c r="F498" s="128" t="str">
        <f>'73511-13'!A$30</f>
        <v xml:space="preserve">   Freibetrag nach § 8 Nr.1 GewStG </v>
      </c>
      <c r="G498" s="130" t="s">
        <v>2533</v>
      </c>
      <c r="H498" s="130" t="s">
        <v>2555</v>
      </c>
      <c r="I498" s="130" t="s">
        <v>325</v>
      </c>
      <c r="J498" s="134">
        <f>'73511-13'!R$30</f>
        <v>68858</v>
      </c>
    </row>
    <row r="499" spans="1:10" x14ac:dyDescent="0.3">
      <c r="A499" s="128">
        <v>73511</v>
      </c>
      <c r="B499" s="128" t="s">
        <v>58</v>
      </c>
      <c r="C499" s="128" t="s">
        <v>2597</v>
      </c>
      <c r="D499" s="128">
        <v>2019</v>
      </c>
      <c r="E499" s="128" t="s">
        <v>32</v>
      </c>
      <c r="F499" s="128" t="str">
        <f>'73511-13'!A$30</f>
        <v xml:space="preserve">   Freibetrag nach § 8 Nr.1 GewStG </v>
      </c>
      <c r="G499" s="130" t="s">
        <v>2533</v>
      </c>
      <c r="H499" s="130" t="s">
        <v>2555</v>
      </c>
      <c r="I499" s="128" t="s">
        <v>52</v>
      </c>
      <c r="J499" s="134">
        <f>'73511-13'!S$30</f>
        <v>727309</v>
      </c>
    </row>
    <row r="500" spans="1:10" x14ac:dyDescent="0.3">
      <c r="A500" s="128">
        <v>73511</v>
      </c>
      <c r="B500" s="128" t="s">
        <v>58</v>
      </c>
      <c r="C500" s="128" t="s">
        <v>2597</v>
      </c>
      <c r="D500" s="128">
        <v>2019</v>
      </c>
      <c r="E500" s="128" t="s">
        <v>32</v>
      </c>
      <c r="F500" s="128" t="str">
        <f>'73511-13'!A$30</f>
        <v xml:space="preserve">   Freibetrag nach § 8 Nr.1 GewStG </v>
      </c>
      <c r="G500" s="130" t="s">
        <v>2734</v>
      </c>
      <c r="H500" s="130" t="s">
        <v>2735</v>
      </c>
      <c r="I500" s="130" t="s">
        <v>325</v>
      </c>
      <c r="J500" s="134">
        <f>'73511-13'!T$30</f>
        <v>196350</v>
      </c>
    </row>
    <row r="501" spans="1:10" x14ac:dyDescent="0.3">
      <c r="A501" s="128">
        <v>73511</v>
      </c>
      <c r="B501" s="128" t="s">
        <v>58</v>
      </c>
      <c r="C501" s="128" t="s">
        <v>2597</v>
      </c>
      <c r="D501" s="128">
        <v>2019</v>
      </c>
      <c r="E501" s="128" t="s">
        <v>32</v>
      </c>
      <c r="F501" s="128" t="str">
        <f>'73511-13'!A$30</f>
        <v xml:space="preserve">   Freibetrag nach § 8 Nr.1 GewStG </v>
      </c>
      <c r="G501" s="130" t="s">
        <v>2734</v>
      </c>
      <c r="H501" s="130" t="s">
        <v>2735</v>
      </c>
      <c r="I501" s="128" t="s">
        <v>52</v>
      </c>
      <c r="J501" s="134">
        <f>'73511-13'!U$30</f>
        <v>2606175</v>
      </c>
    </row>
    <row r="502" spans="1:10" x14ac:dyDescent="0.3">
      <c r="A502" s="128">
        <v>73511</v>
      </c>
      <c r="B502" s="128" t="s">
        <v>58</v>
      </c>
      <c r="C502" s="128" t="s">
        <v>2597</v>
      </c>
      <c r="D502" s="128">
        <v>2019</v>
      </c>
      <c r="E502" s="128" t="s">
        <v>32</v>
      </c>
      <c r="F502" s="128" t="str">
        <f>'73511-13'!A$30</f>
        <v xml:space="preserve">   Freibetrag nach § 8 Nr.1 GewStG </v>
      </c>
      <c r="G502" s="130" t="s">
        <v>2532</v>
      </c>
      <c r="H502" s="130" t="s">
        <v>2735</v>
      </c>
      <c r="I502" s="130" t="s">
        <v>325</v>
      </c>
      <c r="J502" s="134">
        <f>'73511-13'!V$30</f>
        <v>101953</v>
      </c>
    </row>
    <row r="503" spans="1:10" x14ac:dyDescent="0.3">
      <c r="A503" s="128">
        <v>73511</v>
      </c>
      <c r="B503" s="128" t="s">
        <v>58</v>
      </c>
      <c r="C503" s="128" t="s">
        <v>2597</v>
      </c>
      <c r="D503" s="128">
        <v>2019</v>
      </c>
      <c r="E503" s="128" t="s">
        <v>32</v>
      </c>
      <c r="F503" s="128" t="str">
        <f>'73511-13'!A$30</f>
        <v xml:space="preserve">   Freibetrag nach § 8 Nr.1 GewStG </v>
      </c>
      <c r="G503" s="130" t="s">
        <v>2532</v>
      </c>
      <c r="H503" s="130" t="s">
        <v>2735</v>
      </c>
      <c r="I503" s="128" t="s">
        <v>52</v>
      </c>
      <c r="J503" s="134">
        <f>'73511-13'!W$30</f>
        <v>1109849</v>
      </c>
    </row>
    <row r="504" spans="1:10" x14ac:dyDescent="0.3">
      <c r="A504" s="128">
        <v>73511</v>
      </c>
      <c r="B504" s="128" t="s">
        <v>58</v>
      </c>
      <c r="C504" s="128" t="s">
        <v>2597</v>
      </c>
      <c r="D504" s="128">
        <v>2019</v>
      </c>
      <c r="E504" s="128" t="s">
        <v>32</v>
      </c>
      <c r="F504" s="128" t="str">
        <f>'73511-13'!A$30</f>
        <v xml:space="preserve">   Freibetrag nach § 8 Nr.1 GewStG </v>
      </c>
      <c r="G504" s="130" t="s">
        <v>2533</v>
      </c>
      <c r="H504" s="130" t="s">
        <v>2735</v>
      </c>
      <c r="I504" s="130" t="s">
        <v>325</v>
      </c>
      <c r="J504" s="134">
        <f>'73511-13'!X$30</f>
        <v>94397</v>
      </c>
    </row>
    <row r="505" spans="1:10" x14ac:dyDescent="0.3">
      <c r="A505" s="128">
        <v>73511</v>
      </c>
      <c r="B505" s="128" t="s">
        <v>58</v>
      </c>
      <c r="C505" s="128" t="s">
        <v>2597</v>
      </c>
      <c r="D505" s="128">
        <v>2019</v>
      </c>
      <c r="E505" s="128" t="s">
        <v>32</v>
      </c>
      <c r="F505" s="128" t="str">
        <f>'73511-13'!A$30</f>
        <v xml:space="preserve">   Freibetrag nach § 8 Nr.1 GewStG </v>
      </c>
      <c r="G505" s="130" t="s">
        <v>2533</v>
      </c>
      <c r="H505" s="130" t="s">
        <v>2735</v>
      </c>
      <c r="I505" s="128" t="s">
        <v>52</v>
      </c>
      <c r="J505" s="134">
        <f>'73511-13'!Y$30</f>
        <v>1496326</v>
      </c>
    </row>
    <row r="506" spans="1:10" x14ac:dyDescent="0.3">
      <c r="A506" s="128">
        <v>73511</v>
      </c>
      <c r="B506" s="128" t="s">
        <v>58</v>
      </c>
      <c r="C506" s="128" t="s">
        <v>2597</v>
      </c>
      <c r="D506" s="128">
        <v>2019</v>
      </c>
      <c r="E506" s="128" t="s">
        <v>32</v>
      </c>
      <c r="F506" s="128" t="str">
        <f>'73511-13'!A$31</f>
        <v xml:space="preserve">+ anzurechnende Finanzierungsanteile nach § 8 Nr.1 GewStG, davon 25 v.H. </v>
      </c>
      <c r="G506" s="130" t="s">
        <v>2734</v>
      </c>
      <c r="H506" s="130" t="s">
        <v>1481</v>
      </c>
      <c r="I506" s="130" t="s">
        <v>325</v>
      </c>
      <c r="J506" s="134">
        <f>'73511-13'!B$31</f>
        <v>22480</v>
      </c>
    </row>
    <row r="507" spans="1:10" x14ac:dyDescent="0.3">
      <c r="A507" s="128">
        <v>73511</v>
      </c>
      <c r="B507" s="128" t="s">
        <v>58</v>
      </c>
      <c r="C507" s="128" t="s">
        <v>2597</v>
      </c>
      <c r="D507" s="128">
        <v>2019</v>
      </c>
      <c r="E507" s="128" t="s">
        <v>32</v>
      </c>
      <c r="F507" s="128" t="str">
        <f>'73511-13'!A$31</f>
        <v xml:space="preserve">+ anzurechnende Finanzierungsanteile nach § 8 Nr.1 GewStG, davon 25 v.H. </v>
      </c>
      <c r="G507" s="130" t="s">
        <v>2734</v>
      </c>
      <c r="H507" s="130" t="s">
        <v>1481</v>
      </c>
      <c r="I507" s="128" t="s">
        <v>52</v>
      </c>
      <c r="J507" s="134">
        <f>'73511-13'!C$31</f>
        <v>4225230</v>
      </c>
    </row>
    <row r="508" spans="1:10" x14ac:dyDescent="0.3">
      <c r="A508" s="128">
        <v>73511</v>
      </c>
      <c r="B508" s="128" t="s">
        <v>58</v>
      </c>
      <c r="C508" s="128" t="s">
        <v>2597</v>
      </c>
      <c r="D508" s="128">
        <v>2019</v>
      </c>
      <c r="E508" s="128" t="s">
        <v>32</v>
      </c>
      <c r="F508" s="128" t="str">
        <f>'73511-13'!A$31</f>
        <v xml:space="preserve">+ anzurechnende Finanzierungsanteile nach § 8 Nr.1 GewStG, davon 25 v.H. </v>
      </c>
      <c r="G508" s="130" t="s">
        <v>2532</v>
      </c>
      <c r="H508" s="130" t="s">
        <v>1481</v>
      </c>
      <c r="I508" s="130" t="s">
        <v>325</v>
      </c>
      <c r="J508" s="134">
        <f>'73511-13'!D$31</f>
        <v>7135</v>
      </c>
    </row>
    <row r="509" spans="1:10" x14ac:dyDescent="0.3">
      <c r="A509" s="128">
        <v>73511</v>
      </c>
      <c r="B509" s="128" t="s">
        <v>58</v>
      </c>
      <c r="C509" s="128" t="s">
        <v>2597</v>
      </c>
      <c r="D509" s="128">
        <v>2019</v>
      </c>
      <c r="E509" s="128" t="s">
        <v>32</v>
      </c>
      <c r="F509" s="128" t="str">
        <f>'73511-13'!A$31</f>
        <v xml:space="preserve">+ anzurechnende Finanzierungsanteile nach § 8 Nr.1 GewStG, davon 25 v.H. </v>
      </c>
      <c r="G509" s="130" t="s">
        <v>2532</v>
      </c>
      <c r="H509" s="130" t="s">
        <v>1481</v>
      </c>
      <c r="I509" s="128" t="s">
        <v>52</v>
      </c>
      <c r="J509" s="134">
        <f>'73511-13'!E$31</f>
        <v>1280787</v>
      </c>
    </row>
    <row r="510" spans="1:10" x14ac:dyDescent="0.3">
      <c r="A510" s="128">
        <v>73511</v>
      </c>
      <c r="B510" s="128" t="s">
        <v>58</v>
      </c>
      <c r="C510" s="128" t="s">
        <v>2597</v>
      </c>
      <c r="D510" s="128">
        <v>2019</v>
      </c>
      <c r="E510" s="128" t="s">
        <v>32</v>
      </c>
      <c r="F510" s="128" t="str">
        <f>'73511-13'!A$31</f>
        <v xml:space="preserve">+ anzurechnende Finanzierungsanteile nach § 8 Nr.1 GewStG, davon 25 v.H. </v>
      </c>
      <c r="G510" s="130" t="s">
        <v>2533</v>
      </c>
      <c r="H510" s="130" t="s">
        <v>1481</v>
      </c>
      <c r="I510" s="130" t="s">
        <v>325</v>
      </c>
      <c r="J510" s="134">
        <f>'73511-13'!F$31</f>
        <v>15345</v>
      </c>
    </row>
    <row r="511" spans="1:10" x14ac:dyDescent="0.3">
      <c r="A511" s="128">
        <v>73511</v>
      </c>
      <c r="B511" s="128" t="s">
        <v>58</v>
      </c>
      <c r="C511" s="128" t="s">
        <v>2597</v>
      </c>
      <c r="D511" s="128">
        <v>2019</v>
      </c>
      <c r="E511" s="128" t="s">
        <v>32</v>
      </c>
      <c r="F511" s="128" t="str">
        <f>'73511-13'!A$31</f>
        <v xml:space="preserve">+ anzurechnende Finanzierungsanteile nach § 8 Nr.1 GewStG, davon 25 v.H. </v>
      </c>
      <c r="G511" s="130" t="s">
        <v>2533</v>
      </c>
      <c r="H511" s="130" t="s">
        <v>1481</v>
      </c>
      <c r="I511" s="128" t="s">
        <v>52</v>
      </c>
      <c r="J511" s="134">
        <f>'73511-13'!G$31</f>
        <v>2944443</v>
      </c>
    </row>
    <row r="512" spans="1:10" x14ac:dyDescent="0.3">
      <c r="A512" s="128">
        <v>73511</v>
      </c>
      <c r="B512" s="128" t="s">
        <v>58</v>
      </c>
      <c r="C512" s="128" t="s">
        <v>2597</v>
      </c>
      <c r="D512" s="128">
        <v>2019</v>
      </c>
      <c r="E512" s="128" t="s">
        <v>32</v>
      </c>
      <c r="F512" s="128" t="str">
        <f>'73511-13'!A$31</f>
        <v xml:space="preserve">+ anzurechnende Finanzierungsanteile nach § 8 Nr.1 GewStG, davon 25 v.H. </v>
      </c>
      <c r="G512" s="130" t="s">
        <v>2734</v>
      </c>
      <c r="H512" s="130" t="s">
        <v>2554</v>
      </c>
      <c r="I512" s="130" t="s">
        <v>325</v>
      </c>
      <c r="J512" s="134">
        <f>'73511-13'!H$31</f>
        <v>24627</v>
      </c>
    </row>
    <row r="513" spans="1:10" x14ac:dyDescent="0.3">
      <c r="A513" s="128">
        <v>73511</v>
      </c>
      <c r="B513" s="128" t="s">
        <v>58</v>
      </c>
      <c r="C513" s="128" t="s">
        <v>2597</v>
      </c>
      <c r="D513" s="128">
        <v>2019</v>
      </c>
      <c r="E513" s="128" t="s">
        <v>32</v>
      </c>
      <c r="F513" s="128" t="str">
        <f>'73511-13'!A$31</f>
        <v xml:space="preserve">+ anzurechnende Finanzierungsanteile nach § 8 Nr.1 GewStG, davon 25 v.H. </v>
      </c>
      <c r="G513" s="130" t="s">
        <v>2734</v>
      </c>
      <c r="H513" s="130" t="s">
        <v>2554</v>
      </c>
      <c r="I513" s="128" t="s">
        <v>52</v>
      </c>
      <c r="J513" s="134">
        <f>'73511-13'!I$31</f>
        <v>3182470</v>
      </c>
    </row>
    <row r="514" spans="1:10" x14ac:dyDescent="0.3">
      <c r="A514" s="128">
        <v>73511</v>
      </c>
      <c r="B514" s="128" t="s">
        <v>58</v>
      </c>
      <c r="C514" s="128" t="s">
        <v>2597</v>
      </c>
      <c r="D514" s="128">
        <v>2019</v>
      </c>
      <c r="E514" s="128" t="s">
        <v>32</v>
      </c>
      <c r="F514" s="128" t="str">
        <f>'73511-13'!A$31</f>
        <v xml:space="preserve">+ anzurechnende Finanzierungsanteile nach § 8 Nr.1 GewStG, davon 25 v.H. </v>
      </c>
      <c r="G514" s="130" t="s">
        <v>2532</v>
      </c>
      <c r="H514" s="130" t="s">
        <v>2554</v>
      </c>
      <c r="I514" s="130" t="s">
        <v>325</v>
      </c>
      <c r="J514" s="134">
        <f>'73511-13'!J$31</f>
        <v>5957</v>
      </c>
    </row>
    <row r="515" spans="1:10" x14ac:dyDescent="0.3">
      <c r="A515" s="128">
        <v>73511</v>
      </c>
      <c r="B515" s="128" t="s">
        <v>58</v>
      </c>
      <c r="C515" s="128" t="s">
        <v>2597</v>
      </c>
      <c r="D515" s="128">
        <v>2019</v>
      </c>
      <c r="E515" s="128" t="s">
        <v>32</v>
      </c>
      <c r="F515" s="128" t="str">
        <f>'73511-13'!A$31</f>
        <v xml:space="preserve">+ anzurechnende Finanzierungsanteile nach § 8 Nr.1 GewStG, davon 25 v.H. </v>
      </c>
      <c r="G515" s="130" t="s">
        <v>2532</v>
      </c>
      <c r="H515" s="130" t="s">
        <v>2554</v>
      </c>
      <c r="I515" s="128" t="s">
        <v>52</v>
      </c>
      <c r="J515" s="134">
        <f>'73511-13'!K$31</f>
        <v>713177</v>
      </c>
    </row>
    <row r="516" spans="1:10" x14ac:dyDescent="0.3">
      <c r="A516" s="128">
        <v>73511</v>
      </c>
      <c r="B516" s="128" t="s">
        <v>58</v>
      </c>
      <c r="C516" s="128" t="s">
        <v>2597</v>
      </c>
      <c r="D516" s="128">
        <v>2019</v>
      </c>
      <c r="E516" s="128" t="s">
        <v>32</v>
      </c>
      <c r="F516" s="128" t="str">
        <f>'73511-13'!A$31</f>
        <v xml:space="preserve">+ anzurechnende Finanzierungsanteile nach § 8 Nr.1 GewStG, davon 25 v.H. </v>
      </c>
      <c r="G516" s="130" t="s">
        <v>2533</v>
      </c>
      <c r="H516" s="130" t="s">
        <v>2554</v>
      </c>
      <c r="I516" s="130" t="s">
        <v>325</v>
      </c>
      <c r="J516" s="134">
        <f>'73511-13'!L$31</f>
        <v>18670</v>
      </c>
    </row>
    <row r="517" spans="1:10" x14ac:dyDescent="0.3">
      <c r="A517" s="128">
        <v>73511</v>
      </c>
      <c r="B517" s="128" t="s">
        <v>58</v>
      </c>
      <c r="C517" s="128" t="s">
        <v>2597</v>
      </c>
      <c r="D517" s="128">
        <v>2019</v>
      </c>
      <c r="E517" s="128" t="s">
        <v>32</v>
      </c>
      <c r="F517" s="128" t="str">
        <f>'73511-13'!A$31</f>
        <v xml:space="preserve">+ anzurechnende Finanzierungsanteile nach § 8 Nr.1 GewStG, davon 25 v.H. </v>
      </c>
      <c r="G517" s="130" t="s">
        <v>2533</v>
      </c>
      <c r="H517" s="130" t="s">
        <v>2554</v>
      </c>
      <c r="I517" s="128" t="s">
        <v>52</v>
      </c>
      <c r="J517" s="134">
        <f>'73511-13'!M$31</f>
        <v>2469294</v>
      </c>
    </row>
    <row r="518" spans="1:10" x14ac:dyDescent="0.3">
      <c r="A518" s="128">
        <v>73511</v>
      </c>
      <c r="B518" s="128" t="s">
        <v>58</v>
      </c>
      <c r="C518" s="128" t="s">
        <v>2597</v>
      </c>
      <c r="D518" s="128">
        <v>2019</v>
      </c>
      <c r="E518" s="128" t="s">
        <v>32</v>
      </c>
      <c r="F518" s="128" t="str">
        <f>'73511-13'!A$31</f>
        <v xml:space="preserve">+ anzurechnende Finanzierungsanteile nach § 8 Nr.1 GewStG, davon 25 v.H. </v>
      </c>
      <c r="G518" s="130" t="s">
        <v>2734</v>
      </c>
      <c r="H518" s="130" t="s">
        <v>2555</v>
      </c>
      <c r="I518" s="130" t="s">
        <v>325</v>
      </c>
      <c r="J518" s="134">
        <f>'73511-13'!N$31</f>
        <v>5675</v>
      </c>
    </row>
    <row r="519" spans="1:10" x14ac:dyDescent="0.3">
      <c r="A519" s="128">
        <v>73511</v>
      </c>
      <c r="B519" s="128" t="s">
        <v>58</v>
      </c>
      <c r="C519" s="128" t="s">
        <v>2597</v>
      </c>
      <c r="D519" s="128">
        <v>2019</v>
      </c>
      <c r="E519" s="128" t="s">
        <v>32</v>
      </c>
      <c r="F519" s="128" t="str">
        <f>'73511-13'!A$31</f>
        <v xml:space="preserve">+ anzurechnende Finanzierungsanteile nach § 8 Nr.1 GewStG, davon 25 v.H. </v>
      </c>
      <c r="G519" s="130" t="s">
        <v>2734</v>
      </c>
      <c r="H519" s="130" t="s">
        <v>2555</v>
      </c>
      <c r="I519" s="128" t="s">
        <v>52</v>
      </c>
      <c r="J519" s="134">
        <f>'73511-13'!O$31</f>
        <v>2510669</v>
      </c>
    </row>
    <row r="520" spans="1:10" x14ac:dyDescent="0.3">
      <c r="A520" s="128">
        <v>73511</v>
      </c>
      <c r="B520" s="128" t="s">
        <v>58</v>
      </c>
      <c r="C520" s="128" t="s">
        <v>2597</v>
      </c>
      <c r="D520" s="128">
        <v>2019</v>
      </c>
      <c r="E520" s="128" t="s">
        <v>32</v>
      </c>
      <c r="F520" s="128" t="str">
        <f>'73511-13'!A$31</f>
        <v xml:space="preserve">+ anzurechnende Finanzierungsanteile nach § 8 Nr.1 GewStG, davon 25 v.H. </v>
      </c>
      <c r="G520" s="130" t="s">
        <v>2532</v>
      </c>
      <c r="H520" s="130" t="s">
        <v>2555</v>
      </c>
      <c r="I520" s="130" t="s">
        <v>325</v>
      </c>
      <c r="J520" s="134">
        <f>'73511-13'!P$31</f>
        <v>2593</v>
      </c>
    </row>
    <row r="521" spans="1:10" x14ac:dyDescent="0.3">
      <c r="A521" s="128">
        <v>73511</v>
      </c>
      <c r="B521" s="128" t="s">
        <v>58</v>
      </c>
      <c r="C521" s="128" t="s">
        <v>2597</v>
      </c>
      <c r="D521" s="128">
        <v>2019</v>
      </c>
      <c r="E521" s="128" t="s">
        <v>32</v>
      </c>
      <c r="F521" s="128" t="str">
        <f>'73511-13'!A$31</f>
        <v xml:space="preserve">+ anzurechnende Finanzierungsanteile nach § 8 Nr.1 GewStG, davon 25 v.H. </v>
      </c>
      <c r="G521" s="130" t="s">
        <v>2532</v>
      </c>
      <c r="H521" s="130" t="s">
        <v>2555</v>
      </c>
      <c r="I521" s="128" t="s">
        <v>52</v>
      </c>
      <c r="J521" s="134">
        <f>'73511-13'!Q$31</f>
        <v>612932</v>
      </c>
    </row>
    <row r="522" spans="1:10" x14ac:dyDescent="0.3">
      <c r="A522" s="128">
        <v>73511</v>
      </c>
      <c r="B522" s="128" t="s">
        <v>58</v>
      </c>
      <c r="C522" s="128" t="s">
        <v>2597</v>
      </c>
      <c r="D522" s="128">
        <v>2019</v>
      </c>
      <c r="E522" s="128" t="s">
        <v>32</v>
      </c>
      <c r="F522" s="128" t="str">
        <f>'73511-13'!A$31</f>
        <v xml:space="preserve">+ anzurechnende Finanzierungsanteile nach § 8 Nr.1 GewStG, davon 25 v.H. </v>
      </c>
      <c r="G522" s="130" t="s">
        <v>2533</v>
      </c>
      <c r="H522" s="130" t="s">
        <v>2555</v>
      </c>
      <c r="I522" s="130" t="s">
        <v>325</v>
      </c>
      <c r="J522" s="134">
        <f>'73511-13'!R$31</f>
        <v>3082</v>
      </c>
    </row>
    <row r="523" spans="1:10" x14ac:dyDescent="0.3">
      <c r="A523" s="128">
        <v>73511</v>
      </c>
      <c r="B523" s="128" t="s">
        <v>58</v>
      </c>
      <c r="C523" s="128" t="s">
        <v>2597</v>
      </c>
      <c r="D523" s="128">
        <v>2019</v>
      </c>
      <c r="E523" s="128" t="s">
        <v>32</v>
      </c>
      <c r="F523" s="128" t="str">
        <f>'73511-13'!A$31</f>
        <v xml:space="preserve">+ anzurechnende Finanzierungsanteile nach § 8 Nr.1 GewStG, davon 25 v.H. </v>
      </c>
      <c r="G523" s="130" t="s">
        <v>2533</v>
      </c>
      <c r="H523" s="130" t="s">
        <v>2555</v>
      </c>
      <c r="I523" s="128" t="s">
        <v>52</v>
      </c>
      <c r="J523" s="134">
        <f>'73511-13'!S$31</f>
        <v>1897737</v>
      </c>
    </row>
    <row r="524" spans="1:10" x14ac:dyDescent="0.3">
      <c r="A524" s="128">
        <v>73511</v>
      </c>
      <c r="B524" s="128" t="s">
        <v>58</v>
      </c>
      <c r="C524" s="128" t="s">
        <v>2597</v>
      </c>
      <c r="D524" s="128">
        <v>2019</v>
      </c>
      <c r="E524" s="128" t="s">
        <v>32</v>
      </c>
      <c r="F524" s="128" t="str">
        <f>'73511-13'!A$31</f>
        <v xml:space="preserve">+ anzurechnende Finanzierungsanteile nach § 8 Nr.1 GewStG, davon 25 v.H. </v>
      </c>
      <c r="G524" s="130" t="s">
        <v>2734</v>
      </c>
      <c r="H524" s="130" t="s">
        <v>2735</v>
      </c>
      <c r="I524" s="130" t="s">
        <v>325</v>
      </c>
      <c r="J524" s="134">
        <f>'73511-13'!T$31</f>
        <v>8270</v>
      </c>
    </row>
    <row r="525" spans="1:10" x14ac:dyDescent="0.3">
      <c r="A525" s="128">
        <v>73511</v>
      </c>
      <c r="B525" s="128" t="s">
        <v>58</v>
      </c>
      <c r="C525" s="128" t="s">
        <v>2597</v>
      </c>
      <c r="D525" s="128">
        <v>2019</v>
      </c>
      <c r="E525" s="128" t="s">
        <v>32</v>
      </c>
      <c r="F525" s="128" t="str">
        <f>'73511-13'!A$31</f>
        <v xml:space="preserve">+ anzurechnende Finanzierungsanteile nach § 8 Nr.1 GewStG, davon 25 v.H. </v>
      </c>
      <c r="G525" s="130" t="s">
        <v>2734</v>
      </c>
      <c r="H525" s="130" t="s">
        <v>2735</v>
      </c>
      <c r="I525" s="128" t="s">
        <v>52</v>
      </c>
      <c r="J525" s="134">
        <f>'73511-13'!U$31</f>
        <v>2086931</v>
      </c>
    </row>
    <row r="526" spans="1:10" x14ac:dyDescent="0.3">
      <c r="A526" s="128">
        <v>73511</v>
      </c>
      <c r="B526" s="128" t="s">
        <v>58</v>
      </c>
      <c r="C526" s="128" t="s">
        <v>2597</v>
      </c>
      <c r="D526" s="128">
        <v>2019</v>
      </c>
      <c r="E526" s="128" t="s">
        <v>32</v>
      </c>
      <c r="F526" s="128" t="str">
        <f>'73511-13'!A$31</f>
        <v xml:space="preserve">+ anzurechnende Finanzierungsanteile nach § 8 Nr.1 GewStG, davon 25 v.H. </v>
      </c>
      <c r="G526" s="130" t="s">
        <v>2532</v>
      </c>
      <c r="H526" s="130" t="s">
        <v>2735</v>
      </c>
      <c r="I526" s="130" t="s">
        <v>325</v>
      </c>
      <c r="J526" s="134">
        <f>'73511-13'!V$31</f>
        <v>3702</v>
      </c>
    </row>
    <row r="527" spans="1:10" x14ac:dyDescent="0.3">
      <c r="A527" s="128">
        <v>73511</v>
      </c>
      <c r="B527" s="128" t="s">
        <v>58</v>
      </c>
      <c r="C527" s="128" t="s">
        <v>2597</v>
      </c>
      <c r="D527" s="128">
        <v>2019</v>
      </c>
      <c r="E527" s="128" t="s">
        <v>32</v>
      </c>
      <c r="F527" s="128" t="str">
        <f>'73511-13'!A$31</f>
        <v xml:space="preserve">+ anzurechnende Finanzierungsanteile nach § 8 Nr.1 GewStG, davon 25 v.H. </v>
      </c>
      <c r="G527" s="130" t="s">
        <v>2532</v>
      </c>
      <c r="H527" s="130" t="s">
        <v>2735</v>
      </c>
      <c r="I527" s="128" t="s">
        <v>52</v>
      </c>
      <c r="J527" s="134">
        <f>'73511-13'!W$31</f>
        <v>978845</v>
      </c>
    </row>
    <row r="528" spans="1:10" x14ac:dyDescent="0.3">
      <c r="A528" s="128">
        <v>73511</v>
      </c>
      <c r="B528" s="128" t="s">
        <v>58</v>
      </c>
      <c r="C528" s="128" t="s">
        <v>2597</v>
      </c>
      <c r="D528" s="128">
        <v>2019</v>
      </c>
      <c r="E528" s="128" t="s">
        <v>32</v>
      </c>
      <c r="F528" s="128" t="str">
        <f>'73511-13'!A$31</f>
        <v xml:space="preserve">+ anzurechnende Finanzierungsanteile nach § 8 Nr.1 GewStG, davon 25 v.H. </v>
      </c>
      <c r="G528" s="130" t="s">
        <v>2533</v>
      </c>
      <c r="H528" s="130" t="s">
        <v>2735</v>
      </c>
      <c r="I528" s="130" t="s">
        <v>325</v>
      </c>
      <c r="J528" s="134">
        <f>'73511-13'!X$31</f>
        <v>4568</v>
      </c>
    </row>
    <row r="529" spans="1:10" x14ac:dyDescent="0.3">
      <c r="A529" s="128">
        <v>73511</v>
      </c>
      <c r="B529" s="128" t="s">
        <v>58</v>
      </c>
      <c r="C529" s="128" t="s">
        <v>2597</v>
      </c>
      <c r="D529" s="128">
        <v>2019</v>
      </c>
      <c r="E529" s="128" t="s">
        <v>32</v>
      </c>
      <c r="F529" s="128" t="str">
        <f>'73511-13'!A$31</f>
        <v xml:space="preserve">+ anzurechnende Finanzierungsanteile nach § 8 Nr.1 GewStG, davon 25 v.H. </v>
      </c>
      <c r="G529" s="130" t="s">
        <v>2533</v>
      </c>
      <c r="H529" s="130" t="s">
        <v>2735</v>
      </c>
      <c r="I529" s="128" t="s">
        <v>52</v>
      </c>
      <c r="J529" s="134">
        <f>'73511-13'!Y$31</f>
        <v>1108086</v>
      </c>
    </row>
    <row r="530" spans="1:10" x14ac:dyDescent="0.3">
      <c r="A530" s="128">
        <v>73511</v>
      </c>
      <c r="B530" s="128" t="s">
        <v>58</v>
      </c>
      <c r="C530" s="128" t="s">
        <v>2597</v>
      </c>
      <c r="D530" s="128">
        <v>2019</v>
      </c>
      <c r="E530" s="128" t="s">
        <v>32</v>
      </c>
      <c r="F530" s="128" t="str">
        <f>'73511-13'!A$32</f>
        <v xml:space="preserve">+ Nr.4: Gewinnanteile der persönlich haftenden Gesellschafter einer KGaA </v>
      </c>
      <c r="G530" s="130" t="s">
        <v>2734</v>
      </c>
      <c r="H530" s="130" t="s">
        <v>1481</v>
      </c>
      <c r="I530" s="130" t="s">
        <v>325</v>
      </c>
      <c r="J530" s="134">
        <f>'73511-13'!B$32</f>
        <v>26</v>
      </c>
    </row>
    <row r="531" spans="1:10" x14ac:dyDescent="0.3">
      <c r="A531" s="128">
        <v>73511</v>
      </c>
      <c r="B531" s="128" t="s">
        <v>58</v>
      </c>
      <c r="C531" s="128" t="s">
        <v>2597</v>
      </c>
      <c r="D531" s="128">
        <v>2019</v>
      </c>
      <c r="E531" s="128" t="s">
        <v>32</v>
      </c>
      <c r="F531" s="128" t="str">
        <f>'73511-13'!A$32</f>
        <v xml:space="preserve">+ Nr.4: Gewinnanteile der persönlich haftenden Gesellschafter einer KGaA </v>
      </c>
      <c r="G531" s="130" t="s">
        <v>2734</v>
      </c>
      <c r="H531" s="130" t="s">
        <v>1481</v>
      </c>
      <c r="I531" s="128" t="s">
        <v>52</v>
      </c>
      <c r="J531" s="134">
        <f>'73511-13'!C$32</f>
        <v>907438</v>
      </c>
    </row>
    <row r="532" spans="1:10" x14ac:dyDescent="0.3">
      <c r="A532" s="128">
        <v>73511</v>
      </c>
      <c r="B532" s="128" t="s">
        <v>58</v>
      </c>
      <c r="C532" s="128" t="s">
        <v>2597</v>
      </c>
      <c r="D532" s="128">
        <v>2019</v>
      </c>
      <c r="E532" s="128" t="s">
        <v>32</v>
      </c>
      <c r="F532" s="128" t="str">
        <f>'73511-13'!A$32</f>
        <v xml:space="preserve">+ Nr.4: Gewinnanteile der persönlich haftenden Gesellschafter einer KGaA </v>
      </c>
      <c r="G532" s="130" t="s">
        <v>2532</v>
      </c>
      <c r="H532" s="130" t="s">
        <v>1481</v>
      </c>
      <c r="I532" s="130" t="s">
        <v>325</v>
      </c>
      <c r="J532" s="134">
        <f>'73511-13'!D$32</f>
        <v>7</v>
      </c>
    </row>
    <row r="533" spans="1:10" x14ac:dyDescent="0.3">
      <c r="A533" s="128">
        <v>73511</v>
      </c>
      <c r="B533" s="128" t="s">
        <v>58</v>
      </c>
      <c r="C533" s="128" t="s">
        <v>2597</v>
      </c>
      <c r="D533" s="128">
        <v>2019</v>
      </c>
      <c r="E533" s="128" t="s">
        <v>32</v>
      </c>
      <c r="F533" s="128" t="str">
        <f>'73511-13'!A$32</f>
        <v xml:space="preserve">+ Nr.4: Gewinnanteile der persönlich haftenden Gesellschafter einer KGaA </v>
      </c>
      <c r="G533" s="130" t="s">
        <v>2532</v>
      </c>
      <c r="H533" s="130" t="s">
        <v>1481</v>
      </c>
      <c r="I533" s="128" t="s">
        <v>52</v>
      </c>
      <c r="J533" s="134">
        <f>'73511-13'!E$32</f>
        <v>77798</v>
      </c>
    </row>
    <row r="534" spans="1:10" x14ac:dyDescent="0.3">
      <c r="A534" s="128">
        <v>73511</v>
      </c>
      <c r="B534" s="128" t="s">
        <v>58</v>
      </c>
      <c r="C534" s="128" t="s">
        <v>2597</v>
      </c>
      <c r="D534" s="128">
        <v>2019</v>
      </c>
      <c r="E534" s="128" t="s">
        <v>32</v>
      </c>
      <c r="F534" s="128" t="str">
        <f>'73511-13'!A$32</f>
        <v xml:space="preserve">+ Nr.4: Gewinnanteile der persönlich haftenden Gesellschafter einer KGaA </v>
      </c>
      <c r="G534" s="130" t="s">
        <v>2533</v>
      </c>
      <c r="H534" s="130" t="s">
        <v>1481</v>
      </c>
      <c r="I534" s="130" t="s">
        <v>325</v>
      </c>
      <c r="J534" s="134">
        <f>'73511-13'!F$32</f>
        <v>19</v>
      </c>
    </row>
    <row r="535" spans="1:10" x14ac:dyDescent="0.3">
      <c r="A535" s="128">
        <v>73511</v>
      </c>
      <c r="B535" s="128" t="s">
        <v>58</v>
      </c>
      <c r="C535" s="128" t="s">
        <v>2597</v>
      </c>
      <c r="D535" s="128">
        <v>2019</v>
      </c>
      <c r="E535" s="128" t="s">
        <v>32</v>
      </c>
      <c r="F535" s="128" t="str">
        <f>'73511-13'!A$32</f>
        <v xml:space="preserve">+ Nr.4: Gewinnanteile der persönlich haftenden Gesellschafter einer KGaA </v>
      </c>
      <c r="G535" s="130" t="s">
        <v>2533</v>
      </c>
      <c r="H535" s="130" t="s">
        <v>1481</v>
      </c>
      <c r="I535" s="128" t="s">
        <v>52</v>
      </c>
      <c r="J535" s="134">
        <f>'73511-13'!G$32</f>
        <v>829640</v>
      </c>
    </row>
    <row r="536" spans="1:10" x14ac:dyDescent="0.3">
      <c r="A536" s="128">
        <v>73511</v>
      </c>
      <c r="B536" s="128" t="s">
        <v>58</v>
      </c>
      <c r="C536" s="128" t="s">
        <v>2597</v>
      </c>
      <c r="D536" s="128">
        <v>2019</v>
      </c>
      <c r="E536" s="128" t="s">
        <v>32</v>
      </c>
      <c r="F536" s="128" t="str">
        <f>'73511-13'!A$32</f>
        <v xml:space="preserve">+ Nr.4: Gewinnanteile der persönlich haftenden Gesellschafter einer KGaA </v>
      </c>
      <c r="G536" s="130" t="s">
        <v>2734</v>
      </c>
      <c r="H536" s="130" t="s">
        <v>2554</v>
      </c>
      <c r="I536" s="130" t="s">
        <v>325</v>
      </c>
      <c r="J536" s="134">
        <f>'73511-13'!H$32</f>
        <v>6</v>
      </c>
    </row>
    <row r="537" spans="1:10" x14ac:dyDescent="0.3">
      <c r="A537" s="128">
        <v>73511</v>
      </c>
      <c r="B537" s="128" t="s">
        <v>58</v>
      </c>
      <c r="C537" s="128" t="s">
        <v>2597</v>
      </c>
      <c r="D537" s="128">
        <v>2019</v>
      </c>
      <c r="E537" s="128" t="s">
        <v>32</v>
      </c>
      <c r="F537" s="128" t="str">
        <f>'73511-13'!A$32</f>
        <v xml:space="preserve">+ Nr.4: Gewinnanteile der persönlich haftenden Gesellschafter einer KGaA </v>
      </c>
      <c r="G537" s="130" t="s">
        <v>2734</v>
      </c>
      <c r="H537" s="130" t="s">
        <v>2554</v>
      </c>
      <c r="I537" s="128" t="s">
        <v>52</v>
      </c>
      <c r="J537" s="134">
        <f>'73511-13'!I$32</f>
        <v>6675</v>
      </c>
    </row>
    <row r="538" spans="1:10" x14ac:dyDescent="0.3">
      <c r="A538" s="128">
        <v>73511</v>
      </c>
      <c r="B538" s="128" t="s">
        <v>58</v>
      </c>
      <c r="C538" s="128" t="s">
        <v>2597</v>
      </c>
      <c r="D538" s="128">
        <v>2019</v>
      </c>
      <c r="E538" s="128" t="s">
        <v>32</v>
      </c>
      <c r="F538" s="128" t="str">
        <f>'73511-13'!A$32</f>
        <v xml:space="preserve">+ Nr.4: Gewinnanteile der persönlich haftenden Gesellschafter einer KGaA </v>
      </c>
      <c r="G538" s="130" t="s">
        <v>2532</v>
      </c>
      <c r="H538" s="130" t="s">
        <v>2554</v>
      </c>
      <c r="I538" s="130" t="s">
        <v>325</v>
      </c>
      <c r="J538" s="134" t="str">
        <f>'73511-13'!J$32</f>
        <v>.</v>
      </c>
    </row>
    <row r="539" spans="1:10" x14ac:dyDescent="0.3">
      <c r="A539" s="128">
        <v>73511</v>
      </c>
      <c r="B539" s="128" t="s">
        <v>58</v>
      </c>
      <c r="C539" s="128" t="s">
        <v>2597</v>
      </c>
      <c r="D539" s="128">
        <v>2019</v>
      </c>
      <c r="E539" s="128" t="s">
        <v>32</v>
      </c>
      <c r="F539" s="128" t="str">
        <f>'73511-13'!A$32</f>
        <v xml:space="preserve">+ Nr.4: Gewinnanteile der persönlich haftenden Gesellschafter einer KGaA </v>
      </c>
      <c r="G539" s="130" t="s">
        <v>2532</v>
      </c>
      <c r="H539" s="130" t="s">
        <v>2554</v>
      </c>
      <c r="I539" s="128" t="s">
        <v>52</v>
      </c>
      <c r="J539" s="134" t="str">
        <f>'73511-13'!K$32</f>
        <v>.</v>
      </c>
    </row>
    <row r="540" spans="1:10" x14ac:dyDescent="0.3">
      <c r="A540" s="128">
        <v>73511</v>
      </c>
      <c r="B540" s="128" t="s">
        <v>58</v>
      </c>
      <c r="C540" s="128" t="s">
        <v>2597</v>
      </c>
      <c r="D540" s="128">
        <v>2019</v>
      </c>
      <c r="E540" s="128" t="s">
        <v>32</v>
      </c>
      <c r="F540" s="128" t="str">
        <f>'73511-13'!A$32</f>
        <v xml:space="preserve">+ Nr.4: Gewinnanteile der persönlich haftenden Gesellschafter einer KGaA </v>
      </c>
      <c r="G540" s="130" t="s">
        <v>2533</v>
      </c>
      <c r="H540" s="130" t="s">
        <v>2554</v>
      </c>
      <c r="I540" s="130" t="s">
        <v>325</v>
      </c>
      <c r="J540" s="134" t="str">
        <f>'73511-13'!L$32</f>
        <v>.</v>
      </c>
    </row>
    <row r="541" spans="1:10" x14ac:dyDescent="0.3">
      <c r="A541" s="128">
        <v>73511</v>
      </c>
      <c r="B541" s="128" t="s">
        <v>58</v>
      </c>
      <c r="C541" s="128" t="s">
        <v>2597</v>
      </c>
      <c r="D541" s="128">
        <v>2019</v>
      </c>
      <c r="E541" s="128" t="s">
        <v>32</v>
      </c>
      <c r="F541" s="128" t="str">
        <f>'73511-13'!A$32</f>
        <v xml:space="preserve">+ Nr.4: Gewinnanteile der persönlich haftenden Gesellschafter einer KGaA </v>
      </c>
      <c r="G541" s="130" t="s">
        <v>2533</v>
      </c>
      <c r="H541" s="130" t="s">
        <v>2554</v>
      </c>
      <c r="I541" s="128" t="s">
        <v>52</v>
      </c>
      <c r="J541" s="134" t="str">
        <f>'73511-13'!M$32</f>
        <v>.</v>
      </c>
    </row>
    <row r="542" spans="1:10" x14ac:dyDescent="0.3">
      <c r="A542" s="128">
        <v>73511</v>
      </c>
      <c r="B542" s="128" t="s">
        <v>58</v>
      </c>
      <c r="C542" s="128" t="s">
        <v>2597</v>
      </c>
      <c r="D542" s="128">
        <v>2019</v>
      </c>
      <c r="E542" s="128" t="s">
        <v>32</v>
      </c>
      <c r="F542" s="128" t="str">
        <f>'73511-13'!A$32</f>
        <v xml:space="preserve">+ Nr.4: Gewinnanteile der persönlich haftenden Gesellschafter einer KGaA </v>
      </c>
      <c r="G542" s="130" t="s">
        <v>2734</v>
      </c>
      <c r="H542" s="130" t="s">
        <v>2555</v>
      </c>
      <c r="I542" s="130" t="s">
        <v>325</v>
      </c>
      <c r="J542" s="134">
        <f>'73511-13'!N$32</f>
        <v>51</v>
      </c>
    </row>
    <row r="543" spans="1:10" x14ac:dyDescent="0.3">
      <c r="A543" s="128">
        <v>73511</v>
      </c>
      <c r="B543" s="128" t="s">
        <v>58</v>
      </c>
      <c r="C543" s="128" t="s">
        <v>2597</v>
      </c>
      <c r="D543" s="128">
        <v>2019</v>
      </c>
      <c r="E543" s="128" t="s">
        <v>32</v>
      </c>
      <c r="F543" s="128" t="str">
        <f>'73511-13'!A$32</f>
        <v xml:space="preserve">+ Nr.4: Gewinnanteile der persönlich haftenden Gesellschafter einer KGaA </v>
      </c>
      <c r="G543" s="130" t="s">
        <v>2734</v>
      </c>
      <c r="H543" s="130" t="s">
        <v>2555</v>
      </c>
      <c r="I543" s="128" t="s">
        <v>52</v>
      </c>
      <c r="J543" s="134">
        <f>'73511-13'!O$32</f>
        <v>118533</v>
      </c>
    </row>
    <row r="544" spans="1:10" x14ac:dyDescent="0.3">
      <c r="A544" s="128">
        <v>73511</v>
      </c>
      <c r="B544" s="128" t="s">
        <v>58</v>
      </c>
      <c r="C544" s="128" t="s">
        <v>2597</v>
      </c>
      <c r="D544" s="128">
        <v>2019</v>
      </c>
      <c r="E544" s="128" t="s">
        <v>32</v>
      </c>
      <c r="F544" s="128" t="str">
        <f>'73511-13'!A$32</f>
        <v xml:space="preserve">+ Nr.4: Gewinnanteile der persönlich haftenden Gesellschafter einer KGaA </v>
      </c>
      <c r="G544" s="130" t="s">
        <v>2532</v>
      </c>
      <c r="H544" s="130" t="s">
        <v>2555</v>
      </c>
      <c r="I544" s="130" t="s">
        <v>325</v>
      </c>
      <c r="J544" s="134">
        <f>'73511-13'!P$32</f>
        <v>28</v>
      </c>
    </row>
    <row r="545" spans="1:10" x14ac:dyDescent="0.3">
      <c r="A545" s="128">
        <v>73511</v>
      </c>
      <c r="B545" s="128" t="s">
        <v>58</v>
      </c>
      <c r="C545" s="128" t="s">
        <v>2597</v>
      </c>
      <c r="D545" s="128">
        <v>2019</v>
      </c>
      <c r="E545" s="128" t="s">
        <v>32</v>
      </c>
      <c r="F545" s="128" t="str">
        <f>'73511-13'!A$32</f>
        <v xml:space="preserve">+ Nr.4: Gewinnanteile der persönlich haftenden Gesellschafter einer KGaA </v>
      </c>
      <c r="G545" s="130" t="s">
        <v>2532</v>
      </c>
      <c r="H545" s="130" t="s">
        <v>2555</v>
      </c>
      <c r="I545" s="128" t="s">
        <v>52</v>
      </c>
      <c r="J545" s="134">
        <f>'73511-13'!Q$32</f>
        <v>26299</v>
      </c>
    </row>
    <row r="546" spans="1:10" x14ac:dyDescent="0.3">
      <c r="A546" s="128">
        <v>73511</v>
      </c>
      <c r="B546" s="128" t="s">
        <v>58</v>
      </c>
      <c r="C546" s="128" t="s">
        <v>2597</v>
      </c>
      <c r="D546" s="128">
        <v>2019</v>
      </c>
      <c r="E546" s="128" t="s">
        <v>32</v>
      </c>
      <c r="F546" s="128" t="str">
        <f>'73511-13'!A$32</f>
        <v xml:space="preserve">+ Nr.4: Gewinnanteile der persönlich haftenden Gesellschafter einer KGaA </v>
      </c>
      <c r="G546" s="130" t="s">
        <v>2533</v>
      </c>
      <c r="H546" s="130" t="s">
        <v>2555</v>
      </c>
      <c r="I546" s="130" t="s">
        <v>325</v>
      </c>
      <c r="J546" s="134">
        <f>'73511-13'!R$32</f>
        <v>23</v>
      </c>
    </row>
    <row r="547" spans="1:10" x14ac:dyDescent="0.3">
      <c r="A547" s="128">
        <v>73511</v>
      </c>
      <c r="B547" s="128" t="s">
        <v>58</v>
      </c>
      <c r="C547" s="128" t="s">
        <v>2597</v>
      </c>
      <c r="D547" s="128">
        <v>2019</v>
      </c>
      <c r="E547" s="128" t="s">
        <v>32</v>
      </c>
      <c r="F547" s="128" t="str">
        <f>'73511-13'!A$32</f>
        <v xml:space="preserve">+ Nr.4: Gewinnanteile der persönlich haftenden Gesellschafter einer KGaA </v>
      </c>
      <c r="G547" s="130" t="s">
        <v>2533</v>
      </c>
      <c r="H547" s="130" t="s">
        <v>2555</v>
      </c>
      <c r="I547" s="128" t="s">
        <v>52</v>
      </c>
      <c r="J547" s="134">
        <f>'73511-13'!S$32</f>
        <v>92234</v>
      </c>
    </row>
    <row r="548" spans="1:10" x14ac:dyDescent="0.3">
      <c r="A548" s="128">
        <v>73511</v>
      </c>
      <c r="B548" s="128" t="s">
        <v>58</v>
      </c>
      <c r="C548" s="128" t="s">
        <v>2597</v>
      </c>
      <c r="D548" s="128">
        <v>2019</v>
      </c>
      <c r="E548" s="128" t="s">
        <v>32</v>
      </c>
      <c r="F548" s="128" t="str">
        <f>'73511-13'!A$32</f>
        <v xml:space="preserve">+ Nr.4: Gewinnanteile der persönlich haftenden Gesellschafter einer KGaA </v>
      </c>
      <c r="G548" s="130" t="s">
        <v>2734</v>
      </c>
      <c r="H548" s="130" t="s">
        <v>2735</v>
      </c>
      <c r="I548" s="130" t="s">
        <v>325</v>
      </c>
      <c r="J548" s="134">
        <f>'73511-13'!T$32</f>
        <v>46</v>
      </c>
    </row>
    <row r="549" spans="1:10" x14ac:dyDescent="0.3">
      <c r="A549" s="128">
        <v>73511</v>
      </c>
      <c r="B549" s="128" t="s">
        <v>58</v>
      </c>
      <c r="C549" s="128" t="s">
        <v>2597</v>
      </c>
      <c r="D549" s="128">
        <v>2019</v>
      </c>
      <c r="E549" s="128" t="s">
        <v>32</v>
      </c>
      <c r="F549" s="128" t="str">
        <f>'73511-13'!A$32</f>
        <v xml:space="preserve">+ Nr.4: Gewinnanteile der persönlich haftenden Gesellschafter einer KGaA </v>
      </c>
      <c r="G549" s="130" t="s">
        <v>2734</v>
      </c>
      <c r="H549" s="130" t="s">
        <v>2735</v>
      </c>
      <c r="I549" s="128" t="s">
        <v>52</v>
      </c>
      <c r="J549" s="134">
        <f>'73511-13'!U$32</f>
        <v>54643</v>
      </c>
    </row>
    <row r="550" spans="1:10" x14ac:dyDescent="0.3">
      <c r="A550" s="128">
        <v>73511</v>
      </c>
      <c r="B550" s="128" t="s">
        <v>58</v>
      </c>
      <c r="C550" s="128" t="s">
        <v>2597</v>
      </c>
      <c r="D550" s="128">
        <v>2019</v>
      </c>
      <c r="E550" s="128" t="s">
        <v>32</v>
      </c>
      <c r="F550" s="128" t="str">
        <f>'73511-13'!A$32</f>
        <v xml:space="preserve">+ Nr.4: Gewinnanteile der persönlich haftenden Gesellschafter einer KGaA </v>
      </c>
      <c r="G550" s="130" t="s">
        <v>2532</v>
      </c>
      <c r="H550" s="130" t="s">
        <v>2735</v>
      </c>
      <c r="I550" s="130" t="s">
        <v>325</v>
      </c>
      <c r="J550" s="134">
        <f>'73511-13'!V$32</f>
        <v>27</v>
      </c>
    </row>
    <row r="551" spans="1:10" x14ac:dyDescent="0.3">
      <c r="A551" s="128">
        <v>73511</v>
      </c>
      <c r="B551" s="128" t="s">
        <v>58</v>
      </c>
      <c r="C551" s="128" t="s">
        <v>2597</v>
      </c>
      <c r="D551" s="128">
        <v>2019</v>
      </c>
      <c r="E551" s="128" t="s">
        <v>32</v>
      </c>
      <c r="F551" s="128" t="str">
        <f>'73511-13'!A$32</f>
        <v xml:space="preserve">+ Nr.4: Gewinnanteile der persönlich haftenden Gesellschafter einer KGaA </v>
      </c>
      <c r="G551" s="130" t="s">
        <v>2532</v>
      </c>
      <c r="H551" s="130" t="s">
        <v>2735</v>
      </c>
      <c r="I551" s="128" t="s">
        <v>52</v>
      </c>
      <c r="J551" s="134">
        <f>'73511-13'!W$32</f>
        <v>3414</v>
      </c>
    </row>
    <row r="552" spans="1:10" x14ac:dyDescent="0.3">
      <c r="A552" s="128">
        <v>73511</v>
      </c>
      <c r="B552" s="128" t="s">
        <v>58</v>
      </c>
      <c r="C552" s="128" t="s">
        <v>2597</v>
      </c>
      <c r="D552" s="128">
        <v>2019</v>
      </c>
      <c r="E552" s="128" t="s">
        <v>32</v>
      </c>
      <c r="F552" s="128" t="str">
        <f>'73511-13'!A$32</f>
        <v xml:space="preserve">+ Nr.4: Gewinnanteile der persönlich haftenden Gesellschafter einer KGaA </v>
      </c>
      <c r="G552" s="130" t="s">
        <v>2533</v>
      </c>
      <c r="H552" s="130" t="s">
        <v>2735</v>
      </c>
      <c r="I552" s="130" t="s">
        <v>325</v>
      </c>
      <c r="J552" s="134">
        <f>'73511-13'!X$32</f>
        <v>19</v>
      </c>
    </row>
    <row r="553" spans="1:10" x14ac:dyDescent="0.3">
      <c r="A553" s="128">
        <v>73511</v>
      </c>
      <c r="B553" s="128" t="s">
        <v>58</v>
      </c>
      <c r="C553" s="128" t="s">
        <v>2597</v>
      </c>
      <c r="D553" s="128">
        <v>2019</v>
      </c>
      <c r="E553" s="128" t="s">
        <v>32</v>
      </c>
      <c r="F553" s="128" t="str">
        <f>'73511-13'!A$32</f>
        <v xml:space="preserve">+ Nr.4: Gewinnanteile der persönlich haftenden Gesellschafter einer KGaA </v>
      </c>
      <c r="G553" s="130" t="s">
        <v>2533</v>
      </c>
      <c r="H553" s="130" t="s">
        <v>2735</v>
      </c>
      <c r="I553" s="128" t="s">
        <v>52</v>
      </c>
      <c r="J553" s="134">
        <f>'73511-13'!Y$32</f>
        <v>51228</v>
      </c>
    </row>
    <row r="554" spans="1:10" x14ac:dyDescent="0.3">
      <c r="A554" s="128">
        <v>73511</v>
      </c>
      <c r="B554" s="128" t="s">
        <v>58</v>
      </c>
      <c r="C554" s="128" t="s">
        <v>2597</v>
      </c>
      <c r="D554" s="128">
        <v>2019</v>
      </c>
      <c r="E554" s="128" t="s">
        <v>32</v>
      </c>
      <c r="F554" s="128" t="str">
        <f>'73511-13'!A$33</f>
        <v xml:space="preserve">+ Nr.5: Hinzurechnungsbetrag nach § 8 Nr. 5 GewStG </v>
      </c>
      <c r="G554" s="130" t="s">
        <v>2734</v>
      </c>
      <c r="H554" s="130" t="s">
        <v>1481</v>
      </c>
      <c r="I554" s="130" t="s">
        <v>325</v>
      </c>
      <c r="J554" s="134">
        <f>'73511-13'!B$33</f>
        <v>2816</v>
      </c>
    </row>
    <row r="555" spans="1:10" x14ac:dyDescent="0.3">
      <c r="A555" s="128">
        <v>73511</v>
      </c>
      <c r="B555" s="128" t="s">
        <v>58</v>
      </c>
      <c r="C555" s="128" t="s">
        <v>2597</v>
      </c>
      <c r="D555" s="128">
        <v>2019</v>
      </c>
      <c r="E555" s="128" t="s">
        <v>32</v>
      </c>
      <c r="F555" s="128" t="str">
        <f>'73511-13'!A$33</f>
        <v xml:space="preserve">+ Nr.5: Hinzurechnungsbetrag nach § 8 Nr. 5 GewStG </v>
      </c>
      <c r="G555" s="130" t="s">
        <v>2734</v>
      </c>
      <c r="H555" s="130" t="s">
        <v>1481</v>
      </c>
      <c r="I555" s="128" t="s">
        <v>52</v>
      </c>
      <c r="J555" s="134">
        <f>'73511-13'!C$33</f>
        <v>138890</v>
      </c>
    </row>
    <row r="556" spans="1:10" x14ac:dyDescent="0.3">
      <c r="A556" s="128">
        <v>73511</v>
      </c>
      <c r="B556" s="128" t="s">
        <v>58</v>
      </c>
      <c r="C556" s="128" t="s">
        <v>2597</v>
      </c>
      <c r="D556" s="128">
        <v>2019</v>
      </c>
      <c r="E556" s="128" t="s">
        <v>32</v>
      </c>
      <c r="F556" s="128" t="str">
        <f>'73511-13'!A$33</f>
        <v xml:space="preserve">+ Nr.5: Hinzurechnungsbetrag nach § 8 Nr. 5 GewStG </v>
      </c>
      <c r="G556" s="130" t="s">
        <v>2532</v>
      </c>
      <c r="H556" s="130" t="s">
        <v>1481</v>
      </c>
      <c r="I556" s="130" t="s">
        <v>325</v>
      </c>
      <c r="J556" s="134">
        <f>'73511-13'!D$33</f>
        <v>656</v>
      </c>
    </row>
    <row r="557" spans="1:10" x14ac:dyDescent="0.3">
      <c r="A557" s="128">
        <v>73511</v>
      </c>
      <c r="B557" s="128" t="s">
        <v>58</v>
      </c>
      <c r="C557" s="128" t="s">
        <v>2597</v>
      </c>
      <c r="D557" s="128">
        <v>2019</v>
      </c>
      <c r="E557" s="128" t="s">
        <v>32</v>
      </c>
      <c r="F557" s="128" t="str">
        <f>'73511-13'!A$33</f>
        <v xml:space="preserve">+ Nr.5: Hinzurechnungsbetrag nach § 8 Nr. 5 GewStG </v>
      </c>
      <c r="G557" s="130" t="s">
        <v>2532</v>
      </c>
      <c r="H557" s="130" t="s">
        <v>1481</v>
      </c>
      <c r="I557" s="128" t="s">
        <v>52</v>
      </c>
      <c r="J557" s="134">
        <f>'73511-13'!E$33</f>
        <v>32733</v>
      </c>
    </row>
    <row r="558" spans="1:10" x14ac:dyDescent="0.3">
      <c r="A558" s="128">
        <v>73511</v>
      </c>
      <c r="B558" s="128" t="s">
        <v>58</v>
      </c>
      <c r="C558" s="128" t="s">
        <v>2597</v>
      </c>
      <c r="D558" s="128">
        <v>2019</v>
      </c>
      <c r="E558" s="128" t="s">
        <v>32</v>
      </c>
      <c r="F558" s="128" t="str">
        <f>'73511-13'!A$33</f>
        <v xml:space="preserve">+ Nr.5: Hinzurechnungsbetrag nach § 8 Nr. 5 GewStG </v>
      </c>
      <c r="G558" s="130" t="s">
        <v>2533</v>
      </c>
      <c r="H558" s="130" t="s">
        <v>1481</v>
      </c>
      <c r="I558" s="130" t="s">
        <v>325</v>
      </c>
      <c r="J558" s="134">
        <f>'73511-13'!F$33</f>
        <v>2160</v>
      </c>
    </row>
    <row r="559" spans="1:10" x14ac:dyDescent="0.3">
      <c r="A559" s="128">
        <v>73511</v>
      </c>
      <c r="B559" s="128" t="s">
        <v>58</v>
      </c>
      <c r="C559" s="128" t="s">
        <v>2597</v>
      </c>
      <c r="D559" s="128">
        <v>2019</v>
      </c>
      <c r="E559" s="128" t="s">
        <v>32</v>
      </c>
      <c r="F559" s="128" t="str">
        <f>'73511-13'!A$33</f>
        <v xml:space="preserve">+ Nr.5: Hinzurechnungsbetrag nach § 8 Nr. 5 GewStG </v>
      </c>
      <c r="G559" s="130" t="s">
        <v>2533</v>
      </c>
      <c r="H559" s="130" t="s">
        <v>1481</v>
      </c>
      <c r="I559" s="128" t="s">
        <v>52</v>
      </c>
      <c r="J559" s="134">
        <f>'73511-13'!G$33</f>
        <v>106157</v>
      </c>
    </row>
    <row r="560" spans="1:10" x14ac:dyDescent="0.3">
      <c r="A560" s="128">
        <v>73511</v>
      </c>
      <c r="B560" s="128" t="s">
        <v>58</v>
      </c>
      <c r="C560" s="128" t="s">
        <v>2597</v>
      </c>
      <c r="D560" s="128">
        <v>2019</v>
      </c>
      <c r="E560" s="128" t="s">
        <v>32</v>
      </c>
      <c r="F560" s="128" t="str">
        <f>'73511-13'!A$33</f>
        <v xml:space="preserve">+ Nr.5: Hinzurechnungsbetrag nach § 8 Nr. 5 GewStG </v>
      </c>
      <c r="G560" s="130" t="s">
        <v>2734</v>
      </c>
      <c r="H560" s="130" t="s">
        <v>2554</v>
      </c>
      <c r="I560" s="130" t="s">
        <v>325</v>
      </c>
      <c r="J560" s="134">
        <f>'73511-13'!H$33</f>
        <v>9594</v>
      </c>
    </row>
    <row r="561" spans="1:10" x14ac:dyDescent="0.3">
      <c r="A561" s="128">
        <v>73511</v>
      </c>
      <c r="B561" s="128" t="s">
        <v>58</v>
      </c>
      <c r="C561" s="128" t="s">
        <v>2597</v>
      </c>
      <c r="D561" s="128">
        <v>2019</v>
      </c>
      <c r="E561" s="128" t="s">
        <v>32</v>
      </c>
      <c r="F561" s="128" t="str">
        <f>'73511-13'!A$33</f>
        <v xml:space="preserve">+ Nr.5: Hinzurechnungsbetrag nach § 8 Nr. 5 GewStG </v>
      </c>
      <c r="G561" s="130" t="s">
        <v>2734</v>
      </c>
      <c r="H561" s="130" t="s">
        <v>2554</v>
      </c>
      <c r="I561" s="128" t="s">
        <v>52</v>
      </c>
      <c r="J561" s="134">
        <f>'73511-13'!I$33</f>
        <v>43269</v>
      </c>
    </row>
    <row r="562" spans="1:10" x14ac:dyDescent="0.3">
      <c r="A562" s="128">
        <v>73511</v>
      </c>
      <c r="B562" s="128" t="s">
        <v>58</v>
      </c>
      <c r="C562" s="128" t="s">
        <v>2597</v>
      </c>
      <c r="D562" s="128">
        <v>2019</v>
      </c>
      <c r="E562" s="128" t="s">
        <v>32</v>
      </c>
      <c r="F562" s="128" t="str">
        <f>'73511-13'!A$33</f>
        <v xml:space="preserve">+ Nr.5: Hinzurechnungsbetrag nach § 8 Nr. 5 GewStG </v>
      </c>
      <c r="G562" s="130" t="s">
        <v>2532</v>
      </c>
      <c r="H562" s="130" t="s">
        <v>2554</v>
      </c>
      <c r="I562" s="130" t="s">
        <v>325</v>
      </c>
      <c r="J562" s="134">
        <f>'73511-13'!J$33</f>
        <v>1254</v>
      </c>
    </row>
    <row r="563" spans="1:10" x14ac:dyDescent="0.3">
      <c r="A563" s="128">
        <v>73511</v>
      </c>
      <c r="B563" s="128" t="s">
        <v>58</v>
      </c>
      <c r="C563" s="128" t="s">
        <v>2597</v>
      </c>
      <c r="D563" s="128">
        <v>2019</v>
      </c>
      <c r="E563" s="128" t="s">
        <v>32</v>
      </c>
      <c r="F563" s="128" t="str">
        <f>'73511-13'!A$33</f>
        <v xml:space="preserve">+ Nr.5: Hinzurechnungsbetrag nach § 8 Nr. 5 GewStG </v>
      </c>
      <c r="G563" s="130" t="s">
        <v>2532</v>
      </c>
      <c r="H563" s="130" t="s">
        <v>2554</v>
      </c>
      <c r="I563" s="128" t="s">
        <v>52</v>
      </c>
      <c r="J563" s="134">
        <f>'73511-13'!K$33</f>
        <v>11463</v>
      </c>
    </row>
    <row r="564" spans="1:10" x14ac:dyDescent="0.3">
      <c r="A564" s="128">
        <v>73511</v>
      </c>
      <c r="B564" s="128" t="s">
        <v>58</v>
      </c>
      <c r="C564" s="128" t="s">
        <v>2597</v>
      </c>
      <c r="D564" s="128">
        <v>2019</v>
      </c>
      <c r="E564" s="128" t="s">
        <v>32</v>
      </c>
      <c r="F564" s="128" t="str">
        <f>'73511-13'!A$33</f>
        <v xml:space="preserve">+ Nr.5: Hinzurechnungsbetrag nach § 8 Nr. 5 GewStG </v>
      </c>
      <c r="G564" s="130" t="s">
        <v>2533</v>
      </c>
      <c r="H564" s="130" t="s">
        <v>2554</v>
      </c>
      <c r="I564" s="130" t="s">
        <v>325</v>
      </c>
      <c r="J564" s="134">
        <f>'73511-13'!L$33</f>
        <v>8340</v>
      </c>
    </row>
    <row r="565" spans="1:10" x14ac:dyDescent="0.3">
      <c r="A565" s="128">
        <v>73511</v>
      </c>
      <c r="B565" s="128" t="s">
        <v>58</v>
      </c>
      <c r="C565" s="128" t="s">
        <v>2597</v>
      </c>
      <c r="D565" s="128">
        <v>2019</v>
      </c>
      <c r="E565" s="128" t="s">
        <v>32</v>
      </c>
      <c r="F565" s="128" t="str">
        <f>'73511-13'!A$33</f>
        <v xml:space="preserve">+ Nr.5: Hinzurechnungsbetrag nach § 8 Nr. 5 GewStG </v>
      </c>
      <c r="G565" s="130" t="s">
        <v>2533</v>
      </c>
      <c r="H565" s="130" t="s">
        <v>2554</v>
      </c>
      <c r="I565" s="128" t="s">
        <v>52</v>
      </c>
      <c r="J565" s="134">
        <f>'73511-13'!M$33</f>
        <v>31806</v>
      </c>
    </row>
    <row r="566" spans="1:10" x14ac:dyDescent="0.3">
      <c r="A566" s="128">
        <v>73511</v>
      </c>
      <c r="B566" s="128" t="s">
        <v>58</v>
      </c>
      <c r="C566" s="128" t="s">
        <v>2597</v>
      </c>
      <c r="D566" s="128">
        <v>2019</v>
      </c>
      <c r="E566" s="128" t="s">
        <v>32</v>
      </c>
      <c r="F566" s="128" t="str">
        <f>'73511-13'!A$33</f>
        <v xml:space="preserve">+ Nr.5: Hinzurechnungsbetrag nach § 8 Nr. 5 GewStG </v>
      </c>
      <c r="G566" s="130" t="s">
        <v>2734</v>
      </c>
      <c r="H566" s="130" t="s">
        <v>2555</v>
      </c>
      <c r="I566" s="130" t="s">
        <v>325</v>
      </c>
      <c r="J566" s="134">
        <f>'73511-13'!N$33</f>
        <v>1963</v>
      </c>
    </row>
    <row r="567" spans="1:10" x14ac:dyDescent="0.3">
      <c r="A567" s="128">
        <v>73511</v>
      </c>
      <c r="B567" s="128" t="s">
        <v>58</v>
      </c>
      <c r="C567" s="128" t="s">
        <v>2597</v>
      </c>
      <c r="D567" s="128">
        <v>2019</v>
      </c>
      <c r="E567" s="128" t="s">
        <v>32</v>
      </c>
      <c r="F567" s="128" t="str">
        <f>'73511-13'!A$33</f>
        <v xml:space="preserve">+ Nr.5: Hinzurechnungsbetrag nach § 8 Nr. 5 GewStG </v>
      </c>
      <c r="G567" s="130" t="s">
        <v>2734</v>
      </c>
      <c r="H567" s="130" t="s">
        <v>2555</v>
      </c>
      <c r="I567" s="128" t="s">
        <v>52</v>
      </c>
      <c r="J567" s="134">
        <f>'73511-13'!O$33</f>
        <v>1154826</v>
      </c>
    </row>
    <row r="568" spans="1:10" x14ac:dyDescent="0.3">
      <c r="A568" s="128">
        <v>73511</v>
      </c>
      <c r="B568" s="128" t="s">
        <v>58</v>
      </c>
      <c r="C568" s="128" t="s">
        <v>2597</v>
      </c>
      <c r="D568" s="128">
        <v>2019</v>
      </c>
      <c r="E568" s="128" t="s">
        <v>32</v>
      </c>
      <c r="F568" s="128" t="str">
        <f>'73511-13'!A$33</f>
        <v xml:space="preserve">+ Nr.5: Hinzurechnungsbetrag nach § 8 Nr. 5 GewStG </v>
      </c>
      <c r="G568" s="130" t="s">
        <v>2532</v>
      </c>
      <c r="H568" s="130" t="s">
        <v>2555</v>
      </c>
      <c r="I568" s="130" t="s">
        <v>325</v>
      </c>
      <c r="J568" s="134">
        <f>'73511-13'!P$33</f>
        <v>299</v>
      </c>
    </row>
    <row r="569" spans="1:10" x14ac:dyDescent="0.3">
      <c r="A569" s="128">
        <v>73511</v>
      </c>
      <c r="B569" s="128" t="s">
        <v>58</v>
      </c>
      <c r="C569" s="128" t="s">
        <v>2597</v>
      </c>
      <c r="D569" s="128">
        <v>2019</v>
      </c>
      <c r="E569" s="128" t="s">
        <v>32</v>
      </c>
      <c r="F569" s="128" t="str">
        <f>'73511-13'!A$33</f>
        <v xml:space="preserve">+ Nr.5: Hinzurechnungsbetrag nach § 8 Nr. 5 GewStG </v>
      </c>
      <c r="G569" s="130" t="s">
        <v>2532</v>
      </c>
      <c r="H569" s="130" t="s">
        <v>2555</v>
      </c>
      <c r="I569" s="128" t="s">
        <v>52</v>
      </c>
      <c r="J569" s="134">
        <f>'73511-13'!Q$33</f>
        <v>55232</v>
      </c>
    </row>
    <row r="570" spans="1:10" x14ac:dyDescent="0.3">
      <c r="A570" s="128">
        <v>73511</v>
      </c>
      <c r="B570" s="128" t="s">
        <v>58</v>
      </c>
      <c r="C570" s="128" t="s">
        <v>2597</v>
      </c>
      <c r="D570" s="128">
        <v>2019</v>
      </c>
      <c r="E570" s="128" t="s">
        <v>32</v>
      </c>
      <c r="F570" s="128" t="str">
        <f>'73511-13'!A$33</f>
        <v xml:space="preserve">+ Nr.5: Hinzurechnungsbetrag nach § 8 Nr. 5 GewStG </v>
      </c>
      <c r="G570" s="130" t="s">
        <v>2533</v>
      </c>
      <c r="H570" s="130" t="s">
        <v>2555</v>
      </c>
      <c r="I570" s="130" t="s">
        <v>325</v>
      </c>
      <c r="J570" s="134">
        <f>'73511-13'!R$33</f>
        <v>1664</v>
      </c>
    </row>
    <row r="571" spans="1:10" x14ac:dyDescent="0.3">
      <c r="A571" s="128">
        <v>73511</v>
      </c>
      <c r="B571" s="128" t="s">
        <v>58</v>
      </c>
      <c r="C571" s="128" t="s">
        <v>2597</v>
      </c>
      <c r="D571" s="128">
        <v>2019</v>
      </c>
      <c r="E571" s="128" t="s">
        <v>32</v>
      </c>
      <c r="F571" s="128" t="str">
        <f>'73511-13'!A$33</f>
        <v xml:space="preserve">+ Nr.5: Hinzurechnungsbetrag nach § 8 Nr. 5 GewStG </v>
      </c>
      <c r="G571" s="130" t="s">
        <v>2533</v>
      </c>
      <c r="H571" s="130" t="s">
        <v>2555</v>
      </c>
      <c r="I571" s="128" t="s">
        <v>52</v>
      </c>
      <c r="J571" s="134">
        <f>'73511-13'!S$33</f>
        <v>1099594</v>
      </c>
    </row>
    <row r="572" spans="1:10" x14ac:dyDescent="0.3">
      <c r="A572" s="128">
        <v>73511</v>
      </c>
      <c r="B572" s="128" t="s">
        <v>58</v>
      </c>
      <c r="C572" s="128" t="s">
        <v>2597</v>
      </c>
      <c r="D572" s="128">
        <v>2019</v>
      </c>
      <c r="E572" s="128" t="s">
        <v>32</v>
      </c>
      <c r="F572" s="128" t="str">
        <f>'73511-13'!A$33</f>
        <v xml:space="preserve">+ Nr.5: Hinzurechnungsbetrag nach § 8 Nr. 5 GewStG </v>
      </c>
      <c r="G572" s="130" t="s">
        <v>2734</v>
      </c>
      <c r="H572" s="130" t="s">
        <v>2735</v>
      </c>
      <c r="I572" s="130" t="s">
        <v>325</v>
      </c>
      <c r="J572" s="134">
        <f>'73511-13'!T$33</f>
        <v>901</v>
      </c>
    </row>
    <row r="573" spans="1:10" x14ac:dyDescent="0.3">
      <c r="A573" s="128">
        <v>73511</v>
      </c>
      <c r="B573" s="128" t="s">
        <v>58</v>
      </c>
      <c r="C573" s="128" t="s">
        <v>2597</v>
      </c>
      <c r="D573" s="128">
        <v>2019</v>
      </c>
      <c r="E573" s="128" t="s">
        <v>32</v>
      </c>
      <c r="F573" s="128" t="str">
        <f>'73511-13'!A$33</f>
        <v xml:space="preserve">+ Nr.5: Hinzurechnungsbetrag nach § 8 Nr. 5 GewStG </v>
      </c>
      <c r="G573" s="130" t="s">
        <v>2734</v>
      </c>
      <c r="H573" s="130" t="s">
        <v>2735</v>
      </c>
      <c r="I573" s="128" t="s">
        <v>52</v>
      </c>
      <c r="J573" s="134">
        <f>'73511-13'!U$33</f>
        <v>107184</v>
      </c>
    </row>
    <row r="574" spans="1:10" x14ac:dyDescent="0.3">
      <c r="A574" s="128">
        <v>73511</v>
      </c>
      <c r="B574" s="128" t="s">
        <v>58</v>
      </c>
      <c r="C574" s="128" t="s">
        <v>2597</v>
      </c>
      <c r="D574" s="128">
        <v>2019</v>
      </c>
      <c r="E574" s="128" t="s">
        <v>32</v>
      </c>
      <c r="F574" s="128" t="str">
        <f>'73511-13'!A$33</f>
        <v xml:space="preserve">+ Nr.5: Hinzurechnungsbetrag nach § 8 Nr. 5 GewStG </v>
      </c>
      <c r="G574" s="130" t="s">
        <v>2532</v>
      </c>
      <c r="H574" s="130" t="s">
        <v>2735</v>
      </c>
      <c r="I574" s="130" t="s">
        <v>325</v>
      </c>
      <c r="J574" s="134">
        <f>'73511-13'!V$33</f>
        <v>351</v>
      </c>
    </row>
    <row r="575" spans="1:10" x14ac:dyDescent="0.3">
      <c r="A575" s="128">
        <v>73511</v>
      </c>
      <c r="B575" s="128" t="s">
        <v>58</v>
      </c>
      <c r="C575" s="128" t="s">
        <v>2597</v>
      </c>
      <c r="D575" s="128">
        <v>2019</v>
      </c>
      <c r="E575" s="128" t="s">
        <v>32</v>
      </c>
      <c r="F575" s="128" t="str">
        <f>'73511-13'!A$33</f>
        <v xml:space="preserve">+ Nr.5: Hinzurechnungsbetrag nach § 8 Nr. 5 GewStG </v>
      </c>
      <c r="G575" s="130" t="s">
        <v>2532</v>
      </c>
      <c r="H575" s="130" t="s">
        <v>2735</v>
      </c>
      <c r="I575" s="128" t="s">
        <v>52</v>
      </c>
      <c r="J575" s="134">
        <f>'73511-13'!W$33</f>
        <v>43044</v>
      </c>
    </row>
    <row r="576" spans="1:10" x14ac:dyDescent="0.3">
      <c r="A576" s="128">
        <v>73511</v>
      </c>
      <c r="B576" s="128" t="s">
        <v>58</v>
      </c>
      <c r="C576" s="128" t="s">
        <v>2597</v>
      </c>
      <c r="D576" s="128">
        <v>2019</v>
      </c>
      <c r="E576" s="128" t="s">
        <v>32</v>
      </c>
      <c r="F576" s="128" t="str">
        <f>'73511-13'!A$33</f>
        <v xml:space="preserve">+ Nr.5: Hinzurechnungsbetrag nach § 8 Nr. 5 GewStG </v>
      </c>
      <c r="G576" s="130" t="s">
        <v>2533</v>
      </c>
      <c r="H576" s="130" t="s">
        <v>2735</v>
      </c>
      <c r="I576" s="130" t="s">
        <v>325</v>
      </c>
      <c r="J576" s="134">
        <f>'73511-13'!X$33</f>
        <v>550</v>
      </c>
    </row>
    <row r="577" spans="1:10" x14ac:dyDescent="0.3">
      <c r="A577" s="128">
        <v>73511</v>
      </c>
      <c r="B577" s="128" t="s">
        <v>58</v>
      </c>
      <c r="C577" s="128" t="s">
        <v>2597</v>
      </c>
      <c r="D577" s="128">
        <v>2019</v>
      </c>
      <c r="E577" s="128" t="s">
        <v>32</v>
      </c>
      <c r="F577" s="128" t="str">
        <f>'73511-13'!A$33</f>
        <v xml:space="preserve">+ Nr.5: Hinzurechnungsbetrag nach § 8 Nr. 5 GewStG </v>
      </c>
      <c r="G577" s="130" t="s">
        <v>2533</v>
      </c>
      <c r="H577" s="130" t="s">
        <v>2735</v>
      </c>
      <c r="I577" s="128" t="s">
        <v>52</v>
      </c>
      <c r="J577" s="134">
        <f>'73511-13'!Y$33</f>
        <v>64140</v>
      </c>
    </row>
    <row r="578" spans="1:10" x14ac:dyDescent="0.3">
      <c r="A578" s="128">
        <v>73511</v>
      </c>
      <c r="B578" s="128" t="s">
        <v>58</v>
      </c>
      <c r="C578" s="128" t="s">
        <v>2597</v>
      </c>
      <c r="D578" s="128">
        <v>2019</v>
      </c>
      <c r="E578" s="128" t="s">
        <v>32</v>
      </c>
      <c r="F578" s="128" t="str">
        <f>'73511-13'!A$34</f>
        <v xml:space="preserve">+ Nr.8: Anteil am Verlust von Personengesellschaften </v>
      </c>
      <c r="G578" s="130" t="s">
        <v>2734</v>
      </c>
      <c r="H578" s="130" t="s">
        <v>1481</v>
      </c>
      <c r="I578" s="130" t="s">
        <v>325</v>
      </c>
      <c r="J578" s="134">
        <f>'73511-13'!B$34</f>
        <v>1243</v>
      </c>
    </row>
    <row r="579" spans="1:10" x14ac:dyDescent="0.3">
      <c r="A579" s="128">
        <v>73511</v>
      </c>
      <c r="B579" s="128" t="s">
        <v>58</v>
      </c>
      <c r="C579" s="128" t="s">
        <v>2597</v>
      </c>
      <c r="D579" s="128">
        <v>2019</v>
      </c>
      <c r="E579" s="128" t="s">
        <v>32</v>
      </c>
      <c r="F579" s="128" t="str">
        <f>'73511-13'!A$34</f>
        <v xml:space="preserve">+ Nr.8: Anteil am Verlust von Personengesellschaften </v>
      </c>
      <c r="G579" s="130" t="s">
        <v>2734</v>
      </c>
      <c r="H579" s="130" t="s">
        <v>1481</v>
      </c>
      <c r="I579" s="128" t="s">
        <v>52</v>
      </c>
      <c r="J579" s="134">
        <f>'73511-13'!C$34</f>
        <v>800234</v>
      </c>
    </row>
    <row r="580" spans="1:10" x14ac:dyDescent="0.3">
      <c r="A580" s="128">
        <v>73511</v>
      </c>
      <c r="B580" s="128" t="s">
        <v>58</v>
      </c>
      <c r="C580" s="128" t="s">
        <v>2597</v>
      </c>
      <c r="D580" s="128">
        <v>2019</v>
      </c>
      <c r="E580" s="128" t="s">
        <v>32</v>
      </c>
      <c r="F580" s="128" t="str">
        <f>'73511-13'!A$34</f>
        <v xml:space="preserve">+ Nr.8: Anteil am Verlust von Personengesellschaften </v>
      </c>
      <c r="G580" s="130" t="s">
        <v>2532</v>
      </c>
      <c r="H580" s="130" t="s">
        <v>1481</v>
      </c>
      <c r="I580" s="130" t="s">
        <v>325</v>
      </c>
      <c r="J580" s="134">
        <f>'73511-13'!D$34</f>
        <v>597</v>
      </c>
    </row>
    <row r="581" spans="1:10" x14ac:dyDescent="0.3">
      <c r="A581" s="128">
        <v>73511</v>
      </c>
      <c r="B581" s="128" t="s">
        <v>58</v>
      </c>
      <c r="C581" s="128" t="s">
        <v>2597</v>
      </c>
      <c r="D581" s="128">
        <v>2019</v>
      </c>
      <c r="E581" s="128" t="s">
        <v>32</v>
      </c>
      <c r="F581" s="128" t="str">
        <f>'73511-13'!A$34</f>
        <v xml:space="preserve">+ Nr.8: Anteil am Verlust von Personengesellschaften </v>
      </c>
      <c r="G581" s="130" t="s">
        <v>2532</v>
      </c>
      <c r="H581" s="130" t="s">
        <v>1481</v>
      </c>
      <c r="I581" s="128" t="s">
        <v>52</v>
      </c>
      <c r="J581" s="134">
        <f>'73511-13'!E$34</f>
        <v>456193</v>
      </c>
    </row>
    <row r="582" spans="1:10" x14ac:dyDescent="0.3">
      <c r="A582" s="128">
        <v>73511</v>
      </c>
      <c r="B582" s="128" t="s">
        <v>58</v>
      </c>
      <c r="C582" s="128" t="s">
        <v>2597</v>
      </c>
      <c r="D582" s="128">
        <v>2019</v>
      </c>
      <c r="E582" s="128" t="s">
        <v>32</v>
      </c>
      <c r="F582" s="128" t="str">
        <f>'73511-13'!A$34</f>
        <v xml:space="preserve">+ Nr.8: Anteil am Verlust von Personengesellschaften </v>
      </c>
      <c r="G582" s="130" t="s">
        <v>2533</v>
      </c>
      <c r="H582" s="130" t="s">
        <v>1481</v>
      </c>
      <c r="I582" s="130" t="s">
        <v>325</v>
      </c>
      <c r="J582" s="134">
        <f>'73511-13'!F$34</f>
        <v>646</v>
      </c>
    </row>
    <row r="583" spans="1:10" x14ac:dyDescent="0.3">
      <c r="A583" s="128">
        <v>73511</v>
      </c>
      <c r="B583" s="128" t="s">
        <v>58</v>
      </c>
      <c r="C583" s="128" t="s">
        <v>2597</v>
      </c>
      <c r="D583" s="128">
        <v>2019</v>
      </c>
      <c r="E583" s="128" t="s">
        <v>32</v>
      </c>
      <c r="F583" s="128" t="str">
        <f>'73511-13'!A$34</f>
        <v xml:space="preserve">+ Nr.8: Anteil am Verlust von Personengesellschaften </v>
      </c>
      <c r="G583" s="130" t="s">
        <v>2533</v>
      </c>
      <c r="H583" s="130" t="s">
        <v>1481</v>
      </c>
      <c r="I583" s="128" t="s">
        <v>52</v>
      </c>
      <c r="J583" s="134">
        <f>'73511-13'!G$34</f>
        <v>344041</v>
      </c>
    </row>
    <row r="584" spans="1:10" x14ac:dyDescent="0.3">
      <c r="A584" s="128">
        <v>73511</v>
      </c>
      <c r="B584" s="128" t="s">
        <v>58</v>
      </c>
      <c r="C584" s="128" t="s">
        <v>2597</v>
      </c>
      <c r="D584" s="128">
        <v>2019</v>
      </c>
      <c r="E584" s="128" t="s">
        <v>32</v>
      </c>
      <c r="F584" s="128" t="str">
        <f>'73511-13'!A$34</f>
        <v xml:space="preserve">+ Nr.8: Anteil am Verlust von Personengesellschaften </v>
      </c>
      <c r="G584" s="130" t="s">
        <v>2734</v>
      </c>
      <c r="H584" s="130" t="s">
        <v>2554</v>
      </c>
      <c r="I584" s="130" t="s">
        <v>325</v>
      </c>
      <c r="J584" s="134">
        <f>'73511-13'!H$34</f>
        <v>1641</v>
      </c>
    </row>
    <row r="585" spans="1:10" x14ac:dyDescent="0.3">
      <c r="A585" s="128">
        <v>73511</v>
      </c>
      <c r="B585" s="128" t="s">
        <v>58</v>
      </c>
      <c r="C585" s="128" t="s">
        <v>2597</v>
      </c>
      <c r="D585" s="128">
        <v>2019</v>
      </c>
      <c r="E585" s="128" t="s">
        <v>32</v>
      </c>
      <c r="F585" s="128" t="str">
        <f>'73511-13'!A$34</f>
        <v xml:space="preserve">+ Nr.8: Anteil am Verlust von Personengesellschaften </v>
      </c>
      <c r="G585" s="130" t="s">
        <v>2734</v>
      </c>
      <c r="H585" s="130" t="s">
        <v>2554</v>
      </c>
      <c r="I585" s="128" t="s">
        <v>52</v>
      </c>
      <c r="J585" s="134">
        <f>'73511-13'!I$34</f>
        <v>474933</v>
      </c>
    </row>
    <row r="586" spans="1:10" x14ac:dyDescent="0.3">
      <c r="A586" s="128">
        <v>73511</v>
      </c>
      <c r="B586" s="128" t="s">
        <v>58</v>
      </c>
      <c r="C586" s="128" t="s">
        <v>2597</v>
      </c>
      <c r="D586" s="128">
        <v>2019</v>
      </c>
      <c r="E586" s="128" t="s">
        <v>32</v>
      </c>
      <c r="F586" s="128" t="str">
        <f>'73511-13'!A$34</f>
        <v xml:space="preserve">+ Nr.8: Anteil am Verlust von Personengesellschaften </v>
      </c>
      <c r="G586" s="130" t="s">
        <v>2532</v>
      </c>
      <c r="H586" s="130" t="s">
        <v>2554</v>
      </c>
      <c r="I586" s="130" t="s">
        <v>325</v>
      </c>
      <c r="J586" s="134">
        <f>'73511-13'!J$34</f>
        <v>749</v>
      </c>
    </row>
    <row r="587" spans="1:10" x14ac:dyDescent="0.3">
      <c r="A587" s="128">
        <v>73511</v>
      </c>
      <c r="B587" s="128" t="s">
        <v>58</v>
      </c>
      <c r="C587" s="128" t="s">
        <v>2597</v>
      </c>
      <c r="D587" s="128">
        <v>2019</v>
      </c>
      <c r="E587" s="128" t="s">
        <v>32</v>
      </c>
      <c r="F587" s="128" t="str">
        <f>'73511-13'!A$34</f>
        <v xml:space="preserve">+ Nr.8: Anteil am Verlust von Personengesellschaften </v>
      </c>
      <c r="G587" s="130" t="s">
        <v>2532</v>
      </c>
      <c r="H587" s="130" t="s">
        <v>2554</v>
      </c>
      <c r="I587" s="128" t="s">
        <v>52</v>
      </c>
      <c r="J587" s="134">
        <f>'73511-13'!K$34</f>
        <v>287387</v>
      </c>
    </row>
    <row r="588" spans="1:10" x14ac:dyDescent="0.3">
      <c r="A588" s="128">
        <v>73511</v>
      </c>
      <c r="B588" s="128" t="s">
        <v>58</v>
      </c>
      <c r="C588" s="128" t="s">
        <v>2597</v>
      </c>
      <c r="D588" s="128">
        <v>2019</v>
      </c>
      <c r="E588" s="128" t="s">
        <v>32</v>
      </c>
      <c r="F588" s="128" t="str">
        <f>'73511-13'!A$34</f>
        <v xml:space="preserve">+ Nr.8: Anteil am Verlust von Personengesellschaften </v>
      </c>
      <c r="G588" s="130" t="s">
        <v>2533</v>
      </c>
      <c r="H588" s="130" t="s">
        <v>2554</v>
      </c>
      <c r="I588" s="130" t="s">
        <v>325</v>
      </c>
      <c r="J588" s="134">
        <f>'73511-13'!L$34</f>
        <v>892</v>
      </c>
    </row>
    <row r="589" spans="1:10" x14ac:dyDescent="0.3">
      <c r="A589" s="128">
        <v>73511</v>
      </c>
      <c r="B589" s="128" t="s">
        <v>58</v>
      </c>
      <c r="C589" s="128" t="s">
        <v>2597</v>
      </c>
      <c r="D589" s="128">
        <v>2019</v>
      </c>
      <c r="E589" s="128" t="s">
        <v>32</v>
      </c>
      <c r="F589" s="128" t="str">
        <f>'73511-13'!A$34</f>
        <v xml:space="preserve">+ Nr.8: Anteil am Verlust von Personengesellschaften </v>
      </c>
      <c r="G589" s="130" t="s">
        <v>2533</v>
      </c>
      <c r="H589" s="130" t="s">
        <v>2554</v>
      </c>
      <c r="I589" s="128" t="s">
        <v>52</v>
      </c>
      <c r="J589" s="134">
        <f>'73511-13'!M$34</f>
        <v>187546</v>
      </c>
    </row>
    <row r="590" spans="1:10" x14ac:dyDescent="0.3">
      <c r="A590" s="128">
        <v>73511</v>
      </c>
      <c r="B590" s="128" t="s">
        <v>58</v>
      </c>
      <c r="C590" s="128" t="s">
        <v>2597</v>
      </c>
      <c r="D590" s="128">
        <v>2019</v>
      </c>
      <c r="E590" s="128" t="s">
        <v>32</v>
      </c>
      <c r="F590" s="128" t="str">
        <f>'73511-13'!A$34</f>
        <v xml:space="preserve">+ Nr.8: Anteil am Verlust von Personengesellschaften </v>
      </c>
      <c r="G590" s="130" t="s">
        <v>2734</v>
      </c>
      <c r="H590" s="130" t="s">
        <v>2555</v>
      </c>
      <c r="I590" s="130" t="s">
        <v>325</v>
      </c>
      <c r="J590" s="134">
        <f>'73511-13'!N$34</f>
        <v>4186</v>
      </c>
    </row>
    <row r="591" spans="1:10" x14ac:dyDescent="0.3">
      <c r="A591" s="128">
        <v>73511</v>
      </c>
      <c r="B591" s="128" t="s">
        <v>58</v>
      </c>
      <c r="C591" s="128" t="s">
        <v>2597</v>
      </c>
      <c r="D591" s="128">
        <v>2019</v>
      </c>
      <c r="E591" s="128" t="s">
        <v>32</v>
      </c>
      <c r="F591" s="128" t="str">
        <f>'73511-13'!A$34</f>
        <v xml:space="preserve">+ Nr.8: Anteil am Verlust von Personengesellschaften </v>
      </c>
      <c r="G591" s="130" t="s">
        <v>2734</v>
      </c>
      <c r="H591" s="130" t="s">
        <v>2555</v>
      </c>
      <c r="I591" s="128" t="s">
        <v>52</v>
      </c>
      <c r="J591" s="134">
        <f>'73511-13'!O$34</f>
        <v>2130429</v>
      </c>
    </row>
    <row r="592" spans="1:10" x14ac:dyDescent="0.3">
      <c r="A592" s="128">
        <v>73511</v>
      </c>
      <c r="B592" s="128" t="s">
        <v>58</v>
      </c>
      <c r="C592" s="128" t="s">
        <v>2597</v>
      </c>
      <c r="D592" s="128">
        <v>2019</v>
      </c>
      <c r="E592" s="128" t="s">
        <v>32</v>
      </c>
      <c r="F592" s="128" t="str">
        <f>'73511-13'!A$34</f>
        <v xml:space="preserve">+ Nr.8: Anteil am Verlust von Personengesellschaften </v>
      </c>
      <c r="G592" s="130" t="s">
        <v>2532</v>
      </c>
      <c r="H592" s="130" t="s">
        <v>2555</v>
      </c>
      <c r="I592" s="130" t="s">
        <v>325</v>
      </c>
      <c r="J592" s="134">
        <f>'73511-13'!P$34</f>
        <v>2801</v>
      </c>
    </row>
    <row r="593" spans="1:10" x14ac:dyDescent="0.3">
      <c r="A593" s="128">
        <v>73511</v>
      </c>
      <c r="B593" s="128" t="s">
        <v>58</v>
      </c>
      <c r="C593" s="128" t="s">
        <v>2597</v>
      </c>
      <c r="D593" s="128">
        <v>2019</v>
      </c>
      <c r="E593" s="128" t="s">
        <v>32</v>
      </c>
      <c r="F593" s="128" t="str">
        <f>'73511-13'!A$34</f>
        <v xml:space="preserve">+ Nr.8: Anteil am Verlust von Personengesellschaften </v>
      </c>
      <c r="G593" s="130" t="s">
        <v>2532</v>
      </c>
      <c r="H593" s="130" t="s">
        <v>2555</v>
      </c>
      <c r="I593" s="128" t="s">
        <v>52</v>
      </c>
      <c r="J593" s="134">
        <f>'73511-13'!Q$34</f>
        <v>1555486</v>
      </c>
    </row>
    <row r="594" spans="1:10" x14ac:dyDescent="0.3">
      <c r="A594" s="128">
        <v>73511</v>
      </c>
      <c r="B594" s="128" t="s">
        <v>58</v>
      </c>
      <c r="C594" s="128" t="s">
        <v>2597</v>
      </c>
      <c r="D594" s="128">
        <v>2019</v>
      </c>
      <c r="E594" s="128" t="s">
        <v>32</v>
      </c>
      <c r="F594" s="128" t="str">
        <f>'73511-13'!A$34</f>
        <v xml:space="preserve">+ Nr.8: Anteil am Verlust von Personengesellschaften </v>
      </c>
      <c r="G594" s="130" t="s">
        <v>2533</v>
      </c>
      <c r="H594" s="130" t="s">
        <v>2555</v>
      </c>
      <c r="I594" s="130" t="s">
        <v>325</v>
      </c>
      <c r="J594" s="134">
        <f>'73511-13'!R$34</f>
        <v>1385</v>
      </c>
    </row>
    <row r="595" spans="1:10" x14ac:dyDescent="0.3">
      <c r="A595" s="128">
        <v>73511</v>
      </c>
      <c r="B595" s="128" t="s">
        <v>58</v>
      </c>
      <c r="C595" s="128" t="s">
        <v>2597</v>
      </c>
      <c r="D595" s="128">
        <v>2019</v>
      </c>
      <c r="E595" s="128" t="s">
        <v>32</v>
      </c>
      <c r="F595" s="128" t="str">
        <f>'73511-13'!A$34</f>
        <v xml:space="preserve">+ Nr.8: Anteil am Verlust von Personengesellschaften </v>
      </c>
      <c r="G595" s="130" t="s">
        <v>2533</v>
      </c>
      <c r="H595" s="130" t="s">
        <v>2555</v>
      </c>
      <c r="I595" s="128" t="s">
        <v>52</v>
      </c>
      <c r="J595" s="134">
        <f>'73511-13'!S$34</f>
        <v>574943</v>
      </c>
    </row>
    <row r="596" spans="1:10" x14ac:dyDescent="0.3">
      <c r="A596" s="128">
        <v>73511</v>
      </c>
      <c r="B596" s="128" t="s">
        <v>58</v>
      </c>
      <c r="C596" s="128" t="s">
        <v>2597</v>
      </c>
      <c r="D596" s="128">
        <v>2019</v>
      </c>
      <c r="E596" s="128" t="s">
        <v>32</v>
      </c>
      <c r="F596" s="128" t="str">
        <f>'73511-13'!A$34</f>
        <v xml:space="preserve">+ Nr.8: Anteil am Verlust von Personengesellschaften </v>
      </c>
      <c r="G596" s="130" t="s">
        <v>2734</v>
      </c>
      <c r="H596" s="130" t="s">
        <v>2735</v>
      </c>
      <c r="I596" s="130" t="s">
        <v>325</v>
      </c>
      <c r="J596" s="134">
        <f>'73511-13'!T$34</f>
        <v>3972</v>
      </c>
    </row>
    <row r="597" spans="1:10" x14ac:dyDescent="0.3">
      <c r="A597" s="128">
        <v>73511</v>
      </c>
      <c r="B597" s="128" t="s">
        <v>58</v>
      </c>
      <c r="C597" s="128" t="s">
        <v>2597</v>
      </c>
      <c r="D597" s="128">
        <v>2019</v>
      </c>
      <c r="E597" s="128" t="s">
        <v>32</v>
      </c>
      <c r="F597" s="128" t="str">
        <f>'73511-13'!A$34</f>
        <v xml:space="preserve">+ Nr.8: Anteil am Verlust von Personengesellschaften </v>
      </c>
      <c r="G597" s="130" t="s">
        <v>2734</v>
      </c>
      <c r="H597" s="130" t="s">
        <v>2735</v>
      </c>
      <c r="I597" s="128" t="s">
        <v>52</v>
      </c>
      <c r="J597" s="134">
        <f>'73511-13'!U$34</f>
        <v>1643992</v>
      </c>
    </row>
    <row r="598" spans="1:10" x14ac:dyDescent="0.3">
      <c r="A598" s="128">
        <v>73511</v>
      </c>
      <c r="B598" s="128" t="s">
        <v>58</v>
      </c>
      <c r="C598" s="128" t="s">
        <v>2597</v>
      </c>
      <c r="D598" s="128">
        <v>2019</v>
      </c>
      <c r="E598" s="128" t="s">
        <v>32</v>
      </c>
      <c r="F598" s="128" t="str">
        <f>'73511-13'!A$34</f>
        <v xml:space="preserve">+ Nr.8: Anteil am Verlust von Personengesellschaften </v>
      </c>
      <c r="G598" s="130" t="s">
        <v>2532</v>
      </c>
      <c r="H598" s="130" t="s">
        <v>2735</v>
      </c>
      <c r="I598" s="130" t="s">
        <v>325</v>
      </c>
      <c r="J598" s="134">
        <f>'73511-13'!V$34</f>
        <v>2946</v>
      </c>
    </row>
    <row r="599" spans="1:10" x14ac:dyDescent="0.3">
      <c r="A599" s="128">
        <v>73511</v>
      </c>
      <c r="B599" s="128" t="s">
        <v>58</v>
      </c>
      <c r="C599" s="128" t="s">
        <v>2597</v>
      </c>
      <c r="D599" s="128">
        <v>2019</v>
      </c>
      <c r="E599" s="128" t="s">
        <v>32</v>
      </c>
      <c r="F599" s="128" t="str">
        <f>'73511-13'!A$34</f>
        <v xml:space="preserve">+ Nr.8: Anteil am Verlust von Personengesellschaften </v>
      </c>
      <c r="G599" s="130" t="s">
        <v>2532</v>
      </c>
      <c r="H599" s="130" t="s">
        <v>2735</v>
      </c>
      <c r="I599" s="128" t="s">
        <v>52</v>
      </c>
      <c r="J599" s="134">
        <f>'73511-13'!W$34</f>
        <v>934466</v>
      </c>
    </row>
    <row r="600" spans="1:10" x14ac:dyDescent="0.3">
      <c r="A600" s="128">
        <v>73511</v>
      </c>
      <c r="B600" s="128" t="s">
        <v>58</v>
      </c>
      <c r="C600" s="128" t="s">
        <v>2597</v>
      </c>
      <c r="D600" s="128">
        <v>2019</v>
      </c>
      <c r="E600" s="128" t="s">
        <v>32</v>
      </c>
      <c r="F600" s="128" t="str">
        <f>'73511-13'!A$34</f>
        <v xml:space="preserve">+ Nr.8: Anteil am Verlust von Personengesellschaften </v>
      </c>
      <c r="G600" s="130" t="s">
        <v>2533</v>
      </c>
      <c r="H600" s="130" t="s">
        <v>2735</v>
      </c>
      <c r="I600" s="130" t="s">
        <v>325</v>
      </c>
      <c r="J600" s="134">
        <f>'73511-13'!X$34</f>
        <v>1026</v>
      </c>
    </row>
    <row r="601" spans="1:10" x14ac:dyDescent="0.3">
      <c r="A601" s="128">
        <v>73511</v>
      </c>
      <c r="B601" s="128" t="s">
        <v>58</v>
      </c>
      <c r="C601" s="128" t="s">
        <v>2597</v>
      </c>
      <c r="D601" s="128">
        <v>2019</v>
      </c>
      <c r="E601" s="128" t="s">
        <v>32</v>
      </c>
      <c r="F601" s="128" t="str">
        <f>'73511-13'!A$34</f>
        <v xml:space="preserve">+ Nr.8: Anteil am Verlust von Personengesellschaften </v>
      </c>
      <c r="G601" s="130" t="s">
        <v>2533</v>
      </c>
      <c r="H601" s="130" t="s">
        <v>2735</v>
      </c>
      <c r="I601" s="128" t="s">
        <v>52</v>
      </c>
      <c r="J601" s="134">
        <f>'73511-13'!Y$34</f>
        <v>709525</v>
      </c>
    </row>
    <row r="602" spans="1:10" x14ac:dyDescent="0.3">
      <c r="A602" s="128">
        <v>73511</v>
      </c>
      <c r="B602" s="128" t="s">
        <v>58</v>
      </c>
      <c r="C602" s="128" t="s">
        <v>2597</v>
      </c>
      <c r="D602" s="128">
        <v>2019</v>
      </c>
      <c r="E602" s="128" t="s">
        <v>32</v>
      </c>
      <c r="F602" s="128" t="str">
        <f>'73511-13'!A$35</f>
        <v xml:space="preserve">+ Nr.9: Zuwendungen i.S.d. § 9 Abs.1 Nr.2 KStG </v>
      </c>
      <c r="G602" s="130" t="s">
        <v>2734</v>
      </c>
      <c r="H602" s="130" t="s">
        <v>1481</v>
      </c>
      <c r="I602" s="130" t="s">
        <v>325</v>
      </c>
      <c r="J602" s="134">
        <f>'73511-13'!B$35</f>
        <v>34813</v>
      </c>
    </row>
    <row r="603" spans="1:10" x14ac:dyDescent="0.3">
      <c r="A603" s="128">
        <v>73511</v>
      </c>
      <c r="B603" s="128" t="s">
        <v>58</v>
      </c>
      <c r="C603" s="128" t="s">
        <v>2597</v>
      </c>
      <c r="D603" s="128">
        <v>2019</v>
      </c>
      <c r="E603" s="128" t="s">
        <v>32</v>
      </c>
      <c r="F603" s="128" t="str">
        <f>'73511-13'!A$35</f>
        <v xml:space="preserve">+ Nr.9: Zuwendungen i.S.d. § 9 Abs.1 Nr.2 KStG </v>
      </c>
      <c r="G603" s="130" t="s">
        <v>2734</v>
      </c>
      <c r="H603" s="130" t="s">
        <v>1481</v>
      </c>
      <c r="I603" s="128" t="s">
        <v>52</v>
      </c>
      <c r="J603" s="134">
        <f>'73511-13'!C$35</f>
        <v>232692</v>
      </c>
    </row>
    <row r="604" spans="1:10" x14ac:dyDescent="0.3">
      <c r="A604" s="128">
        <v>73511</v>
      </c>
      <c r="B604" s="128" t="s">
        <v>58</v>
      </c>
      <c r="C604" s="128" t="s">
        <v>2597</v>
      </c>
      <c r="D604" s="128">
        <v>2019</v>
      </c>
      <c r="E604" s="128" t="s">
        <v>32</v>
      </c>
      <c r="F604" s="128" t="str">
        <f>'73511-13'!A$35</f>
        <v xml:space="preserve">+ Nr.9: Zuwendungen i.S.d. § 9 Abs.1 Nr.2 KStG </v>
      </c>
      <c r="G604" s="130" t="s">
        <v>2532</v>
      </c>
      <c r="H604" s="130" t="s">
        <v>1481</v>
      </c>
      <c r="I604" s="130" t="s">
        <v>325</v>
      </c>
      <c r="J604" s="134">
        <f>'73511-13'!D$35</f>
        <v>11122</v>
      </c>
    </row>
    <row r="605" spans="1:10" x14ac:dyDescent="0.3">
      <c r="A605" s="128">
        <v>73511</v>
      </c>
      <c r="B605" s="128" t="s">
        <v>58</v>
      </c>
      <c r="C605" s="128" t="s">
        <v>2597</v>
      </c>
      <c r="D605" s="128">
        <v>2019</v>
      </c>
      <c r="E605" s="128" t="s">
        <v>32</v>
      </c>
      <c r="F605" s="128" t="str">
        <f>'73511-13'!A$35</f>
        <v xml:space="preserve">+ Nr.9: Zuwendungen i.S.d. § 9 Abs.1 Nr.2 KStG </v>
      </c>
      <c r="G605" s="130" t="s">
        <v>2532</v>
      </c>
      <c r="H605" s="130" t="s">
        <v>1481</v>
      </c>
      <c r="I605" s="128" t="s">
        <v>52</v>
      </c>
      <c r="J605" s="134">
        <f>'73511-13'!E$35</f>
        <v>49488</v>
      </c>
    </row>
    <row r="606" spans="1:10" x14ac:dyDescent="0.3">
      <c r="A606" s="128">
        <v>73511</v>
      </c>
      <c r="B606" s="128" t="s">
        <v>58</v>
      </c>
      <c r="C606" s="128" t="s">
        <v>2597</v>
      </c>
      <c r="D606" s="128">
        <v>2019</v>
      </c>
      <c r="E606" s="128" t="s">
        <v>32</v>
      </c>
      <c r="F606" s="128" t="str">
        <f>'73511-13'!A$35</f>
        <v xml:space="preserve">+ Nr.9: Zuwendungen i.S.d. § 9 Abs.1 Nr.2 KStG </v>
      </c>
      <c r="G606" s="130" t="s">
        <v>2533</v>
      </c>
      <c r="H606" s="130" t="s">
        <v>1481</v>
      </c>
      <c r="I606" s="130" t="s">
        <v>325</v>
      </c>
      <c r="J606" s="134">
        <f>'73511-13'!F$35</f>
        <v>23691</v>
      </c>
    </row>
    <row r="607" spans="1:10" x14ac:dyDescent="0.3">
      <c r="A607" s="128">
        <v>73511</v>
      </c>
      <c r="B607" s="128" t="s">
        <v>58</v>
      </c>
      <c r="C607" s="128" t="s">
        <v>2597</v>
      </c>
      <c r="D607" s="128">
        <v>2019</v>
      </c>
      <c r="E607" s="128" t="s">
        <v>32</v>
      </c>
      <c r="F607" s="128" t="str">
        <f>'73511-13'!A$35</f>
        <v xml:space="preserve">+ Nr.9: Zuwendungen i.S.d. § 9 Abs.1 Nr.2 KStG </v>
      </c>
      <c r="G607" s="130" t="s">
        <v>2533</v>
      </c>
      <c r="H607" s="130" t="s">
        <v>1481</v>
      </c>
      <c r="I607" s="128" t="s">
        <v>52</v>
      </c>
      <c r="J607" s="134">
        <f>'73511-13'!G$35</f>
        <v>183203</v>
      </c>
    </row>
    <row r="608" spans="1:10" x14ac:dyDescent="0.3">
      <c r="A608" s="128">
        <v>73511</v>
      </c>
      <c r="B608" s="128" t="s">
        <v>58</v>
      </c>
      <c r="C608" s="128" t="s">
        <v>2597</v>
      </c>
      <c r="D608" s="128">
        <v>2019</v>
      </c>
      <c r="E608" s="128" t="s">
        <v>32</v>
      </c>
      <c r="F608" s="128" t="str">
        <f>'73511-13'!A$35</f>
        <v xml:space="preserve">+ Nr.9: Zuwendungen i.S.d. § 9 Abs.1 Nr.2 KStG </v>
      </c>
      <c r="G608" s="130" t="s">
        <v>2734</v>
      </c>
      <c r="H608" s="130" t="s">
        <v>2554</v>
      </c>
      <c r="I608" s="130" t="s">
        <v>325</v>
      </c>
      <c r="J608" s="134">
        <f>'73511-13'!H$35</f>
        <v>42421</v>
      </c>
    </row>
    <row r="609" spans="1:10" x14ac:dyDescent="0.3">
      <c r="A609" s="128">
        <v>73511</v>
      </c>
      <c r="B609" s="128" t="s">
        <v>58</v>
      </c>
      <c r="C609" s="128" t="s">
        <v>2597</v>
      </c>
      <c r="D609" s="128">
        <v>2019</v>
      </c>
      <c r="E609" s="128" t="s">
        <v>32</v>
      </c>
      <c r="F609" s="128" t="str">
        <f>'73511-13'!A$35</f>
        <v xml:space="preserve">+ Nr.9: Zuwendungen i.S.d. § 9 Abs.1 Nr.2 KStG </v>
      </c>
      <c r="G609" s="130" t="s">
        <v>2734</v>
      </c>
      <c r="H609" s="130" t="s">
        <v>2554</v>
      </c>
      <c r="I609" s="128" t="s">
        <v>52</v>
      </c>
      <c r="J609" s="134">
        <f>'73511-13'!I$35</f>
        <v>113050</v>
      </c>
    </row>
    <row r="610" spans="1:10" x14ac:dyDescent="0.3">
      <c r="A610" s="128">
        <v>73511</v>
      </c>
      <c r="B610" s="128" t="s">
        <v>58</v>
      </c>
      <c r="C610" s="128" t="s">
        <v>2597</v>
      </c>
      <c r="D610" s="128">
        <v>2019</v>
      </c>
      <c r="E610" s="128" t="s">
        <v>32</v>
      </c>
      <c r="F610" s="128" t="str">
        <f>'73511-13'!A$35</f>
        <v xml:space="preserve">+ Nr.9: Zuwendungen i.S.d. § 9 Abs.1 Nr.2 KStG </v>
      </c>
      <c r="G610" s="130" t="s">
        <v>2532</v>
      </c>
      <c r="H610" s="130" t="s">
        <v>2554</v>
      </c>
      <c r="I610" s="130" t="s">
        <v>325</v>
      </c>
      <c r="J610" s="134">
        <f>'73511-13'!J$35</f>
        <v>13947</v>
      </c>
    </row>
    <row r="611" spans="1:10" x14ac:dyDescent="0.3">
      <c r="A611" s="128">
        <v>73511</v>
      </c>
      <c r="B611" s="128" t="s">
        <v>58</v>
      </c>
      <c r="C611" s="128" t="s">
        <v>2597</v>
      </c>
      <c r="D611" s="128">
        <v>2019</v>
      </c>
      <c r="E611" s="128" t="s">
        <v>32</v>
      </c>
      <c r="F611" s="128" t="str">
        <f>'73511-13'!A$35</f>
        <v xml:space="preserve">+ Nr.9: Zuwendungen i.S.d. § 9 Abs.1 Nr.2 KStG </v>
      </c>
      <c r="G611" s="130" t="s">
        <v>2532</v>
      </c>
      <c r="H611" s="130" t="s">
        <v>2554</v>
      </c>
      <c r="I611" s="128" t="s">
        <v>52</v>
      </c>
      <c r="J611" s="134">
        <f>'73511-13'!K$35</f>
        <v>15639</v>
      </c>
    </row>
    <row r="612" spans="1:10" x14ac:dyDescent="0.3">
      <c r="A612" s="128">
        <v>73511</v>
      </c>
      <c r="B612" s="128" t="s">
        <v>58</v>
      </c>
      <c r="C612" s="128" t="s">
        <v>2597</v>
      </c>
      <c r="D612" s="128">
        <v>2019</v>
      </c>
      <c r="E612" s="128" t="s">
        <v>32</v>
      </c>
      <c r="F612" s="128" t="str">
        <f>'73511-13'!A$35</f>
        <v xml:space="preserve">+ Nr.9: Zuwendungen i.S.d. § 9 Abs.1 Nr.2 KStG </v>
      </c>
      <c r="G612" s="130" t="s">
        <v>2533</v>
      </c>
      <c r="H612" s="130" t="s">
        <v>2554</v>
      </c>
      <c r="I612" s="130" t="s">
        <v>325</v>
      </c>
      <c r="J612" s="134">
        <f>'73511-13'!L$35</f>
        <v>28474</v>
      </c>
    </row>
    <row r="613" spans="1:10" x14ac:dyDescent="0.3">
      <c r="A613" s="128">
        <v>73511</v>
      </c>
      <c r="B613" s="128" t="s">
        <v>58</v>
      </c>
      <c r="C613" s="128" t="s">
        <v>2597</v>
      </c>
      <c r="D613" s="128">
        <v>2019</v>
      </c>
      <c r="E613" s="128" t="s">
        <v>32</v>
      </c>
      <c r="F613" s="128" t="str">
        <f>'73511-13'!A$35</f>
        <v xml:space="preserve">+ Nr.9: Zuwendungen i.S.d. § 9 Abs.1 Nr.2 KStG </v>
      </c>
      <c r="G613" s="130" t="s">
        <v>2533</v>
      </c>
      <c r="H613" s="130" t="s">
        <v>2554</v>
      </c>
      <c r="I613" s="128" t="s">
        <v>52</v>
      </c>
      <c r="J613" s="134">
        <f>'73511-13'!M$35</f>
        <v>97411</v>
      </c>
    </row>
    <row r="614" spans="1:10" x14ac:dyDescent="0.3">
      <c r="A614" s="128">
        <v>73511</v>
      </c>
      <c r="B614" s="128" t="s">
        <v>58</v>
      </c>
      <c r="C614" s="128" t="s">
        <v>2597</v>
      </c>
      <c r="D614" s="128">
        <v>2019</v>
      </c>
      <c r="E614" s="128" t="s">
        <v>32</v>
      </c>
      <c r="F614" s="128" t="str">
        <f>'73511-13'!A$35</f>
        <v xml:space="preserve">+ Nr.9: Zuwendungen i.S.d. § 9 Abs.1 Nr.2 KStG </v>
      </c>
      <c r="G614" s="130" t="s">
        <v>2734</v>
      </c>
      <c r="H614" s="130" t="s">
        <v>2555</v>
      </c>
      <c r="I614" s="130" t="s">
        <v>325</v>
      </c>
      <c r="J614" s="134">
        <f>'73511-13'!N$35</f>
        <v>7402</v>
      </c>
    </row>
    <row r="615" spans="1:10" x14ac:dyDescent="0.3">
      <c r="A615" s="128">
        <v>73511</v>
      </c>
      <c r="B615" s="128" t="s">
        <v>58</v>
      </c>
      <c r="C615" s="128" t="s">
        <v>2597</v>
      </c>
      <c r="D615" s="128">
        <v>2019</v>
      </c>
      <c r="E615" s="128" t="s">
        <v>32</v>
      </c>
      <c r="F615" s="128" t="str">
        <f>'73511-13'!A$35</f>
        <v xml:space="preserve">+ Nr.9: Zuwendungen i.S.d. § 9 Abs.1 Nr.2 KStG </v>
      </c>
      <c r="G615" s="130" t="s">
        <v>2734</v>
      </c>
      <c r="H615" s="130" t="s">
        <v>2555</v>
      </c>
      <c r="I615" s="128" t="s">
        <v>52</v>
      </c>
      <c r="J615" s="134">
        <f>'73511-13'!O$35</f>
        <v>302748</v>
      </c>
    </row>
    <row r="616" spans="1:10" x14ac:dyDescent="0.3">
      <c r="A616" s="128">
        <v>73511</v>
      </c>
      <c r="B616" s="128" t="s">
        <v>58</v>
      </c>
      <c r="C616" s="128" t="s">
        <v>2597</v>
      </c>
      <c r="D616" s="128">
        <v>2019</v>
      </c>
      <c r="E616" s="128" t="s">
        <v>32</v>
      </c>
      <c r="F616" s="128" t="str">
        <f>'73511-13'!A$35</f>
        <v xml:space="preserve">+ Nr.9: Zuwendungen i.S.d. § 9 Abs.1 Nr.2 KStG </v>
      </c>
      <c r="G616" s="130" t="s">
        <v>2532</v>
      </c>
      <c r="H616" s="130" t="s">
        <v>2555</v>
      </c>
      <c r="I616" s="130" t="s">
        <v>325</v>
      </c>
      <c r="J616" s="134">
        <f>'73511-13'!P$35</f>
        <v>2891</v>
      </c>
    </row>
    <row r="617" spans="1:10" x14ac:dyDescent="0.3">
      <c r="A617" s="128">
        <v>73511</v>
      </c>
      <c r="B617" s="128" t="s">
        <v>58</v>
      </c>
      <c r="C617" s="128" t="s">
        <v>2597</v>
      </c>
      <c r="D617" s="128">
        <v>2019</v>
      </c>
      <c r="E617" s="128" t="s">
        <v>32</v>
      </c>
      <c r="F617" s="128" t="str">
        <f>'73511-13'!A$35</f>
        <v xml:space="preserve">+ Nr.9: Zuwendungen i.S.d. § 9 Abs.1 Nr.2 KStG </v>
      </c>
      <c r="G617" s="130" t="s">
        <v>2532</v>
      </c>
      <c r="H617" s="130" t="s">
        <v>2555</v>
      </c>
      <c r="I617" s="128" t="s">
        <v>52</v>
      </c>
      <c r="J617" s="134">
        <f>'73511-13'!Q$35</f>
        <v>50971</v>
      </c>
    </row>
    <row r="618" spans="1:10" x14ac:dyDescent="0.3">
      <c r="A618" s="128">
        <v>73511</v>
      </c>
      <c r="B618" s="128" t="s">
        <v>58</v>
      </c>
      <c r="C618" s="128" t="s">
        <v>2597</v>
      </c>
      <c r="D618" s="128">
        <v>2019</v>
      </c>
      <c r="E618" s="128" t="s">
        <v>32</v>
      </c>
      <c r="F618" s="128" t="str">
        <f>'73511-13'!A$35</f>
        <v xml:space="preserve">+ Nr.9: Zuwendungen i.S.d. § 9 Abs.1 Nr.2 KStG </v>
      </c>
      <c r="G618" s="130" t="s">
        <v>2533</v>
      </c>
      <c r="H618" s="130" t="s">
        <v>2555</v>
      </c>
      <c r="I618" s="130" t="s">
        <v>325</v>
      </c>
      <c r="J618" s="134">
        <f>'73511-13'!R$35</f>
        <v>4511</v>
      </c>
    </row>
    <row r="619" spans="1:10" x14ac:dyDescent="0.3">
      <c r="A619" s="128">
        <v>73511</v>
      </c>
      <c r="B619" s="128" t="s">
        <v>58</v>
      </c>
      <c r="C619" s="128" t="s">
        <v>2597</v>
      </c>
      <c r="D619" s="128">
        <v>2019</v>
      </c>
      <c r="E619" s="128" t="s">
        <v>32</v>
      </c>
      <c r="F619" s="128" t="str">
        <f>'73511-13'!A$35</f>
        <v xml:space="preserve">+ Nr.9: Zuwendungen i.S.d. § 9 Abs.1 Nr.2 KStG </v>
      </c>
      <c r="G619" s="130" t="s">
        <v>2533</v>
      </c>
      <c r="H619" s="130" t="s">
        <v>2555</v>
      </c>
      <c r="I619" s="128" t="s">
        <v>52</v>
      </c>
      <c r="J619" s="134">
        <f>'73511-13'!S$35</f>
        <v>251777</v>
      </c>
    </row>
    <row r="620" spans="1:10" x14ac:dyDescent="0.3">
      <c r="A620" s="128">
        <v>73511</v>
      </c>
      <c r="B620" s="128" t="s">
        <v>58</v>
      </c>
      <c r="C620" s="128" t="s">
        <v>2597</v>
      </c>
      <c r="D620" s="128">
        <v>2019</v>
      </c>
      <c r="E620" s="128" t="s">
        <v>32</v>
      </c>
      <c r="F620" s="128" t="str">
        <f>'73511-13'!A$35</f>
        <v xml:space="preserve">+ Nr.9: Zuwendungen i.S.d. § 9 Abs.1 Nr.2 KStG </v>
      </c>
      <c r="G620" s="130" t="s">
        <v>2734</v>
      </c>
      <c r="H620" s="130" t="s">
        <v>2735</v>
      </c>
      <c r="I620" s="130" t="s">
        <v>325</v>
      </c>
      <c r="J620" s="134">
        <f>'73511-13'!T$35</f>
        <v>26750</v>
      </c>
    </row>
    <row r="621" spans="1:10" x14ac:dyDescent="0.3">
      <c r="A621" s="128">
        <v>73511</v>
      </c>
      <c r="B621" s="128" t="s">
        <v>58</v>
      </c>
      <c r="C621" s="128" t="s">
        <v>2597</v>
      </c>
      <c r="D621" s="128">
        <v>2019</v>
      </c>
      <c r="E621" s="128" t="s">
        <v>32</v>
      </c>
      <c r="F621" s="128" t="str">
        <f>'73511-13'!A$35</f>
        <v xml:space="preserve">+ Nr.9: Zuwendungen i.S.d. § 9 Abs.1 Nr.2 KStG </v>
      </c>
      <c r="G621" s="130" t="s">
        <v>2734</v>
      </c>
      <c r="H621" s="130" t="s">
        <v>2735</v>
      </c>
      <c r="I621" s="128" t="s">
        <v>52</v>
      </c>
      <c r="J621" s="134">
        <f>'73511-13'!U$35</f>
        <v>103190</v>
      </c>
    </row>
    <row r="622" spans="1:10" x14ac:dyDescent="0.3">
      <c r="A622" s="128">
        <v>73511</v>
      </c>
      <c r="B622" s="128" t="s">
        <v>58</v>
      </c>
      <c r="C622" s="128" t="s">
        <v>2597</v>
      </c>
      <c r="D622" s="128">
        <v>2019</v>
      </c>
      <c r="E622" s="128" t="s">
        <v>32</v>
      </c>
      <c r="F622" s="128" t="str">
        <f>'73511-13'!A$35</f>
        <v xml:space="preserve">+ Nr.9: Zuwendungen i.S.d. § 9 Abs.1 Nr.2 KStG </v>
      </c>
      <c r="G622" s="130" t="s">
        <v>2532</v>
      </c>
      <c r="H622" s="130" t="s">
        <v>2735</v>
      </c>
      <c r="I622" s="130" t="s">
        <v>325</v>
      </c>
      <c r="J622" s="134">
        <f>'73511-13'!V$35</f>
        <v>9517</v>
      </c>
    </row>
    <row r="623" spans="1:10" x14ac:dyDescent="0.3">
      <c r="A623" s="128">
        <v>73511</v>
      </c>
      <c r="B623" s="128" t="s">
        <v>58</v>
      </c>
      <c r="C623" s="128" t="s">
        <v>2597</v>
      </c>
      <c r="D623" s="128">
        <v>2019</v>
      </c>
      <c r="E623" s="128" t="s">
        <v>32</v>
      </c>
      <c r="F623" s="128" t="str">
        <f>'73511-13'!A$35</f>
        <v xml:space="preserve">+ Nr.9: Zuwendungen i.S.d. § 9 Abs.1 Nr.2 KStG </v>
      </c>
      <c r="G623" s="130" t="s">
        <v>2532</v>
      </c>
      <c r="H623" s="130" t="s">
        <v>2735</v>
      </c>
      <c r="I623" s="128" t="s">
        <v>52</v>
      </c>
      <c r="J623" s="134">
        <f>'73511-13'!W$35</f>
        <v>41576</v>
      </c>
    </row>
    <row r="624" spans="1:10" x14ac:dyDescent="0.3">
      <c r="A624" s="128">
        <v>73511</v>
      </c>
      <c r="B624" s="128" t="s">
        <v>58</v>
      </c>
      <c r="C624" s="128" t="s">
        <v>2597</v>
      </c>
      <c r="D624" s="128">
        <v>2019</v>
      </c>
      <c r="E624" s="128" t="s">
        <v>32</v>
      </c>
      <c r="F624" s="128" t="str">
        <f>'73511-13'!A$35</f>
        <v xml:space="preserve">+ Nr.9: Zuwendungen i.S.d. § 9 Abs.1 Nr.2 KStG </v>
      </c>
      <c r="G624" s="130" t="s">
        <v>2533</v>
      </c>
      <c r="H624" s="130" t="s">
        <v>2735</v>
      </c>
      <c r="I624" s="130" t="s">
        <v>325</v>
      </c>
      <c r="J624" s="134">
        <f>'73511-13'!X$35</f>
        <v>17233</v>
      </c>
    </row>
    <row r="625" spans="1:10" x14ac:dyDescent="0.3">
      <c r="A625" s="128">
        <v>73511</v>
      </c>
      <c r="B625" s="128" t="s">
        <v>58</v>
      </c>
      <c r="C625" s="128" t="s">
        <v>2597</v>
      </c>
      <c r="D625" s="128">
        <v>2019</v>
      </c>
      <c r="E625" s="128" t="s">
        <v>32</v>
      </c>
      <c r="F625" s="128" t="str">
        <f>'73511-13'!A$35</f>
        <v xml:space="preserve">+ Nr.9: Zuwendungen i.S.d. § 9 Abs.1 Nr.2 KStG </v>
      </c>
      <c r="G625" s="130" t="s">
        <v>2533</v>
      </c>
      <c r="H625" s="130" t="s">
        <v>2735</v>
      </c>
      <c r="I625" s="128" t="s">
        <v>52</v>
      </c>
      <c r="J625" s="134">
        <f>'73511-13'!Y$35</f>
        <v>61614</v>
      </c>
    </row>
    <row r="626" spans="1:10" x14ac:dyDescent="0.3">
      <c r="A626" s="128">
        <v>73511</v>
      </c>
      <c r="B626" s="128" t="s">
        <v>58</v>
      </c>
      <c r="C626" s="128" t="s">
        <v>2597</v>
      </c>
      <c r="D626" s="128">
        <v>2019</v>
      </c>
      <c r="E626" s="128" t="s">
        <v>32</v>
      </c>
      <c r="F626" s="128" t="str">
        <f>'73511-13'!A$36</f>
        <v xml:space="preserve">+ Nr.10: Gewinnminderung bei Beteiligungsbesitz </v>
      </c>
      <c r="G626" s="130" t="s">
        <v>2734</v>
      </c>
      <c r="H626" s="130" t="s">
        <v>1481</v>
      </c>
      <c r="I626" s="130" t="s">
        <v>325</v>
      </c>
      <c r="J626" s="134">
        <f>'73511-13'!B$36</f>
        <v>22</v>
      </c>
    </row>
    <row r="627" spans="1:10" x14ac:dyDescent="0.3">
      <c r="A627" s="128">
        <v>73511</v>
      </c>
      <c r="B627" s="128" t="s">
        <v>58</v>
      </c>
      <c r="C627" s="128" t="s">
        <v>2597</v>
      </c>
      <c r="D627" s="128">
        <v>2019</v>
      </c>
      <c r="E627" s="128" t="s">
        <v>32</v>
      </c>
      <c r="F627" s="128" t="str">
        <f>'73511-13'!A$36</f>
        <v xml:space="preserve">+ Nr.10: Gewinnminderung bei Beteiligungsbesitz </v>
      </c>
      <c r="G627" s="130" t="s">
        <v>2734</v>
      </c>
      <c r="H627" s="130" t="s">
        <v>1481</v>
      </c>
      <c r="I627" s="128" t="s">
        <v>52</v>
      </c>
      <c r="J627" s="134">
        <f>'73511-13'!C$36</f>
        <v>763</v>
      </c>
    </row>
    <row r="628" spans="1:10" x14ac:dyDescent="0.3">
      <c r="A628" s="128">
        <v>73511</v>
      </c>
      <c r="B628" s="128" t="s">
        <v>58</v>
      </c>
      <c r="C628" s="128" t="s">
        <v>2597</v>
      </c>
      <c r="D628" s="128">
        <v>2019</v>
      </c>
      <c r="E628" s="128" t="s">
        <v>32</v>
      </c>
      <c r="F628" s="128" t="str">
        <f>'73511-13'!A$36</f>
        <v xml:space="preserve">+ Nr.10: Gewinnminderung bei Beteiligungsbesitz </v>
      </c>
      <c r="G628" s="130" t="s">
        <v>2532</v>
      </c>
      <c r="H628" s="130" t="s">
        <v>1481</v>
      </c>
      <c r="I628" s="130" t="s">
        <v>325</v>
      </c>
      <c r="J628" s="134">
        <f>'73511-13'!D$36</f>
        <v>11</v>
      </c>
    </row>
    <row r="629" spans="1:10" x14ac:dyDescent="0.3">
      <c r="A629" s="128">
        <v>73511</v>
      </c>
      <c r="B629" s="128" t="s">
        <v>58</v>
      </c>
      <c r="C629" s="128" t="s">
        <v>2597</v>
      </c>
      <c r="D629" s="128">
        <v>2019</v>
      </c>
      <c r="E629" s="128" t="s">
        <v>32</v>
      </c>
      <c r="F629" s="128" t="str">
        <f>'73511-13'!A$36</f>
        <v xml:space="preserve">+ Nr.10: Gewinnminderung bei Beteiligungsbesitz </v>
      </c>
      <c r="G629" s="130" t="s">
        <v>2532</v>
      </c>
      <c r="H629" s="130" t="s">
        <v>1481</v>
      </c>
      <c r="I629" s="128" t="s">
        <v>52</v>
      </c>
      <c r="J629" s="134">
        <f>'73511-13'!E$36</f>
        <v>501</v>
      </c>
    </row>
    <row r="630" spans="1:10" x14ac:dyDescent="0.3">
      <c r="A630" s="128">
        <v>73511</v>
      </c>
      <c r="B630" s="128" t="s">
        <v>58</v>
      </c>
      <c r="C630" s="128" t="s">
        <v>2597</v>
      </c>
      <c r="D630" s="128">
        <v>2019</v>
      </c>
      <c r="E630" s="128" t="s">
        <v>32</v>
      </c>
      <c r="F630" s="128" t="str">
        <f>'73511-13'!A$36</f>
        <v xml:space="preserve">+ Nr.10: Gewinnminderung bei Beteiligungsbesitz </v>
      </c>
      <c r="G630" s="130" t="s">
        <v>2533</v>
      </c>
      <c r="H630" s="130" t="s">
        <v>1481</v>
      </c>
      <c r="I630" s="130" t="s">
        <v>325</v>
      </c>
      <c r="J630" s="134">
        <f>'73511-13'!F$36</f>
        <v>11</v>
      </c>
    </row>
    <row r="631" spans="1:10" x14ac:dyDescent="0.3">
      <c r="A631" s="128">
        <v>73511</v>
      </c>
      <c r="B631" s="128" t="s">
        <v>58</v>
      </c>
      <c r="C631" s="128" t="s">
        <v>2597</v>
      </c>
      <c r="D631" s="128">
        <v>2019</v>
      </c>
      <c r="E631" s="128" t="s">
        <v>32</v>
      </c>
      <c r="F631" s="128" t="str">
        <f>'73511-13'!A$36</f>
        <v xml:space="preserve">+ Nr.10: Gewinnminderung bei Beteiligungsbesitz </v>
      </c>
      <c r="G631" s="130" t="s">
        <v>2533</v>
      </c>
      <c r="H631" s="130" t="s">
        <v>1481</v>
      </c>
      <c r="I631" s="128" t="s">
        <v>52</v>
      </c>
      <c r="J631" s="134">
        <f>'73511-13'!G$36</f>
        <v>263</v>
      </c>
    </row>
    <row r="632" spans="1:10" x14ac:dyDescent="0.3">
      <c r="A632" s="128">
        <v>73511</v>
      </c>
      <c r="B632" s="128" t="s">
        <v>58</v>
      </c>
      <c r="C632" s="128" t="s">
        <v>2597</v>
      </c>
      <c r="D632" s="128">
        <v>2019</v>
      </c>
      <c r="E632" s="128" t="s">
        <v>32</v>
      </c>
      <c r="F632" s="128" t="str">
        <f>'73511-13'!A$36</f>
        <v xml:space="preserve">+ Nr.10: Gewinnminderung bei Beteiligungsbesitz </v>
      </c>
      <c r="G632" s="130" t="s">
        <v>2734</v>
      </c>
      <c r="H632" s="130" t="s">
        <v>2554</v>
      </c>
      <c r="I632" s="130" t="s">
        <v>325</v>
      </c>
      <c r="J632" s="134">
        <f>'73511-13'!H$36</f>
        <v>24</v>
      </c>
    </row>
    <row r="633" spans="1:10" x14ac:dyDescent="0.3">
      <c r="A633" s="128">
        <v>73511</v>
      </c>
      <c r="B633" s="128" t="s">
        <v>58</v>
      </c>
      <c r="C633" s="128" t="s">
        <v>2597</v>
      </c>
      <c r="D633" s="128">
        <v>2019</v>
      </c>
      <c r="E633" s="128" t="s">
        <v>32</v>
      </c>
      <c r="F633" s="128" t="str">
        <f>'73511-13'!A$36</f>
        <v xml:space="preserve">+ Nr.10: Gewinnminderung bei Beteiligungsbesitz </v>
      </c>
      <c r="G633" s="130" t="s">
        <v>2734</v>
      </c>
      <c r="H633" s="130" t="s">
        <v>2554</v>
      </c>
      <c r="I633" s="128" t="s">
        <v>52</v>
      </c>
      <c r="J633" s="134">
        <f>'73511-13'!I$36</f>
        <v>523</v>
      </c>
    </row>
    <row r="634" spans="1:10" x14ac:dyDescent="0.3">
      <c r="A634" s="128">
        <v>73511</v>
      </c>
      <c r="B634" s="128" t="s">
        <v>58</v>
      </c>
      <c r="C634" s="128" t="s">
        <v>2597</v>
      </c>
      <c r="D634" s="128">
        <v>2019</v>
      </c>
      <c r="E634" s="128" t="s">
        <v>32</v>
      </c>
      <c r="F634" s="128" t="str">
        <f>'73511-13'!A$36</f>
        <v xml:space="preserve">+ Nr.10: Gewinnminderung bei Beteiligungsbesitz </v>
      </c>
      <c r="G634" s="130" t="s">
        <v>2532</v>
      </c>
      <c r="H634" s="130" t="s">
        <v>2554</v>
      </c>
      <c r="I634" s="130" t="s">
        <v>325</v>
      </c>
      <c r="J634" s="134">
        <f>'73511-13'!J$36</f>
        <v>8</v>
      </c>
    </row>
    <row r="635" spans="1:10" x14ac:dyDescent="0.3">
      <c r="A635" s="128">
        <v>73511</v>
      </c>
      <c r="B635" s="128" t="s">
        <v>58</v>
      </c>
      <c r="C635" s="128" t="s">
        <v>2597</v>
      </c>
      <c r="D635" s="128">
        <v>2019</v>
      </c>
      <c r="E635" s="128" t="s">
        <v>32</v>
      </c>
      <c r="F635" s="128" t="str">
        <f>'73511-13'!A$36</f>
        <v xml:space="preserve">+ Nr.10: Gewinnminderung bei Beteiligungsbesitz </v>
      </c>
      <c r="G635" s="130" t="s">
        <v>2532</v>
      </c>
      <c r="H635" s="130" t="s">
        <v>2554</v>
      </c>
      <c r="I635" s="128" t="s">
        <v>52</v>
      </c>
      <c r="J635" s="134">
        <f>'73511-13'!K$36</f>
        <v>461</v>
      </c>
    </row>
    <row r="636" spans="1:10" x14ac:dyDescent="0.3">
      <c r="A636" s="128">
        <v>73511</v>
      </c>
      <c r="B636" s="128" t="s">
        <v>58</v>
      </c>
      <c r="C636" s="128" t="s">
        <v>2597</v>
      </c>
      <c r="D636" s="128">
        <v>2019</v>
      </c>
      <c r="E636" s="128" t="s">
        <v>32</v>
      </c>
      <c r="F636" s="128" t="str">
        <f>'73511-13'!A$36</f>
        <v xml:space="preserve">+ Nr.10: Gewinnminderung bei Beteiligungsbesitz </v>
      </c>
      <c r="G636" s="130" t="s">
        <v>2533</v>
      </c>
      <c r="H636" s="130" t="s">
        <v>2554</v>
      </c>
      <c r="I636" s="130" t="s">
        <v>325</v>
      </c>
      <c r="J636" s="134">
        <f>'73511-13'!L$36</f>
        <v>16</v>
      </c>
    </row>
    <row r="637" spans="1:10" x14ac:dyDescent="0.3">
      <c r="A637" s="128">
        <v>73511</v>
      </c>
      <c r="B637" s="128" t="s">
        <v>58</v>
      </c>
      <c r="C637" s="128" t="s">
        <v>2597</v>
      </c>
      <c r="D637" s="128">
        <v>2019</v>
      </c>
      <c r="E637" s="128" t="s">
        <v>32</v>
      </c>
      <c r="F637" s="128" t="str">
        <f>'73511-13'!A$36</f>
        <v xml:space="preserve">+ Nr.10: Gewinnminderung bei Beteiligungsbesitz </v>
      </c>
      <c r="G637" s="130" t="s">
        <v>2533</v>
      </c>
      <c r="H637" s="130" t="s">
        <v>2554</v>
      </c>
      <c r="I637" s="128" t="s">
        <v>52</v>
      </c>
      <c r="J637" s="134">
        <f>'73511-13'!M$36</f>
        <v>63</v>
      </c>
    </row>
    <row r="638" spans="1:10" x14ac:dyDescent="0.3">
      <c r="A638" s="128">
        <v>73511</v>
      </c>
      <c r="B638" s="128" t="s">
        <v>58</v>
      </c>
      <c r="C638" s="128" t="s">
        <v>2597</v>
      </c>
      <c r="D638" s="128">
        <v>2019</v>
      </c>
      <c r="E638" s="128" t="s">
        <v>32</v>
      </c>
      <c r="F638" s="128" t="str">
        <f>'73511-13'!A$36</f>
        <v xml:space="preserve">+ Nr.10: Gewinnminderung bei Beteiligungsbesitz </v>
      </c>
      <c r="G638" s="130" t="s">
        <v>2734</v>
      </c>
      <c r="H638" s="130" t="s">
        <v>2555</v>
      </c>
      <c r="I638" s="130" t="s">
        <v>325</v>
      </c>
      <c r="J638" s="134">
        <f>'73511-13'!N$36</f>
        <v>22</v>
      </c>
    </row>
    <row r="639" spans="1:10" x14ac:dyDescent="0.3">
      <c r="A639" s="128">
        <v>73511</v>
      </c>
      <c r="B639" s="128" t="s">
        <v>58</v>
      </c>
      <c r="C639" s="128" t="s">
        <v>2597</v>
      </c>
      <c r="D639" s="128">
        <v>2019</v>
      </c>
      <c r="E639" s="128" t="s">
        <v>32</v>
      </c>
      <c r="F639" s="128" t="str">
        <f>'73511-13'!A$36</f>
        <v xml:space="preserve">+ Nr.10: Gewinnminderung bei Beteiligungsbesitz </v>
      </c>
      <c r="G639" s="130" t="s">
        <v>2734</v>
      </c>
      <c r="H639" s="130" t="s">
        <v>2555</v>
      </c>
      <c r="I639" s="128" t="s">
        <v>52</v>
      </c>
      <c r="J639" s="134">
        <f>'73511-13'!O$36</f>
        <v>9281</v>
      </c>
    </row>
    <row r="640" spans="1:10" x14ac:dyDescent="0.3">
      <c r="A640" s="128">
        <v>73511</v>
      </c>
      <c r="B640" s="128" t="s">
        <v>58</v>
      </c>
      <c r="C640" s="128" t="s">
        <v>2597</v>
      </c>
      <c r="D640" s="128">
        <v>2019</v>
      </c>
      <c r="E640" s="128" t="s">
        <v>32</v>
      </c>
      <c r="F640" s="128" t="str">
        <f>'73511-13'!A$36</f>
        <v xml:space="preserve">+ Nr.10: Gewinnminderung bei Beteiligungsbesitz </v>
      </c>
      <c r="G640" s="130" t="s">
        <v>2532</v>
      </c>
      <c r="H640" s="130" t="s">
        <v>2555</v>
      </c>
      <c r="I640" s="130" t="s">
        <v>325</v>
      </c>
      <c r="J640" s="134">
        <f>'73511-13'!P$36</f>
        <v>10</v>
      </c>
    </row>
    <row r="641" spans="1:10" x14ac:dyDescent="0.3">
      <c r="A641" s="128">
        <v>73511</v>
      </c>
      <c r="B641" s="128" t="s">
        <v>58</v>
      </c>
      <c r="C641" s="128" t="s">
        <v>2597</v>
      </c>
      <c r="D641" s="128">
        <v>2019</v>
      </c>
      <c r="E641" s="128" t="s">
        <v>32</v>
      </c>
      <c r="F641" s="128" t="str">
        <f>'73511-13'!A$36</f>
        <v xml:space="preserve">+ Nr.10: Gewinnminderung bei Beteiligungsbesitz </v>
      </c>
      <c r="G641" s="130" t="s">
        <v>2532</v>
      </c>
      <c r="H641" s="130" t="s">
        <v>2555</v>
      </c>
      <c r="I641" s="128" t="s">
        <v>52</v>
      </c>
      <c r="J641" s="134">
        <f>'73511-13'!Q$36</f>
        <v>1916</v>
      </c>
    </row>
    <row r="642" spans="1:10" x14ac:dyDescent="0.3">
      <c r="A642" s="128">
        <v>73511</v>
      </c>
      <c r="B642" s="128" t="s">
        <v>58</v>
      </c>
      <c r="C642" s="128" t="s">
        <v>2597</v>
      </c>
      <c r="D642" s="128">
        <v>2019</v>
      </c>
      <c r="E642" s="128" t="s">
        <v>32</v>
      </c>
      <c r="F642" s="128" t="str">
        <f>'73511-13'!A$36</f>
        <v xml:space="preserve">+ Nr.10: Gewinnminderung bei Beteiligungsbesitz </v>
      </c>
      <c r="G642" s="130" t="s">
        <v>2533</v>
      </c>
      <c r="H642" s="130" t="s">
        <v>2555</v>
      </c>
      <c r="I642" s="130" t="s">
        <v>325</v>
      </c>
      <c r="J642" s="134">
        <f>'73511-13'!R$36</f>
        <v>12</v>
      </c>
    </row>
    <row r="643" spans="1:10" x14ac:dyDescent="0.3">
      <c r="A643" s="128">
        <v>73511</v>
      </c>
      <c r="B643" s="128" t="s">
        <v>58</v>
      </c>
      <c r="C643" s="128" t="s">
        <v>2597</v>
      </c>
      <c r="D643" s="128">
        <v>2019</v>
      </c>
      <c r="E643" s="128" t="s">
        <v>32</v>
      </c>
      <c r="F643" s="128" t="str">
        <f>'73511-13'!A$36</f>
        <v xml:space="preserve">+ Nr.10: Gewinnminderung bei Beteiligungsbesitz </v>
      </c>
      <c r="G643" s="130" t="s">
        <v>2533</v>
      </c>
      <c r="H643" s="130" t="s">
        <v>2555</v>
      </c>
      <c r="I643" s="128" t="s">
        <v>52</v>
      </c>
      <c r="J643" s="134">
        <f>'73511-13'!S$36</f>
        <v>7365</v>
      </c>
    </row>
    <row r="644" spans="1:10" x14ac:dyDescent="0.3">
      <c r="A644" s="128">
        <v>73511</v>
      </c>
      <c r="B644" s="128" t="s">
        <v>58</v>
      </c>
      <c r="C644" s="128" t="s">
        <v>2597</v>
      </c>
      <c r="D644" s="128">
        <v>2019</v>
      </c>
      <c r="E644" s="128" t="s">
        <v>32</v>
      </c>
      <c r="F644" s="128" t="str">
        <f>'73511-13'!A$36</f>
        <v xml:space="preserve">+ Nr.10: Gewinnminderung bei Beteiligungsbesitz </v>
      </c>
      <c r="G644" s="130" t="s">
        <v>2734</v>
      </c>
      <c r="H644" s="130" t="s">
        <v>2735</v>
      </c>
      <c r="I644" s="130" t="s">
        <v>325</v>
      </c>
      <c r="J644" s="134">
        <f>'73511-13'!T$36</f>
        <v>14</v>
      </c>
    </row>
    <row r="645" spans="1:10" x14ac:dyDescent="0.3">
      <c r="A645" s="128">
        <v>73511</v>
      </c>
      <c r="B645" s="128" t="s">
        <v>58</v>
      </c>
      <c r="C645" s="128" t="s">
        <v>2597</v>
      </c>
      <c r="D645" s="128">
        <v>2019</v>
      </c>
      <c r="E645" s="128" t="s">
        <v>32</v>
      </c>
      <c r="F645" s="128" t="str">
        <f>'73511-13'!A$36</f>
        <v xml:space="preserve">+ Nr.10: Gewinnminderung bei Beteiligungsbesitz </v>
      </c>
      <c r="G645" s="130" t="s">
        <v>2734</v>
      </c>
      <c r="H645" s="130" t="s">
        <v>2735</v>
      </c>
      <c r="I645" s="128" t="s">
        <v>52</v>
      </c>
      <c r="J645" s="134">
        <f>'73511-13'!U$36</f>
        <v>1867</v>
      </c>
    </row>
    <row r="646" spans="1:10" x14ac:dyDescent="0.3">
      <c r="A646" s="128">
        <v>73511</v>
      </c>
      <c r="B646" s="128" t="s">
        <v>58</v>
      </c>
      <c r="C646" s="128" t="s">
        <v>2597</v>
      </c>
      <c r="D646" s="128">
        <v>2019</v>
      </c>
      <c r="E646" s="128" t="s">
        <v>32</v>
      </c>
      <c r="F646" s="128" t="str">
        <f>'73511-13'!A$36</f>
        <v xml:space="preserve">+ Nr.10: Gewinnminderung bei Beteiligungsbesitz </v>
      </c>
      <c r="G646" s="130" t="s">
        <v>2532</v>
      </c>
      <c r="H646" s="130" t="s">
        <v>2735</v>
      </c>
      <c r="I646" s="130" t="s">
        <v>325</v>
      </c>
      <c r="J646" s="134">
        <f>'73511-13'!V$36</f>
        <v>6</v>
      </c>
    </row>
    <row r="647" spans="1:10" x14ac:dyDescent="0.3">
      <c r="A647" s="128">
        <v>73511</v>
      </c>
      <c r="B647" s="128" t="s">
        <v>58</v>
      </c>
      <c r="C647" s="128" t="s">
        <v>2597</v>
      </c>
      <c r="D647" s="128">
        <v>2019</v>
      </c>
      <c r="E647" s="128" t="s">
        <v>32</v>
      </c>
      <c r="F647" s="128" t="str">
        <f>'73511-13'!A$36</f>
        <v xml:space="preserve">+ Nr.10: Gewinnminderung bei Beteiligungsbesitz </v>
      </c>
      <c r="G647" s="130" t="s">
        <v>2532</v>
      </c>
      <c r="H647" s="130" t="s">
        <v>2735</v>
      </c>
      <c r="I647" s="128" t="s">
        <v>52</v>
      </c>
      <c r="J647" s="134">
        <f>'73511-13'!W$36</f>
        <v>781</v>
      </c>
    </row>
    <row r="648" spans="1:10" x14ac:dyDescent="0.3">
      <c r="A648" s="128">
        <v>73511</v>
      </c>
      <c r="B648" s="128" t="s">
        <v>58</v>
      </c>
      <c r="C648" s="128" t="s">
        <v>2597</v>
      </c>
      <c r="D648" s="128">
        <v>2019</v>
      </c>
      <c r="E648" s="128" t="s">
        <v>32</v>
      </c>
      <c r="F648" s="128" t="str">
        <f>'73511-13'!A$36</f>
        <v xml:space="preserve">+ Nr.10: Gewinnminderung bei Beteiligungsbesitz </v>
      </c>
      <c r="G648" s="130" t="s">
        <v>2533</v>
      </c>
      <c r="H648" s="130" t="s">
        <v>2735</v>
      </c>
      <c r="I648" s="130" t="s">
        <v>325</v>
      </c>
      <c r="J648" s="134">
        <f>'73511-13'!X$36</f>
        <v>8</v>
      </c>
    </row>
    <row r="649" spans="1:10" x14ac:dyDescent="0.3">
      <c r="A649" s="128">
        <v>73511</v>
      </c>
      <c r="B649" s="128" t="s">
        <v>58</v>
      </c>
      <c r="C649" s="128" t="s">
        <v>2597</v>
      </c>
      <c r="D649" s="128">
        <v>2019</v>
      </c>
      <c r="E649" s="128" t="s">
        <v>32</v>
      </c>
      <c r="F649" s="128" t="str">
        <f>'73511-13'!A$36</f>
        <v xml:space="preserve">+ Nr.10: Gewinnminderung bei Beteiligungsbesitz </v>
      </c>
      <c r="G649" s="130" t="s">
        <v>2533</v>
      </c>
      <c r="H649" s="130" t="s">
        <v>2735</v>
      </c>
      <c r="I649" s="128" t="s">
        <v>52</v>
      </c>
      <c r="J649" s="134">
        <f>'73511-13'!Y$36</f>
        <v>1086</v>
      </c>
    </row>
    <row r="650" spans="1:10" x14ac:dyDescent="0.3">
      <c r="A650" s="128">
        <v>73511</v>
      </c>
      <c r="B650" s="128" t="s">
        <v>58</v>
      </c>
      <c r="C650" s="128" t="s">
        <v>2597</v>
      </c>
      <c r="D650" s="128">
        <v>2019</v>
      </c>
      <c r="E650" s="128" t="s">
        <v>32</v>
      </c>
      <c r="F650" s="128" t="str">
        <f>'73511-13'!A$37</f>
        <v xml:space="preserve">+ Nr.12: Ausländische Steuern </v>
      </c>
      <c r="G650" s="130" t="s">
        <v>2734</v>
      </c>
      <c r="H650" s="130" t="s">
        <v>1481</v>
      </c>
      <c r="I650" s="130" t="s">
        <v>325</v>
      </c>
      <c r="J650" s="134">
        <f>'73511-13'!B$37</f>
        <v>27</v>
      </c>
    </row>
    <row r="651" spans="1:10" x14ac:dyDescent="0.3">
      <c r="A651" s="128">
        <v>73511</v>
      </c>
      <c r="B651" s="128" t="s">
        <v>58</v>
      </c>
      <c r="C651" s="128" t="s">
        <v>2597</v>
      </c>
      <c r="D651" s="128">
        <v>2019</v>
      </c>
      <c r="E651" s="128" t="s">
        <v>32</v>
      </c>
      <c r="F651" s="128" t="str">
        <f>'73511-13'!A$37</f>
        <v xml:space="preserve">+ Nr.12: Ausländische Steuern </v>
      </c>
      <c r="G651" s="130" t="s">
        <v>2734</v>
      </c>
      <c r="H651" s="130" t="s">
        <v>1481</v>
      </c>
      <c r="I651" s="128" t="s">
        <v>52</v>
      </c>
      <c r="J651" s="134">
        <f>'73511-13'!C$37</f>
        <v>33941</v>
      </c>
    </row>
    <row r="652" spans="1:10" x14ac:dyDescent="0.3">
      <c r="A652" s="128">
        <v>73511</v>
      </c>
      <c r="B652" s="128" t="s">
        <v>58</v>
      </c>
      <c r="C652" s="128" t="s">
        <v>2597</v>
      </c>
      <c r="D652" s="128">
        <v>2019</v>
      </c>
      <c r="E652" s="128" t="s">
        <v>32</v>
      </c>
      <c r="F652" s="128" t="str">
        <f>'73511-13'!A$37</f>
        <v xml:space="preserve">+ Nr.12: Ausländische Steuern </v>
      </c>
      <c r="G652" s="130" t="s">
        <v>2532</v>
      </c>
      <c r="H652" s="130" t="s">
        <v>1481</v>
      </c>
      <c r="I652" s="130" t="s">
        <v>325</v>
      </c>
      <c r="J652" s="134">
        <f>'73511-13'!D$37</f>
        <v>14</v>
      </c>
    </row>
    <row r="653" spans="1:10" x14ac:dyDescent="0.3">
      <c r="A653" s="128">
        <v>73511</v>
      </c>
      <c r="B653" s="128" t="s">
        <v>58</v>
      </c>
      <c r="C653" s="128" t="s">
        <v>2597</v>
      </c>
      <c r="D653" s="128">
        <v>2019</v>
      </c>
      <c r="E653" s="128" t="s">
        <v>32</v>
      </c>
      <c r="F653" s="128" t="str">
        <f>'73511-13'!A$37</f>
        <v xml:space="preserve">+ Nr.12: Ausländische Steuern </v>
      </c>
      <c r="G653" s="130" t="s">
        <v>2532</v>
      </c>
      <c r="H653" s="130" t="s">
        <v>1481</v>
      </c>
      <c r="I653" s="128" t="s">
        <v>52</v>
      </c>
      <c r="J653" s="134">
        <f>'73511-13'!E$37</f>
        <v>4987</v>
      </c>
    </row>
    <row r="654" spans="1:10" x14ac:dyDescent="0.3">
      <c r="A654" s="128">
        <v>73511</v>
      </c>
      <c r="B654" s="128" t="s">
        <v>58</v>
      </c>
      <c r="C654" s="128" t="s">
        <v>2597</v>
      </c>
      <c r="D654" s="128">
        <v>2019</v>
      </c>
      <c r="E654" s="128" t="s">
        <v>32</v>
      </c>
      <c r="F654" s="128" t="str">
        <f>'73511-13'!A$37</f>
        <v xml:space="preserve">+ Nr.12: Ausländische Steuern </v>
      </c>
      <c r="G654" s="130" t="s">
        <v>2533</v>
      </c>
      <c r="H654" s="130" t="s">
        <v>1481</v>
      </c>
      <c r="I654" s="130" t="s">
        <v>325</v>
      </c>
      <c r="J654" s="134">
        <f>'73511-13'!F$37</f>
        <v>13</v>
      </c>
    </row>
    <row r="655" spans="1:10" x14ac:dyDescent="0.3">
      <c r="A655" s="128">
        <v>73511</v>
      </c>
      <c r="B655" s="128" t="s">
        <v>58</v>
      </c>
      <c r="C655" s="128" t="s">
        <v>2597</v>
      </c>
      <c r="D655" s="128">
        <v>2019</v>
      </c>
      <c r="E655" s="128" t="s">
        <v>32</v>
      </c>
      <c r="F655" s="128" t="str">
        <f>'73511-13'!A$37</f>
        <v xml:space="preserve">+ Nr.12: Ausländische Steuern </v>
      </c>
      <c r="G655" s="130" t="s">
        <v>2533</v>
      </c>
      <c r="H655" s="130" t="s">
        <v>1481</v>
      </c>
      <c r="I655" s="128" t="s">
        <v>52</v>
      </c>
      <c r="J655" s="134">
        <f>'73511-13'!G$37</f>
        <v>28954</v>
      </c>
    </row>
    <row r="656" spans="1:10" x14ac:dyDescent="0.3">
      <c r="A656" s="128">
        <v>73511</v>
      </c>
      <c r="B656" s="128" t="s">
        <v>58</v>
      </c>
      <c r="C656" s="128" t="s">
        <v>2597</v>
      </c>
      <c r="D656" s="128">
        <v>2019</v>
      </c>
      <c r="E656" s="128" t="s">
        <v>32</v>
      </c>
      <c r="F656" s="128" t="str">
        <f>'73511-13'!A$37</f>
        <v xml:space="preserve">+ Nr.12: Ausländische Steuern </v>
      </c>
      <c r="G656" s="130" t="s">
        <v>2734</v>
      </c>
      <c r="H656" s="130" t="s">
        <v>2554</v>
      </c>
      <c r="I656" s="130" t="s">
        <v>325</v>
      </c>
      <c r="J656" s="134">
        <f>'73511-13'!H$37</f>
        <v>11</v>
      </c>
    </row>
    <row r="657" spans="1:10" x14ac:dyDescent="0.3">
      <c r="A657" s="128">
        <v>73511</v>
      </c>
      <c r="B657" s="128" t="s">
        <v>58</v>
      </c>
      <c r="C657" s="128" t="s">
        <v>2597</v>
      </c>
      <c r="D657" s="128">
        <v>2019</v>
      </c>
      <c r="E657" s="128" t="s">
        <v>32</v>
      </c>
      <c r="F657" s="128" t="str">
        <f>'73511-13'!A$37</f>
        <v xml:space="preserve">+ Nr.12: Ausländische Steuern </v>
      </c>
      <c r="G657" s="130" t="s">
        <v>2734</v>
      </c>
      <c r="H657" s="130" t="s">
        <v>2554</v>
      </c>
      <c r="I657" s="128" t="s">
        <v>52</v>
      </c>
      <c r="J657" s="134">
        <f>'73511-13'!I$37</f>
        <v>2078</v>
      </c>
    </row>
    <row r="658" spans="1:10" x14ac:dyDescent="0.3">
      <c r="A658" s="128">
        <v>73511</v>
      </c>
      <c r="B658" s="128" t="s">
        <v>58</v>
      </c>
      <c r="C658" s="128" t="s">
        <v>2597</v>
      </c>
      <c r="D658" s="128">
        <v>2019</v>
      </c>
      <c r="E658" s="128" t="s">
        <v>32</v>
      </c>
      <c r="F658" s="128" t="str">
        <f>'73511-13'!A$37</f>
        <v xml:space="preserve">+ Nr.12: Ausländische Steuern </v>
      </c>
      <c r="G658" s="130" t="s">
        <v>2532</v>
      </c>
      <c r="H658" s="130" t="s">
        <v>2554</v>
      </c>
      <c r="I658" s="130" t="s">
        <v>325</v>
      </c>
      <c r="J658" s="134" t="str">
        <f>'73511-13'!J$37</f>
        <v>.</v>
      </c>
    </row>
    <row r="659" spans="1:10" x14ac:dyDescent="0.3">
      <c r="A659" s="128">
        <v>73511</v>
      </c>
      <c r="B659" s="128" t="s">
        <v>58</v>
      </c>
      <c r="C659" s="128" t="s">
        <v>2597</v>
      </c>
      <c r="D659" s="128">
        <v>2019</v>
      </c>
      <c r="E659" s="128" t="s">
        <v>32</v>
      </c>
      <c r="F659" s="128" t="str">
        <f>'73511-13'!A$37</f>
        <v xml:space="preserve">+ Nr.12: Ausländische Steuern </v>
      </c>
      <c r="G659" s="130" t="s">
        <v>2532</v>
      </c>
      <c r="H659" s="130" t="s">
        <v>2554</v>
      </c>
      <c r="I659" s="128" t="s">
        <v>52</v>
      </c>
      <c r="J659" s="134" t="str">
        <f>'73511-13'!K$37</f>
        <v>.</v>
      </c>
    </row>
    <row r="660" spans="1:10" x14ac:dyDescent="0.3">
      <c r="A660" s="128">
        <v>73511</v>
      </c>
      <c r="B660" s="128" t="s">
        <v>58</v>
      </c>
      <c r="C660" s="128" t="s">
        <v>2597</v>
      </c>
      <c r="D660" s="128">
        <v>2019</v>
      </c>
      <c r="E660" s="128" t="s">
        <v>32</v>
      </c>
      <c r="F660" s="128" t="str">
        <f>'73511-13'!A$37</f>
        <v xml:space="preserve">+ Nr.12: Ausländische Steuern </v>
      </c>
      <c r="G660" s="130" t="s">
        <v>2533</v>
      </c>
      <c r="H660" s="130" t="s">
        <v>2554</v>
      </c>
      <c r="I660" s="130" t="s">
        <v>325</v>
      </c>
      <c r="J660" s="134" t="str">
        <f>'73511-13'!L$37</f>
        <v>.</v>
      </c>
    </row>
    <row r="661" spans="1:10" x14ac:dyDescent="0.3">
      <c r="A661" s="128">
        <v>73511</v>
      </c>
      <c r="B661" s="128" t="s">
        <v>58</v>
      </c>
      <c r="C661" s="128" t="s">
        <v>2597</v>
      </c>
      <c r="D661" s="128">
        <v>2019</v>
      </c>
      <c r="E661" s="128" t="s">
        <v>32</v>
      </c>
      <c r="F661" s="128" t="str">
        <f>'73511-13'!A$37</f>
        <v xml:space="preserve">+ Nr.12: Ausländische Steuern </v>
      </c>
      <c r="G661" s="130" t="s">
        <v>2533</v>
      </c>
      <c r="H661" s="130" t="s">
        <v>2554</v>
      </c>
      <c r="I661" s="128" t="s">
        <v>52</v>
      </c>
      <c r="J661" s="134" t="str">
        <f>'73511-13'!M$37</f>
        <v>.</v>
      </c>
    </row>
    <row r="662" spans="1:10" x14ac:dyDescent="0.3">
      <c r="A662" s="128">
        <v>73511</v>
      </c>
      <c r="B662" s="128" t="s">
        <v>58</v>
      </c>
      <c r="C662" s="128" t="s">
        <v>2597</v>
      </c>
      <c r="D662" s="128">
        <v>2019</v>
      </c>
      <c r="E662" s="128" t="s">
        <v>32</v>
      </c>
      <c r="F662" s="128" t="str">
        <f>'73511-13'!A$37</f>
        <v xml:space="preserve">+ Nr.12: Ausländische Steuern </v>
      </c>
      <c r="G662" s="130" t="s">
        <v>2734</v>
      </c>
      <c r="H662" s="130" t="s">
        <v>2555</v>
      </c>
      <c r="I662" s="130" t="s">
        <v>325</v>
      </c>
      <c r="J662" s="134">
        <f>'73511-13'!N$37</f>
        <v>23</v>
      </c>
    </row>
    <row r="663" spans="1:10" x14ac:dyDescent="0.3">
      <c r="A663" s="128">
        <v>73511</v>
      </c>
      <c r="B663" s="128" t="s">
        <v>58</v>
      </c>
      <c r="C663" s="128" t="s">
        <v>2597</v>
      </c>
      <c r="D663" s="128">
        <v>2019</v>
      </c>
      <c r="E663" s="128" t="s">
        <v>32</v>
      </c>
      <c r="F663" s="128" t="str">
        <f>'73511-13'!A$37</f>
        <v xml:space="preserve">+ Nr.12: Ausländische Steuern </v>
      </c>
      <c r="G663" s="130" t="s">
        <v>2734</v>
      </c>
      <c r="H663" s="130" t="s">
        <v>2555</v>
      </c>
      <c r="I663" s="128" t="s">
        <v>52</v>
      </c>
      <c r="J663" s="134">
        <f>'73511-13'!O$37</f>
        <v>97450</v>
      </c>
    </row>
    <row r="664" spans="1:10" x14ac:dyDescent="0.3">
      <c r="A664" s="128">
        <v>73511</v>
      </c>
      <c r="B664" s="128" t="s">
        <v>58</v>
      </c>
      <c r="C664" s="128" t="s">
        <v>2597</v>
      </c>
      <c r="D664" s="128">
        <v>2019</v>
      </c>
      <c r="E664" s="128" t="s">
        <v>32</v>
      </c>
      <c r="F664" s="128" t="str">
        <f>'73511-13'!A$37</f>
        <v xml:space="preserve">+ Nr.12: Ausländische Steuern </v>
      </c>
      <c r="G664" s="130" t="s">
        <v>2532</v>
      </c>
      <c r="H664" s="130" t="s">
        <v>2555</v>
      </c>
      <c r="I664" s="130" t="s">
        <v>325</v>
      </c>
      <c r="J664" s="134">
        <f>'73511-13'!P$37</f>
        <v>10</v>
      </c>
    </row>
    <row r="665" spans="1:10" x14ac:dyDescent="0.3">
      <c r="A665" s="128">
        <v>73511</v>
      </c>
      <c r="B665" s="128" t="s">
        <v>58</v>
      </c>
      <c r="C665" s="128" t="s">
        <v>2597</v>
      </c>
      <c r="D665" s="128">
        <v>2019</v>
      </c>
      <c r="E665" s="128" t="s">
        <v>32</v>
      </c>
      <c r="F665" s="128" t="str">
        <f>'73511-13'!A$37</f>
        <v xml:space="preserve">+ Nr.12: Ausländische Steuern </v>
      </c>
      <c r="G665" s="130" t="s">
        <v>2532</v>
      </c>
      <c r="H665" s="130" t="s">
        <v>2555</v>
      </c>
      <c r="I665" s="128" t="s">
        <v>52</v>
      </c>
      <c r="J665" s="134">
        <f>'73511-13'!Q$37</f>
        <v>96373</v>
      </c>
    </row>
    <row r="666" spans="1:10" x14ac:dyDescent="0.3">
      <c r="A666" s="128">
        <v>73511</v>
      </c>
      <c r="B666" s="128" t="s">
        <v>58</v>
      </c>
      <c r="C666" s="128" t="s">
        <v>2597</v>
      </c>
      <c r="D666" s="128">
        <v>2019</v>
      </c>
      <c r="E666" s="128" t="s">
        <v>32</v>
      </c>
      <c r="F666" s="128" t="str">
        <f>'73511-13'!A$37</f>
        <v xml:space="preserve">+ Nr.12: Ausländische Steuern </v>
      </c>
      <c r="G666" s="130" t="s">
        <v>2533</v>
      </c>
      <c r="H666" s="130" t="s">
        <v>2555</v>
      </c>
      <c r="I666" s="130" t="s">
        <v>325</v>
      </c>
      <c r="J666" s="134">
        <f>'73511-13'!R$37</f>
        <v>13</v>
      </c>
    </row>
    <row r="667" spans="1:10" x14ac:dyDescent="0.3">
      <c r="A667" s="128">
        <v>73511</v>
      </c>
      <c r="B667" s="128" t="s">
        <v>58</v>
      </c>
      <c r="C667" s="128" t="s">
        <v>2597</v>
      </c>
      <c r="D667" s="128">
        <v>2019</v>
      </c>
      <c r="E667" s="128" t="s">
        <v>32</v>
      </c>
      <c r="F667" s="128" t="str">
        <f>'73511-13'!A$37</f>
        <v xml:space="preserve">+ Nr.12: Ausländische Steuern </v>
      </c>
      <c r="G667" s="130" t="s">
        <v>2533</v>
      </c>
      <c r="H667" s="130" t="s">
        <v>2555</v>
      </c>
      <c r="I667" s="128" t="s">
        <v>52</v>
      </c>
      <c r="J667" s="134">
        <f>'73511-13'!S$37</f>
        <v>1077</v>
      </c>
    </row>
    <row r="668" spans="1:10" x14ac:dyDescent="0.3">
      <c r="A668" s="128">
        <v>73511</v>
      </c>
      <c r="B668" s="128" t="s">
        <v>58</v>
      </c>
      <c r="C668" s="128" t="s">
        <v>2597</v>
      </c>
      <c r="D668" s="128">
        <v>2019</v>
      </c>
      <c r="E668" s="128" t="s">
        <v>32</v>
      </c>
      <c r="F668" s="128" t="str">
        <f>'73511-13'!A$37</f>
        <v xml:space="preserve">+ Nr.12: Ausländische Steuern </v>
      </c>
      <c r="G668" s="130" t="s">
        <v>2734</v>
      </c>
      <c r="H668" s="130" t="s">
        <v>2735</v>
      </c>
      <c r="I668" s="130" t="s">
        <v>325</v>
      </c>
      <c r="J668" s="134">
        <f>'73511-13'!T$37</f>
        <v>20</v>
      </c>
    </row>
    <row r="669" spans="1:10" x14ac:dyDescent="0.3">
      <c r="A669" s="128">
        <v>73511</v>
      </c>
      <c r="B669" s="128" t="s">
        <v>58</v>
      </c>
      <c r="C669" s="128" t="s">
        <v>2597</v>
      </c>
      <c r="D669" s="128">
        <v>2019</v>
      </c>
      <c r="E669" s="128" t="s">
        <v>32</v>
      </c>
      <c r="F669" s="128" t="str">
        <f>'73511-13'!A$37</f>
        <v xml:space="preserve">+ Nr.12: Ausländische Steuern </v>
      </c>
      <c r="G669" s="130" t="s">
        <v>2734</v>
      </c>
      <c r="H669" s="130" t="s">
        <v>2735</v>
      </c>
      <c r="I669" s="128" t="s">
        <v>52</v>
      </c>
      <c r="J669" s="134">
        <f>'73511-13'!U$37</f>
        <v>1495</v>
      </c>
    </row>
    <row r="670" spans="1:10" x14ac:dyDescent="0.3">
      <c r="A670" s="128">
        <v>73511</v>
      </c>
      <c r="B670" s="128" t="s">
        <v>58</v>
      </c>
      <c r="C670" s="128" t="s">
        <v>2597</v>
      </c>
      <c r="D670" s="128">
        <v>2019</v>
      </c>
      <c r="E670" s="128" t="s">
        <v>32</v>
      </c>
      <c r="F670" s="128" t="str">
        <f>'73511-13'!A$37</f>
        <v xml:space="preserve">+ Nr.12: Ausländische Steuern </v>
      </c>
      <c r="G670" s="130" t="s">
        <v>2532</v>
      </c>
      <c r="H670" s="130" t="s">
        <v>2735</v>
      </c>
      <c r="I670" s="130" t="s">
        <v>325</v>
      </c>
      <c r="J670" s="134">
        <f>'73511-13'!V$37</f>
        <v>12</v>
      </c>
    </row>
    <row r="671" spans="1:10" x14ac:dyDescent="0.3">
      <c r="A671" s="128">
        <v>73511</v>
      </c>
      <c r="B671" s="128" t="s">
        <v>58</v>
      </c>
      <c r="C671" s="128" t="s">
        <v>2597</v>
      </c>
      <c r="D671" s="128">
        <v>2019</v>
      </c>
      <c r="E671" s="128" t="s">
        <v>32</v>
      </c>
      <c r="F671" s="128" t="str">
        <f>'73511-13'!A$37</f>
        <v xml:space="preserve">+ Nr.12: Ausländische Steuern </v>
      </c>
      <c r="G671" s="130" t="s">
        <v>2532</v>
      </c>
      <c r="H671" s="130" t="s">
        <v>2735</v>
      </c>
      <c r="I671" s="128" t="s">
        <v>52</v>
      </c>
      <c r="J671" s="134">
        <f>'73511-13'!W$37</f>
        <v>210</v>
      </c>
    </row>
    <row r="672" spans="1:10" x14ac:dyDescent="0.3">
      <c r="A672" s="128">
        <v>73511</v>
      </c>
      <c r="B672" s="128" t="s">
        <v>58</v>
      </c>
      <c r="C672" s="128" t="s">
        <v>2597</v>
      </c>
      <c r="D672" s="128">
        <v>2019</v>
      </c>
      <c r="E672" s="128" t="s">
        <v>32</v>
      </c>
      <c r="F672" s="128" t="str">
        <f>'73511-13'!A$37</f>
        <v xml:space="preserve">+ Nr.12: Ausländische Steuern </v>
      </c>
      <c r="G672" s="130" t="s">
        <v>2533</v>
      </c>
      <c r="H672" s="130" t="s">
        <v>2735</v>
      </c>
      <c r="I672" s="130" t="s">
        <v>325</v>
      </c>
      <c r="J672" s="134">
        <f>'73511-13'!X$37</f>
        <v>8</v>
      </c>
    </row>
    <row r="673" spans="1:10" x14ac:dyDescent="0.3">
      <c r="A673" s="128">
        <v>73511</v>
      </c>
      <c r="B673" s="128" t="s">
        <v>58</v>
      </c>
      <c r="C673" s="128" t="s">
        <v>2597</v>
      </c>
      <c r="D673" s="128">
        <v>2019</v>
      </c>
      <c r="E673" s="128" t="s">
        <v>32</v>
      </c>
      <c r="F673" s="128" t="str">
        <f>'73511-13'!A$37</f>
        <v xml:space="preserve">+ Nr.12: Ausländische Steuern </v>
      </c>
      <c r="G673" s="130" t="s">
        <v>2533</v>
      </c>
      <c r="H673" s="130" t="s">
        <v>2735</v>
      </c>
      <c r="I673" s="128" t="s">
        <v>52</v>
      </c>
      <c r="J673" s="134">
        <f>'73511-13'!Y$37</f>
        <v>1285</v>
      </c>
    </row>
    <row r="674" spans="1:10" x14ac:dyDescent="0.3">
      <c r="A674" s="128">
        <v>73511</v>
      </c>
      <c r="B674" s="128" t="s">
        <v>58</v>
      </c>
      <c r="C674" s="128" t="s">
        <v>2597</v>
      </c>
      <c r="D674" s="128">
        <v>2019</v>
      </c>
      <c r="E674" s="128" t="s">
        <v>32</v>
      </c>
      <c r="F674" s="128" t="str">
        <f>'73511-13'!A$38</f>
        <v xml:space="preserve">= Hinzurechnungen zusammen </v>
      </c>
      <c r="G674" s="130" t="s">
        <v>2734</v>
      </c>
      <c r="H674" s="130" t="s">
        <v>1481</v>
      </c>
      <c r="I674" s="130" t="s">
        <v>325</v>
      </c>
      <c r="J674" s="134">
        <f>'73511-13'!B$38</f>
        <v>49961</v>
      </c>
    </row>
    <row r="675" spans="1:10" x14ac:dyDescent="0.3">
      <c r="A675" s="128">
        <v>73511</v>
      </c>
      <c r="B675" s="128" t="s">
        <v>58</v>
      </c>
      <c r="C675" s="128" t="s">
        <v>2597</v>
      </c>
      <c r="D675" s="128">
        <v>2019</v>
      </c>
      <c r="E675" s="128" t="s">
        <v>32</v>
      </c>
      <c r="F675" s="128" t="str">
        <f>'73511-13'!A$38</f>
        <v xml:space="preserve">= Hinzurechnungen zusammen </v>
      </c>
      <c r="G675" s="130" t="s">
        <v>2734</v>
      </c>
      <c r="H675" s="130" t="s">
        <v>1481</v>
      </c>
      <c r="I675" s="128" t="s">
        <v>52</v>
      </c>
      <c r="J675" s="134">
        <f>'73511-13'!C$38</f>
        <v>6339189</v>
      </c>
    </row>
    <row r="676" spans="1:10" x14ac:dyDescent="0.3">
      <c r="A676" s="128">
        <v>73511</v>
      </c>
      <c r="B676" s="128" t="s">
        <v>58</v>
      </c>
      <c r="C676" s="128" t="s">
        <v>2597</v>
      </c>
      <c r="D676" s="128">
        <v>2019</v>
      </c>
      <c r="E676" s="128" t="s">
        <v>32</v>
      </c>
      <c r="F676" s="128" t="str">
        <f>'73511-13'!A$38</f>
        <v xml:space="preserve">= Hinzurechnungen zusammen </v>
      </c>
      <c r="G676" s="130" t="s">
        <v>2532</v>
      </c>
      <c r="H676" s="130" t="s">
        <v>1481</v>
      </c>
      <c r="I676" s="130" t="s">
        <v>325</v>
      </c>
      <c r="J676" s="134">
        <f>'73511-13'!D$38</f>
        <v>16413</v>
      </c>
    </row>
    <row r="677" spans="1:10" x14ac:dyDescent="0.3">
      <c r="A677" s="128">
        <v>73511</v>
      </c>
      <c r="B677" s="128" t="s">
        <v>58</v>
      </c>
      <c r="C677" s="128" t="s">
        <v>2597</v>
      </c>
      <c r="D677" s="128">
        <v>2019</v>
      </c>
      <c r="E677" s="128" t="s">
        <v>32</v>
      </c>
      <c r="F677" s="128" t="str">
        <f>'73511-13'!A$38</f>
        <v xml:space="preserve">= Hinzurechnungen zusammen </v>
      </c>
      <c r="G677" s="130" t="s">
        <v>2532</v>
      </c>
      <c r="H677" s="130" t="s">
        <v>1481</v>
      </c>
      <c r="I677" s="128" t="s">
        <v>52</v>
      </c>
      <c r="J677" s="134">
        <f>'73511-13'!E$38</f>
        <v>1902488</v>
      </c>
    </row>
    <row r="678" spans="1:10" x14ac:dyDescent="0.3">
      <c r="A678" s="128">
        <v>73511</v>
      </c>
      <c r="B678" s="128" t="s">
        <v>58</v>
      </c>
      <c r="C678" s="128" t="s">
        <v>2597</v>
      </c>
      <c r="D678" s="128">
        <v>2019</v>
      </c>
      <c r="E678" s="128" t="s">
        <v>32</v>
      </c>
      <c r="F678" s="128" t="str">
        <f>'73511-13'!A$38</f>
        <v xml:space="preserve">= Hinzurechnungen zusammen </v>
      </c>
      <c r="G678" s="130" t="s">
        <v>2533</v>
      </c>
      <c r="H678" s="130" t="s">
        <v>1481</v>
      </c>
      <c r="I678" s="130" t="s">
        <v>325</v>
      </c>
      <c r="J678" s="134">
        <f>'73511-13'!F$38</f>
        <v>33548</v>
      </c>
    </row>
    <row r="679" spans="1:10" x14ac:dyDescent="0.3">
      <c r="A679" s="128">
        <v>73511</v>
      </c>
      <c r="B679" s="128" t="s">
        <v>58</v>
      </c>
      <c r="C679" s="128" t="s">
        <v>2597</v>
      </c>
      <c r="D679" s="128">
        <v>2019</v>
      </c>
      <c r="E679" s="128" t="s">
        <v>32</v>
      </c>
      <c r="F679" s="128" t="str">
        <f>'73511-13'!A$38</f>
        <v xml:space="preserve">= Hinzurechnungen zusammen </v>
      </c>
      <c r="G679" s="130" t="s">
        <v>2533</v>
      </c>
      <c r="H679" s="130" t="s">
        <v>1481</v>
      </c>
      <c r="I679" s="128" t="s">
        <v>52</v>
      </c>
      <c r="J679" s="134">
        <f>'73511-13'!G$38</f>
        <v>4436701</v>
      </c>
    </row>
    <row r="680" spans="1:10" x14ac:dyDescent="0.3">
      <c r="A680" s="128">
        <v>73511</v>
      </c>
      <c r="B680" s="128" t="s">
        <v>58</v>
      </c>
      <c r="C680" s="128" t="s">
        <v>2597</v>
      </c>
      <c r="D680" s="128">
        <v>2019</v>
      </c>
      <c r="E680" s="128" t="s">
        <v>32</v>
      </c>
      <c r="F680" s="128" t="str">
        <f>'73511-13'!A$38</f>
        <v xml:space="preserve">= Hinzurechnungen zusammen </v>
      </c>
      <c r="G680" s="130" t="s">
        <v>2734</v>
      </c>
      <c r="H680" s="130" t="s">
        <v>2554</v>
      </c>
      <c r="I680" s="130" t="s">
        <v>325</v>
      </c>
      <c r="J680" s="134">
        <f>'73511-13'!H$38</f>
        <v>67041</v>
      </c>
    </row>
    <row r="681" spans="1:10" x14ac:dyDescent="0.3">
      <c r="A681" s="128">
        <v>73511</v>
      </c>
      <c r="B681" s="128" t="s">
        <v>58</v>
      </c>
      <c r="C681" s="128" t="s">
        <v>2597</v>
      </c>
      <c r="D681" s="128">
        <v>2019</v>
      </c>
      <c r="E681" s="128" t="s">
        <v>32</v>
      </c>
      <c r="F681" s="128" t="str">
        <f>'73511-13'!A$38</f>
        <v xml:space="preserve">= Hinzurechnungen zusammen </v>
      </c>
      <c r="G681" s="130" t="s">
        <v>2734</v>
      </c>
      <c r="H681" s="130" t="s">
        <v>2554</v>
      </c>
      <c r="I681" s="128" t="s">
        <v>52</v>
      </c>
      <c r="J681" s="134">
        <f>'73511-13'!I$38</f>
        <v>3822999</v>
      </c>
    </row>
    <row r="682" spans="1:10" x14ac:dyDescent="0.3">
      <c r="A682" s="128">
        <v>73511</v>
      </c>
      <c r="B682" s="128" t="s">
        <v>58</v>
      </c>
      <c r="C682" s="128" t="s">
        <v>2597</v>
      </c>
      <c r="D682" s="128">
        <v>2019</v>
      </c>
      <c r="E682" s="128" t="s">
        <v>32</v>
      </c>
      <c r="F682" s="128" t="str">
        <f>'73511-13'!A$38</f>
        <v xml:space="preserve">= Hinzurechnungen zusammen </v>
      </c>
      <c r="G682" s="130" t="s">
        <v>2532</v>
      </c>
      <c r="H682" s="130" t="s">
        <v>2554</v>
      </c>
      <c r="I682" s="130" t="s">
        <v>325</v>
      </c>
      <c r="J682" s="134">
        <f>'73511-13'!J$38</f>
        <v>19694</v>
      </c>
    </row>
    <row r="683" spans="1:10" x14ac:dyDescent="0.3">
      <c r="A683" s="128">
        <v>73511</v>
      </c>
      <c r="B683" s="128" t="s">
        <v>58</v>
      </c>
      <c r="C683" s="128" t="s">
        <v>2597</v>
      </c>
      <c r="D683" s="128">
        <v>2019</v>
      </c>
      <c r="E683" s="128" t="s">
        <v>32</v>
      </c>
      <c r="F683" s="128" t="str">
        <f>'73511-13'!A$38</f>
        <v xml:space="preserve">= Hinzurechnungen zusammen </v>
      </c>
      <c r="G683" s="130" t="s">
        <v>2532</v>
      </c>
      <c r="H683" s="130" t="s">
        <v>2554</v>
      </c>
      <c r="I683" s="128" t="s">
        <v>52</v>
      </c>
      <c r="J683" s="134">
        <f>'73511-13'!K$38</f>
        <v>1028130</v>
      </c>
    </row>
    <row r="684" spans="1:10" x14ac:dyDescent="0.3">
      <c r="A684" s="128">
        <v>73511</v>
      </c>
      <c r="B684" s="128" t="s">
        <v>58</v>
      </c>
      <c r="C684" s="128" t="s">
        <v>2597</v>
      </c>
      <c r="D684" s="128">
        <v>2019</v>
      </c>
      <c r="E684" s="128" t="s">
        <v>32</v>
      </c>
      <c r="F684" s="128" t="str">
        <f>'73511-13'!A$38</f>
        <v xml:space="preserve">= Hinzurechnungen zusammen </v>
      </c>
      <c r="G684" s="130" t="s">
        <v>2533</v>
      </c>
      <c r="H684" s="130" t="s">
        <v>2554</v>
      </c>
      <c r="I684" s="130" t="s">
        <v>325</v>
      </c>
      <c r="J684" s="134">
        <f>'73511-13'!L$38</f>
        <v>47347</v>
      </c>
    </row>
    <row r="685" spans="1:10" x14ac:dyDescent="0.3">
      <c r="A685" s="128">
        <v>73511</v>
      </c>
      <c r="B685" s="128" t="s">
        <v>58</v>
      </c>
      <c r="C685" s="128" t="s">
        <v>2597</v>
      </c>
      <c r="D685" s="128">
        <v>2019</v>
      </c>
      <c r="E685" s="128" t="s">
        <v>32</v>
      </c>
      <c r="F685" s="128" t="str">
        <f>'73511-13'!A$38</f>
        <v xml:space="preserve">= Hinzurechnungen zusammen </v>
      </c>
      <c r="G685" s="130" t="s">
        <v>2533</v>
      </c>
      <c r="H685" s="130" t="s">
        <v>2554</v>
      </c>
      <c r="I685" s="128" t="s">
        <v>52</v>
      </c>
      <c r="J685" s="134">
        <f>'73511-13'!M$38</f>
        <v>2794869</v>
      </c>
    </row>
    <row r="686" spans="1:10" x14ac:dyDescent="0.3">
      <c r="A686" s="128">
        <v>73511</v>
      </c>
      <c r="B686" s="128" t="s">
        <v>58</v>
      </c>
      <c r="C686" s="128" t="s">
        <v>2597</v>
      </c>
      <c r="D686" s="128">
        <v>2019</v>
      </c>
      <c r="E686" s="128" t="s">
        <v>32</v>
      </c>
      <c r="F686" s="128" t="str">
        <f>'73511-13'!A$38</f>
        <v xml:space="preserve">= Hinzurechnungen zusammen </v>
      </c>
      <c r="G686" s="130" t="s">
        <v>2734</v>
      </c>
      <c r="H686" s="130" t="s">
        <v>2555</v>
      </c>
      <c r="I686" s="130" t="s">
        <v>325</v>
      </c>
      <c r="J686" s="134">
        <f>'73511-13'!N$38</f>
        <v>14859</v>
      </c>
    </row>
    <row r="687" spans="1:10" x14ac:dyDescent="0.3">
      <c r="A687" s="128">
        <v>73511</v>
      </c>
      <c r="B687" s="128" t="s">
        <v>58</v>
      </c>
      <c r="C687" s="128" t="s">
        <v>2597</v>
      </c>
      <c r="D687" s="128">
        <v>2019</v>
      </c>
      <c r="E687" s="128" t="s">
        <v>32</v>
      </c>
      <c r="F687" s="128" t="str">
        <f>'73511-13'!A$38</f>
        <v xml:space="preserve">= Hinzurechnungen zusammen </v>
      </c>
      <c r="G687" s="130" t="s">
        <v>2734</v>
      </c>
      <c r="H687" s="130" t="s">
        <v>2555</v>
      </c>
      <c r="I687" s="128" t="s">
        <v>52</v>
      </c>
      <c r="J687" s="134">
        <f>'73511-13'!O$38</f>
        <v>6323936</v>
      </c>
    </row>
    <row r="688" spans="1:10" x14ac:dyDescent="0.3">
      <c r="A688" s="128">
        <v>73511</v>
      </c>
      <c r="B688" s="128" t="s">
        <v>58</v>
      </c>
      <c r="C688" s="128" t="s">
        <v>2597</v>
      </c>
      <c r="D688" s="128">
        <v>2019</v>
      </c>
      <c r="E688" s="128" t="s">
        <v>32</v>
      </c>
      <c r="F688" s="128" t="str">
        <f>'73511-13'!A$38</f>
        <v xml:space="preserve">= Hinzurechnungen zusammen </v>
      </c>
      <c r="G688" s="130" t="s">
        <v>2532</v>
      </c>
      <c r="H688" s="130" t="s">
        <v>2555</v>
      </c>
      <c r="I688" s="130" t="s">
        <v>325</v>
      </c>
      <c r="J688" s="134">
        <f>'73511-13'!P$38</f>
        <v>7613</v>
      </c>
    </row>
    <row r="689" spans="1:10" x14ac:dyDescent="0.3">
      <c r="A689" s="128">
        <v>73511</v>
      </c>
      <c r="B689" s="128" t="s">
        <v>58</v>
      </c>
      <c r="C689" s="128" t="s">
        <v>2597</v>
      </c>
      <c r="D689" s="128">
        <v>2019</v>
      </c>
      <c r="E689" s="128" t="s">
        <v>32</v>
      </c>
      <c r="F689" s="128" t="str">
        <f>'73511-13'!A$38</f>
        <v xml:space="preserve">= Hinzurechnungen zusammen </v>
      </c>
      <c r="G689" s="130" t="s">
        <v>2532</v>
      </c>
      <c r="H689" s="130" t="s">
        <v>2555</v>
      </c>
      <c r="I689" s="128" t="s">
        <v>52</v>
      </c>
      <c r="J689" s="134">
        <f>'73511-13'!Q$38</f>
        <v>2399209</v>
      </c>
    </row>
    <row r="690" spans="1:10" x14ac:dyDescent="0.3">
      <c r="A690" s="128">
        <v>73511</v>
      </c>
      <c r="B690" s="128" t="s">
        <v>58</v>
      </c>
      <c r="C690" s="128" t="s">
        <v>2597</v>
      </c>
      <c r="D690" s="128">
        <v>2019</v>
      </c>
      <c r="E690" s="128" t="s">
        <v>32</v>
      </c>
      <c r="F690" s="128" t="str">
        <f>'73511-13'!A$38</f>
        <v xml:space="preserve">= Hinzurechnungen zusammen </v>
      </c>
      <c r="G690" s="130" t="s">
        <v>2533</v>
      </c>
      <c r="H690" s="130" t="s">
        <v>2555</v>
      </c>
      <c r="I690" s="130" t="s">
        <v>325</v>
      </c>
      <c r="J690" s="134">
        <f>'73511-13'!R$38</f>
        <v>7246</v>
      </c>
    </row>
    <row r="691" spans="1:10" x14ac:dyDescent="0.3">
      <c r="A691" s="128">
        <v>73511</v>
      </c>
      <c r="B691" s="128" t="s">
        <v>58</v>
      </c>
      <c r="C691" s="128" t="s">
        <v>2597</v>
      </c>
      <c r="D691" s="128">
        <v>2019</v>
      </c>
      <c r="E691" s="128" t="s">
        <v>32</v>
      </c>
      <c r="F691" s="128" t="str">
        <f>'73511-13'!A$38</f>
        <v xml:space="preserve">= Hinzurechnungen zusammen </v>
      </c>
      <c r="G691" s="130" t="s">
        <v>2533</v>
      </c>
      <c r="H691" s="130" t="s">
        <v>2555</v>
      </c>
      <c r="I691" s="128" t="s">
        <v>52</v>
      </c>
      <c r="J691" s="134">
        <f>'73511-13'!S$38</f>
        <v>3924726</v>
      </c>
    </row>
    <row r="692" spans="1:10" x14ac:dyDescent="0.3">
      <c r="A692" s="128">
        <v>73511</v>
      </c>
      <c r="B692" s="128" t="s">
        <v>58</v>
      </c>
      <c r="C692" s="128" t="s">
        <v>2597</v>
      </c>
      <c r="D692" s="128">
        <v>2019</v>
      </c>
      <c r="E692" s="128" t="s">
        <v>32</v>
      </c>
      <c r="F692" s="128" t="str">
        <f>'73511-13'!A$38</f>
        <v xml:space="preserve">= Hinzurechnungen zusammen </v>
      </c>
      <c r="G692" s="130" t="s">
        <v>2734</v>
      </c>
      <c r="H692" s="130" t="s">
        <v>2735</v>
      </c>
      <c r="I692" s="130" t="s">
        <v>325</v>
      </c>
      <c r="J692" s="134">
        <f>'73511-13'!T$38</f>
        <v>36078</v>
      </c>
    </row>
    <row r="693" spans="1:10" x14ac:dyDescent="0.3">
      <c r="A693" s="128">
        <v>73511</v>
      </c>
      <c r="B693" s="128" t="s">
        <v>58</v>
      </c>
      <c r="C693" s="128" t="s">
        <v>2597</v>
      </c>
      <c r="D693" s="128">
        <v>2019</v>
      </c>
      <c r="E693" s="128" t="s">
        <v>32</v>
      </c>
      <c r="F693" s="128" t="str">
        <f>'73511-13'!A$38</f>
        <v xml:space="preserve">= Hinzurechnungen zusammen </v>
      </c>
      <c r="G693" s="130" t="s">
        <v>2734</v>
      </c>
      <c r="H693" s="130" t="s">
        <v>2735</v>
      </c>
      <c r="I693" s="128" t="s">
        <v>52</v>
      </c>
      <c r="J693" s="134">
        <f>'73511-13'!U$38</f>
        <v>3999301</v>
      </c>
    </row>
    <row r="694" spans="1:10" x14ac:dyDescent="0.3">
      <c r="A694" s="128">
        <v>73511</v>
      </c>
      <c r="B694" s="128" t="s">
        <v>58</v>
      </c>
      <c r="C694" s="128" t="s">
        <v>2597</v>
      </c>
      <c r="D694" s="128">
        <v>2019</v>
      </c>
      <c r="E694" s="128" t="s">
        <v>32</v>
      </c>
      <c r="F694" s="128" t="str">
        <f>'73511-13'!A$38</f>
        <v xml:space="preserve">= Hinzurechnungen zusammen </v>
      </c>
      <c r="G694" s="130" t="s">
        <v>2532</v>
      </c>
      <c r="H694" s="130" t="s">
        <v>2735</v>
      </c>
      <c r="I694" s="130" t="s">
        <v>325</v>
      </c>
      <c r="J694" s="134">
        <f>'73511-13'!V$38</f>
        <v>15081</v>
      </c>
    </row>
    <row r="695" spans="1:10" x14ac:dyDescent="0.3">
      <c r="A695" s="128">
        <v>73511</v>
      </c>
      <c r="B695" s="128" t="s">
        <v>58</v>
      </c>
      <c r="C695" s="128" t="s">
        <v>2597</v>
      </c>
      <c r="D695" s="128">
        <v>2019</v>
      </c>
      <c r="E695" s="128" t="s">
        <v>32</v>
      </c>
      <c r="F695" s="128" t="str">
        <f>'73511-13'!A$38</f>
        <v xml:space="preserve">= Hinzurechnungen zusammen </v>
      </c>
      <c r="G695" s="130" t="s">
        <v>2532</v>
      </c>
      <c r="H695" s="130" t="s">
        <v>2735</v>
      </c>
      <c r="I695" s="128" t="s">
        <v>52</v>
      </c>
      <c r="J695" s="134">
        <f>'73511-13'!W$38</f>
        <v>2002336</v>
      </c>
    </row>
    <row r="696" spans="1:10" x14ac:dyDescent="0.3">
      <c r="A696" s="128">
        <v>73511</v>
      </c>
      <c r="B696" s="128" t="s">
        <v>58</v>
      </c>
      <c r="C696" s="128" t="s">
        <v>2597</v>
      </c>
      <c r="D696" s="128">
        <v>2019</v>
      </c>
      <c r="E696" s="128" t="s">
        <v>32</v>
      </c>
      <c r="F696" s="128" t="str">
        <f>'73511-13'!A$38</f>
        <v xml:space="preserve">= Hinzurechnungen zusammen </v>
      </c>
      <c r="G696" s="130" t="s">
        <v>2533</v>
      </c>
      <c r="H696" s="130" t="s">
        <v>2735</v>
      </c>
      <c r="I696" s="130" t="s">
        <v>325</v>
      </c>
      <c r="J696" s="134">
        <f>'73511-13'!X$38</f>
        <v>20997</v>
      </c>
    </row>
    <row r="697" spans="1:10" x14ac:dyDescent="0.3">
      <c r="A697" s="128">
        <v>73511</v>
      </c>
      <c r="B697" s="128" t="s">
        <v>58</v>
      </c>
      <c r="C697" s="128" t="s">
        <v>2597</v>
      </c>
      <c r="D697" s="128">
        <v>2019</v>
      </c>
      <c r="E697" s="128" t="s">
        <v>32</v>
      </c>
      <c r="F697" s="128" t="str">
        <f>'73511-13'!A$38</f>
        <v xml:space="preserve">= Hinzurechnungen zusammen </v>
      </c>
      <c r="G697" s="130" t="s">
        <v>2533</v>
      </c>
      <c r="H697" s="130" t="s">
        <v>2735</v>
      </c>
      <c r="I697" s="128" t="s">
        <v>52</v>
      </c>
      <c r="J697" s="134">
        <f>'73511-13'!Y$38</f>
        <v>1996964</v>
      </c>
    </row>
    <row r="698" spans="1:10" x14ac:dyDescent="0.3">
      <c r="A698" s="128">
        <v>73511</v>
      </c>
      <c r="B698" s="128" t="s">
        <v>58</v>
      </c>
      <c r="C698" s="128" t="s">
        <v>2597</v>
      </c>
      <c r="D698" s="128">
        <v>2019</v>
      </c>
      <c r="E698" s="128" t="s">
        <v>32</v>
      </c>
      <c r="F698" s="128" t="str">
        <f>'73511-13'!A$39</f>
        <v xml:space="preserve">= Summe Gewinn und Hinzurechnungen </v>
      </c>
      <c r="G698" s="130" t="s">
        <v>2734</v>
      </c>
      <c r="H698" s="130" t="s">
        <v>1481</v>
      </c>
      <c r="I698" s="130" t="s">
        <v>325</v>
      </c>
      <c r="J698" s="134">
        <f>'73511-13'!B$39</f>
        <v>271021</v>
      </c>
    </row>
    <row r="699" spans="1:10" x14ac:dyDescent="0.3">
      <c r="A699" s="128">
        <v>73511</v>
      </c>
      <c r="B699" s="128" t="s">
        <v>58</v>
      </c>
      <c r="C699" s="128" t="s">
        <v>2597</v>
      </c>
      <c r="D699" s="128">
        <v>2019</v>
      </c>
      <c r="E699" s="128" t="s">
        <v>32</v>
      </c>
      <c r="F699" s="128" t="str">
        <f>'73511-13'!A$39</f>
        <v xml:space="preserve">= Summe Gewinn und Hinzurechnungen </v>
      </c>
      <c r="G699" s="130" t="s">
        <v>2734</v>
      </c>
      <c r="H699" s="130" t="s">
        <v>1481</v>
      </c>
      <c r="I699" s="128" t="s">
        <v>52</v>
      </c>
      <c r="J699" s="134">
        <f>'73511-13'!C$39</f>
        <v>60521088</v>
      </c>
    </row>
    <row r="700" spans="1:10" x14ac:dyDescent="0.3">
      <c r="A700" s="128">
        <v>73511</v>
      </c>
      <c r="B700" s="128" t="s">
        <v>58</v>
      </c>
      <c r="C700" s="128" t="s">
        <v>2597</v>
      </c>
      <c r="D700" s="128">
        <v>2019</v>
      </c>
      <c r="E700" s="128" t="s">
        <v>32</v>
      </c>
      <c r="F700" s="128" t="str">
        <f>'73511-13'!A$39</f>
        <v xml:space="preserve">= Summe Gewinn und Hinzurechnungen </v>
      </c>
      <c r="G700" s="130" t="s">
        <v>2532</v>
      </c>
      <c r="H700" s="130" t="s">
        <v>1481</v>
      </c>
      <c r="I700" s="130" t="s">
        <v>325</v>
      </c>
      <c r="J700" s="134">
        <f>'73511-13'!D$39</f>
        <v>133608</v>
      </c>
    </row>
    <row r="701" spans="1:10" x14ac:dyDescent="0.3">
      <c r="A701" s="128">
        <v>73511</v>
      </c>
      <c r="B701" s="128" t="s">
        <v>58</v>
      </c>
      <c r="C701" s="128" t="s">
        <v>2597</v>
      </c>
      <c r="D701" s="128">
        <v>2019</v>
      </c>
      <c r="E701" s="128" t="s">
        <v>32</v>
      </c>
      <c r="F701" s="128" t="str">
        <f>'73511-13'!A$39</f>
        <v xml:space="preserve">= Summe Gewinn und Hinzurechnungen </v>
      </c>
      <c r="G701" s="130" t="s">
        <v>2532</v>
      </c>
      <c r="H701" s="130" t="s">
        <v>1481</v>
      </c>
      <c r="I701" s="128" t="s">
        <v>52</v>
      </c>
      <c r="J701" s="134">
        <f>'73511-13'!E$39</f>
        <v>-16428463</v>
      </c>
    </row>
    <row r="702" spans="1:10" x14ac:dyDescent="0.3">
      <c r="A702" s="128">
        <v>73511</v>
      </c>
      <c r="B702" s="128" t="s">
        <v>58</v>
      </c>
      <c r="C702" s="128" t="s">
        <v>2597</v>
      </c>
      <c r="D702" s="128">
        <v>2019</v>
      </c>
      <c r="E702" s="128" t="s">
        <v>32</v>
      </c>
      <c r="F702" s="128" t="str">
        <f>'73511-13'!A$39</f>
        <v xml:space="preserve">= Summe Gewinn und Hinzurechnungen </v>
      </c>
      <c r="G702" s="130" t="s">
        <v>2533</v>
      </c>
      <c r="H702" s="130" t="s">
        <v>1481</v>
      </c>
      <c r="I702" s="130" t="s">
        <v>325</v>
      </c>
      <c r="J702" s="134">
        <f>'73511-13'!F$39</f>
        <v>137413</v>
      </c>
    </row>
    <row r="703" spans="1:10" x14ac:dyDescent="0.3">
      <c r="A703" s="128">
        <v>73511</v>
      </c>
      <c r="B703" s="128" t="s">
        <v>58</v>
      </c>
      <c r="C703" s="128" t="s">
        <v>2597</v>
      </c>
      <c r="D703" s="128">
        <v>2019</v>
      </c>
      <c r="E703" s="128" t="s">
        <v>32</v>
      </c>
      <c r="F703" s="128" t="str">
        <f>'73511-13'!A$39</f>
        <v xml:space="preserve">= Summe Gewinn und Hinzurechnungen </v>
      </c>
      <c r="G703" s="130" t="s">
        <v>2533</v>
      </c>
      <c r="H703" s="130" t="s">
        <v>1481</v>
      </c>
      <c r="I703" s="128" t="s">
        <v>52</v>
      </c>
      <c r="J703" s="134">
        <f>'73511-13'!G$39</f>
        <v>76949551</v>
      </c>
    </row>
    <row r="704" spans="1:10" x14ac:dyDescent="0.3">
      <c r="A704" s="128">
        <v>73511</v>
      </c>
      <c r="B704" s="128" t="s">
        <v>58</v>
      </c>
      <c r="C704" s="128" t="s">
        <v>2597</v>
      </c>
      <c r="D704" s="128">
        <v>2019</v>
      </c>
      <c r="E704" s="128" t="s">
        <v>32</v>
      </c>
      <c r="F704" s="128" t="str">
        <f>'73511-13'!A$39</f>
        <v xml:space="preserve">= Summe Gewinn und Hinzurechnungen </v>
      </c>
      <c r="G704" s="130" t="s">
        <v>2734</v>
      </c>
      <c r="H704" s="130" t="s">
        <v>2554</v>
      </c>
      <c r="I704" s="130" t="s">
        <v>325</v>
      </c>
      <c r="J704" s="134">
        <f>'73511-13'!H$39</f>
        <v>742168</v>
      </c>
    </row>
    <row r="705" spans="1:10" x14ac:dyDescent="0.3">
      <c r="A705" s="128">
        <v>73511</v>
      </c>
      <c r="B705" s="128" t="s">
        <v>58</v>
      </c>
      <c r="C705" s="128" t="s">
        <v>2597</v>
      </c>
      <c r="D705" s="128">
        <v>2019</v>
      </c>
      <c r="E705" s="128" t="s">
        <v>32</v>
      </c>
      <c r="F705" s="128" t="str">
        <f>'73511-13'!A$39</f>
        <v xml:space="preserve">= Summe Gewinn und Hinzurechnungen </v>
      </c>
      <c r="G705" s="130" t="s">
        <v>2734</v>
      </c>
      <c r="H705" s="130" t="s">
        <v>2554</v>
      </c>
      <c r="I705" s="128" t="s">
        <v>52</v>
      </c>
      <c r="J705" s="134">
        <f>'73511-13'!I$39</f>
        <v>63799415</v>
      </c>
    </row>
    <row r="706" spans="1:10" x14ac:dyDescent="0.3">
      <c r="A706" s="128">
        <v>73511</v>
      </c>
      <c r="B706" s="128" t="s">
        <v>58</v>
      </c>
      <c r="C706" s="128" t="s">
        <v>2597</v>
      </c>
      <c r="D706" s="128">
        <v>2019</v>
      </c>
      <c r="E706" s="128" t="s">
        <v>32</v>
      </c>
      <c r="F706" s="128" t="str">
        <f>'73511-13'!A$39</f>
        <v xml:space="preserve">= Summe Gewinn und Hinzurechnungen </v>
      </c>
      <c r="G706" s="130" t="s">
        <v>2532</v>
      </c>
      <c r="H706" s="130" t="s">
        <v>2554</v>
      </c>
      <c r="I706" s="130" t="s">
        <v>325</v>
      </c>
      <c r="J706" s="134">
        <f>'73511-13'!J$39</f>
        <v>426777</v>
      </c>
    </row>
    <row r="707" spans="1:10" x14ac:dyDescent="0.3">
      <c r="A707" s="128">
        <v>73511</v>
      </c>
      <c r="B707" s="128" t="s">
        <v>58</v>
      </c>
      <c r="C707" s="128" t="s">
        <v>2597</v>
      </c>
      <c r="D707" s="128">
        <v>2019</v>
      </c>
      <c r="E707" s="128" t="s">
        <v>32</v>
      </c>
      <c r="F707" s="128" t="str">
        <f>'73511-13'!A$39</f>
        <v xml:space="preserve">= Summe Gewinn und Hinzurechnungen </v>
      </c>
      <c r="G707" s="130" t="s">
        <v>2532</v>
      </c>
      <c r="H707" s="130" t="s">
        <v>2554</v>
      </c>
      <c r="I707" s="128" t="s">
        <v>52</v>
      </c>
      <c r="J707" s="134">
        <f>'73511-13'!K$39</f>
        <v>-3403063</v>
      </c>
    </row>
    <row r="708" spans="1:10" x14ac:dyDescent="0.3">
      <c r="A708" s="128">
        <v>73511</v>
      </c>
      <c r="B708" s="128" t="s">
        <v>58</v>
      </c>
      <c r="C708" s="128" t="s">
        <v>2597</v>
      </c>
      <c r="D708" s="128">
        <v>2019</v>
      </c>
      <c r="E708" s="128" t="s">
        <v>32</v>
      </c>
      <c r="F708" s="128" t="str">
        <f>'73511-13'!A$39</f>
        <v xml:space="preserve">= Summe Gewinn und Hinzurechnungen </v>
      </c>
      <c r="G708" s="130" t="s">
        <v>2533</v>
      </c>
      <c r="H708" s="130" t="s">
        <v>2554</v>
      </c>
      <c r="I708" s="130" t="s">
        <v>325</v>
      </c>
      <c r="J708" s="134">
        <f>'73511-13'!L$39</f>
        <v>315391</v>
      </c>
    </row>
    <row r="709" spans="1:10" x14ac:dyDescent="0.3">
      <c r="A709" s="128">
        <v>73511</v>
      </c>
      <c r="B709" s="128" t="s">
        <v>58</v>
      </c>
      <c r="C709" s="128" t="s">
        <v>2597</v>
      </c>
      <c r="D709" s="128">
        <v>2019</v>
      </c>
      <c r="E709" s="128" t="s">
        <v>32</v>
      </c>
      <c r="F709" s="128" t="str">
        <f>'73511-13'!A$39</f>
        <v xml:space="preserve">= Summe Gewinn und Hinzurechnungen </v>
      </c>
      <c r="G709" s="130" t="s">
        <v>2533</v>
      </c>
      <c r="H709" s="130" t="s">
        <v>2554</v>
      </c>
      <c r="I709" s="128" t="s">
        <v>52</v>
      </c>
      <c r="J709" s="134">
        <f>'73511-13'!M$39</f>
        <v>67202478</v>
      </c>
    </row>
    <row r="710" spans="1:10" x14ac:dyDescent="0.3">
      <c r="A710" s="128">
        <v>73511</v>
      </c>
      <c r="B710" s="128" t="s">
        <v>58</v>
      </c>
      <c r="C710" s="128" t="s">
        <v>2597</v>
      </c>
      <c r="D710" s="128">
        <v>2019</v>
      </c>
      <c r="E710" s="128" t="s">
        <v>32</v>
      </c>
      <c r="F710" s="128" t="str">
        <f>'73511-13'!A$39</f>
        <v xml:space="preserve">= Summe Gewinn und Hinzurechnungen </v>
      </c>
      <c r="G710" s="130" t="s">
        <v>2734</v>
      </c>
      <c r="H710" s="130" t="s">
        <v>2555</v>
      </c>
      <c r="I710" s="130" t="s">
        <v>325</v>
      </c>
      <c r="J710" s="134">
        <f>'73511-13'!N$39</f>
        <v>202645</v>
      </c>
    </row>
    <row r="711" spans="1:10" x14ac:dyDescent="0.3">
      <c r="A711" s="128">
        <v>73511</v>
      </c>
      <c r="B711" s="128" t="s">
        <v>58</v>
      </c>
      <c r="C711" s="128" t="s">
        <v>2597</v>
      </c>
      <c r="D711" s="128">
        <v>2019</v>
      </c>
      <c r="E711" s="128" t="s">
        <v>32</v>
      </c>
      <c r="F711" s="128" t="str">
        <f>'73511-13'!A$39</f>
        <v xml:space="preserve">= Summe Gewinn und Hinzurechnungen </v>
      </c>
      <c r="G711" s="130" t="s">
        <v>2734</v>
      </c>
      <c r="H711" s="130" t="s">
        <v>2555</v>
      </c>
      <c r="I711" s="128" t="s">
        <v>52</v>
      </c>
      <c r="J711" s="134">
        <f>'73511-13'!O$39</f>
        <v>54115347</v>
      </c>
    </row>
    <row r="712" spans="1:10" x14ac:dyDescent="0.3">
      <c r="A712" s="128">
        <v>73511</v>
      </c>
      <c r="B712" s="128" t="s">
        <v>58</v>
      </c>
      <c r="C712" s="128" t="s">
        <v>2597</v>
      </c>
      <c r="D712" s="128">
        <v>2019</v>
      </c>
      <c r="E712" s="128" t="s">
        <v>32</v>
      </c>
      <c r="F712" s="128" t="str">
        <f>'73511-13'!A$39</f>
        <v xml:space="preserve">= Summe Gewinn und Hinzurechnungen </v>
      </c>
      <c r="G712" s="130" t="s">
        <v>2532</v>
      </c>
      <c r="H712" s="130" t="s">
        <v>2555</v>
      </c>
      <c r="I712" s="130" t="s">
        <v>325</v>
      </c>
      <c r="J712" s="134">
        <f>'73511-13'!P$39</f>
        <v>107992</v>
      </c>
    </row>
    <row r="713" spans="1:10" x14ac:dyDescent="0.3">
      <c r="A713" s="128">
        <v>73511</v>
      </c>
      <c r="B713" s="128" t="s">
        <v>58</v>
      </c>
      <c r="C713" s="128" t="s">
        <v>2597</v>
      </c>
      <c r="D713" s="128">
        <v>2019</v>
      </c>
      <c r="E713" s="128" t="s">
        <v>32</v>
      </c>
      <c r="F713" s="128" t="str">
        <f>'73511-13'!A$39</f>
        <v xml:space="preserve">= Summe Gewinn und Hinzurechnungen </v>
      </c>
      <c r="G713" s="130" t="s">
        <v>2532</v>
      </c>
      <c r="H713" s="130" t="s">
        <v>2555</v>
      </c>
      <c r="I713" s="128" t="s">
        <v>52</v>
      </c>
      <c r="J713" s="134">
        <f>'73511-13'!Q$39</f>
        <v>4737353</v>
      </c>
    </row>
    <row r="714" spans="1:10" x14ac:dyDescent="0.3">
      <c r="A714" s="128">
        <v>73511</v>
      </c>
      <c r="B714" s="128" t="s">
        <v>58</v>
      </c>
      <c r="C714" s="128" t="s">
        <v>2597</v>
      </c>
      <c r="D714" s="128">
        <v>2019</v>
      </c>
      <c r="E714" s="128" t="s">
        <v>32</v>
      </c>
      <c r="F714" s="128" t="str">
        <f>'73511-13'!A$39</f>
        <v xml:space="preserve">= Summe Gewinn und Hinzurechnungen </v>
      </c>
      <c r="G714" s="130" t="s">
        <v>2533</v>
      </c>
      <c r="H714" s="130" t="s">
        <v>2555</v>
      </c>
      <c r="I714" s="130" t="s">
        <v>325</v>
      </c>
      <c r="J714" s="134">
        <f>'73511-13'!R$39</f>
        <v>94653</v>
      </c>
    </row>
    <row r="715" spans="1:10" x14ac:dyDescent="0.3">
      <c r="A715" s="128">
        <v>73511</v>
      </c>
      <c r="B715" s="128" t="s">
        <v>58</v>
      </c>
      <c r="C715" s="128" t="s">
        <v>2597</v>
      </c>
      <c r="D715" s="128">
        <v>2019</v>
      </c>
      <c r="E715" s="128" t="s">
        <v>32</v>
      </c>
      <c r="F715" s="128" t="str">
        <f>'73511-13'!A$39</f>
        <v xml:space="preserve">= Summe Gewinn und Hinzurechnungen </v>
      </c>
      <c r="G715" s="130" t="s">
        <v>2533</v>
      </c>
      <c r="H715" s="130" t="s">
        <v>2555</v>
      </c>
      <c r="I715" s="128" t="s">
        <v>52</v>
      </c>
      <c r="J715" s="134">
        <f>'73511-13'!S$39</f>
        <v>49377994</v>
      </c>
    </row>
    <row r="716" spans="1:10" x14ac:dyDescent="0.3">
      <c r="A716" s="128">
        <v>73511</v>
      </c>
      <c r="B716" s="128" t="s">
        <v>58</v>
      </c>
      <c r="C716" s="128" t="s">
        <v>2597</v>
      </c>
      <c r="D716" s="128">
        <v>2019</v>
      </c>
      <c r="E716" s="128" t="s">
        <v>32</v>
      </c>
      <c r="F716" s="128" t="str">
        <f>'73511-13'!A$39</f>
        <v xml:space="preserve">= Summe Gewinn und Hinzurechnungen </v>
      </c>
      <c r="G716" s="130" t="s">
        <v>2734</v>
      </c>
      <c r="H716" s="130" t="s">
        <v>2735</v>
      </c>
      <c r="I716" s="130" t="s">
        <v>325</v>
      </c>
      <c r="J716" s="134">
        <f>'73511-13'!T$39</f>
        <v>442116</v>
      </c>
    </row>
    <row r="717" spans="1:10" x14ac:dyDescent="0.3">
      <c r="A717" s="128">
        <v>73511</v>
      </c>
      <c r="B717" s="128" t="s">
        <v>58</v>
      </c>
      <c r="C717" s="128" t="s">
        <v>2597</v>
      </c>
      <c r="D717" s="128">
        <v>2019</v>
      </c>
      <c r="E717" s="128" t="s">
        <v>32</v>
      </c>
      <c r="F717" s="128" t="str">
        <f>'73511-13'!A$39</f>
        <v xml:space="preserve">= Summe Gewinn und Hinzurechnungen </v>
      </c>
      <c r="G717" s="130" t="s">
        <v>2734</v>
      </c>
      <c r="H717" s="130" t="s">
        <v>2735</v>
      </c>
      <c r="I717" s="128" t="s">
        <v>52</v>
      </c>
      <c r="J717" s="134">
        <f>'73511-13'!U$39</f>
        <v>32364697</v>
      </c>
    </row>
    <row r="718" spans="1:10" x14ac:dyDescent="0.3">
      <c r="A718" s="128">
        <v>73511</v>
      </c>
      <c r="B718" s="128" t="s">
        <v>58</v>
      </c>
      <c r="C718" s="128" t="s">
        <v>2597</v>
      </c>
      <c r="D718" s="128">
        <v>2019</v>
      </c>
      <c r="E718" s="128" t="s">
        <v>32</v>
      </c>
      <c r="F718" s="128" t="str">
        <f>'73511-13'!A$39</f>
        <v xml:space="preserve">= Summe Gewinn und Hinzurechnungen </v>
      </c>
      <c r="G718" s="130" t="s">
        <v>2532</v>
      </c>
      <c r="H718" s="130" t="s">
        <v>2735</v>
      </c>
      <c r="I718" s="130" t="s">
        <v>325</v>
      </c>
      <c r="J718" s="134">
        <f>'73511-13'!V$39</f>
        <v>304687</v>
      </c>
    </row>
    <row r="719" spans="1:10" x14ac:dyDescent="0.3">
      <c r="A719" s="128">
        <v>73511</v>
      </c>
      <c r="B719" s="128" t="s">
        <v>58</v>
      </c>
      <c r="C719" s="128" t="s">
        <v>2597</v>
      </c>
      <c r="D719" s="128">
        <v>2019</v>
      </c>
      <c r="E719" s="128" t="s">
        <v>32</v>
      </c>
      <c r="F719" s="128" t="str">
        <f>'73511-13'!A$39</f>
        <v xml:space="preserve">= Summe Gewinn und Hinzurechnungen </v>
      </c>
      <c r="G719" s="130" t="s">
        <v>2532</v>
      </c>
      <c r="H719" s="130" t="s">
        <v>2735</v>
      </c>
      <c r="I719" s="128" t="s">
        <v>52</v>
      </c>
      <c r="J719" s="134">
        <f>'73511-13'!W$39</f>
        <v>3919777</v>
      </c>
    </row>
    <row r="720" spans="1:10" x14ac:dyDescent="0.3">
      <c r="A720" s="128">
        <v>73511</v>
      </c>
      <c r="B720" s="128" t="s">
        <v>58</v>
      </c>
      <c r="C720" s="128" t="s">
        <v>2597</v>
      </c>
      <c r="D720" s="128">
        <v>2019</v>
      </c>
      <c r="E720" s="128" t="s">
        <v>32</v>
      </c>
      <c r="F720" s="128" t="str">
        <f>'73511-13'!A$39</f>
        <v xml:space="preserve">= Summe Gewinn und Hinzurechnungen </v>
      </c>
      <c r="G720" s="130" t="s">
        <v>2533</v>
      </c>
      <c r="H720" s="130" t="s">
        <v>2735</v>
      </c>
      <c r="I720" s="130" t="s">
        <v>325</v>
      </c>
      <c r="J720" s="134">
        <f>'73511-13'!X$39</f>
        <v>137429</v>
      </c>
    </row>
    <row r="721" spans="1:10" x14ac:dyDescent="0.3">
      <c r="A721" s="128">
        <v>73511</v>
      </c>
      <c r="B721" s="128" t="s">
        <v>58</v>
      </c>
      <c r="C721" s="128" t="s">
        <v>2597</v>
      </c>
      <c r="D721" s="128">
        <v>2019</v>
      </c>
      <c r="E721" s="128" t="s">
        <v>32</v>
      </c>
      <c r="F721" s="128" t="str">
        <f>'73511-13'!A$39</f>
        <v xml:space="preserve">= Summe Gewinn und Hinzurechnungen </v>
      </c>
      <c r="G721" s="130" t="s">
        <v>2533</v>
      </c>
      <c r="H721" s="130" t="s">
        <v>2735</v>
      </c>
      <c r="I721" s="128" t="s">
        <v>52</v>
      </c>
      <c r="J721" s="134">
        <f>'73511-13'!Y$39</f>
        <v>28444920</v>
      </c>
    </row>
    <row r="722" spans="1:10" x14ac:dyDescent="0.3">
      <c r="A722" s="128">
        <v>73511</v>
      </c>
      <c r="B722" s="128" t="s">
        <v>58</v>
      </c>
      <c r="C722" s="128" t="s">
        <v>2597</v>
      </c>
      <c r="D722" s="128">
        <v>2019</v>
      </c>
      <c r="E722" s="128" t="s">
        <v>32</v>
      </c>
      <c r="F722" s="128" t="str">
        <f>'73511-13'!A$41</f>
        <v>./. Kürzungsbetrag nach § 9 Nr. 2a, 7 und 8 GewStG ggf. i. V. mit § 7a Abs. 2 GewStG</v>
      </c>
      <c r="G722" s="130" t="s">
        <v>2734</v>
      </c>
      <c r="H722" s="130" t="s">
        <v>1481</v>
      </c>
      <c r="I722" s="130" t="s">
        <v>325</v>
      </c>
      <c r="J722" s="134">
        <f>'73511-13'!B$41</f>
        <v>1786</v>
      </c>
    </row>
    <row r="723" spans="1:10" x14ac:dyDescent="0.3">
      <c r="A723" s="128">
        <v>73511</v>
      </c>
      <c r="B723" s="128" t="s">
        <v>58</v>
      </c>
      <c r="C723" s="128" t="s">
        <v>2597</v>
      </c>
      <c r="D723" s="128">
        <v>2019</v>
      </c>
      <c r="E723" s="128" t="s">
        <v>32</v>
      </c>
      <c r="F723" s="128" t="str">
        <f>'73511-13'!A$41</f>
        <v>./. Kürzungsbetrag nach § 9 Nr. 2a, 7 und 8 GewStG ggf. i. V. mit § 7a Abs. 2 GewStG</v>
      </c>
      <c r="G723" s="130" t="s">
        <v>2734</v>
      </c>
      <c r="H723" s="130" t="s">
        <v>1481</v>
      </c>
      <c r="I723" s="128" t="s">
        <v>52</v>
      </c>
      <c r="J723" s="134">
        <f>'73511-13'!C$41</f>
        <v>1247214</v>
      </c>
    </row>
    <row r="724" spans="1:10" x14ac:dyDescent="0.3">
      <c r="A724" s="128">
        <v>73511</v>
      </c>
      <c r="B724" s="128" t="s">
        <v>58</v>
      </c>
      <c r="C724" s="128" t="s">
        <v>2597</v>
      </c>
      <c r="D724" s="128">
        <v>2019</v>
      </c>
      <c r="E724" s="128" t="s">
        <v>32</v>
      </c>
      <c r="F724" s="128" t="str">
        <f>'73511-13'!A$41</f>
        <v>./. Kürzungsbetrag nach § 9 Nr. 2a, 7 und 8 GewStG ggf. i. V. mit § 7a Abs. 2 GewStG</v>
      </c>
      <c r="G724" s="130" t="s">
        <v>2532</v>
      </c>
      <c r="H724" s="130" t="s">
        <v>1481</v>
      </c>
      <c r="I724" s="130" t="s">
        <v>325</v>
      </c>
      <c r="J724" s="134">
        <f>'73511-13'!D$41</f>
        <v>449</v>
      </c>
    </row>
    <row r="725" spans="1:10" x14ac:dyDescent="0.3">
      <c r="A725" s="128">
        <v>73511</v>
      </c>
      <c r="B725" s="128" t="s">
        <v>58</v>
      </c>
      <c r="C725" s="128" t="s">
        <v>2597</v>
      </c>
      <c r="D725" s="128">
        <v>2019</v>
      </c>
      <c r="E725" s="128" t="s">
        <v>32</v>
      </c>
      <c r="F725" s="128" t="str">
        <f>'73511-13'!A$41</f>
        <v>./. Kürzungsbetrag nach § 9 Nr. 2a, 7 und 8 GewStG ggf. i. V. mit § 7a Abs. 2 GewStG</v>
      </c>
      <c r="G725" s="130" t="s">
        <v>2532</v>
      </c>
      <c r="H725" s="130" t="s">
        <v>1481</v>
      </c>
      <c r="I725" s="128" t="s">
        <v>52</v>
      </c>
      <c r="J725" s="134">
        <f>'73511-13'!E$41</f>
        <v>339647</v>
      </c>
    </row>
    <row r="726" spans="1:10" x14ac:dyDescent="0.3">
      <c r="A726" s="128">
        <v>73511</v>
      </c>
      <c r="B726" s="128" t="s">
        <v>58</v>
      </c>
      <c r="C726" s="128" t="s">
        <v>2597</v>
      </c>
      <c r="D726" s="128">
        <v>2019</v>
      </c>
      <c r="E726" s="128" t="s">
        <v>32</v>
      </c>
      <c r="F726" s="128" t="str">
        <f>'73511-13'!A$41</f>
        <v>./. Kürzungsbetrag nach § 9 Nr. 2a, 7 und 8 GewStG ggf. i. V. mit § 7a Abs. 2 GewStG</v>
      </c>
      <c r="G726" s="130" t="s">
        <v>2533</v>
      </c>
      <c r="H726" s="130" t="s">
        <v>1481</v>
      </c>
      <c r="I726" s="130" t="s">
        <v>325</v>
      </c>
      <c r="J726" s="134">
        <f>'73511-13'!F$41</f>
        <v>1337</v>
      </c>
    </row>
    <row r="727" spans="1:10" x14ac:dyDescent="0.3">
      <c r="A727" s="128">
        <v>73511</v>
      </c>
      <c r="B727" s="128" t="s">
        <v>58</v>
      </c>
      <c r="C727" s="128" t="s">
        <v>2597</v>
      </c>
      <c r="D727" s="128">
        <v>2019</v>
      </c>
      <c r="E727" s="128" t="s">
        <v>32</v>
      </c>
      <c r="F727" s="128" t="str">
        <f>'73511-13'!A$41</f>
        <v>./. Kürzungsbetrag nach § 9 Nr. 2a, 7 und 8 GewStG ggf. i. V. mit § 7a Abs. 2 GewStG</v>
      </c>
      <c r="G727" s="130" t="s">
        <v>2533</v>
      </c>
      <c r="H727" s="130" t="s">
        <v>1481</v>
      </c>
      <c r="I727" s="128" t="s">
        <v>52</v>
      </c>
      <c r="J727" s="134">
        <f>'73511-13'!G$41</f>
        <v>907567</v>
      </c>
    </row>
    <row r="728" spans="1:10" x14ac:dyDescent="0.3">
      <c r="A728" s="128">
        <v>73511</v>
      </c>
      <c r="B728" s="128" t="s">
        <v>58</v>
      </c>
      <c r="C728" s="128" t="s">
        <v>2597</v>
      </c>
      <c r="D728" s="128">
        <v>2019</v>
      </c>
      <c r="E728" s="128" t="s">
        <v>32</v>
      </c>
      <c r="F728" s="128" t="str">
        <f>'73511-13'!A$41</f>
        <v>./. Kürzungsbetrag nach § 9 Nr. 2a, 7 und 8 GewStG ggf. i. V. mit § 7a Abs. 2 GewStG</v>
      </c>
      <c r="G728" s="130" t="s">
        <v>2734</v>
      </c>
      <c r="H728" s="130" t="s">
        <v>2554</v>
      </c>
      <c r="I728" s="130" t="s">
        <v>325</v>
      </c>
      <c r="J728" s="134">
        <f>'73511-13'!H$41</f>
        <v>1613</v>
      </c>
    </row>
    <row r="729" spans="1:10" x14ac:dyDescent="0.3">
      <c r="A729" s="128">
        <v>73511</v>
      </c>
      <c r="B729" s="128" t="s">
        <v>58</v>
      </c>
      <c r="C729" s="128" t="s">
        <v>2597</v>
      </c>
      <c r="D729" s="128">
        <v>2019</v>
      </c>
      <c r="E729" s="128" t="s">
        <v>32</v>
      </c>
      <c r="F729" s="128" t="str">
        <f>'73511-13'!A$41</f>
        <v>./. Kürzungsbetrag nach § 9 Nr. 2a, 7 und 8 GewStG ggf. i. V. mit § 7a Abs. 2 GewStG</v>
      </c>
      <c r="G729" s="130" t="s">
        <v>2734</v>
      </c>
      <c r="H729" s="130" t="s">
        <v>2554</v>
      </c>
      <c r="I729" s="128" t="s">
        <v>52</v>
      </c>
      <c r="J729" s="134">
        <f>'73511-13'!I$41</f>
        <v>555090</v>
      </c>
    </row>
    <row r="730" spans="1:10" x14ac:dyDescent="0.3">
      <c r="A730" s="128">
        <v>73511</v>
      </c>
      <c r="B730" s="128" t="s">
        <v>58</v>
      </c>
      <c r="C730" s="128" t="s">
        <v>2597</v>
      </c>
      <c r="D730" s="128">
        <v>2019</v>
      </c>
      <c r="E730" s="128" t="s">
        <v>32</v>
      </c>
      <c r="F730" s="128" t="str">
        <f>'73511-13'!A$41</f>
        <v>./. Kürzungsbetrag nach § 9 Nr. 2a, 7 und 8 GewStG ggf. i. V. mit § 7a Abs. 2 GewStG</v>
      </c>
      <c r="G730" s="130" t="s">
        <v>2532</v>
      </c>
      <c r="H730" s="130" t="s">
        <v>2554</v>
      </c>
      <c r="I730" s="130" t="s">
        <v>325</v>
      </c>
      <c r="J730" s="134">
        <f>'73511-13'!J$41</f>
        <v>439</v>
      </c>
    </row>
    <row r="731" spans="1:10" x14ac:dyDescent="0.3">
      <c r="A731" s="128">
        <v>73511</v>
      </c>
      <c r="B731" s="128" t="s">
        <v>58</v>
      </c>
      <c r="C731" s="128" t="s">
        <v>2597</v>
      </c>
      <c r="D731" s="128">
        <v>2019</v>
      </c>
      <c r="E731" s="128" t="s">
        <v>32</v>
      </c>
      <c r="F731" s="128" t="str">
        <f>'73511-13'!A$41</f>
        <v>./. Kürzungsbetrag nach § 9 Nr. 2a, 7 und 8 GewStG ggf. i. V. mit § 7a Abs. 2 GewStG</v>
      </c>
      <c r="G731" s="130" t="s">
        <v>2532</v>
      </c>
      <c r="H731" s="130" t="s">
        <v>2554</v>
      </c>
      <c r="I731" s="128" t="s">
        <v>52</v>
      </c>
      <c r="J731" s="134">
        <f>'73511-13'!K$41</f>
        <v>163951</v>
      </c>
    </row>
    <row r="732" spans="1:10" x14ac:dyDescent="0.3">
      <c r="A732" s="128">
        <v>73511</v>
      </c>
      <c r="B732" s="128" t="s">
        <v>58</v>
      </c>
      <c r="C732" s="128" t="s">
        <v>2597</v>
      </c>
      <c r="D732" s="128">
        <v>2019</v>
      </c>
      <c r="E732" s="128" t="s">
        <v>32</v>
      </c>
      <c r="F732" s="128" t="str">
        <f>'73511-13'!A$41</f>
        <v>./. Kürzungsbetrag nach § 9 Nr. 2a, 7 und 8 GewStG ggf. i. V. mit § 7a Abs. 2 GewStG</v>
      </c>
      <c r="G732" s="130" t="s">
        <v>2533</v>
      </c>
      <c r="H732" s="130" t="s">
        <v>2554</v>
      </c>
      <c r="I732" s="130" t="s">
        <v>325</v>
      </c>
      <c r="J732" s="134">
        <f>'73511-13'!L$41</f>
        <v>1174</v>
      </c>
    </row>
    <row r="733" spans="1:10" x14ac:dyDescent="0.3">
      <c r="A733" s="128">
        <v>73511</v>
      </c>
      <c r="B733" s="128" t="s">
        <v>58</v>
      </c>
      <c r="C733" s="128" t="s">
        <v>2597</v>
      </c>
      <c r="D733" s="128">
        <v>2019</v>
      </c>
      <c r="E733" s="128" t="s">
        <v>32</v>
      </c>
      <c r="F733" s="128" t="str">
        <f>'73511-13'!A$41</f>
        <v>./. Kürzungsbetrag nach § 9 Nr. 2a, 7 und 8 GewStG ggf. i. V. mit § 7a Abs. 2 GewStG</v>
      </c>
      <c r="G733" s="130" t="s">
        <v>2533</v>
      </c>
      <c r="H733" s="130" t="s">
        <v>2554</v>
      </c>
      <c r="I733" s="128" t="s">
        <v>52</v>
      </c>
      <c r="J733" s="134">
        <f>'73511-13'!M$41</f>
        <v>391139</v>
      </c>
    </row>
    <row r="734" spans="1:10" x14ac:dyDescent="0.3">
      <c r="A734" s="128">
        <v>73511</v>
      </c>
      <c r="B734" s="128" t="s">
        <v>58</v>
      </c>
      <c r="C734" s="128" t="s">
        <v>2597</v>
      </c>
      <c r="D734" s="128">
        <v>2019</v>
      </c>
      <c r="E734" s="128" t="s">
        <v>32</v>
      </c>
      <c r="F734" s="128" t="str">
        <f>'73511-13'!A$41</f>
        <v>./. Kürzungsbetrag nach § 9 Nr. 2a, 7 und 8 GewStG ggf. i. V. mit § 7a Abs. 2 GewStG</v>
      </c>
      <c r="G734" s="130" t="s">
        <v>2734</v>
      </c>
      <c r="H734" s="130" t="s">
        <v>2555</v>
      </c>
      <c r="I734" s="130" t="s">
        <v>325</v>
      </c>
      <c r="J734" s="134">
        <f>'73511-13'!N$41</f>
        <v>791</v>
      </c>
    </row>
    <row r="735" spans="1:10" x14ac:dyDescent="0.3">
      <c r="A735" s="128">
        <v>73511</v>
      </c>
      <c r="B735" s="128" t="s">
        <v>58</v>
      </c>
      <c r="C735" s="128" t="s">
        <v>2597</v>
      </c>
      <c r="D735" s="128">
        <v>2019</v>
      </c>
      <c r="E735" s="128" t="s">
        <v>32</v>
      </c>
      <c r="F735" s="128" t="str">
        <f>'73511-13'!A$41</f>
        <v>./. Kürzungsbetrag nach § 9 Nr. 2a, 7 und 8 GewStG ggf. i. V. mit § 7a Abs. 2 GewStG</v>
      </c>
      <c r="G735" s="130" t="s">
        <v>2734</v>
      </c>
      <c r="H735" s="130" t="s">
        <v>2555</v>
      </c>
      <c r="I735" s="128" t="s">
        <v>52</v>
      </c>
      <c r="J735" s="134">
        <f>'73511-13'!O$41</f>
        <v>696023</v>
      </c>
    </row>
    <row r="736" spans="1:10" x14ac:dyDescent="0.3">
      <c r="A736" s="128">
        <v>73511</v>
      </c>
      <c r="B736" s="128" t="s">
        <v>58</v>
      </c>
      <c r="C736" s="128" t="s">
        <v>2597</v>
      </c>
      <c r="D736" s="128">
        <v>2019</v>
      </c>
      <c r="E736" s="128" t="s">
        <v>32</v>
      </c>
      <c r="F736" s="128" t="str">
        <f>'73511-13'!A$41</f>
        <v>./. Kürzungsbetrag nach § 9 Nr. 2a, 7 und 8 GewStG ggf. i. V. mit § 7a Abs. 2 GewStG</v>
      </c>
      <c r="G736" s="130" t="s">
        <v>2532</v>
      </c>
      <c r="H736" s="130" t="s">
        <v>2555</v>
      </c>
      <c r="I736" s="130" t="s">
        <v>325</v>
      </c>
      <c r="J736" s="134">
        <f>'73511-13'!P$41</f>
        <v>504</v>
      </c>
    </row>
    <row r="737" spans="1:10" x14ac:dyDescent="0.3">
      <c r="A737" s="128">
        <v>73511</v>
      </c>
      <c r="B737" s="128" t="s">
        <v>58</v>
      </c>
      <c r="C737" s="128" t="s">
        <v>2597</v>
      </c>
      <c r="D737" s="128">
        <v>2019</v>
      </c>
      <c r="E737" s="128" t="s">
        <v>32</v>
      </c>
      <c r="F737" s="128" t="str">
        <f>'73511-13'!A$41</f>
        <v>./. Kürzungsbetrag nach § 9 Nr. 2a, 7 und 8 GewStG ggf. i. V. mit § 7a Abs. 2 GewStG</v>
      </c>
      <c r="G737" s="130" t="s">
        <v>2532</v>
      </c>
      <c r="H737" s="130" t="s">
        <v>2555</v>
      </c>
      <c r="I737" s="128" t="s">
        <v>52</v>
      </c>
      <c r="J737" s="134">
        <f>'73511-13'!Q$41</f>
        <v>397482</v>
      </c>
    </row>
    <row r="738" spans="1:10" x14ac:dyDescent="0.3">
      <c r="A738" s="128">
        <v>73511</v>
      </c>
      <c r="B738" s="128" t="s">
        <v>58</v>
      </c>
      <c r="C738" s="128" t="s">
        <v>2597</v>
      </c>
      <c r="D738" s="128">
        <v>2019</v>
      </c>
      <c r="E738" s="128" t="s">
        <v>32</v>
      </c>
      <c r="F738" s="128" t="str">
        <f>'73511-13'!A$41</f>
        <v>./. Kürzungsbetrag nach § 9 Nr. 2a, 7 und 8 GewStG ggf. i. V. mit § 7a Abs. 2 GewStG</v>
      </c>
      <c r="G738" s="130" t="s">
        <v>2533</v>
      </c>
      <c r="H738" s="130" t="s">
        <v>2555</v>
      </c>
      <c r="I738" s="130" t="s">
        <v>325</v>
      </c>
      <c r="J738" s="134">
        <f>'73511-13'!R$41</f>
        <v>287</v>
      </c>
    </row>
    <row r="739" spans="1:10" x14ac:dyDescent="0.3">
      <c r="A739" s="128">
        <v>73511</v>
      </c>
      <c r="B739" s="128" t="s">
        <v>58</v>
      </c>
      <c r="C739" s="128" t="s">
        <v>2597</v>
      </c>
      <c r="D739" s="128">
        <v>2019</v>
      </c>
      <c r="E739" s="128" t="s">
        <v>32</v>
      </c>
      <c r="F739" s="128" t="str">
        <f>'73511-13'!A$41</f>
        <v>./. Kürzungsbetrag nach § 9 Nr. 2a, 7 und 8 GewStG ggf. i. V. mit § 7a Abs. 2 GewStG</v>
      </c>
      <c r="G739" s="130" t="s">
        <v>2533</v>
      </c>
      <c r="H739" s="130" t="s">
        <v>2555</v>
      </c>
      <c r="I739" s="128" t="s">
        <v>52</v>
      </c>
      <c r="J739" s="134">
        <f>'73511-13'!S$41</f>
        <v>298541</v>
      </c>
    </row>
    <row r="740" spans="1:10" x14ac:dyDescent="0.3">
      <c r="A740" s="128">
        <v>73511</v>
      </c>
      <c r="B740" s="128" t="s">
        <v>58</v>
      </c>
      <c r="C740" s="128" t="s">
        <v>2597</v>
      </c>
      <c r="D740" s="128">
        <v>2019</v>
      </c>
      <c r="E740" s="128" t="s">
        <v>32</v>
      </c>
      <c r="F740" s="128" t="str">
        <f>'73511-13'!A$41</f>
        <v>./. Kürzungsbetrag nach § 9 Nr. 2a, 7 und 8 GewStG ggf. i. V. mit § 7a Abs. 2 GewStG</v>
      </c>
      <c r="G740" s="130" t="s">
        <v>2734</v>
      </c>
      <c r="H740" s="130" t="s">
        <v>2735</v>
      </c>
      <c r="I740" s="130" t="s">
        <v>325</v>
      </c>
      <c r="J740" s="134">
        <f>'73511-13'!T$41</f>
        <v>1678</v>
      </c>
    </row>
    <row r="741" spans="1:10" x14ac:dyDescent="0.3">
      <c r="A741" s="128">
        <v>73511</v>
      </c>
      <c r="B741" s="128" t="s">
        <v>58</v>
      </c>
      <c r="C741" s="128" t="s">
        <v>2597</v>
      </c>
      <c r="D741" s="128">
        <v>2019</v>
      </c>
      <c r="E741" s="128" t="s">
        <v>32</v>
      </c>
      <c r="F741" s="128" t="str">
        <f>'73511-13'!A$41</f>
        <v>./. Kürzungsbetrag nach § 9 Nr. 2a, 7 und 8 GewStG ggf. i. V. mit § 7a Abs. 2 GewStG</v>
      </c>
      <c r="G741" s="130" t="s">
        <v>2734</v>
      </c>
      <c r="H741" s="130" t="s">
        <v>2735</v>
      </c>
      <c r="I741" s="128" t="s">
        <v>52</v>
      </c>
      <c r="J741" s="134">
        <f>'73511-13'!U$41</f>
        <v>1016998</v>
      </c>
    </row>
    <row r="742" spans="1:10" x14ac:dyDescent="0.3">
      <c r="A742" s="128">
        <v>73511</v>
      </c>
      <c r="B742" s="128" t="s">
        <v>58</v>
      </c>
      <c r="C742" s="128" t="s">
        <v>2597</v>
      </c>
      <c r="D742" s="128">
        <v>2019</v>
      </c>
      <c r="E742" s="128" t="s">
        <v>32</v>
      </c>
      <c r="F742" s="128" t="str">
        <f>'73511-13'!A$41</f>
        <v>./. Kürzungsbetrag nach § 9 Nr. 2a, 7 und 8 GewStG ggf. i. V. mit § 7a Abs. 2 GewStG</v>
      </c>
      <c r="G742" s="130" t="s">
        <v>2532</v>
      </c>
      <c r="H742" s="130" t="s">
        <v>2735</v>
      </c>
      <c r="I742" s="130" t="s">
        <v>325</v>
      </c>
      <c r="J742" s="134">
        <f>'73511-13'!V$41</f>
        <v>723</v>
      </c>
    </row>
    <row r="743" spans="1:10" x14ac:dyDescent="0.3">
      <c r="A743" s="128">
        <v>73511</v>
      </c>
      <c r="B743" s="128" t="s">
        <v>58</v>
      </c>
      <c r="C743" s="128" t="s">
        <v>2597</v>
      </c>
      <c r="D743" s="128">
        <v>2019</v>
      </c>
      <c r="E743" s="128" t="s">
        <v>32</v>
      </c>
      <c r="F743" s="128" t="str">
        <f>'73511-13'!A$41</f>
        <v>./. Kürzungsbetrag nach § 9 Nr. 2a, 7 und 8 GewStG ggf. i. V. mit § 7a Abs. 2 GewStG</v>
      </c>
      <c r="G743" s="130" t="s">
        <v>2532</v>
      </c>
      <c r="H743" s="130" t="s">
        <v>2735</v>
      </c>
      <c r="I743" s="128" t="s">
        <v>52</v>
      </c>
      <c r="J743" s="134">
        <f>'73511-13'!W$41</f>
        <v>561310</v>
      </c>
    </row>
    <row r="744" spans="1:10" x14ac:dyDescent="0.3">
      <c r="A744" s="128">
        <v>73511</v>
      </c>
      <c r="B744" s="128" t="s">
        <v>58</v>
      </c>
      <c r="C744" s="128" t="s">
        <v>2597</v>
      </c>
      <c r="D744" s="128">
        <v>2019</v>
      </c>
      <c r="E744" s="128" t="s">
        <v>32</v>
      </c>
      <c r="F744" s="128" t="str">
        <f>'73511-13'!A$41</f>
        <v>./. Kürzungsbetrag nach § 9 Nr. 2a, 7 und 8 GewStG ggf. i. V. mit § 7a Abs. 2 GewStG</v>
      </c>
      <c r="G744" s="130" t="s">
        <v>2533</v>
      </c>
      <c r="H744" s="130" t="s">
        <v>2735</v>
      </c>
      <c r="I744" s="130" t="s">
        <v>325</v>
      </c>
      <c r="J744" s="134">
        <f>'73511-13'!X$41</f>
        <v>955</v>
      </c>
    </row>
    <row r="745" spans="1:10" x14ac:dyDescent="0.3">
      <c r="A745" s="128">
        <v>73511</v>
      </c>
      <c r="B745" s="128" t="s">
        <v>58</v>
      </c>
      <c r="C745" s="128" t="s">
        <v>2597</v>
      </c>
      <c r="D745" s="128">
        <v>2019</v>
      </c>
      <c r="E745" s="128" t="s">
        <v>32</v>
      </c>
      <c r="F745" s="128" t="str">
        <f>'73511-13'!A$41</f>
        <v>./. Kürzungsbetrag nach § 9 Nr. 2a, 7 und 8 GewStG ggf. i. V. mit § 7a Abs. 2 GewStG</v>
      </c>
      <c r="G745" s="130" t="s">
        <v>2533</v>
      </c>
      <c r="H745" s="130" t="s">
        <v>2735</v>
      </c>
      <c r="I745" s="128" t="s">
        <v>52</v>
      </c>
      <c r="J745" s="134">
        <f>'73511-13'!Y$41</f>
        <v>455688</v>
      </c>
    </row>
    <row r="746" spans="1:10" x14ac:dyDescent="0.3">
      <c r="A746" s="128">
        <v>73511</v>
      </c>
      <c r="B746" s="128" t="s">
        <v>58</v>
      </c>
      <c r="C746" s="128" t="s">
        <v>2597</v>
      </c>
      <c r="D746" s="128">
        <v>2019</v>
      </c>
      <c r="E746" s="128" t="s">
        <v>32</v>
      </c>
      <c r="F746" s="128" t="str">
        <f>'73511-13'!A$42</f>
        <v xml:space="preserve">./. Nr.1 S.1: Einheitswert des Grundbesitzes, davon 1,2 v.H. </v>
      </c>
      <c r="G746" s="130" t="s">
        <v>2734</v>
      </c>
      <c r="H746" s="130" t="s">
        <v>1481</v>
      </c>
      <c r="I746" s="130" t="s">
        <v>325</v>
      </c>
      <c r="J746" s="134">
        <f>'73511-13'!B$42</f>
        <v>41791</v>
      </c>
    </row>
    <row r="747" spans="1:10" x14ac:dyDescent="0.3">
      <c r="A747" s="128">
        <v>73511</v>
      </c>
      <c r="B747" s="128" t="s">
        <v>58</v>
      </c>
      <c r="C747" s="128" t="s">
        <v>2597</v>
      </c>
      <c r="D747" s="128">
        <v>2019</v>
      </c>
      <c r="E747" s="128" t="s">
        <v>32</v>
      </c>
      <c r="F747" s="128" t="str">
        <f>'73511-13'!A$42</f>
        <v xml:space="preserve">./. Nr.1 S.1: Einheitswert des Grundbesitzes, davon 1,2 v.H. </v>
      </c>
      <c r="G747" s="130" t="s">
        <v>2734</v>
      </c>
      <c r="H747" s="130" t="s">
        <v>1481</v>
      </c>
      <c r="I747" s="128" t="s">
        <v>52</v>
      </c>
      <c r="J747" s="134">
        <f>'73511-13'!C$42</f>
        <v>438891</v>
      </c>
    </row>
    <row r="748" spans="1:10" x14ac:dyDescent="0.3">
      <c r="A748" s="128">
        <v>73511</v>
      </c>
      <c r="B748" s="128" t="s">
        <v>58</v>
      </c>
      <c r="C748" s="128" t="s">
        <v>2597</v>
      </c>
      <c r="D748" s="128">
        <v>2019</v>
      </c>
      <c r="E748" s="128" t="s">
        <v>32</v>
      </c>
      <c r="F748" s="128" t="str">
        <f>'73511-13'!A$42</f>
        <v xml:space="preserve">./. Nr.1 S.1: Einheitswert des Grundbesitzes, davon 1,2 v.H. </v>
      </c>
      <c r="G748" s="130" t="s">
        <v>2532</v>
      </c>
      <c r="H748" s="130" t="s">
        <v>1481</v>
      </c>
      <c r="I748" s="130" t="s">
        <v>325</v>
      </c>
      <c r="J748" s="134">
        <f>'73511-13'!D$42</f>
        <v>12326</v>
      </c>
    </row>
    <row r="749" spans="1:10" x14ac:dyDescent="0.3">
      <c r="A749" s="128">
        <v>73511</v>
      </c>
      <c r="B749" s="128" t="s">
        <v>58</v>
      </c>
      <c r="C749" s="128" t="s">
        <v>2597</v>
      </c>
      <c r="D749" s="128">
        <v>2019</v>
      </c>
      <c r="E749" s="128" t="s">
        <v>32</v>
      </c>
      <c r="F749" s="128" t="str">
        <f>'73511-13'!A$42</f>
        <v xml:space="preserve">./. Nr.1 S.1: Einheitswert des Grundbesitzes, davon 1,2 v.H. </v>
      </c>
      <c r="G749" s="130" t="s">
        <v>2532</v>
      </c>
      <c r="H749" s="130" t="s">
        <v>1481</v>
      </c>
      <c r="I749" s="128" t="s">
        <v>52</v>
      </c>
      <c r="J749" s="134">
        <f>'73511-13'!E$42</f>
        <v>122268</v>
      </c>
    </row>
    <row r="750" spans="1:10" x14ac:dyDescent="0.3">
      <c r="A750" s="128">
        <v>73511</v>
      </c>
      <c r="B750" s="128" t="s">
        <v>58</v>
      </c>
      <c r="C750" s="128" t="s">
        <v>2597</v>
      </c>
      <c r="D750" s="128">
        <v>2019</v>
      </c>
      <c r="E750" s="128" t="s">
        <v>32</v>
      </c>
      <c r="F750" s="128" t="str">
        <f>'73511-13'!A$42</f>
        <v xml:space="preserve">./. Nr.1 S.1: Einheitswert des Grundbesitzes, davon 1,2 v.H. </v>
      </c>
      <c r="G750" s="130" t="s">
        <v>2533</v>
      </c>
      <c r="H750" s="130" t="s">
        <v>1481</v>
      </c>
      <c r="I750" s="130" t="s">
        <v>325</v>
      </c>
      <c r="J750" s="134">
        <f>'73511-13'!F$42</f>
        <v>29465</v>
      </c>
    </row>
    <row r="751" spans="1:10" x14ac:dyDescent="0.3">
      <c r="A751" s="128">
        <v>73511</v>
      </c>
      <c r="B751" s="128" t="s">
        <v>58</v>
      </c>
      <c r="C751" s="128" t="s">
        <v>2597</v>
      </c>
      <c r="D751" s="128">
        <v>2019</v>
      </c>
      <c r="E751" s="128" t="s">
        <v>32</v>
      </c>
      <c r="F751" s="128" t="str">
        <f>'73511-13'!A$42</f>
        <v xml:space="preserve">./. Nr.1 S.1: Einheitswert des Grundbesitzes, davon 1,2 v.H. </v>
      </c>
      <c r="G751" s="130" t="s">
        <v>2533</v>
      </c>
      <c r="H751" s="130" t="s">
        <v>1481</v>
      </c>
      <c r="I751" s="128" t="s">
        <v>52</v>
      </c>
      <c r="J751" s="134">
        <f>'73511-13'!G$42</f>
        <v>316623</v>
      </c>
    </row>
    <row r="752" spans="1:10" x14ac:dyDescent="0.3">
      <c r="A752" s="128">
        <v>73511</v>
      </c>
      <c r="B752" s="128" t="s">
        <v>58</v>
      </c>
      <c r="C752" s="128" t="s">
        <v>2597</v>
      </c>
      <c r="D752" s="128">
        <v>2019</v>
      </c>
      <c r="E752" s="128" t="s">
        <v>32</v>
      </c>
      <c r="F752" s="128" t="str">
        <f>'73511-13'!A$42</f>
        <v xml:space="preserve">./. Nr.1 S.1: Einheitswert des Grundbesitzes, davon 1,2 v.H. </v>
      </c>
      <c r="G752" s="130" t="s">
        <v>2734</v>
      </c>
      <c r="H752" s="130" t="s">
        <v>2554</v>
      </c>
      <c r="I752" s="130" t="s">
        <v>325</v>
      </c>
      <c r="J752" s="134">
        <f>'73511-13'!H$42</f>
        <v>48250</v>
      </c>
    </row>
    <row r="753" spans="1:10" x14ac:dyDescent="0.3">
      <c r="A753" s="128">
        <v>73511</v>
      </c>
      <c r="B753" s="128" t="s">
        <v>58</v>
      </c>
      <c r="C753" s="128" t="s">
        <v>2597</v>
      </c>
      <c r="D753" s="128">
        <v>2019</v>
      </c>
      <c r="E753" s="128" t="s">
        <v>32</v>
      </c>
      <c r="F753" s="128" t="str">
        <f>'73511-13'!A$42</f>
        <v xml:space="preserve">./. Nr.1 S.1: Einheitswert des Grundbesitzes, davon 1,2 v.H. </v>
      </c>
      <c r="G753" s="130" t="s">
        <v>2734</v>
      </c>
      <c r="H753" s="130" t="s">
        <v>2554</v>
      </c>
      <c r="I753" s="128" t="s">
        <v>52</v>
      </c>
      <c r="J753" s="134">
        <f>'73511-13'!I$42</f>
        <v>224448</v>
      </c>
    </row>
    <row r="754" spans="1:10" x14ac:dyDescent="0.3">
      <c r="A754" s="128">
        <v>73511</v>
      </c>
      <c r="B754" s="128" t="s">
        <v>58</v>
      </c>
      <c r="C754" s="128" t="s">
        <v>2597</v>
      </c>
      <c r="D754" s="128">
        <v>2019</v>
      </c>
      <c r="E754" s="128" t="s">
        <v>32</v>
      </c>
      <c r="F754" s="128" t="str">
        <f>'73511-13'!A$42</f>
        <v xml:space="preserve">./. Nr.1 S.1: Einheitswert des Grundbesitzes, davon 1,2 v.H. </v>
      </c>
      <c r="G754" s="130" t="s">
        <v>2532</v>
      </c>
      <c r="H754" s="130" t="s">
        <v>2554</v>
      </c>
      <c r="I754" s="130" t="s">
        <v>325</v>
      </c>
      <c r="J754" s="134">
        <f>'73511-13'!J$42</f>
        <v>13467</v>
      </c>
    </row>
    <row r="755" spans="1:10" x14ac:dyDescent="0.3">
      <c r="A755" s="128">
        <v>73511</v>
      </c>
      <c r="B755" s="128" t="s">
        <v>58</v>
      </c>
      <c r="C755" s="128" t="s">
        <v>2597</v>
      </c>
      <c r="D755" s="128">
        <v>2019</v>
      </c>
      <c r="E755" s="128" t="s">
        <v>32</v>
      </c>
      <c r="F755" s="128" t="str">
        <f>'73511-13'!A$42</f>
        <v xml:space="preserve">./. Nr.1 S.1: Einheitswert des Grundbesitzes, davon 1,2 v.H. </v>
      </c>
      <c r="G755" s="130" t="s">
        <v>2532</v>
      </c>
      <c r="H755" s="130" t="s">
        <v>2554</v>
      </c>
      <c r="I755" s="128" t="s">
        <v>52</v>
      </c>
      <c r="J755" s="134">
        <f>'73511-13'!K$42</f>
        <v>46144</v>
      </c>
    </row>
    <row r="756" spans="1:10" x14ac:dyDescent="0.3">
      <c r="A756" s="128">
        <v>73511</v>
      </c>
      <c r="B756" s="128" t="s">
        <v>58</v>
      </c>
      <c r="C756" s="128" t="s">
        <v>2597</v>
      </c>
      <c r="D756" s="128">
        <v>2019</v>
      </c>
      <c r="E756" s="128" t="s">
        <v>32</v>
      </c>
      <c r="F756" s="128" t="str">
        <f>'73511-13'!A$42</f>
        <v xml:space="preserve">./. Nr.1 S.1: Einheitswert des Grundbesitzes, davon 1,2 v.H. </v>
      </c>
      <c r="G756" s="130" t="s">
        <v>2533</v>
      </c>
      <c r="H756" s="130" t="s">
        <v>2554</v>
      </c>
      <c r="I756" s="130" t="s">
        <v>325</v>
      </c>
      <c r="J756" s="134">
        <f>'73511-13'!L$42</f>
        <v>34783</v>
      </c>
    </row>
    <row r="757" spans="1:10" x14ac:dyDescent="0.3">
      <c r="A757" s="128">
        <v>73511</v>
      </c>
      <c r="B757" s="128" t="s">
        <v>58</v>
      </c>
      <c r="C757" s="128" t="s">
        <v>2597</v>
      </c>
      <c r="D757" s="128">
        <v>2019</v>
      </c>
      <c r="E757" s="128" t="s">
        <v>32</v>
      </c>
      <c r="F757" s="128" t="str">
        <f>'73511-13'!A$42</f>
        <v xml:space="preserve">./. Nr.1 S.1: Einheitswert des Grundbesitzes, davon 1,2 v.H. </v>
      </c>
      <c r="G757" s="130" t="s">
        <v>2533</v>
      </c>
      <c r="H757" s="130" t="s">
        <v>2554</v>
      </c>
      <c r="I757" s="128" t="s">
        <v>52</v>
      </c>
      <c r="J757" s="134">
        <f>'73511-13'!M$42</f>
        <v>178304</v>
      </c>
    </row>
    <row r="758" spans="1:10" x14ac:dyDescent="0.3">
      <c r="A758" s="128">
        <v>73511</v>
      </c>
      <c r="B758" s="128" t="s">
        <v>58</v>
      </c>
      <c r="C758" s="128" t="s">
        <v>2597</v>
      </c>
      <c r="D758" s="128">
        <v>2019</v>
      </c>
      <c r="E758" s="128" t="s">
        <v>32</v>
      </c>
      <c r="F758" s="128" t="str">
        <f>'73511-13'!A$42</f>
        <v xml:space="preserve">./. Nr.1 S.1: Einheitswert des Grundbesitzes, davon 1,2 v.H. </v>
      </c>
      <c r="G758" s="130" t="s">
        <v>2734</v>
      </c>
      <c r="H758" s="130" t="s">
        <v>2555</v>
      </c>
      <c r="I758" s="130" t="s">
        <v>325</v>
      </c>
      <c r="J758" s="134">
        <f>'73511-13'!N$42</f>
        <v>6528</v>
      </c>
    </row>
    <row r="759" spans="1:10" x14ac:dyDescent="0.3">
      <c r="A759" s="128">
        <v>73511</v>
      </c>
      <c r="B759" s="128" t="s">
        <v>58</v>
      </c>
      <c r="C759" s="128" t="s">
        <v>2597</v>
      </c>
      <c r="D759" s="128">
        <v>2019</v>
      </c>
      <c r="E759" s="128" t="s">
        <v>32</v>
      </c>
      <c r="F759" s="128" t="str">
        <f>'73511-13'!A$42</f>
        <v xml:space="preserve">./. Nr.1 S.1: Einheitswert des Grundbesitzes, davon 1,2 v.H. </v>
      </c>
      <c r="G759" s="130" t="s">
        <v>2734</v>
      </c>
      <c r="H759" s="130" t="s">
        <v>2555</v>
      </c>
      <c r="I759" s="128" t="s">
        <v>52</v>
      </c>
      <c r="J759" s="134">
        <f>'73511-13'!O$42</f>
        <v>175723</v>
      </c>
    </row>
    <row r="760" spans="1:10" x14ac:dyDescent="0.3">
      <c r="A760" s="128">
        <v>73511</v>
      </c>
      <c r="B760" s="128" t="s">
        <v>58</v>
      </c>
      <c r="C760" s="128" t="s">
        <v>2597</v>
      </c>
      <c r="D760" s="128">
        <v>2019</v>
      </c>
      <c r="E760" s="128" t="s">
        <v>32</v>
      </c>
      <c r="F760" s="128" t="str">
        <f>'73511-13'!A$42</f>
        <v xml:space="preserve">./. Nr.1 S.1: Einheitswert des Grundbesitzes, davon 1,2 v.H. </v>
      </c>
      <c r="G760" s="130" t="s">
        <v>2532</v>
      </c>
      <c r="H760" s="130" t="s">
        <v>2555</v>
      </c>
      <c r="I760" s="130" t="s">
        <v>325</v>
      </c>
      <c r="J760" s="134">
        <f>'73511-13'!P$42</f>
        <v>1857</v>
      </c>
    </row>
    <row r="761" spans="1:10" x14ac:dyDescent="0.3">
      <c r="A761" s="128">
        <v>73511</v>
      </c>
      <c r="B761" s="128" t="s">
        <v>58</v>
      </c>
      <c r="C761" s="128" t="s">
        <v>2597</v>
      </c>
      <c r="D761" s="128">
        <v>2019</v>
      </c>
      <c r="E761" s="128" t="s">
        <v>32</v>
      </c>
      <c r="F761" s="128" t="str">
        <f>'73511-13'!A$42</f>
        <v xml:space="preserve">./. Nr.1 S.1: Einheitswert des Grundbesitzes, davon 1,2 v.H. </v>
      </c>
      <c r="G761" s="130" t="s">
        <v>2532</v>
      </c>
      <c r="H761" s="130" t="s">
        <v>2555</v>
      </c>
      <c r="I761" s="128" t="s">
        <v>52</v>
      </c>
      <c r="J761" s="134">
        <f>'73511-13'!Q$42</f>
        <v>28170</v>
      </c>
    </row>
    <row r="762" spans="1:10" x14ac:dyDescent="0.3">
      <c r="A762" s="128">
        <v>73511</v>
      </c>
      <c r="B762" s="128" t="s">
        <v>58</v>
      </c>
      <c r="C762" s="128" t="s">
        <v>2597</v>
      </c>
      <c r="D762" s="128">
        <v>2019</v>
      </c>
      <c r="E762" s="128" t="s">
        <v>32</v>
      </c>
      <c r="F762" s="128" t="str">
        <f>'73511-13'!A$42</f>
        <v xml:space="preserve">./. Nr.1 S.1: Einheitswert des Grundbesitzes, davon 1,2 v.H. </v>
      </c>
      <c r="G762" s="130" t="s">
        <v>2533</v>
      </c>
      <c r="H762" s="130" t="s">
        <v>2555</v>
      </c>
      <c r="I762" s="130" t="s">
        <v>325</v>
      </c>
      <c r="J762" s="134">
        <f>'73511-13'!R$42</f>
        <v>4671</v>
      </c>
    </row>
    <row r="763" spans="1:10" x14ac:dyDescent="0.3">
      <c r="A763" s="128">
        <v>73511</v>
      </c>
      <c r="B763" s="128" t="s">
        <v>58</v>
      </c>
      <c r="C763" s="128" t="s">
        <v>2597</v>
      </c>
      <c r="D763" s="128">
        <v>2019</v>
      </c>
      <c r="E763" s="128" t="s">
        <v>32</v>
      </c>
      <c r="F763" s="128" t="str">
        <f>'73511-13'!A$42</f>
        <v xml:space="preserve">./. Nr.1 S.1: Einheitswert des Grundbesitzes, davon 1,2 v.H. </v>
      </c>
      <c r="G763" s="130" t="s">
        <v>2533</v>
      </c>
      <c r="H763" s="130" t="s">
        <v>2555</v>
      </c>
      <c r="I763" s="128" t="s">
        <v>52</v>
      </c>
      <c r="J763" s="134">
        <f>'73511-13'!S$42</f>
        <v>147553</v>
      </c>
    </row>
    <row r="764" spans="1:10" x14ac:dyDescent="0.3">
      <c r="A764" s="128">
        <v>73511</v>
      </c>
      <c r="B764" s="128" t="s">
        <v>58</v>
      </c>
      <c r="C764" s="128" t="s">
        <v>2597</v>
      </c>
      <c r="D764" s="128">
        <v>2019</v>
      </c>
      <c r="E764" s="128" t="s">
        <v>32</v>
      </c>
      <c r="F764" s="128" t="str">
        <f>'73511-13'!A$42</f>
        <v xml:space="preserve">./. Nr.1 S.1: Einheitswert des Grundbesitzes, davon 1,2 v.H. </v>
      </c>
      <c r="G764" s="130" t="s">
        <v>2734</v>
      </c>
      <c r="H764" s="130" t="s">
        <v>2735</v>
      </c>
      <c r="I764" s="130" t="s">
        <v>325</v>
      </c>
      <c r="J764" s="134">
        <f>'73511-13'!T$42</f>
        <v>10481</v>
      </c>
    </row>
    <row r="765" spans="1:10" x14ac:dyDescent="0.3">
      <c r="A765" s="128">
        <v>73511</v>
      </c>
      <c r="B765" s="128" t="s">
        <v>58</v>
      </c>
      <c r="C765" s="128" t="s">
        <v>2597</v>
      </c>
      <c r="D765" s="128">
        <v>2019</v>
      </c>
      <c r="E765" s="128" t="s">
        <v>32</v>
      </c>
      <c r="F765" s="128" t="str">
        <f>'73511-13'!A$42</f>
        <v xml:space="preserve">./. Nr.1 S.1: Einheitswert des Grundbesitzes, davon 1,2 v.H. </v>
      </c>
      <c r="G765" s="130" t="s">
        <v>2734</v>
      </c>
      <c r="H765" s="130" t="s">
        <v>2735</v>
      </c>
      <c r="I765" s="128" t="s">
        <v>52</v>
      </c>
      <c r="J765" s="134">
        <f>'73511-13'!U$42</f>
        <v>67423</v>
      </c>
    </row>
    <row r="766" spans="1:10" x14ac:dyDescent="0.3">
      <c r="A766" s="128">
        <v>73511</v>
      </c>
      <c r="B766" s="128" t="s">
        <v>58</v>
      </c>
      <c r="C766" s="128" t="s">
        <v>2597</v>
      </c>
      <c r="D766" s="128">
        <v>2019</v>
      </c>
      <c r="E766" s="128" t="s">
        <v>32</v>
      </c>
      <c r="F766" s="128" t="str">
        <f>'73511-13'!A$42</f>
        <v xml:space="preserve">./. Nr.1 S.1: Einheitswert des Grundbesitzes, davon 1,2 v.H. </v>
      </c>
      <c r="G766" s="130" t="s">
        <v>2532</v>
      </c>
      <c r="H766" s="130" t="s">
        <v>2735</v>
      </c>
      <c r="I766" s="130" t="s">
        <v>325</v>
      </c>
      <c r="J766" s="134">
        <f>'73511-13'!V$42</f>
        <v>4282</v>
      </c>
    </row>
    <row r="767" spans="1:10" x14ac:dyDescent="0.3">
      <c r="A767" s="128">
        <v>73511</v>
      </c>
      <c r="B767" s="128" t="s">
        <v>58</v>
      </c>
      <c r="C767" s="128" t="s">
        <v>2597</v>
      </c>
      <c r="D767" s="128">
        <v>2019</v>
      </c>
      <c r="E767" s="128" t="s">
        <v>32</v>
      </c>
      <c r="F767" s="128" t="str">
        <f>'73511-13'!A$42</f>
        <v xml:space="preserve">./. Nr.1 S.1: Einheitswert des Grundbesitzes, davon 1,2 v.H. </v>
      </c>
      <c r="G767" s="130" t="s">
        <v>2532</v>
      </c>
      <c r="H767" s="130" t="s">
        <v>2735</v>
      </c>
      <c r="I767" s="128" t="s">
        <v>52</v>
      </c>
      <c r="J767" s="134">
        <f>'73511-13'!W$42</f>
        <v>23430</v>
      </c>
    </row>
    <row r="768" spans="1:10" x14ac:dyDescent="0.3">
      <c r="A768" s="128">
        <v>73511</v>
      </c>
      <c r="B768" s="128" t="s">
        <v>58</v>
      </c>
      <c r="C768" s="128" t="s">
        <v>2597</v>
      </c>
      <c r="D768" s="128">
        <v>2019</v>
      </c>
      <c r="E768" s="128" t="s">
        <v>32</v>
      </c>
      <c r="F768" s="128" t="str">
        <f>'73511-13'!A$42</f>
        <v xml:space="preserve">./. Nr.1 S.1: Einheitswert des Grundbesitzes, davon 1,2 v.H. </v>
      </c>
      <c r="G768" s="130" t="s">
        <v>2533</v>
      </c>
      <c r="H768" s="130" t="s">
        <v>2735</v>
      </c>
      <c r="I768" s="130" t="s">
        <v>325</v>
      </c>
      <c r="J768" s="134">
        <f>'73511-13'!X$42</f>
        <v>6199</v>
      </c>
    </row>
    <row r="769" spans="1:10" x14ac:dyDescent="0.3">
      <c r="A769" s="128">
        <v>73511</v>
      </c>
      <c r="B769" s="128" t="s">
        <v>58</v>
      </c>
      <c r="C769" s="128" t="s">
        <v>2597</v>
      </c>
      <c r="D769" s="128">
        <v>2019</v>
      </c>
      <c r="E769" s="128" t="s">
        <v>32</v>
      </c>
      <c r="F769" s="128" t="str">
        <f>'73511-13'!A$42</f>
        <v xml:space="preserve">./. Nr.1 S.1: Einheitswert des Grundbesitzes, davon 1,2 v.H. </v>
      </c>
      <c r="G769" s="130" t="s">
        <v>2533</v>
      </c>
      <c r="H769" s="130" t="s">
        <v>2735</v>
      </c>
      <c r="I769" s="128" t="s">
        <v>52</v>
      </c>
      <c r="J769" s="134">
        <f>'73511-13'!Y$42</f>
        <v>43992</v>
      </c>
    </row>
    <row r="770" spans="1:10" x14ac:dyDescent="0.3">
      <c r="A770" s="128">
        <v>73511</v>
      </c>
      <c r="B770" s="128" t="s">
        <v>58</v>
      </c>
      <c r="C770" s="128" t="s">
        <v>2597</v>
      </c>
      <c r="D770" s="128">
        <v>2019</v>
      </c>
      <c r="E770" s="128" t="s">
        <v>32</v>
      </c>
      <c r="F770" s="128" t="str">
        <f>'73511-13'!A$43</f>
        <v xml:space="preserve">./. Nr.1 S.2 u. 3: Erweiterte Kürzung bei Grundstücksunternehmen  </v>
      </c>
      <c r="G770" s="130" t="s">
        <v>2734</v>
      </c>
      <c r="H770" s="130" t="s">
        <v>1481</v>
      </c>
      <c r="I770" s="130" t="s">
        <v>325</v>
      </c>
      <c r="J770" s="134">
        <f>'73511-13'!B$43</f>
        <v>172</v>
      </c>
    </row>
    <row r="771" spans="1:10" x14ac:dyDescent="0.3">
      <c r="A771" s="128">
        <v>73511</v>
      </c>
      <c r="B771" s="128" t="s">
        <v>58</v>
      </c>
      <c r="C771" s="128" t="s">
        <v>2597</v>
      </c>
      <c r="D771" s="128">
        <v>2019</v>
      </c>
      <c r="E771" s="128" t="s">
        <v>32</v>
      </c>
      <c r="F771" s="128" t="str">
        <f>'73511-13'!A$43</f>
        <v xml:space="preserve">./. Nr.1 S.2 u. 3: Erweiterte Kürzung bei Grundstücksunternehmen  </v>
      </c>
      <c r="G771" s="130" t="s">
        <v>2734</v>
      </c>
      <c r="H771" s="130" t="s">
        <v>1481</v>
      </c>
      <c r="I771" s="128" t="s">
        <v>52</v>
      </c>
      <c r="J771" s="134">
        <f>'73511-13'!C$43</f>
        <v>53113</v>
      </c>
    </row>
    <row r="772" spans="1:10" x14ac:dyDescent="0.3">
      <c r="A772" s="128">
        <v>73511</v>
      </c>
      <c r="B772" s="128" t="s">
        <v>58</v>
      </c>
      <c r="C772" s="128" t="s">
        <v>2597</v>
      </c>
      <c r="D772" s="128">
        <v>2019</v>
      </c>
      <c r="E772" s="128" t="s">
        <v>32</v>
      </c>
      <c r="F772" s="128" t="str">
        <f>'73511-13'!A$43</f>
        <v xml:space="preserve">./. Nr.1 S.2 u. 3: Erweiterte Kürzung bei Grundstücksunternehmen  </v>
      </c>
      <c r="G772" s="130" t="s">
        <v>2532</v>
      </c>
      <c r="H772" s="130" t="s">
        <v>1481</v>
      </c>
      <c r="I772" s="130" t="s">
        <v>325</v>
      </c>
      <c r="J772" s="134">
        <f>'73511-13'!D$43</f>
        <v>157</v>
      </c>
    </row>
    <row r="773" spans="1:10" x14ac:dyDescent="0.3">
      <c r="A773" s="128">
        <v>73511</v>
      </c>
      <c r="B773" s="128" t="s">
        <v>58</v>
      </c>
      <c r="C773" s="128" t="s">
        <v>2597</v>
      </c>
      <c r="D773" s="128">
        <v>2019</v>
      </c>
      <c r="E773" s="128" t="s">
        <v>32</v>
      </c>
      <c r="F773" s="128" t="str">
        <f>'73511-13'!A$43</f>
        <v xml:space="preserve">./. Nr.1 S.2 u. 3: Erweiterte Kürzung bei Grundstücksunternehmen  </v>
      </c>
      <c r="G773" s="130" t="s">
        <v>2532</v>
      </c>
      <c r="H773" s="130" t="s">
        <v>1481</v>
      </c>
      <c r="I773" s="128" t="s">
        <v>52</v>
      </c>
      <c r="J773" s="134">
        <f>'73511-13'!E$43</f>
        <v>43329</v>
      </c>
    </row>
    <row r="774" spans="1:10" x14ac:dyDescent="0.3">
      <c r="A774" s="128">
        <v>73511</v>
      </c>
      <c r="B774" s="128" t="s">
        <v>58</v>
      </c>
      <c r="C774" s="128" t="s">
        <v>2597</v>
      </c>
      <c r="D774" s="128">
        <v>2019</v>
      </c>
      <c r="E774" s="128" t="s">
        <v>32</v>
      </c>
      <c r="F774" s="128" t="str">
        <f>'73511-13'!A$43</f>
        <v xml:space="preserve">./. Nr.1 S.2 u. 3: Erweiterte Kürzung bei Grundstücksunternehmen  </v>
      </c>
      <c r="G774" s="130" t="s">
        <v>2533</v>
      </c>
      <c r="H774" s="130" t="s">
        <v>1481</v>
      </c>
      <c r="I774" s="130" t="s">
        <v>325</v>
      </c>
      <c r="J774" s="134">
        <f>'73511-13'!F$43</f>
        <v>15</v>
      </c>
    </row>
    <row r="775" spans="1:10" x14ac:dyDescent="0.3">
      <c r="A775" s="128">
        <v>73511</v>
      </c>
      <c r="B775" s="128" t="s">
        <v>58</v>
      </c>
      <c r="C775" s="128" t="s">
        <v>2597</v>
      </c>
      <c r="D775" s="128">
        <v>2019</v>
      </c>
      <c r="E775" s="128" t="s">
        <v>32</v>
      </c>
      <c r="F775" s="128" t="str">
        <f>'73511-13'!A$43</f>
        <v xml:space="preserve">./. Nr.1 S.2 u. 3: Erweiterte Kürzung bei Grundstücksunternehmen  </v>
      </c>
      <c r="G775" s="130" t="s">
        <v>2533</v>
      </c>
      <c r="H775" s="130" t="s">
        <v>1481</v>
      </c>
      <c r="I775" s="128" t="s">
        <v>52</v>
      </c>
      <c r="J775" s="134">
        <f>'73511-13'!G$43</f>
        <v>9784</v>
      </c>
    </row>
    <row r="776" spans="1:10" x14ac:dyDescent="0.3">
      <c r="A776" s="128">
        <v>73511</v>
      </c>
      <c r="B776" s="128" t="s">
        <v>58</v>
      </c>
      <c r="C776" s="128" t="s">
        <v>2597</v>
      </c>
      <c r="D776" s="128">
        <v>2019</v>
      </c>
      <c r="E776" s="128" t="s">
        <v>32</v>
      </c>
      <c r="F776" s="128" t="str">
        <f>'73511-13'!A$43</f>
        <v xml:space="preserve">./. Nr.1 S.2 u. 3: Erweiterte Kürzung bei Grundstücksunternehmen  </v>
      </c>
      <c r="G776" s="130" t="s">
        <v>2734</v>
      </c>
      <c r="H776" s="130" t="s">
        <v>2554</v>
      </c>
      <c r="I776" s="130" t="s">
        <v>325</v>
      </c>
      <c r="J776" s="134">
        <f>'73511-13'!H$43</f>
        <v>420</v>
      </c>
    </row>
    <row r="777" spans="1:10" x14ac:dyDescent="0.3">
      <c r="A777" s="128">
        <v>73511</v>
      </c>
      <c r="B777" s="128" t="s">
        <v>58</v>
      </c>
      <c r="C777" s="128" t="s">
        <v>2597</v>
      </c>
      <c r="D777" s="128">
        <v>2019</v>
      </c>
      <c r="E777" s="128" t="s">
        <v>32</v>
      </c>
      <c r="F777" s="128" t="str">
        <f>'73511-13'!A$43</f>
        <v xml:space="preserve">./. Nr.1 S.2 u. 3: Erweiterte Kürzung bei Grundstücksunternehmen  </v>
      </c>
      <c r="G777" s="130" t="s">
        <v>2734</v>
      </c>
      <c r="H777" s="130" t="s">
        <v>2554</v>
      </c>
      <c r="I777" s="128" t="s">
        <v>52</v>
      </c>
      <c r="J777" s="134">
        <f>'73511-13'!I$43</f>
        <v>109809</v>
      </c>
    </row>
    <row r="778" spans="1:10" x14ac:dyDescent="0.3">
      <c r="A778" s="128">
        <v>73511</v>
      </c>
      <c r="B778" s="128" t="s">
        <v>58</v>
      </c>
      <c r="C778" s="128" t="s">
        <v>2597</v>
      </c>
      <c r="D778" s="128">
        <v>2019</v>
      </c>
      <c r="E778" s="128" t="s">
        <v>32</v>
      </c>
      <c r="F778" s="128" t="str">
        <f>'73511-13'!A$43</f>
        <v xml:space="preserve">./. Nr.1 S.2 u. 3: Erweiterte Kürzung bei Grundstücksunternehmen  </v>
      </c>
      <c r="G778" s="130" t="s">
        <v>2532</v>
      </c>
      <c r="H778" s="130" t="s">
        <v>2554</v>
      </c>
      <c r="I778" s="130" t="s">
        <v>325</v>
      </c>
      <c r="J778" s="134">
        <f>'73511-13'!J$43</f>
        <v>378</v>
      </c>
    </row>
    <row r="779" spans="1:10" x14ac:dyDescent="0.3">
      <c r="A779" s="128">
        <v>73511</v>
      </c>
      <c r="B779" s="128" t="s">
        <v>58</v>
      </c>
      <c r="C779" s="128" t="s">
        <v>2597</v>
      </c>
      <c r="D779" s="128">
        <v>2019</v>
      </c>
      <c r="E779" s="128" t="s">
        <v>32</v>
      </c>
      <c r="F779" s="128" t="str">
        <f>'73511-13'!A$43</f>
        <v xml:space="preserve">./. Nr.1 S.2 u. 3: Erweiterte Kürzung bei Grundstücksunternehmen  </v>
      </c>
      <c r="G779" s="130" t="s">
        <v>2532</v>
      </c>
      <c r="H779" s="130" t="s">
        <v>2554</v>
      </c>
      <c r="I779" s="128" t="s">
        <v>52</v>
      </c>
      <c r="J779" s="134">
        <f>'73511-13'!K$43</f>
        <v>89703</v>
      </c>
    </row>
    <row r="780" spans="1:10" x14ac:dyDescent="0.3">
      <c r="A780" s="128">
        <v>73511</v>
      </c>
      <c r="B780" s="128" t="s">
        <v>58</v>
      </c>
      <c r="C780" s="128" t="s">
        <v>2597</v>
      </c>
      <c r="D780" s="128">
        <v>2019</v>
      </c>
      <c r="E780" s="128" t="s">
        <v>32</v>
      </c>
      <c r="F780" s="128" t="str">
        <f>'73511-13'!A$43</f>
        <v xml:space="preserve">./. Nr.1 S.2 u. 3: Erweiterte Kürzung bei Grundstücksunternehmen  </v>
      </c>
      <c r="G780" s="130" t="s">
        <v>2533</v>
      </c>
      <c r="H780" s="130" t="s">
        <v>2554</v>
      </c>
      <c r="I780" s="130" t="s">
        <v>325</v>
      </c>
      <c r="J780" s="134">
        <f>'73511-13'!L$43</f>
        <v>42</v>
      </c>
    </row>
    <row r="781" spans="1:10" x14ac:dyDescent="0.3">
      <c r="A781" s="128">
        <v>73511</v>
      </c>
      <c r="B781" s="128" t="s">
        <v>58</v>
      </c>
      <c r="C781" s="128" t="s">
        <v>2597</v>
      </c>
      <c r="D781" s="128">
        <v>2019</v>
      </c>
      <c r="E781" s="128" t="s">
        <v>32</v>
      </c>
      <c r="F781" s="128" t="str">
        <f>'73511-13'!A$43</f>
        <v xml:space="preserve">./. Nr.1 S.2 u. 3: Erweiterte Kürzung bei Grundstücksunternehmen  </v>
      </c>
      <c r="G781" s="130" t="s">
        <v>2533</v>
      </c>
      <c r="H781" s="130" t="s">
        <v>2554</v>
      </c>
      <c r="I781" s="128" t="s">
        <v>52</v>
      </c>
      <c r="J781" s="134">
        <f>'73511-13'!M$43</f>
        <v>20106</v>
      </c>
    </row>
    <row r="782" spans="1:10" x14ac:dyDescent="0.3">
      <c r="A782" s="128">
        <v>73511</v>
      </c>
      <c r="B782" s="128" t="s">
        <v>58</v>
      </c>
      <c r="C782" s="128" t="s">
        <v>2597</v>
      </c>
      <c r="D782" s="128">
        <v>2019</v>
      </c>
      <c r="E782" s="128" t="s">
        <v>32</v>
      </c>
      <c r="F782" s="128" t="str">
        <f>'73511-13'!A$43</f>
        <v xml:space="preserve">./. Nr.1 S.2 u. 3: Erweiterte Kürzung bei Grundstücksunternehmen  </v>
      </c>
      <c r="G782" s="130" t="s">
        <v>2734</v>
      </c>
      <c r="H782" s="130" t="s">
        <v>2555</v>
      </c>
      <c r="I782" s="130" t="s">
        <v>325</v>
      </c>
      <c r="J782" s="134">
        <f>'73511-13'!N$43</f>
        <v>742</v>
      </c>
    </row>
    <row r="783" spans="1:10" x14ac:dyDescent="0.3">
      <c r="A783" s="128">
        <v>73511</v>
      </c>
      <c r="B783" s="128" t="s">
        <v>58</v>
      </c>
      <c r="C783" s="128" t="s">
        <v>2597</v>
      </c>
      <c r="D783" s="128">
        <v>2019</v>
      </c>
      <c r="E783" s="128" t="s">
        <v>32</v>
      </c>
      <c r="F783" s="128" t="str">
        <f>'73511-13'!A$43</f>
        <v xml:space="preserve">./. Nr.1 S.2 u. 3: Erweiterte Kürzung bei Grundstücksunternehmen  </v>
      </c>
      <c r="G783" s="130" t="s">
        <v>2734</v>
      </c>
      <c r="H783" s="130" t="s">
        <v>2555</v>
      </c>
      <c r="I783" s="128" t="s">
        <v>52</v>
      </c>
      <c r="J783" s="134">
        <f>'73511-13'!O$43</f>
        <v>259789</v>
      </c>
    </row>
    <row r="784" spans="1:10" x14ac:dyDescent="0.3">
      <c r="A784" s="128">
        <v>73511</v>
      </c>
      <c r="B784" s="128" t="s">
        <v>58</v>
      </c>
      <c r="C784" s="128" t="s">
        <v>2597</v>
      </c>
      <c r="D784" s="128">
        <v>2019</v>
      </c>
      <c r="E784" s="128" t="s">
        <v>32</v>
      </c>
      <c r="F784" s="128" t="str">
        <f>'73511-13'!A$43</f>
        <v xml:space="preserve">./. Nr.1 S.2 u. 3: Erweiterte Kürzung bei Grundstücksunternehmen  </v>
      </c>
      <c r="G784" s="130" t="s">
        <v>2532</v>
      </c>
      <c r="H784" s="130" t="s">
        <v>2555</v>
      </c>
      <c r="I784" s="130" t="s">
        <v>325</v>
      </c>
      <c r="J784" s="134">
        <f>'73511-13'!P$43</f>
        <v>677</v>
      </c>
    </row>
    <row r="785" spans="1:10" x14ac:dyDescent="0.3">
      <c r="A785" s="128">
        <v>73511</v>
      </c>
      <c r="B785" s="128" t="s">
        <v>58</v>
      </c>
      <c r="C785" s="128" t="s">
        <v>2597</v>
      </c>
      <c r="D785" s="128">
        <v>2019</v>
      </c>
      <c r="E785" s="128" t="s">
        <v>32</v>
      </c>
      <c r="F785" s="128" t="str">
        <f>'73511-13'!A$43</f>
        <v xml:space="preserve">./. Nr.1 S.2 u. 3: Erweiterte Kürzung bei Grundstücksunternehmen  </v>
      </c>
      <c r="G785" s="130" t="s">
        <v>2532</v>
      </c>
      <c r="H785" s="130" t="s">
        <v>2555</v>
      </c>
      <c r="I785" s="128" t="s">
        <v>52</v>
      </c>
      <c r="J785" s="134">
        <f>'73511-13'!Q$43</f>
        <v>229527</v>
      </c>
    </row>
    <row r="786" spans="1:10" x14ac:dyDescent="0.3">
      <c r="A786" s="128">
        <v>73511</v>
      </c>
      <c r="B786" s="128" t="s">
        <v>58</v>
      </c>
      <c r="C786" s="128" t="s">
        <v>2597</v>
      </c>
      <c r="D786" s="128">
        <v>2019</v>
      </c>
      <c r="E786" s="128" t="s">
        <v>32</v>
      </c>
      <c r="F786" s="128" t="str">
        <f>'73511-13'!A$43</f>
        <v xml:space="preserve">./. Nr.1 S.2 u. 3: Erweiterte Kürzung bei Grundstücksunternehmen  </v>
      </c>
      <c r="G786" s="130" t="s">
        <v>2533</v>
      </c>
      <c r="H786" s="130" t="s">
        <v>2555</v>
      </c>
      <c r="I786" s="130" t="s">
        <v>325</v>
      </c>
      <c r="J786" s="134">
        <f>'73511-13'!R$43</f>
        <v>65</v>
      </c>
    </row>
    <row r="787" spans="1:10" x14ac:dyDescent="0.3">
      <c r="A787" s="128">
        <v>73511</v>
      </c>
      <c r="B787" s="128" t="s">
        <v>58</v>
      </c>
      <c r="C787" s="128" t="s">
        <v>2597</v>
      </c>
      <c r="D787" s="128">
        <v>2019</v>
      </c>
      <c r="E787" s="128" t="s">
        <v>32</v>
      </c>
      <c r="F787" s="128" t="str">
        <f>'73511-13'!A$43</f>
        <v xml:space="preserve">./. Nr.1 S.2 u. 3: Erweiterte Kürzung bei Grundstücksunternehmen  </v>
      </c>
      <c r="G787" s="130" t="s">
        <v>2533</v>
      </c>
      <c r="H787" s="130" t="s">
        <v>2555</v>
      </c>
      <c r="I787" s="128" t="s">
        <v>52</v>
      </c>
      <c r="J787" s="134">
        <f>'73511-13'!S$43</f>
        <v>30262</v>
      </c>
    </row>
    <row r="788" spans="1:10" x14ac:dyDescent="0.3">
      <c r="A788" s="128">
        <v>73511</v>
      </c>
      <c r="B788" s="128" t="s">
        <v>58</v>
      </c>
      <c r="C788" s="128" t="s">
        <v>2597</v>
      </c>
      <c r="D788" s="128">
        <v>2019</v>
      </c>
      <c r="E788" s="128" t="s">
        <v>32</v>
      </c>
      <c r="F788" s="128" t="str">
        <f>'73511-13'!A$43</f>
        <v xml:space="preserve">./. Nr.1 S.2 u. 3: Erweiterte Kürzung bei Grundstücksunternehmen  </v>
      </c>
      <c r="G788" s="130" t="s">
        <v>2734</v>
      </c>
      <c r="H788" s="130" t="s">
        <v>2735</v>
      </c>
      <c r="I788" s="130" t="s">
        <v>325</v>
      </c>
      <c r="J788" s="134">
        <f>'73511-13'!T$43</f>
        <v>976</v>
      </c>
    </row>
    <row r="789" spans="1:10" x14ac:dyDescent="0.3">
      <c r="A789" s="128">
        <v>73511</v>
      </c>
      <c r="B789" s="128" t="s">
        <v>58</v>
      </c>
      <c r="C789" s="128" t="s">
        <v>2597</v>
      </c>
      <c r="D789" s="128">
        <v>2019</v>
      </c>
      <c r="E789" s="128" t="s">
        <v>32</v>
      </c>
      <c r="F789" s="128" t="str">
        <f>'73511-13'!A$43</f>
        <v xml:space="preserve">./. Nr.1 S.2 u. 3: Erweiterte Kürzung bei Grundstücksunternehmen  </v>
      </c>
      <c r="G789" s="130" t="s">
        <v>2734</v>
      </c>
      <c r="H789" s="130" t="s">
        <v>2735</v>
      </c>
      <c r="I789" s="128" t="s">
        <v>52</v>
      </c>
      <c r="J789" s="134">
        <f>'73511-13'!U$43</f>
        <v>225423</v>
      </c>
    </row>
    <row r="790" spans="1:10" x14ac:dyDescent="0.3">
      <c r="A790" s="128">
        <v>73511</v>
      </c>
      <c r="B790" s="128" t="s">
        <v>58</v>
      </c>
      <c r="C790" s="128" t="s">
        <v>2597</v>
      </c>
      <c r="D790" s="128">
        <v>2019</v>
      </c>
      <c r="E790" s="128" t="s">
        <v>32</v>
      </c>
      <c r="F790" s="128" t="str">
        <f>'73511-13'!A$43</f>
        <v xml:space="preserve">./. Nr.1 S.2 u. 3: Erweiterte Kürzung bei Grundstücksunternehmen  </v>
      </c>
      <c r="G790" s="130" t="s">
        <v>2532</v>
      </c>
      <c r="H790" s="130" t="s">
        <v>2735</v>
      </c>
      <c r="I790" s="130" t="s">
        <v>325</v>
      </c>
      <c r="J790" s="134">
        <f>'73511-13'!V$43</f>
        <v>871</v>
      </c>
    </row>
    <row r="791" spans="1:10" x14ac:dyDescent="0.3">
      <c r="A791" s="128">
        <v>73511</v>
      </c>
      <c r="B791" s="128" t="s">
        <v>58</v>
      </c>
      <c r="C791" s="128" t="s">
        <v>2597</v>
      </c>
      <c r="D791" s="128">
        <v>2019</v>
      </c>
      <c r="E791" s="128" t="s">
        <v>32</v>
      </c>
      <c r="F791" s="128" t="str">
        <f>'73511-13'!A$43</f>
        <v xml:space="preserve">./. Nr.1 S.2 u. 3: Erweiterte Kürzung bei Grundstücksunternehmen  </v>
      </c>
      <c r="G791" s="130" t="s">
        <v>2532</v>
      </c>
      <c r="H791" s="130" t="s">
        <v>2735</v>
      </c>
      <c r="I791" s="128" t="s">
        <v>52</v>
      </c>
      <c r="J791" s="134">
        <f>'73511-13'!W$43</f>
        <v>189176</v>
      </c>
    </row>
    <row r="792" spans="1:10" x14ac:dyDescent="0.3">
      <c r="A792" s="128">
        <v>73511</v>
      </c>
      <c r="B792" s="128" t="s">
        <v>58</v>
      </c>
      <c r="C792" s="128" t="s">
        <v>2597</v>
      </c>
      <c r="D792" s="128">
        <v>2019</v>
      </c>
      <c r="E792" s="128" t="s">
        <v>32</v>
      </c>
      <c r="F792" s="128" t="str">
        <f>'73511-13'!A$43</f>
        <v xml:space="preserve">./. Nr.1 S.2 u. 3: Erweiterte Kürzung bei Grundstücksunternehmen  </v>
      </c>
      <c r="G792" s="130" t="s">
        <v>2533</v>
      </c>
      <c r="H792" s="130" t="s">
        <v>2735</v>
      </c>
      <c r="I792" s="130" t="s">
        <v>325</v>
      </c>
      <c r="J792" s="134">
        <f>'73511-13'!X$43</f>
        <v>105</v>
      </c>
    </row>
    <row r="793" spans="1:10" x14ac:dyDescent="0.3">
      <c r="A793" s="128">
        <v>73511</v>
      </c>
      <c r="B793" s="128" t="s">
        <v>58</v>
      </c>
      <c r="C793" s="128" t="s">
        <v>2597</v>
      </c>
      <c r="D793" s="128">
        <v>2019</v>
      </c>
      <c r="E793" s="128" t="s">
        <v>32</v>
      </c>
      <c r="F793" s="128" t="str">
        <f>'73511-13'!A$43</f>
        <v xml:space="preserve">./. Nr.1 S.2 u. 3: Erweiterte Kürzung bei Grundstücksunternehmen  </v>
      </c>
      <c r="G793" s="130" t="s">
        <v>2533</v>
      </c>
      <c r="H793" s="130" t="s">
        <v>2735</v>
      </c>
      <c r="I793" s="128" t="s">
        <v>52</v>
      </c>
      <c r="J793" s="134">
        <f>'73511-13'!Y$43</f>
        <v>36247</v>
      </c>
    </row>
    <row r="794" spans="1:10" x14ac:dyDescent="0.3">
      <c r="A794" s="128">
        <v>73511</v>
      </c>
      <c r="B794" s="128" t="s">
        <v>58</v>
      </c>
      <c r="C794" s="128" t="s">
        <v>2597</v>
      </c>
      <c r="D794" s="128">
        <v>2019</v>
      </c>
      <c r="E794" s="128" t="s">
        <v>32</v>
      </c>
      <c r="F794" s="128" t="str">
        <f>'73511-13'!A$44</f>
        <v xml:space="preserve">./. Nr.2: Anteile am Gewinn von Personengesellschaften </v>
      </c>
      <c r="G794" s="130" t="s">
        <v>2734</v>
      </c>
      <c r="H794" s="130" t="s">
        <v>1481</v>
      </c>
      <c r="I794" s="130" t="s">
        <v>325</v>
      </c>
      <c r="J794" s="134">
        <f>'73511-13'!B$44</f>
        <v>5125</v>
      </c>
    </row>
    <row r="795" spans="1:10" x14ac:dyDescent="0.3">
      <c r="A795" s="128">
        <v>73511</v>
      </c>
      <c r="B795" s="128" t="s">
        <v>58</v>
      </c>
      <c r="C795" s="128" t="s">
        <v>2597</v>
      </c>
      <c r="D795" s="128">
        <v>2019</v>
      </c>
      <c r="E795" s="128" t="s">
        <v>32</v>
      </c>
      <c r="F795" s="128" t="str">
        <f>'73511-13'!A$44</f>
        <v xml:space="preserve">./. Nr.2: Anteile am Gewinn von Personengesellschaften </v>
      </c>
      <c r="G795" s="130" t="s">
        <v>2734</v>
      </c>
      <c r="H795" s="130" t="s">
        <v>1481</v>
      </c>
      <c r="I795" s="128" t="s">
        <v>52</v>
      </c>
      <c r="J795" s="134">
        <f>'73511-13'!C$44</f>
        <v>9486950</v>
      </c>
    </row>
    <row r="796" spans="1:10" x14ac:dyDescent="0.3">
      <c r="A796" s="128">
        <v>73511</v>
      </c>
      <c r="B796" s="128" t="s">
        <v>58</v>
      </c>
      <c r="C796" s="128" t="s">
        <v>2597</v>
      </c>
      <c r="D796" s="128">
        <v>2019</v>
      </c>
      <c r="E796" s="128" t="s">
        <v>32</v>
      </c>
      <c r="F796" s="128" t="str">
        <f>'73511-13'!A$44</f>
        <v xml:space="preserve">./. Nr.2: Anteile am Gewinn von Personengesellschaften </v>
      </c>
      <c r="G796" s="130" t="s">
        <v>2532</v>
      </c>
      <c r="H796" s="130" t="s">
        <v>1481</v>
      </c>
      <c r="I796" s="130" t="s">
        <v>325</v>
      </c>
      <c r="J796" s="134">
        <f>'73511-13'!D$44</f>
        <v>2930</v>
      </c>
    </row>
    <row r="797" spans="1:10" x14ac:dyDescent="0.3">
      <c r="A797" s="128">
        <v>73511</v>
      </c>
      <c r="B797" s="128" t="s">
        <v>58</v>
      </c>
      <c r="C797" s="128" t="s">
        <v>2597</v>
      </c>
      <c r="D797" s="128">
        <v>2019</v>
      </c>
      <c r="E797" s="128" t="s">
        <v>32</v>
      </c>
      <c r="F797" s="128" t="str">
        <f>'73511-13'!A$44</f>
        <v xml:space="preserve">./. Nr.2: Anteile am Gewinn von Personengesellschaften </v>
      </c>
      <c r="G797" s="130" t="s">
        <v>2532</v>
      </c>
      <c r="H797" s="130" t="s">
        <v>1481</v>
      </c>
      <c r="I797" s="128" t="s">
        <v>52</v>
      </c>
      <c r="J797" s="134">
        <f>'73511-13'!E$44</f>
        <v>5486563</v>
      </c>
    </row>
    <row r="798" spans="1:10" x14ac:dyDescent="0.3">
      <c r="A798" s="128">
        <v>73511</v>
      </c>
      <c r="B798" s="128" t="s">
        <v>58</v>
      </c>
      <c r="C798" s="128" t="s">
        <v>2597</v>
      </c>
      <c r="D798" s="128">
        <v>2019</v>
      </c>
      <c r="E798" s="128" t="s">
        <v>32</v>
      </c>
      <c r="F798" s="128" t="str">
        <f>'73511-13'!A$44</f>
        <v xml:space="preserve">./. Nr.2: Anteile am Gewinn von Personengesellschaften </v>
      </c>
      <c r="G798" s="130" t="s">
        <v>2533</v>
      </c>
      <c r="H798" s="130" t="s">
        <v>1481</v>
      </c>
      <c r="I798" s="130" t="s">
        <v>325</v>
      </c>
      <c r="J798" s="134">
        <f>'73511-13'!F$44</f>
        <v>2195</v>
      </c>
    </row>
    <row r="799" spans="1:10" x14ac:dyDescent="0.3">
      <c r="A799" s="128">
        <v>73511</v>
      </c>
      <c r="B799" s="128" t="s">
        <v>58</v>
      </c>
      <c r="C799" s="128" t="s">
        <v>2597</v>
      </c>
      <c r="D799" s="128">
        <v>2019</v>
      </c>
      <c r="E799" s="128" t="s">
        <v>32</v>
      </c>
      <c r="F799" s="128" t="str">
        <f>'73511-13'!A$44</f>
        <v xml:space="preserve">./. Nr.2: Anteile am Gewinn von Personengesellschaften </v>
      </c>
      <c r="G799" s="130" t="s">
        <v>2533</v>
      </c>
      <c r="H799" s="130" t="s">
        <v>1481</v>
      </c>
      <c r="I799" s="128" t="s">
        <v>52</v>
      </c>
      <c r="J799" s="134">
        <f>'73511-13'!G$44</f>
        <v>4000387</v>
      </c>
    </row>
    <row r="800" spans="1:10" x14ac:dyDescent="0.3">
      <c r="A800" s="128">
        <v>73511</v>
      </c>
      <c r="B800" s="128" t="s">
        <v>58</v>
      </c>
      <c r="C800" s="128" t="s">
        <v>2597</v>
      </c>
      <c r="D800" s="128">
        <v>2019</v>
      </c>
      <c r="E800" s="128" t="s">
        <v>32</v>
      </c>
      <c r="F800" s="128" t="str">
        <f>'73511-13'!A$44</f>
        <v xml:space="preserve">./. Nr.2: Anteile am Gewinn von Personengesellschaften </v>
      </c>
      <c r="G800" s="130" t="s">
        <v>2734</v>
      </c>
      <c r="H800" s="130" t="s">
        <v>2554</v>
      </c>
      <c r="I800" s="130" t="s">
        <v>325</v>
      </c>
      <c r="J800" s="134">
        <f>'73511-13'!H$44</f>
        <v>11289</v>
      </c>
    </row>
    <row r="801" spans="1:10" x14ac:dyDescent="0.3">
      <c r="A801" s="128">
        <v>73511</v>
      </c>
      <c r="B801" s="128" t="s">
        <v>58</v>
      </c>
      <c r="C801" s="128" t="s">
        <v>2597</v>
      </c>
      <c r="D801" s="128">
        <v>2019</v>
      </c>
      <c r="E801" s="128" t="s">
        <v>32</v>
      </c>
      <c r="F801" s="128" t="str">
        <f>'73511-13'!A$44</f>
        <v xml:space="preserve">./. Nr.2: Anteile am Gewinn von Personengesellschaften </v>
      </c>
      <c r="G801" s="130" t="s">
        <v>2734</v>
      </c>
      <c r="H801" s="130" t="s">
        <v>2554</v>
      </c>
      <c r="I801" s="128" t="s">
        <v>52</v>
      </c>
      <c r="J801" s="134">
        <f>'73511-13'!I$44</f>
        <v>4323101</v>
      </c>
    </row>
    <row r="802" spans="1:10" x14ac:dyDescent="0.3">
      <c r="A802" s="128">
        <v>73511</v>
      </c>
      <c r="B802" s="128" t="s">
        <v>58</v>
      </c>
      <c r="C802" s="128" t="s">
        <v>2597</v>
      </c>
      <c r="D802" s="128">
        <v>2019</v>
      </c>
      <c r="E802" s="128" t="s">
        <v>32</v>
      </c>
      <c r="F802" s="128" t="str">
        <f>'73511-13'!A$44</f>
        <v xml:space="preserve">./. Nr.2: Anteile am Gewinn von Personengesellschaften </v>
      </c>
      <c r="G802" s="130" t="s">
        <v>2532</v>
      </c>
      <c r="H802" s="130" t="s">
        <v>2554</v>
      </c>
      <c r="I802" s="130" t="s">
        <v>325</v>
      </c>
      <c r="J802" s="134">
        <f>'73511-13'!J$44</f>
        <v>5654</v>
      </c>
    </row>
    <row r="803" spans="1:10" x14ac:dyDescent="0.3">
      <c r="A803" s="128">
        <v>73511</v>
      </c>
      <c r="B803" s="128" t="s">
        <v>58</v>
      </c>
      <c r="C803" s="128" t="s">
        <v>2597</v>
      </c>
      <c r="D803" s="128">
        <v>2019</v>
      </c>
      <c r="E803" s="128" t="s">
        <v>32</v>
      </c>
      <c r="F803" s="128" t="str">
        <f>'73511-13'!A$44</f>
        <v xml:space="preserve">./. Nr.2: Anteile am Gewinn von Personengesellschaften </v>
      </c>
      <c r="G803" s="130" t="s">
        <v>2532</v>
      </c>
      <c r="H803" s="130" t="s">
        <v>2554</v>
      </c>
      <c r="I803" s="128" t="s">
        <v>52</v>
      </c>
      <c r="J803" s="134">
        <f>'73511-13'!K$44</f>
        <v>2299921</v>
      </c>
    </row>
    <row r="804" spans="1:10" x14ac:dyDescent="0.3">
      <c r="A804" s="128">
        <v>73511</v>
      </c>
      <c r="B804" s="128" t="s">
        <v>58</v>
      </c>
      <c r="C804" s="128" t="s">
        <v>2597</v>
      </c>
      <c r="D804" s="128">
        <v>2019</v>
      </c>
      <c r="E804" s="128" t="s">
        <v>32</v>
      </c>
      <c r="F804" s="128" t="str">
        <f>'73511-13'!A$44</f>
        <v xml:space="preserve">./. Nr.2: Anteile am Gewinn von Personengesellschaften </v>
      </c>
      <c r="G804" s="130" t="s">
        <v>2533</v>
      </c>
      <c r="H804" s="130" t="s">
        <v>2554</v>
      </c>
      <c r="I804" s="130" t="s">
        <v>325</v>
      </c>
      <c r="J804" s="134">
        <f>'73511-13'!L$44</f>
        <v>5635</v>
      </c>
    </row>
    <row r="805" spans="1:10" x14ac:dyDescent="0.3">
      <c r="A805" s="128">
        <v>73511</v>
      </c>
      <c r="B805" s="128" t="s">
        <v>58</v>
      </c>
      <c r="C805" s="128" t="s">
        <v>2597</v>
      </c>
      <c r="D805" s="128">
        <v>2019</v>
      </c>
      <c r="E805" s="128" t="s">
        <v>32</v>
      </c>
      <c r="F805" s="128" t="str">
        <f>'73511-13'!A$44</f>
        <v xml:space="preserve">./. Nr.2: Anteile am Gewinn von Personengesellschaften </v>
      </c>
      <c r="G805" s="130" t="s">
        <v>2533</v>
      </c>
      <c r="H805" s="130" t="s">
        <v>2554</v>
      </c>
      <c r="I805" s="128" t="s">
        <v>52</v>
      </c>
      <c r="J805" s="134">
        <f>'73511-13'!M$44</f>
        <v>2023179</v>
      </c>
    </row>
    <row r="806" spans="1:10" x14ac:dyDescent="0.3">
      <c r="A806" s="128">
        <v>73511</v>
      </c>
      <c r="B806" s="128" t="s">
        <v>58</v>
      </c>
      <c r="C806" s="128" t="s">
        <v>2597</v>
      </c>
      <c r="D806" s="128">
        <v>2019</v>
      </c>
      <c r="E806" s="128" t="s">
        <v>32</v>
      </c>
      <c r="F806" s="128" t="str">
        <f>'73511-13'!A$44</f>
        <v xml:space="preserve">./. Nr.2: Anteile am Gewinn von Personengesellschaften </v>
      </c>
      <c r="G806" s="130" t="s">
        <v>2734</v>
      </c>
      <c r="H806" s="130" t="s">
        <v>2555</v>
      </c>
      <c r="I806" s="130" t="s">
        <v>325</v>
      </c>
      <c r="J806" s="134">
        <f>'73511-13'!N$44</f>
        <v>30802</v>
      </c>
    </row>
    <row r="807" spans="1:10" x14ac:dyDescent="0.3">
      <c r="A807" s="128">
        <v>73511</v>
      </c>
      <c r="B807" s="128" t="s">
        <v>58</v>
      </c>
      <c r="C807" s="128" t="s">
        <v>2597</v>
      </c>
      <c r="D807" s="128">
        <v>2019</v>
      </c>
      <c r="E807" s="128" t="s">
        <v>32</v>
      </c>
      <c r="F807" s="128" t="str">
        <f>'73511-13'!A$44</f>
        <v xml:space="preserve">./. Nr.2: Anteile am Gewinn von Personengesellschaften </v>
      </c>
      <c r="G807" s="130" t="s">
        <v>2734</v>
      </c>
      <c r="H807" s="130" t="s">
        <v>2555</v>
      </c>
      <c r="I807" s="128" t="s">
        <v>52</v>
      </c>
      <c r="J807" s="134">
        <f>'73511-13'!O$44</f>
        <v>16882845</v>
      </c>
    </row>
    <row r="808" spans="1:10" x14ac:dyDescent="0.3">
      <c r="A808" s="128">
        <v>73511</v>
      </c>
      <c r="B808" s="128" t="s">
        <v>58</v>
      </c>
      <c r="C808" s="128" t="s">
        <v>2597</v>
      </c>
      <c r="D808" s="128">
        <v>2019</v>
      </c>
      <c r="E808" s="128" t="s">
        <v>32</v>
      </c>
      <c r="F808" s="128" t="str">
        <f>'73511-13'!A$44</f>
        <v xml:space="preserve">./. Nr.2: Anteile am Gewinn von Personengesellschaften </v>
      </c>
      <c r="G808" s="130" t="s">
        <v>2532</v>
      </c>
      <c r="H808" s="130" t="s">
        <v>2555</v>
      </c>
      <c r="I808" s="130" t="s">
        <v>325</v>
      </c>
      <c r="J808" s="134">
        <f>'73511-13'!P$44</f>
        <v>27653</v>
      </c>
    </row>
    <row r="809" spans="1:10" x14ac:dyDescent="0.3">
      <c r="A809" s="128">
        <v>73511</v>
      </c>
      <c r="B809" s="128" t="s">
        <v>58</v>
      </c>
      <c r="C809" s="128" t="s">
        <v>2597</v>
      </c>
      <c r="D809" s="128">
        <v>2019</v>
      </c>
      <c r="E809" s="128" t="s">
        <v>32</v>
      </c>
      <c r="F809" s="128" t="str">
        <f>'73511-13'!A$44</f>
        <v xml:space="preserve">./. Nr.2: Anteile am Gewinn von Personengesellschaften </v>
      </c>
      <c r="G809" s="130" t="s">
        <v>2532</v>
      </c>
      <c r="H809" s="130" t="s">
        <v>2555</v>
      </c>
      <c r="I809" s="128" t="s">
        <v>52</v>
      </c>
      <c r="J809" s="134">
        <f>'73511-13'!Q$44</f>
        <v>11593543</v>
      </c>
    </row>
    <row r="810" spans="1:10" x14ac:dyDescent="0.3">
      <c r="A810" s="128">
        <v>73511</v>
      </c>
      <c r="B810" s="128" t="s">
        <v>58</v>
      </c>
      <c r="C810" s="128" t="s">
        <v>2597</v>
      </c>
      <c r="D810" s="128">
        <v>2019</v>
      </c>
      <c r="E810" s="128" t="s">
        <v>32</v>
      </c>
      <c r="F810" s="128" t="str">
        <f>'73511-13'!A$44</f>
        <v xml:space="preserve">./. Nr.2: Anteile am Gewinn von Personengesellschaften </v>
      </c>
      <c r="G810" s="130" t="s">
        <v>2533</v>
      </c>
      <c r="H810" s="130" t="s">
        <v>2555</v>
      </c>
      <c r="I810" s="130" t="s">
        <v>325</v>
      </c>
      <c r="J810" s="134">
        <f>'73511-13'!R$44</f>
        <v>3149</v>
      </c>
    </row>
    <row r="811" spans="1:10" x14ac:dyDescent="0.3">
      <c r="A811" s="128">
        <v>73511</v>
      </c>
      <c r="B811" s="128" t="s">
        <v>58</v>
      </c>
      <c r="C811" s="128" t="s">
        <v>2597</v>
      </c>
      <c r="D811" s="128">
        <v>2019</v>
      </c>
      <c r="E811" s="128" t="s">
        <v>32</v>
      </c>
      <c r="F811" s="128" t="str">
        <f>'73511-13'!A$44</f>
        <v xml:space="preserve">./. Nr.2: Anteile am Gewinn von Personengesellschaften </v>
      </c>
      <c r="G811" s="130" t="s">
        <v>2533</v>
      </c>
      <c r="H811" s="130" t="s">
        <v>2555</v>
      </c>
      <c r="I811" s="128" t="s">
        <v>52</v>
      </c>
      <c r="J811" s="134">
        <f>'73511-13'!S$44</f>
        <v>5289303</v>
      </c>
    </row>
    <row r="812" spans="1:10" x14ac:dyDescent="0.3">
      <c r="A812" s="128">
        <v>73511</v>
      </c>
      <c r="B812" s="128" t="s">
        <v>58</v>
      </c>
      <c r="C812" s="128" t="s">
        <v>2597</v>
      </c>
      <c r="D812" s="128">
        <v>2019</v>
      </c>
      <c r="E812" s="128" t="s">
        <v>32</v>
      </c>
      <c r="F812" s="128" t="str">
        <f>'73511-13'!A$44</f>
        <v xml:space="preserve">./. Nr.2: Anteile am Gewinn von Personengesellschaften </v>
      </c>
      <c r="G812" s="130" t="s">
        <v>2734</v>
      </c>
      <c r="H812" s="130" t="s">
        <v>2735</v>
      </c>
      <c r="I812" s="130" t="s">
        <v>325</v>
      </c>
      <c r="J812" s="134">
        <f>'73511-13'!T$44</f>
        <v>116056</v>
      </c>
    </row>
    <row r="813" spans="1:10" x14ac:dyDescent="0.3">
      <c r="A813" s="128">
        <v>73511</v>
      </c>
      <c r="B813" s="128" t="s">
        <v>58</v>
      </c>
      <c r="C813" s="128" t="s">
        <v>2597</v>
      </c>
      <c r="D813" s="128">
        <v>2019</v>
      </c>
      <c r="E813" s="128" t="s">
        <v>32</v>
      </c>
      <c r="F813" s="128" t="str">
        <f>'73511-13'!A$44</f>
        <v xml:space="preserve">./. Nr.2: Anteile am Gewinn von Personengesellschaften </v>
      </c>
      <c r="G813" s="130" t="s">
        <v>2734</v>
      </c>
      <c r="H813" s="130" t="s">
        <v>2735</v>
      </c>
      <c r="I813" s="128" t="s">
        <v>52</v>
      </c>
      <c r="J813" s="134">
        <f>'73511-13'!U$44</f>
        <v>13340966</v>
      </c>
    </row>
    <row r="814" spans="1:10" x14ac:dyDescent="0.3">
      <c r="A814" s="128">
        <v>73511</v>
      </c>
      <c r="B814" s="128" t="s">
        <v>58</v>
      </c>
      <c r="C814" s="128" t="s">
        <v>2597</v>
      </c>
      <c r="D814" s="128">
        <v>2019</v>
      </c>
      <c r="E814" s="128" t="s">
        <v>32</v>
      </c>
      <c r="F814" s="128" t="str">
        <f>'73511-13'!A$44</f>
        <v xml:space="preserve">./. Nr.2: Anteile am Gewinn von Personengesellschaften </v>
      </c>
      <c r="G814" s="130" t="s">
        <v>2532</v>
      </c>
      <c r="H814" s="130" t="s">
        <v>2735</v>
      </c>
      <c r="I814" s="130" t="s">
        <v>325</v>
      </c>
      <c r="J814" s="134">
        <f>'73511-13'!V$44</f>
        <v>110586</v>
      </c>
    </row>
    <row r="815" spans="1:10" x14ac:dyDescent="0.3">
      <c r="A815" s="128">
        <v>73511</v>
      </c>
      <c r="B815" s="128" t="s">
        <v>58</v>
      </c>
      <c r="C815" s="128" t="s">
        <v>2597</v>
      </c>
      <c r="D815" s="128">
        <v>2019</v>
      </c>
      <c r="E815" s="128" t="s">
        <v>32</v>
      </c>
      <c r="F815" s="128" t="str">
        <f>'73511-13'!A$44</f>
        <v xml:space="preserve">./. Nr.2: Anteile am Gewinn von Personengesellschaften </v>
      </c>
      <c r="G815" s="130" t="s">
        <v>2532</v>
      </c>
      <c r="H815" s="130" t="s">
        <v>2735</v>
      </c>
      <c r="I815" s="128" t="s">
        <v>52</v>
      </c>
      <c r="J815" s="134">
        <f>'73511-13'!W$44</f>
        <v>9518472</v>
      </c>
    </row>
    <row r="816" spans="1:10" x14ac:dyDescent="0.3">
      <c r="A816" s="128">
        <v>73511</v>
      </c>
      <c r="B816" s="128" t="s">
        <v>58</v>
      </c>
      <c r="C816" s="128" t="s">
        <v>2597</v>
      </c>
      <c r="D816" s="128">
        <v>2019</v>
      </c>
      <c r="E816" s="128" t="s">
        <v>32</v>
      </c>
      <c r="F816" s="128" t="str">
        <f>'73511-13'!A$44</f>
        <v xml:space="preserve">./. Nr.2: Anteile am Gewinn von Personengesellschaften </v>
      </c>
      <c r="G816" s="130" t="s">
        <v>2533</v>
      </c>
      <c r="H816" s="130" t="s">
        <v>2735</v>
      </c>
      <c r="I816" s="130" t="s">
        <v>325</v>
      </c>
      <c r="J816" s="134">
        <f>'73511-13'!X$44</f>
        <v>5470</v>
      </c>
    </row>
    <row r="817" spans="1:10" x14ac:dyDescent="0.3">
      <c r="A817" s="128">
        <v>73511</v>
      </c>
      <c r="B817" s="128" t="s">
        <v>58</v>
      </c>
      <c r="C817" s="128" t="s">
        <v>2597</v>
      </c>
      <c r="D817" s="128">
        <v>2019</v>
      </c>
      <c r="E817" s="128" t="s">
        <v>32</v>
      </c>
      <c r="F817" s="128" t="str">
        <f>'73511-13'!A$44</f>
        <v xml:space="preserve">./. Nr.2: Anteile am Gewinn von Personengesellschaften </v>
      </c>
      <c r="G817" s="130" t="s">
        <v>2533</v>
      </c>
      <c r="H817" s="130" t="s">
        <v>2735</v>
      </c>
      <c r="I817" s="128" t="s">
        <v>52</v>
      </c>
      <c r="J817" s="134">
        <f>'73511-13'!Y$44</f>
        <v>3822494</v>
      </c>
    </row>
    <row r="818" spans="1:10" x14ac:dyDescent="0.3">
      <c r="A818" s="128">
        <v>73511</v>
      </c>
      <c r="B818" s="128" t="s">
        <v>58</v>
      </c>
      <c r="C818" s="128" t="s">
        <v>2597</v>
      </c>
      <c r="D818" s="128">
        <v>2019</v>
      </c>
      <c r="E818" s="128" t="s">
        <v>32</v>
      </c>
      <c r="F818" s="128" t="str">
        <f>'73511-13'!A$45</f>
        <v xml:space="preserve">./. Nr.2b: Dem Gewerbeertrag einer KGaA hinzugerechneten Gewinnanteile </v>
      </c>
      <c r="G818" s="130" t="s">
        <v>2734</v>
      </c>
      <c r="H818" s="130" t="s">
        <v>1481</v>
      </c>
      <c r="I818" s="130" t="s">
        <v>325</v>
      </c>
      <c r="J818" s="134">
        <f>'73511-13'!B$45</f>
        <v>10</v>
      </c>
    </row>
    <row r="819" spans="1:10" x14ac:dyDescent="0.3">
      <c r="A819" s="128">
        <v>73511</v>
      </c>
      <c r="B819" s="128" t="s">
        <v>58</v>
      </c>
      <c r="C819" s="128" t="s">
        <v>2597</v>
      </c>
      <c r="D819" s="128">
        <v>2019</v>
      </c>
      <c r="E819" s="128" t="s">
        <v>32</v>
      </c>
      <c r="F819" s="128" t="str">
        <f>'73511-13'!A$45</f>
        <v xml:space="preserve">./. Nr.2b: Dem Gewerbeertrag einer KGaA hinzugerechneten Gewinnanteile </v>
      </c>
      <c r="G819" s="130" t="s">
        <v>2734</v>
      </c>
      <c r="H819" s="130" t="s">
        <v>1481</v>
      </c>
      <c r="I819" s="128" t="s">
        <v>52</v>
      </c>
      <c r="J819" s="134">
        <f>'73511-13'!C$45</f>
        <v>725696</v>
      </c>
    </row>
    <row r="820" spans="1:10" x14ac:dyDescent="0.3">
      <c r="A820" s="128">
        <v>73511</v>
      </c>
      <c r="B820" s="128" t="s">
        <v>58</v>
      </c>
      <c r="C820" s="128" t="s">
        <v>2597</v>
      </c>
      <c r="D820" s="128">
        <v>2019</v>
      </c>
      <c r="E820" s="128" t="s">
        <v>32</v>
      </c>
      <c r="F820" s="128" t="str">
        <f>'73511-13'!A$45</f>
        <v xml:space="preserve">./. Nr.2b: Dem Gewerbeertrag einer KGaA hinzugerechneten Gewinnanteile </v>
      </c>
      <c r="G820" s="130" t="s">
        <v>2532</v>
      </c>
      <c r="H820" s="130" t="s">
        <v>1481</v>
      </c>
      <c r="I820" s="130" t="s">
        <v>325</v>
      </c>
      <c r="J820" s="134" t="str">
        <f>'73511-13'!D$45</f>
        <v>.</v>
      </c>
    </row>
    <row r="821" spans="1:10" x14ac:dyDescent="0.3">
      <c r="A821" s="128">
        <v>73511</v>
      </c>
      <c r="B821" s="128" t="s">
        <v>58</v>
      </c>
      <c r="C821" s="128" t="s">
        <v>2597</v>
      </c>
      <c r="D821" s="128">
        <v>2019</v>
      </c>
      <c r="E821" s="128" t="s">
        <v>32</v>
      </c>
      <c r="F821" s="128" t="str">
        <f>'73511-13'!A$45</f>
        <v xml:space="preserve">./. Nr.2b: Dem Gewerbeertrag einer KGaA hinzugerechneten Gewinnanteile </v>
      </c>
      <c r="G821" s="130" t="s">
        <v>2532</v>
      </c>
      <c r="H821" s="130" t="s">
        <v>1481</v>
      </c>
      <c r="I821" s="128" t="s">
        <v>52</v>
      </c>
      <c r="J821" s="134" t="str">
        <f>'73511-13'!E$45</f>
        <v>.</v>
      </c>
    </row>
    <row r="822" spans="1:10" x14ac:dyDescent="0.3">
      <c r="A822" s="128">
        <v>73511</v>
      </c>
      <c r="B822" s="128" t="s">
        <v>58</v>
      </c>
      <c r="C822" s="128" t="s">
        <v>2597</v>
      </c>
      <c r="D822" s="128">
        <v>2019</v>
      </c>
      <c r="E822" s="128" t="s">
        <v>32</v>
      </c>
      <c r="F822" s="128" t="str">
        <f>'73511-13'!A$45</f>
        <v xml:space="preserve">./. Nr.2b: Dem Gewerbeertrag einer KGaA hinzugerechneten Gewinnanteile </v>
      </c>
      <c r="G822" s="130" t="s">
        <v>2533</v>
      </c>
      <c r="H822" s="130" t="s">
        <v>1481</v>
      </c>
      <c r="I822" s="130" t="s">
        <v>325</v>
      </c>
      <c r="J822" s="134" t="str">
        <f>'73511-13'!F$45</f>
        <v>.</v>
      </c>
    </row>
    <row r="823" spans="1:10" x14ac:dyDescent="0.3">
      <c r="A823" s="128">
        <v>73511</v>
      </c>
      <c r="B823" s="128" t="s">
        <v>58</v>
      </c>
      <c r="C823" s="128" t="s">
        <v>2597</v>
      </c>
      <c r="D823" s="128">
        <v>2019</v>
      </c>
      <c r="E823" s="128" t="s">
        <v>32</v>
      </c>
      <c r="F823" s="128" t="str">
        <f>'73511-13'!A$45</f>
        <v xml:space="preserve">./. Nr.2b: Dem Gewerbeertrag einer KGaA hinzugerechneten Gewinnanteile </v>
      </c>
      <c r="G823" s="130" t="s">
        <v>2533</v>
      </c>
      <c r="H823" s="130" t="s">
        <v>1481</v>
      </c>
      <c r="I823" s="128" t="s">
        <v>52</v>
      </c>
      <c r="J823" s="134" t="str">
        <f>'73511-13'!G$45</f>
        <v>.</v>
      </c>
    </row>
    <row r="824" spans="1:10" x14ac:dyDescent="0.3">
      <c r="A824" s="128">
        <v>73511</v>
      </c>
      <c r="B824" s="128" t="s">
        <v>58</v>
      </c>
      <c r="C824" s="128" t="s">
        <v>2597</v>
      </c>
      <c r="D824" s="128">
        <v>2019</v>
      </c>
      <c r="E824" s="128" t="s">
        <v>32</v>
      </c>
      <c r="F824" s="128" t="str">
        <f>'73511-13'!A$45</f>
        <v xml:space="preserve">./. Nr.2b: Dem Gewerbeertrag einer KGaA hinzugerechneten Gewinnanteile </v>
      </c>
      <c r="G824" s="130" t="s">
        <v>2734</v>
      </c>
      <c r="H824" s="130" t="s">
        <v>2554</v>
      </c>
      <c r="I824" s="130" t="s">
        <v>325</v>
      </c>
      <c r="J824" s="134">
        <f>'73511-13'!H$45</f>
        <v>9</v>
      </c>
    </row>
    <row r="825" spans="1:10" x14ac:dyDescent="0.3">
      <c r="A825" s="128">
        <v>73511</v>
      </c>
      <c r="B825" s="128" t="s">
        <v>58</v>
      </c>
      <c r="C825" s="128" t="s">
        <v>2597</v>
      </c>
      <c r="D825" s="128">
        <v>2019</v>
      </c>
      <c r="E825" s="128" t="s">
        <v>32</v>
      </c>
      <c r="F825" s="128" t="str">
        <f>'73511-13'!A$45</f>
        <v xml:space="preserve">./. Nr.2b: Dem Gewerbeertrag einer KGaA hinzugerechneten Gewinnanteile </v>
      </c>
      <c r="G825" s="130" t="s">
        <v>2734</v>
      </c>
      <c r="H825" s="130" t="s">
        <v>2554</v>
      </c>
      <c r="I825" s="128" t="s">
        <v>52</v>
      </c>
      <c r="J825" s="134">
        <f>'73511-13'!I$45</f>
        <v>212</v>
      </c>
    </row>
    <row r="826" spans="1:10" x14ac:dyDescent="0.3">
      <c r="A826" s="128">
        <v>73511</v>
      </c>
      <c r="B826" s="128" t="s">
        <v>58</v>
      </c>
      <c r="C826" s="128" t="s">
        <v>2597</v>
      </c>
      <c r="D826" s="128">
        <v>2019</v>
      </c>
      <c r="E826" s="128" t="s">
        <v>32</v>
      </c>
      <c r="F826" s="128" t="str">
        <f>'73511-13'!A$45</f>
        <v xml:space="preserve">./. Nr.2b: Dem Gewerbeertrag einer KGaA hinzugerechneten Gewinnanteile </v>
      </c>
      <c r="G826" s="130" t="s">
        <v>2532</v>
      </c>
      <c r="H826" s="130" t="s">
        <v>2554</v>
      </c>
      <c r="I826" s="130" t="s">
        <v>325</v>
      </c>
      <c r="J826" s="134">
        <f>'73511-13'!J$45</f>
        <v>4</v>
      </c>
    </row>
    <row r="827" spans="1:10" x14ac:dyDescent="0.3">
      <c r="A827" s="128">
        <v>73511</v>
      </c>
      <c r="B827" s="128" t="s">
        <v>58</v>
      </c>
      <c r="C827" s="128" t="s">
        <v>2597</v>
      </c>
      <c r="D827" s="128">
        <v>2019</v>
      </c>
      <c r="E827" s="128" t="s">
        <v>32</v>
      </c>
      <c r="F827" s="128" t="str">
        <f>'73511-13'!A$45</f>
        <v xml:space="preserve">./. Nr.2b: Dem Gewerbeertrag einer KGaA hinzugerechneten Gewinnanteile </v>
      </c>
      <c r="G827" s="130" t="s">
        <v>2532</v>
      </c>
      <c r="H827" s="130" t="s">
        <v>2554</v>
      </c>
      <c r="I827" s="128" t="s">
        <v>52</v>
      </c>
      <c r="J827" s="134">
        <f>'73511-13'!K$45</f>
        <v>102</v>
      </c>
    </row>
    <row r="828" spans="1:10" x14ac:dyDescent="0.3">
      <c r="A828" s="128">
        <v>73511</v>
      </c>
      <c r="B828" s="128" t="s">
        <v>58</v>
      </c>
      <c r="C828" s="128" t="s">
        <v>2597</v>
      </c>
      <c r="D828" s="128">
        <v>2019</v>
      </c>
      <c r="E828" s="128" t="s">
        <v>32</v>
      </c>
      <c r="F828" s="128" t="str">
        <f>'73511-13'!A$45</f>
        <v xml:space="preserve">./. Nr.2b: Dem Gewerbeertrag einer KGaA hinzugerechneten Gewinnanteile </v>
      </c>
      <c r="G828" s="130" t="s">
        <v>2533</v>
      </c>
      <c r="H828" s="130" t="s">
        <v>2554</v>
      </c>
      <c r="I828" s="130" t="s">
        <v>325</v>
      </c>
      <c r="J828" s="134">
        <f>'73511-13'!L$45</f>
        <v>5</v>
      </c>
    </row>
    <row r="829" spans="1:10" x14ac:dyDescent="0.3">
      <c r="A829" s="128">
        <v>73511</v>
      </c>
      <c r="B829" s="128" t="s">
        <v>58</v>
      </c>
      <c r="C829" s="128" t="s">
        <v>2597</v>
      </c>
      <c r="D829" s="128">
        <v>2019</v>
      </c>
      <c r="E829" s="128" t="s">
        <v>32</v>
      </c>
      <c r="F829" s="128" t="str">
        <f>'73511-13'!A$45</f>
        <v xml:space="preserve">./. Nr.2b: Dem Gewerbeertrag einer KGaA hinzugerechneten Gewinnanteile </v>
      </c>
      <c r="G829" s="130" t="s">
        <v>2533</v>
      </c>
      <c r="H829" s="130" t="s">
        <v>2554</v>
      </c>
      <c r="I829" s="128" t="s">
        <v>52</v>
      </c>
      <c r="J829" s="134">
        <f>'73511-13'!M$45</f>
        <v>110</v>
      </c>
    </row>
    <row r="830" spans="1:10" x14ac:dyDescent="0.3">
      <c r="A830" s="128">
        <v>73511</v>
      </c>
      <c r="B830" s="128" t="s">
        <v>58</v>
      </c>
      <c r="C830" s="128" t="s">
        <v>2597</v>
      </c>
      <c r="D830" s="128">
        <v>2019</v>
      </c>
      <c r="E830" s="128" t="s">
        <v>32</v>
      </c>
      <c r="F830" s="128" t="str">
        <f>'73511-13'!A$45</f>
        <v xml:space="preserve">./. Nr.2b: Dem Gewerbeertrag einer KGaA hinzugerechneten Gewinnanteile </v>
      </c>
      <c r="G830" s="130" t="s">
        <v>2734</v>
      </c>
      <c r="H830" s="130" t="s">
        <v>2555</v>
      </c>
      <c r="I830" s="130" t="s">
        <v>325</v>
      </c>
      <c r="J830" s="134">
        <f>'73511-13'!N$45</f>
        <v>57</v>
      </c>
    </row>
    <row r="831" spans="1:10" x14ac:dyDescent="0.3">
      <c r="A831" s="128">
        <v>73511</v>
      </c>
      <c r="B831" s="128" t="s">
        <v>58</v>
      </c>
      <c r="C831" s="128" t="s">
        <v>2597</v>
      </c>
      <c r="D831" s="128">
        <v>2019</v>
      </c>
      <c r="E831" s="128" t="s">
        <v>32</v>
      </c>
      <c r="F831" s="128" t="str">
        <f>'73511-13'!A$45</f>
        <v xml:space="preserve">./. Nr.2b: Dem Gewerbeertrag einer KGaA hinzugerechneten Gewinnanteile </v>
      </c>
      <c r="G831" s="130" t="s">
        <v>2734</v>
      </c>
      <c r="H831" s="130" t="s">
        <v>2555</v>
      </c>
      <c r="I831" s="128" t="s">
        <v>52</v>
      </c>
      <c r="J831" s="134">
        <f>'73511-13'!O$45</f>
        <v>117343</v>
      </c>
    </row>
    <row r="832" spans="1:10" x14ac:dyDescent="0.3">
      <c r="A832" s="128">
        <v>73511</v>
      </c>
      <c r="B832" s="128" t="s">
        <v>58</v>
      </c>
      <c r="C832" s="128" t="s">
        <v>2597</v>
      </c>
      <c r="D832" s="128">
        <v>2019</v>
      </c>
      <c r="E832" s="128" t="s">
        <v>32</v>
      </c>
      <c r="F832" s="128" t="str">
        <f>'73511-13'!A$45</f>
        <v xml:space="preserve">./. Nr.2b: Dem Gewerbeertrag einer KGaA hinzugerechneten Gewinnanteile </v>
      </c>
      <c r="G832" s="130" t="s">
        <v>2532</v>
      </c>
      <c r="H832" s="130" t="s">
        <v>2555</v>
      </c>
      <c r="I832" s="130" t="s">
        <v>325</v>
      </c>
      <c r="J832" s="134">
        <f>'73511-13'!P$45</f>
        <v>52</v>
      </c>
    </row>
    <row r="833" spans="1:10" x14ac:dyDescent="0.3">
      <c r="A833" s="128">
        <v>73511</v>
      </c>
      <c r="B833" s="128" t="s">
        <v>58</v>
      </c>
      <c r="C833" s="128" t="s">
        <v>2597</v>
      </c>
      <c r="D833" s="128">
        <v>2019</v>
      </c>
      <c r="E833" s="128" t="s">
        <v>32</v>
      </c>
      <c r="F833" s="128" t="str">
        <f>'73511-13'!A$45</f>
        <v xml:space="preserve">./. Nr.2b: Dem Gewerbeertrag einer KGaA hinzugerechneten Gewinnanteile </v>
      </c>
      <c r="G833" s="130" t="s">
        <v>2532</v>
      </c>
      <c r="H833" s="130" t="s">
        <v>2555</v>
      </c>
      <c r="I833" s="128" t="s">
        <v>52</v>
      </c>
      <c r="J833" s="134">
        <f>'73511-13'!Q$45</f>
        <v>79332</v>
      </c>
    </row>
    <row r="834" spans="1:10" x14ac:dyDescent="0.3">
      <c r="A834" s="128">
        <v>73511</v>
      </c>
      <c r="B834" s="128" t="s">
        <v>58</v>
      </c>
      <c r="C834" s="128" t="s">
        <v>2597</v>
      </c>
      <c r="D834" s="128">
        <v>2019</v>
      </c>
      <c r="E834" s="128" t="s">
        <v>32</v>
      </c>
      <c r="F834" s="128" t="str">
        <f>'73511-13'!A$45</f>
        <v xml:space="preserve">./. Nr.2b: Dem Gewerbeertrag einer KGaA hinzugerechneten Gewinnanteile </v>
      </c>
      <c r="G834" s="130" t="s">
        <v>2533</v>
      </c>
      <c r="H834" s="130" t="s">
        <v>2555</v>
      </c>
      <c r="I834" s="130" t="s">
        <v>325</v>
      </c>
      <c r="J834" s="134">
        <f>'73511-13'!R$45</f>
        <v>5</v>
      </c>
    </row>
    <row r="835" spans="1:10" x14ac:dyDescent="0.3">
      <c r="A835" s="128">
        <v>73511</v>
      </c>
      <c r="B835" s="128" t="s">
        <v>58</v>
      </c>
      <c r="C835" s="128" t="s">
        <v>2597</v>
      </c>
      <c r="D835" s="128">
        <v>2019</v>
      </c>
      <c r="E835" s="128" t="s">
        <v>32</v>
      </c>
      <c r="F835" s="128" t="str">
        <f>'73511-13'!A$45</f>
        <v xml:space="preserve">./. Nr.2b: Dem Gewerbeertrag einer KGaA hinzugerechneten Gewinnanteile </v>
      </c>
      <c r="G835" s="130" t="s">
        <v>2533</v>
      </c>
      <c r="H835" s="130" t="s">
        <v>2555</v>
      </c>
      <c r="I835" s="128" t="s">
        <v>52</v>
      </c>
      <c r="J835" s="134">
        <f>'73511-13'!S$45</f>
        <v>38011</v>
      </c>
    </row>
    <row r="836" spans="1:10" x14ac:dyDescent="0.3">
      <c r="A836" s="128">
        <v>73511</v>
      </c>
      <c r="B836" s="128" t="s">
        <v>58</v>
      </c>
      <c r="C836" s="128" t="s">
        <v>2597</v>
      </c>
      <c r="D836" s="128">
        <v>2019</v>
      </c>
      <c r="E836" s="128" t="s">
        <v>32</v>
      </c>
      <c r="F836" s="128" t="str">
        <f>'73511-13'!A$45</f>
        <v xml:space="preserve">./. Nr.2b: Dem Gewerbeertrag einer KGaA hinzugerechneten Gewinnanteile </v>
      </c>
      <c r="G836" s="130" t="s">
        <v>2734</v>
      </c>
      <c r="H836" s="130" t="s">
        <v>2735</v>
      </c>
      <c r="I836" s="130" t="s">
        <v>325</v>
      </c>
      <c r="J836" s="134">
        <f>'73511-13'!T$45</f>
        <v>180</v>
      </c>
    </row>
    <row r="837" spans="1:10" x14ac:dyDescent="0.3">
      <c r="A837" s="128">
        <v>73511</v>
      </c>
      <c r="B837" s="128" t="s">
        <v>58</v>
      </c>
      <c r="C837" s="128" t="s">
        <v>2597</v>
      </c>
      <c r="D837" s="128">
        <v>2019</v>
      </c>
      <c r="E837" s="128" t="s">
        <v>32</v>
      </c>
      <c r="F837" s="128" t="str">
        <f>'73511-13'!A$45</f>
        <v xml:space="preserve">./. Nr.2b: Dem Gewerbeertrag einer KGaA hinzugerechneten Gewinnanteile </v>
      </c>
      <c r="G837" s="130" t="s">
        <v>2734</v>
      </c>
      <c r="H837" s="130" t="s">
        <v>2735</v>
      </c>
      <c r="I837" s="128" t="s">
        <v>52</v>
      </c>
      <c r="J837" s="134">
        <f>'73511-13'!U$45</f>
        <v>292984</v>
      </c>
    </row>
    <row r="838" spans="1:10" x14ac:dyDescent="0.3">
      <c r="A838" s="128">
        <v>73511</v>
      </c>
      <c r="B838" s="128" t="s">
        <v>58</v>
      </c>
      <c r="C838" s="128" t="s">
        <v>2597</v>
      </c>
      <c r="D838" s="128">
        <v>2019</v>
      </c>
      <c r="E838" s="128" t="s">
        <v>32</v>
      </c>
      <c r="F838" s="128" t="str">
        <f>'73511-13'!A$45</f>
        <v xml:space="preserve">./. Nr.2b: Dem Gewerbeertrag einer KGaA hinzugerechneten Gewinnanteile </v>
      </c>
      <c r="G838" s="130" t="s">
        <v>2532</v>
      </c>
      <c r="H838" s="130" t="s">
        <v>2735</v>
      </c>
      <c r="I838" s="130" t="s">
        <v>325</v>
      </c>
      <c r="J838" s="134">
        <f>'73511-13'!V$45</f>
        <v>166</v>
      </c>
    </row>
    <row r="839" spans="1:10" x14ac:dyDescent="0.3">
      <c r="A839" s="128">
        <v>73511</v>
      </c>
      <c r="B839" s="128" t="s">
        <v>58</v>
      </c>
      <c r="C839" s="128" t="s">
        <v>2597</v>
      </c>
      <c r="D839" s="128">
        <v>2019</v>
      </c>
      <c r="E839" s="128" t="s">
        <v>32</v>
      </c>
      <c r="F839" s="128" t="str">
        <f>'73511-13'!A$45</f>
        <v xml:space="preserve">./. Nr.2b: Dem Gewerbeertrag einer KGaA hinzugerechneten Gewinnanteile </v>
      </c>
      <c r="G839" s="130" t="s">
        <v>2532</v>
      </c>
      <c r="H839" s="130" t="s">
        <v>2735</v>
      </c>
      <c r="I839" s="128" t="s">
        <v>52</v>
      </c>
      <c r="J839" s="134">
        <f>'73511-13'!W$45</f>
        <v>291758</v>
      </c>
    </row>
    <row r="840" spans="1:10" x14ac:dyDescent="0.3">
      <c r="A840" s="128">
        <v>73511</v>
      </c>
      <c r="B840" s="128" t="s">
        <v>58</v>
      </c>
      <c r="C840" s="128" t="s">
        <v>2597</v>
      </c>
      <c r="D840" s="128">
        <v>2019</v>
      </c>
      <c r="E840" s="128" t="s">
        <v>32</v>
      </c>
      <c r="F840" s="128" t="str">
        <f>'73511-13'!A$45</f>
        <v xml:space="preserve">./. Nr.2b: Dem Gewerbeertrag einer KGaA hinzugerechneten Gewinnanteile </v>
      </c>
      <c r="G840" s="130" t="s">
        <v>2533</v>
      </c>
      <c r="H840" s="130" t="s">
        <v>2735</v>
      </c>
      <c r="I840" s="130" t="s">
        <v>325</v>
      </c>
      <c r="J840" s="134">
        <f>'73511-13'!X$45</f>
        <v>14</v>
      </c>
    </row>
    <row r="841" spans="1:10" x14ac:dyDescent="0.3">
      <c r="A841" s="128">
        <v>73511</v>
      </c>
      <c r="B841" s="128" t="s">
        <v>58</v>
      </c>
      <c r="C841" s="128" t="s">
        <v>2597</v>
      </c>
      <c r="D841" s="128">
        <v>2019</v>
      </c>
      <c r="E841" s="128" t="s">
        <v>32</v>
      </c>
      <c r="F841" s="128" t="str">
        <f>'73511-13'!A$45</f>
        <v xml:space="preserve">./. Nr.2b: Dem Gewerbeertrag einer KGaA hinzugerechneten Gewinnanteile </v>
      </c>
      <c r="G841" s="130" t="s">
        <v>2533</v>
      </c>
      <c r="H841" s="130" t="s">
        <v>2735</v>
      </c>
      <c r="I841" s="128" t="s">
        <v>52</v>
      </c>
      <c r="J841" s="134">
        <f>'73511-13'!Y$45</f>
        <v>1226</v>
      </c>
    </row>
    <row r="842" spans="1:10" x14ac:dyDescent="0.3">
      <c r="A842" s="128">
        <v>73511</v>
      </c>
      <c r="B842" s="128" t="s">
        <v>58</v>
      </c>
      <c r="C842" s="128" t="s">
        <v>2597</v>
      </c>
      <c r="D842" s="128">
        <v>2019</v>
      </c>
      <c r="E842" s="128" t="s">
        <v>32</v>
      </c>
      <c r="F842" s="128" t="str">
        <f>'73511-13'!A$46</f>
        <v xml:space="preserve">./. Nr.3: Positiver Teil des Gewerbeertrags ausländischer Betriebsstätten </v>
      </c>
      <c r="G842" s="130" t="s">
        <v>2734</v>
      </c>
      <c r="H842" s="130" t="s">
        <v>1481</v>
      </c>
      <c r="I842" s="130" t="s">
        <v>325</v>
      </c>
      <c r="J842" s="134">
        <f>'73511-13'!B$46</f>
        <v>115</v>
      </c>
    </row>
    <row r="843" spans="1:10" x14ac:dyDescent="0.3">
      <c r="A843" s="128">
        <v>73511</v>
      </c>
      <c r="B843" s="128" t="s">
        <v>58</v>
      </c>
      <c r="C843" s="128" t="s">
        <v>2597</v>
      </c>
      <c r="D843" s="128">
        <v>2019</v>
      </c>
      <c r="E843" s="128" t="s">
        <v>32</v>
      </c>
      <c r="F843" s="128" t="str">
        <f>'73511-13'!A$46</f>
        <v xml:space="preserve">./. Nr.3: Positiver Teil des Gewerbeertrags ausländischer Betriebsstätten </v>
      </c>
      <c r="G843" s="130" t="s">
        <v>2734</v>
      </c>
      <c r="H843" s="130" t="s">
        <v>1481</v>
      </c>
      <c r="I843" s="128" t="s">
        <v>52</v>
      </c>
      <c r="J843" s="134">
        <f>'73511-13'!C$46</f>
        <v>197546</v>
      </c>
    </row>
    <row r="844" spans="1:10" x14ac:dyDescent="0.3">
      <c r="A844" s="128">
        <v>73511</v>
      </c>
      <c r="B844" s="128" t="s">
        <v>58</v>
      </c>
      <c r="C844" s="128" t="s">
        <v>2597</v>
      </c>
      <c r="D844" s="128">
        <v>2019</v>
      </c>
      <c r="E844" s="128" t="s">
        <v>32</v>
      </c>
      <c r="F844" s="128" t="str">
        <f>'73511-13'!A$46</f>
        <v xml:space="preserve">./. Nr.3: Positiver Teil des Gewerbeertrags ausländischer Betriebsstätten </v>
      </c>
      <c r="G844" s="130" t="s">
        <v>2532</v>
      </c>
      <c r="H844" s="130" t="s">
        <v>1481</v>
      </c>
      <c r="I844" s="130" t="s">
        <v>325</v>
      </c>
      <c r="J844" s="134" t="str">
        <f>'73511-13'!D$46</f>
        <v>.</v>
      </c>
    </row>
    <row r="845" spans="1:10" x14ac:dyDescent="0.3">
      <c r="A845" s="128">
        <v>73511</v>
      </c>
      <c r="B845" s="128" t="s">
        <v>58</v>
      </c>
      <c r="C845" s="128" t="s">
        <v>2597</v>
      </c>
      <c r="D845" s="128">
        <v>2019</v>
      </c>
      <c r="E845" s="128" t="s">
        <v>32</v>
      </c>
      <c r="F845" s="128" t="str">
        <f>'73511-13'!A$46</f>
        <v xml:space="preserve">./. Nr.3: Positiver Teil des Gewerbeertrags ausländischer Betriebsstätten </v>
      </c>
      <c r="G845" s="130" t="s">
        <v>2532</v>
      </c>
      <c r="H845" s="130" t="s">
        <v>1481</v>
      </c>
      <c r="I845" s="128" t="s">
        <v>52</v>
      </c>
      <c r="J845" s="134" t="str">
        <f>'73511-13'!E$46</f>
        <v>.</v>
      </c>
    </row>
    <row r="846" spans="1:10" x14ac:dyDescent="0.3">
      <c r="A846" s="128">
        <v>73511</v>
      </c>
      <c r="B846" s="128" t="s">
        <v>58</v>
      </c>
      <c r="C846" s="128" t="s">
        <v>2597</v>
      </c>
      <c r="D846" s="128">
        <v>2019</v>
      </c>
      <c r="E846" s="128" t="s">
        <v>32</v>
      </c>
      <c r="F846" s="128" t="str">
        <f>'73511-13'!A$46</f>
        <v xml:space="preserve">./. Nr.3: Positiver Teil des Gewerbeertrags ausländischer Betriebsstätten </v>
      </c>
      <c r="G846" s="130" t="s">
        <v>2533</v>
      </c>
      <c r="H846" s="130" t="s">
        <v>1481</v>
      </c>
      <c r="I846" s="130" t="s">
        <v>325</v>
      </c>
      <c r="J846" s="134" t="str">
        <f>'73511-13'!F$46</f>
        <v>.</v>
      </c>
    </row>
    <row r="847" spans="1:10" x14ac:dyDescent="0.3">
      <c r="A847" s="128">
        <v>73511</v>
      </c>
      <c r="B847" s="128" t="s">
        <v>58</v>
      </c>
      <c r="C847" s="128" t="s">
        <v>2597</v>
      </c>
      <c r="D847" s="128">
        <v>2019</v>
      </c>
      <c r="E847" s="128" t="s">
        <v>32</v>
      </c>
      <c r="F847" s="128" t="str">
        <f>'73511-13'!A$46</f>
        <v xml:space="preserve">./. Nr.3: Positiver Teil des Gewerbeertrags ausländischer Betriebsstätten </v>
      </c>
      <c r="G847" s="130" t="s">
        <v>2533</v>
      </c>
      <c r="H847" s="130" t="s">
        <v>1481</v>
      </c>
      <c r="I847" s="128" t="s">
        <v>52</v>
      </c>
      <c r="J847" s="134" t="str">
        <f>'73511-13'!G$46</f>
        <v>.</v>
      </c>
    </row>
    <row r="848" spans="1:10" x14ac:dyDescent="0.3">
      <c r="A848" s="128">
        <v>73511</v>
      </c>
      <c r="B848" s="128" t="s">
        <v>58</v>
      </c>
      <c r="C848" s="128" t="s">
        <v>2597</v>
      </c>
      <c r="D848" s="128">
        <v>2019</v>
      </c>
      <c r="E848" s="128" t="s">
        <v>32</v>
      </c>
      <c r="F848" s="128" t="str">
        <f>'73511-13'!A$46</f>
        <v xml:space="preserve">./. Nr.3: Positiver Teil des Gewerbeertrags ausländischer Betriebsstätten </v>
      </c>
      <c r="G848" s="130" t="s">
        <v>2734</v>
      </c>
      <c r="H848" s="130" t="s">
        <v>2554</v>
      </c>
      <c r="I848" s="130" t="s">
        <v>325</v>
      </c>
      <c r="J848" s="134">
        <f>'73511-13'!H$46</f>
        <v>85</v>
      </c>
    </row>
    <row r="849" spans="1:10" x14ac:dyDescent="0.3">
      <c r="A849" s="128">
        <v>73511</v>
      </c>
      <c r="B849" s="128" t="s">
        <v>58</v>
      </c>
      <c r="C849" s="128" t="s">
        <v>2597</v>
      </c>
      <c r="D849" s="128">
        <v>2019</v>
      </c>
      <c r="E849" s="128" t="s">
        <v>32</v>
      </c>
      <c r="F849" s="128" t="str">
        <f>'73511-13'!A$46</f>
        <v xml:space="preserve">./. Nr.3: Positiver Teil des Gewerbeertrags ausländischer Betriebsstätten </v>
      </c>
      <c r="G849" s="130" t="s">
        <v>2734</v>
      </c>
      <c r="H849" s="130" t="s">
        <v>2554</v>
      </c>
      <c r="I849" s="128" t="s">
        <v>52</v>
      </c>
      <c r="J849" s="134">
        <f>'73511-13'!I$46</f>
        <v>14139</v>
      </c>
    </row>
    <row r="850" spans="1:10" x14ac:dyDescent="0.3">
      <c r="A850" s="128">
        <v>73511</v>
      </c>
      <c r="B850" s="128" t="s">
        <v>58</v>
      </c>
      <c r="C850" s="128" t="s">
        <v>2597</v>
      </c>
      <c r="D850" s="128">
        <v>2019</v>
      </c>
      <c r="E850" s="128" t="s">
        <v>32</v>
      </c>
      <c r="F850" s="128" t="str">
        <f>'73511-13'!A$46</f>
        <v xml:space="preserve">./. Nr.3: Positiver Teil des Gewerbeertrags ausländischer Betriebsstätten </v>
      </c>
      <c r="G850" s="130" t="s">
        <v>2532</v>
      </c>
      <c r="H850" s="130" t="s">
        <v>2554</v>
      </c>
      <c r="I850" s="130" t="s">
        <v>325</v>
      </c>
      <c r="J850" s="134">
        <f>'73511-13'!J$46</f>
        <v>41</v>
      </c>
    </row>
    <row r="851" spans="1:10" x14ac:dyDescent="0.3">
      <c r="A851" s="128">
        <v>73511</v>
      </c>
      <c r="B851" s="128" t="s">
        <v>58</v>
      </c>
      <c r="C851" s="128" t="s">
        <v>2597</v>
      </c>
      <c r="D851" s="128">
        <v>2019</v>
      </c>
      <c r="E851" s="128" t="s">
        <v>32</v>
      </c>
      <c r="F851" s="128" t="str">
        <f>'73511-13'!A$46</f>
        <v xml:space="preserve">./. Nr.3: Positiver Teil des Gewerbeertrags ausländischer Betriebsstätten </v>
      </c>
      <c r="G851" s="130" t="s">
        <v>2532</v>
      </c>
      <c r="H851" s="130" t="s">
        <v>2554</v>
      </c>
      <c r="I851" s="128" t="s">
        <v>52</v>
      </c>
      <c r="J851" s="134">
        <f>'73511-13'!K$46</f>
        <v>3154</v>
      </c>
    </row>
    <row r="852" spans="1:10" x14ac:dyDescent="0.3">
      <c r="A852" s="128">
        <v>73511</v>
      </c>
      <c r="B852" s="128" t="s">
        <v>58</v>
      </c>
      <c r="C852" s="128" t="s">
        <v>2597</v>
      </c>
      <c r="D852" s="128">
        <v>2019</v>
      </c>
      <c r="E852" s="128" t="s">
        <v>32</v>
      </c>
      <c r="F852" s="128" t="str">
        <f>'73511-13'!A$46</f>
        <v xml:space="preserve">./. Nr.3: Positiver Teil des Gewerbeertrags ausländischer Betriebsstätten </v>
      </c>
      <c r="G852" s="130" t="s">
        <v>2533</v>
      </c>
      <c r="H852" s="130" t="s">
        <v>2554</v>
      </c>
      <c r="I852" s="130" t="s">
        <v>325</v>
      </c>
      <c r="J852" s="134">
        <f>'73511-13'!L$46</f>
        <v>44</v>
      </c>
    </row>
    <row r="853" spans="1:10" x14ac:dyDescent="0.3">
      <c r="A853" s="128">
        <v>73511</v>
      </c>
      <c r="B853" s="128" t="s">
        <v>58</v>
      </c>
      <c r="C853" s="128" t="s">
        <v>2597</v>
      </c>
      <c r="D853" s="128">
        <v>2019</v>
      </c>
      <c r="E853" s="128" t="s">
        <v>32</v>
      </c>
      <c r="F853" s="128" t="str">
        <f>'73511-13'!A$46</f>
        <v xml:space="preserve">./. Nr.3: Positiver Teil des Gewerbeertrags ausländischer Betriebsstätten </v>
      </c>
      <c r="G853" s="130" t="s">
        <v>2533</v>
      </c>
      <c r="H853" s="130" t="s">
        <v>2554</v>
      </c>
      <c r="I853" s="128" t="s">
        <v>52</v>
      </c>
      <c r="J853" s="134">
        <f>'73511-13'!M$46</f>
        <v>10985</v>
      </c>
    </row>
    <row r="854" spans="1:10" x14ac:dyDescent="0.3">
      <c r="A854" s="128">
        <v>73511</v>
      </c>
      <c r="B854" s="128" t="s">
        <v>58</v>
      </c>
      <c r="C854" s="128" t="s">
        <v>2597</v>
      </c>
      <c r="D854" s="128">
        <v>2019</v>
      </c>
      <c r="E854" s="128" t="s">
        <v>32</v>
      </c>
      <c r="F854" s="128" t="str">
        <f>'73511-13'!A$46</f>
        <v xml:space="preserve">./. Nr.3: Positiver Teil des Gewerbeertrags ausländischer Betriebsstätten </v>
      </c>
      <c r="G854" s="130" t="s">
        <v>2734</v>
      </c>
      <c r="H854" s="130" t="s">
        <v>2555</v>
      </c>
      <c r="I854" s="130" t="s">
        <v>325</v>
      </c>
      <c r="J854" s="134">
        <f>'73511-13'!N$46</f>
        <v>90</v>
      </c>
    </row>
    <row r="855" spans="1:10" x14ac:dyDescent="0.3">
      <c r="A855" s="128">
        <v>73511</v>
      </c>
      <c r="B855" s="128" t="s">
        <v>58</v>
      </c>
      <c r="C855" s="128" t="s">
        <v>2597</v>
      </c>
      <c r="D855" s="128">
        <v>2019</v>
      </c>
      <c r="E855" s="128" t="s">
        <v>32</v>
      </c>
      <c r="F855" s="128" t="str">
        <f>'73511-13'!A$46</f>
        <v xml:space="preserve">./. Nr.3: Positiver Teil des Gewerbeertrags ausländischer Betriebsstätten </v>
      </c>
      <c r="G855" s="130" t="s">
        <v>2734</v>
      </c>
      <c r="H855" s="130" t="s">
        <v>2555</v>
      </c>
      <c r="I855" s="128" t="s">
        <v>52</v>
      </c>
      <c r="J855" s="134">
        <f>'73511-13'!O$46</f>
        <v>113463</v>
      </c>
    </row>
    <row r="856" spans="1:10" x14ac:dyDescent="0.3">
      <c r="A856" s="128">
        <v>73511</v>
      </c>
      <c r="B856" s="128" t="s">
        <v>58</v>
      </c>
      <c r="C856" s="128" t="s">
        <v>2597</v>
      </c>
      <c r="D856" s="128">
        <v>2019</v>
      </c>
      <c r="E856" s="128" t="s">
        <v>32</v>
      </c>
      <c r="F856" s="128" t="str">
        <f>'73511-13'!A$46</f>
        <v xml:space="preserve">./. Nr.3: Positiver Teil des Gewerbeertrags ausländischer Betriebsstätten </v>
      </c>
      <c r="G856" s="130" t="s">
        <v>2532</v>
      </c>
      <c r="H856" s="130" t="s">
        <v>2555</v>
      </c>
      <c r="I856" s="130" t="s">
        <v>325</v>
      </c>
      <c r="J856" s="134">
        <f>'73511-13'!P$46</f>
        <v>57</v>
      </c>
    </row>
    <row r="857" spans="1:10" x14ac:dyDescent="0.3">
      <c r="A857" s="128">
        <v>73511</v>
      </c>
      <c r="B857" s="128" t="s">
        <v>58</v>
      </c>
      <c r="C857" s="128" t="s">
        <v>2597</v>
      </c>
      <c r="D857" s="128">
        <v>2019</v>
      </c>
      <c r="E857" s="128" t="s">
        <v>32</v>
      </c>
      <c r="F857" s="128" t="str">
        <f>'73511-13'!A$46</f>
        <v xml:space="preserve">./. Nr.3: Positiver Teil des Gewerbeertrags ausländischer Betriebsstätten </v>
      </c>
      <c r="G857" s="130" t="s">
        <v>2532</v>
      </c>
      <c r="H857" s="130" t="s">
        <v>2555</v>
      </c>
      <c r="I857" s="128" t="s">
        <v>52</v>
      </c>
      <c r="J857" s="134">
        <f>'73511-13'!Q$46</f>
        <v>26923</v>
      </c>
    </row>
    <row r="858" spans="1:10" x14ac:dyDescent="0.3">
      <c r="A858" s="128">
        <v>73511</v>
      </c>
      <c r="B858" s="128" t="s">
        <v>58</v>
      </c>
      <c r="C858" s="128" t="s">
        <v>2597</v>
      </c>
      <c r="D858" s="128">
        <v>2019</v>
      </c>
      <c r="E858" s="128" t="s">
        <v>32</v>
      </c>
      <c r="F858" s="128" t="str">
        <f>'73511-13'!A$46</f>
        <v xml:space="preserve">./. Nr.3: Positiver Teil des Gewerbeertrags ausländischer Betriebsstätten </v>
      </c>
      <c r="G858" s="130" t="s">
        <v>2533</v>
      </c>
      <c r="H858" s="130" t="s">
        <v>2555</v>
      </c>
      <c r="I858" s="130" t="s">
        <v>325</v>
      </c>
      <c r="J858" s="134">
        <f>'73511-13'!R$46</f>
        <v>33</v>
      </c>
    </row>
    <row r="859" spans="1:10" x14ac:dyDescent="0.3">
      <c r="A859" s="128">
        <v>73511</v>
      </c>
      <c r="B859" s="128" t="s">
        <v>58</v>
      </c>
      <c r="C859" s="128" t="s">
        <v>2597</v>
      </c>
      <c r="D859" s="128">
        <v>2019</v>
      </c>
      <c r="E859" s="128" t="s">
        <v>32</v>
      </c>
      <c r="F859" s="128" t="str">
        <f>'73511-13'!A$46</f>
        <v xml:space="preserve">./. Nr.3: Positiver Teil des Gewerbeertrags ausländischer Betriebsstätten </v>
      </c>
      <c r="G859" s="130" t="s">
        <v>2533</v>
      </c>
      <c r="H859" s="130" t="s">
        <v>2555</v>
      </c>
      <c r="I859" s="128" t="s">
        <v>52</v>
      </c>
      <c r="J859" s="134">
        <f>'73511-13'!S$46</f>
        <v>86540</v>
      </c>
    </row>
    <row r="860" spans="1:10" x14ac:dyDescent="0.3">
      <c r="A860" s="128">
        <v>73511</v>
      </c>
      <c r="B860" s="128" t="s">
        <v>58</v>
      </c>
      <c r="C860" s="128" t="s">
        <v>2597</v>
      </c>
      <c r="D860" s="128">
        <v>2019</v>
      </c>
      <c r="E860" s="128" t="s">
        <v>32</v>
      </c>
      <c r="F860" s="128" t="str">
        <f>'73511-13'!A$46</f>
        <v xml:space="preserve">./. Nr.3: Positiver Teil des Gewerbeertrags ausländischer Betriebsstätten </v>
      </c>
      <c r="G860" s="130" t="s">
        <v>2734</v>
      </c>
      <c r="H860" s="130" t="s">
        <v>2735</v>
      </c>
      <c r="I860" s="130" t="s">
        <v>325</v>
      </c>
      <c r="J860" s="134">
        <f>'73511-13'!T$46</f>
        <v>100</v>
      </c>
    </row>
    <row r="861" spans="1:10" x14ac:dyDescent="0.3">
      <c r="A861" s="128">
        <v>73511</v>
      </c>
      <c r="B861" s="128" t="s">
        <v>58</v>
      </c>
      <c r="C861" s="128" t="s">
        <v>2597</v>
      </c>
      <c r="D861" s="128">
        <v>2019</v>
      </c>
      <c r="E861" s="128" t="s">
        <v>32</v>
      </c>
      <c r="F861" s="128" t="str">
        <f>'73511-13'!A$46</f>
        <v xml:space="preserve">./. Nr.3: Positiver Teil des Gewerbeertrags ausländischer Betriebsstätten </v>
      </c>
      <c r="G861" s="130" t="s">
        <v>2734</v>
      </c>
      <c r="H861" s="130" t="s">
        <v>2735</v>
      </c>
      <c r="I861" s="128" t="s">
        <v>52</v>
      </c>
      <c r="J861" s="134">
        <f>'73511-13'!U$46</f>
        <v>29902</v>
      </c>
    </row>
    <row r="862" spans="1:10" x14ac:dyDescent="0.3">
      <c r="A862" s="128">
        <v>73511</v>
      </c>
      <c r="B862" s="128" t="s">
        <v>58</v>
      </c>
      <c r="C862" s="128" t="s">
        <v>2597</v>
      </c>
      <c r="D862" s="128">
        <v>2019</v>
      </c>
      <c r="E862" s="128" t="s">
        <v>32</v>
      </c>
      <c r="F862" s="128" t="str">
        <f>'73511-13'!A$46</f>
        <v xml:space="preserve">./. Nr.3: Positiver Teil des Gewerbeertrags ausländischer Betriebsstätten </v>
      </c>
      <c r="G862" s="130" t="s">
        <v>2532</v>
      </c>
      <c r="H862" s="130" t="s">
        <v>2735</v>
      </c>
      <c r="I862" s="130" t="s">
        <v>325</v>
      </c>
      <c r="J862" s="134">
        <f>'73511-13'!V$46</f>
        <v>54</v>
      </c>
    </row>
    <row r="863" spans="1:10" x14ac:dyDescent="0.3">
      <c r="A863" s="128">
        <v>73511</v>
      </c>
      <c r="B863" s="128" t="s">
        <v>58</v>
      </c>
      <c r="C863" s="128" t="s">
        <v>2597</v>
      </c>
      <c r="D863" s="128">
        <v>2019</v>
      </c>
      <c r="E863" s="128" t="s">
        <v>32</v>
      </c>
      <c r="F863" s="128" t="str">
        <f>'73511-13'!A$46</f>
        <v xml:space="preserve">./. Nr.3: Positiver Teil des Gewerbeertrags ausländischer Betriebsstätten </v>
      </c>
      <c r="G863" s="130" t="s">
        <v>2532</v>
      </c>
      <c r="H863" s="130" t="s">
        <v>2735</v>
      </c>
      <c r="I863" s="128" t="s">
        <v>52</v>
      </c>
      <c r="J863" s="134">
        <f>'73511-13'!W$46</f>
        <v>20326</v>
      </c>
    </row>
    <row r="864" spans="1:10" x14ac:dyDescent="0.3">
      <c r="A864" s="128">
        <v>73511</v>
      </c>
      <c r="B864" s="128" t="s">
        <v>58</v>
      </c>
      <c r="C864" s="128" t="s">
        <v>2597</v>
      </c>
      <c r="D864" s="128">
        <v>2019</v>
      </c>
      <c r="E864" s="128" t="s">
        <v>32</v>
      </c>
      <c r="F864" s="128" t="str">
        <f>'73511-13'!A$46</f>
        <v xml:space="preserve">./. Nr.3: Positiver Teil des Gewerbeertrags ausländischer Betriebsstätten </v>
      </c>
      <c r="G864" s="130" t="s">
        <v>2533</v>
      </c>
      <c r="H864" s="130" t="s">
        <v>2735</v>
      </c>
      <c r="I864" s="130" t="s">
        <v>325</v>
      </c>
      <c r="J864" s="134">
        <f>'73511-13'!X$46</f>
        <v>46</v>
      </c>
    </row>
    <row r="865" spans="1:10" x14ac:dyDescent="0.3">
      <c r="A865" s="128">
        <v>73511</v>
      </c>
      <c r="B865" s="128" t="s">
        <v>58</v>
      </c>
      <c r="C865" s="128" t="s">
        <v>2597</v>
      </c>
      <c r="D865" s="128">
        <v>2019</v>
      </c>
      <c r="E865" s="128" t="s">
        <v>32</v>
      </c>
      <c r="F865" s="128" t="str">
        <f>'73511-13'!A$46</f>
        <v xml:space="preserve">./. Nr.3: Positiver Teil des Gewerbeertrags ausländischer Betriebsstätten </v>
      </c>
      <c r="G865" s="130" t="s">
        <v>2533</v>
      </c>
      <c r="H865" s="130" t="s">
        <v>2735</v>
      </c>
      <c r="I865" s="128" t="s">
        <v>52</v>
      </c>
      <c r="J865" s="134">
        <f>'73511-13'!Y$46</f>
        <v>9577</v>
      </c>
    </row>
    <row r="866" spans="1:10" x14ac:dyDescent="0.3">
      <c r="A866" s="128">
        <v>73511</v>
      </c>
      <c r="B866" s="128" t="s">
        <v>58</v>
      </c>
      <c r="C866" s="128" t="s">
        <v>2597</v>
      </c>
      <c r="D866" s="128">
        <v>2019</v>
      </c>
      <c r="E866" s="128" t="s">
        <v>32</v>
      </c>
      <c r="F866" s="128" t="str">
        <f>'73511-13'!A$47</f>
        <v xml:space="preserve">./. Nr.5: Abziehbare Zuwendungen </v>
      </c>
      <c r="G866" s="130" t="s">
        <v>2734</v>
      </c>
      <c r="H866" s="130" t="s">
        <v>1481</v>
      </c>
      <c r="I866" s="130" t="s">
        <v>325</v>
      </c>
      <c r="J866" s="134">
        <f>'73511-13'!B$47</f>
        <v>57986</v>
      </c>
    </row>
    <row r="867" spans="1:10" x14ac:dyDescent="0.3">
      <c r="A867" s="128">
        <v>73511</v>
      </c>
      <c r="B867" s="128" t="s">
        <v>58</v>
      </c>
      <c r="C867" s="128" t="s">
        <v>2597</v>
      </c>
      <c r="D867" s="128">
        <v>2019</v>
      </c>
      <c r="E867" s="128" t="s">
        <v>32</v>
      </c>
      <c r="F867" s="128" t="str">
        <f>'73511-13'!A$47</f>
        <v xml:space="preserve">./. Nr.5: Abziehbare Zuwendungen </v>
      </c>
      <c r="G867" s="130" t="s">
        <v>2734</v>
      </c>
      <c r="H867" s="130" t="s">
        <v>1481</v>
      </c>
      <c r="I867" s="128" t="s">
        <v>52</v>
      </c>
      <c r="J867" s="134">
        <f>'73511-13'!C$47</f>
        <v>338406</v>
      </c>
    </row>
    <row r="868" spans="1:10" x14ac:dyDescent="0.3">
      <c r="A868" s="128">
        <v>73511</v>
      </c>
      <c r="B868" s="128" t="s">
        <v>58</v>
      </c>
      <c r="C868" s="128" t="s">
        <v>2597</v>
      </c>
      <c r="D868" s="128">
        <v>2019</v>
      </c>
      <c r="E868" s="128" t="s">
        <v>32</v>
      </c>
      <c r="F868" s="128" t="str">
        <f>'73511-13'!A$47</f>
        <v xml:space="preserve">./. Nr.5: Abziehbare Zuwendungen </v>
      </c>
      <c r="G868" s="130" t="s">
        <v>2532</v>
      </c>
      <c r="H868" s="130" t="s">
        <v>1481</v>
      </c>
      <c r="I868" s="130" t="s">
        <v>325</v>
      </c>
      <c r="J868" s="134">
        <f>'73511-13'!D$47</f>
        <v>15722</v>
      </c>
    </row>
    <row r="869" spans="1:10" x14ac:dyDescent="0.3">
      <c r="A869" s="128">
        <v>73511</v>
      </c>
      <c r="B869" s="128" t="s">
        <v>58</v>
      </c>
      <c r="C869" s="128" t="s">
        <v>2597</v>
      </c>
      <c r="D869" s="128">
        <v>2019</v>
      </c>
      <c r="E869" s="128" t="s">
        <v>32</v>
      </c>
      <c r="F869" s="128" t="str">
        <f>'73511-13'!A$47</f>
        <v xml:space="preserve">./. Nr.5: Abziehbare Zuwendungen </v>
      </c>
      <c r="G869" s="130" t="s">
        <v>2532</v>
      </c>
      <c r="H869" s="130" t="s">
        <v>1481</v>
      </c>
      <c r="I869" s="128" t="s">
        <v>52</v>
      </c>
      <c r="J869" s="134">
        <f>'73511-13'!E$47</f>
        <v>65070</v>
      </c>
    </row>
    <row r="870" spans="1:10" x14ac:dyDescent="0.3">
      <c r="A870" s="128">
        <v>73511</v>
      </c>
      <c r="B870" s="128" t="s">
        <v>58</v>
      </c>
      <c r="C870" s="128" t="s">
        <v>2597</v>
      </c>
      <c r="D870" s="128">
        <v>2019</v>
      </c>
      <c r="E870" s="128" t="s">
        <v>32</v>
      </c>
      <c r="F870" s="128" t="str">
        <f>'73511-13'!A$47</f>
        <v xml:space="preserve">./. Nr.5: Abziehbare Zuwendungen </v>
      </c>
      <c r="G870" s="130" t="s">
        <v>2533</v>
      </c>
      <c r="H870" s="130" t="s">
        <v>1481</v>
      </c>
      <c r="I870" s="130" t="s">
        <v>325</v>
      </c>
      <c r="J870" s="134">
        <f>'73511-13'!F$47</f>
        <v>42264</v>
      </c>
    </row>
    <row r="871" spans="1:10" x14ac:dyDescent="0.3">
      <c r="A871" s="128">
        <v>73511</v>
      </c>
      <c r="B871" s="128" t="s">
        <v>58</v>
      </c>
      <c r="C871" s="128" t="s">
        <v>2597</v>
      </c>
      <c r="D871" s="128">
        <v>2019</v>
      </c>
      <c r="E871" s="128" t="s">
        <v>32</v>
      </c>
      <c r="F871" s="128" t="str">
        <f>'73511-13'!A$47</f>
        <v xml:space="preserve">./. Nr.5: Abziehbare Zuwendungen </v>
      </c>
      <c r="G871" s="130" t="s">
        <v>2533</v>
      </c>
      <c r="H871" s="130" t="s">
        <v>1481</v>
      </c>
      <c r="I871" s="128" t="s">
        <v>52</v>
      </c>
      <c r="J871" s="134">
        <f>'73511-13'!G$47</f>
        <v>273336</v>
      </c>
    </row>
    <row r="872" spans="1:10" x14ac:dyDescent="0.3">
      <c r="A872" s="128">
        <v>73511</v>
      </c>
      <c r="B872" s="128" t="s">
        <v>58</v>
      </c>
      <c r="C872" s="128" t="s">
        <v>2597</v>
      </c>
      <c r="D872" s="128">
        <v>2019</v>
      </c>
      <c r="E872" s="128" t="s">
        <v>32</v>
      </c>
      <c r="F872" s="128" t="str">
        <f>'73511-13'!A$47</f>
        <v xml:space="preserve">./. Nr.5: Abziehbare Zuwendungen </v>
      </c>
      <c r="G872" s="130" t="s">
        <v>2734</v>
      </c>
      <c r="H872" s="130" t="s">
        <v>2554</v>
      </c>
      <c r="I872" s="130" t="s">
        <v>325</v>
      </c>
      <c r="J872" s="134">
        <f>'73511-13'!H$47</f>
        <v>93410</v>
      </c>
    </row>
    <row r="873" spans="1:10" x14ac:dyDescent="0.3">
      <c r="A873" s="128">
        <v>73511</v>
      </c>
      <c r="B873" s="128" t="s">
        <v>58</v>
      </c>
      <c r="C873" s="128" t="s">
        <v>2597</v>
      </c>
      <c r="D873" s="128">
        <v>2019</v>
      </c>
      <c r="E873" s="128" t="s">
        <v>32</v>
      </c>
      <c r="F873" s="128" t="str">
        <f>'73511-13'!A$47</f>
        <v xml:space="preserve">./. Nr.5: Abziehbare Zuwendungen </v>
      </c>
      <c r="G873" s="130" t="s">
        <v>2734</v>
      </c>
      <c r="H873" s="130" t="s">
        <v>2554</v>
      </c>
      <c r="I873" s="128" t="s">
        <v>52</v>
      </c>
      <c r="J873" s="134">
        <f>'73511-13'!I$47</f>
        <v>224065</v>
      </c>
    </row>
    <row r="874" spans="1:10" x14ac:dyDescent="0.3">
      <c r="A874" s="128">
        <v>73511</v>
      </c>
      <c r="B874" s="128" t="s">
        <v>58</v>
      </c>
      <c r="C874" s="128" t="s">
        <v>2597</v>
      </c>
      <c r="D874" s="128">
        <v>2019</v>
      </c>
      <c r="E874" s="128" t="s">
        <v>32</v>
      </c>
      <c r="F874" s="128" t="str">
        <f>'73511-13'!A$47</f>
        <v xml:space="preserve">./. Nr.5: Abziehbare Zuwendungen </v>
      </c>
      <c r="G874" s="130" t="s">
        <v>2532</v>
      </c>
      <c r="H874" s="130" t="s">
        <v>2554</v>
      </c>
      <c r="I874" s="130" t="s">
        <v>325</v>
      </c>
      <c r="J874" s="134">
        <f>'73511-13'!J$47</f>
        <v>24697</v>
      </c>
    </row>
    <row r="875" spans="1:10" x14ac:dyDescent="0.3">
      <c r="A875" s="128">
        <v>73511</v>
      </c>
      <c r="B875" s="128" t="s">
        <v>58</v>
      </c>
      <c r="C875" s="128" t="s">
        <v>2597</v>
      </c>
      <c r="D875" s="128">
        <v>2019</v>
      </c>
      <c r="E875" s="128" t="s">
        <v>32</v>
      </c>
      <c r="F875" s="128" t="str">
        <f>'73511-13'!A$47</f>
        <v xml:space="preserve">./. Nr.5: Abziehbare Zuwendungen </v>
      </c>
      <c r="G875" s="130" t="s">
        <v>2532</v>
      </c>
      <c r="H875" s="130" t="s">
        <v>2554</v>
      </c>
      <c r="I875" s="128" t="s">
        <v>52</v>
      </c>
      <c r="J875" s="134">
        <f>'73511-13'!K$47</f>
        <v>26645</v>
      </c>
    </row>
    <row r="876" spans="1:10" x14ac:dyDescent="0.3">
      <c r="A876" s="128">
        <v>73511</v>
      </c>
      <c r="B876" s="128" t="s">
        <v>58</v>
      </c>
      <c r="C876" s="128" t="s">
        <v>2597</v>
      </c>
      <c r="D876" s="128">
        <v>2019</v>
      </c>
      <c r="E876" s="128" t="s">
        <v>32</v>
      </c>
      <c r="F876" s="128" t="str">
        <f>'73511-13'!A$47</f>
        <v xml:space="preserve">./. Nr.5: Abziehbare Zuwendungen </v>
      </c>
      <c r="G876" s="130" t="s">
        <v>2533</v>
      </c>
      <c r="H876" s="130" t="s">
        <v>2554</v>
      </c>
      <c r="I876" s="130" t="s">
        <v>325</v>
      </c>
      <c r="J876" s="134">
        <f>'73511-13'!L$47</f>
        <v>68713</v>
      </c>
    </row>
    <row r="877" spans="1:10" x14ac:dyDescent="0.3">
      <c r="A877" s="128">
        <v>73511</v>
      </c>
      <c r="B877" s="128" t="s">
        <v>58</v>
      </c>
      <c r="C877" s="128" t="s">
        <v>2597</v>
      </c>
      <c r="D877" s="128">
        <v>2019</v>
      </c>
      <c r="E877" s="128" t="s">
        <v>32</v>
      </c>
      <c r="F877" s="128" t="str">
        <f>'73511-13'!A$47</f>
        <v xml:space="preserve">./. Nr.5: Abziehbare Zuwendungen </v>
      </c>
      <c r="G877" s="130" t="s">
        <v>2533</v>
      </c>
      <c r="H877" s="130" t="s">
        <v>2554</v>
      </c>
      <c r="I877" s="128" t="s">
        <v>52</v>
      </c>
      <c r="J877" s="134">
        <f>'73511-13'!M$47</f>
        <v>197420</v>
      </c>
    </row>
    <row r="878" spans="1:10" x14ac:dyDescent="0.3">
      <c r="A878" s="128">
        <v>73511</v>
      </c>
      <c r="B878" s="128" t="s">
        <v>58</v>
      </c>
      <c r="C878" s="128" t="s">
        <v>2597</v>
      </c>
      <c r="D878" s="128">
        <v>2019</v>
      </c>
      <c r="E878" s="128" t="s">
        <v>32</v>
      </c>
      <c r="F878" s="128" t="str">
        <f>'73511-13'!A$47</f>
        <v xml:space="preserve">./. Nr.5: Abziehbare Zuwendungen </v>
      </c>
      <c r="G878" s="130" t="s">
        <v>2734</v>
      </c>
      <c r="H878" s="130" t="s">
        <v>2555</v>
      </c>
      <c r="I878" s="130" t="s">
        <v>325</v>
      </c>
      <c r="J878" s="134">
        <f>'73511-13'!N$47</f>
        <v>15842</v>
      </c>
    </row>
    <row r="879" spans="1:10" x14ac:dyDescent="0.3">
      <c r="A879" s="128">
        <v>73511</v>
      </c>
      <c r="B879" s="128" t="s">
        <v>58</v>
      </c>
      <c r="C879" s="128" t="s">
        <v>2597</v>
      </c>
      <c r="D879" s="128">
        <v>2019</v>
      </c>
      <c r="E879" s="128" t="s">
        <v>32</v>
      </c>
      <c r="F879" s="128" t="str">
        <f>'73511-13'!A$47</f>
        <v xml:space="preserve">./. Nr.5: Abziehbare Zuwendungen </v>
      </c>
      <c r="G879" s="130" t="s">
        <v>2734</v>
      </c>
      <c r="H879" s="130" t="s">
        <v>2555</v>
      </c>
      <c r="I879" s="128" t="s">
        <v>52</v>
      </c>
      <c r="J879" s="134">
        <f>'73511-13'!O$47</f>
        <v>308483</v>
      </c>
    </row>
    <row r="880" spans="1:10" x14ac:dyDescent="0.3">
      <c r="A880" s="128">
        <v>73511</v>
      </c>
      <c r="B880" s="128" t="s">
        <v>58</v>
      </c>
      <c r="C880" s="128" t="s">
        <v>2597</v>
      </c>
      <c r="D880" s="128">
        <v>2019</v>
      </c>
      <c r="E880" s="128" t="s">
        <v>32</v>
      </c>
      <c r="F880" s="128" t="str">
        <f>'73511-13'!A$47</f>
        <v xml:space="preserve">./. Nr.5: Abziehbare Zuwendungen </v>
      </c>
      <c r="G880" s="130" t="s">
        <v>2532</v>
      </c>
      <c r="H880" s="130" t="s">
        <v>2555</v>
      </c>
      <c r="I880" s="130" t="s">
        <v>325</v>
      </c>
      <c r="J880" s="134">
        <f>'73511-13'!P$47</f>
        <v>3322</v>
      </c>
    </row>
    <row r="881" spans="1:10" x14ac:dyDescent="0.3">
      <c r="A881" s="128">
        <v>73511</v>
      </c>
      <c r="B881" s="128" t="s">
        <v>58</v>
      </c>
      <c r="C881" s="128" t="s">
        <v>2597</v>
      </c>
      <c r="D881" s="128">
        <v>2019</v>
      </c>
      <c r="E881" s="128" t="s">
        <v>32</v>
      </c>
      <c r="F881" s="128" t="str">
        <f>'73511-13'!A$47</f>
        <v xml:space="preserve">./. Nr.5: Abziehbare Zuwendungen </v>
      </c>
      <c r="G881" s="130" t="s">
        <v>2532</v>
      </c>
      <c r="H881" s="130" t="s">
        <v>2555</v>
      </c>
      <c r="I881" s="128" t="s">
        <v>52</v>
      </c>
      <c r="J881" s="134">
        <f>'73511-13'!Q$47</f>
        <v>45653</v>
      </c>
    </row>
    <row r="882" spans="1:10" x14ac:dyDescent="0.3">
      <c r="A882" s="128">
        <v>73511</v>
      </c>
      <c r="B882" s="128" t="s">
        <v>58</v>
      </c>
      <c r="C882" s="128" t="s">
        <v>2597</v>
      </c>
      <c r="D882" s="128">
        <v>2019</v>
      </c>
      <c r="E882" s="128" t="s">
        <v>32</v>
      </c>
      <c r="F882" s="128" t="str">
        <f>'73511-13'!A$47</f>
        <v xml:space="preserve">./. Nr.5: Abziehbare Zuwendungen </v>
      </c>
      <c r="G882" s="130" t="s">
        <v>2533</v>
      </c>
      <c r="H882" s="130" t="s">
        <v>2555</v>
      </c>
      <c r="I882" s="130" t="s">
        <v>325</v>
      </c>
      <c r="J882" s="134">
        <f>'73511-13'!R$47</f>
        <v>12520</v>
      </c>
    </row>
    <row r="883" spans="1:10" x14ac:dyDescent="0.3">
      <c r="A883" s="128">
        <v>73511</v>
      </c>
      <c r="B883" s="128" t="s">
        <v>58</v>
      </c>
      <c r="C883" s="128" t="s">
        <v>2597</v>
      </c>
      <c r="D883" s="128">
        <v>2019</v>
      </c>
      <c r="E883" s="128" t="s">
        <v>32</v>
      </c>
      <c r="F883" s="128" t="str">
        <f>'73511-13'!A$47</f>
        <v xml:space="preserve">./. Nr.5: Abziehbare Zuwendungen </v>
      </c>
      <c r="G883" s="130" t="s">
        <v>2533</v>
      </c>
      <c r="H883" s="130" t="s">
        <v>2555</v>
      </c>
      <c r="I883" s="128" t="s">
        <v>52</v>
      </c>
      <c r="J883" s="134">
        <f>'73511-13'!S$47</f>
        <v>262830</v>
      </c>
    </row>
    <row r="884" spans="1:10" x14ac:dyDescent="0.3">
      <c r="A884" s="128">
        <v>73511</v>
      </c>
      <c r="B884" s="128" t="s">
        <v>58</v>
      </c>
      <c r="C884" s="128" t="s">
        <v>2597</v>
      </c>
      <c r="D884" s="128">
        <v>2019</v>
      </c>
      <c r="E884" s="128" t="s">
        <v>32</v>
      </c>
      <c r="F884" s="128" t="str">
        <f>'73511-13'!A$47</f>
        <v xml:space="preserve">./. Nr.5: Abziehbare Zuwendungen </v>
      </c>
      <c r="G884" s="130" t="s">
        <v>2734</v>
      </c>
      <c r="H884" s="130" t="s">
        <v>2735</v>
      </c>
      <c r="I884" s="130" t="s">
        <v>325</v>
      </c>
      <c r="J884" s="134">
        <f>'73511-13'!T$47</f>
        <v>34115</v>
      </c>
    </row>
    <row r="885" spans="1:10" x14ac:dyDescent="0.3">
      <c r="A885" s="128">
        <v>73511</v>
      </c>
      <c r="B885" s="128" t="s">
        <v>58</v>
      </c>
      <c r="C885" s="128" t="s">
        <v>2597</v>
      </c>
      <c r="D885" s="128">
        <v>2019</v>
      </c>
      <c r="E885" s="128" t="s">
        <v>32</v>
      </c>
      <c r="F885" s="128" t="str">
        <f>'73511-13'!A$47</f>
        <v xml:space="preserve">./. Nr.5: Abziehbare Zuwendungen </v>
      </c>
      <c r="G885" s="130" t="s">
        <v>2734</v>
      </c>
      <c r="H885" s="130" t="s">
        <v>2735</v>
      </c>
      <c r="I885" s="128" t="s">
        <v>52</v>
      </c>
      <c r="J885" s="134">
        <f>'73511-13'!U$47</f>
        <v>106855</v>
      </c>
    </row>
    <row r="886" spans="1:10" x14ac:dyDescent="0.3">
      <c r="A886" s="128">
        <v>73511</v>
      </c>
      <c r="B886" s="128" t="s">
        <v>58</v>
      </c>
      <c r="C886" s="128" t="s">
        <v>2597</v>
      </c>
      <c r="D886" s="128">
        <v>2019</v>
      </c>
      <c r="E886" s="128" t="s">
        <v>32</v>
      </c>
      <c r="F886" s="128" t="str">
        <f>'73511-13'!A$47</f>
        <v xml:space="preserve">./. Nr.5: Abziehbare Zuwendungen </v>
      </c>
      <c r="G886" s="130" t="s">
        <v>2532</v>
      </c>
      <c r="H886" s="130" t="s">
        <v>2735</v>
      </c>
      <c r="I886" s="130" t="s">
        <v>325</v>
      </c>
      <c r="J886" s="134">
        <f>'73511-13'!V$47</f>
        <v>10965</v>
      </c>
    </row>
    <row r="887" spans="1:10" x14ac:dyDescent="0.3">
      <c r="A887" s="128">
        <v>73511</v>
      </c>
      <c r="B887" s="128" t="s">
        <v>58</v>
      </c>
      <c r="C887" s="128" t="s">
        <v>2597</v>
      </c>
      <c r="D887" s="128">
        <v>2019</v>
      </c>
      <c r="E887" s="128" t="s">
        <v>32</v>
      </c>
      <c r="F887" s="128" t="str">
        <f>'73511-13'!A$47</f>
        <v xml:space="preserve">./. Nr.5: Abziehbare Zuwendungen </v>
      </c>
      <c r="G887" s="130" t="s">
        <v>2532</v>
      </c>
      <c r="H887" s="130" t="s">
        <v>2735</v>
      </c>
      <c r="I887" s="128" t="s">
        <v>52</v>
      </c>
      <c r="J887" s="134">
        <f>'73511-13'!W$47</f>
        <v>34973</v>
      </c>
    </row>
    <row r="888" spans="1:10" x14ac:dyDescent="0.3">
      <c r="A888" s="128">
        <v>73511</v>
      </c>
      <c r="B888" s="128" t="s">
        <v>58</v>
      </c>
      <c r="C888" s="128" t="s">
        <v>2597</v>
      </c>
      <c r="D888" s="128">
        <v>2019</v>
      </c>
      <c r="E888" s="128" t="s">
        <v>32</v>
      </c>
      <c r="F888" s="128" t="str">
        <f>'73511-13'!A$47</f>
        <v xml:space="preserve">./. Nr.5: Abziehbare Zuwendungen </v>
      </c>
      <c r="G888" s="130" t="s">
        <v>2533</v>
      </c>
      <c r="H888" s="130" t="s">
        <v>2735</v>
      </c>
      <c r="I888" s="130" t="s">
        <v>325</v>
      </c>
      <c r="J888" s="134">
        <f>'73511-13'!X$47</f>
        <v>23150</v>
      </c>
    </row>
    <row r="889" spans="1:10" x14ac:dyDescent="0.3">
      <c r="A889" s="128">
        <v>73511</v>
      </c>
      <c r="B889" s="128" t="s">
        <v>58</v>
      </c>
      <c r="C889" s="128" t="s">
        <v>2597</v>
      </c>
      <c r="D889" s="128">
        <v>2019</v>
      </c>
      <c r="E889" s="128" t="s">
        <v>32</v>
      </c>
      <c r="F889" s="128" t="str">
        <f>'73511-13'!A$47</f>
        <v xml:space="preserve">./. Nr.5: Abziehbare Zuwendungen </v>
      </c>
      <c r="G889" s="130" t="s">
        <v>2533</v>
      </c>
      <c r="H889" s="130" t="s">
        <v>2735</v>
      </c>
      <c r="I889" s="128" t="s">
        <v>52</v>
      </c>
      <c r="J889" s="134">
        <f>'73511-13'!Y$47</f>
        <v>71883</v>
      </c>
    </row>
    <row r="890" spans="1:10" x14ac:dyDescent="0.3">
      <c r="A890" s="128">
        <v>73511</v>
      </c>
      <c r="B890" s="128" t="s">
        <v>58</v>
      </c>
      <c r="C890" s="128" t="s">
        <v>2597</v>
      </c>
      <c r="D890" s="128">
        <v>2019</v>
      </c>
      <c r="E890" s="128" t="s">
        <v>32</v>
      </c>
      <c r="F890" s="128" t="str">
        <f>'73511-13'!A$48</f>
        <v xml:space="preserve">= Kürzungen zusammen </v>
      </c>
      <c r="G890" s="130" t="s">
        <v>2734</v>
      </c>
      <c r="H890" s="130" t="s">
        <v>1481</v>
      </c>
      <c r="I890" s="130" t="s">
        <v>325</v>
      </c>
      <c r="J890" s="134">
        <f>'73511-13'!B$48</f>
        <v>85840</v>
      </c>
    </row>
    <row r="891" spans="1:10" x14ac:dyDescent="0.3">
      <c r="A891" s="128">
        <v>73511</v>
      </c>
      <c r="B891" s="128" t="s">
        <v>58</v>
      </c>
      <c r="C891" s="128" t="s">
        <v>2597</v>
      </c>
      <c r="D891" s="128">
        <v>2019</v>
      </c>
      <c r="E891" s="128" t="s">
        <v>32</v>
      </c>
      <c r="F891" s="128" t="str">
        <f>'73511-13'!A$48</f>
        <v xml:space="preserve">= Kürzungen zusammen </v>
      </c>
      <c r="G891" s="130" t="s">
        <v>2734</v>
      </c>
      <c r="H891" s="130" t="s">
        <v>1481</v>
      </c>
      <c r="I891" s="128" t="s">
        <v>52</v>
      </c>
      <c r="J891" s="134">
        <f>'73511-13'!C$48</f>
        <v>12487815</v>
      </c>
    </row>
    <row r="892" spans="1:10" x14ac:dyDescent="0.3">
      <c r="A892" s="128">
        <v>73511</v>
      </c>
      <c r="B892" s="128" t="s">
        <v>58</v>
      </c>
      <c r="C892" s="128" t="s">
        <v>2597</v>
      </c>
      <c r="D892" s="128">
        <v>2019</v>
      </c>
      <c r="E892" s="128" t="s">
        <v>32</v>
      </c>
      <c r="F892" s="128" t="str">
        <f>'73511-13'!A$48</f>
        <v xml:space="preserve">= Kürzungen zusammen </v>
      </c>
      <c r="G892" s="130" t="s">
        <v>2532</v>
      </c>
      <c r="H892" s="130" t="s">
        <v>1481</v>
      </c>
      <c r="I892" s="130" t="s">
        <v>325</v>
      </c>
      <c r="J892" s="134">
        <f>'73511-13'!D$48</f>
        <v>26871</v>
      </c>
    </row>
    <row r="893" spans="1:10" x14ac:dyDescent="0.3">
      <c r="A893" s="128">
        <v>73511</v>
      </c>
      <c r="B893" s="128" t="s">
        <v>58</v>
      </c>
      <c r="C893" s="128" t="s">
        <v>2597</v>
      </c>
      <c r="D893" s="128">
        <v>2019</v>
      </c>
      <c r="E893" s="128" t="s">
        <v>32</v>
      </c>
      <c r="F893" s="128" t="str">
        <f>'73511-13'!A$48</f>
        <v xml:space="preserve">= Kürzungen zusammen </v>
      </c>
      <c r="G893" s="130" t="s">
        <v>2532</v>
      </c>
      <c r="H893" s="130" t="s">
        <v>1481</v>
      </c>
      <c r="I893" s="128" t="s">
        <v>52</v>
      </c>
      <c r="J893" s="134">
        <f>'73511-13'!E$48</f>
        <v>6908085</v>
      </c>
    </row>
    <row r="894" spans="1:10" x14ac:dyDescent="0.3">
      <c r="A894" s="128">
        <v>73511</v>
      </c>
      <c r="B894" s="128" t="s">
        <v>58</v>
      </c>
      <c r="C894" s="128" t="s">
        <v>2597</v>
      </c>
      <c r="D894" s="128">
        <v>2019</v>
      </c>
      <c r="E894" s="128" t="s">
        <v>32</v>
      </c>
      <c r="F894" s="128" t="str">
        <f>'73511-13'!A$48</f>
        <v xml:space="preserve">= Kürzungen zusammen </v>
      </c>
      <c r="G894" s="130" t="s">
        <v>2533</v>
      </c>
      <c r="H894" s="130" t="s">
        <v>1481</v>
      </c>
      <c r="I894" s="130" t="s">
        <v>325</v>
      </c>
      <c r="J894" s="134">
        <f>'73511-13'!F$48</f>
        <v>58969</v>
      </c>
    </row>
    <row r="895" spans="1:10" x14ac:dyDescent="0.3">
      <c r="A895" s="128">
        <v>73511</v>
      </c>
      <c r="B895" s="128" t="s">
        <v>58</v>
      </c>
      <c r="C895" s="128" t="s">
        <v>2597</v>
      </c>
      <c r="D895" s="128">
        <v>2019</v>
      </c>
      <c r="E895" s="128" t="s">
        <v>32</v>
      </c>
      <c r="F895" s="128" t="str">
        <f>'73511-13'!A$48</f>
        <v xml:space="preserve">= Kürzungen zusammen </v>
      </c>
      <c r="G895" s="130" t="s">
        <v>2533</v>
      </c>
      <c r="H895" s="130" t="s">
        <v>1481</v>
      </c>
      <c r="I895" s="128" t="s">
        <v>52</v>
      </c>
      <c r="J895" s="134">
        <f>'73511-13'!G$48</f>
        <v>5579730</v>
      </c>
    </row>
    <row r="896" spans="1:10" x14ac:dyDescent="0.3">
      <c r="A896" s="128">
        <v>73511</v>
      </c>
      <c r="B896" s="128" t="s">
        <v>58</v>
      </c>
      <c r="C896" s="128" t="s">
        <v>2597</v>
      </c>
      <c r="D896" s="128">
        <v>2019</v>
      </c>
      <c r="E896" s="128" t="s">
        <v>32</v>
      </c>
      <c r="F896" s="128" t="str">
        <f>'73511-13'!A$48</f>
        <v xml:space="preserve">= Kürzungen zusammen </v>
      </c>
      <c r="G896" s="130" t="s">
        <v>2734</v>
      </c>
      <c r="H896" s="130" t="s">
        <v>2554</v>
      </c>
      <c r="I896" s="130" t="s">
        <v>325</v>
      </c>
      <c r="J896" s="134">
        <f>'73511-13'!H$48</f>
        <v>132306</v>
      </c>
    </row>
    <row r="897" spans="1:10" x14ac:dyDescent="0.3">
      <c r="A897" s="128">
        <v>73511</v>
      </c>
      <c r="B897" s="128" t="s">
        <v>58</v>
      </c>
      <c r="C897" s="128" t="s">
        <v>2597</v>
      </c>
      <c r="D897" s="128">
        <v>2019</v>
      </c>
      <c r="E897" s="128" t="s">
        <v>32</v>
      </c>
      <c r="F897" s="128" t="str">
        <f>'73511-13'!A$48</f>
        <v xml:space="preserve">= Kürzungen zusammen </v>
      </c>
      <c r="G897" s="130" t="s">
        <v>2734</v>
      </c>
      <c r="H897" s="130" t="s">
        <v>2554</v>
      </c>
      <c r="I897" s="128" t="s">
        <v>52</v>
      </c>
      <c r="J897" s="134">
        <f>'73511-13'!I$48</f>
        <v>5450864</v>
      </c>
    </row>
    <row r="898" spans="1:10" x14ac:dyDescent="0.3">
      <c r="A898" s="128">
        <v>73511</v>
      </c>
      <c r="B898" s="128" t="s">
        <v>58</v>
      </c>
      <c r="C898" s="128" t="s">
        <v>2597</v>
      </c>
      <c r="D898" s="128">
        <v>2019</v>
      </c>
      <c r="E898" s="128" t="s">
        <v>32</v>
      </c>
      <c r="F898" s="128" t="str">
        <f>'73511-13'!A$48</f>
        <v xml:space="preserve">= Kürzungen zusammen </v>
      </c>
      <c r="G898" s="130" t="s">
        <v>2532</v>
      </c>
      <c r="H898" s="130" t="s">
        <v>2554</v>
      </c>
      <c r="I898" s="130" t="s">
        <v>325</v>
      </c>
      <c r="J898" s="134">
        <f>'73511-13'!J$48</f>
        <v>40313</v>
      </c>
    </row>
    <row r="899" spans="1:10" x14ac:dyDescent="0.3">
      <c r="A899" s="128">
        <v>73511</v>
      </c>
      <c r="B899" s="128" t="s">
        <v>58</v>
      </c>
      <c r="C899" s="128" t="s">
        <v>2597</v>
      </c>
      <c r="D899" s="128">
        <v>2019</v>
      </c>
      <c r="E899" s="128" t="s">
        <v>32</v>
      </c>
      <c r="F899" s="128" t="str">
        <f>'73511-13'!A$48</f>
        <v xml:space="preserve">= Kürzungen zusammen </v>
      </c>
      <c r="G899" s="130" t="s">
        <v>2532</v>
      </c>
      <c r="H899" s="130" t="s">
        <v>2554</v>
      </c>
      <c r="I899" s="128" t="s">
        <v>52</v>
      </c>
      <c r="J899" s="134">
        <f>'73511-13'!K$48</f>
        <v>2629621</v>
      </c>
    </row>
    <row r="900" spans="1:10" x14ac:dyDescent="0.3">
      <c r="A900" s="128">
        <v>73511</v>
      </c>
      <c r="B900" s="128" t="s">
        <v>58</v>
      </c>
      <c r="C900" s="128" t="s">
        <v>2597</v>
      </c>
      <c r="D900" s="128">
        <v>2019</v>
      </c>
      <c r="E900" s="128" t="s">
        <v>32</v>
      </c>
      <c r="F900" s="128" t="str">
        <f>'73511-13'!A$48</f>
        <v xml:space="preserve">= Kürzungen zusammen </v>
      </c>
      <c r="G900" s="130" t="s">
        <v>2533</v>
      </c>
      <c r="H900" s="130" t="s">
        <v>2554</v>
      </c>
      <c r="I900" s="130" t="s">
        <v>325</v>
      </c>
      <c r="J900" s="134">
        <f>'73511-13'!L$48</f>
        <v>91993</v>
      </c>
    </row>
    <row r="901" spans="1:10" x14ac:dyDescent="0.3">
      <c r="A901" s="128">
        <v>73511</v>
      </c>
      <c r="B901" s="128" t="s">
        <v>58</v>
      </c>
      <c r="C901" s="128" t="s">
        <v>2597</v>
      </c>
      <c r="D901" s="128">
        <v>2019</v>
      </c>
      <c r="E901" s="128" t="s">
        <v>32</v>
      </c>
      <c r="F901" s="128" t="str">
        <f>'73511-13'!A$48</f>
        <v xml:space="preserve">= Kürzungen zusammen </v>
      </c>
      <c r="G901" s="130" t="s">
        <v>2533</v>
      </c>
      <c r="H901" s="130" t="s">
        <v>2554</v>
      </c>
      <c r="I901" s="128" t="s">
        <v>52</v>
      </c>
      <c r="J901" s="134">
        <f>'73511-13'!M$48</f>
        <v>2821243</v>
      </c>
    </row>
    <row r="902" spans="1:10" x14ac:dyDescent="0.3">
      <c r="A902" s="128">
        <v>73511</v>
      </c>
      <c r="B902" s="128" t="s">
        <v>58</v>
      </c>
      <c r="C902" s="128" t="s">
        <v>2597</v>
      </c>
      <c r="D902" s="128">
        <v>2019</v>
      </c>
      <c r="E902" s="128" t="s">
        <v>32</v>
      </c>
      <c r="F902" s="128" t="str">
        <f>'73511-13'!A$48</f>
        <v xml:space="preserve">= Kürzungen zusammen </v>
      </c>
      <c r="G902" s="130" t="s">
        <v>2734</v>
      </c>
      <c r="H902" s="130" t="s">
        <v>2555</v>
      </c>
      <c r="I902" s="130" t="s">
        <v>325</v>
      </c>
      <c r="J902" s="134">
        <f>'73511-13'!N$48</f>
        <v>49539</v>
      </c>
    </row>
    <row r="903" spans="1:10" x14ac:dyDescent="0.3">
      <c r="A903" s="128">
        <v>73511</v>
      </c>
      <c r="B903" s="128" t="s">
        <v>58</v>
      </c>
      <c r="C903" s="128" t="s">
        <v>2597</v>
      </c>
      <c r="D903" s="128">
        <v>2019</v>
      </c>
      <c r="E903" s="128" t="s">
        <v>32</v>
      </c>
      <c r="F903" s="128" t="str">
        <f>'73511-13'!A$48</f>
        <v xml:space="preserve">= Kürzungen zusammen </v>
      </c>
      <c r="G903" s="130" t="s">
        <v>2734</v>
      </c>
      <c r="H903" s="130" t="s">
        <v>2555</v>
      </c>
      <c r="I903" s="128" t="s">
        <v>52</v>
      </c>
      <c r="J903" s="134">
        <f>'73511-13'!O$48</f>
        <v>18553668</v>
      </c>
    </row>
    <row r="904" spans="1:10" x14ac:dyDescent="0.3">
      <c r="A904" s="128">
        <v>73511</v>
      </c>
      <c r="B904" s="128" t="s">
        <v>58</v>
      </c>
      <c r="C904" s="128" t="s">
        <v>2597</v>
      </c>
      <c r="D904" s="128">
        <v>2019</v>
      </c>
      <c r="E904" s="128" t="s">
        <v>32</v>
      </c>
      <c r="F904" s="128" t="str">
        <f>'73511-13'!A$48</f>
        <v xml:space="preserve">= Kürzungen zusammen </v>
      </c>
      <c r="G904" s="130" t="s">
        <v>2532</v>
      </c>
      <c r="H904" s="130" t="s">
        <v>2555</v>
      </c>
      <c r="I904" s="130" t="s">
        <v>325</v>
      </c>
      <c r="J904" s="134">
        <f>'73511-13'!P$48</f>
        <v>32682</v>
      </c>
    </row>
    <row r="905" spans="1:10" x14ac:dyDescent="0.3">
      <c r="A905" s="128">
        <v>73511</v>
      </c>
      <c r="B905" s="128" t="s">
        <v>58</v>
      </c>
      <c r="C905" s="128" t="s">
        <v>2597</v>
      </c>
      <c r="D905" s="128">
        <v>2019</v>
      </c>
      <c r="E905" s="128" t="s">
        <v>32</v>
      </c>
      <c r="F905" s="128" t="str">
        <f>'73511-13'!A$48</f>
        <v xml:space="preserve">= Kürzungen zusammen </v>
      </c>
      <c r="G905" s="130" t="s">
        <v>2532</v>
      </c>
      <c r="H905" s="130" t="s">
        <v>2555</v>
      </c>
      <c r="I905" s="128" t="s">
        <v>52</v>
      </c>
      <c r="J905" s="134">
        <f>'73511-13'!Q$48</f>
        <v>12400629</v>
      </c>
    </row>
    <row r="906" spans="1:10" x14ac:dyDescent="0.3">
      <c r="A906" s="128">
        <v>73511</v>
      </c>
      <c r="B906" s="128" t="s">
        <v>58</v>
      </c>
      <c r="C906" s="128" t="s">
        <v>2597</v>
      </c>
      <c r="D906" s="128">
        <v>2019</v>
      </c>
      <c r="E906" s="128" t="s">
        <v>32</v>
      </c>
      <c r="F906" s="128" t="str">
        <f>'73511-13'!A$48</f>
        <v xml:space="preserve">= Kürzungen zusammen </v>
      </c>
      <c r="G906" s="130" t="s">
        <v>2533</v>
      </c>
      <c r="H906" s="130" t="s">
        <v>2555</v>
      </c>
      <c r="I906" s="130" t="s">
        <v>325</v>
      </c>
      <c r="J906" s="134">
        <f>'73511-13'!R$48</f>
        <v>16857</v>
      </c>
    </row>
    <row r="907" spans="1:10" x14ac:dyDescent="0.3">
      <c r="A907" s="128">
        <v>73511</v>
      </c>
      <c r="B907" s="128" t="s">
        <v>58</v>
      </c>
      <c r="C907" s="128" t="s">
        <v>2597</v>
      </c>
      <c r="D907" s="128">
        <v>2019</v>
      </c>
      <c r="E907" s="128" t="s">
        <v>32</v>
      </c>
      <c r="F907" s="128" t="str">
        <f>'73511-13'!A$48</f>
        <v xml:space="preserve">= Kürzungen zusammen </v>
      </c>
      <c r="G907" s="130" t="s">
        <v>2533</v>
      </c>
      <c r="H907" s="130" t="s">
        <v>2555</v>
      </c>
      <c r="I907" s="128" t="s">
        <v>52</v>
      </c>
      <c r="J907" s="134">
        <f>'73511-13'!S$48</f>
        <v>6153039</v>
      </c>
    </row>
    <row r="908" spans="1:10" x14ac:dyDescent="0.3">
      <c r="A908" s="128">
        <v>73511</v>
      </c>
      <c r="B908" s="128" t="s">
        <v>58</v>
      </c>
      <c r="C908" s="128" t="s">
        <v>2597</v>
      </c>
      <c r="D908" s="128">
        <v>2019</v>
      </c>
      <c r="E908" s="128" t="s">
        <v>32</v>
      </c>
      <c r="F908" s="128" t="str">
        <f>'73511-13'!A$48</f>
        <v xml:space="preserve">= Kürzungen zusammen </v>
      </c>
      <c r="G908" s="130" t="s">
        <v>2734</v>
      </c>
      <c r="H908" s="130" t="s">
        <v>2735</v>
      </c>
      <c r="I908" s="130" t="s">
        <v>325</v>
      </c>
      <c r="J908" s="134">
        <f>'73511-13'!T$48</f>
        <v>157929</v>
      </c>
    </row>
    <row r="909" spans="1:10" x14ac:dyDescent="0.3">
      <c r="A909" s="128">
        <v>73511</v>
      </c>
      <c r="B909" s="128" t="s">
        <v>58</v>
      </c>
      <c r="C909" s="128" t="s">
        <v>2597</v>
      </c>
      <c r="D909" s="128">
        <v>2019</v>
      </c>
      <c r="E909" s="128" t="s">
        <v>32</v>
      </c>
      <c r="F909" s="128" t="str">
        <f>'73511-13'!A$48</f>
        <v xml:space="preserve">= Kürzungen zusammen </v>
      </c>
      <c r="G909" s="130" t="s">
        <v>2734</v>
      </c>
      <c r="H909" s="130" t="s">
        <v>2735</v>
      </c>
      <c r="I909" s="128" t="s">
        <v>52</v>
      </c>
      <c r="J909" s="134">
        <f>'73511-13'!U$48</f>
        <v>15080551</v>
      </c>
    </row>
    <row r="910" spans="1:10" x14ac:dyDescent="0.3">
      <c r="A910" s="128">
        <v>73511</v>
      </c>
      <c r="B910" s="128" t="s">
        <v>58</v>
      </c>
      <c r="C910" s="128" t="s">
        <v>2597</v>
      </c>
      <c r="D910" s="128">
        <v>2019</v>
      </c>
      <c r="E910" s="128" t="s">
        <v>32</v>
      </c>
      <c r="F910" s="128" t="str">
        <f>'73511-13'!A$48</f>
        <v xml:space="preserve">= Kürzungen zusammen </v>
      </c>
      <c r="G910" s="130" t="s">
        <v>2532</v>
      </c>
      <c r="H910" s="130" t="s">
        <v>2735</v>
      </c>
      <c r="I910" s="130" t="s">
        <v>325</v>
      </c>
      <c r="J910" s="134">
        <f>'73511-13'!V$48</f>
        <v>125173</v>
      </c>
    </row>
    <row r="911" spans="1:10" x14ac:dyDescent="0.3">
      <c r="A911" s="128">
        <v>73511</v>
      </c>
      <c r="B911" s="128" t="s">
        <v>58</v>
      </c>
      <c r="C911" s="128" t="s">
        <v>2597</v>
      </c>
      <c r="D911" s="128">
        <v>2019</v>
      </c>
      <c r="E911" s="128" t="s">
        <v>32</v>
      </c>
      <c r="F911" s="128" t="str">
        <f>'73511-13'!A$48</f>
        <v xml:space="preserve">= Kürzungen zusammen </v>
      </c>
      <c r="G911" s="130" t="s">
        <v>2532</v>
      </c>
      <c r="H911" s="130" t="s">
        <v>2735</v>
      </c>
      <c r="I911" s="128" t="s">
        <v>52</v>
      </c>
      <c r="J911" s="134">
        <f>'73511-13'!W$48</f>
        <v>10639444</v>
      </c>
    </row>
    <row r="912" spans="1:10" x14ac:dyDescent="0.3">
      <c r="A912" s="128">
        <v>73511</v>
      </c>
      <c r="B912" s="128" t="s">
        <v>58</v>
      </c>
      <c r="C912" s="128" t="s">
        <v>2597</v>
      </c>
      <c r="D912" s="128">
        <v>2019</v>
      </c>
      <c r="E912" s="128" t="s">
        <v>32</v>
      </c>
      <c r="F912" s="128" t="str">
        <f>'73511-13'!A$48</f>
        <v xml:space="preserve">= Kürzungen zusammen </v>
      </c>
      <c r="G912" s="130" t="s">
        <v>2533</v>
      </c>
      <c r="H912" s="130" t="s">
        <v>2735</v>
      </c>
      <c r="I912" s="130" t="s">
        <v>325</v>
      </c>
      <c r="J912" s="134">
        <f>'73511-13'!X$48</f>
        <v>32756</v>
      </c>
    </row>
    <row r="913" spans="1:10" x14ac:dyDescent="0.3">
      <c r="A913" s="128">
        <v>73511</v>
      </c>
      <c r="B913" s="128" t="s">
        <v>58</v>
      </c>
      <c r="C913" s="128" t="s">
        <v>2597</v>
      </c>
      <c r="D913" s="128">
        <v>2019</v>
      </c>
      <c r="E913" s="128" t="s">
        <v>32</v>
      </c>
      <c r="F913" s="128" t="str">
        <f>'73511-13'!A$48</f>
        <v xml:space="preserve">= Kürzungen zusammen </v>
      </c>
      <c r="G913" s="130" t="s">
        <v>2533</v>
      </c>
      <c r="H913" s="130" t="s">
        <v>2735</v>
      </c>
      <c r="I913" s="128" t="s">
        <v>52</v>
      </c>
      <c r="J913" s="134">
        <f>'73511-13'!Y$48</f>
        <v>4441108</v>
      </c>
    </row>
    <row r="914" spans="1:10" x14ac:dyDescent="0.3">
      <c r="A914" s="128">
        <v>73511</v>
      </c>
      <c r="B914" s="128" t="s">
        <v>58</v>
      </c>
      <c r="C914" s="128" t="s">
        <v>2597</v>
      </c>
      <c r="D914" s="128">
        <v>2019</v>
      </c>
      <c r="E914" s="128" t="s">
        <v>32</v>
      </c>
      <c r="F914" s="128" t="str">
        <f>'73511-13'!A$49</f>
        <v xml:space="preserve">= Summe Gewinn, Hinzurechnungen, Kürzungen </v>
      </c>
      <c r="G914" s="130" t="s">
        <v>2734</v>
      </c>
      <c r="H914" s="130" t="s">
        <v>1481</v>
      </c>
      <c r="I914" s="130" t="s">
        <v>325</v>
      </c>
      <c r="J914" s="134">
        <f>'73511-13'!B$49</f>
        <v>270736</v>
      </c>
    </row>
    <row r="915" spans="1:10" x14ac:dyDescent="0.3">
      <c r="A915" s="128">
        <v>73511</v>
      </c>
      <c r="B915" s="128" t="s">
        <v>58</v>
      </c>
      <c r="C915" s="128" t="s">
        <v>2597</v>
      </c>
      <c r="D915" s="128">
        <v>2019</v>
      </c>
      <c r="E915" s="128" t="s">
        <v>32</v>
      </c>
      <c r="F915" s="128" t="str">
        <f>'73511-13'!A$49</f>
        <v xml:space="preserve">= Summe Gewinn, Hinzurechnungen, Kürzungen </v>
      </c>
      <c r="G915" s="130" t="s">
        <v>2734</v>
      </c>
      <c r="H915" s="130" t="s">
        <v>1481</v>
      </c>
      <c r="I915" s="128" t="s">
        <v>52</v>
      </c>
      <c r="J915" s="134">
        <f>'73511-13'!C$49</f>
        <v>48049716</v>
      </c>
    </row>
    <row r="916" spans="1:10" x14ac:dyDescent="0.3">
      <c r="A916" s="128">
        <v>73511</v>
      </c>
      <c r="B916" s="128" t="s">
        <v>58</v>
      </c>
      <c r="C916" s="128" t="s">
        <v>2597</v>
      </c>
      <c r="D916" s="128">
        <v>2019</v>
      </c>
      <c r="E916" s="128" t="s">
        <v>32</v>
      </c>
      <c r="F916" s="128" t="str">
        <f>'73511-13'!A$49</f>
        <v xml:space="preserve">= Summe Gewinn, Hinzurechnungen, Kürzungen </v>
      </c>
      <c r="G916" s="130" t="s">
        <v>2532</v>
      </c>
      <c r="H916" s="130" t="s">
        <v>1481</v>
      </c>
      <c r="I916" s="130" t="s">
        <v>325</v>
      </c>
      <c r="J916" s="134">
        <f>'73511-13'!D$49</f>
        <v>133323</v>
      </c>
    </row>
    <row r="917" spans="1:10" x14ac:dyDescent="0.3">
      <c r="A917" s="128">
        <v>73511</v>
      </c>
      <c r="B917" s="128" t="s">
        <v>58</v>
      </c>
      <c r="C917" s="128" t="s">
        <v>2597</v>
      </c>
      <c r="D917" s="128">
        <v>2019</v>
      </c>
      <c r="E917" s="128" t="s">
        <v>32</v>
      </c>
      <c r="F917" s="128" t="str">
        <f>'73511-13'!A$49</f>
        <v xml:space="preserve">= Summe Gewinn, Hinzurechnungen, Kürzungen </v>
      </c>
      <c r="G917" s="130" t="s">
        <v>2532</v>
      </c>
      <c r="H917" s="130" t="s">
        <v>1481</v>
      </c>
      <c r="I917" s="128" t="s">
        <v>52</v>
      </c>
      <c r="J917" s="134">
        <f>'73511-13'!E$49</f>
        <v>-23336430</v>
      </c>
    </row>
    <row r="918" spans="1:10" x14ac:dyDescent="0.3">
      <c r="A918" s="128">
        <v>73511</v>
      </c>
      <c r="B918" s="128" t="s">
        <v>58</v>
      </c>
      <c r="C918" s="128" t="s">
        <v>2597</v>
      </c>
      <c r="D918" s="128">
        <v>2019</v>
      </c>
      <c r="E918" s="128" t="s">
        <v>32</v>
      </c>
      <c r="F918" s="128" t="str">
        <f>'73511-13'!A$49</f>
        <v xml:space="preserve">= Summe Gewinn, Hinzurechnungen, Kürzungen </v>
      </c>
      <c r="G918" s="130" t="s">
        <v>2533</v>
      </c>
      <c r="H918" s="130" t="s">
        <v>1481</v>
      </c>
      <c r="I918" s="130" t="s">
        <v>325</v>
      </c>
      <c r="J918" s="134">
        <f>'73511-13'!F$49</f>
        <v>137413</v>
      </c>
    </row>
    <row r="919" spans="1:10" x14ac:dyDescent="0.3">
      <c r="A919" s="128">
        <v>73511</v>
      </c>
      <c r="B919" s="128" t="s">
        <v>58</v>
      </c>
      <c r="C919" s="128" t="s">
        <v>2597</v>
      </c>
      <c r="D919" s="128">
        <v>2019</v>
      </c>
      <c r="E919" s="128" t="s">
        <v>32</v>
      </c>
      <c r="F919" s="128" t="str">
        <f>'73511-13'!A$49</f>
        <v xml:space="preserve">= Summe Gewinn, Hinzurechnungen, Kürzungen </v>
      </c>
      <c r="G919" s="130" t="s">
        <v>2533</v>
      </c>
      <c r="H919" s="130" t="s">
        <v>1481</v>
      </c>
      <c r="I919" s="128" t="s">
        <v>52</v>
      </c>
      <c r="J919" s="134">
        <f>'73511-13'!G$49</f>
        <v>71386146</v>
      </c>
    </row>
    <row r="920" spans="1:10" x14ac:dyDescent="0.3">
      <c r="A920" s="128">
        <v>73511</v>
      </c>
      <c r="B920" s="128" t="s">
        <v>58</v>
      </c>
      <c r="C920" s="128" t="s">
        <v>2597</v>
      </c>
      <c r="D920" s="128">
        <v>2019</v>
      </c>
      <c r="E920" s="128" t="s">
        <v>32</v>
      </c>
      <c r="F920" s="128" t="str">
        <f>'73511-13'!A$49</f>
        <v xml:space="preserve">= Summe Gewinn, Hinzurechnungen, Kürzungen </v>
      </c>
      <c r="G920" s="130" t="s">
        <v>2734</v>
      </c>
      <c r="H920" s="130" t="s">
        <v>2554</v>
      </c>
      <c r="I920" s="130" t="s">
        <v>325</v>
      </c>
      <c r="J920" s="134">
        <f>'73511-13'!H$49</f>
        <v>741577</v>
      </c>
    </row>
    <row r="921" spans="1:10" x14ac:dyDescent="0.3">
      <c r="A921" s="128">
        <v>73511</v>
      </c>
      <c r="B921" s="128" t="s">
        <v>58</v>
      </c>
      <c r="C921" s="128" t="s">
        <v>2597</v>
      </c>
      <c r="D921" s="128">
        <v>2019</v>
      </c>
      <c r="E921" s="128" t="s">
        <v>32</v>
      </c>
      <c r="F921" s="128" t="str">
        <f>'73511-13'!A$49</f>
        <v xml:space="preserve">= Summe Gewinn, Hinzurechnungen, Kürzungen </v>
      </c>
      <c r="G921" s="130" t="s">
        <v>2734</v>
      </c>
      <c r="H921" s="130" t="s">
        <v>2554</v>
      </c>
      <c r="I921" s="128" t="s">
        <v>52</v>
      </c>
      <c r="J921" s="134">
        <f>'73511-13'!I$49</f>
        <v>58348607</v>
      </c>
    </row>
    <row r="922" spans="1:10" x14ac:dyDescent="0.3">
      <c r="A922" s="128">
        <v>73511</v>
      </c>
      <c r="B922" s="128" t="s">
        <v>58</v>
      </c>
      <c r="C922" s="128" t="s">
        <v>2597</v>
      </c>
      <c r="D922" s="128">
        <v>2019</v>
      </c>
      <c r="E922" s="128" t="s">
        <v>32</v>
      </c>
      <c r="F922" s="128" t="str">
        <f>'73511-13'!A$49</f>
        <v xml:space="preserve">= Summe Gewinn, Hinzurechnungen, Kürzungen </v>
      </c>
      <c r="G922" s="130" t="s">
        <v>2532</v>
      </c>
      <c r="H922" s="130" t="s">
        <v>2554</v>
      </c>
      <c r="I922" s="130" t="s">
        <v>325</v>
      </c>
      <c r="J922" s="134">
        <f>'73511-13'!J$49</f>
        <v>426186</v>
      </c>
    </row>
    <row r="923" spans="1:10" x14ac:dyDescent="0.3">
      <c r="A923" s="128">
        <v>73511</v>
      </c>
      <c r="B923" s="128" t="s">
        <v>58</v>
      </c>
      <c r="C923" s="128" t="s">
        <v>2597</v>
      </c>
      <c r="D923" s="128">
        <v>2019</v>
      </c>
      <c r="E923" s="128" t="s">
        <v>32</v>
      </c>
      <c r="F923" s="128" t="str">
        <f>'73511-13'!A$49</f>
        <v xml:space="preserve">= Summe Gewinn, Hinzurechnungen, Kürzungen </v>
      </c>
      <c r="G923" s="130" t="s">
        <v>2532</v>
      </c>
      <c r="H923" s="130" t="s">
        <v>2554</v>
      </c>
      <c r="I923" s="128" t="s">
        <v>52</v>
      </c>
      <c r="J923" s="134">
        <f>'73511-13'!K$49</f>
        <v>-6032674</v>
      </c>
    </row>
    <row r="924" spans="1:10" x14ac:dyDescent="0.3">
      <c r="A924" s="128">
        <v>73511</v>
      </c>
      <c r="B924" s="128" t="s">
        <v>58</v>
      </c>
      <c r="C924" s="128" t="s">
        <v>2597</v>
      </c>
      <c r="D924" s="128">
        <v>2019</v>
      </c>
      <c r="E924" s="128" t="s">
        <v>32</v>
      </c>
      <c r="F924" s="128" t="str">
        <f>'73511-13'!A$49</f>
        <v xml:space="preserve">= Summe Gewinn, Hinzurechnungen, Kürzungen </v>
      </c>
      <c r="G924" s="130" t="s">
        <v>2533</v>
      </c>
      <c r="H924" s="130" t="s">
        <v>2554</v>
      </c>
      <c r="I924" s="130" t="s">
        <v>325</v>
      </c>
      <c r="J924" s="134">
        <f>'73511-13'!L$49</f>
        <v>315391</v>
      </c>
    </row>
    <row r="925" spans="1:10" x14ac:dyDescent="0.3">
      <c r="A925" s="128">
        <v>73511</v>
      </c>
      <c r="B925" s="128" t="s">
        <v>58</v>
      </c>
      <c r="C925" s="128" t="s">
        <v>2597</v>
      </c>
      <c r="D925" s="128">
        <v>2019</v>
      </c>
      <c r="E925" s="128" t="s">
        <v>32</v>
      </c>
      <c r="F925" s="128" t="str">
        <f>'73511-13'!A$49</f>
        <v xml:space="preserve">= Summe Gewinn, Hinzurechnungen, Kürzungen </v>
      </c>
      <c r="G925" s="130" t="s">
        <v>2533</v>
      </c>
      <c r="H925" s="130" t="s">
        <v>2554</v>
      </c>
      <c r="I925" s="128" t="s">
        <v>52</v>
      </c>
      <c r="J925" s="134">
        <f>'73511-13'!M$49</f>
        <v>64381282</v>
      </c>
    </row>
    <row r="926" spans="1:10" x14ac:dyDescent="0.3">
      <c r="A926" s="128">
        <v>73511</v>
      </c>
      <c r="B926" s="128" t="s">
        <v>58</v>
      </c>
      <c r="C926" s="128" t="s">
        <v>2597</v>
      </c>
      <c r="D926" s="128">
        <v>2019</v>
      </c>
      <c r="E926" s="128" t="s">
        <v>32</v>
      </c>
      <c r="F926" s="128" t="str">
        <f>'73511-13'!A$49</f>
        <v xml:space="preserve">= Summe Gewinn, Hinzurechnungen, Kürzungen </v>
      </c>
      <c r="G926" s="130" t="s">
        <v>2734</v>
      </c>
      <c r="H926" s="130" t="s">
        <v>2555</v>
      </c>
      <c r="I926" s="130" t="s">
        <v>325</v>
      </c>
      <c r="J926" s="134">
        <f>'73511-13'!N$49</f>
        <v>201143</v>
      </c>
    </row>
    <row r="927" spans="1:10" x14ac:dyDescent="0.3">
      <c r="A927" s="128">
        <v>73511</v>
      </c>
      <c r="B927" s="128" t="s">
        <v>58</v>
      </c>
      <c r="C927" s="128" t="s">
        <v>2597</v>
      </c>
      <c r="D927" s="128">
        <v>2019</v>
      </c>
      <c r="E927" s="128" t="s">
        <v>32</v>
      </c>
      <c r="F927" s="128" t="str">
        <f>'73511-13'!A$49</f>
        <v xml:space="preserve">= Summe Gewinn, Hinzurechnungen, Kürzungen </v>
      </c>
      <c r="G927" s="130" t="s">
        <v>2734</v>
      </c>
      <c r="H927" s="130" t="s">
        <v>2555</v>
      </c>
      <c r="I927" s="128" t="s">
        <v>52</v>
      </c>
      <c r="J927" s="134">
        <f>'73511-13'!O$49</f>
        <v>35569985</v>
      </c>
    </row>
    <row r="928" spans="1:10" x14ac:dyDescent="0.3">
      <c r="A928" s="128">
        <v>73511</v>
      </c>
      <c r="B928" s="128" t="s">
        <v>58</v>
      </c>
      <c r="C928" s="128" t="s">
        <v>2597</v>
      </c>
      <c r="D928" s="128">
        <v>2019</v>
      </c>
      <c r="E928" s="128" t="s">
        <v>32</v>
      </c>
      <c r="F928" s="128" t="str">
        <f>'73511-13'!A$49</f>
        <v xml:space="preserve">= Summe Gewinn, Hinzurechnungen, Kürzungen </v>
      </c>
      <c r="G928" s="130" t="s">
        <v>2532</v>
      </c>
      <c r="H928" s="130" t="s">
        <v>2555</v>
      </c>
      <c r="I928" s="130" t="s">
        <v>325</v>
      </c>
      <c r="J928" s="134">
        <f>'73511-13'!P$49</f>
        <v>106490</v>
      </c>
    </row>
    <row r="929" spans="1:10" x14ac:dyDescent="0.3">
      <c r="A929" s="128">
        <v>73511</v>
      </c>
      <c r="B929" s="128" t="s">
        <v>58</v>
      </c>
      <c r="C929" s="128" t="s">
        <v>2597</v>
      </c>
      <c r="D929" s="128">
        <v>2019</v>
      </c>
      <c r="E929" s="128" t="s">
        <v>32</v>
      </c>
      <c r="F929" s="128" t="str">
        <f>'73511-13'!A$49</f>
        <v xml:space="preserve">= Summe Gewinn, Hinzurechnungen, Kürzungen </v>
      </c>
      <c r="G929" s="130" t="s">
        <v>2532</v>
      </c>
      <c r="H929" s="130" t="s">
        <v>2555</v>
      </c>
      <c r="I929" s="128" t="s">
        <v>52</v>
      </c>
      <c r="J929" s="134">
        <f>'73511-13'!Q$49</f>
        <v>-7661820</v>
      </c>
    </row>
    <row r="930" spans="1:10" x14ac:dyDescent="0.3">
      <c r="A930" s="128">
        <v>73511</v>
      </c>
      <c r="B930" s="128" t="s">
        <v>58</v>
      </c>
      <c r="C930" s="128" t="s">
        <v>2597</v>
      </c>
      <c r="D930" s="128">
        <v>2019</v>
      </c>
      <c r="E930" s="128" t="s">
        <v>32</v>
      </c>
      <c r="F930" s="128" t="str">
        <f>'73511-13'!A$49</f>
        <v xml:space="preserve">= Summe Gewinn, Hinzurechnungen, Kürzungen </v>
      </c>
      <c r="G930" s="130" t="s">
        <v>2533</v>
      </c>
      <c r="H930" s="130" t="s">
        <v>2555</v>
      </c>
      <c r="I930" s="130" t="s">
        <v>325</v>
      </c>
      <c r="J930" s="134">
        <f>'73511-13'!R$49</f>
        <v>94653</v>
      </c>
    </row>
    <row r="931" spans="1:10" x14ac:dyDescent="0.3">
      <c r="A931" s="128">
        <v>73511</v>
      </c>
      <c r="B931" s="128" t="s">
        <v>58</v>
      </c>
      <c r="C931" s="128" t="s">
        <v>2597</v>
      </c>
      <c r="D931" s="128">
        <v>2019</v>
      </c>
      <c r="E931" s="128" t="s">
        <v>32</v>
      </c>
      <c r="F931" s="128" t="str">
        <f>'73511-13'!A$49</f>
        <v xml:space="preserve">= Summe Gewinn, Hinzurechnungen, Kürzungen </v>
      </c>
      <c r="G931" s="130" t="s">
        <v>2533</v>
      </c>
      <c r="H931" s="130" t="s">
        <v>2555</v>
      </c>
      <c r="I931" s="128" t="s">
        <v>52</v>
      </c>
      <c r="J931" s="134">
        <f>'73511-13'!S$49</f>
        <v>43231805</v>
      </c>
    </row>
    <row r="932" spans="1:10" x14ac:dyDescent="0.3">
      <c r="A932" s="128">
        <v>73511</v>
      </c>
      <c r="B932" s="128" t="s">
        <v>58</v>
      </c>
      <c r="C932" s="128" t="s">
        <v>2597</v>
      </c>
      <c r="D932" s="128">
        <v>2019</v>
      </c>
      <c r="E932" s="128" t="s">
        <v>32</v>
      </c>
      <c r="F932" s="128" t="str">
        <f>'73511-13'!A$49</f>
        <v xml:space="preserve">= Summe Gewinn, Hinzurechnungen, Kürzungen </v>
      </c>
      <c r="G932" s="130" t="s">
        <v>2734</v>
      </c>
      <c r="H932" s="130" t="s">
        <v>2735</v>
      </c>
      <c r="I932" s="130" t="s">
        <v>325</v>
      </c>
      <c r="J932" s="134">
        <f>'73511-13'!T$49</f>
        <v>437875</v>
      </c>
    </row>
    <row r="933" spans="1:10" x14ac:dyDescent="0.3">
      <c r="A933" s="128">
        <v>73511</v>
      </c>
      <c r="B933" s="128" t="s">
        <v>58</v>
      </c>
      <c r="C933" s="128" t="s">
        <v>2597</v>
      </c>
      <c r="D933" s="128">
        <v>2019</v>
      </c>
      <c r="E933" s="128" t="s">
        <v>32</v>
      </c>
      <c r="F933" s="128" t="str">
        <f>'73511-13'!A$49</f>
        <v xml:space="preserve">= Summe Gewinn, Hinzurechnungen, Kürzungen </v>
      </c>
      <c r="G933" s="130" t="s">
        <v>2734</v>
      </c>
      <c r="H933" s="130" t="s">
        <v>2735</v>
      </c>
      <c r="I933" s="128" t="s">
        <v>52</v>
      </c>
      <c r="J933" s="134">
        <f>'73511-13'!U$49</f>
        <v>17981145</v>
      </c>
    </row>
    <row r="934" spans="1:10" x14ac:dyDescent="0.3">
      <c r="A934" s="128">
        <v>73511</v>
      </c>
      <c r="B934" s="128" t="s">
        <v>58</v>
      </c>
      <c r="C934" s="128" t="s">
        <v>2597</v>
      </c>
      <c r="D934" s="128">
        <v>2019</v>
      </c>
      <c r="E934" s="128" t="s">
        <v>32</v>
      </c>
      <c r="F934" s="128" t="str">
        <f>'73511-13'!A$49</f>
        <v xml:space="preserve">= Summe Gewinn, Hinzurechnungen, Kürzungen </v>
      </c>
      <c r="G934" s="130" t="s">
        <v>2532</v>
      </c>
      <c r="H934" s="130" t="s">
        <v>2735</v>
      </c>
      <c r="I934" s="130" t="s">
        <v>325</v>
      </c>
      <c r="J934" s="134">
        <f>'73511-13'!V$49</f>
        <v>300446</v>
      </c>
    </row>
    <row r="935" spans="1:10" x14ac:dyDescent="0.3">
      <c r="A935" s="128">
        <v>73511</v>
      </c>
      <c r="B935" s="128" t="s">
        <v>58</v>
      </c>
      <c r="C935" s="128" t="s">
        <v>2597</v>
      </c>
      <c r="D935" s="128">
        <v>2019</v>
      </c>
      <c r="E935" s="128" t="s">
        <v>32</v>
      </c>
      <c r="F935" s="128" t="str">
        <f>'73511-13'!A$49</f>
        <v xml:space="preserve">= Summe Gewinn, Hinzurechnungen, Kürzungen </v>
      </c>
      <c r="G935" s="130" t="s">
        <v>2532</v>
      </c>
      <c r="H935" s="130" t="s">
        <v>2735</v>
      </c>
      <c r="I935" s="128" t="s">
        <v>52</v>
      </c>
      <c r="J935" s="134">
        <f>'73511-13'!W$49</f>
        <v>-6022803</v>
      </c>
    </row>
    <row r="936" spans="1:10" x14ac:dyDescent="0.3">
      <c r="A936" s="128">
        <v>73511</v>
      </c>
      <c r="B936" s="128" t="s">
        <v>58</v>
      </c>
      <c r="C936" s="128" t="s">
        <v>2597</v>
      </c>
      <c r="D936" s="128">
        <v>2019</v>
      </c>
      <c r="E936" s="128" t="s">
        <v>32</v>
      </c>
      <c r="F936" s="128" t="str">
        <f>'73511-13'!A$49</f>
        <v xml:space="preserve">= Summe Gewinn, Hinzurechnungen, Kürzungen </v>
      </c>
      <c r="G936" s="130" t="s">
        <v>2533</v>
      </c>
      <c r="H936" s="130" t="s">
        <v>2735</v>
      </c>
      <c r="I936" s="130" t="s">
        <v>325</v>
      </c>
      <c r="J936" s="134">
        <f>'73511-13'!X$49</f>
        <v>137429</v>
      </c>
    </row>
    <row r="937" spans="1:10" x14ac:dyDescent="0.3">
      <c r="A937" s="128">
        <v>73511</v>
      </c>
      <c r="B937" s="128" t="s">
        <v>58</v>
      </c>
      <c r="C937" s="128" t="s">
        <v>2597</v>
      </c>
      <c r="D937" s="128">
        <v>2019</v>
      </c>
      <c r="E937" s="128" t="s">
        <v>32</v>
      </c>
      <c r="F937" s="128" t="str">
        <f>'73511-13'!A$49</f>
        <v xml:space="preserve">= Summe Gewinn, Hinzurechnungen, Kürzungen </v>
      </c>
      <c r="G937" s="130" t="s">
        <v>2533</v>
      </c>
      <c r="H937" s="130" t="s">
        <v>2735</v>
      </c>
      <c r="I937" s="128" t="s">
        <v>52</v>
      </c>
      <c r="J937" s="134">
        <f>'73511-13'!Y$49</f>
        <v>24003948</v>
      </c>
    </row>
    <row r="938" spans="1:10" x14ac:dyDescent="0.3">
      <c r="A938" s="128">
        <v>73511</v>
      </c>
      <c r="B938" s="128" t="s">
        <v>58</v>
      </c>
      <c r="C938" s="128" t="s">
        <v>2597</v>
      </c>
      <c r="D938" s="128">
        <v>2019</v>
      </c>
      <c r="E938" s="128" t="s">
        <v>32</v>
      </c>
      <c r="F938" s="128" t="str">
        <f>'73511-13'!A$50</f>
        <v xml:space="preserve">+ Gewerbeertrag aus dem Betrieb von Handelsschiffen im internationalen Verkehr </v>
      </c>
      <c r="G938" s="130" t="s">
        <v>2734</v>
      </c>
      <c r="H938" s="130" t="s">
        <v>1481</v>
      </c>
      <c r="I938" s="130" t="s">
        <v>325</v>
      </c>
      <c r="J938" s="134">
        <f>'73511-13'!B$50</f>
        <v>8</v>
      </c>
    </row>
    <row r="939" spans="1:10" x14ac:dyDescent="0.3">
      <c r="A939" s="128">
        <v>73511</v>
      </c>
      <c r="B939" s="128" t="s">
        <v>58</v>
      </c>
      <c r="C939" s="128" t="s">
        <v>2597</v>
      </c>
      <c r="D939" s="128">
        <v>2019</v>
      </c>
      <c r="E939" s="128" t="s">
        <v>32</v>
      </c>
      <c r="F939" s="128" t="str">
        <f>'73511-13'!A$50</f>
        <v xml:space="preserve">+ Gewerbeertrag aus dem Betrieb von Handelsschiffen im internationalen Verkehr </v>
      </c>
      <c r="G939" s="130" t="s">
        <v>2734</v>
      </c>
      <c r="H939" s="130" t="s">
        <v>1481</v>
      </c>
      <c r="I939" s="128" t="s">
        <v>52</v>
      </c>
      <c r="J939" s="134">
        <f>'73511-13'!C$50</f>
        <v>81</v>
      </c>
    </row>
    <row r="940" spans="1:10" x14ac:dyDescent="0.3">
      <c r="A940" s="128">
        <v>73511</v>
      </c>
      <c r="B940" s="128" t="s">
        <v>58</v>
      </c>
      <c r="C940" s="128" t="s">
        <v>2597</v>
      </c>
      <c r="D940" s="128">
        <v>2019</v>
      </c>
      <c r="E940" s="128" t="s">
        <v>32</v>
      </c>
      <c r="F940" s="128" t="str">
        <f>'73511-13'!A$50</f>
        <v xml:space="preserve">+ Gewerbeertrag aus dem Betrieb von Handelsschiffen im internationalen Verkehr </v>
      </c>
      <c r="G940" s="130" t="s">
        <v>2532</v>
      </c>
      <c r="H940" s="130" t="s">
        <v>1481</v>
      </c>
      <c r="I940" s="130" t="s">
        <v>325</v>
      </c>
      <c r="J940" s="134" t="str">
        <f>'73511-13'!D$50</f>
        <v>.</v>
      </c>
    </row>
    <row r="941" spans="1:10" x14ac:dyDescent="0.3">
      <c r="A941" s="128">
        <v>73511</v>
      </c>
      <c r="B941" s="128" t="s">
        <v>58</v>
      </c>
      <c r="C941" s="128" t="s">
        <v>2597</v>
      </c>
      <c r="D941" s="128">
        <v>2019</v>
      </c>
      <c r="E941" s="128" t="s">
        <v>32</v>
      </c>
      <c r="F941" s="128" t="str">
        <f>'73511-13'!A$50</f>
        <v xml:space="preserve">+ Gewerbeertrag aus dem Betrieb von Handelsschiffen im internationalen Verkehr </v>
      </c>
      <c r="G941" s="130" t="s">
        <v>2532</v>
      </c>
      <c r="H941" s="130" t="s">
        <v>1481</v>
      </c>
      <c r="I941" s="128" t="s">
        <v>52</v>
      </c>
      <c r="J941" s="134" t="str">
        <f>'73511-13'!E$50</f>
        <v>.</v>
      </c>
    </row>
    <row r="942" spans="1:10" x14ac:dyDescent="0.3">
      <c r="A942" s="128">
        <v>73511</v>
      </c>
      <c r="B942" s="128" t="s">
        <v>58</v>
      </c>
      <c r="C942" s="128" t="s">
        <v>2597</v>
      </c>
      <c r="D942" s="128">
        <v>2019</v>
      </c>
      <c r="E942" s="128" t="s">
        <v>32</v>
      </c>
      <c r="F942" s="128" t="str">
        <f>'73511-13'!A$50</f>
        <v xml:space="preserve">+ Gewerbeertrag aus dem Betrieb von Handelsschiffen im internationalen Verkehr </v>
      </c>
      <c r="G942" s="130" t="s">
        <v>2533</v>
      </c>
      <c r="H942" s="130" t="s">
        <v>1481</v>
      </c>
      <c r="I942" s="130" t="s">
        <v>325</v>
      </c>
      <c r="J942" s="134" t="str">
        <f>'73511-13'!F$50</f>
        <v>.</v>
      </c>
    </row>
    <row r="943" spans="1:10" x14ac:dyDescent="0.3">
      <c r="A943" s="128">
        <v>73511</v>
      </c>
      <c r="B943" s="128" t="s">
        <v>58</v>
      </c>
      <c r="C943" s="128" t="s">
        <v>2597</v>
      </c>
      <c r="D943" s="128">
        <v>2019</v>
      </c>
      <c r="E943" s="128" t="s">
        <v>32</v>
      </c>
      <c r="F943" s="128" t="str">
        <f>'73511-13'!A$50</f>
        <v xml:space="preserve">+ Gewerbeertrag aus dem Betrieb von Handelsschiffen im internationalen Verkehr </v>
      </c>
      <c r="G943" s="130" t="s">
        <v>2533</v>
      </c>
      <c r="H943" s="130" t="s">
        <v>1481</v>
      </c>
      <c r="I943" s="128" t="s">
        <v>52</v>
      </c>
      <c r="J943" s="134" t="str">
        <f>'73511-13'!G$50</f>
        <v>.</v>
      </c>
    </row>
    <row r="944" spans="1:10" x14ac:dyDescent="0.3">
      <c r="A944" s="128">
        <v>73511</v>
      </c>
      <c r="B944" s="128" t="s">
        <v>58</v>
      </c>
      <c r="C944" s="128" t="s">
        <v>2597</v>
      </c>
      <c r="D944" s="128">
        <v>2019</v>
      </c>
      <c r="E944" s="128" t="s">
        <v>32</v>
      </c>
      <c r="F944" s="128" t="str">
        <f>'73511-13'!A$50</f>
        <v xml:space="preserve">+ Gewerbeertrag aus dem Betrieb von Handelsschiffen im internationalen Verkehr </v>
      </c>
      <c r="G944" s="130" t="s">
        <v>2734</v>
      </c>
      <c r="H944" s="130" t="s">
        <v>2554</v>
      </c>
      <c r="I944" s="130" t="s">
        <v>325</v>
      </c>
      <c r="J944" s="134">
        <f>'73511-13'!H$50</f>
        <v>10</v>
      </c>
    </row>
    <row r="945" spans="1:10" x14ac:dyDescent="0.3">
      <c r="A945" s="128">
        <v>73511</v>
      </c>
      <c r="B945" s="128" t="s">
        <v>58</v>
      </c>
      <c r="C945" s="128" t="s">
        <v>2597</v>
      </c>
      <c r="D945" s="128">
        <v>2019</v>
      </c>
      <c r="E945" s="128" t="s">
        <v>32</v>
      </c>
      <c r="F945" s="128" t="str">
        <f>'73511-13'!A$50</f>
        <v xml:space="preserve">+ Gewerbeertrag aus dem Betrieb von Handelsschiffen im internationalen Verkehr </v>
      </c>
      <c r="G945" s="130" t="s">
        <v>2734</v>
      </c>
      <c r="H945" s="130" t="s">
        <v>2554</v>
      </c>
      <c r="I945" s="128" t="s">
        <v>52</v>
      </c>
      <c r="J945" s="134">
        <f>'73511-13'!I$50</f>
        <v>331</v>
      </c>
    </row>
    <row r="946" spans="1:10" x14ac:dyDescent="0.3">
      <c r="A946" s="128">
        <v>73511</v>
      </c>
      <c r="B946" s="128" t="s">
        <v>58</v>
      </c>
      <c r="C946" s="128" t="s">
        <v>2597</v>
      </c>
      <c r="D946" s="128">
        <v>2019</v>
      </c>
      <c r="E946" s="128" t="s">
        <v>32</v>
      </c>
      <c r="F946" s="128" t="str">
        <f>'73511-13'!A$50</f>
        <v xml:space="preserve">+ Gewerbeertrag aus dem Betrieb von Handelsschiffen im internationalen Verkehr </v>
      </c>
      <c r="G946" s="130" t="s">
        <v>2532</v>
      </c>
      <c r="H946" s="130" t="s">
        <v>2554</v>
      </c>
      <c r="I946" s="130" t="s">
        <v>325</v>
      </c>
      <c r="J946" s="134">
        <f>'73511-13'!J$50</f>
        <v>3</v>
      </c>
    </row>
    <row r="947" spans="1:10" x14ac:dyDescent="0.3">
      <c r="A947" s="128">
        <v>73511</v>
      </c>
      <c r="B947" s="128" t="s">
        <v>58</v>
      </c>
      <c r="C947" s="128" t="s">
        <v>2597</v>
      </c>
      <c r="D947" s="128">
        <v>2019</v>
      </c>
      <c r="E947" s="128" t="s">
        <v>32</v>
      </c>
      <c r="F947" s="128" t="str">
        <f>'73511-13'!A$50</f>
        <v xml:space="preserve">+ Gewerbeertrag aus dem Betrieb von Handelsschiffen im internationalen Verkehr </v>
      </c>
      <c r="G947" s="130" t="s">
        <v>2532</v>
      </c>
      <c r="H947" s="130" t="s">
        <v>2554</v>
      </c>
      <c r="I947" s="128" t="s">
        <v>52</v>
      </c>
      <c r="J947" s="134">
        <f>'73511-13'!K$50</f>
        <v>12</v>
      </c>
    </row>
    <row r="948" spans="1:10" x14ac:dyDescent="0.3">
      <c r="A948" s="128">
        <v>73511</v>
      </c>
      <c r="B948" s="128" t="s">
        <v>58</v>
      </c>
      <c r="C948" s="128" t="s">
        <v>2597</v>
      </c>
      <c r="D948" s="128">
        <v>2019</v>
      </c>
      <c r="E948" s="128" t="s">
        <v>32</v>
      </c>
      <c r="F948" s="128" t="str">
        <f>'73511-13'!A$50</f>
        <v xml:space="preserve">+ Gewerbeertrag aus dem Betrieb von Handelsschiffen im internationalen Verkehr </v>
      </c>
      <c r="G948" s="130" t="s">
        <v>2533</v>
      </c>
      <c r="H948" s="130" t="s">
        <v>2554</v>
      </c>
      <c r="I948" s="130" t="s">
        <v>325</v>
      </c>
      <c r="J948" s="134">
        <f>'73511-13'!L$50</f>
        <v>7</v>
      </c>
    </row>
    <row r="949" spans="1:10" x14ac:dyDescent="0.3">
      <c r="A949" s="128">
        <v>73511</v>
      </c>
      <c r="B949" s="128" t="s">
        <v>58</v>
      </c>
      <c r="C949" s="128" t="s">
        <v>2597</v>
      </c>
      <c r="D949" s="128">
        <v>2019</v>
      </c>
      <c r="E949" s="128" t="s">
        <v>32</v>
      </c>
      <c r="F949" s="128" t="str">
        <f>'73511-13'!A$50</f>
        <v xml:space="preserve">+ Gewerbeertrag aus dem Betrieb von Handelsschiffen im internationalen Verkehr </v>
      </c>
      <c r="G949" s="130" t="s">
        <v>2533</v>
      </c>
      <c r="H949" s="130" t="s">
        <v>2554</v>
      </c>
      <c r="I949" s="128" t="s">
        <v>52</v>
      </c>
      <c r="J949" s="134">
        <f>'73511-13'!M$50</f>
        <v>319</v>
      </c>
    </row>
    <row r="950" spans="1:10" x14ac:dyDescent="0.3">
      <c r="A950" s="128">
        <v>73511</v>
      </c>
      <c r="B950" s="128" t="s">
        <v>58</v>
      </c>
      <c r="C950" s="128" t="s">
        <v>2597</v>
      </c>
      <c r="D950" s="128">
        <v>2019</v>
      </c>
      <c r="E950" s="128" t="s">
        <v>32</v>
      </c>
      <c r="F950" s="128" t="str">
        <f>'73511-13'!A$50</f>
        <v xml:space="preserve">+ Gewerbeertrag aus dem Betrieb von Handelsschiffen im internationalen Verkehr </v>
      </c>
      <c r="G950" s="130" t="s">
        <v>2734</v>
      </c>
      <c r="H950" s="130" t="s">
        <v>2555</v>
      </c>
      <c r="I950" s="130" t="s">
        <v>325</v>
      </c>
      <c r="J950" s="134">
        <f>'73511-13'!N$50</f>
        <v>398</v>
      </c>
    </row>
    <row r="951" spans="1:10" x14ac:dyDescent="0.3">
      <c r="A951" s="128">
        <v>73511</v>
      </c>
      <c r="B951" s="128" t="s">
        <v>58</v>
      </c>
      <c r="C951" s="128" t="s">
        <v>2597</v>
      </c>
      <c r="D951" s="128">
        <v>2019</v>
      </c>
      <c r="E951" s="128" t="s">
        <v>32</v>
      </c>
      <c r="F951" s="128" t="str">
        <f>'73511-13'!A$50</f>
        <v xml:space="preserve">+ Gewerbeertrag aus dem Betrieb von Handelsschiffen im internationalen Verkehr </v>
      </c>
      <c r="G951" s="130" t="s">
        <v>2734</v>
      </c>
      <c r="H951" s="130" t="s">
        <v>2555</v>
      </c>
      <c r="I951" s="128" t="s">
        <v>52</v>
      </c>
      <c r="J951" s="134">
        <f>'73511-13'!O$50</f>
        <v>11802</v>
      </c>
    </row>
    <row r="952" spans="1:10" x14ac:dyDescent="0.3">
      <c r="A952" s="128">
        <v>73511</v>
      </c>
      <c r="B952" s="128" t="s">
        <v>58</v>
      </c>
      <c r="C952" s="128" t="s">
        <v>2597</v>
      </c>
      <c r="D952" s="128">
        <v>2019</v>
      </c>
      <c r="E952" s="128" t="s">
        <v>32</v>
      </c>
      <c r="F952" s="128" t="str">
        <f>'73511-13'!A$50</f>
        <v xml:space="preserve">+ Gewerbeertrag aus dem Betrieb von Handelsschiffen im internationalen Verkehr </v>
      </c>
      <c r="G952" s="130" t="s">
        <v>2532</v>
      </c>
      <c r="H952" s="130" t="s">
        <v>2555</v>
      </c>
      <c r="I952" s="130" t="s">
        <v>325</v>
      </c>
      <c r="J952" s="134">
        <f>'73511-13'!P$50</f>
        <v>131</v>
      </c>
    </row>
    <row r="953" spans="1:10" x14ac:dyDescent="0.3">
      <c r="A953" s="128">
        <v>73511</v>
      </c>
      <c r="B953" s="128" t="s">
        <v>58</v>
      </c>
      <c r="C953" s="128" t="s">
        <v>2597</v>
      </c>
      <c r="D953" s="128">
        <v>2019</v>
      </c>
      <c r="E953" s="128" t="s">
        <v>32</v>
      </c>
      <c r="F953" s="128" t="str">
        <f>'73511-13'!A$50</f>
        <v xml:space="preserve">+ Gewerbeertrag aus dem Betrieb von Handelsschiffen im internationalen Verkehr </v>
      </c>
      <c r="G953" s="130" t="s">
        <v>2532</v>
      </c>
      <c r="H953" s="130" t="s">
        <v>2555</v>
      </c>
      <c r="I953" s="128" t="s">
        <v>52</v>
      </c>
      <c r="J953" s="134">
        <f>'73511-13'!Q$50</f>
        <v>2172</v>
      </c>
    </row>
    <row r="954" spans="1:10" x14ac:dyDescent="0.3">
      <c r="A954" s="128">
        <v>73511</v>
      </c>
      <c r="B954" s="128" t="s">
        <v>58</v>
      </c>
      <c r="C954" s="128" t="s">
        <v>2597</v>
      </c>
      <c r="D954" s="128">
        <v>2019</v>
      </c>
      <c r="E954" s="128" t="s">
        <v>32</v>
      </c>
      <c r="F954" s="128" t="str">
        <f>'73511-13'!A$50</f>
        <v xml:space="preserve">+ Gewerbeertrag aus dem Betrieb von Handelsschiffen im internationalen Verkehr </v>
      </c>
      <c r="G954" s="130" t="s">
        <v>2533</v>
      </c>
      <c r="H954" s="130" t="s">
        <v>2555</v>
      </c>
      <c r="I954" s="130" t="s">
        <v>325</v>
      </c>
      <c r="J954" s="134">
        <f>'73511-13'!R$50</f>
        <v>267</v>
      </c>
    </row>
    <row r="955" spans="1:10" x14ac:dyDescent="0.3">
      <c r="A955" s="128">
        <v>73511</v>
      </c>
      <c r="B955" s="128" t="s">
        <v>58</v>
      </c>
      <c r="C955" s="128" t="s">
        <v>2597</v>
      </c>
      <c r="D955" s="128">
        <v>2019</v>
      </c>
      <c r="E955" s="128" t="s">
        <v>32</v>
      </c>
      <c r="F955" s="128" t="str">
        <f>'73511-13'!A$50</f>
        <v xml:space="preserve">+ Gewerbeertrag aus dem Betrieb von Handelsschiffen im internationalen Verkehr </v>
      </c>
      <c r="G955" s="130" t="s">
        <v>2533</v>
      </c>
      <c r="H955" s="130" t="s">
        <v>2555</v>
      </c>
      <c r="I955" s="128" t="s">
        <v>52</v>
      </c>
      <c r="J955" s="134">
        <f>'73511-13'!S$50</f>
        <v>9630</v>
      </c>
    </row>
    <row r="956" spans="1:10" x14ac:dyDescent="0.3">
      <c r="A956" s="128">
        <v>73511</v>
      </c>
      <c r="B956" s="128" t="s">
        <v>58</v>
      </c>
      <c r="C956" s="128" t="s">
        <v>2597</v>
      </c>
      <c r="D956" s="128">
        <v>2019</v>
      </c>
      <c r="E956" s="128" t="s">
        <v>32</v>
      </c>
      <c r="F956" s="128" t="str">
        <f>'73511-13'!A$50</f>
        <v xml:space="preserve">+ Gewerbeertrag aus dem Betrieb von Handelsschiffen im internationalen Verkehr </v>
      </c>
      <c r="G956" s="130" t="s">
        <v>2734</v>
      </c>
      <c r="H956" s="130" t="s">
        <v>2735</v>
      </c>
      <c r="I956" s="130" t="s">
        <v>325</v>
      </c>
      <c r="J956" s="134">
        <f>'73511-13'!T$50</f>
        <v>16</v>
      </c>
    </row>
    <row r="957" spans="1:10" x14ac:dyDescent="0.3">
      <c r="A957" s="128">
        <v>73511</v>
      </c>
      <c r="B957" s="128" t="s">
        <v>58</v>
      </c>
      <c r="C957" s="128" t="s">
        <v>2597</v>
      </c>
      <c r="D957" s="128">
        <v>2019</v>
      </c>
      <c r="E957" s="128" t="s">
        <v>32</v>
      </c>
      <c r="F957" s="128" t="str">
        <f>'73511-13'!A$50</f>
        <v xml:space="preserve">+ Gewerbeertrag aus dem Betrieb von Handelsschiffen im internationalen Verkehr </v>
      </c>
      <c r="G957" s="130" t="s">
        <v>2734</v>
      </c>
      <c r="H957" s="130" t="s">
        <v>2735</v>
      </c>
      <c r="I957" s="128" t="s">
        <v>52</v>
      </c>
      <c r="J957" s="134">
        <f>'73511-13'!U$50</f>
        <v>111</v>
      </c>
    </row>
    <row r="958" spans="1:10" x14ac:dyDescent="0.3">
      <c r="A958" s="128">
        <v>73511</v>
      </c>
      <c r="B958" s="128" t="s">
        <v>58</v>
      </c>
      <c r="C958" s="128" t="s">
        <v>2597</v>
      </c>
      <c r="D958" s="128">
        <v>2019</v>
      </c>
      <c r="E958" s="128" t="s">
        <v>32</v>
      </c>
      <c r="F958" s="128" t="str">
        <f>'73511-13'!A$50</f>
        <v xml:space="preserve">+ Gewerbeertrag aus dem Betrieb von Handelsschiffen im internationalen Verkehr </v>
      </c>
      <c r="G958" s="130" t="s">
        <v>2532</v>
      </c>
      <c r="H958" s="130" t="s">
        <v>2735</v>
      </c>
      <c r="I958" s="130" t="s">
        <v>325</v>
      </c>
      <c r="J958" s="134">
        <f>'73511-13'!V$50</f>
        <v>11</v>
      </c>
    </row>
    <row r="959" spans="1:10" x14ac:dyDescent="0.3">
      <c r="A959" s="128">
        <v>73511</v>
      </c>
      <c r="B959" s="128" t="s">
        <v>58</v>
      </c>
      <c r="C959" s="128" t="s">
        <v>2597</v>
      </c>
      <c r="D959" s="128">
        <v>2019</v>
      </c>
      <c r="E959" s="128" t="s">
        <v>32</v>
      </c>
      <c r="F959" s="128" t="str">
        <f>'73511-13'!A$50</f>
        <v xml:space="preserve">+ Gewerbeertrag aus dem Betrieb von Handelsschiffen im internationalen Verkehr </v>
      </c>
      <c r="G959" s="130" t="s">
        <v>2532</v>
      </c>
      <c r="H959" s="130" t="s">
        <v>2735</v>
      </c>
      <c r="I959" s="128" t="s">
        <v>52</v>
      </c>
      <c r="J959" s="134">
        <f>'73511-13'!W$50</f>
        <v>40</v>
      </c>
    </row>
    <row r="960" spans="1:10" x14ac:dyDescent="0.3">
      <c r="A960" s="128">
        <v>73511</v>
      </c>
      <c r="B960" s="128" t="s">
        <v>58</v>
      </c>
      <c r="C960" s="128" t="s">
        <v>2597</v>
      </c>
      <c r="D960" s="128">
        <v>2019</v>
      </c>
      <c r="E960" s="128" t="s">
        <v>32</v>
      </c>
      <c r="F960" s="128" t="str">
        <f>'73511-13'!A$50</f>
        <v xml:space="preserve">+ Gewerbeertrag aus dem Betrieb von Handelsschiffen im internationalen Verkehr </v>
      </c>
      <c r="G960" s="130" t="s">
        <v>2533</v>
      </c>
      <c r="H960" s="130" t="s">
        <v>2735</v>
      </c>
      <c r="I960" s="130" t="s">
        <v>325</v>
      </c>
      <c r="J960" s="134">
        <f>'73511-13'!X$50</f>
        <v>5</v>
      </c>
    </row>
    <row r="961" spans="1:10" x14ac:dyDescent="0.3">
      <c r="A961" s="128">
        <v>73511</v>
      </c>
      <c r="B961" s="128" t="s">
        <v>58</v>
      </c>
      <c r="C961" s="128" t="s">
        <v>2597</v>
      </c>
      <c r="D961" s="128">
        <v>2019</v>
      </c>
      <c r="E961" s="128" t="s">
        <v>32</v>
      </c>
      <c r="F961" s="128" t="str">
        <f>'73511-13'!A$50</f>
        <v xml:space="preserve">+ Gewerbeertrag aus dem Betrieb von Handelsschiffen im internationalen Verkehr </v>
      </c>
      <c r="G961" s="130" t="s">
        <v>2533</v>
      </c>
      <c r="H961" s="130" t="s">
        <v>2735</v>
      </c>
      <c r="I961" s="128" t="s">
        <v>52</v>
      </c>
      <c r="J961" s="134">
        <f>'73511-13'!Y$50</f>
        <v>71</v>
      </c>
    </row>
    <row r="962" spans="1:10" x14ac:dyDescent="0.3">
      <c r="A962" s="128">
        <v>73511</v>
      </c>
      <c r="B962" s="128" t="s">
        <v>58</v>
      </c>
      <c r="C962" s="128" t="s">
        <v>2597</v>
      </c>
      <c r="D962" s="128">
        <v>2019</v>
      </c>
      <c r="E962" s="128" t="s">
        <v>32</v>
      </c>
      <c r="F962" s="128" t="str">
        <f>'73511-13'!A$51</f>
        <v xml:space="preserve">+ Gewerbeertrag bei öffentlich-rechtlichen Rundfunkanstalten </v>
      </c>
      <c r="G962" s="130" t="s">
        <v>2734</v>
      </c>
      <c r="H962" s="130" t="s">
        <v>1481</v>
      </c>
      <c r="I962" s="130" t="s">
        <v>325</v>
      </c>
      <c r="J962" s="134" t="str">
        <f>'73511-13'!B$51</f>
        <v>-</v>
      </c>
    </row>
    <row r="963" spans="1:10" x14ac:dyDescent="0.3">
      <c r="A963" s="128">
        <v>73511</v>
      </c>
      <c r="B963" s="128" t="s">
        <v>58</v>
      </c>
      <c r="C963" s="128" t="s">
        <v>2597</v>
      </c>
      <c r="D963" s="128">
        <v>2019</v>
      </c>
      <c r="E963" s="128" t="s">
        <v>32</v>
      </c>
      <c r="F963" s="128" t="str">
        <f>'73511-13'!A$51</f>
        <v xml:space="preserve">+ Gewerbeertrag bei öffentlich-rechtlichen Rundfunkanstalten </v>
      </c>
      <c r="G963" s="130" t="s">
        <v>2734</v>
      </c>
      <c r="H963" s="130" t="s">
        <v>1481</v>
      </c>
      <c r="I963" s="128" t="s">
        <v>52</v>
      </c>
      <c r="J963" s="134" t="str">
        <f>'73511-13'!C$51</f>
        <v>-</v>
      </c>
    </row>
    <row r="964" spans="1:10" x14ac:dyDescent="0.3">
      <c r="A964" s="128">
        <v>73511</v>
      </c>
      <c r="B964" s="128" t="s">
        <v>58</v>
      </c>
      <c r="C964" s="128" t="s">
        <v>2597</v>
      </c>
      <c r="D964" s="128">
        <v>2019</v>
      </c>
      <c r="E964" s="128" t="s">
        <v>32</v>
      </c>
      <c r="F964" s="128" t="str">
        <f>'73511-13'!A$51</f>
        <v xml:space="preserve">+ Gewerbeertrag bei öffentlich-rechtlichen Rundfunkanstalten </v>
      </c>
      <c r="G964" s="130" t="s">
        <v>2532</v>
      </c>
      <c r="H964" s="130" t="s">
        <v>1481</v>
      </c>
      <c r="I964" s="130" t="s">
        <v>325</v>
      </c>
      <c r="J964" s="134" t="str">
        <f>'73511-13'!D$51</f>
        <v>-</v>
      </c>
    </row>
    <row r="965" spans="1:10" x14ac:dyDescent="0.3">
      <c r="A965" s="128">
        <v>73511</v>
      </c>
      <c r="B965" s="128" t="s">
        <v>58</v>
      </c>
      <c r="C965" s="128" t="s">
        <v>2597</v>
      </c>
      <c r="D965" s="128">
        <v>2019</v>
      </c>
      <c r="E965" s="128" t="s">
        <v>32</v>
      </c>
      <c r="F965" s="128" t="str">
        <f>'73511-13'!A$51</f>
        <v xml:space="preserve">+ Gewerbeertrag bei öffentlich-rechtlichen Rundfunkanstalten </v>
      </c>
      <c r="G965" s="130" t="s">
        <v>2532</v>
      </c>
      <c r="H965" s="130" t="s">
        <v>1481</v>
      </c>
      <c r="I965" s="128" t="s">
        <v>52</v>
      </c>
      <c r="J965" s="134" t="str">
        <f>'73511-13'!E$51</f>
        <v>-</v>
      </c>
    </row>
    <row r="966" spans="1:10" x14ac:dyDescent="0.3">
      <c r="A966" s="128">
        <v>73511</v>
      </c>
      <c r="B966" s="128" t="s">
        <v>58</v>
      </c>
      <c r="C966" s="128" t="s">
        <v>2597</v>
      </c>
      <c r="D966" s="128">
        <v>2019</v>
      </c>
      <c r="E966" s="128" t="s">
        <v>32</v>
      </c>
      <c r="F966" s="128" t="str">
        <f>'73511-13'!A$51</f>
        <v xml:space="preserve">+ Gewerbeertrag bei öffentlich-rechtlichen Rundfunkanstalten </v>
      </c>
      <c r="G966" s="130" t="s">
        <v>2533</v>
      </c>
      <c r="H966" s="130" t="s">
        <v>1481</v>
      </c>
      <c r="I966" s="130" t="s">
        <v>325</v>
      </c>
      <c r="J966" s="134" t="str">
        <f>'73511-13'!F$51</f>
        <v>-</v>
      </c>
    </row>
    <row r="967" spans="1:10" x14ac:dyDescent="0.3">
      <c r="A967" s="128">
        <v>73511</v>
      </c>
      <c r="B967" s="128" t="s">
        <v>58</v>
      </c>
      <c r="C967" s="128" t="s">
        <v>2597</v>
      </c>
      <c r="D967" s="128">
        <v>2019</v>
      </c>
      <c r="E967" s="128" t="s">
        <v>32</v>
      </c>
      <c r="F967" s="128" t="str">
        <f>'73511-13'!A$51</f>
        <v xml:space="preserve">+ Gewerbeertrag bei öffentlich-rechtlichen Rundfunkanstalten </v>
      </c>
      <c r="G967" s="130" t="s">
        <v>2533</v>
      </c>
      <c r="H967" s="130" t="s">
        <v>1481</v>
      </c>
      <c r="I967" s="128" t="s">
        <v>52</v>
      </c>
      <c r="J967" s="134" t="str">
        <f>'73511-13'!G$51</f>
        <v>-</v>
      </c>
    </row>
    <row r="968" spans="1:10" x14ac:dyDescent="0.3">
      <c r="A968" s="128">
        <v>73511</v>
      </c>
      <c r="B968" s="128" t="s">
        <v>58</v>
      </c>
      <c r="C968" s="128" t="s">
        <v>2597</v>
      </c>
      <c r="D968" s="128">
        <v>2019</v>
      </c>
      <c r="E968" s="128" t="s">
        <v>32</v>
      </c>
      <c r="F968" s="128" t="str">
        <f>'73511-13'!A$51</f>
        <v xml:space="preserve">+ Gewerbeertrag bei öffentlich-rechtlichen Rundfunkanstalten </v>
      </c>
      <c r="G968" s="130" t="s">
        <v>2734</v>
      </c>
      <c r="H968" s="130" t="s">
        <v>2554</v>
      </c>
      <c r="I968" s="130" t="s">
        <v>325</v>
      </c>
      <c r="J968" s="134" t="str">
        <f>'73511-13'!H$51</f>
        <v>-</v>
      </c>
    </row>
    <row r="969" spans="1:10" x14ac:dyDescent="0.3">
      <c r="A969" s="128">
        <v>73511</v>
      </c>
      <c r="B969" s="128" t="s">
        <v>58</v>
      </c>
      <c r="C969" s="128" t="s">
        <v>2597</v>
      </c>
      <c r="D969" s="128">
        <v>2019</v>
      </c>
      <c r="E969" s="128" t="s">
        <v>32</v>
      </c>
      <c r="F969" s="128" t="str">
        <f>'73511-13'!A$51</f>
        <v xml:space="preserve">+ Gewerbeertrag bei öffentlich-rechtlichen Rundfunkanstalten </v>
      </c>
      <c r="G969" s="130" t="s">
        <v>2734</v>
      </c>
      <c r="H969" s="130" t="s">
        <v>2554</v>
      </c>
      <c r="I969" s="128" t="s">
        <v>52</v>
      </c>
      <c r="J969" s="134" t="str">
        <f>'73511-13'!I$51</f>
        <v>-</v>
      </c>
    </row>
    <row r="970" spans="1:10" x14ac:dyDescent="0.3">
      <c r="A970" s="128">
        <v>73511</v>
      </c>
      <c r="B970" s="128" t="s">
        <v>58</v>
      </c>
      <c r="C970" s="128" t="s">
        <v>2597</v>
      </c>
      <c r="D970" s="128">
        <v>2019</v>
      </c>
      <c r="E970" s="128" t="s">
        <v>32</v>
      </c>
      <c r="F970" s="128" t="str">
        <f>'73511-13'!A$51</f>
        <v xml:space="preserve">+ Gewerbeertrag bei öffentlich-rechtlichen Rundfunkanstalten </v>
      </c>
      <c r="G970" s="130" t="s">
        <v>2532</v>
      </c>
      <c r="H970" s="130" t="s">
        <v>2554</v>
      </c>
      <c r="I970" s="130" t="s">
        <v>325</v>
      </c>
      <c r="J970" s="134" t="str">
        <f>'73511-13'!J$51</f>
        <v>-</v>
      </c>
    </row>
    <row r="971" spans="1:10" x14ac:dyDescent="0.3">
      <c r="A971" s="128">
        <v>73511</v>
      </c>
      <c r="B971" s="128" t="s">
        <v>58</v>
      </c>
      <c r="C971" s="128" t="s">
        <v>2597</v>
      </c>
      <c r="D971" s="128">
        <v>2019</v>
      </c>
      <c r="E971" s="128" t="s">
        <v>32</v>
      </c>
      <c r="F971" s="128" t="str">
        <f>'73511-13'!A$51</f>
        <v xml:space="preserve">+ Gewerbeertrag bei öffentlich-rechtlichen Rundfunkanstalten </v>
      </c>
      <c r="G971" s="130" t="s">
        <v>2532</v>
      </c>
      <c r="H971" s="130" t="s">
        <v>2554</v>
      </c>
      <c r="I971" s="128" t="s">
        <v>52</v>
      </c>
      <c r="J971" s="134" t="str">
        <f>'73511-13'!K$51</f>
        <v>-</v>
      </c>
    </row>
    <row r="972" spans="1:10" x14ac:dyDescent="0.3">
      <c r="A972" s="128">
        <v>73511</v>
      </c>
      <c r="B972" s="128" t="s">
        <v>58</v>
      </c>
      <c r="C972" s="128" t="s">
        <v>2597</v>
      </c>
      <c r="D972" s="128">
        <v>2019</v>
      </c>
      <c r="E972" s="128" t="s">
        <v>32</v>
      </c>
      <c r="F972" s="128" t="str">
        <f>'73511-13'!A$51</f>
        <v xml:space="preserve">+ Gewerbeertrag bei öffentlich-rechtlichen Rundfunkanstalten </v>
      </c>
      <c r="G972" s="130" t="s">
        <v>2533</v>
      </c>
      <c r="H972" s="130" t="s">
        <v>2554</v>
      </c>
      <c r="I972" s="130" t="s">
        <v>325</v>
      </c>
      <c r="J972" s="134" t="str">
        <f>'73511-13'!L$51</f>
        <v>-</v>
      </c>
    </row>
    <row r="973" spans="1:10" x14ac:dyDescent="0.3">
      <c r="A973" s="128">
        <v>73511</v>
      </c>
      <c r="B973" s="128" t="s">
        <v>58</v>
      </c>
      <c r="C973" s="128" t="s">
        <v>2597</v>
      </c>
      <c r="D973" s="128">
        <v>2019</v>
      </c>
      <c r="E973" s="128" t="s">
        <v>32</v>
      </c>
      <c r="F973" s="128" t="str">
        <f>'73511-13'!A$51</f>
        <v xml:space="preserve">+ Gewerbeertrag bei öffentlich-rechtlichen Rundfunkanstalten </v>
      </c>
      <c r="G973" s="130" t="s">
        <v>2533</v>
      </c>
      <c r="H973" s="130" t="s">
        <v>2554</v>
      </c>
      <c r="I973" s="128" t="s">
        <v>52</v>
      </c>
      <c r="J973" s="134" t="str">
        <f>'73511-13'!M$51</f>
        <v>-</v>
      </c>
    </row>
    <row r="974" spans="1:10" x14ac:dyDescent="0.3">
      <c r="A974" s="128">
        <v>73511</v>
      </c>
      <c r="B974" s="128" t="s">
        <v>58</v>
      </c>
      <c r="C974" s="128" t="s">
        <v>2597</v>
      </c>
      <c r="D974" s="128">
        <v>2019</v>
      </c>
      <c r="E974" s="128" t="s">
        <v>32</v>
      </c>
      <c r="F974" s="128" t="str">
        <f>'73511-13'!A$51</f>
        <v xml:space="preserve">+ Gewerbeertrag bei öffentlich-rechtlichen Rundfunkanstalten </v>
      </c>
      <c r="G974" s="130" t="s">
        <v>2734</v>
      </c>
      <c r="H974" s="130" t="s">
        <v>2555</v>
      </c>
      <c r="I974" s="130" t="s">
        <v>325</v>
      </c>
      <c r="J974" s="134" t="str">
        <f>'73511-13'!N$51</f>
        <v>-</v>
      </c>
    </row>
    <row r="975" spans="1:10" x14ac:dyDescent="0.3">
      <c r="A975" s="128">
        <v>73511</v>
      </c>
      <c r="B975" s="128" t="s">
        <v>58</v>
      </c>
      <c r="C975" s="128" t="s">
        <v>2597</v>
      </c>
      <c r="D975" s="128">
        <v>2019</v>
      </c>
      <c r="E975" s="128" t="s">
        <v>32</v>
      </c>
      <c r="F975" s="128" t="str">
        <f>'73511-13'!A$51</f>
        <v xml:space="preserve">+ Gewerbeertrag bei öffentlich-rechtlichen Rundfunkanstalten </v>
      </c>
      <c r="G975" s="130" t="s">
        <v>2734</v>
      </c>
      <c r="H975" s="130" t="s">
        <v>2555</v>
      </c>
      <c r="I975" s="128" t="s">
        <v>52</v>
      </c>
      <c r="J975" s="134" t="str">
        <f>'73511-13'!O$51</f>
        <v>-</v>
      </c>
    </row>
    <row r="976" spans="1:10" x14ac:dyDescent="0.3">
      <c r="A976" s="128">
        <v>73511</v>
      </c>
      <c r="B976" s="128" t="s">
        <v>58</v>
      </c>
      <c r="C976" s="128" t="s">
        <v>2597</v>
      </c>
      <c r="D976" s="128">
        <v>2019</v>
      </c>
      <c r="E976" s="128" t="s">
        <v>32</v>
      </c>
      <c r="F976" s="128" t="str">
        <f>'73511-13'!A$51</f>
        <v xml:space="preserve">+ Gewerbeertrag bei öffentlich-rechtlichen Rundfunkanstalten </v>
      </c>
      <c r="G976" s="130" t="s">
        <v>2532</v>
      </c>
      <c r="H976" s="130" t="s">
        <v>2555</v>
      </c>
      <c r="I976" s="130" t="s">
        <v>325</v>
      </c>
      <c r="J976" s="134" t="str">
        <f>'73511-13'!P$51</f>
        <v>-</v>
      </c>
    </row>
    <row r="977" spans="1:10" x14ac:dyDescent="0.3">
      <c r="A977" s="128">
        <v>73511</v>
      </c>
      <c r="B977" s="128" t="s">
        <v>58</v>
      </c>
      <c r="C977" s="128" t="s">
        <v>2597</v>
      </c>
      <c r="D977" s="128">
        <v>2019</v>
      </c>
      <c r="E977" s="128" t="s">
        <v>32</v>
      </c>
      <c r="F977" s="128" t="str">
        <f>'73511-13'!A$51</f>
        <v xml:space="preserve">+ Gewerbeertrag bei öffentlich-rechtlichen Rundfunkanstalten </v>
      </c>
      <c r="G977" s="130" t="s">
        <v>2532</v>
      </c>
      <c r="H977" s="130" t="s">
        <v>2555</v>
      </c>
      <c r="I977" s="128" t="s">
        <v>52</v>
      </c>
      <c r="J977" s="134" t="str">
        <f>'73511-13'!Q$51</f>
        <v>-</v>
      </c>
    </row>
    <row r="978" spans="1:10" x14ac:dyDescent="0.3">
      <c r="A978" s="128">
        <v>73511</v>
      </c>
      <c r="B978" s="128" t="s">
        <v>58</v>
      </c>
      <c r="C978" s="128" t="s">
        <v>2597</v>
      </c>
      <c r="D978" s="128">
        <v>2019</v>
      </c>
      <c r="E978" s="128" t="s">
        <v>32</v>
      </c>
      <c r="F978" s="128" t="str">
        <f>'73511-13'!A$51</f>
        <v xml:space="preserve">+ Gewerbeertrag bei öffentlich-rechtlichen Rundfunkanstalten </v>
      </c>
      <c r="G978" s="130" t="s">
        <v>2533</v>
      </c>
      <c r="H978" s="130" t="s">
        <v>2555</v>
      </c>
      <c r="I978" s="130" t="s">
        <v>325</v>
      </c>
      <c r="J978" s="134" t="str">
        <f>'73511-13'!R$51</f>
        <v>-</v>
      </c>
    </row>
    <row r="979" spans="1:10" x14ac:dyDescent="0.3">
      <c r="A979" s="128">
        <v>73511</v>
      </c>
      <c r="B979" s="128" t="s">
        <v>58</v>
      </c>
      <c r="C979" s="128" t="s">
        <v>2597</v>
      </c>
      <c r="D979" s="128">
        <v>2019</v>
      </c>
      <c r="E979" s="128" t="s">
        <v>32</v>
      </c>
      <c r="F979" s="128" t="str">
        <f>'73511-13'!A$51</f>
        <v xml:space="preserve">+ Gewerbeertrag bei öffentlich-rechtlichen Rundfunkanstalten </v>
      </c>
      <c r="G979" s="130" t="s">
        <v>2533</v>
      </c>
      <c r="H979" s="130" t="s">
        <v>2555</v>
      </c>
      <c r="I979" s="128" t="s">
        <v>52</v>
      </c>
      <c r="J979" s="134" t="str">
        <f>'73511-13'!S$51</f>
        <v>-</v>
      </c>
    </row>
    <row r="980" spans="1:10" x14ac:dyDescent="0.3">
      <c r="A980" s="128">
        <v>73511</v>
      </c>
      <c r="B980" s="128" t="s">
        <v>58</v>
      </c>
      <c r="C980" s="128" t="s">
        <v>2597</v>
      </c>
      <c r="D980" s="128">
        <v>2019</v>
      </c>
      <c r="E980" s="128" t="s">
        <v>32</v>
      </c>
      <c r="F980" s="128" t="str">
        <f>'73511-13'!A$51</f>
        <v xml:space="preserve">+ Gewerbeertrag bei öffentlich-rechtlichen Rundfunkanstalten </v>
      </c>
      <c r="G980" s="130" t="s">
        <v>2734</v>
      </c>
      <c r="H980" s="130" t="s">
        <v>2735</v>
      </c>
      <c r="I980" s="130" t="s">
        <v>325</v>
      </c>
      <c r="J980" s="134" t="str">
        <f>'73511-13'!T$51</f>
        <v>.</v>
      </c>
    </row>
    <row r="981" spans="1:10" x14ac:dyDescent="0.3">
      <c r="A981" s="128">
        <v>73511</v>
      </c>
      <c r="B981" s="128" t="s">
        <v>58</v>
      </c>
      <c r="C981" s="128" t="s">
        <v>2597</v>
      </c>
      <c r="D981" s="128">
        <v>2019</v>
      </c>
      <c r="E981" s="128" t="s">
        <v>32</v>
      </c>
      <c r="F981" s="128" t="str">
        <f>'73511-13'!A$51</f>
        <v xml:space="preserve">+ Gewerbeertrag bei öffentlich-rechtlichen Rundfunkanstalten </v>
      </c>
      <c r="G981" s="130" t="s">
        <v>2734</v>
      </c>
      <c r="H981" s="130" t="s">
        <v>2735</v>
      </c>
      <c r="I981" s="128" t="s">
        <v>52</v>
      </c>
      <c r="J981" s="134" t="str">
        <f>'73511-13'!U$51</f>
        <v>.</v>
      </c>
    </row>
    <row r="982" spans="1:10" x14ac:dyDescent="0.3">
      <c r="A982" s="128">
        <v>73511</v>
      </c>
      <c r="B982" s="128" t="s">
        <v>58</v>
      </c>
      <c r="C982" s="128" t="s">
        <v>2597</v>
      </c>
      <c r="D982" s="128">
        <v>2019</v>
      </c>
      <c r="E982" s="128" t="s">
        <v>32</v>
      </c>
      <c r="F982" s="128" t="str">
        <f>'73511-13'!A$51</f>
        <v xml:space="preserve">+ Gewerbeertrag bei öffentlich-rechtlichen Rundfunkanstalten </v>
      </c>
      <c r="G982" s="130" t="s">
        <v>2532</v>
      </c>
      <c r="H982" s="130" t="s">
        <v>2735</v>
      </c>
      <c r="I982" s="130" t="s">
        <v>325</v>
      </c>
      <c r="J982" s="134" t="str">
        <f>'73511-13'!V$51</f>
        <v>.</v>
      </c>
    </row>
    <row r="983" spans="1:10" x14ac:dyDescent="0.3">
      <c r="A983" s="128">
        <v>73511</v>
      </c>
      <c r="B983" s="128" t="s">
        <v>58</v>
      </c>
      <c r="C983" s="128" t="s">
        <v>2597</v>
      </c>
      <c r="D983" s="128">
        <v>2019</v>
      </c>
      <c r="E983" s="128" t="s">
        <v>32</v>
      </c>
      <c r="F983" s="128" t="str">
        <f>'73511-13'!A$51</f>
        <v xml:space="preserve">+ Gewerbeertrag bei öffentlich-rechtlichen Rundfunkanstalten </v>
      </c>
      <c r="G983" s="130" t="s">
        <v>2532</v>
      </c>
      <c r="H983" s="130" t="s">
        <v>2735</v>
      </c>
      <c r="I983" s="128" t="s">
        <v>52</v>
      </c>
      <c r="J983" s="134" t="str">
        <f>'73511-13'!W$51</f>
        <v>.</v>
      </c>
    </row>
    <row r="984" spans="1:10" x14ac:dyDescent="0.3">
      <c r="A984" s="128">
        <v>73511</v>
      </c>
      <c r="B984" s="128" t="s">
        <v>58</v>
      </c>
      <c r="C984" s="128" t="s">
        <v>2597</v>
      </c>
      <c r="D984" s="128">
        <v>2019</v>
      </c>
      <c r="E984" s="128" t="s">
        <v>32</v>
      </c>
      <c r="F984" s="128" t="str">
        <f>'73511-13'!A$51</f>
        <v xml:space="preserve">+ Gewerbeertrag bei öffentlich-rechtlichen Rundfunkanstalten </v>
      </c>
      <c r="G984" s="130" t="s">
        <v>2533</v>
      </c>
      <c r="H984" s="130" t="s">
        <v>2735</v>
      </c>
      <c r="I984" s="130" t="s">
        <v>325</v>
      </c>
      <c r="J984" s="134" t="str">
        <f>'73511-13'!X$51</f>
        <v>.</v>
      </c>
    </row>
    <row r="985" spans="1:10" x14ac:dyDescent="0.3">
      <c r="A985" s="128">
        <v>73511</v>
      </c>
      <c r="B985" s="128" t="s">
        <v>58</v>
      </c>
      <c r="C985" s="128" t="s">
        <v>2597</v>
      </c>
      <c r="D985" s="128">
        <v>2019</v>
      </c>
      <c r="E985" s="128" t="s">
        <v>32</v>
      </c>
      <c r="F985" s="128" t="str">
        <f>'73511-13'!A$51</f>
        <v xml:space="preserve">+ Gewerbeertrag bei öffentlich-rechtlichen Rundfunkanstalten </v>
      </c>
      <c r="G985" s="130" t="s">
        <v>2533</v>
      </c>
      <c r="H985" s="130" t="s">
        <v>2735</v>
      </c>
      <c r="I985" s="128" t="s">
        <v>52</v>
      </c>
      <c r="J985" s="134" t="str">
        <f>'73511-13'!Y$51</f>
        <v>.</v>
      </c>
    </row>
    <row r="986" spans="1:10" x14ac:dyDescent="0.3">
      <c r="A986" s="128">
        <v>73511</v>
      </c>
      <c r="B986" s="128" t="s">
        <v>58</v>
      </c>
      <c r="C986" s="128" t="s">
        <v>2597</v>
      </c>
      <c r="D986" s="128">
        <v>2019</v>
      </c>
      <c r="E986" s="128" t="s">
        <v>32</v>
      </c>
      <c r="F986" s="128" t="str">
        <f>'73511-13'!A$52</f>
        <v xml:space="preserve">+ Nicht ausgleichsfähiger oder  wegfallender Gewerbeverlust </v>
      </c>
      <c r="G986" s="130" t="s">
        <v>2734</v>
      </c>
      <c r="H986" s="130" t="s">
        <v>1481</v>
      </c>
      <c r="I986" s="130" t="s">
        <v>325</v>
      </c>
      <c r="J986" s="134">
        <f>'73511-13'!B$52</f>
        <v>263</v>
      </c>
    </row>
    <row r="987" spans="1:10" x14ac:dyDescent="0.3">
      <c r="A987" s="128">
        <v>73511</v>
      </c>
      <c r="B987" s="128" t="s">
        <v>58</v>
      </c>
      <c r="C987" s="128" t="s">
        <v>2597</v>
      </c>
      <c r="D987" s="128">
        <v>2019</v>
      </c>
      <c r="E987" s="128" t="s">
        <v>32</v>
      </c>
      <c r="F987" s="128" t="str">
        <f>'73511-13'!A$52</f>
        <v xml:space="preserve">+ Nicht ausgleichsfähiger oder  wegfallender Gewerbeverlust </v>
      </c>
      <c r="G987" s="130" t="s">
        <v>2734</v>
      </c>
      <c r="H987" s="130" t="s">
        <v>1481</v>
      </c>
      <c r="I987" s="128" t="s">
        <v>52</v>
      </c>
      <c r="J987" s="134">
        <f>'73511-13'!C$52</f>
        <v>60043</v>
      </c>
    </row>
    <row r="988" spans="1:10" x14ac:dyDescent="0.3">
      <c r="A988" s="128">
        <v>73511</v>
      </c>
      <c r="B988" s="128" t="s">
        <v>58</v>
      </c>
      <c r="C988" s="128" t="s">
        <v>2597</v>
      </c>
      <c r="D988" s="128">
        <v>2019</v>
      </c>
      <c r="E988" s="128" t="s">
        <v>32</v>
      </c>
      <c r="F988" s="128" t="str">
        <f>'73511-13'!A$52</f>
        <v xml:space="preserve">+ Nicht ausgleichsfähiger oder  wegfallender Gewerbeverlust </v>
      </c>
      <c r="G988" s="130" t="s">
        <v>2532</v>
      </c>
      <c r="H988" s="130" t="s">
        <v>1481</v>
      </c>
      <c r="I988" s="130" t="s">
        <v>325</v>
      </c>
      <c r="J988" s="134" t="str">
        <f>'73511-13'!D$52</f>
        <v>.</v>
      </c>
    </row>
    <row r="989" spans="1:10" x14ac:dyDescent="0.3">
      <c r="A989" s="128">
        <v>73511</v>
      </c>
      <c r="B989" s="128" t="s">
        <v>58</v>
      </c>
      <c r="C989" s="128" t="s">
        <v>2597</v>
      </c>
      <c r="D989" s="128">
        <v>2019</v>
      </c>
      <c r="E989" s="128" t="s">
        <v>32</v>
      </c>
      <c r="F989" s="128" t="str">
        <f>'73511-13'!A$52</f>
        <v xml:space="preserve">+ Nicht ausgleichsfähiger oder  wegfallender Gewerbeverlust </v>
      </c>
      <c r="G989" s="130" t="s">
        <v>2532</v>
      </c>
      <c r="H989" s="130" t="s">
        <v>1481</v>
      </c>
      <c r="I989" s="128" t="s">
        <v>52</v>
      </c>
      <c r="J989" s="134" t="str">
        <f>'73511-13'!E$52</f>
        <v>.</v>
      </c>
    </row>
    <row r="990" spans="1:10" x14ac:dyDescent="0.3">
      <c r="A990" s="128">
        <v>73511</v>
      </c>
      <c r="B990" s="128" t="s">
        <v>58</v>
      </c>
      <c r="C990" s="128" t="s">
        <v>2597</v>
      </c>
      <c r="D990" s="128">
        <v>2019</v>
      </c>
      <c r="E990" s="128" t="s">
        <v>32</v>
      </c>
      <c r="F990" s="128" t="str">
        <f>'73511-13'!A$52</f>
        <v xml:space="preserve">+ Nicht ausgleichsfähiger oder  wegfallender Gewerbeverlust </v>
      </c>
      <c r="G990" s="130" t="s">
        <v>2533</v>
      </c>
      <c r="H990" s="130" t="s">
        <v>1481</v>
      </c>
      <c r="I990" s="130" t="s">
        <v>325</v>
      </c>
      <c r="J990" s="134" t="str">
        <f>'73511-13'!F$52</f>
        <v>.</v>
      </c>
    </row>
    <row r="991" spans="1:10" x14ac:dyDescent="0.3">
      <c r="A991" s="128">
        <v>73511</v>
      </c>
      <c r="B991" s="128" t="s">
        <v>58</v>
      </c>
      <c r="C991" s="128" t="s">
        <v>2597</v>
      </c>
      <c r="D991" s="128">
        <v>2019</v>
      </c>
      <c r="E991" s="128" t="s">
        <v>32</v>
      </c>
      <c r="F991" s="128" t="str">
        <f>'73511-13'!A$52</f>
        <v xml:space="preserve">+ Nicht ausgleichsfähiger oder  wegfallender Gewerbeverlust </v>
      </c>
      <c r="G991" s="130" t="s">
        <v>2533</v>
      </c>
      <c r="H991" s="130" t="s">
        <v>1481</v>
      </c>
      <c r="I991" s="128" t="s">
        <v>52</v>
      </c>
      <c r="J991" s="134" t="str">
        <f>'73511-13'!G$52</f>
        <v>.</v>
      </c>
    </row>
    <row r="992" spans="1:10" x14ac:dyDescent="0.3">
      <c r="A992" s="128">
        <v>73511</v>
      </c>
      <c r="B992" s="128" t="s">
        <v>58</v>
      </c>
      <c r="C992" s="128" t="s">
        <v>2597</v>
      </c>
      <c r="D992" s="128">
        <v>2019</v>
      </c>
      <c r="E992" s="128" t="s">
        <v>32</v>
      </c>
      <c r="F992" s="128" t="str">
        <f>'73511-13'!A$52</f>
        <v xml:space="preserve">+ Nicht ausgleichsfähiger oder  wegfallender Gewerbeverlust </v>
      </c>
      <c r="G992" s="130" t="s">
        <v>2734</v>
      </c>
      <c r="H992" s="130" t="s">
        <v>2554</v>
      </c>
      <c r="I992" s="130" t="s">
        <v>325</v>
      </c>
      <c r="J992" s="134">
        <f>'73511-13'!H$52</f>
        <v>592</v>
      </c>
    </row>
    <row r="993" spans="1:10" x14ac:dyDescent="0.3">
      <c r="A993" s="128">
        <v>73511</v>
      </c>
      <c r="B993" s="128" t="s">
        <v>58</v>
      </c>
      <c r="C993" s="128" t="s">
        <v>2597</v>
      </c>
      <c r="D993" s="128">
        <v>2019</v>
      </c>
      <c r="E993" s="128" t="s">
        <v>32</v>
      </c>
      <c r="F993" s="128" t="str">
        <f>'73511-13'!A$52</f>
        <v xml:space="preserve">+ Nicht ausgleichsfähiger oder  wegfallender Gewerbeverlust </v>
      </c>
      <c r="G993" s="130" t="s">
        <v>2734</v>
      </c>
      <c r="H993" s="130" t="s">
        <v>2554</v>
      </c>
      <c r="I993" s="128" t="s">
        <v>52</v>
      </c>
      <c r="J993" s="134">
        <f>'73511-13'!I$52</f>
        <v>44900</v>
      </c>
    </row>
    <row r="994" spans="1:10" x14ac:dyDescent="0.3">
      <c r="A994" s="128">
        <v>73511</v>
      </c>
      <c r="B994" s="128" t="s">
        <v>58</v>
      </c>
      <c r="C994" s="128" t="s">
        <v>2597</v>
      </c>
      <c r="D994" s="128">
        <v>2019</v>
      </c>
      <c r="E994" s="128" t="s">
        <v>32</v>
      </c>
      <c r="F994" s="128" t="str">
        <f>'73511-13'!A$52</f>
        <v xml:space="preserve">+ Nicht ausgleichsfähiger oder  wegfallender Gewerbeverlust </v>
      </c>
      <c r="G994" s="130" t="s">
        <v>2532</v>
      </c>
      <c r="H994" s="130" t="s">
        <v>2554</v>
      </c>
      <c r="I994" s="130" t="s">
        <v>325</v>
      </c>
      <c r="J994" s="134">
        <f>'73511-13'!J$52</f>
        <v>576</v>
      </c>
    </row>
    <row r="995" spans="1:10" x14ac:dyDescent="0.3">
      <c r="A995" s="128">
        <v>73511</v>
      </c>
      <c r="B995" s="128" t="s">
        <v>58</v>
      </c>
      <c r="C995" s="128" t="s">
        <v>2597</v>
      </c>
      <c r="D995" s="128">
        <v>2019</v>
      </c>
      <c r="E995" s="128" t="s">
        <v>32</v>
      </c>
      <c r="F995" s="128" t="str">
        <f>'73511-13'!A$52</f>
        <v xml:space="preserve">+ Nicht ausgleichsfähiger oder  wegfallender Gewerbeverlust </v>
      </c>
      <c r="G995" s="130" t="s">
        <v>2532</v>
      </c>
      <c r="H995" s="130" t="s">
        <v>2554</v>
      </c>
      <c r="I995" s="128" t="s">
        <v>52</v>
      </c>
      <c r="J995" s="134">
        <f>'73511-13'!K$52</f>
        <v>44523</v>
      </c>
    </row>
    <row r="996" spans="1:10" x14ac:dyDescent="0.3">
      <c r="A996" s="128">
        <v>73511</v>
      </c>
      <c r="B996" s="128" t="s">
        <v>58</v>
      </c>
      <c r="C996" s="128" t="s">
        <v>2597</v>
      </c>
      <c r="D996" s="128">
        <v>2019</v>
      </c>
      <c r="E996" s="128" t="s">
        <v>32</v>
      </c>
      <c r="F996" s="128" t="str">
        <f>'73511-13'!A$52</f>
        <v xml:space="preserve">+ Nicht ausgleichsfähiger oder  wegfallender Gewerbeverlust </v>
      </c>
      <c r="G996" s="130" t="s">
        <v>2533</v>
      </c>
      <c r="H996" s="130" t="s">
        <v>2554</v>
      </c>
      <c r="I996" s="130" t="s">
        <v>325</v>
      </c>
      <c r="J996" s="134">
        <f>'73511-13'!L$52</f>
        <v>16</v>
      </c>
    </row>
    <row r="997" spans="1:10" x14ac:dyDescent="0.3">
      <c r="A997" s="128">
        <v>73511</v>
      </c>
      <c r="B997" s="128" t="s">
        <v>58</v>
      </c>
      <c r="C997" s="128" t="s">
        <v>2597</v>
      </c>
      <c r="D997" s="128">
        <v>2019</v>
      </c>
      <c r="E997" s="128" t="s">
        <v>32</v>
      </c>
      <c r="F997" s="128" t="str">
        <f>'73511-13'!A$52</f>
        <v xml:space="preserve">+ Nicht ausgleichsfähiger oder  wegfallender Gewerbeverlust </v>
      </c>
      <c r="G997" s="130" t="s">
        <v>2533</v>
      </c>
      <c r="H997" s="130" t="s">
        <v>2554</v>
      </c>
      <c r="I997" s="128" t="s">
        <v>52</v>
      </c>
      <c r="J997" s="134">
        <f>'73511-13'!M$52</f>
        <v>377</v>
      </c>
    </row>
    <row r="998" spans="1:10" x14ac:dyDescent="0.3">
      <c r="A998" s="128">
        <v>73511</v>
      </c>
      <c r="B998" s="128" t="s">
        <v>58</v>
      </c>
      <c r="C998" s="128" t="s">
        <v>2597</v>
      </c>
      <c r="D998" s="128">
        <v>2019</v>
      </c>
      <c r="E998" s="128" t="s">
        <v>32</v>
      </c>
      <c r="F998" s="128" t="str">
        <f>'73511-13'!A$52</f>
        <v xml:space="preserve">+ Nicht ausgleichsfähiger oder  wegfallender Gewerbeverlust </v>
      </c>
      <c r="G998" s="130" t="s">
        <v>2734</v>
      </c>
      <c r="H998" s="130" t="s">
        <v>2555</v>
      </c>
      <c r="I998" s="130" t="s">
        <v>325</v>
      </c>
      <c r="J998" s="134">
        <f>'73511-13'!N$52</f>
        <v>438</v>
      </c>
    </row>
    <row r="999" spans="1:10" x14ac:dyDescent="0.3">
      <c r="A999" s="128">
        <v>73511</v>
      </c>
      <c r="B999" s="128" t="s">
        <v>58</v>
      </c>
      <c r="C999" s="128" t="s">
        <v>2597</v>
      </c>
      <c r="D999" s="128">
        <v>2019</v>
      </c>
      <c r="E999" s="128" t="s">
        <v>32</v>
      </c>
      <c r="F999" s="128" t="str">
        <f>'73511-13'!A$52</f>
        <v xml:space="preserve">+ Nicht ausgleichsfähiger oder  wegfallender Gewerbeverlust </v>
      </c>
      <c r="G999" s="130" t="s">
        <v>2734</v>
      </c>
      <c r="H999" s="130" t="s">
        <v>2555</v>
      </c>
      <c r="I999" s="128" t="s">
        <v>52</v>
      </c>
      <c r="J999" s="134">
        <f>'73511-13'!O$52</f>
        <v>74875</v>
      </c>
    </row>
    <row r="1000" spans="1:10" x14ac:dyDescent="0.3">
      <c r="A1000" s="128">
        <v>73511</v>
      </c>
      <c r="B1000" s="128" t="s">
        <v>58</v>
      </c>
      <c r="C1000" s="128" t="s">
        <v>2597</v>
      </c>
      <c r="D1000" s="128">
        <v>2019</v>
      </c>
      <c r="E1000" s="128" t="s">
        <v>32</v>
      </c>
      <c r="F1000" s="128" t="str">
        <f>'73511-13'!A$52</f>
        <v xml:space="preserve">+ Nicht ausgleichsfähiger oder  wegfallender Gewerbeverlust </v>
      </c>
      <c r="G1000" s="130" t="s">
        <v>2532</v>
      </c>
      <c r="H1000" s="130" t="s">
        <v>2555</v>
      </c>
      <c r="I1000" s="130" t="s">
        <v>325</v>
      </c>
      <c r="J1000" s="134">
        <f>'73511-13'!P$52</f>
        <v>422</v>
      </c>
    </row>
    <row r="1001" spans="1:10" x14ac:dyDescent="0.3">
      <c r="A1001" s="128">
        <v>73511</v>
      </c>
      <c r="B1001" s="128" t="s">
        <v>58</v>
      </c>
      <c r="C1001" s="128" t="s">
        <v>2597</v>
      </c>
      <c r="D1001" s="128">
        <v>2019</v>
      </c>
      <c r="E1001" s="128" t="s">
        <v>32</v>
      </c>
      <c r="F1001" s="128" t="str">
        <f>'73511-13'!A$52</f>
        <v xml:space="preserve">+ Nicht ausgleichsfähiger oder  wegfallender Gewerbeverlust </v>
      </c>
      <c r="G1001" s="130" t="s">
        <v>2532</v>
      </c>
      <c r="H1001" s="130" t="s">
        <v>2555</v>
      </c>
      <c r="I1001" s="128" t="s">
        <v>52</v>
      </c>
      <c r="J1001" s="134">
        <f>'73511-13'!Q$52</f>
        <v>59778</v>
      </c>
    </row>
    <row r="1002" spans="1:10" x14ac:dyDescent="0.3">
      <c r="A1002" s="128">
        <v>73511</v>
      </c>
      <c r="B1002" s="128" t="s">
        <v>58</v>
      </c>
      <c r="C1002" s="128" t="s">
        <v>2597</v>
      </c>
      <c r="D1002" s="128">
        <v>2019</v>
      </c>
      <c r="E1002" s="128" t="s">
        <v>32</v>
      </c>
      <c r="F1002" s="128" t="str">
        <f>'73511-13'!A$52</f>
        <v xml:space="preserve">+ Nicht ausgleichsfähiger oder  wegfallender Gewerbeverlust </v>
      </c>
      <c r="G1002" s="130" t="s">
        <v>2533</v>
      </c>
      <c r="H1002" s="130" t="s">
        <v>2555</v>
      </c>
      <c r="I1002" s="130" t="s">
        <v>325</v>
      </c>
      <c r="J1002" s="134">
        <f>'73511-13'!R$52</f>
        <v>16</v>
      </c>
    </row>
    <row r="1003" spans="1:10" x14ac:dyDescent="0.3">
      <c r="A1003" s="128">
        <v>73511</v>
      </c>
      <c r="B1003" s="128" t="s">
        <v>58</v>
      </c>
      <c r="C1003" s="128" t="s">
        <v>2597</v>
      </c>
      <c r="D1003" s="128">
        <v>2019</v>
      </c>
      <c r="E1003" s="128" t="s">
        <v>32</v>
      </c>
      <c r="F1003" s="128" t="str">
        <f>'73511-13'!A$52</f>
        <v xml:space="preserve">+ Nicht ausgleichsfähiger oder  wegfallender Gewerbeverlust </v>
      </c>
      <c r="G1003" s="130" t="s">
        <v>2533</v>
      </c>
      <c r="H1003" s="130" t="s">
        <v>2555</v>
      </c>
      <c r="I1003" s="128" t="s">
        <v>52</v>
      </c>
      <c r="J1003" s="134">
        <f>'73511-13'!S$52</f>
        <v>15097</v>
      </c>
    </row>
    <row r="1004" spans="1:10" x14ac:dyDescent="0.3">
      <c r="A1004" s="128">
        <v>73511</v>
      </c>
      <c r="B1004" s="128" t="s">
        <v>58</v>
      </c>
      <c r="C1004" s="128" t="s">
        <v>2597</v>
      </c>
      <c r="D1004" s="128">
        <v>2019</v>
      </c>
      <c r="E1004" s="128" t="s">
        <v>32</v>
      </c>
      <c r="F1004" s="128" t="str">
        <f>'73511-13'!A$52</f>
        <v xml:space="preserve">+ Nicht ausgleichsfähiger oder  wegfallender Gewerbeverlust </v>
      </c>
      <c r="G1004" s="130" t="s">
        <v>2734</v>
      </c>
      <c r="H1004" s="130" t="s">
        <v>2735</v>
      </c>
      <c r="I1004" s="130" t="s">
        <v>325</v>
      </c>
      <c r="J1004" s="134">
        <f>'73511-13'!T$52</f>
        <v>1132</v>
      </c>
    </row>
    <row r="1005" spans="1:10" x14ac:dyDescent="0.3">
      <c r="A1005" s="128">
        <v>73511</v>
      </c>
      <c r="B1005" s="128" t="s">
        <v>58</v>
      </c>
      <c r="C1005" s="128" t="s">
        <v>2597</v>
      </c>
      <c r="D1005" s="128">
        <v>2019</v>
      </c>
      <c r="E1005" s="128" t="s">
        <v>32</v>
      </c>
      <c r="F1005" s="128" t="str">
        <f>'73511-13'!A$52</f>
        <v xml:space="preserve">+ Nicht ausgleichsfähiger oder  wegfallender Gewerbeverlust </v>
      </c>
      <c r="G1005" s="130" t="s">
        <v>2734</v>
      </c>
      <c r="H1005" s="130" t="s">
        <v>2735</v>
      </c>
      <c r="I1005" s="128" t="s">
        <v>52</v>
      </c>
      <c r="J1005" s="134">
        <f>'73511-13'!U$52</f>
        <v>97000</v>
      </c>
    </row>
    <row r="1006" spans="1:10" x14ac:dyDescent="0.3">
      <c r="A1006" s="128">
        <v>73511</v>
      </c>
      <c r="B1006" s="128" t="s">
        <v>58</v>
      </c>
      <c r="C1006" s="128" t="s">
        <v>2597</v>
      </c>
      <c r="D1006" s="128">
        <v>2019</v>
      </c>
      <c r="E1006" s="128" t="s">
        <v>32</v>
      </c>
      <c r="F1006" s="128" t="str">
        <f>'73511-13'!A$52</f>
        <v xml:space="preserve">+ Nicht ausgleichsfähiger oder  wegfallender Gewerbeverlust </v>
      </c>
      <c r="G1006" s="130" t="s">
        <v>2532</v>
      </c>
      <c r="H1006" s="130" t="s">
        <v>2735</v>
      </c>
      <c r="I1006" s="130" t="s">
        <v>325</v>
      </c>
      <c r="J1006" s="134">
        <f>'73511-13'!V$52</f>
        <v>1109</v>
      </c>
    </row>
    <row r="1007" spans="1:10" x14ac:dyDescent="0.3">
      <c r="A1007" s="128">
        <v>73511</v>
      </c>
      <c r="B1007" s="128" t="s">
        <v>58</v>
      </c>
      <c r="C1007" s="128" t="s">
        <v>2597</v>
      </c>
      <c r="D1007" s="128">
        <v>2019</v>
      </c>
      <c r="E1007" s="128" t="s">
        <v>32</v>
      </c>
      <c r="F1007" s="128" t="str">
        <f>'73511-13'!A$52</f>
        <v xml:space="preserve">+ Nicht ausgleichsfähiger oder  wegfallender Gewerbeverlust </v>
      </c>
      <c r="G1007" s="130" t="s">
        <v>2532</v>
      </c>
      <c r="H1007" s="130" t="s">
        <v>2735</v>
      </c>
      <c r="I1007" s="128" t="s">
        <v>52</v>
      </c>
      <c r="J1007" s="134">
        <f>'73511-13'!W$52</f>
        <v>97131</v>
      </c>
    </row>
    <row r="1008" spans="1:10" x14ac:dyDescent="0.3">
      <c r="A1008" s="128">
        <v>73511</v>
      </c>
      <c r="B1008" s="128" t="s">
        <v>58</v>
      </c>
      <c r="C1008" s="128" t="s">
        <v>2597</v>
      </c>
      <c r="D1008" s="128">
        <v>2019</v>
      </c>
      <c r="E1008" s="128" t="s">
        <v>32</v>
      </c>
      <c r="F1008" s="128" t="str">
        <f>'73511-13'!A$52</f>
        <v xml:space="preserve">+ Nicht ausgleichsfähiger oder  wegfallender Gewerbeverlust </v>
      </c>
      <c r="G1008" s="130" t="s">
        <v>2533</v>
      </c>
      <c r="H1008" s="130" t="s">
        <v>2735</v>
      </c>
      <c r="I1008" s="130" t="s">
        <v>325</v>
      </c>
      <c r="J1008" s="134">
        <f>'73511-13'!X$52</f>
        <v>23</v>
      </c>
    </row>
    <row r="1009" spans="1:10" x14ac:dyDescent="0.3">
      <c r="A1009" s="128">
        <v>73511</v>
      </c>
      <c r="B1009" s="128" t="s">
        <v>58</v>
      </c>
      <c r="C1009" s="128" t="s">
        <v>2597</v>
      </c>
      <c r="D1009" s="128">
        <v>2019</v>
      </c>
      <c r="E1009" s="128" t="s">
        <v>32</v>
      </c>
      <c r="F1009" s="128" t="str">
        <f>'73511-13'!A$52</f>
        <v xml:space="preserve">+ Nicht ausgleichsfähiger oder  wegfallender Gewerbeverlust </v>
      </c>
      <c r="G1009" s="130" t="s">
        <v>2533</v>
      </c>
      <c r="H1009" s="130" t="s">
        <v>2735</v>
      </c>
      <c r="I1009" s="128" t="s">
        <v>52</v>
      </c>
      <c r="J1009" s="134">
        <f>'73511-13'!Y$52</f>
        <v>-131</v>
      </c>
    </row>
    <row r="1010" spans="1:10" x14ac:dyDescent="0.3">
      <c r="A1010" s="128">
        <v>73511</v>
      </c>
      <c r="B1010" s="128" t="s">
        <v>58</v>
      </c>
      <c r="C1010" s="128" t="s">
        <v>2597</v>
      </c>
      <c r="D1010" s="128">
        <v>2019</v>
      </c>
      <c r="E1010" s="128" t="s">
        <v>32</v>
      </c>
      <c r="F1010" s="128" t="str">
        <f>'73511-13'!A$53</f>
        <v>+ Mind. des neg. Gewerbeertrags des Sanierungsjahres bei unternehmensbez. Sanierung nach § 7b Abs. 2 Satz 1 Nr. 1 GewStG ggf. i.V. mit Abs. 3 Satz 2 GewStG</v>
      </c>
      <c r="G1010" s="130" t="s">
        <v>2734</v>
      </c>
      <c r="H1010" s="130" t="s">
        <v>1481</v>
      </c>
      <c r="I1010" s="130" t="s">
        <v>325</v>
      </c>
      <c r="J1010" s="134">
        <f>'73511-13'!B$53</f>
        <v>8</v>
      </c>
    </row>
    <row r="1011" spans="1:10" x14ac:dyDescent="0.3">
      <c r="A1011" s="128">
        <v>73511</v>
      </c>
      <c r="B1011" s="128" t="s">
        <v>58</v>
      </c>
      <c r="C1011" s="128" t="s">
        <v>2597</v>
      </c>
      <c r="D1011" s="128">
        <v>2019</v>
      </c>
      <c r="E1011" s="128" t="s">
        <v>32</v>
      </c>
      <c r="F1011" s="128" t="str">
        <f>'73511-13'!A$53</f>
        <v>+ Mind. des neg. Gewerbeertrags des Sanierungsjahres bei unternehmensbez. Sanierung nach § 7b Abs. 2 Satz 1 Nr. 1 GewStG ggf. i.V. mit Abs. 3 Satz 2 GewStG</v>
      </c>
      <c r="G1011" s="130" t="s">
        <v>2734</v>
      </c>
      <c r="H1011" s="130" t="s">
        <v>1481</v>
      </c>
      <c r="I1011" s="128" t="s">
        <v>52</v>
      </c>
      <c r="J1011" s="134">
        <f>'73511-13'!C$53</f>
        <v>129593</v>
      </c>
    </row>
    <row r="1012" spans="1:10" x14ac:dyDescent="0.3">
      <c r="A1012" s="128">
        <v>73511</v>
      </c>
      <c r="B1012" s="128" t="s">
        <v>58</v>
      </c>
      <c r="C1012" s="128" t="s">
        <v>2597</v>
      </c>
      <c r="D1012" s="128">
        <v>2019</v>
      </c>
      <c r="E1012" s="128" t="s">
        <v>32</v>
      </c>
      <c r="F1012" s="128" t="str">
        <f>'73511-13'!A$53</f>
        <v>+ Mind. des neg. Gewerbeertrags des Sanierungsjahres bei unternehmensbez. Sanierung nach § 7b Abs. 2 Satz 1 Nr. 1 GewStG ggf. i.V. mit Abs. 3 Satz 2 GewStG</v>
      </c>
      <c r="G1012" s="130" t="s">
        <v>2532</v>
      </c>
      <c r="H1012" s="130" t="s">
        <v>1481</v>
      </c>
      <c r="I1012" s="130" t="s">
        <v>325</v>
      </c>
      <c r="J1012" s="134">
        <f>'73511-13'!D$53</f>
        <v>8</v>
      </c>
    </row>
    <row r="1013" spans="1:10" x14ac:dyDescent="0.3">
      <c r="A1013" s="128">
        <v>73511</v>
      </c>
      <c r="B1013" s="128" t="s">
        <v>58</v>
      </c>
      <c r="C1013" s="128" t="s">
        <v>2597</v>
      </c>
      <c r="D1013" s="128">
        <v>2019</v>
      </c>
      <c r="E1013" s="128" t="s">
        <v>32</v>
      </c>
      <c r="F1013" s="128" t="str">
        <f>'73511-13'!A$53</f>
        <v>+ Mind. des neg. Gewerbeertrags des Sanierungsjahres bei unternehmensbez. Sanierung nach § 7b Abs. 2 Satz 1 Nr. 1 GewStG ggf. i.V. mit Abs. 3 Satz 2 GewStG</v>
      </c>
      <c r="G1013" s="130" t="s">
        <v>2532</v>
      </c>
      <c r="H1013" s="130" t="s">
        <v>1481</v>
      </c>
      <c r="I1013" s="128" t="s">
        <v>52</v>
      </c>
      <c r="J1013" s="134">
        <f>'73511-13'!E$53</f>
        <v>129593</v>
      </c>
    </row>
    <row r="1014" spans="1:10" x14ac:dyDescent="0.3">
      <c r="A1014" s="128">
        <v>73511</v>
      </c>
      <c r="B1014" s="128" t="s">
        <v>58</v>
      </c>
      <c r="C1014" s="128" t="s">
        <v>2597</v>
      </c>
      <c r="D1014" s="128">
        <v>2019</v>
      </c>
      <c r="E1014" s="128" t="s">
        <v>32</v>
      </c>
      <c r="F1014" s="128" t="str">
        <f>'73511-13'!A$53</f>
        <v>+ Mind. des neg. Gewerbeertrags des Sanierungsjahres bei unternehmensbez. Sanierung nach § 7b Abs. 2 Satz 1 Nr. 1 GewStG ggf. i.V. mit Abs. 3 Satz 2 GewStG</v>
      </c>
      <c r="G1014" s="130" t="s">
        <v>2533</v>
      </c>
      <c r="H1014" s="130" t="s">
        <v>1481</v>
      </c>
      <c r="I1014" s="130" t="s">
        <v>325</v>
      </c>
      <c r="J1014" s="134" t="str">
        <f>'73511-13'!F$53</f>
        <v>-</v>
      </c>
    </row>
    <row r="1015" spans="1:10" x14ac:dyDescent="0.3">
      <c r="A1015" s="128">
        <v>73511</v>
      </c>
      <c r="B1015" s="128" t="s">
        <v>58</v>
      </c>
      <c r="C1015" s="128" t="s">
        <v>2597</v>
      </c>
      <c r="D1015" s="128">
        <v>2019</v>
      </c>
      <c r="E1015" s="128" t="s">
        <v>32</v>
      </c>
      <c r="F1015" s="128" t="str">
        <f>'73511-13'!A$53</f>
        <v>+ Mind. des neg. Gewerbeertrags des Sanierungsjahres bei unternehmensbez. Sanierung nach § 7b Abs. 2 Satz 1 Nr. 1 GewStG ggf. i.V. mit Abs. 3 Satz 2 GewStG</v>
      </c>
      <c r="G1015" s="130" t="s">
        <v>2533</v>
      </c>
      <c r="H1015" s="130" t="s">
        <v>1481</v>
      </c>
      <c r="I1015" s="128" t="s">
        <v>52</v>
      </c>
      <c r="J1015" s="134" t="str">
        <f>'73511-13'!G$53</f>
        <v>-</v>
      </c>
    </row>
    <row r="1016" spans="1:10" x14ac:dyDescent="0.3">
      <c r="A1016" s="128">
        <v>73511</v>
      </c>
      <c r="B1016" s="128" t="s">
        <v>58</v>
      </c>
      <c r="C1016" s="128" t="s">
        <v>2597</v>
      </c>
      <c r="D1016" s="128">
        <v>2019</v>
      </c>
      <c r="E1016" s="128" t="s">
        <v>32</v>
      </c>
      <c r="F1016" s="128" t="str">
        <f>'73511-13'!A$53</f>
        <v>+ Mind. des neg. Gewerbeertrags des Sanierungsjahres bei unternehmensbez. Sanierung nach § 7b Abs. 2 Satz 1 Nr. 1 GewStG ggf. i.V. mit Abs. 3 Satz 2 GewStG</v>
      </c>
      <c r="G1016" s="130" t="s">
        <v>2734</v>
      </c>
      <c r="H1016" s="130" t="s">
        <v>2554</v>
      </c>
      <c r="I1016" s="130" t="s">
        <v>325</v>
      </c>
      <c r="J1016" s="134" t="str">
        <f>'73511-13'!H$53</f>
        <v>.</v>
      </c>
    </row>
    <row r="1017" spans="1:10" x14ac:dyDescent="0.3">
      <c r="A1017" s="128">
        <v>73511</v>
      </c>
      <c r="B1017" s="128" t="s">
        <v>58</v>
      </c>
      <c r="C1017" s="128" t="s">
        <v>2597</v>
      </c>
      <c r="D1017" s="128">
        <v>2019</v>
      </c>
      <c r="E1017" s="128" t="s">
        <v>32</v>
      </c>
      <c r="F1017" s="128" t="str">
        <f>'73511-13'!A$53</f>
        <v>+ Mind. des neg. Gewerbeertrags des Sanierungsjahres bei unternehmensbez. Sanierung nach § 7b Abs. 2 Satz 1 Nr. 1 GewStG ggf. i.V. mit Abs. 3 Satz 2 GewStG</v>
      </c>
      <c r="G1017" s="130" t="s">
        <v>2734</v>
      </c>
      <c r="H1017" s="130" t="s">
        <v>2554</v>
      </c>
      <c r="I1017" s="128" t="s">
        <v>52</v>
      </c>
      <c r="J1017" s="134" t="str">
        <f>'73511-13'!I$53</f>
        <v>.</v>
      </c>
    </row>
    <row r="1018" spans="1:10" x14ac:dyDescent="0.3">
      <c r="A1018" s="128">
        <v>73511</v>
      </c>
      <c r="B1018" s="128" t="s">
        <v>58</v>
      </c>
      <c r="C1018" s="128" t="s">
        <v>2597</v>
      </c>
      <c r="D1018" s="128">
        <v>2019</v>
      </c>
      <c r="E1018" s="128" t="s">
        <v>32</v>
      </c>
      <c r="F1018" s="128" t="str">
        <f>'73511-13'!A$53</f>
        <v>+ Mind. des neg. Gewerbeertrags des Sanierungsjahres bei unternehmensbez. Sanierung nach § 7b Abs. 2 Satz 1 Nr. 1 GewStG ggf. i.V. mit Abs. 3 Satz 2 GewStG</v>
      </c>
      <c r="G1018" s="130" t="s">
        <v>2532</v>
      </c>
      <c r="H1018" s="130" t="s">
        <v>2554</v>
      </c>
      <c r="I1018" s="130" t="s">
        <v>325</v>
      </c>
      <c r="J1018" s="134" t="str">
        <f>'73511-13'!J$53</f>
        <v>.</v>
      </c>
    </row>
    <row r="1019" spans="1:10" x14ac:dyDescent="0.3">
      <c r="A1019" s="128">
        <v>73511</v>
      </c>
      <c r="B1019" s="128" t="s">
        <v>58</v>
      </c>
      <c r="C1019" s="128" t="s">
        <v>2597</v>
      </c>
      <c r="D1019" s="128">
        <v>2019</v>
      </c>
      <c r="E1019" s="128" t="s">
        <v>32</v>
      </c>
      <c r="F1019" s="128" t="str">
        <f>'73511-13'!A$53</f>
        <v>+ Mind. des neg. Gewerbeertrags des Sanierungsjahres bei unternehmensbez. Sanierung nach § 7b Abs. 2 Satz 1 Nr. 1 GewStG ggf. i.V. mit Abs. 3 Satz 2 GewStG</v>
      </c>
      <c r="G1019" s="130" t="s">
        <v>2532</v>
      </c>
      <c r="H1019" s="130" t="s">
        <v>2554</v>
      </c>
      <c r="I1019" s="128" t="s">
        <v>52</v>
      </c>
      <c r="J1019" s="134" t="str">
        <f>'73511-13'!K$53</f>
        <v>.</v>
      </c>
    </row>
    <row r="1020" spans="1:10" x14ac:dyDescent="0.3">
      <c r="A1020" s="128">
        <v>73511</v>
      </c>
      <c r="B1020" s="128" t="s">
        <v>58</v>
      </c>
      <c r="C1020" s="128" t="s">
        <v>2597</v>
      </c>
      <c r="D1020" s="128">
        <v>2019</v>
      </c>
      <c r="E1020" s="128" t="s">
        <v>32</v>
      </c>
      <c r="F1020" s="128" t="str">
        <f>'73511-13'!A$53</f>
        <v>+ Mind. des neg. Gewerbeertrags des Sanierungsjahres bei unternehmensbez. Sanierung nach § 7b Abs. 2 Satz 1 Nr. 1 GewStG ggf. i.V. mit Abs. 3 Satz 2 GewStG</v>
      </c>
      <c r="G1020" s="130" t="s">
        <v>2533</v>
      </c>
      <c r="H1020" s="130" t="s">
        <v>2554</v>
      </c>
      <c r="I1020" s="130" t="s">
        <v>325</v>
      </c>
      <c r="J1020" s="134" t="str">
        <f>'73511-13'!L$53</f>
        <v>.</v>
      </c>
    </row>
    <row r="1021" spans="1:10" x14ac:dyDescent="0.3">
      <c r="A1021" s="128">
        <v>73511</v>
      </c>
      <c r="B1021" s="128" t="s">
        <v>58</v>
      </c>
      <c r="C1021" s="128" t="s">
        <v>2597</v>
      </c>
      <c r="D1021" s="128">
        <v>2019</v>
      </c>
      <c r="E1021" s="128" t="s">
        <v>32</v>
      </c>
      <c r="F1021" s="128" t="str">
        <f>'73511-13'!A$53</f>
        <v>+ Mind. des neg. Gewerbeertrags des Sanierungsjahres bei unternehmensbez. Sanierung nach § 7b Abs. 2 Satz 1 Nr. 1 GewStG ggf. i.V. mit Abs. 3 Satz 2 GewStG</v>
      </c>
      <c r="G1021" s="130" t="s">
        <v>2533</v>
      </c>
      <c r="H1021" s="130" t="s">
        <v>2554</v>
      </c>
      <c r="I1021" s="128" t="s">
        <v>52</v>
      </c>
      <c r="J1021" s="134" t="str">
        <f>'73511-13'!M$53</f>
        <v>.</v>
      </c>
    </row>
    <row r="1022" spans="1:10" x14ac:dyDescent="0.3">
      <c r="A1022" s="128">
        <v>73511</v>
      </c>
      <c r="B1022" s="128" t="s">
        <v>58</v>
      </c>
      <c r="C1022" s="128" t="s">
        <v>2597</v>
      </c>
      <c r="D1022" s="128">
        <v>2019</v>
      </c>
      <c r="E1022" s="128" t="s">
        <v>32</v>
      </c>
      <c r="F1022" s="128" t="str">
        <f>'73511-13'!A$53</f>
        <v>+ Mind. des neg. Gewerbeertrags des Sanierungsjahres bei unternehmensbez. Sanierung nach § 7b Abs. 2 Satz 1 Nr. 1 GewStG ggf. i.V. mit Abs. 3 Satz 2 GewStG</v>
      </c>
      <c r="G1022" s="130" t="s">
        <v>2734</v>
      </c>
      <c r="H1022" s="130" t="s">
        <v>2555</v>
      </c>
      <c r="I1022" s="130" t="s">
        <v>325</v>
      </c>
      <c r="J1022" s="134" t="str">
        <f>'73511-13'!N$53</f>
        <v>.</v>
      </c>
    </row>
    <row r="1023" spans="1:10" x14ac:dyDescent="0.3">
      <c r="A1023" s="128">
        <v>73511</v>
      </c>
      <c r="B1023" s="128" t="s">
        <v>58</v>
      </c>
      <c r="C1023" s="128" t="s">
        <v>2597</v>
      </c>
      <c r="D1023" s="128">
        <v>2019</v>
      </c>
      <c r="E1023" s="128" t="s">
        <v>32</v>
      </c>
      <c r="F1023" s="128" t="str">
        <f>'73511-13'!A$53</f>
        <v>+ Mind. des neg. Gewerbeertrags des Sanierungsjahres bei unternehmensbez. Sanierung nach § 7b Abs. 2 Satz 1 Nr. 1 GewStG ggf. i.V. mit Abs. 3 Satz 2 GewStG</v>
      </c>
      <c r="G1023" s="130" t="s">
        <v>2734</v>
      </c>
      <c r="H1023" s="130" t="s">
        <v>2555</v>
      </c>
      <c r="I1023" s="128" t="s">
        <v>52</v>
      </c>
      <c r="J1023" s="134" t="str">
        <f>'73511-13'!O$53</f>
        <v>.</v>
      </c>
    </row>
    <row r="1024" spans="1:10" x14ac:dyDescent="0.3">
      <c r="A1024" s="128">
        <v>73511</v>
      </c>
      <c r="B1024" s="128" t="s">
        <v>58</v>
      </c>
      <c r="C1024" s="128" t="s">
        <v>2597</v>
      </c>
      <c r="D1024" s="128">
        <v>2019</v>
      </c>
      <c r="E1024" s="128" t="s">
        <v>32</v>
      </c>
      <c r="F1024" s="128" t="str">
        <f>'73511-13'!A$53</f>
        <v>+ Mind. des neg. Gewerbeertrags des Sanierungsjahres bei unternehmensbez. Sanierung nach § 7b Abs. 2 Satz 1 Nr. 1 GewStG ggf. i.V. mit Abs. 3 Satz 2 GewStG</v>
      </c>
      <c r="G1024" s="130" t="s">
        <v>2532</v>
      </c>
      <c r="H1024" s="130" t="s">
        <v>2555</v>
      </c>
      <c r="I1024" s="130" t="s">
        <v>325</v>
      </c>
      <c r="J1024" s="134" t="str">
        <f>'73511-13'!P$53</f>
        <v>.</v>
      </c>
    </row>
    <row r="1025" spans="1:10" x14ac:dyDescent="0.3">
      <c r="A1025" s="128">
        <v>73511</v>
      </c>
      <c r="B1025" s="128" t="s">
        <v>58</v>
      </c>
      <c r="C1025" s="128" t="s">
        <v>2597</v>
      </c>
      <c r="D1025" s="128">
        <v>2019</v>
      </c>
      <c r="E1025" s="128" t="s">
        <v>32</v>
      </c>
      <c r="F1025" s="128" t="str">
        <f>'73511-13'!A$53</f>
        <v>+ Mind. des neg. Gewerbeertrags des Sanierungsjahres bei unternehmensbez. Sanierung nach § 7b Abs. 2 Satz 1 Nr. 1 GewStG ggf. i.V. mit Abs. 3 Satz 2 GewStG</v>
      </c>
      <c r="G1025" s="130" t="s">
        <v>2532</v>
      </c>
      <c r="H1025" s="130" t="s">
        <v>2555</v>
      </c>
      <c r="I1025" s="128" t="s">
        <v>52</v>
      </c>
      <c r="J1025" s="134" t="str">
        <f>'73511-13'!Q$53</f>
        <v>.</v>
      </c>
    </row>
    <row r="1026" spans="1:10" x14ac:dyDescent="0.3">
      <c r="A1026" s="128">
        <v>73511</v>
      </c>
      <c r="B1026" s="128" t="s">
        <v>58</v>
      </c>
      <c r="C1026" s="128" t="s">
        <v>2597</v>
      </c>
      <c r="D1026" s="128">
        <v>2019</v>
      </c>
      <c r="E1026" s="128" t="s">
        <v>32</v>
      </c>
      <c r="F1026" s="128" t="str">
        <f>'73511-13'!A$53</f>
        <v>+ Mind. des neg. Gewerbeertrags des Sanierungsjahres bei unternehmensbez. Sanierung nach § 7b Abs. 2 Satz 1 Nr. 1 GewStG ggf. i.V. mit Abs. 3 Satz 2 GewStG</v>
      </c>
      <c r="G1026" s="130" t="s">
        <v>2533</v>
      </c>
      <c r="H1026" s="130" t="s">
        <v>2555</v>
      </c>
      <c r="I1026" s="130" t="s">
        <v>325</v>
      </c>
      <c r="J1026" s="134" t="str">
        <f>'73511-13'!R$53</f>
        <v>.</v>
      </c>
    </row>
    <row r="1027" spans="1:10" x14ac:dyDescent="0.3">
      <c r="A1027" s="128">
        <v>73511</v>
      </c>
      <c r="B1027" s="128" t="s">
        <v>58</v>
      </c>
      <c r="C1027" s="128" t="s">
        <v>2597</v>
      </c>
      <c r="D1027" s="128">
        <v>2019</v>
      </c>
      <c r="E1027" s="128" t="s">
        <v>32</v>
      </c>
      <c r="F1027" s="128" t="str">
        <f>'73511-13'!A$53</f>
        <v>+ Mind. des neg. Gewerbeertrags des Sanierungsjahres bei unternehmensbez. Sanierung nach § 7b Abs. 2 Satz 1 Nr. 1 GewStG ggf. i.V. mit Abs. 3 Satz 2 GewStG</v>
      </c>
      <c r="G1027" s="130" t="s">
        <v>2533</v>
      </c>
      <c r="H1027" s="130" t="s">
        <v>2555</v>
      </c>
      <c r="I1027" s="128" t="s">
        <v>52</v>
      </c>
      <c r="J1027" s="134" t="str">
        <f>'73511-13'!S$53</f>
        <v>.</v>
      </c>
    </row>
    <row r="1028" spans="1:10" x14ac:dyDescent="0.3">
      <c r="A1028" s="128">
        <v>73511</v>
      </c>
      <c r="B1028" s="128" t="s">
        <v>58</v>
      </c>
      <c r="C1028" s="128" t="s">
        <v>2597</v>
      </c>
      <c r="D1028" s="128">
        <v>2019</v>
      </c>
      <c r="E1028" s="128" t="s">
        <v>32</v>
      </c>
      <c r="F1028" s="128" t="str">
        <f>'73511-13'!A$53</f>
        <v>+ Mind. des neg. Gewerbeertrags des Sanierungsjahres bei unternehmensbez. Sanierung nach § 7b Abs. 2 Satz 1 Nr. 1 GewStG ggf. i.V. mit Abs. 3 Satz 2 GewStG</v>
      </c>
      <c r="G1028" s="130" t="s">
        <v>2734</v>
      </c>
      <c r="H1028" s="130" t="s">
        <v>2735</v>
      </c>
      <c r="I1028" s="130" t="s">
        <v>325</v>
      </c>
      <c r="J1028" s="134" t="str">
        <f>'73511-13'!T$53</f>
        <v>.</v>
      </c>
    </row>
    <row r="1029" spans="1:10" x14ac:dyDescent="0.3">
      <c r="A1029" s="128">
        <v>73511</v>
      </c>
      <c r="B1029" s="128" t="s">
        <v>58</v>
      </c>
      <c r="C1029" s="128" t="s">
        <v>2597</v>
      </c>
      <c r="D1029" s="128">
        <v>2019</v>
      </c>
      <c r="E1029" s="128" t="s">
        <v>32</v>
      </c>
      <c r="F1029" s="128" t="str">
        <f>'73511-13'!A$53</f>
        <v>+ Mind. des neg. Gewerbeertrags des Sanierungsjahres bei unternehmensbez. Sanierung nach § 7b Abs. 2 Satz 1 Nr. 1 GewStG ggf. i.V. mit Abs. 3 Satz 2 GewStG</v>
      </c>
      <c r="G1029" s="130" t="s">
        <v>2734</v>
      </c>
      <c r="H1029" s="130" t="s">
        <v>2735</v>
      </c>
      <c r="I1029" s="128" t="s">
        <v>52</v>
      </c>
      <c r="J1029" s="134" t="str">
        <f>'73511-13'!U$53</f>
        <v>.</v>
      </c>
    </row>
    <row r="1030" spans="1:10" x14ac:dyDescent="0.3">
      <c r="A1030" s="128">
        <v>73511</v>
      </c>
      <c r="B1030" s="128" t="s">
        <v>58</v>
      </c>
      <c r="C1030" s="128" t="s">
        <v>2597</v>
      </c>
      <c r="D1030" s="128">
        <v>2019</v>
      </c>
      <c r="E1030" s="128" t="s">
        <v>32</v>
      </c>
      <c r="F1030" s="128" t="str">
        <f>'73511-13'!A$53</f>
        <v>+ Mind. des neg. Gewerbeertrags des Sanierungsjahres bei unternehmensbez. Sanierung nach § 7b Abs. 2 Satz 1 Nr. 1 GewStG ggf. i.V. mit Abs. 3 Satz 2 GewStG</v>
      </c>
      <c r="G1030" s="130" t="s">
        <v>2532</v>
      </c>
      <c r="H1030" s="130" t="s">
        <v>2735</v>
      </c>
      <c r="I1030" s="130" t="s">
        <v>325</v>
      </c>
      <c r="J1030" s="134" t="str">
        <f>'73511-13'!V$53</f>
        <v>.</v>
      </c>
    </row>
    <row r="1031" spans="1:10" x14ac:dyDescent="0.3">
      <c r="A1031" s="128">
        <v>73511</v>
      </c>
      <c r="B1031" s="128" t="s">
        <v>58</v>
      </c>
      <c r="C1031" s="128" t="s">
        <v>2597</v>
      </c>
      <c r="D1031" s="128">
        <v>2019</v>
      </c>
      <c r="E1031" s="128" t="s">
        <v>32</v>
      </c>
      <c r="F1031" s="128" t="str">
        <f>'73511-13'!A$53</f>
        <v>+ Mind. des neg. Gewerbeertrags des Sanierungsjahres bei unternehmensbez. Sanierung nach § 7b Abs. 2 Satz 1 Nr. 1 GewStG ggf. i.V. mit Abs. 3 Satz 2 GewStG</v>
      </c>
      <c r="G1031" s="130" t="s">
        <v>2532</v>
      </c>
      <c r="H1031" s="130" t="s">
        <v>2735</v>
      </c>
      <c r="I1031" s="128" t="s">
        <v>52</v>
      </c>
      <c r="J1031" s="134" t="str">
        <f>'73511-13'!W$53</f>
        <v>.</v>
      </c>
    </row>
    <row r="1032" spans="1:10" x14ac:dyDescent="0.3">
      <c r="A1032" s="128">
        <v>73511</v>
      </c>
      <c r="B1032" s="128" t="s">
        <v>58</v>
      </c>
      <c r="C1032" s="128" t="s">
        <v>2597</v>
      </c>
      <c r="D1032" s="128">
        <v>2019</v>
      </c>
      <c r="E1032" s="128" t="s">
        <v>32</v>
      </c>
      <c r="F1032" s="128" t="str">
        <f>'73511-13'!A$53</f>
        <v>+ Mind. des neg. Gewerbeertrags des Sanierungsjahres bei unternehmensbez. Sanierung nach § 7b Abs. 2 Satz 1 Nr. 1 GewStG ggf. i.V. mit Abs. 3 Satz 2 GewStG</v>
      </c>
      <c r="G1032" s="130" t="s">
        <v>2533</v>
      </c>
      <c r="H1032" s="130" t="s">
        <v>2735</v>
      </c>
      <c r="I1032" s="130" t="s">
        <v>325</v>
      </c>
      <c r="J1032" s="134" t="str">
        <f>'73511-13'!X$53</f>
        <v>.</v>
      </c>
    </row>
    <row r="1033" spans="1:10" x14ac:dyDescent="0.3">
      <c r="A1033" s="128">
        <v>73511</v>
      </c>
      <c r="B1033" s="128" t="s">
        <v>58</v>
      </c>
      <c r="C1033" s="128" t="s">
        <v>2597</v>
      </c>
      <c r="D1033" s="128">
        <v>2019</v>
      </c>
      <c r="E1033" s="128" t="s">
        <v>32</v>
      </c>
      <c r="F1033" s="128" t="str">
        <f>'73511-13'!A$53</f>
        <v>+ Mind. des neg. Gewerbeertrags des Sanierungsjahres bei unternehmensbez. Sanierung nach § 7b Abs. 2 Satz 1 Nr. 1 GewStG ggf. i.V. mit Abs. 3 Satz 2 GewStG</v>
      </c>
      <c r="G1033" s="130" t="s">
        <v>2533</v>
      </c>
      <c r="H1033" s="130" t="s">
        <v>2735</v>
      </c>
      <c r="I1033" s="128" t="s">
        <v>52</v>
      </c>
      <c r="J1033" s="134" t="str">
        <f>'73511-13'!Y$53</f>
        <v>.</v>
      </c>
    </row>
    <row r="1034" spans="1:10" x14ac:dyDescent="0.3">
      <c r="A1034" s="128">
        <v>73511</v>
      </c>
      <c r="B1034" s="128" t="s">
        <v>58</v>
      </c>
      <c r="C1034" s="128" t="s">
        <v>2597</v>
      </c>
      <c r="D1034" s="128">
        <v>2019</v>
      </c>
      <c r="E1034" s="128" t="s">
        <v>32</v>
      </c>
      <c r="F1034" s="128" t="str">
        <f>'73511-13'!A$54</f>
        <v xml:space="preserve">+ Gewerbeertrag der Organgesellschaften </v>
      </c>
      <c r="G1034" s="130" t="s">
        <v>2734</v>
      </c>
      <c r="H1034" s="130" t="s">
        <v>1481</v>
      </c>
      <c r="I1034" s="130" t="s">
        <v>325</v>
      </c>
      <c r="J1034" s="134">
        <f>'73511-13'!B$54</f>
        <v>1867</v>
      </c>
    </row>
    <row r="1035" spans="1:10" x14ac:dyDescent="0.3">
      <c r="A1035" s="128">
        <v>73511</v>
      </c>
      <c r="B1035" s="128" t="s">
        <v>58</v>
      </c>
      <c r="C1035" s="128" t="s">
        <v>2597</v>
      </c>
      <c r="D1035" s="128">
        <v>2019</v>
      </c>
      <c r="E1035" s="128" t="s">
        <v>32</v>
      </c>
      <c r="F1035" s="128" t="str">
        <f>'73511-13'!A$54</f>
        <v xml:space="preserve">+ Gewerbeertrag der Organgesellschaften </v>
      </c>
      <c r="G1035" s="130" t="s">
        <v>2734</v>
      </c>
      <c r="H1035" s="130" t="s">
        <v>1481</v>
      </c>
      <c r="I1035" s="128" t="s">
        <v>52</v>
      </c>
      <c r="J1035" s="134">
        <f>'73511-13'!C$54</f>
        <v>14752399</v>
      </c>
    </row>
    <row r="1036" spans="1:10" x14ac:dyDescent="0.3">
      <c r="A1036" s="128">
        <v>73511</v>
      </c>
      <c r="B1036" s="128" t="s">
        <v>58</v>
      </c>
      <c r="C1036" s="128" t="s">
        <v>2597</v>
      </c>
      <c r="D1036" s="128">
        <v>2019</v>
      </c>
      <c r="E1036" s="128" t="s">
        <v>32</v>
      </c>
      <c r="F1036" s="128" t="str">
        <f>'73511-13'!A$54</f>
        <v xml:space="preserve">+ Gewerbeertrag der Organgesellschaften </v>
      </c>
      <c r="G1036" s="130" t="s">
        <v>2532</v>
      </c>
      <c r="H1036" s="130" t="s">
        <v>1481</v>
      </c>
      <c r="I1036" s="130" t="s">
        <v>325</v>
      </c>
      <c r="J1036" s="134">
        <f>'73511-13'!D$54</f>
        <v>649</v>
      </c>
    </row>
    <row r="1037" spans="1:10" x14ac:dyDescent="0.3">
      <c r="A1037" s="128">
        <v>73511</v>
      </c>
      <c r="B1037" s="128" t="s">
        <v>58</v>
      </c>
      <c r="C1037" s="128" t="s">
        <v>2597</v>
      </c>
      <c r="D1037" s="128">
        <v>2019</v>
      </c>
      <c r="E1037" s="128" t="s">
        <v>32</v>
      </c>
      <c r="F1037" s="128" t="str">
        <f>'73511-13'!A$54</f>
        <v xml:space="preserve">+ Gewerbeertrag der Organgesellschaften </v>
      </c>
      <c r="G1037" s="130" t="s">
        <v>2532</v>
      </c>
      <c r="H1037" s="130" t="s">
        <v>1481</v>
      </c>
      <c r="I1037" s="128" t="s">
        <v>52</v>
      </c>
      <c r="J1037" s="134">
        <f>'73511-13'!E$54</f>
        <v>-5639562</v>
      </c>
    </row>
    <row r="1038" spans="1:10" x14ac:dyDescent="0.3">
      <c r="A1038" s="128">
        <v>73511</v>
      </c>
      <c r="B1038" s="128" t="s">
        <v>58</v>
      </c>
      <c r="C1038" s="128" t="s">
        <v>2597</v>
      </c>
      <c r="D1038" s="128">
        <v>2019</v>
      </c>
      <c r="E1038" s="128" t="s">
        <v>32</v>
      </c>
      <c r="F1038" s="128" t="str">
        <f>'73511-13'!A$54</f>
        <v xml:space="preserve">+ Gewerbeertrag der Organgesellschaften </v>
      </c>
      <c r="G1038" s="130" t="s">
        <v>2533</v>
      </c>
      <c r="H1038" s="130" t="s">
        <v>1481</v>
      </c>
      <c r="I1038" s="130" t="s">
        <v>325</v>
      </c>
      <c r="J1038" s="134">
        <f>'73511-13'!F$54</f>
        <v>1218</v>
      </c>
    </row>
    <row r="1039" spans="1:10" x14ac:dyDescent="0.3">
      <c r="A1039" s="128">
        <v>73511</v>
      </c>
      <c r="B1039" s="128" t="s">
        <v>58</v>
      </c>
      <c r="C1039" s="128" t="s">
        <v>2597</v>
      </c>
      <c r="D1039" s="128">
        <v>2019</v>
      </c>
      <c r="E1039" s="128" t="s">
        <v>32</v>
      </c>
      <c r="F1039" s="128" t="str">
        <f>'73511-13'!A$54</f>
        <v xml:space="preserve">+ Gewerbeertrag der Organgesellschaften </v>
      </c>
      <c r="G1039" s="130" t="s">
        <v>2533</v>
      </c>
      <c r="H1039" s="130" t="s">
        <v>1481</v>
      </c>
      <c r="I1039" s="128" t="s">
        <v>52</v>
      </c>
      <c r="J1039" s="134">
        <f>'73511-13'!G$54</f>
        <v>20391961</v>
      </c>
    </row>
    <row r="1040" spans="1:10" x14ac:dyDescent="0.3">
      <c r="A1040" s="128">
        <v>73511</v>
      </c>
      <c r="B1040" s="128" t="s">
        <v>58</v>
      </c>
      <c r="C1040" s="128" t="s">
        <v>2597</v>
      </c>
      <c r="D1040" s="128">
        <v>2019</v>
      </c>
      <c r="E1040" s="128" t="s">
        <v>32</v>
      </c>
      <c r="F1040" s="128" t="str">
        <f>'73511-13'!A$54</f>
        <v xml:space="preserve">+ Gewerbeertrag der Organgesellschaften </v>
      </c>
      <c r="G1040" s="130" t="s">
        <v>2734</v>
      </c>
      <c r="H1040" s="130" t="s">
        <v>2554</v>
      </c>
      <c r="I1040" s="130" t="s">
        <v>325</v>
      </c>
      <c r="J1040" s="134">
        <f>'73511-13'!H$54</f>
        <v>1278</v>
      </c>
    </row>
    <row r="1041" spans="1:10" x14ac:dyDescent="0.3">
      <c r="A1041" s="128">
        <v>73511</v>
      </c>
      <c r="B1041" s="128" t="s">
        <v>58</v>
      </c>
      <c r="C1041" s="128" t="s">
        <v>2597</v>
      </c>
      <c r="D1041" s="128">
        <v>2019</v>
      </c>
      <c r="E1041" s="128" t="s">
        <v>32</v>
      </c>
      <c r="F1041" s="128" t="str">
        <f>'73511-13'!A$54</f>
        <v xml:space="preserve">+ Gewerbeertrag der Organgesellschaften </v>
      </c>
      <c r="G1041" s="130" t="s">
        <v>2734</v>
      </c>
      <c r="H1041" s="130" t="s">
        <v>2554</v>
      </c>
      <c r="I1041" s="128" t="s">
        <v>52</v>
      </c>
      <c r="J1041" s="134">
        <f>'73511-13'!I$54</f>
        <v>3503270</v>
      </c>
    </row>
    <row r="1042" spans="1:10" x14ac:dyDescent="0.3">
      <c r="A1042" s="128">
        <v>73511</v>
      </c>
      <c r="B1042" s="128" t="s">
        <v>58</v>
      </c>
      <c r="C1042" s="128" t="s">
        <v>2597</v>
      </c>
      <c r="D1042" s="128">
        <v>2019</v>
      </c>
      <c r="E1042" s="128" t="s">
        <v>32</v>
      </c>
      <c r="F1042" s="128" t="str">
        <f>'73511-13'!A$54</f>
        <v xml:space="preserve">+ Gewerbeertrag der Organgesellschaften </v>
      </c>
      <c r="G1042" s="130" t="s">
        <v>2532</v>
      </c>
      <c r="H1042" s="130" t="s">
        <v>2554</v>
      </c>
      <c r="I1042" s="130" t="s">
        <v>325</v>
      </c>
      <c r="J1042" s="134">
        <f>'73511-13'!J$54</f>
        <v>423</v>
      </c>
    </row>
    <row r="1043" spans="1:10" x14ac:dyDescent="0.3">
      <c r="A1043" s="128">
        <v>73511</v>
      </c>
      <c r="B1043" s="128" t="s">
        <v>58</v>
      </c>
      <c r="C1043" s="128" t="s">
        <v>2597</v>
      </c>
      <c r="D1043" s="128">
        <v>2019</v>
      </c>
      <c r="E1043" s="128" t="s">
        <v>32</v>
      </c>
      <c r="F1043" s="128" t="str">
        <f>'73511-13'!A$54</f>
        <v xml:space="preserve">+ Gewerbeertrag der Organgesellschaften </v>
      </c>
      <c r="G1043" s="130" t="s">
        <v>2532</v>
      </c>
      <c r="H1043" s="130" t="s">
        <v>2554</v>
      </c>
      <c r="I1043" s="128" t="s">
        <v>52</v>
      </c>
      <c r="J1043" s="134">
        <f>'73511-13'!K$54</f>
        <v>-329897</v>
      </c>
    </row>
    <row r="1044" spans="1:10" x14ac:dyDescent="0.3">
      <c r="A1044" s="128">
        <v>73511</v>
      </c>
      <c r="B1044" s="128" t="s">
        <v>58</v>
      </c>
      <c r="C1044" s="128" t="s">
        <v>2597</v>
      </c>
      <c r="D1044" s="128">
        <v>2019</v>
      </c>
      <c r="E1044" s="128" t="s">
        <v>32</v>
      </c>
      <c r="F1044" s="128" t="str">
        <f>'73511-13'!A$54</f>
        <v xml:space="preserve">+ Gewerbeertrag der Organgesellschaften </v>
      </c>
      <c r="G1044" s="130" t="s">
        <v>2533</v>
      </c>
      <c r="H1044" s="130" t="s">
        <v>2554</v>
      </c>
      <c r="I1044" s="130" t="s">
        <v>325</v>
      </c>
      <c r="J1044" s="134">
        <f>'73511-13'!L$54</f>
        <v>855</v>
      </c>
    </row>
    <row r="1045" spans="1:10" x14ac:dyDescent="0.3">
      <c r="A1045" s="128">
        <v>73511</v>
      </c>
      <c r="B1045" s="128" t="s">
        <v>58</v>
      </c>
      <c r="C1045" s="128" t="s">
        <v>2597</v>
      </c>
      <c r="D1045" s="128">
        <v>2019</v>
      </c>
      <c r="E1045" s="128" t="s">
        <v>32</v>
      </c>
      <c r="F1045" s="128" t="str">
        <f>'73511-13'!A$54</f>
        <v xml:space="preserve">+ Gewerbeertrag der Organgesellschaften </v>
      </c>
      <c r="G1045" s="130" t="s">
        <v>2533</v>
      </c>
      <c r="H1045" s="130" t="s">
        <v>2554</v>
      </c>
      <c r="I1045" s="128" t="s">
        <v>52</v>
      </c>
      <c r="J1045" s="134">
        <f>'73511-13'!M$54</f>
        <v>3833166</v>
      </c>
    </row>
    <row r="1046" spans="1:10" x14ac:dyDescent="0.3">
      <c r="A1046" s="128">
        <v>73511</v>
      </c>
      <c r="B1046" s="128" t="s">
        <v>58</v>
      </c>
      <c r="C1046" s="128" t="s">
        <v>2597</v>
      </c>
      <c r="D1046" s="128">
        <v>2019</v>
      </c>
      <c r="E1046" s="128" t="s">
        <v>32</v>
      </c>
      <c r="F1046" s="128" t="str">
        <f>'73511-13'!A$54</f>
        <v xml:space="preserve">+ Gewerbeertrag der Organgesellschaften </v>
      </c>
      <c r="G1046" s="130" t="s">
        <v>2734</v>
      </c>
      <c r="H1046" s="130" t="s">
        <v>2555</v>
      </c>
      <c r="I1046" s="130" t="s">
        <v>325</v>
      </c>
      <c r="J1046" s="134">
        <f>'73511-13'!N$54</f>
        <v>2567</v>
      </c>
    </row>
    <row r="1047" spans="1:10" x14ac:dyDescent="0.3">
      <c r="A1047" s="128">
        <v>73511</v>
      </c>
      <c r="B1047" s="128" t="s">
        <v>58</v>
      </c>
      <c r="C1047" s="128" t="s">
        <v>2597</v>
      </c>
      <c r="D1047" s="128">
        <v>2019</v>
      </c>
      <c r="E1047" s="128" t="s">
        <v>32</v>
      </c>
      <c r="F1047" s="128" t="str">
        <f>'73511-13'!A$54</f>
        <v xml:space="preserve">+ Gewerbeertrag der Organgesellschaften </v>
      </c>
      <c r="G1047" s="130" t="s">
        <v>2734</v>
      </c>
      <c r="H1047" s="130" t="s">
        <v>2555</v>
      </c>
      <c r="I1047" s="128" t="s">
        <v>52</v>
      </c>
      <c r="J1047" s="134">
        <f>'73511-13'!O$54</f>
        <v>24173615</v>
      </c>
    </row>
    <row r="1048" spans="1:10" x14ac:dyDescent="0.3">
      <c r="A1048" s="128">
        <v>73511</v>
      </c>
      <c r="B1048" s="128" t="s">
        <v>58</v>
      </c>
      <c r="C1048" s="128" t="s">
        <v>2597</v>
      </c>
      <c r="D1048" s="128">
        <v>2019</v>
      </c>
      <c r="E1048" s="128" t="s">
        <v>32</v>
      </c>
      <c r="F1048" s="128" t="str">
        <f>'73511-13'!A$54</f>
        <v xml:space="preserve">+ Gewerbeertrag der Organgesellschaften </v>
      </c>
      <c r="G1048" s="130" t="s">
        <v>2532</v>
      </c>
      <c r="H1048" s="130" t="s">
        <v>2555</v>
      </c>
      <c r="I1048" s="130" t="s">
        <v>325</v>
      </c>
      <c r="J1048" s="134">
        <f>'73511-13'!P$54</f>
        <v>859</v>
      </c>
    </row>
    <row r="1049" spans="1:10" x14ac:dyDescent="0.3">
      <c r="A1049" s="128">
        <v>73511</v>
      </c>
      <c r="B1049" s="128" t="s">
        <v>58</v>
      </c>
      <c r="C1049" s="128" t="s">
        <v>2597</v>
      </c>
      <c r="D1049" s="128">
        <v>2019</v>
      </c>
      <c r="E1049" s="128" t="s">
        <v>32</v>
      </c>
      <c r="F1049" s="128" t="str">
        <f>'73511-13'!A$54</f>
        <v xml:space="preserve">+ Gewerbeertrag der Organgesellschaften </v>
      </c>
      <c r="G1049" s="130" t="s">
        <v>2532</v>
      </c>
      <c r="H1049" s="130" t="s">
        <v>2555</v>
      </c>
      <c r="I1049" s="128" t="s">
        <v>52</v>
      </c>
      <c r="J1049" s="134">
        <f>'73511-13'!Q$54</f>
        <v>-3299285</v>
      </c>
    </row>
    <row r="1050" spans="1:10" x14ac:dyDescent="0.3">
      <c r="A1050" s="128">
        <v>73511</v>
      </c>
      <c r="B1050" s="128" t="s">
        <v>58</v>
      </c>
      <c r="C1050" s="128" t="s">
        <v>2597</v>
      </c>
      <c r="D1050" s="128">
        <v>2019</v>
      </c>
      <c r="E1050" s="128" t="s">
        <v>32</v>
      </c>
      <c r="F1050" s="128" t="str">
        <f>'73511-13'!A$54</f>
        <v xml:space="preserve">+ Gewerbeertrag der Organgesellschaften </v>
      </c>
      <c r="G1050" s="130" t="s">
        <v>2533</v>
      </c>
      <c r="H1050" s="130" t="s">
        <v>2555</v>
      </c>
      <c r="I1050" s="130" t="s">
        <v>325</v>
      </c>
      <c r="J1050" s="134">
        <f>'73511-13'!R$54</f>
        <v>1708</v>
      </c>
    </row>
    <row r="1051" spans="1:10" x14ac:dyDescent="0.3">
      <c r="A1051" s="128">
        <v>73511</v>
      </c>
      <c r="B1051" s="128" t="s">
        <v>58</v>
      </c>
      <c r="C1051" s="128" t="s">
        <v>2597</v>
      </c>
      <c r="D1051" s="128">
        <v>2019</v>
      </c>
      <c r="E1051" s="128" t="s">
        <v>32</v>
      </c>
      <c r="F1051" s="128" t="str">
        <f>'73511-13'!A$54</f>
        <v xml:space="preserve">+ Gewerbeertrag der Organgesellschaften </v>
      </c>
      <c r="G1051" s="130" t="s">
        <v>2533</v>
      </c>
      <c r="H1051" s="130" t="s">
        <v>2555</v>
      </c>
      <c r="I1051" s="128" t="s">
        <v>52</v>
      </c>
      <c r="J1051" s="134">
        <f>'73511-13'!S$54</f>
        <v>27472901</v>
      </c>
    </row>
    <row r="1052" spans="1:10" x14ac:dyDescent="0.3">
      <c r="A1052" s="128">
        <v>73511</v>
      </c>
      <c r="B1052" s="128" t="s">
        <v>58</v>
      </c>
      <c r="C1052" s="128" t="s">
        <v>2597</v>
      </c>
      <c r="D1052" s="128">
        <v>2019</v>
      </c>
      <c r="E1052" s="128" t="s">
        <v>32</v>
      </c>
      <c r="F1052" s="128" t="str">
        <f>'73511-13'!A$54</f>
        <v xml:space="preserve">+ Gewerbeertrag der Organgesellschaften </v>
      </c>
      <c r="G1052" s="130" t="s">
        <v>2734</v>
      </c>
      <c r="H1052" s="130" t="s">
        <v>2735</v>
      </c>
      <c r="I1052" s="130" t="s">
        <v>325</v>
      </c>
      <c r="J1052" s="134">
        <f>'73511-13'!T$54</f>
        <v>2064</v>
      </c>
    </row>
    <row r="1053" spans="1:10" x14ac:dyDescent="0.3">
      <c r="A1053" s="128">
        <v>73511</v>
      </c>
      <c r="B1053" s="128" t="s">
        <v>58</v>
      </c>
      <c r="C1053" s="128" t="s">
        <v>2597</v>
      </c>
      <c r="D1053" s="128">
        <v>2019</v>
      </c>
      <c r="E1053" s="128" t="s">
        <v>32</v>
      </c>
      <c r="F1053" s="128" t="str">
        <f>'73511-13'!A$54</f>
        <v xml:space="preserve">+ Gewerbeertrag der Organgesellschaften </v>
      </c>
      <c r="G1053" s="130" t="s">
        <v>2734</v>
      </c>
      <c r="H1053" s="130" t="s">
        <v>2735</v>
      </c>
      <c r="I1053" s="128" t="s">
        <v>52</v>
      </c>
      <c r="J1053" s="134">
        <f>'73511-13'!U$54</f>
        <v>12898218</v>
      </c>
    </row>
    <row r="1054" spans="1:10" x14ac:dyDescent="0.3">
      <c r="A1054" s="128">
        <v>73511</v>
      </c>
      <c r="B1054" s="128" t="s">
        <v>58</v>
      </c>
      <c r="C1054" s="128" t="s">
        <v>2597</v>
      </c>
      <c r="D1054" s="128">
        <v>2019</v>
      </c>
      <c r="E1054" s="128" t="s">
        <v>32</v>
      </c>
      <c r="F1054" s="128" t="str">
        <f>'73511-13'!A$54</f>
        <v xml:space="preserve">+ Gewerbeertrag der Organgesellschaften </v>
      </c>
      <c r="G1054" s="130" t="s">
        <v>2532</v>
      </c>
      <c r="H1054" s="130" t="s">
        <v>2735</v>
      </c>
      <c r="I1054" s="130" t="s">
        <v>325</v>
      </c>
      <c r="J1054" s="134">
        <f>'73511-13'!V$54</f>
        <v>767</v>
      </c>
    </row>
    <row r="1055" spans="1:10" x14ac:dyDescent="0.3">
      <c r="A1055" s="128">
        <v>73511</v>
      </c>
      <c r="B1055" s="128" t="s">
        <v>58</v>
      </c>
      <c r="C1055" s="128" t="s">
        <v>2597</v>
      </c>
      <c r="D1055" s="128">
        <v>2019</v>
      </c>
      <c r="E1055" s="128" t="s">
        <v>32</v>
      </c>
      <c r="F1055" s="128" t="str">
        <f>'73511-13'!A$54</f>
        <v xml:space="preserve">+ Gewerbeertrag der Organgesellschaften </v>
      </c>
      <c r="G1055" s="130" t="s">
        <v>2532</v>
      </c>
      <c r="H1055" s="130" t="s">
        <v>2735</v>
      </c>
      <c r="I1055" s="128" t="s">
        <v>52</v>
      </c>
      <c r="J1055" s="134">
        <f>'73511-13'!W$54</f>
        <v>-1500417</v>
      </c>
    </row>
    <row r="1056" spans="1:10" x14ac:dyDescent="0.3">
      <c r="A1056" s="128">
        <v>73511</v>
      </c>
      <c r="B1056" s="128" t="s">
        <v>58</v>
      </c>
      <c r="C1056" s="128" t="s">
        <v>2597</v>
      </c>
      <c r="D1056" s="128">
        <v>2019</v>
      </c>
      <c r="E1056" s="128" t="s">
        <v>32</v>
      </c>
      <c r="F1056" s="128" t="str">
        <f>'73511-13'!A$54</f>
        <v xml:space="preserve">+ Gewerbeertrag der Organgesellschaften </v>
      </c>
      <c r="G1056" s="130" t="s">
        <v>2533</v>
      </c>
      <c r="H1056" s="130" t="s">
        <v>2735</v>
      </c>
      <c r="I1056" s="130" t="s">
        <v>325</v>
      </c>
      <c r="J1056" s="134">
        <f>'73511-13'!X$54</f>
        <v>1297</v>
      </c>
    </row>
    <row r="1057" spans="1:10" x14ac:dyDescent="0.3">
      <c r="A1057" s="128">
        <v>73511</v>
      </c>
      <c r="B1057" s="128" t="s">
        <v>58</v>
      </c>
      <c r="C1057" s="128" t="s">
        <v>2597</v>
      </c>
      <c r="D1057" s="128">
        <v>2019</v>
      </c>
      <c r="E1057" s="128" t="s">
        <v>32</v>
      </c>
      <c r="F1057" s="128" t="str">
        <f>'73511-13'!A$54</f>
        <v xml:space="preserve">+ Gewerbeertrag der Organgesellschaften </v>
      </c>
      <c r="G1057" s="130" t="s">
        <v>2533</v>
      </c>
      <c r="H1057" s="130" t="s">
        <v>2735</v>
      </c>
      <c r="I1057" s="128" t="s">
        <v>52</v>
      </c>
      <c r="J1057" s="134">
        <f>'73511-13'!Y$54</f>
        <v>14398635</v>
      </c>
    </row>
    <row r="1058" spans="1:10" x14ac:dyDescent="0.3">
      <c r="A1058" s="128">
        <v>73511</v>
      </c>
      <c r="B1058" s="128" t="s">
        <v>58</v>
      </c>
      <c r="C1058" s="128" t="s">
        <v>2597</v>
      </c>
      <c r="D1058" s="128">
        <v>2019</v>
      </c>
      <c r="E1058" s="128" t="s">
        <v>32</v>
      </c>
      <c r="F1058" s="128" t="str">
        <f>'73511-13'!A$55</f>
        <v xml:space="preserve">+ Gewerbeertrag der Organgesellschaften, hier Korrekturbeträge wg. § 8b KStG </v>
      </c>
      <c r="G1058" s="130" t="s">
        <v>2734</v>
      </c>
      <c r="H1058" s="130" t="s">
        <v>1481</v>
      </c>
      <c r="I1058" s="130" t="s">
        <v>325</v>
      </c>
      <c r="J1058" s="134">
        <f>'73511-13'!B$55</f>
        <v>162</v>
      </c>
    </row>
    <row r="1059" spans="1:10" x14ac:dyDescent="0.3">
      <c r="A1059" s="128">
        <v>73511</v>
      </c>
      <c r="B1059" s="128" t="s">
        <v>58</v>
      </c>
      <c r="C1059" s="128" t="s">
        <v>2597</v>
      </c>
      <c r="D1059" s="128">
        <v>2019</v>
      </c>
      <c r="E1059" s="128" t="s">
        <v>32</v>
      </c>
      <c r="F1059" s="128" t="str">
        <f>'73511-13'!A$55</f>
        <v xml:space="preserve">+ Gewerbeertrag der Organgesellschaften, hier Korrekturbeträge wg. § 8b KStG </v>
      </c>
      <c r="G1059" s="130" t="s">
        <v>2734</v>
      </c>
      <c r="H1059" s="130" t="s">
        <v>1481</v>
      </c>
      <c r="I1059" s="128" t="s">
        <v>52</v>
      </c>
      <c r="J1059" s="134">
        <f>'73511-13'!C$55</f>
        <v>-710550</v>
      </c>
    </row>
    <row r="1060" spans="1:10" x14ac:dyDescent="0.3">
      <c r="A1060" s="128">
        <v>73511</v>
      </c>
      <c r="B1060" s="128" t="s">
        <v>58</v>
      </c>
      <c r="C1060" s="128" t="s">
        <v>2597</v>
      </c>
      <c r="D1060" s="128">
        <v>2019</v>
      </c>
      <c r="E1060" s="128" t="s">
        <v>32</v>
      </c>
      <c r="F1060" s="128" t="str">
        <f>'73511-13'!A$55</f>
        <v xml:space="preserve">+ Gewerbeertrag der Organgesellschaften, hier Korrekturbeträge wg. § 8b KStG </v>
      </c>
      <c r="G1060" s="130" t="s">
        <v>2532</v>
      </c>
      <c r="H1060" s="130" t="s">
        <v>1481</v>
      </c>
      <c r="I1060" s="130" t="s">
        <v>325</v>
      </c>
      <c r="J1060" s="134">
        <f>'73511-13'!D$55</f>
        <v>52</v>
      </c>
    </row>
    <row r="1061" spans="1:10" x14ac:dyDescent="0.3">
      <c r="A1061" s="128">
        <v>73511</v>
      </c>
      <c r="B1061" s="128" t="s">
        <v>58</v>
      </c>
      <c r="C1061" s="128" t="s">
        <v>2597</v>
      </c>
      <c r="D1061" s="128">
        <v>2019</v>
      </c>
      <c r="E1061" s="128" t="s">
        <v>32</v>
      </c>
      <c r="F1061" s="128" t="str">
        <f>'73511-13'!A$55</f>
        <v xml:space="preserve">+ Gewerbeertrag der Organgesellschaften, hier Korrekturbeträge wg. § 8b KStG </v>
      </c>
      <c r="G1061" s="130" t="s">
        <v>2532</v>
      </c>
      <c r="H1061" s="130" t="s">
        <v>1481</v>
      </c>
      <c r="I1061" s="128" t="s">
        <v>52</v>
      </c>
      <c r="J1061" s="134">
        <f>'73511-13'!E$55</f>
        <v>717352</v>
      </c>
    </row>
    <row r="1062" spans="1:10" x14ac:dyDescent="0.3">
      <c r="A1062" s="128">
        <v>73511</v>
      </c>
      <c r="B1062" s="128" t="s">
        <v>58</v>
      </c>
      <c r="C1062" s="128" t="s">
        <v>2597</v>
      </c>
      <c r="D1062" s="128">
        <v>2019</v>
      </c>
      <c r="E1062" s="128" t="s">
        <v>32</v>
      </c>
      <c r="F1062" s="128" t="str">
        <f>'73511-13'!A$55</f>
        <v xml:space="preserve">+ Gewerbeertrag der Organgesellschaften, hier Korrekturbeträge wg. § 8b KStG </v>
      </c>
      <c r="G1062" s="130" t="s">
        <v>2533</v>
      </c>
      <c r="H1062" s="130" t="s">
        <v>1481</v>
      </c>
      <c r="I1062" s="130" t="s">
        <v>325</v>
      </c>
      <c r="J1062" s="134">
        <f>'73511-13'!F$55</f>
        <v>110</v>
      </c>
    </row>
    <row r="1063" spans="1:10" x14ac:dyDescent="0.3">
      <c r="A1063" s="128">
        <v>73511</v>
      </c>
      <c r="B1063" s="128" t="s">
        <v>58</v>
      </c>
      <c r="C1063" s="128" t="s">
        <v>2597</v>
      </c>
      <c r="D1063" s="128">
        <v>2019</v>
      </c>
      <c r="E1063" s="128" t="s">
        <v>32</v>
      </c>
      <c r="F1063" s="128" t="str">
        <f>'73511-13'!A$55</f>
        <v xml:space="preserve">+ Gewerbeertrag der Organgesellschaften, hier Korrekturbeträge wg. § 8b KStG </v>
      </c>
      <c r="G1063" s="130" t="s">
        <v>2533</v>
      </c>
      <c r="H1063" s="130" t="s">
        <v>1481</v>
      </c>
      <c r="I1063" s="128" t="s">
        <v>52</v>
      </c>
      <c r="J1063" s="134">
        <f>'73511-13'!G$55</f>
        <v>-1427902</v>
      </c>
    </row>
    <row r="1064" spans="1:10" x14ac:dyDescent="0.3">
      <c r="A1064" s="128">
        <v>73511</v>
      </c>
      <c r="B1064" s="128" t="s">
        <v>58</v>
      </c>
      <c r="C1064" s="128" t="s">
        <v>2597</v>
      </c>
      <c r="D1064" s="128">
        <v>2019</v>
      </c>
      <c r="E1064" s="128" t="s">
        <v>32</v>
      </c>
      <c r="F1064" s="128" t="str">
        <f>'73511-13'!A$55</f>
        <v xml:space="preserve">+ Gewerbeertrag der Organgesellschaften, hier Korrekturbeträge wg. § 8b KStG </v>
      </c>
      <c r="G1064" s="130" t="s">
        <v>2734</v>
      </c>
      <c r="H1064" s="130" t="s">
        <v>2554</v>
      </c>
      <c r="I1064" s="130" t="s">
        <v>325</v>
      </c>
      <c r="J1064" s="134">
        <f>'73511-13'!H$55</f>
        <v>62</v>
      </c>
    </row>
    <row r="1065" spans="1:10" x14ac:dyDescent="0.3">
      <c r="A1065" s="128">
        <v>73511</v>
      </c>
      <c r="B1065" s="128" t="s">
        <v>58</v>
      </c>
      <c r="C1065" s="128" t="s">
        <v>2597</v>
      </c>
      <c r="D1065" s="128">
        <v>2019</v>
      </c>
      <c r="E1065" s="128" t="s">
        <v>32</v>
      </c>
      <c r="F1065" s="128" t="str">
        <f>'73511-13'!A$55</f>
        <v xml:space="preserve">+ Gewerbeertrag der Organgesellschaften, hier Korrekturbeträge wg. § 8b KStG </v>
      </c>
      <c r="G1065" s="130" t="s">
        <v>2734</v>
      </c>
      <c r="H1065" s="130" t="s">
        <v>2554</v>
      </c>
      <c r="I1065" s="128" t="s">
        <v>52</v>
      </c>
      <c r="J1065" s="134">
        <f>'73511-13'!I$55</f>
        <v>-76159</v>
      </c>
    </row>
    <row r="1066" spans="1:10" x14ac:dyDescent="0.3">
      <c r="A1066" s="128">
        <v>73511</v>
      </c>
      <c r="B1066" s="128" t="s">
        <v>58</v>
      </c>
      <c r="C1066" s="128" t="s">
        <v>2597</v>
      </c>
      <c r="D1066" s="128">
        <v>2019</v>
      </c>
      <c r="E1066" s="128" t="s">
        <v>32</v>
      </c>
      <c r="F1066" s="128" t="str">
        <f>'73511-13'!A$55</f>
        <v xml:space="preserve">+ Gewerbeertrag der Organgesellschaften, hier Korrekturbeträge wg. § 8b KStG </v>
      </c>
      <c r="G1066" s="130" t="s">
        <v>2532</v>
      </c>
      <c r="H1066" s="130" t="s">
        <v>2554</v>
      </c>
      <c r="I1066" s="130" t="s">
        <v>325</v>
      </c>
      <c r="J1066" s="134">
        <f>'73511-13'!J$55</f>
        <v>20</v>
      </c>
    </row>
    <row r="1067" spans="1:10" x14ac:dyDescent="0.3">
      <c r="A1067" s="128">
        <v>73511</v>
      </c>
      <c r="B1067" s="128" t="s">
        <v>58</v>
      </c>
      <c r="C1067" s="128" t="s">
        <v>2597</v>
      </c>
      <c r="D1067" s="128">
        <v>2019</v>
      </c>
      <c r="E1067" s="128" t="s">
        <v>32</v>
      </c>
      <c r="F1067" s="128" t="str">
        <f>'73511-13'!A$55</f>
        <v xml:space="preserve">+ Gewerbeertrag der Organgesellschaften, hier Korrekturbeträge wg. § 8b KStG </v>
      </c>
      <c r="G1067" s="130" t="s">
        <v>2532</v>
      </c>
      <c r="H1067" s="130" t="s">
        <v>2554</v>
      </c>
      <c r="I1067" s="128" t="s">
        <v>52</v>
      </c>
      <c r="J1067" s="134">
        <f>'73511-13'!K$55</f>
        <v>-86983</v>
      </c>
    </row>
    <row r="1068" spans="1:10" x14ac:dyDescent="0.3">
      <c r="A1068" s="128">
        <v>73511</v>
      </c>
      <c r="B1068" s="128" t="s">
        <v>58</v>
      </c>
      <c r="C1068" s="128" t="s">
        <v>2597</v>
      </c>
      <c r="D1068" s="128">
        <v>2019</v>
      </c>
      <c r="E1068" s="128" t="s">
        <v>32</v>
      </c>
      <c r="F1068" s="128" t="str">
        <f>'73511-13'!A$55</f>
        <v xml:space="preserve">+ Gewerbeertrag der Organgesellschaften, hier Korrekturbeträge wg. § 8b KStG </v>
      </c>
      <c r="G1068" s="130" t="s">
        <v>2533</v>
      </c>
      <c r="H1068" s="130" t="s">
        <v>2554</v>
      </c>
      <c r="I1068" s="130" t="s">
        <v>325</v>
      </c>
      <c r="J1068" s="134">
        <f>'73511-13'!L$55</f>
        <v>42</v>
      </c>
    </row>
    <row r="1069" spans="1:10" x14ac:dyDescent="0.3">
      <c r="A1069" s="128">
        <v>73511</v>
      </c>
      <c r="B1069" s="128" t="s">
        <v>58</v>
      </c>
      <c r="C1069" s="128" t="s">
        <v>2597</v>
      </c>
      <c r="D1069" s="128">
        <v>2019</v>
      </c>
      <c r="E1069" s="128" t="s">
        <v>32</v>
      </c>
      <c r="F1069" s="128" t="str">
        <f>'73511-13'!A$55</f>
        <v xml:space="preserve">+ Gewerbeertrag der Organgesellschaften, hier Korrekturbeträge wg. § 8b KStG </v>
      </c>
      <c r="G1069" s="130" t="s">
        <v>2533</v>
      </c>
      <c r="H1069" s="130" t="s">
        <v>2554</v>
      </c>
      <c r="I1069" s="128" t="s">
        <v>52</v>
      </c>
      <c r="J1069" s="134">
        <f>'73511-13'!M$55</f>
        <v>10823</v>
      </c>
    </row>
    <row r="1070" spans="1:10" x14ac:dyDescent="0.3">
      <c r="A1070" s="128">
        <v>73511</v>
      </c>
      <c r="B1070" s="128" t="s">
        <v>58</v>
      </c>
      <c r="C1070" s="128" t="s">
        <v>2597</v>
      </c>
      <c r="D1070" s="128">
        <v>2019</v>
      </c>
      <c r="E1070" s="128" t="s">
        <v>32</v>
      </c>
      <c r="F1070" s="128" t="str">
        <f>'73511-13'!A$55</f>
        <v xml:space="preserve">+ Gewerbeertrag der Organgesellschaften, hier Korrekturbeträge wg. § 8b KStG </v>
      </c>
      <c r="G1070" s="130" t="s">
        <v>2734</v>
      </c>
      <c r="H1070" s="130" t="s">
        <v>2555</v>
      </c>
      <c r="I1070" s="130" t="s">
        <v>325</v>
      </c>
      <c r="J1070" s="134" t="str">
        <f>'73511-13'!N$55</f>
        <v>.</v>
      </c>
    </row>
    <row r="1071" spans="1:10" x14ac:dyDescent="0.3">
      <c r="A1071" s="128">
        <v>73511</v>
      </c>
      <c r="B1071" s="128" t="s">
        <v>58</v>
      </c>
      <c r="C1071" s="128" t="s">
        <v>2597</v>
      </c>
      <c r="D1071" s="128">
        <v>2019</v>
      </c>
      <c r="E1071" s="128" t="s">
        <v>32</v>
      </c>
      <c r="F1071" s="128" t="str">
        <f>'73511-13'!A$55</f>
        <v xml:space="preserve">+ Gewerbeertrag der Organgesellschaften, hier Korrekturbeträge wg. § 8b KStG </v>
      </c>
      <c r="G1071" s="130" t="s">
        <v>2734</v>
      </c>
      <c r="H1071" s="130" t="s">
        <v>2555</v>
      </c>
      <c r="I1071" s="128" t="s">
        <v>52</v>
      </c>
      <c r="J1071" s="134" t="str">
        <f>'73511-13'!O$55</f>
        <v>.</v>
      </c>
    </row>
    <row r="1072" spans="1:10" x14ac:dyDescent="0.3">
      <c r="A1072" s="128">
        <v>73511</v>
      </c>
      <c r="B1072" s="128" t="s">
        <v>58</v>
      </c>
      <c r="C1072" s="128" t="s">
        <v>2597</v>
      </c>
      <c r="D1072" s="128">
        <v>2019</v>
      </c>
      <c r="E1072" s="128" t="s">
        <v>32</v>
      </c>
      <c r="F1072" s="128" t="str">
        <f>'73511-13'!A$55</f>
        <v xml:space="preserve">+ Gewerbeertrag der Organgesellschaften, hier Korrekturbeträge wg. § 8b KStG </v>
      </c>
      <c r="G1072" s="130" t="s">
        <v>2532</v>
      </c>
      <c r="H1072" s="130" t="s">
        <v>2555</v>
      </c>
      <c r="I1072" s="130" t="s">
        <v>325</v>
      </c>
      <c r="J1072" s="134" t="str">
        <f>'73511-13'!P$55</f>
        <v>.</v>
      </c>
    </row>
    <row r="1073" spans="1:10" x14ac:dyDescent="0.3">
      <c r="A1073" s="128">
        <v>73511</v>
      </c>
      <c r="B1073" s="128" t="s">
        <v>58</v>
      </c>
      <c r="C1073" s="128" t="s">
        <v>2597</v>
      </c>
      <c r="D1073" s="128">
        <v>2019</v>
      </c>
      <c r="E1073" s="128" t="s">
        <v>32</v>
      </c>
      <c r="F1073" s="128" t="str">
        <f>'73511-13'!A$55</f>
        <v xml:space="preserve">+ Gewerbeertrag der Organgesellschaften, hier Korrekturbeträge wg. § 8b KStG </v>
      </c>
      <c r="G1073" s="130" t="s">
        <v>2532</v>
      </c>
      <c r="H1073" s="130" t="s">
        <v>2555</v>
      </c>
      <c r="I1073" s="128" t="s">
        <v>52</v>
      </c>
      <c r="J1073" s="134" t="str">
        <f>'73511-13'!Q$55</f>
        <v>.</v>
      </c>
    </row>
    <row r="1074" spans="1:10" x14ac:dyDescent="0.3">
      <c r="A1074" s="128">
        <v>73511</v>
      </c>
      <c r="B1074" s="128" t="s">
        <v>58</v>
      </c>
      <c r="C1074" s="128" t="s">
        <v>2597</v>
      </c>
      <c r="D1074" s="128">
        <v>2019</v>
      </c>
      <c r="E1074" s="128" t="s">
        <v>32</v>
      </c>
      <c r="F1074" s="128" t="str">
        <f>'73511-13'!A$55</f>
        <v xml:space="preserve">+ Gewerbeertrag der Organgesellschaften, hier Korrekturbeträge wg. § 8b KStG </v>
      </c>
      <c r="G1074" s="130" t="s">
        <v>2533</v>
      </c>
      <c r="H1074" s="130" t="s">
        <v>2555</v>
      </c>
      <c r="I1074" s="130" t="s">
        <v>325</v>
      </c>
      <c r="J1074" s="134" t="str">
        <f>'73511-13'!R$55</f>
        <v>.</v>
      </c>
    </row>
    <row r="1075" spans="1:10" x14ac:dyDescent="0.3">
      <c r="A1075" s="128">
        <v>73511</v>
      </c>
      <c r="B1075" s="128" t="s">
        <v>58</v>
      </c>
      <c r="C1075" s="128" t="s">
        <v>2597</v>
      </c>
      <c r="D1075" s="128">
        <v>2019</v>
      </c>
      <c r="E1075" s="128" t="s">
        <v>32</v>
      </c>
      <c r="F1075" s="128" t="str">
        <f>'73511-13'!A$55</f>
        <v xml:space="preserve">+ Gewerbeertrag der Organgesellschaften, hier Korrekturbeträge wg. § 8b KStG </v>
      </c>
      <c r="G1075" s="130" t="s">
        <v>2533</v>
      </c>
      <c r="H1075" s="130" t="s">
        <v>2555</v>
      </c>
      <c r="I1075" s="128" t="s">
        <v>52</v>
      </c>
      <c r="J1075" s="134" t="str">
        <f>'73511-13'!S$55</f>
        <v>.</v>
      </c>
    </row>
    <row r="1076" spans="1:10" x14ac:dyDescent="0.3">
      <c r="A1076" s="128">
        <v>73511</v>
      </c>
      <c r="B1076" s="128" t="s">
        <v>58</v>
      </c>
      <c r="C1076" s="128" t="s">
        <v>2597</v>
      </c>
      <c r="D1076" s="128">
        <v>2019</v>
      </c>
      <c r="E1076" s="128" t="s">
        <v>32</v>
      </c>
      <c r="F1076" s="128" t="str">
        <f>'73511-13'!A$55</f>
        <v xml:space="preserve">+ Gewerbeertrag der Organgesellschaften, hier Korrekturbeträge wg. § 8b KStG </v>
      </c>
      <c r="G1076" s="130" t="s">
        <v>2734</v>
      </c>
      <c r="H1076" s="130" t="s">
        <v>2735</v>
      </c>
      <c r="I1076" s="130" t="s">
        <v>325</v>
      </c>
      <c r="J1076" s="134">
        <f>'73511-13'!T$55</f>
        <v>237</v>
      </c>
    </row>
    <row r="1077" spans="1:10" x14ac:dyDescent="0.3">
      <c r="A1077" s="128">
        <v>73511</v>
      </c>
      <c r="B1077" s="128" t="s">
        <v>58</v>
      </c>
      <c r="C1077" s="128" t="s">
        <v>2597</v>
      </c>
      <c r="D1077" s="128">
        <v>2019</v>
      </c>
      <c r="E1077" s="128" t="s">
        <v>32</v>
      </c>
      <c r="F1077" s="128" t="str">
        <f>'73511-13'!A$55</f>
        <v xml:space="preserve">+ Gewerbeertrag der Organgesellschaften, hier Korrekturbeträge wg. § 8b KStG </v>
      </c>
      <c r="G1077" s="130" t="s">
        <v>2734</v>
      </c>
      <c r="H1077" s="130" t="s">
        <v>2735</v>
      </c>
      <c r="I1077" s="128" t="s">
        <v>52</v>
      </c>
      <c r="J1077" s="134">
        <f>'73511-13'!U$55</f>
        <v>2302170</v>
      </c>
    </row>
    <row r="1078" spans="1:10" x14ac:dyDescent="0.3">
      <c r="A1078" s="128">
        <v>73511</v>
      </c>
      <c r="B1078" s="128" t="s">
        <v>58</v>
      </c>
      <c r="C1078" s="128" t="s">
        <v>2597</v>
      </c>
      <c r="D1078" s="128">
        <v>2019</v>
      </c>
      <c r="E1078" s="128" t="s">
        <v>32</v>
      </c>
      <c r="F1078" s="128" t="str">
        <f>'73511-13'!A$55</f>
        <v xml:space="preserve">+ Gewerbeertrag der Organgesellschaften, hier Korrekturbeträge wg. § 8b KStG </v>
      </c>
      <c r="G1078" s="130" t="s">
        <v>2532</v>
      </c>
      <c r="H1078" s="130" t="s">
        <v>2735</v>
      </c>
      <c r="I1078" s="130" t="s">
        <v>325</v>
      </c>
      <c r="J1078" s="134">
        <f>'73511-13'!V$55</f>
        <v>92</v>
      </c>
    </row>
    <row r="1079" spans="1:10" x14ac:dyDescent="0.3">
      <c r="A1079" s="128">
        <v>73511</v>
      </c>
      <c r="B1079" s="128" t="s">
        <v>58</v>
      </c>
      <c r="C1079" s="128" t="s">
        <v>2597</v>
      </c>
      <c r="D1079" s="128">
        <v>2019</v>
      </c>
      <c r="E1079" s="128" t="s">
        <v>32</v>
      </c>
      <c r="F1079" s="128" t="str">
        <f>'73511-13'!A$55</f>
        <v xml:space="preserve">+ Gewerbeertrag der Organgesellschaften, hier Korrekturbeträge wg. § 8b KStG </v>
      </c>
      <c r="G1079" s="130" t="s">
        <v>2532</v>
      </c>
      <c r="H1079" s="130" t="s">
        <v>2735</v>
      </c>
      <c r="I1079" s="128" t="s">
        <v>52</v>
      </c>
      <c r="J1079" s="134">
        <f>'73511-13'!W$55</f>
        <v>-346594</v>
      </c>
    </row>
    <row r="1080" spans="1:10" x14ac:dyDescent="0.3">
      <c r="A1080" s="128">
        <v>73511</v>
      </c>
      <c r="B1080" s="128" t="s">
        <v>58</v>
      </c>
      <c r="C1080" s="128" t="s">
        <v>2597</v>
      </c>
      <c r="D1080" s="128">
        <v>2019</v>
      </c>
      <c r="E1080" s="128" t="s">
        <v>32</v>
      </c>
      <c r="F1080" s="128" t="str">
        <f>'73511-13'!A$55</f>
        <v xml:space="preserve">+ Gewerbeertrag der Organgesellschaften, hier Korrekturbeträge wg. § 8b KStG </v>
      </c>
      <c r="G1080" s="130" t="s">
        <v>2533</v>
      </c>
      <c r="H1080" s="130" t="s">
        <v>2735</v>
      </c>
      <c r="I1080" s="130" t="s">
        <v>325</v>
      </c>
      <c r="J1080" s="134">
        <f>'73511-13'!X$55</f>
        <v>145</v>
      </c>
    </row>
    <row r="1081" spans="1:10" x14ac:dyDescent="0.3">
      <c r="A1081" s="128">
        <v>73511</v>
      </c>
      <c r="B1081" s="128" t="s">
        <v>58</v>
      </c>
      <c r="C1081" s="128" t="s">
        <v>2597</v>
      </c>
      <c r="D1081" s="128">
        <v>2019</v>
      </c>
      <c r="E1081" s="128" t="s">
        <v>32</v>
      </c>
      <c r="F1081" s="128" t="str">
        <f>'73511-13'!A$55</f>
        <v xml:space="preserve">+ Gewerbeertrag der Organgesellschaften, hier Korrekturbeträge wg. § 8b KStG </v>
      </c>
      <c r="G1081" s="130" t="s">
        <v>2533</v>
      </c>
      <c r="H1081" s="130" t="s">
        <v>2735</v>
      </c>
      <c r="I1081" s="128" t="s">
        <v>52</v>
      </c>
      <c r="J1081" s="134">
        <f>'73511-13'!Y$55</f>
        <v>2648764</v>
      </c>
    </row>
    <row r="1082" spans="1:10" x14ac:dyDescent="0.3">
      <c r="A1082" s="128">
        <v>73511</v>
      </c>
      <c r="B1082" s="128" t="s">
        <v>58</v>
      </c>
      <c r="C1082" s="128" t="s">
        <v>2597</v>
      </c>
      <c r="D1082" s="128">
        <v>2019</v>
      </c>
      <c r="E1082" s="128" t="s">
        <v>32</v>
      </c>
      <c r="F1082" s="128" t="str">
        <f>'73511-13'!A$56</f>
        <v>+ von Organgesellschaften zu versteuernder Übertragungsgewinn</v>
      </c>
      <c r="G1082" s="130" t="s">
        <v>2734</v>
      </c>
      <c r="H1082" s="130" t="s">
        <v>1481</v>
      </c>
      <c r="I1082" s="130" t="s">
        <v>325</v>
      </c>
      <c r="J1082" s="134">
        <f>'73511-13'!B$56</f>
        <v>3</v>
      </c>
    </row>
    <row r="1083" spans="1:10" x14ac:dyDescent="0.3">
      <c r="A1083" s="128">
        <v>73511</v>
      </c>
      <c r="B1083" s="128" t="s">
        <v>58</v>
      </c>
      <c r="C1083" s="128" t="s">
        <v>2597</v>
      </c>
      <c r="D1083" s="128">
        <v>2019</v>
      </c>
      <c r="E1083" s="128" t="s">
        <v>32</v>
      </c>
      <c r="F1083" s="128" t="str">
        <f>'73511-13'!A$56</f>
        <v>+ von Organgesellschaften zu versteuernder Übertragungsgewinn</v>
      </c>
      <c r="G1083" s="130" t="s">
        <v>2734</v>
      </c>
      <c r="H1083" s="130" t="s">
        <v>1481</v>
      </c>
      <c r="I1083" s="128" t="s">
        <v>52</v>
      </c>
      <c r="J1083" s="134">
        <f>'73511-13'!C$56</f>
        <v>162</v>
      </c>
    </row>
    <row r="1084" spans="1:10" x14ac:dyDescent="0.3">
      <c r="A1084" s="128">
        <v>73511</v>
      </c>
      <c r="B1084" s="128" t="s">
        <v>58</v>
      </c>
      <c r="C1084" s="128" t="s">
        <v>2597</v>
      </c>
      <c r="D1084" s="128">
        <v>2019</v>
      </c>
      <c r="E1084" s="128" t="s">
        <v>32</v>
      </c>
      <c r="F1084" s="128" t="str">
        <f>'73511-13'!A$56</f>
        <v>+ von Organgesellschaften zu versteuernder Übertragungsgewinn</v>
      </c>
      <c r="G1084" s="130" t="s">
        <v>2532</v>
      </c>
      <c r="H1084" s="130" t="s">
        <v>1481</v>
      </c>
      <c r="I1084" s="130" t="s">
        <v>325</v>
      </c>
      <c r="J1084" s="134" t="str">
        <f>'73511-13'!D$56</f>
        <v>-</v>
      </c>
    </row>
    <row r="1085" spans="1:10" x14ac:dyDescent="0.3">
      <c r="A1085" s="128">
        <v>73511</v>
      </c>
      <c r="B1085" s="128" t="s">
        <v>58</v>
      </c>
      <c r="C1085" s="128" t="s">
        <v>2597</v>
      </c>
      <c r="D1085" s="128">
        <v>2019</v>
      </c>
      <c r="E1085" s="128" t="s">
        <v>32</v>
      </c>
      <c r="F1085" s="128" t="str">
        <f>'73511-13'!A$56</f>
        <v>+ von Organgesellschaften zu versteuernder Übertragungsgewinn</v>
      </c>
      <c r="G1085" s="130" t="s">
        <v>2532</v>
      </c>
      <c r="H1085" s="130" t="s">
        <v>1481</v>
      </c>
      <c r="I1085" s="128" t="s">
        <v>52</v>
      </c>
      <c r="J1085" s="134" t="str">
        <f>'73511-13'!E$56</f>
        <v>-</v>
      </c>
    </row>
    <row r="1086" spans="1:10" x14ac:dyDescent="0.3">
      <c r="A1086" s="128">
        <v>73511</v>
      </c>
      <c r="B1086" s="128" t="s">
        <v>58</v>
      </c>
      <c r="C1086" s="128" t="s">
        <v>2597</v>
      </c>
      <c r="D1086" s="128">
        <v>2019</v>
      </c>
      <c r="E1086" s="128" t="s">
        <v>32</v>
      </c>
      <c r="F1086" s="128" t="str">
        <f>'73511-13'!A$56</f>
        <v>+ von Organgesellschaften zu versteuernder Übertragungsgewinn</v>
      </c>
      <c r="G1086" s="130" t="s">
        <v>2533</v>
      </c>
      <c r="H1086" s="130" t="s">
        <v>1481</v>
      </c>
      <c r="I1086" s="130" t="s">
        <v>325</v>
      </c>
      <c r="J1086" s="134">
        <f>'73511-13'!F$56</f>
        <v>3</v>
      </c>
    </row>
    <row r="1087" spans="1:10" x14ac:dyDescent="0.3">
      <c r="A1087" s="128">
        <v>73511</v>
      </c>
      <c r="B1087" s="128" t="s">
        <v>58</v>
      </c>
      <c r="C1087" s="128" t="s">
        <v>2597</v>
      </c>
      <c r="D1087" s="128">
        <v>2019</v>
      </c>
      <c r="E1087" s="128" t="s">
        <v>32</v>
      </c>
      <c r="F1087" s="128" t="str">
        <f>'73511-13'!A$56</f>
        <v>+ von Organgesellschaften zu versteuernder Übertragungsgewinn</v>
      </c>
      <c r="G1087" s="130" t="s">
        <v>2533</v>
      </c>
      <c r="H1087" s="130" t="s">
        <v>1481</v>
      </c>
      <c r="I1087" s="128" t="s">
        <v>52</v>
      </c>
      <c r="J1087" s="134">
        <f>'73511-13'!G$56</f>
        <v>162</v>
      </c>
    </row>
    <row r="1088" spans="1:10" x14ac:dyDescent="0.3">
      <c r="A1088" s="128">
        <v>73511</v>
      </c>
      <c r="B1088" s="128" t="s">
        <v>58</v>
      </c>
      <c r="C1088" s="128" t="s">
        <v>2597</v>
      </c>
      <c r="D1088" s="128">
        <v>2019</v>
      </c>
      <c r="E1088" s="128" t="s">
        <v>32</v>
      </c>
      <c r="F1088" s="128" t="str">
        <f>'73511-13'!A$56</f>
        <v>+ von Organgesellschaften zu versteuernder Übertragungsgewinn</v>
      </c>
      <c r="G1088" s="130" t="s">
        <v>2734</v>
      </c>
      <c r="H1088" s="130" t="s">
        <v>2554</v>
      </c>
      <c r="I1088" s="130" t="s">
        <v>325</v>
      </c>
      <c r="J1088" s="134" t="str">
        <f>'73511-13'!H$56</f>
        <v>.</v>
      </c>
    </row>
    <row r="1089" spans="1:10" x14ac:dyDescent="0.3">
      <c r="A1089" s="128">
        <v>73511</v>
      </c>
      <c r="B1089" s="128" t="s">
        <v>58</v>
      </c>
      <c r="C1089" s="128" t="s">
        <v>2597</v>
      </c>
      <c r="D1089" s="128">
        <v>2019</v>
      </c>
      <c r="E1089" s="128" t="s">
        <v>32</v>
      </c>
      <c r="F1089" s="128" t="str">
        <f>'73511-13'!A$56</f>
        <v>+ von Organgesellschaften zu versteuernder Übertragungsgewinn</v>
      </c>
      <c r="G1089" s="130" t="s">
        <v>2734</v>
      </c>
      <c r="H1089" s="130" t="s">
        <v>2554</v>
      </c>
      <c r="I1089" s="128" t="s">
        <v>52</v>
      </c>
      <c r="J1089" s="134" t="str">
        <f>'73511-13'!I$56</f>
        <v>.</v>
      </c>
    </row>
    <row r="1090" spans="1:10" x14ac:dyDescent="0.3">
      <c r="A1090" s="128">
        <v>73511</v>
      </c>
      <c r="B1090" s="128" t="s">
        <v>58</v>
      </c>
      <c r="C1090" s="128" t="s">
        <v>2597</v>
      </c>
      <c r="D1090" s="128">
        <v>2019</v>
      </c>
      <c r="E1090" s="128" t="s">
        <v>32</v>
      </c>
      <c r="F1090" s="128" t="str">
        <f>'73511-13'!A$56</f>
        <v>+ von Organgesellschaften zu versteuernder Übertragungsgewinn</v>
      </c>
      <c r="G1090" s="130" t="s">
        <v>2532</v>
      </c>
      <c r="H1090" s="130" t="s">
        <v>2554</v>
      </c>
      <c r="I1090" s="130" t="s">
        <v>325</v>
      </c>
      <c r="J1090" s="134" t="str">
        <f>'73511-13'!J$56</f>
        <v>.</v>
      </c>
    </row>
    <row r="1091" spans="1:10" x14ac:dyDescent="0.3">
      <c r="A1091" s="128">
        <v>73511</v>
      </c>
      <c r="B1091" s="128" t="s">
        <v>58</v>
      </c>
      <c r="C1091" s="128" t="s">
        <v>2597</v>
      </c>
      <c r="D1091" s="128">
        <v>2019</v>
      </c>
      <c r="E1091" s="128" t="s">
        <v>32</v>
      </c>
      <c r="F1091" s="128" t="str">
        <f>'73511-13'!A$56</f>
        <v>+ von Organgesellschaften zu versteuernder Übertragungsgewinn</v>
      </c>
      <c r="G1091" s="130" t="s">
        <v>2532</v>
      </c>
      <c r="H1091" s="130" t="s">
        <v>2554</v>
      </c>
      <c r="I1091" s="128" t="s">
        <v>52</v>
      </c>
      <c r="J1091" s="134" t="str">
        <f>'73511-13'!K$56</f>
        <v>.</v>
      </c>
    </row>
    <row r="1092" spans="1:10" x14ac:dyDescent="0.3">
      <c r="A1092" s="128">
        <v>73511</v>
      </c>
      <c r="B1092" s="128" t="s">
        <v>58</v>
      </c>
      <c r="C1092" s="128" t="s">
        <v>2597</v>
      </c>
      <c r="D1092" s="128">
        <v>2019</v>
      </c>
      <c r="E1092" s="128" t="s">
        <v>32</v>
      </c>
      <c r="F1092" s="128" t="str">
        <f>'73511-13'!A$56</f>
        <v>+ von Organgesellschaften zu versteuernder Übertragungsgewinn</v>
      </c>
      <c r="G1092" s="130" t="s">
        <v>2533</v>
      </c>
      <c r="H1092" s="130" t="s">
        <v>2554</v>
      </c>
      <c r="I1092" s="130" t="s">
        <v>325</v>
      </c>
      <c r="J1092" s="134" t="str">
        <f>'73511-13'!L$56</f>
        <v>.</v>
      </c>
    </row>
    <row r="1093" spans="1:10" x14ac:dyDescent="0.3">
      <c r="A1093" s="128">
        <v>73511</v>
      </c>
      <c r="B1093" s="128" t="s">
        <v>58</v>
      </c>
      <c r="C1093" s="128" t="s">
        <v>2597</v>
      </c>
      <c r="D1093" s="128">
        <v>2019</v>
      </c>
      <c r="E1093" s="128" t="s">
        <v>32</v>
      </c>
      <c r="F1093" s="128" t="str">
        <f>'73511-13'!A$56</f>
        <v>+ von Organgesellschaften zu versteuernder Übertragungsgewinn</v>
      </c>
      <c r="G1093" s="130" t="s">
        <v>2533</v>
      </c>
      <c r="H1093" s="130" t="s">
        <v>2554</v>
      </c>
      <c r="I1093" s="128" t="s">
        <v>52</v>
      </c>
      <c r="J1093" s="134" t="str">
        <f>'73511-13'!M$56</f>
        <v>.</v>
      </c>
    </row>
    <row r="1094" spans="1:10" x14ac:dyDescent="0.3">
      <c r="A1094" s="128">
        <v>73511</v>
      </c>
      <c r="B1094" s="128" t="s">
        <v>58</v>
      </c>
      <c r="C1094" s="128" t="s">
        <v>2597</v>
      </c>
      <c r="D1094" s="128">
        <v>2019</v>
      </c>
      <c r="E1094" s="128" t="s">
        <v>32</v>
      </c>
      <c r="F1094" s="128" t="str">
        <f>'73511-13'!A$56</f>
        <v>+ von Organgesellschaften zu versteuernder Übertragungsgewinn</v>
      </c>
      <c r="G1094" s="130" t="s">
        <v>2734</v>
      </c>
      <c r="H1094" s="130" t="s">
        <v>2555</v>
      </c>
      <c r="I1094" s="130" t="s">
        <v>325</v>
      </c>
      <c r="J1094" s="134" t="str">
        <f>'73511-13'!N$56</f>
        <v>-</v>
      </c>
    </row>
    <row r="1095" spans="1:10" x14ac:dyDescent="0.3">
      <c r="A1095" s="128">
        <v>73511</v>
      </c>
      <c r="B1095" s="128" t="s">
        <v>58</v>
      </c>
      <c r="C1095" s="128" t="s">
        <v>2597</v>
      </c>
      <c r="D1095" s="128">
        <v>2019</v>
      </c>
      <c r="E1095" s="128" t="s">
        <v>32</v>
      </c>
      <c r="F1095" s="128" t="str">
        <f>'73511-13'!A$56</f>
        <v>+ von Organgesellschaften zu versteuernder Übertragungsgewinn</v>
      </c>
      <c r="G1095" s="130" t="s">
        <v>2734</v>
      </c>
      <c r="H1095" s="130" t="s">
        <v>2555</v>
      </c>
      <c r="I1095" s="128" t="s">
        <v>52</v>
      </c>
      <c r="J1095" s="134" t="str">
        <f>'73511-13'!O$56</f>
        <v>-</v>
      </c>
    </row>
    <row r="1096" spans="1:10" x14ac:dyDescent="0.3">
      <c r="A1096" s="128">
        <v>73511</v>
      </c>
      <c r="B1096" s="128" t="s">
        <v>58</v>
      </c>
      <c r="C1096" s="128" t="s">
        <v>2597</v>
      </c>
      <c r="D1096" s="128">
        <v>2019</v>
      </c>
      <c r="E1096" s="128" t="s">
        <v>32</v>
      </c>
      <c r="F1096" s="128" t="str">
        <f>'73511-13'!A$56</f>
        <v>+ von Organgesellschaften zu versteuernder Übertragungsgewinn</v>
      </c>
      <c r="G1096" s="130" t="s">
        <v>2532</v>
      </c>
      <c r="H1096" s="130" t="s">
        <v>2555</v>
      </c>
      <c r="I1096" s="130" t="s">
        <v>325</v>
      </c>
      <c r="J1096" s="134" t="str">
        <f>'73511-13'!P$56</f>
        <v>-</v>
      </c>
    </row>
    <row r="1097" spans="1:10" x14ac:dyDescent="0.3">
      <c r="A1097" s="128">
        <v>73511</v>
      </c>
      <c r="B1097" s="128" t="s">
        <v>58</v>
      </c>
      <c r="C1097" s="128" t="s">
        <v>2597</v>
      </c>
      <c r="D1097" s="128">
        <v>2019</v>
      </c>
      <c r="E1097" s="128" t="s">
        <v>32</v>
      </c>
      <c r="F1097" s="128" t="str">
        <f>'73511-13'!A$56</f>
        <v>+ von Organgesellschaften zu versteuernder Übertragungsgewinn</v>
      </c>
      <c r="G1097" s="130" t="s">
        <v>2532</v>
      </c>
      <c r="H1097" s="130" t="s">
        <v>2555</v>
      </c>
      <c r="I1097" s="128" t="s">
        <v>52</v>
      </c>
      <c r="J1097" s="134" t="str">
        <f>'73511-13'!Q$56</f>
        <v>-</v>
      </c>
    </row>
    <row r="1098" spans="1:10" x14ac:dyDescent="0.3">
      <c r="A1098" s="128">
        <v>73511</v>
      </c>
      <c r="B1098" s="128" t="s">
        <v>58</v>
      </c>
      <c r="C1098" s="128" t="s">
        <v>2597</v>
      </c>
      <c r="D1098" s="128">
        <v>2019</v>
      </c>
      <c r="E1098" s="128" t="s">
        <v>32</v>
      </c>
      <c r="F1098" s="128" t="str">
        <f>'73511-13'!A$56</f>
        <v>+ von Organgesellschaften zu versteuernder Übertragungsgewinn</v>
      </c>
      <c r="G1098" s="130" t="s">
        <v>2533</v>
      </c>
      <c r="H1098" s="130" t="s">
        <v>2555</v>
      </c>
      <c r="I1098" s="130" t="s">
        <v>325</v>
      </c>
      <c r="J1098" s="134" t="str">
        <f>'73511-13'!R$56</f>
        <v>-</v>
      </c>
    </row>
    <row r="1099" spans="1:10" x14ac:dyDescent="0.3">
      <c r="A1099" s="128">
        <v>73511</v>
      </c>
      <c r="B1099" s="128" t="s">
        <v>58</v>
      </c>
      <c r="C1099" s="128" t="s">
        <v>2597</v>
      </c>
      <c r="D1099" s="128">
        <v>2019</v>
      </c>
      <c r="E1099" s="128" t="s">
        <v>32</v>
      </c>
      <c r="F1099" s="128" t="str">
        <f>'73511-13'!A$56</f>
        <v>+ von Organgesellschaften zu versteuernder Übertragungsgewinn</v>
      </c>
      <c r="G1099" s="130" t="s">
        <v>2533</v>
      </c>
      <c r="H1099" s="130" t="s">
        <v>2555</v>
      </c>
      <c r="I1099" s="128" t="s">
        <v>52</v>
      </c>
      <c r="J1099" s="134" t="str">
        <f>'73511-13'!S$56</f>
        <v>-</v>
      </c>
    </row>
    <row r="1100" spans="1:10" x14ac:dyDescent="0.3">
      <c r="A1100" s="128">
        <v>73511</v>
      </c>
      <c r="B1100" s="128" t="s">
        <v>58</v>
      </c>
      <c r="C1100" s="128" t="s">
        <v>2597</v>
      </c>
      <c r="D1100" s="128">
        <v>2019</v>
      </c>
      <c r="E1100" s="128" t="s">
        <v>32</v>
      </c>
      <c r="F1100" s="128" t="str">
        <f>'73511-13'!A$56</f>
        <v>+ von Organgesellschaften zu versteuernder Übertragungsgewinn</v>
      </c>
      <c r="G1100" s="130" t="s">
        <v>2734</v>
      </c>
      <c r="H1100" s="130" t="s">
        <v>2735</v>
      </c>
      <c r="I1100" s="130" t="s">
        <v>325</v>
      </c>
      <c r="J1100" s="134" t="str">
        <f>'73511-13'!T$56</f>
        <v>.</v>
      </c>
    </row>
    <row r="1101" spans="1:10" x14ac:dyDescent="0.3">
      <c r="A1101" s="128">
        <v>73511</v>
      </c>
      <c r="B1101" s="128" t="s">
        <v>58</v>
      </c>
      <c r="C1101" s="128" t="s">
        <v>2597</v>
      </c>
      <c r="D1101" s="128">
        <v>2019</v>
      </c>
      <c r="E1101" s="128" t="s">
        <v>32</v>
      </c>
      <c r="F1101" s="128" t="str">
        <f>'73511-13'!A$56</f>
        <v>+ von Organgesellschaften zu versteuernder Übertragungsgewinn</v>
      </c>
      <c r="G1101" s="130" t="s">
        <v>2734</v>
      </c>
      <c r="H1101" s="130" t="s">
        <v>2735</v>
      </c>
      <c r="I1101" s="128" t="s">
        <v>52</v>
      </c>
      <c r="J1101" s="134" t="str">
        <f>'73511-13'!U$56</f>
        <v>.</v>
      </c>
    </row>
    <row r="1102" spans="1:10" x14ac:dyDescent="0.3">
      <c r="A1102" s="128">
        <v>73511</v>
      </c>
      <c r="B1102" s="128" t="s">
        <v>58</v>
      </c>
      <c r="C1102" s="128" t="s">
        <v>2597</v>
      </c>
      <c r="D1102" s="128">
        <v>2019</v>
      </c>
      <c r="E1102" s="128" t="s">
        <v>32</v>
      </c>
      <c r="F1102" s="128" t="str">
        <f>'73511-13'!A$56</f>
        <v>+ von Organgesellschaften zu versteuernder Übertragungsgewinn</v>
      </c>
      <c r="G1102" s="130" t="s">
        <v>2532</v>
      </c>
      <c r="H1102" s="130" t="s">
        <v>2735</v>
      </c>
      <c r="I1102" s="130" t="s">
        <v>325</v>
      </c>
      <c r="J1102" s="134" t="str">
        <f>'73511-13'!V$56</f>
        <v>.</v>
      </c>
    </row>
    <row r="1103" spans="1:10" x14ac:dyDescent="0.3">
      <c r="A1103" s="128">
        <v>73511</v>
      </c>
      <c r="B1103" s="128" t="s">
        <v>58</v>
      </c>
      <c r="C1103" s="128" t="s">
        <v>2597</v>
      </c>
      <c r="D1103" s="128">
        <v>2019</v>
      </c>
      <c r="E1103" s="128" t="s">
        <v>32</v>
      </c>
      <c r="F1103" s="128" t="str">
        <f>'73511-13'!A$56</f>
        <v>+ von Organgesellschaften zu versteuernder Übertragungsgewinn</v>
      </c>
      <c r="G1103" s="130" t="s">
        <v>2532</v>
      </c>
      <c r="H1103" s="130" t="s">
        <v>2735</v>
      </c>
      <c r="I1103" s="128" t="s">
        <v>52</v>
      </c>
      <c r="J1103" s="134" t="str">
        <f>'73511-13'!W$56</f>
        <v>.</v>
      </c>
    </row>
    <row r="1104" spans="1:10" x14ac:dyDescent="0.3">
      <c r="A1104" s="128">
        <v>73511</v>
      </c>
      <c r="B1104" s="128" t="s">
        <v>58</v>
      </c>
      <c r="C1104" s="128" t="s">
        <v>2597</v>
      </c>
      <c r="D1104" s="128">
        <v>2019</v>
      </c>
      <c r="E1104" s="128" t="s">
        <v>32</v>
      </c>
      <c r="F1104" s="128" t="str">
        <f>'73511-13'!A$56</f>
        <v>+ von Organgesellschaften zu versteuernder Übertragungsgewinn</v>
      </c>
      <c r="G1104" s="130" t="s">
        <v>2533</v>
      </c>
      <c r="H1104" s="130" t="s">
        <v>2735</v>
      </c>
      <c r="I1104" s="130" t="s">
        <v>325</v>
      </c>
      <c r="J1104" s="134" t="str">
        <f>'73511-13'!X$56</f>
        <v>.</v>
      </c>
    </row>
    <row r="1105" spans="1:10" x14ac:dyDescent="0.3">
      <c r="A1105" s="128">
        <v>73511</v>
      </c>
      <c r="B1105" s="128" t="s">
        <v>58</v>
      </c>
      <c r="C1105" s="128" t="s">
        <v>2597</v>
      </c>
      <c r="D1105" s="128">
        <v>2019</v>
      </c>
      <c r="E1105" s="128" t="s">
        <v>32</v>
      </c>
      <c r="F1105" s="128" t="str">
        <f>'73511-13'!A$56</f>
        <v>+ von Organgesellschaften zu versteuernder Übertragungsgewinn</v>
      </c>
      <c r="G1105" s="130" t="s">
        <v>2533</v>
      </c>
      <c r="H1105" s="130" t="s">
        <v>2735</v>
      </c>
      <c r="I1105" s="128" t="s">
        <v>52</v>
      </c>
      <c r="J1105" s="134" t="str">
        <f>'73511-13'!Y$56</f>
        <v>.</v>
      </c>
    </row>
    <row r="1106" spans="1:10" x14ac:dyDescent="0.3">
      <c r="A1106" s="128">
        <v>73511</v>
      </c>
      <c r="B1106" s="128" t="s">
        <v>58</v>
      </c>
      <c r="C1106" s="128" t="s">
        <v>2597</v>
      </c>
      <c r="D1106" s="128">
        <v>2019</v>
      </c>
      <c r="E1106" s="128" t="s">
        <v>32</v>
      </c>
      <c r="F1106" s="128" t="str">
        <f>'73511-13'!A$57</f>
        <v xml:space="preserve">./. Verlustverbrauch nach § 10a GewStG </v>
      </c>
      <c r="G1106" s="130" t="s">
        <v>2734</v>
      </c>
      <c r="H1106" s="130" t="s">
        <v>1481</v>
      </c>
      <c r="I1106" s="130" t="s">
        <v>325</v>
      </c>
      <c r="J1106" s="134">
        <f>'73511-13'!B$57</f>
        <v>39325</v>
      </c>
    </row>
    <row r="1107" spans="1:10" x14ac:dyDescent="0.3">
      <c r="A1107" s="128">
        <v>73511</v>
      </c>
      <c r="B1107" s="128" t="s">
        <v>58</v>
      </c>
      <c r="C1107" s="128" t="s">
        <v>2597</v>
      </c>
      <c r="D1107" s="128">
        <v>2019</v>
      </c>
      <c r="E1107" s="128" t="s">
        <v>32</v>
      </c>
      <c r="F1107" s="128" t="str">
        <f>'73511-13'!A$57</f>
        <v xml:space="preserve">./. Verlustverbrauch nach § 10a GewStG </v>
      </c>
      <c r="G1107" s="130" t="s">
        <v>2734</v>
      </c>
      <c r="H1107" s="130" t="s">
        <v>1481</v>
      </c>
      <c r="I1107" s="128" t="s">
        <v>52</v>
      </c>
      <c r="J1107" s="134">
        <f>'73511-13'!C$57</f>
        <v>6189301</v>
      </c>
    </row>
    <row r="1108" spans="1:10" x14ac:dyDescent="0.3">
      <c r="A1108" s="128">
        <v>73511</v>
      </c>
      <c r="B1108" s="128" t="s">
        <v>58</v>
      </c>
      <c r="C1108" s="128" t="s">
        <v>2597</v>
      </c>
      <c r="D1108" s="128">
        <v>2019</v>
      </c>
      <c r="E1108" s="128" t="s">
        <v>32</v>
      </c>
      <c r="F1108" s="128" t="str">
        <f>'73511-13'!A$57</f>
        <v xml:space="preserve">./. Verlustverbrauch nach § 10a GewStG </v>
      </c>
      <c r="G1108" s="130" t="s">
        <v>2532</v>
      </c>
      <c r="H1108" s="130" t="s">
        <v>1481</v>
      </c>
      <c r="I1108" s="130" t="s">
        <v>325</v>
      </c>
      <c r="J1108" s="134">
        <f>'73511-13'!D$57</f>
        <v>31087</v>
      </c>
    </row>
    <row r="1109" spans="1:10" x14ac:dyDescent="0.3">
      <c r="A1109" s="128">
        <v>73511</v>
      </c>
      <c r="B1109" s="128" t="s">
        <v>58</v>
      </c>
      <c r="C1109" s="128" t="s">
        <v>2597</v>
      </c>
      <c r="D1109" s="128">
        <v>2019</v>
      </c>
      <c r="E1109" s="128" t="s">
        <v>32</v>
      </c>
      <c r="F1109" s="128" t="str">
        <f>'73511-13'!A$57</f>
        <v xml:space="preserve">./. Verlustverbrauch nach § 10a GewStG </v>
      </c>
      <c r="G1109" s="130" t="s">
        <v>2532</v>
      </c>
      <c r="H1109" s="130" t="s">
        <v>1481</v>
      </c>
      <c r="I1109" s="128" t="s">
        <v>52</v>
      </c>
      <c r="J1109" s="134">
        <f>'73511-13'!E$57</f>
        <v>1295523</v>
      </c>
    </row>
    <row r="1110" spans="1:10" x14ac:dyDescent="0.3">
      <c r="A1110" s="128">
        <v>73511</v>
      </c>
      <c r="B1110" s="128" t="s">
        <v>58</v>
      </c>
      <c r="C1110" s="128" t="s">
        <v>2597</v>
      </c>
      <c r="D1110" s="128">
        <v>2019</v>
      </c>
      <c r="E1110" s="128" t="s">
        <v>32</v>
      </c>
      <c r="F1110" s="128" t="str">
        <f>'73511-13'!A$57</f>
        <v xml:space="preserve">./. Verlustverbrauch nach § 10a GewStG </v>
      </c>
      <c r="G1110" s="130" t="s">
        <v>2533</v>
      </c>
      <c r="H1110" s="130" t="s">
        <v>1481</v>
      </c>
      <c r="I1110" s="130" t="s">
        <v>325</v>
      </c>
      <c r="J1110" s="134">
        <f>'73511-13'!F$57</f>
        <v>8238</v>
      </c>
    </row>
    <row r="1111" spans="1:10" x14ac:dyDescent="0.3">
      <c r="A1111" s="128">
        <v>73511</v>
      </c>
      <c r="B1111" s="128" t="s">
        <v>58</v>
      </c>
      <c r="C1111" s="128" t="s">
        <v>2597</v>
      </c>
      <c r="D1111" s="128">
        <v>2019</v>
      </c>
      <c r="E1111" s="128" t="s">
        <v>32</v>
      </c>
      <c r="F1111" s="128" t="str">
        <f>'73511-13'!A$57</f>
        <v xml:space="preserve">./. Verlustverbrauch nach § 10a GewStG </v>
      </c>
      <c r="G1111" s="130" t="s">
        <v>2533</v>
      </c>
      <c r="H1111" s="130" t="s">
        <v>1481</v>
      </c>
      <c r="I1111" s="128" t="s">
        <v>52</v>
      </c>
      <c r="J1111" s="134">
        <f>'73511-13'!G$57</f>
        <v>4893778</v>
      </c>
    </row>
    <row r="1112" spans="1:10" x14ac:dyDescent="0.3">
      <c r="A1112" s="128">
        <v>73511</v>
      </c>
      <c r="B1112" s="128" t="s">
        <v>58</v>
      </c>
      <c r="C1112" s="128" t="s">
        <v>2597</v>
      </c>
      <c r="D1112" s="128">
        <v>2019</v>
      </c>
      <c r="E1112" s="128" t="s">
        <v>32</v>
      </c>
      <c r="F1112" s="128" t="str">
        <f>'73511-13'!A$57</f>
        <v xml:space="preserve">./. Verlustverbrauch nach § 10a GewStG </v>
      </c>
      <c r="G1112" s="130" t="s">
        <v>2734</v>
      </c>
      <c r="H1112" s="130" t="s">
        <v>2554</v>
      </c>
      <c r="I1112" s="130" t="s">
        <v>325</v>
      </c>
      <c r="J1112" s="134">
        <f>'73511-13'!H$57</f>
        <v>109294</v>
      </c>
    </row>
    <row r="1113" spans="1:10" x14ac:dyDescent="0.3">
      <c r="A1113" s="128">
        <v>73511</v>
      </c>
      <c r="B1113" s="128" t="s">
        <v>58</v>
      </c>
      <c r="C1113" s="128" t="s">
        <v>2597</v>
      </c>
      <c r="D1113" s="128">
        <v>2019</v>
      </c>
      <c r="E1113" s="128" t="s">
        <v>32</v>
      </c>
      <c r="F1113" s="128" t="str">
        <f>'73511-13'!A$57</f>
        <v xml:space="preserve">./. Verlustverbrauch nach § 10a GewStG </v>
      </c>
      <c r="G1113" s="130" t="s">
        <v>2734</v>
      </c>
      <c r="H1113" s="130" t="s">
        <v>2554</v>
      </c>
      <c r="I1113" s="128" t="s">
        <v>52</v>
      </c>
      <c r="J1113" s="134">
        <f>'73511-13'!I$57</f>
        <v>3340206</v>
      </c>
    </row>
    <row r="1114" spans="1:10" x14ac:dyDescent="0.3">
      <c r="A1114" s="128">
        <v>73511</v>
      </c>
      <c r="B1114" s="128" t="s">
        <v>58</v>
      </c>
      <c r="C1114" s="128" t="s">
        <v>2597</v>
      </c>
      <c r="D1114" s="128">
        <v>2019</v>
      </c>
      <c r="E1114" s="128" t="s">
        <v>32</v>
      </c>
      <c r="F1114" s="128" t="str">
        <f>'73511-13'!A$57</f>
        <v xml:space="preserve">./. Verlustverbrauch nach § 10a GewStG </v>
      </c>
      <c r="G1114" s="130" t="s">
        <v>2532</v>
      </c>
      <c r="H1114" s="130" t="s">
        <v>2554</v>
      </c>
      <c r="I1114" s="130" t="s">
        <v>325</v>
      </c>
      <c r="J1114" s="134">
        <f>'73511-13'!J$57</f>
        <v>92661</v>
      </c>
    </row>
    <row r="1115" spans="1:10" x14ac:dyDescent="0.3">
      <c r="A1115" s="128">
        <v>73511</v>
      </c>
      <c r="B1115" s="128" t="s">
        <v>58</v>
      </c>
      <c r="C1115" s="128" t="s">
        <v>2597</v>
      </c>
      <c r="D1115" s="128">
        <v>2019</v>
      </c>
      <c r="E1115" s="128" t="s">
        <v>32</v>
      </c>
      <c r="F1115" s="128" t="str">
        <f>'73511-13'!A$57</f>
        <v xml:space="preserve">./. Verlustverbrauch nach § 10a GewStG </v>
      </c>
      <c r="G1115" s="130" t="s">
        <v>2532</v>
      </c>
      <c r="H1115" s="130" t="s">
        <v>2554</v>
      </c>
      <c r="I1115" s="128" t="s">
        <v>52</v>
      </c>
      <c r="J1115" s="134">
        <f>'73511-13'!K$57</f>
        <v>1715067</v>
      </c>
    </row>
    <row r="1116" spans="1:10" x14ac:dyDescent="0.3">
      <c r="A1116" s="128">
        <v>73511</v>
      </c>
      <c r="B1116" s="128" t="s">
        <v>58</v>
      </c>
      <c r="C1116" s="128" t="s">
        <v>2597</v>
      </c>
      <c r="D1116" s="128">
        <v>2019</v>
      </c>
      <c r="E1116" s="128" t="s">
        <v>32</v>
      </c>
      <c r="F1116" s="128" t="str">
        <f>'73511-13'!A$57</f>
        <v xml:space="preserve">./. Verlustverbrauch nach § 10a GewStG </v>
      </c>
      <c r="G1116" s="130" t="s">
        <v>2533</v>
      </c>
      <c r="H1116" s="130" t="s">
        <v>2554</v>
      </c>
      <c r="I1116" s="130" t="s">
        <v>325</v>
      </c>
      <c r="J1116" s="134">
        <f>'73511-13'!L$57</f>
        <v>16633</v>
      </c>
    </row>
    <row r="1117" spans="1:10" x14ac:dyDescent="0.3">
      <c r="A1117" s="128">
        <v>73511</v>
      </c>
      <c r="B1117" s="128" t="s">
        <v>58</v>
      </c>
      <c r="C1117" s="128" t="s">
        <v>2597</v>
      </c>
      <c r="D1117" s="128">
        <v>2019</v>
      </c>
      <c r="E1117" s="128" t="s">
        <v>32</v>
      </c>
      <c r="F1117" s="128" t="str">
        <f>'73511-13'!A$57</f>
        <v xml:space="preserve">./. Verlustverbrauch nach § 10a GewStG </v>
      </c>
      <c r="G1117" s="130" t="s">
        <v>2533</v>
      </c>
      <c r="H1117" s="130" t="s">
        <v>2554</v>
      </c>
      <c r="I1117" s="128" t="s">
        <v>52</v>
      </c>
      <c r="J1117" s="134">
        <f>'73511-13'!M$57</f>
        <v>1625140</v>
      </c>
    </row>
    <row r="1118" spans="1:10" x14ac:dyDescent="0.3">
      <c r="A1118" s="128">
        <v>73511</v>
      </c>
      <c r="B1118" s="128" t="s">
        <v>58</v>
      </c>
      <c r="C1118" s="128" t="s">
        <v>2597</v>
      </c>
      <c r="D1118" s="128">
        <v>2019</v>
      </c>
      <c r="E1118" s="128" t="s">
        <v>32</v>
      </c>
      <c r="F1118" s="128" t="str">
        <f>'73511-13'!A$57</f>
        <v xml:space="preserve">./. Verlustverbrauch nach § 10a GewStG </v>
      </c>
      <c r="G1118" s="130" t="s">
        <v>2734</v>
      </c>
      <c r="H1118" s="130" t="s">
        <v>2555</v>
      </c>
      <c r="I1118" s="130" t="s">
        <v>325</v>
      </c>
      <c r="J1118" s="134">
        <f>'73511-13'!N$57</f>
        <v>19566</v>
      </c>
    </row>
    <row r="1119" spans="1:10" x14ac:dyDescent="0.3">
      <c r="A1119" s="128">
        <v>73511</v>
      </c>
      <c r="B1119" s="128" t="s">
        <v>58</v>
      </c>
      <c r="C1119" s="128" t="s">
        <v>2597</v>
      </c>
      <c r="D1119" s="128">
        <v>2019</v>
      </c>
      <c r="E1119" s="128" t="s">
        <v>32</v>
      </c>
      <c r="F1119" s="128" t="str">
        <f>'73511-13'!A$57</f>
        <v xml:space="preserve">./. Verlustverbrauch nach § 10a GewStG </v>
      </c>
      <c r="G1119" s="130" t="s">
        <v>2734</v>
      </c>
      <c r="H1119" s="130" t="s">
        <v>2555</v>
      </c>
      <c r="I1119" s="128" t="s">
        <v>52</v>
      </c>
      <c r="J1119" s="134">
        <f>'73511-13'!O$57</f>
        <v>5962827</v>
      </c>
    </row>
    <row r="1120" spans="1:10" x14ac:dyDescent="0.3">
      <c r="A1120" s="128">
        <v>73511</v>
      </c>
      <c r="B1120" s="128" t="s">
        <v>58</v>
      </c>
      <c r="C1120" s="128" t="s">
        <v>2597</v>
      </c>
      <c r="D1120" s="128">
        <v>2019</v>
      </c>
      <c r="E1120" s="128" t="s">
        <v>32</v>
      </c>
      <c r="F1120" s="128" t="str">
        <f>'73511-13'!A$57</f>
        <v xml:space="preserve">./. Verlustverbrauch nach § 10a GewStG </v>
      </c>
      <c r="G1120" s="130" t="s">
        <v>2532</v>
      </c>
      <c r="H1120" s="130" t="s">
        <v>2555</v>
      </c>
      <c r="I1120" s="130" t="s">
        <v>325</v>
      </c>
      <c r="J1120" s="134">
        <f>'73511-13'!P$57</f>
        <v>14419</v>
      </c>
    </row>
    <row r="1121" spans="1:10" x14ac:dyDescent="0.3">
      <c r="A1121" s="128">
        <v>73511</v>
      </c>
      <c r="B1121" s="128" t="s">
        <v>58</v>
      </c>
      <c r="C1121" s="128" t="s">
        <v>2597</v>
      </c>
      <c r="D1121" s="128">
        <v>2019</v>
      </c>
      <c r="E1121" s="128" t="s">
        <v>32</v>
      </c>
      <c r="F1121" s="128" t="str">
        <f>'73511-13'!A$57</f>
        <v xml:space="preserve">./. Verlustverbrauch nach § 10a GewStG </v>
      </c>
      <c r="G1121" s="130" t="s">
        <v>2532</v>
      </c>
      <c r="H1121" s="130" t="s">
        <v>2555</v>
      </c>
      <c r="I1121" s="128" t="s">
        <v>52</v>
      </c>
      <c r="J1121" s="134">
        <f>'73511-13'!Q$57</f>
        <v>470326</v>
      </c>
    </row>
    <row r="1122" spans="1:10" x14ac:dyDescent="0.3">
      <c r="A1122" s="128">
        <v>73511</v>
      </c>
      <c r="B1122" s="128" t="s">
        <v>58</v>
      </c>
      <c r="C1122" s="128" t="s">
        <v>2597</v>
      </c>
      <c r="D1122" s="128">
        <v>2019</v>
      </c>
      <c r="E1122" s="128" t="s">
        <v>32</v>
      </c>
      <c r="F1122" s="128" t="str">
        <f>'73511-13'!A$57</f>
        <v xml:space="preserve">./. Verlustverbrauch nach § 10a GewStG </v>
      </c>
      <c r="G1122" s="130" t="s">
        <v>2533</v>
      </c>
      <c r="H1122" s="130" t="s">
        <v>2555</v>
      </c>
      <c r="I1122" s="130" t="s">
        <v>325</v>
      </c>
      <c r="J1122" s="134">
        <f>'73511-13'!R$57</f>
        <v>5147</v>
      </c>
    </row>
    <row r="1123" spans="1:10" x14ac:dyDescent="0.3">
      <c r="A1123" s="128">
        <v>73511</v>
      </c>
      <c r="B1123" s="128" t="s">
        <v>58</v>
      </c>
      <c r="C1123" s="128" t="s">
        <v>2597</v>
      </c>
      <c r="D1123" s="128">
        <v>2019</v>
      </c>
      <c r="E1123" s="128" t="s">
        <v>32</v>
      </c>
      <c r="F1123" s="128" t="str">
        <f>'73511-13'!A$57</f>
        <v xml:space="preserve">./. Verlustverbrauch nach § 10a GewStG </v>
      </c>
      <c r="G1123" s="130" t="s">
        <v>2533</v>
      </c>
      <c r="H1123" s="130" t="s">
        <v>2555</v>
      </c>
      <c r="I1123" s="128" t="s">
        <v>52</v>
      </c>
      <c r="J1123" s="134">
        <f>'73511-13'!S$57</f>
        <v>5492501</v>
      </c>
    </row>
    <row r="1124" spans="1:10" x14ac:dyDescent="0.3">
      <c r="A1124" s="128">
        <v>73511</v>
      </c>
      <c r="B1124" s="128" t="s">
        <v>58</v>
      </c>
      <c r="C1124" s="128" t="s">
        <v>2597</v>
      </c>
      <c r="D1124" s="128">
        <v>2019</v>
      </c>
      <c r="E1124" s="128" t="s">
        <v>32</v>
      </c>
      <c r="F1124" s="128" t="str">
        <f>'73511-13'!A$57</f>
        <v xml:space="preserve">./. Verlustverbrauch nach § 10a GewStG </v>
      </c>
      <c r="G1124" s="130" t="s">
        <v>2734</v>
      </c>
      <c r="H1124" s="130" t="s">
        <v>2735</v>
      </c>
      <c r="I1124" s="130" t="s">
        <v>325</v>
      </c>
      <c r="J1124" s="134">
        <f>'73511-13'!T$57</f>
        <v>57428</v>
      </c>
    </row>
    <row r="1125" spans="1:10" x14ac:dyDescent="0.3">
      <c r="A1125" s="128">
        <v>73511</v>
      </c>
      <c r="B1125" s="128" t="s">
        <v>58</v>
      </c>
      <c r="C1125" s="128" t="s">
        <v>2597</v>
      </c>
      <c r="D1125" s="128">
        <v>2019</v>
      </c>
      <c r="E1125" s="128" t="s">
        <v>32</v>
      </c>
      <c r="F1125" s="128" t="str">
        <f>'73511-13'!A$57</f>
        <v xml:space="preserve">./. Verlustverbrauch nach § 10a GewStG </v>
      </c>
      <c r="G1125" s="130" t="s">
        <v>2734</v>
      </c>
      <c r="H1125" s="130" t="s">
        <v>2735</v>
      </c>
      <c r="I1125" s="128" t="s">
        <v>52</v>
      </c>
      <c r="J1125" s="134">
        <f>'73511-13'!U$57</f>
        <v>2749086</v>
      </c>
    </row>
    <row r="1126" spans="1:10" x14ac:dyDescent="0.3">
      <c r="A1126" s="128">
        <v>73511</v>
      </c>
      <c r="B1126" s="128" t="s">
        <v>58</v>
      </c>
      <c r="C1126" s="128" t="s">
        <v>2597</v>
      </c>
      <c r="D1126" s="128">
        <v>2019</v>
      </c>
      <c r="E1126" s="128" t="s">
        <v>32</v>
      </c>
      <c r="F1126" s="128" t="str">
        <f>'73511-13'!A$57</f>
        <v xml:space="preserve">./. Verlustverbrauch nach § 10a GewStG </v>
      </c>
      <c r="G1126" s="130" t="s">
        <v>2532</v>
      </c>
      <c r="H1126" s="130" t="s">
        <v>2735</v>
      </c>
      <c r="I1126" s="130" t="s">
        <v>325</v>
      </c>
      <c r="J1126" s="134">
        <f>'73511-13'!V$57</f>
        <v>43877</v>
      </c>
    </row>
    <row r="1127" spans="1:10" x14ac:dyDescent="0.3">
      <c r="A1127" s="128">
        <v>73511</v>
      </c>
      <c r="B1127" s="128" t="s">
        <v>58</v>
      </c>
      <c r="C1127" s="128" t="s">
        <v>2597</v>
      </c>
      <c r="D1127" s="128">
        <v>2019</v>
      </c>
      <c r="E1127" s="128" t="s">
        <v>32</v>
      </c>
      <c r="F1127" s="128" t="str">
        <f>'73511-13'!A$57</f>
        <v xml:space="preserve">./. Verlustverbrauch nach § 10a GewStG </v>
      </c>
      <c r="G1127" s="130" t="s">
        <v>2532</v>
      </c>
      <c r="H1127" s="130" t="s">
        <v>2735</v>
      </c>
      <c r="I1127" s="128" t="s">
        <v>52</v>
      </c>
      <c r="J1127" s="134">
        <f>'73511-13'!W$57</f>
        <v>902312</v>
      </c>
    </row>
    <row r="1128" spans="1:10" x14ac:dyDescent="0.3">
      <c r="A1128" s="128">
        <v>73511</v>
      </c>
      <c r="B1128" s="128" t="s">
        <v>58</v>
      </c>
      <c r="C1128" s="128" t="s">
        <v>2597</v>
      </c>
      <c r="D1128" s="128">
        <v>2019</v>
      </c>
      <c r="E1128" s="128" t="s">
        <v>32</v>
      </c>
      <c r="F1128" s="128" t="str">
        <f>'73511-13'!A$57</f>
        <v xml:space="preserve">./. Verlustverbrauch nach § 10a GewStG </v>
      </c>
      <c r="G1128" s="130" t="s">
        <v>2533</v>
      </c>
      <c r="H1128" s="130" t="s">
        <v>2735</v>
      </c>
      <c r="I1128" s="130" t="s">
        <v>325</v>
      </c>
      <c r="J1128" s="134">
        <f>'73511-13'!X$57</f>
        <v>13551</v>
      </c>
    </row>
    <row r="1129" spans="1:10" x14ac:dyDescent="0.3">
      <c r="A1129" s="128">
        <v>73511</v>
      </c>
      <c r="B1129" s="128" t="s">
        <v>58</v>
      </c>
      <c r="C1129" s="128" t="s">
        <v>2597</v>
      </c>
      <c r="D1129" s="128">
        <v>2019</v>
      </c>
      <c r="E1129" s="128" t="s">
        <v>32</v>
      </c>
      <c r="F1129" s="128" t="str">
        <f>'73511-13'!A$57</f>
        <v xml:space="preserve">./. Verlustverbrauch nach § 10a GewStG </v>
      </c>
      <c r="G1129" s="130" t="s">
        <v>2533</v>
      </c>
      <c r="H1129" s="130" t="s">
        <v>2735</v>
      </c>
      <c r="I1129" s="128" t="s">
        <v>52</v>
      </c>
      <c r="J1129" s="134">
        <f>'73511-13'!Y$57</f>
        <v>1846774</v>
      </c>
    </row>
    <row r="1130" spans="1:10" x14ac:dyDescent="0.3">
      <c r="A1130" s="128">
        <v>73511</v>
      </c>
      <c r="B1130" s="128" t="s">
        <v>58</v>
      </c>
      <c r="C1130" s="128" t="s">
        <v>2597</v>
      </c>
      <c r="D1130" s="128">
        <v>2019</v>
      </c>
      <c r="E1130" s="128" t="s">
        <v>32</v>
      </c>
      <c r="F1130" s="128" t="str">
        <f>'73511-13'!A$58</f>
        <v xml:space="preserve">+ Maßgebender Gewerbeertrag aus den Spartensummen </v>
      </c>
      <c r="G1130" s="130" t="s">
        <v>2734</v>
      </c>
      <c r="H1130" s="130" t="s">
        <v>1481</v>
      </c>
      <c r="I1130" s="130" t="s">
        <v>325</v>
      </c>
      <c r="J1130" s="134">
        <f>'73511-13'!B$58</f>
        <v>6</v>
      </c>
    </row>
    <row r="1131" spans="1:10" x14ac:dyDescent="0.3">
      <c r="A1131" s="128">
        <v>73511</v>
      </c>
      <c r="B1131" s="128" t="s">
        <v>58</v>
      </c>
      <c r="C1131" s="128" t="s">
        <v>2597</v>
      </c>
      <c r="D1131" s="128">
        <v>2019</v>
      </c>
      <c r="E1131" s="128" t="s">
        <v>32</v>
      </c>
      <c r="F1131" s="128" t="str">
        <f>'73511-13'!A$58</f>
        <v xml:space="preserve">+ Maßgebender Gewerbeertrag aus den Spartensummen </v>
      </c>
      <c r="G1131" s="130" t="s">
        <v>2734</v>
      </c>
      <c r="H1131" s="130" t="s">
        <v>1481</v>
      </c>
      <c r="I1131" s="128" t="s">
        <v>52</v>
      </c>
      <c r="J1131" s="134">
        <f>'73511-13'!C$58</f>
        <v>263</v>
      </c>
    </row>
    <row r="1132" spans="1:10" x14ac:dyDescent="0.3">
      <c r="A1132" s="128">
        <v>73511</v>
      </c>
      <c r="B1132" s="128" t="s">
        <v>58</v>
      </c>
      <c r="C1132" s="128" t="s">
        <v>2597</v>
      </c>
      <c r="D1132" s="128">
        <v>2019</v>
      </c>
      <c r="E1132" s="128" t="s">
        <v>32</v>
      </c>
      <c r="F1132" s="128" t="str">
        <f>'73511-13'!A$58</f>
        <v xml:space="preserve">+ Maßgebender Gewerbeertrag aus den Spartensummen </v>
      </c>
      <c r="G1132" s="130" t="s">
        <v>2532</v>
      </c>
      <c r="H1132" s="130" t="s">
        <v>1481</v>
      </c>
      <c r="I1132" s="130" t="s">
        <v>325</v>
      </c>
      <c r="J1132" s="134" t="str">
        <f>'73511-13'!D$58</f>
        <v>-</v>
      </c>
    </row>
    <row r="1133" spans="1:10" x14ac:dyDescent="0.3">
      <c r="A1133" s="128">
        <v>73511</v>
      </c>
      <c r="B1133" s="128" t="s">
        <v>58</v>
      </c>
      <c r="C1133" s="128" t="s">
        <v>2597</v>
      </c>
      <c r="D1133" s="128">
        <v>2019</v>
      </c>
      <c r="E1133" s="128" t="s">
        <v>32</v>
      </c>
      <c r="F1133" s="128" t="str">
        <f>'73511-13'!A$58</f>
        <v xml:space="preserve">+ Maßgebender Gewerbeertrag aus den Spartensummen </v>
      </c>
      <c r="G1133" s="130" t="s">
        <v>2532</v>
      </c>
      <c r="H1133" s="130" t="s">
        <v>1481</v>
      </c>
      <c r="I1133" s="128" t="s">
        <v>52</v>
      </c>
      <c r="J1133" s="134" t="str">
        <f>'73511-13'!E$58</f>
        <v>-</v>
      </c>
    </row>
    <row r="1134" spans="1:10" x14ac:dyDescent="0.3">
      <c r="A1134" s="128">
        <v>73511</v>
      </c>
      <c r="B1134" s="128" t="s">
        <v>58</v>
      </c>
      <c r="C1134" s="128" t="s">
        <v>2597</v>
      </c>
      <c r="D1134" s="128">
        <v>2019</v>
      </c>
      <c r="E1134" s="128" t="s">
        <v>32</v>
      </c>
      <c r="F1134" s="128" t="str">
        <f>'73511-13'!A$58</f>
        <v xml:space="preserve">+ Maßgebender Gewerbeertrag aus den Spartensummen </v>
      </c>
      <c r="G1134" s="130" t="s">
        <v>2533</v>
      </c>
      <c r="H1134" s="130" t="s">
        <v>1481</v>
      </c>
      <c r="I1134" s="130" t="s">
        <v>325</v>
      </c>
      <c r="J1134" s="134">
        <f>'73511-13'!F$58</f>
        <v>6</v>
      </c>
    </row>
    <row r="1135" spans="1:10" x14ac:dyDescent="0.3">
      <c r="A1135" s="128">
        <v>73511</v>
      </c>
      <c r="B1135" s="128" t="s">
        <v>58</v>
      </c>
      <c r="C1135" s="128" t="s">
        <v>2597</v>
      </c>
      <c r="D1135" s="128">
        <v>2019</v>
      </c>
      <c r="E1135" s="128" t="s">
        <v>32</v>
      </c>
      <c r="F1135" s="128" t="str">
        <f>'73511-13'!A$58</f>
        <v xml:space="preserve">+ Maßgebender Gewerbeertrag aus den Spartensummen </v>
      </c>
      <c r="G1135" s="130" t="s">
        <v>2533</v>
      </c>
      <c r="H1135" s="130" t="s">
        <v>1481</v>
      </c>
      <c r="I1135" s="128" t="s">
        <v>52</v>
      </c>
      <c r="J1135" s="134">
        <f>'73511-13'!G$58</f>
        <v>263</v>
      </c>
    </row>
    <row r="1136" spans="1:10" x14ac:dyDescent="0.3">
      <c r="A1136" s="128">
        <v>73511</v>
      </c>
      <c r="B1136" s="128" t="s">
        <v>58</v>
      </c>
      <c r="C1136" s="128" t="s">
        <v>2597</v>
      </c>
      <c r="D1136" s="128">
        <v>2019</v>
      </c>
      <c r="E1136" s="128" t="s">
        <v>32</v>
      </c>
      <c r="F1136" s="128" t="str">
        <f>'73511-13'!A$58</f>
        <v xml:space="preserve">+ Maßgebender Gewerbeertrag aus den Spartensummen </v>
      </c>
      <c r="G1136" s="130" t="s">
        <v>2734</v>
      </c>
      <c r="H1136" s="130" t="s">
        <v>2554</v>
      </c>
      <c r="I1136" s="130" t="s">
        <v>325</v>
      </c>
      <c r="J1136" s="134">
        <f>'73511-13'!H$58</f>
        <v>10</v>
      </c>
    </row>
    <row r="1137" spans="1:10" x14ac:dyDescent="0.3">
      <c r="A1137" s="128">
        <v>73511</v>
      </c>
      <c r="B1137" s="128" t="s">
        <v>58</v>
      </c>
      <c r="C1137" s="128" t="s">
        <v>2597</v>
      </c>
      <c r="D1137" s="128">
        <v>2019</v>
      </c>
      <c r="E1137" s="128" t="s">
        <v>32</v>
      </c>
      <c r="F1137" s="128" t="str">
        <f>'73511-13'!A$58</f>
        <v xml:space="preserve">+ Maßgebender Gewerbeertrag aus den Spartensummen </v>
      </c>
      <c r="G1137" s="130" t="s">
        <v>2734</v>
      </c>
      <c r="H1137" s="130" t="s">
        <v>2554</v>
      </c>
      <c r="I1137" s="128" t="s">
        <v>52</v>
      </c>
      <c r="J1137" s="134">
        <f>'73511-13'!I$58</f>
        <v>1722</v>
      </c>
    </row>
    <row r="1138" spans="1:10" x14ac:dyDescent="0.3">
      <c r="A1138" s="128">
        <v>73511</v>
      </c>
      <c r="B1138" s="128" t="s">
        <v>58</v>
      </c>
      <c r="C1138" s="128" t="s">
        <v>2597</v>
      </c>
      <c r="D1138" s="128">
        <v>2019</v>
      </c>
      <c r="E1138" s="128" t="s">
        <v>32</v>
      </c>
      <c r="F1138" s="128" t="str">
        <f>'73511-13'!A$58</f>
        <v xml:space="preserve">+ Maßgebender Gewerbeertrag aus den Spartensummen </v>
      </c>
      <c r="G1138" s="130" t="s">
        <v>2532</v>
      </c>
      <c r="H1138" s="130" t="s">
        <v>2554</v>
      </c>
      <c r="I1138" s="130" t="s">
        <v>325</v>
      </c>
      <c r="J1138" s="134" t="str">
        <f>'73511-13'!J$58</f>
        <v>.</v>
      </c>
    </row>
    <row r="1139" spans="1:10" x14ac:dyDescent="0.3">
      <c r="A1139" s="128">
        <v>73511</v>
      </c>
      <c r="B1139" s="128" t="s">
        <v>58</v>
      </c>
      <c r="C1139" s="128" t="s">
        <v>2597</v>
      </c>
      <c r="D1139" s="128">
        <v>2019</v>
      </c>
      <c r="E1139" s="128" t="s">
        <v>32</v>
      </c>
      <c r="F1139" s="128" t="str">
        <f>'73511-13'!A$58</f>
        <v xml:space="preserve">+ Maßgebender Gewerbeertrag aus den Spartensummen </v>
      </c>
      <c r="G1139" s="130" t="s">
        <v>2532</v>
      </c>
      <c r="H1139" s="130" t="s">
        <v>2554</v>
      </c>
      <c r="I1139" s="128" t="s">
        <v>52</v>
      </c>
      <c r="J1139" s="134" t="str">
        <f>'73511-13'!K$58</f>
        <v>.</v>
      </c>
    </row>
    <row r="1140" spans="1:10" x14ac:dyDescent="0.3">
      <c r="A1140" s="128">
        <v>73511</v>
      </c>
      <c r="B1140" s="128" t="s">
        <v>58</v>
      </c>
      <c r="C1140" s="128" t="s">
        <v>2597</v>
      </c>
      <c r="D1140" s="128">
        <v>2019</v>
      </c>
      <c r="E1140" s="128" t="s">
        <v>32</v>
      </c>
      <c r="F1140" s="128" t="str">
        <f>'73511-13'!A$58</f>
        <v xml:space="preserve">+ Maßgebender Gewerbeertrag aus den Spartensummen </v>
      </c>
      <c r="G1140" s="130" t="s">
        <v>2533</v>
      </c>
      <c r="H1140" s="130" t="s">
        <v>2554</v>
      </c>
      <c r="I1140" s="130" t="s">
        <v>325</v>
      </c>
      <c r="J1140" s="134" t="str">
        <f>'73511-13'!L$58</f>
        <v>.</v>
      </c>
    </row>
    <row r="1141" spans="1:10" x14ac:dyDescent="0.3">
      <c r="A1141" s="128">
        <v>73511</v>
      </c>
      <c r="B1141" s="128" t="s">
        <v>58</v>
      </c>
      <c r="C1141" s="128" t="s">
        <v>2597</v>
      </c>
      <c r="D1141" s="128">
        <v>2019</v>
      </c>
      <c r="E1141" s="128" t="s">
        <v>32</v>
      </c>
      <c r="F1141" s="128" t="str">
        <f>'73511-13'!A$58</f>
        <v xml:space="preserve">+ Maßgebender Gewerbeertrag aus den Spartensummen </v>
      </c>
      <c r="G1141" s="130" t="s">
        <v>2533</v>
      </c>
      <c r="H1141" s="130" t="s">
        <v>2554</v>
      </c>
      <c r="I1141" s="128" t="s">
        <v>52</v>
      </c>
      <c r="J1141" s="134" t="str">
        <f>'73511-13'!M$58</f>
        <v>.</v>
      </c>
    </row>
    <row r="1142" spans="1:10" x14ac:dyDescent="0.3">
      <c r="A1142" s="128">
        <v>73511</v>
      </c>
      <c r="B1142" s="128" t="s">
        <v>58</v>
      </c>
      <c r="C1142" s="128" t="s">
        <v>2597</v>
      </c>
      <c r="D1142" s="128">
        <v>2019</v>
      </c>
      <c r="E1142" s="128" t="s">
        <v>32</v>
      </c>
      <c r="F1142" s="128" t="str">
        <f>'73511-13'!A$58</f>
        <v xml:space="preserve">+ Maßgebender Gewerbeertrag aus den Spartensummen </v>
      </c>
      <c r="G1142" s="130" t="s">
        <v>2734</v>
      </c>
      <c r="H1142" s="130" t="s">
        <v>2555</v>
      </c>
      <c r="I1142" s="130" t="s">
        <v>325</v>
      </c>
      <c r="J1142" s="134">
        <f>'73511-13'!N$58</f>
        <v>28</v>
      </c>
    </row>
    <row r="1143" spans="1:10" x14ac:dyDescent="0.3">
      <c r="A1143" s="128">
        <v>73511</v>
      </c>
      <c r="B1143" s="128" t="s">
        <v>58</v>
      </c>
      <c r="C1143" s="128" t="s">
        <v>2597</v>
      </c>
      <c r="D1143" s="128">
        <v>2019</v>
      </c>
      <c r="E1143" s="128" t="s">
        <v>32</v>
      </c>
      <c r="F1143" s="128" t="str">
        <f>'73511-13'!A$58</f>
        <v xml:space="preserve">+ Maßgebender Gewerbeertrag aus den Spartensummen </v>
      </c>
      <c r="G1143" s="130" t="s">
        <v>2734</v>
      </c>
      <c r="H1143" s="130" t="s">
        <v>2555</v>
      </c>
      <c r="I1143" s="128" t="s">
        <v>52</v>
      </c>
      <c r="J1143" s="134">
        <f>'73511-13'!O$58</f>
        <v>257542</v>
      </c>
    </row>
    <row r="1144" spans="1:10" x14ac:dyDescent="0.3">
      <c r="A1144" s="128">
        <v>73511</v>
      </c>
      <c r="B1144" s="128" t="s">
        <v>58</v>
      </c>
      <c r="C1144" s="128" t="s">
        <v>2597</v>
      </c>
      <c r="D1144" s="128">
        <v>2019</v>
      </c>
      <c r="E1144" s="128" t="s">
        <v>32</v>
      </c>
      <c r="F1144" s="128" t="str">
        <f>'73511-13'!A$58</f>
        <v xml:space="preserve">+ Maßgebender Gewerbeertrag aus den Spartensummen </v>
      </c>
      <c r="G1144" s="130" t="s">
        <v>2532</v>
      </c>
      <c r="H1144" s="130" t="s">
        <v>2555</v>
      </c>
      <c r="I1144" s="130" t="s">
        <v>325</v>
      </c>
      <c r="J1144" s="134" t="str">
        <f>'73511-13'!P$58</f>
        <v>-</v>
      </c>
    </row>
    <row r="1145" spans="1:10" x14ac:dyDescent="0.3">
      <c r="A1145" s="128">
        <v>73511</v>
      </c>
      <c r="B1145" s="128" t="s">
        <v>58</v>
      </c>
      <c r="C1145" s="128" t="s">
        <v>2597</v>
      </c>
      <c r="D1145" s="128">
        <v>2019</v>
      </c>
      <c r="E1145" s="128" t="s">
        <v>32</v>
      </c>
      <c r="F1145" s="128" t="str">
        <f>'73511-13'!A$58</f>
        <v xml:space="preserve">+ Maßgebender Gewerbeertrag aus den Spartensummen </v>
      </c>
      <c r="G1145" s="130" t="s">
        <v>2532</v>
      </c>
      <c r="H1145" s="130" t="s">
        <v>2555</v>
      </c>
      <c r="I1145" s="128" t="s">
        <v>52</v>
      </c>
      <c r="J1145" s="134" t="str">
        <f>'73511-13'!Q$58</f>
        <v>-</v>
      </c>
    </row>
    <row r="1146" spans="1:10" x14ac:dyDescent="0.3">
      <c r="A1146" s="128">
        <v>73511</v>
      </c>
      <c r="B1146" s="128" t="s">
        <v>58</v>
      </c>
      <c r="C1146" s="128" t="s">
        <v>2597</v>
      </c>
      <c r="D1146" s="128">
        <v>2019</v>
      </c>
      <c r="E1146" s="128" t="s">
        <v>32</v>
      </c>
      <c r="F1146" s="128" t="str">
        <f>'73511-13'!A$58</f>
        <v xml:space="preserve">+ Maßgebender Gewerbeertrag aus den Spartensummen </v>
      </c>
      <c r="G1146" s="130" t="s">
        <v>2533</v>
      </c>
      <c r="H1146" s="130" t="s">
        <v>2555</v>
      </c>
      <c r="I1146" s="130" t="s">
        <v>325</v>
      </c>
      <c r="J1146" s="134">
        <f>'73511-13'!R$58</f>
        <v>28</v>
      </c>
    </row>
    <row r="1147" spans="1:10" x14ac:dyDescent="0.3">
      <c r="A1147" s="128">
        <v>73511</v>
      </c>
      <c r="B1147" s="128" t="s">
        <v>58</v>
      </c>
      <c r="C1147" s="128" t="s">
        <v>2597</v>
      </c>
      <c r="D1147" s="128">
        <v>2019</v>
      </c>
      <c r="E1147" s="128" t="s">
        <v>32</v>
      </c>
      <c r="F1147" s="128" t="str">
        <f>'73511-13'!A$58</f>
        <v xml:space="preserve">+ Maßgebender Gewerbeertrag aus den Spartensummen </v>
      </c>
      <c r="G1147" s="130" t="s">
        <v>2533</v>
      </c>
      <c r="H1147" s="130" t="s">
        <v>2555</v>
      </c>
      <c r="I1147" s="128" t="s">
        <v>52</v>
      </c>
      <c r="J1147" s="134">
        <f>'73511-13'!S$58</f>
        <v>257542</v>
      </c>
    </row>
    <row r="1148" spans="1:10" x14ac:dyDescent="0.3">
      <c r="A1148" s="128">
        <v>73511</v>
      </c>
      <c r="B1148" s="128" t="s">
        <v>58</v>
      </c>
      <c r="C1148" s="128" t="s">
        <v>2597</v>
      </c>
      <c r="D1148" s="128">
        <v>2019</v>
      </c>
      <c r="E1148" s="128" t="s">
        <v>32</v>
      </c>
      <c r="F1148" s="128" t="str">
        <f>'73511-13'!A$58</f>
        <v xml:space="preserve">+ Maßgebender Gewerbeertrag aus den Spartensummen </v>
      </c>
      <c r="G1148" s="130" t="s">
        <v>2734</v>
      </c>
      <c r="H1148" s="130" t="s">
        <v>2735</v>
      </c>
      <c r="I1148" s="130" t="s">
        <v>325</v>
      </c>
      <c r="J1148" s="134">
        <f>'73511-13'!T$58</f>
        <v>47</v>
      </c>
    </row>
    <row r="1149" spans="1:10" x14ac:dyDescent="0.3">
      <c r="A1149" s="128">
        <v>73511</v>
      </c>
      <c r="B1149" s="128" t="s">
        <v>58</v>
      </c>
      <c r="C1149" s="128" t="s">
        <v>2597</v>
      </c>
      <c r="D1149" s="128">
        <v>2019</v>
      </c>
      <c r="E1149" s="128" t="s">
        <v>32</v>
      </c>
      <c r="F1149" s="128" t="str">
        <f>'73511-13'!A$58</f>
        <v xml:space="preserve">+ Maßgebender Gewerbeertrag aus den Spartensummen </v>
      </c>
      <c r="G1149" s="130" t="s">
        <v>2734</v>
      </c>
      <c r="H1149" s="130" t="s">
        <v>2735</v>
      </c>
      <c r="I1149" s="128" t="s">
        <v>52</v>
      </c>
      <c r="J1149" s="134">
        <f>'73511-13'!U$58</f>
        <v>113222</v>
      </c>
    </row>
    <row r="1150" spans="1:10" x14ac:dyDescent="0.3">
      <c r="A1150" s="128">
        <v>73511</v>
      </c>
      <c r="B1150" s="128" t="s">
        <v>58</v>
      </c>
      <c r="C1150" s="128" t="s">
        <v>2597</v>
      </c>
      <c r="D1150" s="128">
        <v>2019</v>
      </c>
      <c r="E1150" s="128" t="s">
        <v>32</v>
      </c>
      <c r="F1150" s="128" t="str">
        <f>'73511-13'!A$58</f>
        <v xml:space="preserve">+ Maßgebender Gewerbeertrag aus den Spartensummen </v>
      </c>
      <c r="G1150" s="130" t="s">
        <v>2532</v>
      </c>
      <c r="H1150" s="130" t="s">
        <v>2735</v>
      </c>
      <c r="I1150" s="130" t="s">
        <v>325</v>
      </c>
      <c r="J1150" s="134" t="str">
        <f>'73511-13'!V$58</f>
        <v>.</v>
      </c>
    </row>
    <row r="1151" spans="1:10" x14ac:dyDescent="0.3">
      <c r="A1151" s="128">
        <v>73511</v>
      </c>
      <c r="B1151" s="128" t="s">
        <v>58</v>
      </c>
      <c r="C1151" s="128" t="s">
        <v>2597</v>
      </c>
      <c r="D1151" s="128">
        <v>2019</v>
      </c>
      <c r="E1151" s="128" t="s">
        <v>32</v>
      </c>
      <c r="F1151" s="128" t="str">
        <f>'73511-13'!A$58</f>
        <v xml:space="preserve">+ Maßgebender Gewerbeertrag aus den Spartensummen </v>
      </c>
      <c r="G1151" s="130" t="s">
        <v>2532</v>
      </c>
      <c r="H1151" s="130" t="s">
        <v>2735</v>
      </c>
      <c r="I1151" s="128" t="s">
        <v>52</v>
      </c>
      <c r="J1151" s="134" t="str">
        <f>'73511-13'!W$58</f>
        <v>.</v>
      </c>
    </row>
    <row r="1152" spans="1:10" x14ac:dyDescent="0.3">
      <c r="A1152" s="128">
        <v>73511</v>
      </c>
      <c r="B1152" s="128" t="s">
        <v>58</v>
      </c>
      <c r="C1152" s="128" t="s">
        <v>2597</v>
      </c>
      <c r="D1152" s="128">
        <v>2019</v>
      </c>
      <c r="E1152" s="128" t="s">
        <v>32</v>
      </c>
      <c r="F1152" s="128" t="str">
        <f>'73511-13'!A$58</f>
        <v xml:space="preserve">+ Maßgebender Gewerbeertrag aus den Spartensummen </v>
      </c>
      <c r="G1152" s="130" t="s">
        <v>2533</v>
      </c>
      <c r="H1152" s="130" t="s">
        <v>2735</v>
      </c>
      <c r="I1152" s="130" t="s">
        <v>325</v>
      </c>
      <c r="J1152" s="134" t="str">
        <f>'73511-13'!X$58</f>
        <v>.</v>
      </c>
    </row>
    <row r="1153" spans="1:10" x14ac:dyDescent="0.3">
      <c r="A1153" s="128">
        <v>73511</v>
      </c>
      <c r="B1153" s="128" t="s">
        <v>58</v>
      </c>
      <c r="C1153" s="128" t="s">
        <v>2597</v>
      </c>
      <c r="D1153" s="128">
        <v>2019</v>
      </c>
      <c r="E1153" s="128" t="s">
        <v>32</v>
      </c>
      <c r="F1153" s="128" t="str">
        <f>'73511-13'!A$58</f>
        <v xml:space="preserve">+ Maßgebender Gewerbeertrag aus den Spartensummen </v>
      </c>
      <c r="G1153" s="130" t="s">
        <v>2533</v>
      </c>
      <c r="H1153" s="130" t="s">
        <v>2735</v>
      </c>
      <c r="I1153" s="128" t="s">
        <v>52</v>
      </c>
      <c r="J1153" s="134" t="str">
        <f>'73511-13'!Y$58</f>
        <v>.</v>
      </c>
    </row>
    <row r="1154" spans="1:10" x14ac:dyDescent="0.3">
      <c r="A1154" s="128">
        <v>73511</v>
      </c>
      <c r="B1154" s="128" t="s">
        <v>58</v>
      </c>
      <c r="C1154" s="128" t="s">
        <v>2597</v>
      </c>
      <c r="D1154" s="128">
        <v>2019</v>
      </c>
      <c r="E1154" s="128" t="s">
        <v>32</v>
      </c>
      <c r="F1154" s="128" t="str">
        <f>'73511-13'!A$59</f>
        <v xml:space="preserve">= Abgerundeter Gewerbeertrag </v>
      </c>
      <c r="G1154" s="130" t="s">
        <v>2734</v>
      </c>
      <c r="H1154" s="130" t="s">
        <v>1481</v>
      </c>
      <c r="I1154" s="130" t="s">
        <v>325</v>
      </c>
      <c r="J1154" s="134">
        <f>'73511-13'!B$59</f>
        <v>279620</v>
      </c>
    </row>
    <row r="1155" spans="1:10" x14ac:dyDescent="0.3">
      <c r="A1155" s="128">
        <v>73511</v>
      </c>
      <c r="B1155" s="128" t="s">
        <v>58</v>
      </c>
      <c r="C1155" s="128" t="s">
        <v>2597</v>
      </c>
      <c r="D1155" s="128">
        <v>2019</v>
      </c>
      <c r="E1155" s="128" t="s">
        <v>32</v>
      </c>
      <c r="F1155" s="128" t="str">
        <f>'73511-13'!A$59</f>
        <v xml:space="preserve">= Abgerundeter Gewerbeertrag </v>
      </c>
      <c r="G1155" s="130" t="s">
        <v>2734</v>
      </c>
      <c r="H1155" s="130" t="s">
        <v>1481</v>
      </c>
      <c r="I1155" s="128" t="s">
        <v>52</v>
      </c>
      <c r="J1155" s="134">
        <f>'73511-13'!C$59</f>
        <v>56815150</v>
      </c>
    </row>
    <row r="1156" spans="1:10" x14ac:dyDescent="0.3">
      <c r="A1156" s="128">
        <v>73511</v>
      </c>
      <c r="B1156" s="128" t="s">
        <v>58</v>
      </c>
      <c r="C1156" s="128" t="s">
        <v>2597</v>
      </c>
      <c r="D1156" s="128">
        <v>2019</v>
      </c>
      <c r="E1156" s="128" t="s">
        <v>32</v>
      </c>
      <c r="F1156" s="128" t="str">
        <f>'73511-13'!A$59</f>
        <v xml:space="preserve">= Abgerundeter Gewerbeertrag </v>
      </c>
      <c r="G1156" s="130" t="s">
        <v>2532</v>
      </c>
      <c r="H1156" s="130" t="s">
        <v>1481</v>
      </c>
      <c r="I1156" s="130" t="s">
        <v>325</v>
      </c>
      <c r="J1156" s="134">
        <f>'73511-13'!D$59</f>
        <v>142172</v>
      </c>
    </row>
    <row r="1157" spans="1:10" x14ac:dyDescent="0.3">
      <c r="A1157" s="128">
        <v>73511</v>
      </c>
      <c r="B1157" s="128" t="s">
        <v>58</v>
      </c>
      <c r="C1157" s="128" t="s">
        <v>2597</v>
      </c>
      <c r="D1157" s="128">
        <v>2019</v>
      </c>
      <c r="E1157" s="128" t="s">
        <v>32</v>
      </c>
      <c r="F1157" s="128" t="str">
        <f>'73511-13'!A$59</f>
        <v xml:space="preserve">= Abgerundeter Gewerbeertrag </v>
      </c>
      <c r="G1157" s="130" t="s">
        <v>2532</v>
      </c>
      <c r="H1157" s="130" t="s">
        <v>1481</v>
      </c>
      <c r="I1157" s="128" t="s">
        <v>52</v>
      </c>
      <c r="J1157" s="134">
        <f>'73511-13'!E$59</f>
        <v>-29342739</v>
      </c>
    </row>
    <row r="1158" spans="1:10" x14ac:dyDescent="0.3">
      <c r="A1158" s="128">
        <v>73511</v>
      </c>
      <c r="B1158" s="128" t="s">
        <v>58</v>
      </c>
      <c r="C1158" s="128" t="s">
        <v>2597</v>
      </c>
      <c r="D1158" s="128">
        <v>2019</v>
      </c>
      <c r="E1158" s="128" t="s">
        <v>32</v>
      </c>
      <c r="F1158" s="128" t="str">
        <f>'73511-13'!A$59</f>
        <v xml:space="preserve">= Abgerundeter Gewerbeertrag </v>
      </c>
      <c r="G1158" s="130" t="s">
        <v>2533</v>
      </c>
      <c r="H1158" s="130" t="s">
        <v>1481</v>
      </c>
      <c r="I1158" s="130" t="s">
        <v>325</v>
      </c>
      <c r="J1158" s="134">
        <f>'73511-13'!F$59</f>
        <v>137448</v>
      </c>
    </row>
    <row r="1159" spans="1:10" x14ac:dyDescent="0.3">
      <c r="A1159" s="128">
        <v>73511</v>
      </c>
      <c r="B1159" s="128" t="s">
        <v>58</v>
      </c>
      <c r="C1159" s="128" t="s">
        <v>2597</v>
      </c>
      <c r="D1159" s="128">
        <v>2019</v>
      </c>
      <c r="E1159" s="128" t="s">
        <v>32</v>
      </c>
      <c r="F1159" s="128" t="str">
        <f>'73511-13'!A$59</f>
        <v xml:space="preserve">= Abgerundeter Gewerbeertrag </v>
      </c>
      <c r="G1159" s="130" t="s">
        <v>2533</v>
      </c>
      <c r="H1159" s="130" t="s">
        <v>1481</v>
      </c>
      <c r="I1159" s="128" t="s">
        <v>52</v>
      </c>
      <c r="J1159" s="134">
        <f>'73511-13'!G$59</f>
        <v>86157889</v>
      </c>
    </row>
    <row r="1160" spans="1:10" x14ac:dyDescent="0.3">
      <c r="A1160" s="128">
        <v>73511</v>
      </c>
      <c r="B1160" s="128" t="s">
        <v>58</v>
      </c>
      <c r="C1160" s="128" t="s">
        <v>2597</v>
      </c>
      <c r="D1160" s="128">
        <v>2019</v>
      </c>
      <c r="E1160" s="128" t="s">
        <v>32</v>
      </c>
      <c r="F1160" s="128" t="str">
        <f>'73511-13'!A$59</f>
        <v xml:space="preserve">= Abgerundeter Gewerbeertrag </v>
      </c>
      <c r="G1160" s="130" t="s">
        <v>2734</v>
      </c>
      <c r="H1160" s="130" t="s">
        <v>2554</v>
      </c>
      <c r="I1160" s="130" t="s">
        <v>325</v>
      </c>
      <c r="J1160" s="134">
        <f>'73511-13'!H$59</f>
        <v>773641</v>
      </c>
    </row>
    <row r="1161" spans="1:10" x14ac:dyDescent="0.3">
      <c r="A1161" s="128">
        <v>73511</v>
      </c>
      <c r="B1161" s="128" t="s">
        <v>58</v>
      </c>
      <c r="C1161" s="128" t="s">
        <v>2597</v>
      </c>
      <c r="D1161" s="128">
        <v>2019</v>
      </c>
      <c r="E1161" s="128" t="s">
        <v>32</v>
      </c>
      <c r="F1161" s="128" t="str">
        <f>'73511-13'!A$59</f>
        <v xml:space="preserve">= Abgerundeter Gewerbeertrag </v>
      </c>
      <c r="G1161" s="130" t="s">
        <v>2734</v>
      </c>
      <c r="H1161" s="130" t="s">
        <v>2554</v>
      </c>
      <c r="I1161" s="128" t="s">
        <v>52</v>
      </c>
      <c r="J1161" s="134">
        <f>'73511-13'!I$59</f>
        <v>58472653</v>
      </c>
    </row>
    <row r="1162" spans="1:10" x14ac:dyDescent="0.3">
      <c r="A1162" s="128">
        <v>73511</v>
      </c>
      <c r="B1162" s="128" t="s">
        <v>58</v>
      </c>
      <c r="C1162" s="128" t="s">
        <v>2597</v>
      </c>
      <c r="D1162" s="128">
        <v>2019</v>
      </c>
      <c r="E1162" s="128" t="s">
        <v>32</v>
      </c>
      <c r="F1162" s="128" t="str">
        <f>'73511-13'!A$59</f>
        <v xml:space="preserve">= Abgerundeter Gewerbeertrag </v>
      </c>
      <c r="G1162" s="130" t="s">
        <v>2532</v>
      </c>
      <c r="H1162" s="130" t="s">
        <v>2554</v>
      </c>
      <c r="I1162" s="130" t="s">
        <v>325</v>
      </c>
      <c r="J1162" s="134">
        <f>'73511-13'!J$59</f>
        <v>458215</v>
      </c>
    </row>
    <row r="1163" spans="1:10" x14ac:dyDescent="0.3">
      <c r="A1163" s="128">
        <v>73511</v>
      </c>
      <c r="B1163" s="128" t="s">
        <v>58</v>
      </c>
      <c r="C1163" s="128" t="s">
        <v>2597</v>
      </c>
      <c r="D1163" s="128">
        <v>2019</v>
      </c>
      <c r="E1163" s="128" t="s">
        <v>32</v>
      </c>
      <c r="F1163" s="128" t="str">
        <f>'73511-13'!A$59</f>
        <v xml:space="preserve">= Abgerundeter Gewerbeertrag </v>
      </c>
      <c r="G1163" s="130" t="s">
        <v>2532</v>
      </c>
      <c r="H1163" s="130" t="s">
        <v>2554</v>
      </c>
      <c r="I1163" s="128" t="s">
        <v>52</v>
      </c>
      <c r="J1163" s="134">
        <f>'73511-13'!K$59</f>
        <v>-8136257</v>
      </c>
    </row>
    <row r="1164" spans="1:10" x14ac:dyDescent="0.3">
      <c r="A1164" s="128">
        <v>73511</v>
      </c>
      <c r="B1164" s="128" t="s">
        <v>58</v>
      </c>
      <c r="C1164" s="128" t="s">
        <v>2597</v>
      </c>
      <c r="D1164" s="128">
        <v>2019</v>
      </c>
      <c r="E1164" s="128" t="s">
        <v>32</v>
      </c>
      <c r="F1164" s="128" t="str">
        <f>'73511-13'!A$59</f>
        <v xml:space="preserve">= Abgerundeter Gewerbeertrag </v>
      </c>
      <c r="G1164" s="130" t="s">
        <v>2533</v>
      </c>
      <c r="H1164" s="130" t="s">
        <v>2554</v>
      </c>
      <c r="I1164" s="130" t="s">
        <v>325</v>
      </c>
      <c r="J1164" s="134">
        <f>'73511-13'!L$59</f>
        <v>315426</v>
      </c>
    </row>
    <row r="1165" spans="1:10" x14ac:dyDescent="0.3">
      <c r="A1165" s="128">
        <v>73511</v>
      </c>
      <c r="B1165" s="128" t="s">
        <v>58</v>
      </c>
      <c r="C1165" s="128" t="s">
        <v>2597</v>
      </c>
      <c r="D1165" s="128">
        <v>2019</v>
      </c>
      <c r="E1165" s="128" t="s">
        <v>32</v>
      </c>
      <c r="F1165" s="128" t="str">
        <f>'73511-13'!A$59</f>
        <v xml:space="preserve">= Abgerundeter Gewerbeertrag </v>
      </c>
      <c r="G1165" s="130" t="s">
        <v>2533</v>
      </c>
      <c r="H1165" s="130" t="s">
        <v>2554</v>
      </c>
      <c r="I1165" s="128" t="s">
        <v>52</v>
      </c>
      <c r="J1165" s="134">
        <f>'73511-13'!M$59</f>
        <v>66608910</v>
      </c>
    </row>
    <row r="1166" spans="1:10" x14ac:dyDescent="0.3">
      <c r="A1166" s="128">
        <v>73511</v>
      </c>
      <c r="B1166" s="128" t="s">
        <v>58</v>
      </c>
      <c r="C1166" s="128" t="s">
        <v>2597</v>
      </c>
      <c r="D1166" s="128">
        <v>2019</v>
      </c>
      <c r="E1166" s="128" t="s">
        <v>32</v>
      </c>
      <c r="F1166" s="128" t="str">
        <f>'73511-13'!A$59</f>
        <v xml:space="preserve">= Abgerundeter Gewerbeertrag </v>
      </c>
      <c r="G1166" s="130" t="s">
        <v>2734</v>
      </c>
      <c r="H1166" s="130" t="s">
        <v>2555</v>
      </c>
      <c r="I1166" s="130" t="s">
        <v>325</v>
      </c>
      <c r="J1166" s="134">
        <f>'73511-13'!N$59</f>
        <v>209967</v>
      </c>
    </row>
    <row r="1167" spans="1:10" x14ac:dyDescent="0.3">
      <c r="A1167" s="128">
        <v>73511</v>
      </c>
      <c r="B1167" s="128" t="s">
        <v>58</v>
      </c>
      <c r="C1167" s="128" t="s">
        <v>2597</v>
      </c>
      <c r="D1167" s="128">
        <v>2019</v>
      </c>
      <c r="E1167" s="128" t="s">
        <v>32</v>
      </c>
      <c r="F1167" s="128" t="str">
        <f>'73511-13'!A$59</f>
        <v xml:space="preserve">= Abgerundeter Gewerbeertrag </v>
      </c>
      <c r="G1167" s="130" t="s">
        <v>2734</v>
      </c>
      <c r="H1167" s="130" t="s">
        <v>2555</v>
      </c>
      <c r="I1167" s="128" t="s">
        <v>52</v>
      </c>
      <c r="J1167" s="134">
        <f>'73511-13'!O$59</f>
        <v>54612568</v>
      </c>
    </row>
    <row r="1168" spans="1:10" x14ac:dyDescent="0.3">
      <c r="A1168" s="128">
        <v>73511</v>
      </c>
      <c r="B1168" s="128" t="s">
        <v>58</v>
      </c>
      <c r="C1168" s="128" t="s">
        <v>2597</v>
      </c>
      <c r="D1168" s="128">
        <v>2019</v>
      </c>
      <c r="E1168" s="128" t="s">
        <v>32</v>
      </c>
      <c r="F1168" s="128" t="str">
        <f>'73511-13'!A$59</f>
        <v xml:space="preserve">= Abgerundeter Gewerbeertrag </v>
      </c>
      <c r="G1168" s="130" t="s">
        <v>2532</v>
      </c>
      <c r="H1168" s="130" t="s">
        <v>2555</v>
      </c>
      <c r="I1168" s="130" t="s">
        <v>325</v>
      </c>
      <c r="J1168" s="134">
        <f>'73511-13'!P$59</f>
        <v>115265</v>
      </c>
    </row>
    <row r="1169" spans="1:10" x14ac:dyDescent="0.3">
      <c r="A1169" s="128">
        <v>73511</v>
      </c>
      <c r="B1169" s="128" t="s">
        <v>58</v>
      </c>
      <c r="C1169" s="128" t="s">
        <v>2597</v>
      </c>
      <c r="D1169" s="128">
        <v>2019</v>
      </c>
      <c r="E1169" s="128" t="s">
        <v>32</v>
      </c>
      <c r="F1169" s="128" t="str">
        <f>'73511-13'!A$59</f>
        <v xml:space="preserve">= Abgerundeter Gewerbeertrag </v>
      </c>
      <c r="G1169" s="130" t="s">
        <v>2532</v>
      </c>
      <c r="H1169" s="130" t="s">
        <v>2555</v>
      </c>
      <c r="I1169" s="128" t="s">
        <v>52</v>
      </c>
      <c r="J1169" s="134">
        <f>'73511-13'!Q$59</f>
        <v>-9644692</v>
      </c>
    </row>
    <row r="1170" spans="1:10" x14ac:dyDescent="0.3">
      <c r="A1170" s="128">
        <v>73511</v>
      </c>
      <c r="B1170" s="128" t="s">
        <v>58</v>
      </c>
      <c r="C1170" s="128" t="s">
        <v>2597</v>
      </c>
      <c r="D1170" s="128">
        <v>2019</v>
      </c>
      <c r="E1170" s="128" t="s">
        <v>32</v>
      </c>
      <c r="F1170" s="128" t="str">
        <f>'73511-13'!A$59</f>
        <v xml:space="preserve">= Abgerundeter Gewerbeertrag </v>
      </c>
      <c r="G1170" s="130" t="s">
        <v>2533</v>
      </c>
      <c r="H1170" s="130" t="s">
        <v>2555</v>
      </c>
      <c r="I1170" s="130" t="s">
        <v>325</v>
      </c>
      <c r="J1170" s="134">
        <f>'73511-13'!R$59</f>
        <v>94702</v>
      </c>
    </row>
    <row r="1171" spans="1:10" x14ac:dyDescent="0.3">
      <c r="A1171" s="128">
        <v>73511</v>
      </c>
      <c r="B1171" s="128" t="s">
        <v>58</v>
      </c>
      <c r="C1171" s="128" t="s">
        <v>2597</v>
      </c>
      <c r="D1171" s="128">
        <v>2019</v>
      </c>
      <c r="E1171" s="128" t="s">
        <v>32</v>
      </c>
      <c r="F1171" s="128" t="str">
        <f>'73511-13'!A$59</f>
        <v xml:space="preserve">= Abgerundeter Gewerbeertrag </v>
      </c>
      <c r="G1171" s="130" t="s">
        <v>2533</v>
      </c>
      <c r="H1171" s="130" t="s">
        <v>2555</v>
      </c>
      <c r="I1171" s="128" t="s">
        <v>52</v>
      </c>
      <c r="J1171" s="134">
        <f>'73511-13'!S$59</f>
        <v>64257260</v>
      </c>
    </row>
    <row r="1172" spans="1:10" x14ac:dyDescent="0.3">
      <c r="A1172" s="128">
        <v>73511</v>
      </c>
      <c r="B1172" s="128" t="s">
        <v>58</v>
      </c>
      <c r="C1172" s="128" t="s">
        <v>2597</v>
      </c>
      <c r="D1172" s="128">
        <v>2019</v>
      </c>
      <c r="E1172" s="128" t="s">
        <v>32</v>
      </c>
      <c r="F1172" s="128" t="str">
        <f>'73511-13'!A$59</f>
        <v xml:space="preserve">= Abgerundeter Gewerbeertrag </v>
      </c>
      <c r="G1172" s="130" t="s">
        <v>2734</v>
      </c>
      <c r="H1172" s="130" t="s">
        <v>2735</v>
      </c>
      <c r="I1172" s="130" t="s">
        <v>325</v>
      </c>
      <c r="J1172" s="134">
        <f>'73511-13'!T$59</f>
        <v>464339</v>
      </c>
    </row>
    <row r="1173" spans="1:10" x14ac:dyDescent="0.3">
      <c r="A1173" s="128">
        <v>73511</v>
      </c>
      <c r="B1173" s="128" t="s">
        <v>58</v>
      </c>
      <c r="C1173" s="128" t="s">
        <v>2597</v>
      </c>
      <c r="D1173" s="128">
        <v>2019</v>
      </c>
      <c r="E1173" s="128" t="s">
        <v>32</v>
      </c>
      <c r="F1173" s="128" t="str">
        <f>'73511-13'!A$59</f>
        <v xml:space="preserve">= Abgerundeter Gewerbeertrag </v>
      </c>
      <c r="G1173" s="130" t="s">
        <v>2734</v>
      </c>
      <c r="H1173" s="130" t="s">
        <v>2735</v>
      </c>
      <c r="I1173" s="128" t="s">
        <v>52</v>
      </c>
      <c r="J1173" s="134">
        <f>'73511-13'!U$59</f>
        <v>29850282</v>
      </c>
    </row>
    <row r="1174" spans="1:10" x14ac:dyDescent="0.3">
      <c r="A1174" s="128">
        <v>73511</v>
      </c>
      <c r="B1174" s="128" t="s">
        <v>58</v>
      </c>
      <c r="C1174" s="128" t="s">
        <v>2597</v>
      </c>
      <c r="D1174" s="128">
        <v>2019</v>
      </c>
      <c r="E1174" s="128" t="s">
        <v>32</v>
      </c>
      <c r="F1174" s="128" t="str">
        <f>'73511-13'!A$59</f>
        <v xml:space="preserve">= Abgerundeter Gewerbeertrag </v>
      </c>
      <c r="G1174" s="130" t="s">
        <v>2532</v>
      </c>
      <c r="H1174" s="130" t="s">
        <v>2735</v>
      </c>
      <c r="I1174" s="130" t="s">
        <v>325</v>
      </c>
      <c r="J1174" s="134">
        <f>'73511-13'!V$59</f>
        <v>326837</v>
      </c>
    </row>
    <row r="1175" spans="1:10" x14ac:dyDescent="0.3">
      <c r="A1175" s="128">
        <v>73511</v>
      </c>
      <c r="B1175" s="128" t="s">
        <v>58</v>
      </c>
      <c r="C1175" s="128" t="s">
        <v>2597</v>
      </c>
      <c r="D1175" s="128">
        <v>2019</v>
      </c>
      <c r="E1175" s="128" t="s">
        <v>32</v>
      </c>
      <c r="F1175" s="128" t="str">
        <f>'73511-13'!A$59</f>
        <v xml:space="preserve">= Abgerundeter Gewerbeertrag </v>
      </c>
      <c r="G1175" s="130" t="s">
        <v>2532</v>
      </c>
      <c r="H1175" s="130" t="s">
        <v>2735</v>
      </c>
      <c r="I1175" s="128" t="s">
        <v>52</v>
      </c>
      <c r="J1175" s="134">
        <f>'73511-13'!W$59</f>
        <v>-9485052</v>
      </c>
    </row>
    <row r="1176" spans="1:10" x14ac:dyDescent="0.3">
      <c r="A1176" s="128">
        <v>73511</v>
      </c>
      <c r="B1176" s="128" t="s">
        <v>58</v>
      </c>
      <c r="C1176" s="128" t="s">
        <v>2597</v>
      </c>
      <c r="D1176" s="128">
        <v>2019</v>
      </c>
      <c r="E1176" s="128" t="s">
        <v>32</v>
      </c>
      <c r="F1176" s="128" t="str">
        <f>'73511-13'!A$59</f>
        <v xml:space="preserve">= Abgerundeter Gewerbeertrag </v>
      </c>
      <c r="G1176" s="130" t="s">
        <v>2533</v>
      </c>
      <c r="H1176" s="130" t="s">
        <v>2735</v>
      </c>
      <c r="I1176" s="130" t="s">
        <v>325</v>
      </c>
      <c r="J1176" s="134">
        <f>'73511-13'!X$59</f>
        <v>137502</v>
      </c>
    </row>
    <row r="1177" spans="1:10" x14ac:dyDescent="0.3">
      <c r="A1177" s="128">
        <v>73511</v>
      </c>
      <c r="B1177" s="128" t="s">
        <v>58</v>
      </c>
      <c r="C1177" s="128" t="s">
        <v>2597</v>
      </c>
      <c r="D1177" s="128">
        <v>2019</v>
      </c>
      <c r="E1177" s="128" t="s">
        <v>32</v>
      </c>
      <c r="F1177" s="128" t="str">
        <f>'73511-13'!A$59</f>
        <v xml:space="preserve">= Abgerundeter Gewerbeertrag </v>
      </c>
      <c r="G1177" s="130" t="s">
        <v>2533</v>
      </c>
      <c r="H1177" s="130" t="s">
        <v>2735</v>
      </c>
      <c r="I1177" s="128" t="s">
        <v>52</v>
      </c>
      <c r="J1177" s="134">
        <f>'73511-13'!Y$59</f>
        <v>39335335</v>
      </c>
    </row>
    <row r="1178" spans="1:10" x14ac:dyDescent="0.3">
      <c r="A1178" s="128">
        <v>73511</v>
      </c>
      <c r="B1178" s="128" t="s">
        <v>58</v>
      </c>
      <c r="C1178" s="128" t="s">
        <v>2597</v>
      </c>
      <c r="D1178" s="128">
        <v>2019</v>
      </c>
      <c r="E1178" s="128" t="s">
        <v>32</v>
      </c>
      <c r="F1178" s="128" t="str">
        <f>'73511-13'!A$60</f>
        <v xml:space="preserve">./. Freibetrag für den Gewerbeertrag </v>
      </c>
      <c r="G1178" s="130" t="s">
        <v>2734</v>
      </c>
      <c r="H1178" s="130" t="s">
        <v>1481</v>
      </c>
      <c r="I1178" s="130" t="s">
        <v>325</v>
      </c>
      <c r="J1178" s="134">
        <f>'73511-13'!B$60</f>
        <v>125550</v>
      </c>
    </row>
    <row r="1179" spans="1:10" x14ac:dyDescent="0.3">
      <c r="A1179" s="128">
        <v>73511</v>
      </c>
      <c r="B1179" s="128" t="s">
        <v>58</v>
      </c>
      <c r="C1179" s="128" t="s">
        <v>2597</v>
      </c>
      <c r="D1179" s="128">
        <v>2019</v>
      </c>
      <c r="E1179" s="128" t="s">
        <v>32</v>
      </c>
      <c r="F1179" s="128" t="str">
        <f>'73511-13'!A$60</f>
        <v xml:space="preserve">./. Freibetrag für den Gewerbeertrag </v>
      </c>
      <c r="G1179" s="130" t="s">
        <v>2734</v>
      </c>
      <c r="H1179" s="130" t="s">
        <v>1481</v>
      </c>
      <c r="I1179" s="128" t="s">
        <v>52</v>
      </c>
      <c r="J1179" s="134">
        <f>'73511-13'!C$60</f>
        <v>2548962</v>
      </c>
    </row>
    <row r="1180" spans="1:10" x14ac:dyDescent="0.3">
      <c r="A1180" s="128">
        <v>73511</v>
      </c>
      <c r="B1180" s="128" t="s">
        <v>58</v>
      </c>
      <c r="C1180" s="128" t="s">
        <v>2597</v>
      </c>
      <c r="D1180" s="128">
        <v>2019</v>
      </c>
      <c r="E1180" s="128" t="s">
        <v>32</v>
      </c>
      <c r="F1180" s="128" t="str">
        <f>'73511-13'!A$60</f>
        <v xml:space="preserve">./. Freibetrag für den Gewerbeertrag </v>
      </c>
      <c r="G1180" s="130" t="s">
        <v>2532</v>
      </c>
      <c r="H1180" s="130" t="s">
        <v>1481</v>
      </c>
      <c r="I1180" s="130" t="s">
        <v>325</v>
      </c>
      <c r="J1180" s="134">
        <f>'73511-13'!D$60</f>
        <v>39575</v>
      </c>
    </row>
    <row r="1181" spans="1:10" x14ac:dyDescent="0.3">
      <c r="A1181" s="128">
        <v>73511</v>
      </c>
      <c r="B1181" s="128" t="s">
        <v>58</v>
      </c>
      <c r="C1181" s="128" t="s">
        <v>2597</v>
      </c>
      <c r="D1181" s="128">
        <v>2019</v>
      </c>
      <c r="E1181" s="128" t="s">
        <v>32</v>
      </c>
      <c r="F1181" s="128" t="str">
        <f>'73511-13'!A$60</f>
        <v xml:space="preserve">./. Freibetrag für den Gewerbeertrag </v>
      </c>
      <c r="G1181" s="130" t="s">
        <v>2532</v>
      </c>
      <c r="H1181" s="130" t="s">
        <v>1481</v>
      </c>
      <c r="I1181" s="128" t="s">
        <v>52</v>
      </c>
      <c r="J1181" s="134">
        <f>'73511-13'!E$60</f>
        <v>445222</v>
      </c>
    </row>
    <row r="1182" spans="1:10" x14ac:dyDescent="0.3">
      <c r="A1182" s="128">
        <v>73511</v>
      </c>
      <c r="B1182" s="128" t="s">
        <v>58</v>
      </c>
      <c r="C1182" s="128" t="s">
        <v>2597</v>
      </c>
      <c r="D1182" s="128">
        <v>2019</v>
      </c>
      <c r="E1182" s="128" t="s">
        <v>32</v>
      </c>
      <c r="F1182" s="128" t="str">
        <f>'73511-13'!A$60</f>
        <v xml:space="preserve">./. Freibetrag für den Gewerbeertrag </v>
      </c>
      <c r="G1182" s="130" t="s">
        <v>2533</v>
      </c>
      <c r="H1182" s="130" t="s">
        <v>1481</v>
      </c>
      <c r="I1182" s="130" t="s">
        <v>325</v>
      </c>
      <c r="J1182" s="134">
        <f>'73511-13'!F$60</f>
        <v>85975</v>
      </c>
    </row>
    <row r="1183" spans="1:10" x14ac:dyDescent="0.3">
      <c r="A1183" s="128">
        <v>73511</v>
      </c>
      <c r="B1183" s="128" t="s">
        <v>58</v>
      </c>
      <c r="C1183" s="128" t="s">
        <v>2597</v>
      </c>
      <c r="D1183" s="128">
        <v>2019</v>
      </c>
      <c r="E1183" s="128" t="s">
        <v>32</v>
      </c>
      <c r="F1183" s="128" t="str">
        <f>'73511-13'!A$60</f>
        <v xml:space="preserve">./. Freibetrag für den Gewerbeertrag </v>
      </c>
      <c r="G1183" s="130" t="s">
        <v>2533</v>
      </c>
      <c r="H1183" s="130" t="s">
        <v>1481</v>
      </c>
      <c r="I1183" s="128" t="s">
        <v>52</v>
      </c>
      <c r="J1183" s="134">
        <f>'73511-13'!G$60</f>
        <v>2103741</v>
      </c>
    </row>
    <row r="1184" spans="1:10" x14ac:dyDescent="0.3">
      <c r="A1184" s="128">
        <v>73511</v>
      </c>
      <c r="B1184" s="128" t="s">
        <v>58</v>
      </c>
      <c r="C1184" s="128" t="s">
        <v>2597</v>
      </c>
      <c r="D1184" s="128">
        <v>2019</v>
      </c>
      <c r="E1184" s="128" t="s">
        <v>32</v>
      </c>
      <c r="F1184" s="128" t="str">
        <f>'73511-13'!A$60</f>
        <v xml:space="preserve">./. Freibetrag für den Gewerbeertrag </v>
      </c>
      <c r="G1184" s="130" t="s">
        <v>2734</v>
      </c>
      <c r="H1184" s="130" t="s">
        <v>2554</v>
      </c>
      <c r="I1184" s="130" t="s">
        <v>325</v>
      </c>
      <c r="J1184" s="134">
        <f>'73511-13'!H$60</f>
        <v>394172</v>
      </c>
    </row>
    <row r="1185" spans="1:10" x14ac:dyDescent="0.3">
      <c r="A1185" s="128">
        <v>73511</v>
      </c>
      <c r="B1185" s="128" t="s">
        <v>58</v>
      </c>
      <c r="C1185" s="128" t="s">
        <v>2597</v>
      </c>
      <c r="D1185" s="128">
        <v>2019</v>
      </c>
      <c r="E1185" s="128" t="s">
        <v>32</v>
      </c>
      <c r="F1185" s="128" t="str">
        <f>'73511-13'!A$60</f>
        <v xml:space="preserve">./. Freibetrag für den Gewerbeertrag </v>
      </c>
      <c r="G1185" s="130" t="s">
        <v>2734</v>
      </c>
      <c r="H1185" s="130" t="s">
        <v>2554</v>
      </c>
      <c r="I1185" s="128" t="s">
        <v>52</v>
      </c>
      <c r="J1185" s="134">
        <f>'73511-13'!I$60</f>
        <v>7453205</v>
      </c>
    </row>
    <row r="1186" spans="1:10" x14ac:dyDescent="0.3">
      <c r="A1186" s="128">
        <v>73511</v>
      </c>
      <c r="B1186" s="128" t="s">
        <v>58</v>
      </c>
      <c r="C1186" s="128" t="s">
        <v>2597</v>
      </c>
      <c r="D1186" s="128">
        <v>2019</v>
      </c>
      <c r="E1186" s="128" t="s">
        <v>32</v>
      </c>
      <c r="F1186" s="128" t="str">
        <f>'73511-13'!A$60</f>
        <v xml:space="preserve">./. Freibetrag für den Gewerbeertrag </v>
      </c>
      <c r="G1186" s="130" t="s">
        <v>2532</v>
      </c>
      <c r="H1186" s="130" t="s">
        <v>2554</v>
      </c>
      <c r="I1186" s="130" t="s">
        <v>325</v>
      </c>
      <c r="J1186" s="134">
        <f>'73511-13'!J$60</f>
        <v>160337</v>
      </c>
    </row>
    <row r="1187" spans="1:10" x14ac:dyDescent="0.3">
      <c r="A1187" s="128">
        <v>73511</v>
      </c>
      <c r="B1187" s="128" t="s">
        <v>58</v>
      </c>
      <c r="C1187" s="128" t="s">
        <v>2597</v>
      </c>
      <c r="D1187" s="128">
        <v>2019</v>
      </c>
      <c r="E1187" s="128" t="s">
        <v>32</v>
      </c>
      <c r="F1187" s="128" t="str">
        <f>'73511-13'!A$60</f>
        <v xml:space="preserve">./. Freibetrag für den Gewerbeertrag </v>
      </c>
      <c r="G1187" s="130" t="s">
        <v>2532</v>
      </c>
      <c r="H1187" s="130" t="s">
        <v>2554</v>
      </c>
      <c r="I1187" s="128" t="s">
        <v>52</v>
      </c>
      <c r="J1187" s="134">
        <f>'73511-13'!K$60</f>
        <v>1732531</v>
      </c>
    </row>
    <row r="1188" spans="1:10" x14ac:dyDescent="0.3">
      <c r="A1188" s="128">
        <v>73511</v>
      </c>
      <c r="B1188" s="128" t="s">
        <v>58</v>
      </c>
      <c r="C1188" s="128" t="s">
        <v>2597</v>
      </c>
      <c r="D1188" s="128">
        <v>2019</v>
      </c>
      <c r="E1188" s="128" t="s">
        <v>32</v>
      </c>
      <c r="F1188" s="128" t="str">
        <f>'73511-13'!A$60</f>
        <v xml:space="preserve">./. Freibetrag für den Gewerbeertrag </v>
      </c>
      <c r="G1188" s="130" t="s">
        <v>2533</v>
      </c>
      <c r="H1188" s="130" t="s">
        <v>2554</v>
      </c>
      <c r="I1188" s="130" t="s">
        <v>325</v>
      </c>
      <c r="J1188" s="134">
        <f>'73511-13'!L$60</f>
        <v>233835</v>
      </c>
    </row>
    <row r="1189" spans="1:10" x14ac:dyDescent="0.3">
      <c r="A1189" s="128">
        <v>73511</v>
      </c>
      <c r="B1189" s="128" t="s">
        <v>58</v>
      </c>
      <c r="C1189" s="128" t="s">
        <v>2597</v>
      </c>
      <c r="D1189" s="128">
        <v>2019</v>
      </c>
      <c r="E1189" s="128" t="s">
        <v>32</v>
      </c>
      <c r="F1189" s="128" t="str">
        <f>'73511-13'!A$60</f>
        <v xml:space="preserve">./. Freibetrag für den Gewerbeertrag </v>
      </c>
      <c r="G1189" s="130" t="s">
        <v>2533</v>
      </c>
      <c r="H1189" s="130" t="s">
        <v>2554</v>
      </c>
      <c r="I1189" s="128" t="s">
        <v>52</v>
      </c>
      <c r="J1189" s="134">
        <f>'73511-13'!M$60</f>
        <v>5720673</v>
      </c>
    </row>
    <row r="1190" spans="1:10" x14ac:dyDescent="0.3">
      <c r="A1190" s="128">
        <v>73511</v>
      </c>
      <c r="B1190" s="128" t="s">
        <v>58</v>
      </c>
      <c r="C1190" s="128" t="s">
        <v>2597</v>
      </c>
      <c r="D1190" s="128">
        <v>2019</v>
      </c>
      <c r="E1190" s="128" t="s">
        <v>32</v>
      </c>
      <c r="F1190" s="128" t="str">
        <f>'73511-13'!A$60</f>
        <v xml:space="preserve">./. Freibetrag für den Gewerbeertrag </v>
      </c>
      <c r="G1190" s="130" t="s">
        <v>2734</v>
      </c>
      <c r="H1190" s="130" t="s">
        <v>2555</v>
      </c>
      <c r="I1190" s="130" t="s">
        <v>325</v>
      </c>
      <c r="J1190" s="134">
        <f>'73511-13'!N$60</f>
        <v>99058</v>
      </c>
    </row>
    <row r="1191" spans="1:10" x14ac:dyDescent="0.3">
      <c r="A1191" s="128">
        <v>73511</v>
      </c>
      <c r="B1191" s="128" t="s">
        <v>58</v>
      </c>
      <c r="C1191" s="128" t="s">
        <v>2597</v>
      </c>
      <c r="D1191" s="128">
        <v>2019</v>
      </c>
      <c r="E1191" s="128" t="s">
        <v>32</v>
      </c>
      <c r="F1191" s="128" t="str">
        <f>'73511-13'!A$60</f>
        <v xml:space="preserve">./. Freibetrag für den Gewerbeertrag </v>
      </c>
      <c r="G1191" s="130" t="s">
        <v>2734</v>
      </c>
      <c r="H1191" s="130" t="s">
        <v>2555</v>
      </c>
      <c r="I1191" s="128" t="s">
        <v>52</v>
      </c>
      <c r="J1191" s="134">
        <f>'73511-13'!O$60</f>
        <v>2100651</v>
      </c>
    </row>
    <row r="1192" spans="1:10" x14ac:dyDescent="0.3">
      <c r="A1192" s="128">
        <v>73511</v>
      </c>
      <c r="B1192" s="128" t="s">
        <v>58</v>
      </c>
      <c r="C1192" s="128" t="s">
        <v>2597</v>
      </c>
      <c r="D1192" s="128">
        <v>2019</v>
      </c>
      <c r="E1192" s="128" t="s">
        <v>32</v>
      </c>
      <c r="F1192" s="128" t="str">
        <f>'73511-13'!A$60</f>
        <v xml:space="preserve">./. Freibetrag für den Gewerbeertrag </v>
      </c>
      <c r="G1192" s="130" t="s">
        <v>2532</v>
      </c>
      <c r="H1192" s="130" t="s">
        <v>2555</v>
      </c>
      <c r="I1192" s="130" t="s">
        <v>325</v>
      </c>
      <c r="J1192" s="134">
        <f>'73511-13'!P$60</f>
        <v>24916</v>
      </c>
    </row>
    <row r="1193" spans="1:10" x14ac:dyDescent="0.3">
      <c r="A1193" s="128">
        <v>73511</v>
      </c>
      <c r="B1193" s="128" t="s">
        <v>58</v>
      </c>
      <c r="C1193" s="128" t="s">
        <v>2597</v>
      </c>
      <c r="D1193" s="128">
        <v>2019</v>
      </c>
      <c r="E1193" s="128" t="s">
        <v>32</v>
      </c>
      <c r="F1193" s="128" t="str">
        <f>'73511-13'!A$60</f>
        <v xml:space="preserve">./. Freibetrag für den Gewerbeertrag </v>
      </c>
      <c r="G1193" s="130" t="s">
        <v>2532</v>
      </c>
      <c r="H1193" s="130" t="s">
        <v>2555</v>
      </c>
      <c r="I1193" s="128" t="s">
        <v>52</v>
      </c>
      <c r="J1193" s="134">
        <f>'73511-13'!Q$60</f>
        <v>293426</v>
      </c>
    </row>
    <row r="1194" spans="1:10" x14ac:dyDescent="0.3">
      <c r="A1194" s="128">
        <v>73511</v>
      </c>
      <c r="B1194" s="128" t="s">
        <v>58</v>
      </c>
      <c r="C1194" s="128" t="s">
        <v>2597</v>
      </c>
      <c r="D1194" s="128">
        <v>2019</v>
      </c>
      <c r="E1194" s="128" t="s">
        <v>32</v>
      </c>
      <c r="F1194" s="128" t="str">
        <f>'73511-13'!A$60</f>
        <v xml:space="preserve">./. Freibetrag für den Gewerbeertrag </v>
      </c>
      <c r="G1194" s="130" t="s">
        <v>2533</v>
      </c>
      <c r="H1194" s="130" t="s">
        <v>2555</v>
      </c>
      <c r="I1194" s="130" t="s">
        <v>325</v>
      </c>
      <c r="J1194" s="134">
        <f>'73511-13'!R$60</f>
        <v>74142</v>
      </c>
    </row>
    <row r="1195" spans="1:10" x14ac:dyDescent="0.3">
      <c r="A1195" s="128">
        <v>73511</v>
      </c>
      <c r="B1195" s="128" t="s">
        <v>58</v>
      </c>
      <c r="C1195" s="128" t="s">
        <v>2597</v>
      </c>
      <c r="D1195" s="128">
        <v>2019</v>
      </c>
      <c r="E1195" s="128" t="s">
        <v>32</v>
      </c>
      <c r="F1195" s="128" t="str">
        <f>'73511-13'!A$60</f>
        <v xml:space="preserve">./. Freibetrag für den Gewerbeertrag </v>
      </c>
      <c r="G1195" s="130" t="s">
        <v>2533</v>
      </c>
      <c r="H1195" s="130" t="s">
        <v>2555</v>
      </c>
      <c r="I1195" s="128" t="s">
        <v>52</v>
      </c>
      <c r="J1195" s="134">
        <f>'73511-13'!S$60</f>
        <v>1807225</v>
      </c>
    </row>
    <row r="1196" spans="1:10" x14ac:dyDescent="0.3">
      <c r="A1196" s="128">
        <v>73511</v>
      </c>
      <c r="B1196" s="128" t="s">
        <v>58</v>
      </c>
      <c r="C1196" s="128" t="s">
        <v>2597</v>
      </c>
      <c r="D1196" s="128">
        <v>2019</v>
      </c>
      <c r="E1196" s="128" t="s">
        <v>32</v>
      </c>
      <c r="F1196" s="128" t="str">
        <f>'73511-13'!A$60</f>
        <v xml:space="preserve">./. Freibetrag für den Gewerbeertrag </v>
      </c>
      <c r="G1196" s="130" t="s">
        <v>2734</v>
      </c>
      <c r="H1196" s="130" t="s">
        <v>2735</v>
      </c>
      <c r="I1196" s="130" t="s">
        <v>325</v>
      </c>
      <c r="J1196" s="134">
        <f>'73511-13'!T$60</f>
        <v>119485</v>
      </c>
    </row>
    <row r="1197" spans="1:10" x14ac:dyDescent="0.3">
      <c r="A1197" s="128">
        <v>73511</v>
      </c>
      <c r="B1197" s="128" t="s">
        <v>58</v>
      </c>
      <c r="C1197" s="128" t="s">
        <v>2597</v>
      </c>
      <c r="D1197" s="128">
        <v>2019</v>
      </c>
      <c r="E1197" s="128" t="s">
        <v>32</v>
      </c>
      <c r="F1197" s="128" t="str">
        <f>'73511-13'!A$60</f>
        <v xml:space="preserve">./. Freibetrag für den Gewerbeertrag </v>
      </c>
      <c r="G1197" s="130" t="s">
        <v>2734</v>
      </c>
      <c r="H1197" s="130" t="s">
        <v>2735</v>
      </c>
      <c r="I1197" s="128" t="s">
        <v>52</v>
      </c>
      <c r="J1197" s="134">
        <f>'73511-13'!U$60</f>
        <v>2146370</v>
      </c>
    </row>
    <row r="1198" spans="1:10" x14ac:dyDescent="0.3">
      <c r="A1198" s="128">
        <v>73511</v>
      </c>
      <c r="B1198" s="128" t="s">
        <v>58</v>
      </c>
      <c r="C1198" s="128" t="s">
        <v>2597</v>
      </c>
      <c r="D1198" s="128">
        <v>2019</v>
      </c>
      <c r="E1198" s="128" t="s">
        <v>32</v>
      </c>
      <c r="F1198" s="128" t="str">
        <f>'73511-13'!A$60</f>
        <v xml:space="preserve">./. Freibetrag für den Gewerbeertrag </v>
      </c>
      <c r="G1198" s="130" t="s">
        <v>2532</v>
      </c>
      <c r="H1198" s="130" t="s">
        <v>2735</v>
      </c>
      <c r="I1198" s="130" t="s">
        <v>325</v>
      </c>
      <c r="J1198" s="134">
        <f>'73511-13'!V$60</f>
        <v>53486</v>
      </c>
    </row>
    <row r="1199" spans="1:10" x14ac:dyDescent="0.3">
      <c r="A1199" s="128">
        <v>73511</v>
      </c>
      <c r="B1199" s="128" t="s">
        <v>58</v>
      </c>
      <c r="C1199" s="128" t="s">
        <v>2597</v>
      </c>
      <c r="D1199" s="128">
        <v>2019</v>
      </c>
      <c r="E1199" s="128" t="s">
        <v>32</v>
      </c>
      <c r="F1199" s="128" t="str">
        <f>'73511-13'!A$60</f>
        <v xml:space="preserve">./. Freibetrag für den Gewerbeertrag </v>
      </c>
      <c r="G1199" s="130" t="s">
        <v>2532</v>
      </c>
      <c r="H1199" s="130" t="s">
        <v>2735</v>
      </c>
      <c r="I1199" s="128" t="s">
        <v>52</v>
      </c>
      <c r="J1199" s="134">
        <f>'73511-13'!W$60</f>
        <v>540508</v>
      </c>
    </row>
    <row r="1200" spans="1:10" x14ac:dyDescent="0.3">
      <c r="A1200" s="128">
        <v>73511</v>
      </c>
      <c r="B1200" s="128" t="s">
        <v>58</v>
      </c>
      <c r="C1200" s="128" t="s">
        <v>2597</v>
      </c>
      <c r="D1200" s="128">
        <v>2019</v>
      </c>
      <c r="E1200" s="128" t="s">
        <v>32</v>
      </c>
      <c r="F1200" s="128" t="str">
        <f>'73511-13'!A$60</f>
        <v xml:space="preserve">./. Freibetrag für den Gewerbeertrag </v>
      </c>
      <c r="G1200" s="130" t="s">
        <v>2533</v>
      </c>
      <c r="H1200" s="130" t="s">
        <v>2735</v>
      </c>
      <c r="I1200" s="130" t="s">
        <v>325</v>
      </c>
      <c r="J1200" s="134">
        <f>'73511-13'!X$60</f>
        <v>65999</v>
      </c>
    </row>
    <row r="1201" spans="1:10" x14ac:dyDescent="0.3">
      <c r="A1201" s="128">
        <v>73511</v>
      </c>
      <c r="B1201" s="128" t="s">
        <v>58</v>
      </c>
      <c r="C1201" s="128" t="s">
        <v>2597</v>
      </c>
      <c r="D1201" s="128">
        <v>2019</v>
      </c>
      <c r="E1201" s="128" t="s">
        <v>32</v>
      </c>
      <c r="F1201" s="128" t="str">
        <f>'73511-13'!A$60</f>
        <v xml:space="preserve">./. Freibetrag für den Gewerbeertrag </v>
      </c>
      <c r="G1201" s="130" t="s">
        <v>2533</v>
      </c>
      <c r="H1201" s="130" t="s">
        <v>2735</v>
      </c>
      <c r="I1201" s="128" t="s">
        <v>52</v>
      </c>
      <c r="J1201" s="134">
        <f>'73511-13'!Y$60</f>
        <v>1605863</v>
      </c>
    </row>
    <row r="1202" spans="1:10" x14ac:dyDescent="0.3">
      <c r="A1202" s="128">
        <v>73511</v>
      </c>
      <c r="B1202" s="128" t="s">
        <v>58</v>
      </c>
      <c r="C1202" s="128" t="s">
        <v>2597</v>
      </c>
      <c r="D1202" s="128">
        <v>2019</v>
      </c>
      <c r="E1202" s="128" t="s">
        <v>32</v>
      </c>
      <c r="F1202" s="128" t="str">
        <f>'73511-13'!A$61</f>
        <v xml:space="preserve">= Verbleibender Betrag nach Abzug  des Freibetrags </v>
      </c>
      <c r="G1202" s="130" t="s">
        <v>2734</v>
      </c>
      <c r="H1202" s="130" t="s">
        <v>1481</v>
      </c>
      <c r="I1202" s="130" t="s">
        <v>325</v>
      </c>
      <c r="J1202" s="134">
        <f>'73511-13'!B$61</f>
        <v>203911</v>
      </c>
    </row>
    <row r="1203" spans="1:10" x14ac:dyDescent="0.3">
      <c r="A1203" s="128">
        <v>73511</v>
      </c>
      <c r="B1203" s="128" t="s">
        <v>58</v>
      </c>
      <c r="C1203" s="128" t="s">
        <v>2597</v>
      </c>
      <c r="D1203" s="128">
        <v>2019</v>
      </c>
      <c r="E1203" s="128" t="s">
        <v>32</v>
      </c>
      <c r="F1203" s="128" t="str">
        <f>'73511-13'!A$61</f>
        <v xml:space="preserve">= Verbleibender Betrag nach Abzug  des Freibetrags </v>
      </c>
      <c r="G1203" s="130" t="s">
        <v>2734</v>
      </c>
      <c r="H1203" s="130" t="s">
        <v>1481</v>
      </c>
      <c r="I1203" s="128" t="s">
        <v>52</v>
      </c>
      <c r="J1203" s="134">
        <f>'73511-13'!C$61</f>
        <v>54266188</v>
      </c>
    </row>
    <row r="1204" spans="1:10" x14ac:dyDescent="0.3">
      <c r="A1204" s="128">
        <v>73511</v>
      </c>
      <c r="B1204" s="128" t="s">
        <v>58</v>
      </c>
      <c r="C1204" s="128" t="s">
        <v>2597</v>
      </c>
      <c r="D1204" s="128">
        <v>2019</v>
      </c>
      <c r="E1204" s="128" t="s">
        <v>32</v>
      </c>
      <c r="F1204" s="128" t="str">
        <f>'73511-13'!A$61</f>
        <v xml:space="preserve">= Verbleibender Betrag nach Abzug  des Freibetrags </v>
      </c>
      <c r="G1204" s="130" t="s">
        <v>2532</v>
      </c>
      <c r="H1204" s="130" t="s">
        <v>1481</v>
      </c>
      <c r="I1204" s="130" t="s">
        <v>325</v>
      </c>
      <c r="J1204" s="134">
        <f>'73511-13'!D$61</f>
        <v>66463</v>
      </c>
    </row>
    <row r="1205" spans="1:10" x14ac:dyDescent="0.3">
      <c r="A1205" s="128">
        <v>73511</v>
      </c>
      <c r="B1205" s="128" t="s">
        <v>58</v>
      </c>
      <c r="C1205" s="128" t="s">
        <v>2597</v>
      </c>
      <c r="D1205" s="128">
        <v>2019</v>
      </c>
      <c r="E1205" s="128" t="s">
        <v>32</v>
      </c>
      <c r="F1205" s="128" t="str">
        <f>'73511-13'!A$61</f>
        <v xml:space="preserve">= Verbleibender Betrag nach Abzug  des Freibetrags </v>
      </c>
      <c r="G1205" s="130" t="s">
        <v>2532</v>
      </c>
      <c r="H1205" s="130" t="s">
        <v>1481</v>
      </c>
      <c r="I1205" s="128" t="s">
        <v>52</v>
      </c>
      <c r="J1205" s="134">
        <f>'73511-13'!E$61</f>
        <v>-29787960</v>
      </c>
    </row>
    <row r="1206" spans="1:10" x14ac:dyDescent="0.3">
      <c r="A1206" s="128">
        <v>73511</v>
      </c>
      <c r="B1206" s="128" t="s">
        <v>58</v>
      </c>
      <c r="C1206" s="128" t="s">
        <v>2597</v>
      </c>
      <c r="D1206" s="128">
        <v>2019</v>
      </c>
      <c r="E1206" s="128" t="s">
        <v>32</v>
      </c>
      <c r="F1206" s="128" t="str">
        <f>'73511-13'!A$61</f>
        <v xml:space="preserve">= Verbleibender Betrag nach Abzug  des Freibetrags </v>
      </c>
      <c r="G1206" s="130" t="s">
        <v>2533</v>
      </c>
      <c r="H1206" s="130" t="s">
        <v>1481</v>
      </c>
      <c r="I1206" s="130" t="s">
        <v>325</v>
      </c>
      <c r="J1206" s="134">
        <f>'73511-13'!F$61</f>
        <v>137448</v>
      </c>
    </row>
    <row r="1207" spans="1:10" x14ac:dyDescent="0.3">
      <c r="A1207" s="128">
        <v>73511</v>
      </c>
      <c r="B1207" s="128" t="s">
        <v>58</v>
      </c>
      <c r="C1207" s="128" t="s">
        <v>2597</v>
      </c>
      <c r="D1207" s="128">
        <v>2019</v>
      </c>
      <c r="E1207" s="128" t="s">
        <v>32</v>
      </c>
      <c r="F1207" s="128" t="str">
        <f>'73511-13'!A$61</f>
        <v xml:space="preserve">= Verbleibender Betrag nach Abzug  des Freibetrags </v>
      </c>
      <c r="G1207" s="130" t="s">
        <v>2533</v>
      </c>
      <c r="H1207" s="130" t="s">
        <v>1481</v>
      </c>
      <c r="I1207" s="128" t="s">
        <v>52</v>
      </c>
      <c r="J1207" s="134">
        <f>'73511-13'!G$61</f>
        <v>84054148</v>
      </c>
    </row>
    <row r="1208" spans="1:10" x14ac:dyDescent="0.3">
      <c r="A1208" s="128">
        <v>73511</v>
      </c>
      <c r="B1208" s="128" t="s">
        <v>58</v>
      </c>
      <c r="C1208" s="128" t="s">
        <v>2597</v>
      </c>
      <c r="D1208" s="128">
        <v>2019</v>
      </c>
      <c r="E1208" s="128" t="s">
        <v>32</v>
      </c>
      <c r="F1208" s="128" t="str">
        <f>'73511-13'!A$61</f>
        <v xml:space="preserve">= Verbleibender Betrag nach Abzug  des Freibetrags </v>
      </c>
      <c r="G1208" s="130" t="s">
        <v>2734</v>
      </c>
      <c r="H1208" s="130" t="s">
        <v>2554</v>
      </c>
      <c r="I1208" s="130" t="s">
        <v>325</v>
      </c>
      <c r="J1208" s="134">
        <f>'73511-13'!H$61</f>
        <v>505306</v>
      </c>
    </row>
    <row r="1209" spans="1:10" x14ac:dyDescent="0.3">
      <c r="A1209" s="128">
        <v>73511</v>
      </c>
      <c r="B1209" s="128" t="s">
        <v>58</v>
      </c>
      <c r="C1209" s="128" t="s">
        <v>2597</v>
      </c>
      <c r="D1209" s="128">
        <v>2019</v>
      </c>
      <c r="E1209" s="128" t="s">
        <v>32</v>
      </c>
      <c r="F1209" s="128" t="str">
        <f>'73511-13'!A$61</f>
        <v xml:space="preserve">= Verbleibender Betrag nach Abzug  des Freibetrags </v>
      </c>
      <c r="G1209" s="130" t="s">
        <v>2734</v>
      </c>
      <c r="H1209" s="130" t="s">
        <v>2554</v>
      </c>
      <c r="I1209" s="128" t="s">
        <v>52</v>
      </c>
      <c r="J1209" s="134">
        <f>'73511-13'!I$61</f>
        <v>51019449</v>
      </c>
    </row>
    <row r="1210" spans="1:10" x14ac:dyDescent="0.3">
      <c r="A1210" s="128">
        <v>73511</v>
      </c>
      <c r="B1210" s="128" t="s">
        <v>58</v>
      </c>
      <c r="C1210" s="128" t="s">
        <v>2597</v>
      </c>
      <c r="D1210" s="128">
        <v>2019</v>
      </c>
      <c r="E1210" s="128" t="s">
        <v>32</v>
      </c>
      <c r="F1210" s="128" t="str">
        <f>'73511-13'!A$61</f>
        <v xml:space="preserve">= Verbleibender Betrag nach Abzug  des Freibetrags </v>
      </c>
      <c r="G1210" s="130" t="s">
        <v>2532</v>
      </c>
      <c r="H1210" s="130" t="s">
        <v>2554</v>
      </c>
      <c r="I1210" s="130" t="s">
        <v>325</v>
      </c>
      <c r="J1210" s="134">
        <f>'73511-13'!J$61</f>
        <v>189880</v>
      </c>
    </row>
    <row r="1211" spans="1:10" x14ac:dyDescent="0.3">
      <c r="A1211" s="128">
        <v>73511</v>
      </c>
      <c r="B1211" s="128" t="s">
        <v>58</v>
      </c>
      <c r="C1211" s="128" t="s">
        <v>2597</v>
      </c>
      <c r="D1211" s="128">
        <v>2019</v>
      </c>
      <c r="E1211" s="128" t="s">
        <v>32</v>
      </c>
      <c r="F1211" s="128" t="str">
        <f>'73511-13'!A$61</f>
        <v xml:space="preserve">= Verbleibender Betrag nach Abzug  des Freibetrags </v>
      </c>
      <c r="G1211" s="130" t="s">
        <v>2532</v>
      </c>
      <c r="H1211" s="130" t="s">
        <v>2554</v>
      </c>
      <c r="I1211" s="128" t="s">
        <v>52</v>
      </c>
      <c r="J1211" s="134">
        <f>'73511-13'!K$61</f>
        <v>-9868788</v>
      </c>
    </row>
    <row r="1212" spans="1:10" x14ac:dyDescent="0.3">
      <c r="A1212" s="128">
        <v>73511</v>
      </c>
      <c r="B1212" s="128" t="s">
        <v>58</v>
      </c>
      <c r="C1212" s="128" t="s">
        <v>2597</v>
      </c>
      <c r="D1212" s="128">
        <v>2019</v>
      </c>
      <c r="E1212" s="128" t="s">
        <v>32</v>
      </c>
      <c r="F1212" s="128" t="str">
        <f>'73511-13'!A$61</f>
        <v xml:space="preserve">= Verbleibender Betrag nach Abzug  des Freibetrags </v>
      </c>
      <c r="G1212" s="130" t="s">
        <v>2533</v>
      </c>
      <c r="H1212" s="130" t="s">
        <v>2554</v>
      </c>
      <c r="I1212" s="130" t="s">
        <v>325</v>
      </c>
      <c r="J1212" s="134">
        <f>'73511-13'!L$61</f>
        <v>315426</v>
      </c>
    </row>
    <row r="1213" spans="1:10" x14ac:dyDescent="0.3">
      <c r="A1213" s="128">
        <v>73511</v>
      </c>
      <c r="B1213" s="128" t="s">
        <v>58</v>
      </c>
      <c r="C1213" s="128" t="s">
        <v>2597</v>
      </c>
      <c r="D1213" s="128">
        <v>2019</v>
      </c>
      <c r="E1213" s="128" t="s">
        <v>32</v>
      </c>
      <c r="F1213" s="128" t="str">
        <f>'73511-13'!A$61</f>
        <v xml:space="preserve">= Verbleibender Betrag nach Abzug  des Freibetrags </v>
      </c>
      <c r="G1213" s="130" t="s">
        <v>2533</v>
      </c>
      <c r="H1213" s="130" t="s">
        <v>2554</v>
      </c>
      <c r="I1213" s="128" t="s">
        <v>52</v>
      </c>
      <c r="J1213" s="134">
        <f>'73511-13'!M$61</f>
        <v>60888237</v>
      </c>
    </row>
    <row r="1214" spans="1:10" x14ac:dyDescent="0.3">
      <c r="A1214" s="128">
        <v>73511</v>
      </c>
      <c r="B1214" s="128" t="s">
        <v>58</v>
      </c>
      <c r="C1214" s="128" t="s">
        <v>2597</v>
      </c>
      <c r="D1214" s="128">
        <v>2019</v>
      </c>
      <c r="E1214" s="128" t="s">
        <v>32</v>
      </c>
      <c r="F1214" s="128" t="str">
        <f>'73511-13'!A$61</f>
        <v xml:space="preserve">= Verbleibender Betrag nach Abzug  des Freibetrags </v>
      </c>
      <c r="G1214" s="130" t="s">
        <v>2734</v>
      </c>
      <c r="H1214" s="130" t="s">
        <v>2555</v>
      </c>
      <c r="I1214" s="130" t="s">
        <v>325</v>
      </c>
      <c r="J1214" s="134">
        <f>'73511-13'!N$61</f>
        <v>163152</v>
      </c>
    </row>
    <row r="1215" spans="1:10" x14ac:dyDescent="0.3">
      <c r="A1215" s="128">
        <v>73511</v>
      </c>
      <c r="B1215" s="128" t="s">
        <v>58</v>
      </c>
      <c r="C1215" s="128" t="s">
        <v>2597</v>
      </c>
      <c r="D1215" s="128">
        <v>2019</v>
      </c>
      <c r="E1215" s="128" t="s">
        <v>32</v>
      </c>
      <c r="F1215" s="128" t="str">
        <f>'73511-13'!A$61</f>
        <v xml:space="preserve">= Verbleibender Betrag nach Abzug  des Freibetrags </v>
      </c>
      <c r="G1215" s="130" t="s">
        <v>2734</v>
      </c>
      <c r="H1215" s="130" t="s">
        <v>2555</v>
      </c>
      <c r="I1215" s="128" t="s">
        <v>52</v>
      </c>
      <c r="J1215" s="134">
        <f>'73511-13'!O$61</f>
        <v>52511917</v>
      </c>
    </row>
    <row r="1216" spans="1:10" x14ac:dyDescent="0.3">
      <c r="A1216" s="128">
        <v>73511</v>
      </c>
      <c r="B1216" s="128" t="s">
        <v>58</v>
      </c>
      <c r="C1216" s="128" t="s">
        <v>2597</v>
      </c>
      <c r="D1216" s="128">
        <v>2019</v>
      </c>
      <c r="E1216" s="128" t="s">
        <v>32</v>
      </c>
      <c r="F1216" s="128" t="str">
        <f>'73511-13'!A$61</f>
        <v xml:space="preserve">= Verbleibender Betrag nach Abzug  des Freibetrags </v>
      </c>
      <c r="G1216" s="130" t="s">
        <v>2532</v>
      </c>
      <c r="H1216" s="130" t="s">
        <v>2555</v>
      </c>
      <c r="I1216" s="130" t="s">
        <v>325</v>
      </c>
      <c r="J1216" s="134">
        <f>'73511-13'!P$61</f>
        <v>68450</v>
      </c>
    </row>
    <row r="1217" spans="1:10" x14ac:dyDescent="0.3">
      <c r="A1217" s="128">
        <v>73511</v>
      </c>
      <c r="B1217" s="128" t="s">
        <v>58</v>
      </c>
      <c r="C1217" s="128" t="s">
        <v>2597</v>
      </c>
      <c r="D1217" s="128">
        <v>2019</v>
      </c>
      <c r="E1217" s="128" t="s">
        <v>32</v>
      </c>
      <c r="F1217" s="128" t="str">
        <f>'73511-13'!A$61</f>
        <v xml:space="preserve">= Verbleibender Betrag nach Abzug  des Freibetrags </v>
      </c>
      <c r="G1217" s="130" t="s">
        <v>2532</v>
      </c>
      <c r="H1217" s="130" t="s">
        <v>2555</v>
      </c>
      <c r="I1217" s="128" t="s">
        <v>52</v>
      </c>
      <c r="J1217" s="134">
        <f>'73511-13'!Q$61</f>
        <v>-9938118</v>
      </c>
    </row>
    <row r="1218" spans="1:10" x14ac:dyDescent="0.3">
      <c r="A1218" s="128">
        <v>73511</v>
      </c>
      <c r="B1218" s="128" t="s">
        <v>58</v>
      </c>
      <c r="C1218" s="128" t="s">
        <v>2597</v>
      </c>
      <c r="D1218" s="128">
        <v>2019</v>
      </c>
      <c r="E1218" s="128" t="s">
        <v>32</v>
      </c>
      <c r="F1218" s="128" t="str">
        <f>'73511-13'!A$61</f>
        <v xml:space="preserve">= Verbleibender Betrag nach Abzug  des Freibetrags </v>
      </c>
      <c r="G1218" s="130" t="s">
        <v>2533</v>
      </c>
      <c r="H1218" s="130" t="s">
        <v>2555</v>
      </c>
      <c r="I1218" s="130" t="s">
        <v>325</v>
      </c>
      <c r="J1218" s="134">
        <f>'73511-13'!R$61</f>
        <v>94702</v>
      </c>
    </row>
    <row r="1219" spans="1:10" x14ac:dyDescent="0.3">
      <c r="A1219" s="128">
        <v>73511</v>
      </c>
      <c r="B1219" s="128" t="s">
        <v>58</v>
      </c>
      <c r="C1219" s="128" t="s">
        <v>2597</v>
      </c>
      <c r="D1219" s="128">
        <v>2019</v>
      </c>
      <c r="E1219" s="128" t="s">
        <v>32</v>
      </c>
      <c r="F1219" s="128" t="str">
        <f>'73511-13'!A$61</f>
        <v xml:space="preserve">= Verbleibender Betrag nach Abzug  des Freibetrags </v>
      </c>
      <c r="G1219" s="130" t="s">
        <v>2533</v>
      </c>
      <c r="H1219" s="130" t="s">
        <v>2555</v>
      </c>
      <c r="I1219" s="128" t="s">
        <v>52</v>
      </c>
      <c r="J1219" s="134">
        <f>'73511-13'!S$61</f>
        <v>62450034</v>
      </c>
    </row>
    <row r="1220" spans="1:10" x14ac:dyDescent="0.3">
      <c r="A1220" s="128">
        <v>73511</v>
      </c>
      <c r="B1220" s="128" t="s">
        <v>58</v>
      </c>
      <c r="C1220" s="128" t="s">
        <v>2597</v>
      </c>
      <c r="D1220" s="128">
        <v>2019</v>
      </c>
      <c r="E1220" s="128" t="s">
        <v>32</v>
      </c>
      <c r="F1220" s="128" t="str">
        <f>'73511-13'!A$61</f>
        <v xml:space="preserve">= Verbleibender Betrag nach Abzug  des Freibetrags </v>
      </c>
      <c r="G1220" s="130" t="s">
        <v>2734</v>
      </c>
      <c r="H1220" s="130" t="s">
        <v>2735</v>
      </c>
      <c r="I1220" s="130" t="s">
        <v>325</v>
      </c>
      <c r="J1220" s="134">
        <f>'73511-13'!T$61</f>
        <v>344258</v>
      </c>
    </row>
    <row r="1221" spans="1:10" x14ac:dyDescent="0.3">
      <c r="A1221" s="128">
        <v>73511</v>
      </c>
      <c r="B1221" s="128" t="s">
        <v>58</v>
      </c>
      <c r="C1221" s="128" t="s">
        <v>2597</v>
      </c>
      <c r="D1221" s="128">
        <v>2019</v>
      </c>
      <c r="E1221" s="128" t="s">
        <v>32</v>
      </c>
      <c r="F1221" s="128" t="str">
        <f>'73511-13'!A$61</f>
        <v xml:space="preserve">= Verbleibender Betrag nach Abzug  des Freibetrags </v>
      </c>
      <c r="G1221" s="130" t="s">
        <v>2734</v>
      </c>
      <c r="H1221" s="130" t="s">
        <v>2735</v>
      </c>
      <c r="I1221" s="128" t="s">
        <v>52</v>
      </c>
      <c r="J1221" s="134">
        <f>'73511-13'!U$61</f>
        <v>27703912</v>
      </c>
    </row>
    <row r="1222" spans="1:10" x14ac:dyDescent="0.3">
      <c r="A1222" s="128">
        <v>73511</v>
      </c>
      <c r="B1222" s="128" t="s">
        <v>58</v>
      </c>
      <c r="C1222" s="128" t="s">
        <v>2597</v>
      </c>
      <c r="D1222" s="128">
        <v>2019</v>
      </c>
      <c r="E1222" s="128" t="s">
        <v>32</v>
      </c>
      <c r="F1222" s="128" t="str">
        <f>'73511-13'!A$61</f>
        <v xml:space="preserve">= Verbleibender Betrag nach Abzug  des Freibetrags </v>
      </c>
      <c r="G1222" s="130" t="s">
        <v>2532</v>
      </c>
      <c r="H1222" s="130" t="s">
        <v>2735</v>
      </c>
      <c r="I1222" s="130" t="s">
        <v>325</v>
      </c>
      <c r="J1222" s="134">
        <f>'73511-13'!V$61</f>
        <v>206756</v>
      </c>
    </row>
    <row r="1223" spans="1:10" x14ac:dyDescent="0.3">
      <c r="A1223" s="128">
        <v>73511</v>
      </c>
      <c r="B1223" s="128" t="s">
        <v>58</v>
      </c>
      <c r="C1223" s="128" t="s">
        <v>2597</v>
      </c>
      <c r="D1223" s="128">
        <v>2019</v>
      </c>
      <c r="E1223" s="128" t="s">
        <v>32</v>
      </c>
      <c r="F1223" s="128" t="str">
        <f>'73511-13'!A$61</f>
        <v xml:space="preserve">= Verbleibender Betrag nach Abzug  des Freibetrags </v>
      </c>
      <c r="G1223" s="130" t="s">
        <v>2532</v>
      </c>
      <c r="H1223" s="130" t="s">
        <v>2735</v>
      </c>
      <c r="I1223" s="128" t="s">
        <v>52</v>
      </c>
      <c r="J1223" s="134">
        <f>'73511-13'!W$61</f>
        <v>-10025560</v>
      </c>
    </row>
    <row r="1224" spans="1:10" x14ac:dyDescent="0.3">
      <c r="A1224" s="128">
        <v>73511</v>
      </c>
      <c r="B1224" s="128" t="s">
        <v>58</v>
      </c>
      <c r="C1224" s="128" t="s">
        <v>2597</v>
      </c>
      <c r="D1224" s="128">
        <v>2019</v>
      </c>
      <c r="E1224" s="128" t="s">
        <v>32</v>
      </c>
      <c r="F1224" s="128" t="str">
        <f>'73511-13'!A$61</f>
        <v xml:space="preserve">= Verbleibender Betrag nach Abzug  des Freibetrags </v>
      </c>
      <c r="G1224" s="130" t="s">
        <v>2533</v>
      </c>
      <c r="H1224" s="130" t="s">
        <v>2735</v>
      </c>
      <c r="I1224" s="130" t="s">
        <v>325</v>
      </c>
      <c r="J1224" s="134">
        <f>'73511-13'!X$61</f>
        <v>137502</v>
      </c>
    </row>
    <row r="1225" spans="1:10" x14ac:dyDescent="0.3">
      <c r="A1225" s="128">
        <v>73511</v>
      </c>
      <c r="B1225" s="128" t="s">
        <v>58</v>
      </c>
      <c r="C1225" s="128" t="s">
        <v>2597</v>
      </c>
      <c r="D1225" s="128">
        <v>2019</v>
      </c>
      <c r="E1225" s="128" t="s">
        <v>32</v>
      </c>
      <c r="F1225" s="128" t="str">
        <f>'73511-13'!A$61</f>
        <v xml:space="preserve">= Verbleibender Betrag nach Abzug  des Freibetrags </v>
      </c>
      <c r="G1225" s="130" t="s">
        <v>2533</v>
      </c>
      <c r="H1225" s="130" t="s">
        <v>2735</v>
      </c>
      <c r="I1225" s="128" t="s">
        <v>52</v>
      </c>
      <c r="J1225" s="134">
        <f>'73511-13'!Y$61</f>
        <v>37729472</v>
      </c>
    </row>
    <row r="1226" spans="1:10" x14ac:dyDescent="0.3">
      <c r="A1226" s="128">
        <v>73511</v>
      </c>
      <c r="B1226" s="128" t="s">
        <v>58</v>
      </c>
      <c r="C1226" s="128" t="s">
        <v>2597</v>
      </c>
      <c r="D1226" s="128">
        <v>2019</v>
      </c>
      <c r="E1226" s="128" t="s">
        <v>32</v>
      </c>
      <c r="F1226" s="128" t="str">
        <f>'73511-13'!A$62</f>
        <v>= Steuermessbetrag 4</v>
      </c>
      <c r="G1226" s="130" t="s">
        <v>2734</v>
      </c>
      <c r="H1226" s="130" t="s">
        <v>1481</v>
      </c>
      <c r="I1226" s="130" t="s">
        <v>325</v>
      </c>
      <c r="J1226" s="134">
        <f>'73511-13'!B$62</f>
        <v>279620</v>
      </c>
    </row>
    <row r="1227" spans="1:10" x14ac:dyDescent="0.3">
      <c r="A1227" s="128">
        <v>73511</v>
      </c>
      <c r="B1227" s="128" t="s">
        <v>58</v>
      </c>
      <c r="C1227" s="128" t="s">
        <v>2597</v>
      </c>
      <c r="D1227" s="128">
        <v>2019</v>
      </c>
      <c r="E1227" s="128" t="s">
        <v>32</v>
      </c>
      <c r="F1227" s="128" t="str">
        <f>'73511-13'!A$62</f>
        <v>= Steuermessbetrag 4</v>
      </c>
      <c r="G1227" s="130" t="s">
        <v>2734</v>
      </c>
      <c r="H1227" s="130" t="s">
        <v>1481</v>
      </c>
      <c r="I1227" s="128" t="s">
        <v>52</v>
      </c>
      <c r="J1227" s="134">
        <f>'73511-13'!C$62</f>
        <v>2941773</v>
      </c>
    </row>
    <row r="1228" spans="1:10" x14ac:dyDescent="0.3">
      <c r="A1228" s="128">
        <v>73511</v>
      </c>
      <c r="B1228" s="128" t="s">
        <v>58</v>
      </c>
      <c r="C1228" s="128" t="s">
        <v>2597</v>
      </c>
      <c r="D1228" s="128">
        <v>2019</v>
      </c>
      <c r="E1228" s="128" t="s">
        <v>32</v>
      </c>
      <c r="F1228" s="128" t="str">
        <f>'73511-13'!A$62</f>
        <v>= Steuermessbetrag 4</v>
      </c>
      <c r="G1228" s="130" t="s">
        <v>2532</v>
      </c>
      <c r="H1228" s="130" t="s">
        <v>1481</v>
      </c>
      <c r="I1228" s="130" t="s">
        <v>325</v>
      </c>
      <c r="J1228" s="134">
        <f>'73511-13'!D$62</f>
        <v>142172</v>
      </c>
    </row>
    <row r="1229" spans="1:10" x14ac:dyDescent="0.3">
      <c r="A1229" s="128">
        <v>73511</v>
      </c>
      <c r="B1229" s="128" t="s">
        <v>58</v>
      </c>
      <c r="C1229" s="128" t="s">
        <v>2597</v>
      </c>
      <c r="D1229" s="128">
        <v>2019</v>
      </c>
      <c r="E1229" s="128" t="s">
        <v>32</v>
      </c>
      <c r="F1229" s="128" t="str">
        <f>'73511-13'!A$62</f>
        <v>= Steuermessbetrag 4</v>
      </c>
      <c r="G1229" s="130" t="s">
        <v>2532</v>
      </c>
      <c r="H1229" s="130" t="s">
        <v>1481</v>
      </c>
      <c r="I1229" s="128" t="s">
        <v>52</v>
      </c>
      <c r="J1229" s="134" t="str">
        <f>'73511-13'!E$62</f>
        <v>-</v>
      </c>
    </row>
    <row r="1230" spans="1:10" x14ac:dyDescent="0.3">
      <c r="A1230" s="128">
        <v>73511</v>
      </c>
      <c r="B1230" s="128" t="s">
        <v>58</v>
      </c>
      <c r="C1230" s="128" t="s">
        <v>2597</v>
      </c>
      <c r="D1230" s="128">
        <v>2019</v>
      </c>
      <c r="E1230" s="128" t="s">
        <v>32</v>
      </c>
      <c r="F1230" s="128" t="str">
        <f>'73511-13'!A$62</f>
        <v>= Steuermessbetrag 4</v>
      </c>
      <c r="G1230" s="130" t="s">
        <v>2533</v>
      </c>
      <c r="H1230" s="130" t="s">
        <v>1481</v>
      </c>
      <c r="I1230" s="130" t="s">
        <v>325</v>
      </c>
      <c r="J1230" s="134">
        <f>'73511-13'!F$62</f>
        <v>137448</v>
      </c>
    </row>
    <row r="1231" spans="1:10" x14ac:dyDescent="0.3">
      <c r="A1231" s="128">
        <v>73511</v>
      </c>
      <c r="B1231" s="128" t="s">
        <v>58</v>
      </c>
      <c r="C1231" s="128" t="s">
        <v>2597</v>
      </c>
      <c r="D1231" s="128">
        <v>2019</v>
      </c>
      <c r="E1231" s="128" t="s">
        <v>32</v>
      </c>
      <c r="F1231" s="128" t="str">
        <f>'73511-13'!A$62</f>
        <v>= Steuermessbetrag 4</v>
      </c>
      <c r="G1231" s="130" t="s">
        <v>2533</v>
      </c>
      <c r="H1231" s="130" t="s">
        <v>1481</v>
      </c>
      <c r="I1231" s="128" t="s">
        <v>52</v>
      </c>
      <c r="J1231" s="134">
        <f>'73511-13'!G$62</f>
        <v>2941773</v>
      </c>
    </row>
    <row r="1232" spans="1:10" x14ac:dyDescent="0.3">
      <c r="A1232" s="128">
        <v>73511</v>
      </c>
      <c r="B1232" s="128" t="s">
        <v>58</v>
      </c>
      <c r="C1232" s="128" t="s">
        <v>2597</v>
      </c>
      <c r="D1232" s="128">
        <v>2019</v>
      </c>
      <c r="E1232" s="128" t="s">
        <v>32</v>
      </c>
      <c r="F1232" s="128" t="str">
        <f>'73511-13'!A$62</f>
        <v>= Steuermessbetrag 4</v>
      </c>
      <c r="G1232" s="130" t="s">
        <v>2734</v>
      </c>
      <c r="H1232" s="130" t="s">
        <v>2554</v>
      </c>
      <c r="I1232" s="130" t="s">
        <v>325</v>
      </c>
      <c r="J1232" s="134">
        <f>'73511-13'!H$62</f>
        <v>773641</v>
      </c>
    </row>
    <row r="1233" spans="1:10" x14ac:dyDescent="0.3">
      <c r="A1233" s="128">
        <v>73511</v>
      </c>
      <c r="B1233" s="128" t="s">
        <v>58</v>
      </c>
      <c r="C1233" s="128" t="s">
        <v>2597</v>
      </c>
      <c r="D1233" s="128">
        <v>2019</v>
      </c>
      <c r="E1233" s="128" t="s">
        <v>32</v>
      </c>
      <c r="F1233" s="128" t="str">
        <f>'73511-13'!A$62</f>
        <v>= Steuermessbetrag 4</v>
      </c>
      <c r="G1233" s="130" t="s">
        <v>2734</v>
      </c>
      <c r="H1233" s="130" t="s">
        <v>2554</v>
      </c>
      <c r="I1233" s="128" t="s">
        <v>52</v>
      </c>
      <c r="J1233" s="134">
        <f>'73511-13'!I$62</f>
        <v>2130966</v>
      </c>
    </row>
    <row r="1234" spans="1:10" x14ac:dyDescent="0.3">
      <c r="A1234" s="128">
        <v>73511</v>
      </c>
      <c r="B1234" s="128" t="s">
        <v>58</v>
      </c>
      <c r="C1234" s="128" t="s">
        <v>2597</v>
      </c>
      <c r="D1234" s="128">
        <v>2019</v>
      </c>
      <c r="E1234" s="128" t="s">
        <v>32</v>
      </c>
      <c r="F1234" s="128" t="str">
        <f>'73511-13'!A$62</f>
        <v>= Steuermessbetrag 4</v>
      </c>
      <c r="G1234" s="130" t="s">
        <v>2532</v>
      </c>
      <c r="H1234" s="130" t="s">
        <v>2554</v>
      </c>
      <c r="I1234" s="130" t="s">
        <v>325</v>
      </c>
      <c r="J1234" s="134">
        <f>'73511-13'!J$62</f>
        <v>458215</v>
      </c>
    </row>
    <row r="1235" spans="1:10" x14ac:dyDescent="0.3">
      <c r="A1235" s="128">
        <v>73511</v>
      </c>
      <c r="B1235" s="128" t="s">
        <v>58</v>
      </c>
      <c r="C1235" s="128" t="s">
        <v>2597</v>
      </c>
      <c r="D1235" s="128">
        <v>2019</v>
      </c>
      <c r="E1235" s="128" t="s">
        <v>32</v>
      </c>
      <c r="F1235" s="128" t="str">
        <f>'73511-13'!A$62</f>
        <v>= Steuermessbetrag 4</v>
      </c>
      <c r="G1235" s="130" t="s">
        <v>2532</v>
      </c>
      <c r="H1235" s="130" t="s">
        <v>2554</v>
      </c>
      <c r="I1235" s="128" t="s">
        <v>52</v>
      </c>
      <c r="J1235" s="134" t="str">
        <f>'73511-13'!K$62</f>
        <v>-</v>
      </c>
    </row>
    <row r="1236" spans="1:10" x14ac:dyDescent="0.3">
      <c r="A1236" s="128">
        <v>73511</v>
      </c>
      <c r="B1236" s="128" t="s">
        <v>58</v>
      </c>
      <c r="C1236" s="128" t="s">
        <v>2597</v>
      </c>
      <c r="D1236" s="128">
        <v>2019</v>
      </c>
      <c r="E1236" s="128" t="s">
        <v>32</v>
      </c>
      <c r="F1236" s="128" t="str">
        <f>'73511-13'!A$62</f>
        <v>= Steuermessbetrag 4</v>
      </c>
      <c r="G1236" s="130" t="s">
        <v>2533</v>
      </c>
      <c r="H1236" s="130" t="s">
        <v>2554</v>
      </c>
      <c r="I1236" s="130" t="s">
        <v>325</v>
      </c>
      <c r="J1236" s="134">
        <f>'73511-13'!L$62</f>
        <v>315426</v>
      </c>
    </row>
    <row r="1237" spans="1:10" x14ac:dyDescent="0.3">
      <c r="A1237" s="128">
        <v>73511</v>
      </c>
      <c r="B1237" s="128" t="s">
        <v>58</v>
      </c>
      <c r="C1237" s="128" t="s">
        <v>2597</v>
      </c>
      <c r="D1237" s="128">
        <v>2019</v>
      </c>
      <c r="E1237" s="128" t="s">
        <v>32</v>
      </c>
      <c r="F1237" s="128" t="str">
        <f>'73511-13'!A$62</f>
        <v>= Steuermessbetrag 4</v>
      </c>
      <c r="G1237" s="130" t="s">
        <v>2533</v>
      </c>
      <c r="H1237" s="130" t="s">
        <v>2554</v>
      </c>
      <c r="I1237" s="128" t="s">
        <v>52</v>
      </c>
      <c r="J1237" s="134">
        <f>'73511-13'!M$62</f>
        <v>2130966</v>
      </c>
    </row>
    <row r="1238" spans="1:10" x14ac:dyDescent="0.3">
      <c r="A1238" s="128">
        <v>73511</v>
      </c>
      <c r="B1238" s="128" t="s">
        <v>58</v>
      </c>
      <c r="C1238" s="128" t="s">
        <v>2597</v>
      </c>
      <c r="D1238" s="128">
        <v>2019</v>
      </c>
      <c r="E1238" s="128" t="s">
        <v>32</v>
      </c>
      <c r="F1238" s="128" t="str">
        <f>'73511-13'!A$62</f>
        <v>= Steuermessbetrag 4</v>
      </c>
      <c r="G1238" s="130" t="s">
        <v>2734</v>
      </c>
      <c r="H1238" s="130" t="s">
        <v>2555</v>
      </c>
      <c r="I1238" s="130" t="s">
        <v>325</v>
      </c>
      <c r="J1238" s="134">
        <f>'73511-13'!N$62</f>
        <v>209967</v>
      </c>
    </row>
    <row r="1239" spans="1:10" x14ac:dyDescent="0.3">
      <c r="A1239" s="128">
        <v>73511</v>
      </c>
      <c r="B1239" s="128" t="s">
        <v>58</v>
      </c>
      <c r="C1239" s="128" t="s">
        <v>2597</v>
      </c>
      <c r="D1239" s="128">
        <v>2019</v>
      </c>
      <c r="E1239" s="128" t="s">
        <v>32</v>
      </c>
      <c r="F1239" s="128" t="str">
        <f>'73511-13'!A$62</f>
        <v>= Steuermessbetrag 4</v>
      </c>
      <c r="G1239" s="130" t="s">
        <v>2734</v>
      </c>
      <c r="H1239" s="130" t="s">
        <v>2555</v>
      </c>
      <c r="I1239" s="128" t="s">
        <v>52</v>
      </c>
      <c r="J1239" s="134">
        <f>'73511-13'!O$62</f>
        <v>2185691</v>
      </c>
    </row>
    <row r="1240" spans="1:10" x14ac:dyDescent="0.3">
      <c r="A1240" s="128">
        <v>73511</v>
      </c>
      <c r="B1240" s="128" t="s">
        <v>58</v>
      </c>
      <c r="C1240" s="128" t="s">
        <v>2597</v>
      </c>
      <c r="D1240" s="128">
        <v>2019</v>
      </c>
      <c r="E1240" s="128" t="s">
        <v>32</v>
      </c>
      <c r="F1240" s="128" t="str">
        <f>'73511-13'!A$62</f>
        <v>= Steuermessbetrag 4</v>
      </c>
      <c r="G1240" s="130" t="s">
        <v>2532</v>
      </c>
      <c r="H1240" s="130" t="s">
        <v>2555</v>
      </c>
      <c r="I1240" s="130" t="s">
        <v>325</v>
      </c>
      <c r="J1240" s="134">
        <f>'73511-13'!P$62</f>
        <v>115265</v>
      </c>
    </row>
    <row r="1241" spans="1:10" x14ac:dyDescent="0.3">
      <c r="A1241" s="128">
        <v>73511</v>
      </c>
      <c r="B1241" s="128" t="s">
        <v>58</v>
      </c>
      <c r="C1241" s="128" t="s">
        <v>2597</v>
      </c>
      <c r="D1241" s="128">
        <v>2019</v>
      </c>
      <c r="E1241" s="128" t="s">
        <v>32</v>
      </c>
      <c r="F1241" s="128" t="str">
        <f>'73511-13'!A$62</f>
        <v>= Steuermessbetrag 4</v>
      </c>
      <c r="G1241" s="130" t="s">
        <v>2532</v>
      </c>
      <c r="H1241" s="130" t="s">
        <v>2555</v>
      </c>
      <c r="I1241" s="128" t="s">
        <v>52</v>
      </c>
      <c r="J1241" s="134" t="str">
        <f>'73511-13'!Q$62</f>
        <v>-</v>
      </c>
    </row>
    <row r="1242" spans="1:10" x14ac:dyDescent="0.3">
      <c r="A1242" s="128">
        <v>73511</v>
      </c>
      <c r="B1242" s="128" t="s">
        <v>58</v>
      </c>
      <c r="C1242" s="128" t="s">
        <v>2597</v>
      </c>
      <c r="D1242" s="128">
        <v>2019</v>
      </c>
      <c r="E1242" s="128" t="s">
        <v>32</v>
      </c>
      <c r="F1242" s="128" t="str">
        <f>'73511-13'!A$62</f>
        <v>= Steuermessbetrag 4</v>
      </c>
      <c r="G1242" s="130" t="s">
        <v>2533</v>
      </c>
      <c r="H1242" s="130" t="s">
        <v>2555</v>
      </c>
      <c r="I1242" s="130" t="s">
        <v>325</v>
      </c>
      <c r="J1242" s="134">
        <f>'73511-13'!R$62</f>
        <v>94702</v>
      </c>
    </row>
    <row r="1243" spans="1:10" x14ac:dyDescent="0.3">
      <c r="A1243" s="128">
        <v>73511</v>
      </c>
      <c r="B1243" s="128" t="s">
        <v>58</v>
      </c>
      <c r="C1243" s="128" t="s">
        <v>2597</v>
      </c>
      <c r="D1243" s="128">
        <v>2019</v>
      </c>
      <c r="E1243" s="128" t="s">
        <v>32</v>
      </c>
      <c r="F1243" s="128" t="str">
        <f>'73511-13'!A$62</f>
        <v>= Steuermessbetrag 4</v>
      </c>
      <c r="G1243" s="130" t="s">
        <v>2533</v>
      </c>
      <c r="H1243" s="130" t="s">
        <v>2555</v>
      </c>
      <c r="I1243" s="128" t="s">
        <v>52</v>
      </c>
      <c r="J1243" s="134">
        <f>'73511-13'!S$62</f>
        <v>2185691</v>
      </c>
    </row>
    <row r="1244" spans="1:10" x14ac:dyDescent="0.3">
      <c r="A1244" s="128">
        <v>73511</v>
      </c>
      <c r="B1244" s="128" t="s">
        <v>58</v>
      </c>
      <c r="C1244" s="128" t="s">
        <v>2597</v>
      </c>
      <c r="D1244" s="128">
        <v>2019</v>
      </c>
      <c r="E1244" s="128" t="s">
        <v>32</v>
      </c>
      <c r="F1244" s="128" t="str">
        <f>'73511-13'!A$62</f>
        <v>= Steuermessbetrag 4</v>
      </c>
      <c r="G1244" s="130" t="s">
        <v>2734</v>
      </c>
      <c r="H1244" s="130" t="s">
        <v>2735</v>
      </c>
      <c r="I1244" s="130" t="s">
        <v>325</v>
      </c>
      <c r="J1244" s="134">
        <f>'73511-13'!T$62</f>
        <v>464339</v>
      </c>
    </row>
    <row r="1245" spans="1:10" x14ac:dyDescent="0.3">
      <c r="A1245" s="128">
        <v>73511</v>
      </c>
      <c r="B1245" s="128" t="s">
        <v>58</v>
      </c>
      <c r="C1245" s="128" t="s">
        <v>2597</v>
      </c>
      <c r="D1245" s="128">
        <v>2019</v>
      </c>
      <c r="E1245" s="128" t="s">
        <v>32</v>
      </c>
      <c r="F1245" s="128" t="str">
        <f>'73511-13'!A$62</f>
        <v>= Steuermessbetrag 4</v>
      </c>
      <c r="G1245" s="130" t="s">
        <v>2734</v>
      </c>
      <c r="H1245" s="130" t="s">
        <v>2735</v>
      </c>
      <c r="I1245" s="128" t="s">
        <v>52</v>
      </c>
      <c r="J1245" s="134">
        <f>'73511-13'!U$62</f>
        <v>1320432</v>
      </c>
    </row>
    <row r="1246" spans="1:10" x14ac:dyDescent="0.3">
      <c r="A1246" s="128">
        <v>73511</v>
      </c>
      <c r="B1246" s="128" t="s">
        <v>58</v>
      </c>
      <c r="C1246" s="128" t="s">
        <v>2597</v>
      </c>
      <c r="D1246" s="128">
        <v>2019</v>
      </c>
      <c r="E1246" s="128" t="s">
        <v>32</v>
      </c>
      <c r="F1246" s="128" t="str">
        <f>'73511-13'!A$62</f>
        <v>= Steuermessbetrag 4</v>
      </c>
      <c r="G1246" s="130" t="s">
        <v>2532</v>
      </c>
      <c r="H1246" s="130" t="s">
        <v>2735</v>
      </c>
      <c r="I1246" s="130" t="s">
        <v>325</v>
      </c>
      <c r="J1246" s="134">
        <f>'73511-13'!V$62</f>
        <v>326837</v>
      </c>
    </row>
    <row r="1247" spans="1:10" x14ac:dyDescent="0.3">
      <c r="A1247" s="128">
        <v>73511</v>
      </c>
      <c r="B1247" s="128" t="s">
        <v>58</v>
      </c>
      <c r="C1247" s="128" t="s">
        <v>2597</v>
      </c>
      <c r="D1247" s="128">
        <v>2019</v>
      </c>
      <c r="E1247" s="128" t="s">
        <v>32</v>
      </c>
      <c r="F1247" s="128" t="str">
        <f>'73511-13'!A$62</f>
        <v>= Steuermessbetrag 4</v>
      </c>
      <c r="G1247" s="130" t="s">
        <v>2532</v>
      </c>
      <c r="H1247" s="130" t="s">
        <v>2735</v>
      </c>
      <c r="I1247" s="128" t="s">
        <v>52</v>
      </c>
      <c r="J1247" s="134" t="str">
        <f>'73511-13'!W$62</f>
        <v>-</v>
      </c>
    </row>
    <row r="1248" spans="1:10" x14ac:dyDescent="0.3">
      <c r="A1248" s="128">
        <v>73511</v>
      </c>
      <c r="B1248" s="128" t="s">
        <v>58</v>
      </c>
      <c r="C1248" s="128" t="s">
        <v>2597</v>
      </c>
      <c r="D1248" s="128">
        <v>2019</v>
      </c>
      <c r="E1248" s="128" t="s">
        <v>32</v>
      </c>
      <c r="F1248" s="128" t="str">
        <f>'73511-13'!A$62</f>
        <v>= Steuermessbetrag 4</v>
      </c>
      <c r="G1248" s="130" t="s">
        <v>2533</v>
      </c>
      <c r="H1248" s="130" t="s">
        <v>2735</v>
      </c>
      <c r="I1248" s="130" t="s">
        <v>325</v>
      </c>
      <c r="J1248" s="134">
        <f>'73511-13'!X$62</f>
        <v>137502</v>
      </c>
    </row>
    <row r="1249" spans="1:10" x14ac:dyDescent="0.3">
      <c r="A1249" s="128">
        <v>73511</v>
      </c>
      <c r="B1249" s="128" t="s">
        <v>58</v>
      </c>
      <c r="C1249" s="128" t="s">
        <v>2597</v>
      </c>
      <c r="D1249" s="128">
        <v>2019</v>
      </c>
      <c r="E1249" s="128" t="s">
        <v>32</v>
      </c>
      <c r="F1249" s="128" t="str">
        <f>'73511-13'!A$62</f>
        <v>= Steuermessbetrag 4</v>
      </c>
      <c r="G1249" s="130" t="s">
        <v>2533</v>
      </c>
      <c r="H1249" s="130" t="s">
        <v>2735</v>
      </c>
      <c r="I1249" s="128" t="s">
        <v>52</v>
      </c>
      <c r="J1249" s="134">
        <f>'73511-13'!Y$62</f>
        <v>1320432</v>
      </c>
    </row>
    <row r="1250" spans="1:10" x14ac:dyDescent="0.3">
      <c r="A1250" s="128">
        <v>73511</v>
      </c>
      <c r="B1250" s="128" t="s">
        <v>58</v>
      </c>
      <c r="C1250" s="128" t="s">
        <v>2597</v>
      </c>
      <c r="D1250" s="128">
        <v>2019</v>
      </c>
      <c r="E1250" s="128" t="s">
        <v>32</v>
      </c>
      <c r="F1250" s="128" t="str">
        <f>'73511-13'!A$64</f>
        <v xml:space="preserve">Festgesetzter vortragsfähiger Verlust zum 31.12. </v>
      </c>
      <c r="G1250" s="130" t="s">
        <v>2734</v>
      </c>
      <c r="H1250" s="130" t="s">
        <v>1481</v>
      </c>
      <c r="I1250" s="130" t="s">
        <v>325</v>
      </c>
      <c r="J1250" s="134">
        <f>'73511-13'!B$64</f>
        <v>97828</v>
      </c>
    </row>
    <row r="1251" spans="1:10" x14ac:dyDescent="0.3">
      <c r="A1251" s="128">
        <v>73511</v>
      </c>
      <c r="B1251" s="128" t="s">
        <v>58</v>
      </c>
      <c r="C1251" s="128" t="s">
        <v>2597</v>
      </c>
      <c r="D1251" s="128">
        <v>2019</v>
      </c>
      <c r="E1251" s="128" t="s">
        <v>32</v>
      </c>
      <c r="F1251" s="128" t="str">
        <f>'73511-13'!A$64</f>
        <v xml:space="preserve">Festgesetzter vortragsfähiger Verlust zum 31.12. </v>
      </c>
      <c r="G1251" s="130" t="s">
        <v>2734</v>
      </c>
      <c r="H1251" s="130" t="s">
        <v>1481</v>
      </c>
      <c r="I1251" s="128" t="s">
        <v>52</v>
      </c>
      <c r="J1251" s="134">
        <f>'73511-13'!C$64</f>
        <v>173001838</v>
      </c>
    </row>
    <row r="1252" spans="1:10" x14ac:dyDescent="0.3">
      <c r="A1252" s="128">
        <v>73511</v>
      </c>
      <c r="B1252" s="128" t="s">
        <v>58</v>
      </c>
      <c r="C1252" s="128" t="s">
        <v>2597</v>
      </c>
      <c r="D1252" s="128">
        <v>2019</v>
      </c>
      <c r="E1252" s="128" t="s">
        <v>32</v>
      </c>
      <c r="F1252" s="128" t="str">
        <f>'73511-13'!A$64</f>
        <v xml:space="preserve">Festgesetzter vortragsfähiger Verlust zum 31.12. </v>
      </c>
      <c r="G1252" s="130" t="s">
        <v>2532</v>
      </c>
      <c r="H1252" s="130" t="s">
        <v>1481</v>
      </c>
      <c r="I1252" s="130" t="s">
        <v>325</v>
      </c>
      <c r="J1252" s="134">
        <f>'73511-13'!D$64</f>
        <v>97202</v>
      </c>
    </row>
    <row r="1253" spans="1:10" x14ac:dyDescent="0.3">
      <c r="A1253" s="128">
        <v>73511</v>
      </c>
      <c r="B1253" s="128" t="s">
        <v>58</v>
      </c>
      <c r="C1253" s="128" t="s">
        <v>2597</v>
      </c>
      <c r="D1253" s="128">
        <v>2019</v>
      </c>
      <c r="E1253" s="128" t="s">
        <v>32</v>
      </c>
      <c r="F1253" s="128" t="str">
        <f>'73511-13'!A$64</f>
        <v xml:space="preserve">Festgesetzter vortragsfähiger Verlust zum 31.12. </v>
      </c>
      <c r="G1253" s="130" t="s">
        <v>2532</v>
      </c>
      <c r="H1253" s="130" t="s">
        <v>1481</v>
      </c>
      <c r="I1253" s="128" t="s">
        <v>52</v>
      </c>
      <c r="J1253" s="134">
        <f>'73511-13'!E$64</f>
        <v>134598197</v>
      </c>
    </row>
    <row r="1254" spans="1:10" x14ac:dyDescent="0.3">
      <c r="A1254" s="128">
        <v>73511</v>
      </c>
      <c r="B1254" s="128" t="s">
        <v>58</v>
      </c>
      <c r="C1254" s="128" t="s">
        <v>2597</v>
      </c>
      <c r="D1254" s="128">
        <v>2019</v>
      </c>
      <c r="E1254" s="128" t="s">
        <v>32</v>
      </c>
      <c r="F1254" s="128" t="str">
        <f>'73511-13'!A$64</f>
        <v xml:space="preserve">Festgesetzter vortragsfähiger Verlust zum 31.12. </v>
      </c>
      <c r="G1254" s="130" t="s">
        <v>2533</v>
      </c>
      <c r="H1254" s="130" t="s">
        <v>1481</v>
      </c>
      <c r="I1254" s="130" t="s">
        <v>325</v>
      </c>
      <c r="J1254" s="134">
        <f>'73511-13'!F$64</f>
        <v>626</v>
      </c>
    </row>
    <row r="1255" spans="1:10" x14ac:dyDescent="0.3">
      <c r="A1255" s="128">
        <v>73511</v>
      </c>
      <c r="B1255" s="128" t="s">
        <v>58</v>
      </c>
      <c r="C1255" s="128" t="s">
        <v>2597</v>
      </c>
      <c r="D1255" s="128">
        <v>2019</v>
      </c>
      <c r="E1255" s="128" t="s">
        <v>32</v>
      </c>
      <c r="F1255" s="128" t="str">
        <f>'73511-13'!A$64</f>
        <v xml:space="preserve">Festgesetzter vortragsfähiger Verlust zum 31.12. </v>
      </c>
      <c r="G1255" s="130" t="s">
        <v>2533</v>
      </c>
      <c r="H1255" s="130" t="s">
        <v>1481</v>
      </c>
      <c r="I1255" s="128" t="s">
        <v>52</v>
      </c>
      <c r="J1255" s="134">
        <f>'73511-13'!G$64</f>
        <v>38403640</v>
      </c>
    </row>
    <row r="1256" spans="1:10" x14ac:dyDescent="0.3">
      <c r="A1256" s="128">
        <v>73511</v>
      </c>
      <c r="B1256" s="128" t="s">
        <v>58</v>
      </c>
      <c r="C1256" s="128" t="s">
        <v>2597</v>
      </c>
      <c r="D1256" s="128">
        <v>2019</v>
      </c>
      <c r="E1256" s="128" t="s">
        <v>32</v>
      </c>
      <c r="F1256" s="128" t="str">
        <f>'73511-13'!A$64</f>
        <v xml:space="preserve">Festgesetzter vortragsfähiger Verlust zum 31.12. </v>
      </c>
      <c r="G1256" s="130" t="s">
        <v>2734</v>
      </c>
      <c r="H1256" s="130" t="s">
        <v>2554</v>
      </c>
      <c r="I1256" s="130" t="s">
        <v>325</v>
      </c>
      <c r="J1256" s="134">
        <f>'73511-13'!H$64</f>
        <v>277226</v>
      </c>
    </row>
    <row r="1257" spans="1:10" x14ac:dyDescent="0.3">
      <c r="A1257" s="128">
        <v>73511</v>
      </c>
      <c r="B1257" s="128" t="s">
        <v>58</v>
      </c>
      <c r="C1257" s="128" t="s">
        <v>2597</v>
      </c>
      <c r="D1257" s="128">
        <v>2019</v>
      </c>
      <c r="E1257" s="128" t="s">
        <v>32</v>
      </c>
      <c r="F1257" s="128" t="str">
        <f>'73511-13'!A$64</f>
        <v xml:space="preserve">Festgesetzter vortragsfähiger Verlust zum 31.12. </v>
      </c>
      <c r="G1257" s="130" t="s">
        <v>2734</v>
      </c>
      <c r="H1257" s="130" t="s">
        <v>2554</v>
      </c>
      <c r="I1257" s="128" t="s">
        <v>52</v>
      </c>
      <c r="J1257" s="134">
        <f>'73511-13'!I$64</f>
        <v>61342633</v>
      </c>
    </row>
    <row r="1258" spans="1:10" x14ac:dyDescent="0.3">
      <c r="A1258" s="128">
        <v>73511</v>
      </c>
      <c r="B1258" s="128" t="s">
        <v>58</v>
      </c>
      <c r="C1258" s="128" t="s">
        <v>2597</v>
      </c>
      <c r="D1258" s="128">
        <v>2019</v>
      </c>
      <c r="E1258" s="128" t="s">
        <v>32</v>
      </c>
      <c r="F1258" s="128" t="str">
        <f>'73511-13'!A$64</f>
        <v xml:space="preserve">Festgesetzter vortragsfähiger Verlust zum 31.12. </v>
      </c>
      <c r="G1258" s="130" t="s">
        <v>2532</v>
      </c>
      <c r="H1258" s="130" t="s">
        <v>2554</v>
      </c>
      <c r="I1258" s="130" t="s">
        <v>325</v>
      </c>
      <c r="J1258" s="134">
        <f>'73511-13'!J$64</f>
        <v>276829</v>
      </c>
    </row>
    <row r="1259" spans="1:10" x14ac:dyDescent="0.3">
      <c r="A1259" s="128">
        <v>73511</v>
      </c>
      <c r="B1259" s="128" t="s">
        <v>58</v>
      </c>
      <c r="C1259" s="128" t="s">
        <v>2597</v>
      </c>
      <c r="D1259" s="128">
        <v>2019</v>
      </c>
      <c r="E1259" s="128" t="s">
        <v>32</v>
      </c>
      <c r="F1259" s="128" t="str">
        <f>'73511-13'!A$64</f>
        <v xml:space="preserve">Festgesetzter vortragsfähiger Verlust zum 31.12. </v>
      </c>
      <c r="G1259" s="130" t="s">
        <v>2532</v>
      </c>
      <c r="H1259" s="130" t="s">
        <v>2554</v>
      </c>
      <c r="I1259" s="128" t="s">
        <v>52</v>
      </c>
      <c r="J1259" s="134">
        <f>'73511-13'!K$64</f>
        <v>57773709</v>
      </c>
    </row>
    <row r="1260" spans="1:10" x14ac:dyDescent="0.3">
      <c r="A1260" s="128">
        <v>73511</v>
      </c>
      <c r="B1260" s="128" t="s">
        <v>58</v>
      </c>
      <c r="C1260" s="128" t="s">
        <v>2597</v>
      </c>
      <c r="D1260" s="128">
        <v>2019</v>
      </c>
      <c r="E1260" s="128" t="s">
        <v>32</v>
      </c>
      <c r="F1260" s="128" t="str">
        <f>'73511-13'!A$64</f>
        <v xml:space="preserve">Festgesetzter vortragsfähiger Verlust zum 31.12. </v>
      </c>
      <c r="G1260" s="130" t="s">
        <v>2533</v>
      </c>
      <c r="H1260" s="130" t="s">
        <v>2554</v>
      </c>
      <c r="I1260" s="130" t="s">
        <v>325</v>
      </c>
      <c r="J1260" s="134">
        <f>'73511-13'!L$64</f>
        <v>397</v>
      </c>
    </row>
    <row r="1261" spans="1:10" x14ac:dyDescent="0.3">
      <c r="A1261" s="128">
        <v>73511</v>
      </c>
      <c r="B1261" s="128" t="s">
        <v>58</v>
      </c>
      <c r="C1261" s="128" t="s">
        <v>2597</v>
      </c>
      <c r="D1261" s="128">
        <v>2019</v>
      </c>
      <c r="E1261" s="128" t="s">
        <v>32</v>
      </c>
      <c r="F1261" s="128" t="str">
        <f>'73511-13'!A$64</f>
        <v xml:space="preserve">Festgesetzter vortragsfähiger Verlust zum 31.12. </v>
      </c>
      <c r="G1261" s="130" t="s">
        <v>2533</v>
      </c>
      <c r="H1261" s="130" t="s">
        <v>2554</v>
      </c>
      <c r="I1261" s="128" t="s">
        <v>52</v>
      </c>
      <c r="J1261" s="134">
        <f>'73511-13'!M$64</f>
        <v>3568923</v>
      </c>
    </row>
    <row r="1262" spans="1:10" x14ac:dyDescent="0.3">
      <c r="A1262" s="128">
        <v>73511</v>
      </c>
      <c r="B1262" s="128" t="s">
        <v>58</v>
      </c>
      <c r="C1262" s="128" t="s">
        <v>2597</v>
      </c>
      <c r="D1262" s="128">
        <v>2019</v>
      </c>
      <c r="E1262" s="128" t="s">
        <v>32</v>
      </c>
      <c r="F1262" s="128" t="str">
        <f>'73511-13'!A$64</f>
        <v xml:space="preserve">Festgesetzter vortragsfähiger Verlust zum 31.12. </v>
      </c>
      <c r="G1262" s="130" t="s">
        <v>2734</v>
      </c>
      <c r="H1262" s="130" t="s">
        <v>2555</v>
      </c>
      <c r="I1262" s="130" t="s">
        <v>325</v>
      </c>
      <c r="J1262" s="134">
        <f>'73511-13'!N$64</f>
        <v>84710</v>
      </c>
    </row>
    <row r="1263" spans="1:10" x14ac:dyDescent="0.3">
      <c r="A1263" s="128">
        <v>73511</v>
      </c>
      <c r="B1263" s="128" t="s">
        <v>58</v>
      </c>
      <c r="C1263" s="128" t="s">
        <v>2597</v>
      </c>
      <c r="D1263" s="128">
        <v>2019</v>
      </c>
      <c r="E1263" s="128" t="s">
        <v>32</v>
      </c>
      <c r="F1263" s="128" t="str">
        <f>'73511-13'!A$64</f>
        <v xml:space="preserve">Festgesetzter vortragsfähiger Verlust zum 31.12. </v>
      </c>
      <c r="G1263" s="130" t="s">
        <v>2734</v>
      </c>
      <c r="H1263" s="130" t="s">
        <v>2555</v>
      </c>
      <c r="I1263" s="128" t="s">
        <v>52</v>
      </c>
      <c r="J1263" s="134">
        <f>'73511-13'!O$64</f>
        <v>121150970</v>
      </c>
    </row>
    <row r="1264" spans="1:10" x14ac:dyDescent="0.3">
      <c r="A1264" s="128">
        <v>73511</v>
      </c>
      <c r="B1264" s="128" t="s">
        <v>58</v>
      </c>
      <c r="C1264" s="128" t="s">
        <v>2597</v>
      </c>
      <c r="D1264" s="128">
        <v>2019</v>
      </c>
      <c r="E1264" s="128" t="s">
        <v>32</v>
      </c>
      <c r="F1264" s="128" t="str">
        <f>'73511-13'!A$64</f>
        <v xml:space="preserve">Festgesetzter vortragsfähiger Verlust zum 31.12. </v>
      </c>
      <c r="G1264" s="130" t="s">
        <v>2532</v>
      </c>
      <c r="H1264" s="130" t="s">
        <v>2555</v>
      </c>
      <c r="I1264" s="130" t="s">
        <v>325</v>
      </c>
      <c r="J1264" s="134">
        <f>'73511-13'!P$64</f>
        <v>84303</v>
      </c>
    </row>
    <row r="1265" spans="1:10" x14ac:dyDescent="0.3">
      <c r="A1265" s="128">
        <v>73511</v>
      </c>
      <c r="B1265" s="128" t="s">
        <v>58</v>
      </c>
      <c r="C1265" s="128" t="s">
        <v>2597</v>
      </c>
      <c r="D1265" s="128">
        <v>2019</v>
      </c>
      <c r="E1265" s="128" t="s">
        <v>32</v>
      </c>
      <c r="F1265" s="128" t="str">
        <f>'73511-13'!A$64</f>
        <v xml:space="preserve">Festgesetzter vortragsfähiger Verlust zum 31.12. </v>
      </c>
      <c r="G1265" s="130" t="s">
        <v>2532</v>
      </c>
      <c r="H1265" s="130" t="s">
        <v>2555</v>
      </c>
      <c r="I1265" s="128" t="s">
        <v>52</v>
      </c>
      <c r="J1265" s="134">
        <f>'73511-13'!Q$64</f>
        <v>76741925</v>
      </c>
    </row>
    <row r="1266" spans="1:10" x14ac:dyDescent="0.3">
      <c r="A1266" s="128">
        <v>73511</v>
      </c>
      <c r="B1266" s="128" t="s">
        <v>58</v>
      </c>
      <c r="C1266" s="128" t="s">
        <v>2597</v>
      </c>
      <c r="D1266" s="128">
        <v>2019</v>
      </c>
      <c r="E1266" s="128" t="s">
        <v>32</v>
      </c>
      <c r="F1266" s="128" t="str">
        <f>'73511-13'!A$64</f>
        <v xml:space="preserve">Festgesetzter vortragsfähiger Verlust zum 31.12. </v>
      </c>
      <c r="G1266" s="130" t="s">
        <v>2533</v>
      </c>
      <c r="H1266" s="130" t="s">
        <v>2555</v>
      </c>
      <c r="I1266" s="130" t="s">
        <v>325</v>
      </c>
      <c r="J1266" s="134">
        <f>'73511-13'!R$64</f>
        <v>407</v>
      </c>
    </row>
    <row r="1267" spans="1:10" x14ac:dyDescent="0.3">
      <c r="A1267" s="128">
        <v>73511</v>
      </c>
      <c r="B1267" s="128" t="s">
        <v>58</v>
      </c>
      <c r="C1267" s="128" t="s">
        <v>2597</v>
      </c>
      <c r="D1267" s="128">
        <v>2019</v>
      </c>
      <c r="E1267" s="128" t="s">
        <v>32</v>
      </c>
      <c r="F1267" s="128" t="str">
        <f>'73511-13'!A$64</f>
        <v xml:space="preserve">Festgesetzter vortragsfähiger Verlust zum 31.12. </v>
      </c>
      <c r="G1267" s="130" t="s">
        <v>2533</v>
      </c>
      <c r="H1267" s="130" t="s">
        <v>2555</v>
      </c>
      <c r="I1267" s="128" t="s">
        <v>52</v>
      </c>
      <c r="J1267" s="134">
        <f>'73511-13'!S$64</f>
        <v>44409044</v>
      </c>
    </row>
    <row r="1268" spans="1:10" x14ac:dyDescent="0.3">
      <c r="A1268" s="128">
        <v>73511</v>
      </c>
      <c r="B1268" s="128" t="s">
        <v>58</v>
      </c>
      <c r="C1268" s="128" t="s">
        <v>2597</v>
      </c>
      <c r="D1268" s="128">
        <v>2019</v>
      </c>
      <c r="E1268" s="128" t="s">
        <v>32</v>
      </c>
      <c r="F1268" s="128" t="str">
        <f>'73511-13'!A$64</f>
        <v xml:space="preserve">Festgesetzter vortragsfähiger Verlust zum 31.12. </v>
      </c>
      <c r="G1268" s="130" t="s">
        <v>2734</v>
      </c>
      <c r="H1268" s="130" t="s">
        <v>2735</v>
      </c>
      <c r="I1268" s="130" t="s">
        <v>325</v>
      </c>
      <c r="J1268" s="134">
        <f>'73511-13'!T$64</f>
        <v>256405</v>
      </c>
    </row>
    <row r="1269" spans="1:10" x14ac:dyDescent="0.3">
      <c r="A1269" s="128">
        <v>73511</v>
      </c>
      <c r="B1269" s="128" t="s">
        <v>58</v>
      </c>
      <c r="C1269" s="128" t="s">
        <v>2597</v>
      </c>
      <c r="D1269" s="128">
        <v>2019</v>
      </c>
      <c r="E1269" s="128" t="s">
        <v>32</v>
      </c>
      <c r="F1269" s="128" t="str">
        <f>'73511-13'!A$64</f>
        <v xml:space="preserve">Festgesetzter vortragsfähiger Verlust zum 31.12. </v>
      </c>
      <c r="G1269" s="130" t="s">
        <v>2734</v>
      </c>
      <c r="H1269" s="130" t="s">
        <v>2735</v>
      </c>
      <c r="I1269" s="128" t="s">
        <v>52</v>
      </c>
      <c r="J1269" s="134">
        <f>'73511-13'!U$64</f>
        <v>73520635</v>
      </c>
    </row>
    <row r="1270" spans="1:10" x14ac:dyDescent="0.3">
      <c r="A1270" s="128">
        <v>73511</v>
      </c>
      <c r="B1270" s="128" t="s">
        <v>58</v>
      </c>
      <c r="C1270" s="128" t="s">
        <v>2597</v>
      </c>
      <c r="D1270" s="128">
        <v>2019</v>
      </c>
      <c r="E1270" s="128" t="s">
        <v>32</v>
      </c>
      <c r="F1270" s="128" t="str">
        <f>'73511-13'!A$64</f>
        <v xml:space="preserve">Festgesetzter vortragsfähiger Verlust zum 31.12. </v>
      </c>
      <c r="G1270" s="130" t="s">
        <v>2532</v>
      </c>
      <c r="H1270" s="130" t="s">
        <v>2735</v>
      </c>
      <c r="I1270" s="130" t="s">
        <v>325</v>
      </c>
      <c r="J1270" s="134">
        <f>'73511-13'!V$64</f>
        <v>256055</v>
      </c>
    </row>
    <row r="1271" spans="1:10" x14ac:dyDescent="0.3">
      <c r="A1271" s="128">
        <v>73511</v>
      </c>
      <c r="B1271" s="128" t="s">
        <v>58</v>
      </c>
      <c r="C1271" s="128" t="s">
        <v>2597</v>
      </c>
      <c r="D1271" s="128">
        <v>2019</v>
      </c>
      <c r="E1271" s="128" t="s">
        <v>32</v>
      </c>
      <c r="F1271" s="128" t="str">
        <f>'73511-13'!A$64</f>
        <v xml:space="preserve">Festgesetzter vortragsfähiger Verlust zum 31.12. </v>
      </c>
      <c r="G1271" s="130" t="s">
        <v>2532</v>
      </c>
      <c r="H1271" s="130" t="s">
        <v>2735</v>
      </c>
      <c r="I1271" s="128" t="s">
        <v>52</v>
      </c>
      <c r="J1271" s="134">
        <f>'73511-13'!W$64</f>
        <v>63338771</v>
      </c>
    </row>
    <row r="1272" spans="1:10" x14ac:dyDescent="0.3">
      <c r="A1272" s="128">
        <v>73511</v>
      </c>
      <c r="B1272" s="128" t="s">
        <v>58</v>
      </c>
      <c r="C1272" s="128" t="s">
        <v>2597</v>
      </c>
      <c r="D1272" s="128">
        <v>2019</v>
      </c>
      <c r="E1272" s="128" t="s">
        <v>32</v>
      </c>
      <c r="F1272" s="128" t="str">
        <f>'73511-13'!A$64</f>
        <v xml:space="preserve">Festgesetzter vortragsfähiger Verlust zum 31.12. </v>
      </c>
      <c r="G1272" s="130" t="s">
        <v>2533</v>
      </c>
      <c r="H1272" s="130" t="s">
        <v>2735</v>
      </c>
      <c r="I1272" s="130" t="s">
        <v>325</v>
      </c>
      <c r="J1272" s="134">
        <f>'73511-13'!X$64</f>
        <v>350</v>
      </c>
    </row>
    <row r="1273" spans="1:10" x14ac:dyDescent="0.3">
      <c r="A1273" s="128">
        <v>73511</v>
      </c>
      <c r="B1273" s="128" t="s">
        <v>58</v>
      </c>
      <c r="C1273" s="128" t="s">
        <v>2597</v>
      </c>
      <c r="D1273" s="128">
        <v>2019</v>
      </c>
      <c r="E1273" s="128" t="s">
        <v>32</v>
      </c>
      <c r="F1273" s="128" t="str">
        <f>'73511-13'!A$64</f>
        <v xml:space="preserve">Festgesetzter vortragsfähiger Verlust zum 31.12. </v>
      </c>
      <c r="G1273" s="130" t="s">
        <v>2533</v>
      </c>
      <c r="H1273" s="130" t="s">
        <v>2735</v>
      </c>
      <c r="I1273" s="128" t="s">
        <v>52</v>
      </c>
      <c r="J1273" s="134">
        <f>'73511-13'!Y$64</f>
        <v>10181864</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K221"/>
  <sheetViews>
    <sheetView workbookViewId="0"/>
  </sheetViews>
  <sheetFormatPr baseColWidth="10" defaultRowHeight="14.4" x14ac:dyDescent="0.3"/>
  <cols>
    <col min="1" max="1" width="13.109375" bestFit="1" customWidth="1"/>
    <col min="2" max="2" width="13.6640625" bestFit="1" customWidth="1"/>
    <col min="3" max="3" width="12.6640625" bestFit="1" customWidth="1"/>
    <col min="6" max="6" width="18.109375" bestFit="1" customWidth="1"/>
    <col min="7" max="7" width="14.44140625" bestFit="1" customWidth="1"/>
    <col min="8" max="8" width="25.5546875" bestFit="1" customWidth="1"/>
    <col min="9" max="9" width="18" bestFit="1" customWidth="1"/>
    <col min="10" max="10" width="11.6640625" bestFit="1" customWidth="1"/>
  </cols>
  <sheetData>
    <row r="1" spans="1:11" x14ac:dyDescent="0.3">
      <c r="A1" s="127" t="s">
        <v>2637</v>
      </c>
      <c r="B1" s="128" t="s">
        <v>2638</v>
      </c>
      <c r="C1" s="128" t="s">
        <v>2639</v>
      </c>
      <c r="D1" s="133" t="s">
        <v>55</v>
      </c>
      <c r="E1" s="128" t="s">
        <v>2640</v>
      </c>
      <c r="F1" s="128" t="s">
        <v>2641</v>
      </c>
      <c r="G1" s="128" t="s">
        <v>2665</v>
      </c>
      <c r="H1" s="128" t="s">
        <v>2642</v>
      </c>
      <c r="I1" s="128" t="s">
        <v>2643</v>
      </c>
      <c r="J1" s="128" t="s">
        <v>2644</v>
      </c>
      <c r="K1" s="129" t="s">
        <v>2645</v>
      </c>
    </row>
    <row r="2" spans="1:11" x14ac:dyDescent="0.3">
      <c r="A2" s="128">
        <v>73511</v>
      </c>
      <c r="B2" s="128" t="s">
        <v>58</v>
      </c>
      <c r="C2" s="128" t="s">
        <v>2598</v>
      </c>
      <c r="D2" s="128">
        <v>2019</v>
      </c>
      <c r="E2" s="128" t="s">
        <v>32</v>
      </c>
      <c r="F2" s="128" t="s">
        <v>2557</v>
      </c>
      <c r="G2" s="128" t="s">
        <v>328</v>
      </c>
      <c r="H2" s="128" t="s">
        <v>1406</v>
      </c>
      <c r="I2" s="130" t="s">
        <v>2566</v>
      </c>
      <c r="J2" s="130" t="s">
        <v>325</v>
      </c>
      <c r="K2" s="134">
        <f>'73511-14'!C$6</f>
        <v>34281</v>
      </c>
    </row>
    <row r="3" spans="1:11" x14ac:dyDescent="0.3">
      <c r="A3" s="128">
        <v>73511</v>
      </c>
      <c r="B3" s="128" t="s">
        <v>58</v>
      </c>
      <c r="C3" s="128" t="s">
        <v>2598</v>
      </c>
      <c r="D3" s="128">
        <v>2019</v>
      </c>
      <c r="E3" s="128" t="s">
        <v>32</v>
      </c>
      <c r="F3" s="128" t="s">
        <v>2557</v>
      </c>
      <c r="G3" s="128" t="s">
        <v>328</v>
      </c>
      <c r="H3" s="128" t="s">
        <v>1406</v>
      </c>
      <c r="I3" s="130" t="s">
        <v>116</v>
      </c>
      <c r="J3" s="130" t="s">
        <v>325</v>
      </c>
      <c r="K3" s="134">
        <f>'73511-14'!D$6</f>
        <v>22124</v>
      </c>
    </row>
    <row r="4" spans="1:11" x14ac:dyDescent="0.3">
      <c r="A4" s="128">
        <v>73511</v>
      </c>
      <c r="B4" s="128" t="s">
        <v>58</v>
      </c>
      <c r="C4" s="128" t="s">
        <v>2598</v>
      </c>
      <c r="D4" s="128">
        <v>2019</v>
      </c>
      <c r="E4" s="128" t="s">
        <v>32</v>
      </c>
      <c r="F4" s="128" t="s">
        <v>2557</v>
      </c>
      <c r="G4" s="128" t="s">
        <v>328</v>
      </c>
      <c r="H4" s="128" t="s">
        <v>1406</v>
      </c>
      <c r="I4" s="130" t="s">
        <v>116</v>
      </c>
      <c r="J4" s="128" t="s">
        <v>52</v>
      </c>
      <c r="K4" s="134">
        <f>'73511-14'!E$6</f>
        <v>165771397</v>
      </c>
    </row>
    <row r="5" spans="1:11" x14ac:dyDescent="0.3">
      <c r="A5" s="128">
        <v>73511</v>
      </c>
      <c r="B5" s="128" t="s">
        <v>58</v>
      </c>
      <c r="C5" s="128" t="s">
        <v>2598</v>
      </c>
      <c r="D5" s="128">
        <v>2019</v>
      </c>
      <c r="E5" s="128" t="s">
        <v>32</v>
      </c>
      <c r="F5" s="128" t="s">
        <v>2557</v>
      </c>
      <c r="G5" s="128" t="s">
        <v>328</v>
      </c>
      <c r="H5" s="128" t="s">
        <v>1406</v>
      </c>
      <c r="I5" s="130" t="s">
        <v>117</v>
      </c>
      <c r="J5" s="130" t="s">
        <v>325</v>
      </c>
      <c r="K5" s="134">
        <f>'73511-14'!F$6</f>
        <v>12157</v>
      </c>
    </row>
    <row r="6" spans="1:11" x14ac:dyDescent="0.3">
      <c r="A6" s="128">
        <v>73511</v>
      </c>
      <c r="B6" s="128" t="s">
        <v>58</v>
      </c>
      <c r="C6" s="128" t="s">
        <v>2598</v>
      </c>
      <c r="D6" s="128">
        <v>2019</v>
      </c>
      <c r="E6" s="128" t="s">
        <v>32</v>
      </c>
      <c r="F6" s="128" t="s">
        <v>2557</v>
      </c>
      <c r="G6" s="128" t="s">
        <v>328</v>
      </c>
      <c r="H6" s="128" t="s">
        <v>1406</v>
      </c>
      <c r="I6" s="130" t="s">
        <v>117</v>
      </c>
      <c r="J6" s="128" t="s">
        <v>52</v>
      </c>
      <c r="K6" s="134">
        <f>'73511-14'!G$6</f>
        <v>-54937607</v>
      </c>
    </row>
    <row r="7" spans="1:11" x14ac:dyDescent="0.3">
      <c r="A7" s="128">
        <v>73511</v>
      </c>
      <c r="B7" s="128" t="s">
        <v>58</v>
      </c>
      <c r="C7" s="128" t="s">
        <v>2598</v>
      </c>
      <c r="D7" s="128">
        <v>2019</v>
      </c>
      <c r="E7" s="128" t="s">
        <v>32</v>
      </c>
      <c r="F7" s="128" t="s">
        <v>2557</v>
      </c>
      <c r="G7" s="128" t="s">
        <v>328</v>
      </c>
      <c r="H7" s="128" t="s">
        <v>1406</v>
      </c>
      <c r="I7" s="130" t="s">
        <v>2730</v>
      </c>
      <c r="J7" s="130" t="s">
        <v>325</v>
      </c>
      <c r="K7" s="134">
        <f>'73511-14'!H$6</f>
        <v>1015</v>
      </c>
    </row>
    <row r="8" spans="1:11" x14ac:dyDescent="0.3">
      <c r="A8" s="128">
        <v>73511</v>
      </c>
      <c r="B8" s="128" t="s">
        <v>58</v>
      </c>
      <c r="C8" s="128" t="s">
        <v>2598</v>
      </c>
      <c r="D8" s="128">
        <v>2019</v>
      </c>
      <c r="E8" s="128" t="s">
        <v>32</v>
      </c>
      <c r="F8" s="128" t="s">
        <v>2557</v>
      </c>
      <c r="G8" s="128" t="s">
        <v>328</v>
      </c>
      <c r="H8" s="128" t="s">
        <v>1406</v>
      </c>
      <c r="I8" s="130" t="s">
        <v>2731</v>
      </c>
      <c r="J8" s="130" t="s">
        <v>325</v>
      </c>
      <c r="K8" s="134">
        <f>'73511-14'!I$6</f>
        <v>12037</v>
      </c>
    </row>
    <row r="9" spans="1:11" x14ac:dyDescent="0.3">
      <c r="A9" s="128">
        <v>73511</v>
      </c>
      <c r="B9" s="128" t="s">
        <v>58</v>
      </c>
      <c r="C9" s="128" t="s">
        <v>2598</v>
      </c>
      <c r="D9" s="128">
        <v>2019</v>
      </c>
      <c r="E9" s="128" t="s">
        <v>32</v>
      </c>
      <c r="F9" s="128" t="s">
        <v>2557</v>
      </c>
      <c r="G9" s="128" t="s">
        <v>328</v>
      </c>
      <c r="H9" s="128" t="s">
        <v>1406</v>
      </c>
      <c r="I9" s="130" t="s">
        <v>2732</v>
      </c>
      <c r="J9" s="130" t="s">
        <v>325</v>
      </c>
      <c r="K9" s="134">
        <f>'73511-14'!J$6</f>
        <v>21229</v>
      </c>
    </row>
    <row r="10" spans="1:11" x14ac:dyDescent="0.3">
      <c r="A10" s="128">
        <v>73511</v>
      </c>
      <c r="B10" s="128" t="s">
        <v>58</v>
      </c>
      <c r="C10" s="128" t="s">
        <v>2598</v>
      </c>
      <c r="D10" s="128">
        <v>2019</v>
      </c>
      <c r="E10" s="128" t="s">
        <v>32</v>
      </c>
      <c r="F10" s="128" t="s">
        <v>2557</v>
      </c>
      <c r="G10" s="128" t="s">
        <v>328</v>
      </c>
      <c r="H10" s="128" t="s">
        <v>1406</v>
      </c>
      <c r="I10" s="130" t="s">
        <v>2733</v>
      </c>
      <c r="J10" s="128" t="s">
        <v>52</v>
      </c>
      <c r="K10" s="134">
        <f>'73511-14'!K$6</f>
        <v>110442154</v>
      </c>
    </row>
    <row r="11" spans="1:11" x14ac:dyDescent="0.3">
      <c r="A11" s="128">
        <v>73511</v>
      </c>
      <c r="B11" s="128" t="s">
        <v>58</v>
      </c>
      <c r="C11" s="128" t="s">
        <v>2598</v>
      </c>
      <c r="D11" s="128">
        <v>2019</v>
      </c>
      <c r="E11" s="128" t="s">
        <v>32</v>
      </c>
      <c r="F11" s="128" t="s">
        <v>2557</v>
      </c>
      <c r="G11" s="128" t="s">
        <v>328</v>
      </c>
      <c r="H11" s="128" t="s">
        <v>1406</v>
      </c>
      <c r="I11" s="130" t="s">
        <v>2731</v>
      </c>
      <c r="J11" s="128" t="s">
        <v>52</v>
      </c>
      <c r="K11" s="134">
        <f>'73511-14'!L$6</f>
        <v>-38341714</v>
      </c>
    </row>
    <row r="12" spans="1:11" x14ac:dyDescent="0.3">
      <c r="A12" s="128">
        <v>73511</v>
      </c>
      <c r="B12" s="128" t="s">
        <v>58</v>
      </c>
      <c r="C12" s="128" t="s">
        <v>2598</v>
      </c>
      <c r="D12" s="128">
        <v>2019</v>
      </c>
      <c r="E12" s="128" t="s">
        <v>32</v>
      </c>
      <c r="F12" s="128" t="s">
        <v>2557</v>
      </c>
      <c r="G12" s="128" t="s">
        <v>328</v>
      </c>
      <c r="H12" s="128" t="s">
        <v>1406</v>
      </c>
      <c r="I12" s="130" t="s">
        <v>2732</v>
      </c>
      <c r="J12" s="128" t="s">
        <v>52</v>
      </c>
      <c r="K12" s="134">
        <f>'73511-14'!M$6</f>
        <v>148783868</v>
      </c>
    </row>
    <row r="13" spans="1:11" x14ac:dyDescent="0.3">
      <c r="A13" s="128">
        <v>73511</v>
      </c>
      <c r="B13" s="128" t="s">
        <v>58</v>
      </c>
      <c r="C13" s="128" t="s">
        <v>2598</v>
      </c>
      <c r="D13" s="128">
        <v>2019</v>
      </c>
      <c r="E13" s="128" t="s">
        <v>32</v>
      </c>
      <c r="F13" s="128" t="s">
        <v>2557</v>
      </c>
      <c r="G13" s="128" t="s">
        <v>329</v>
      </c>
      <c r="H13" s="128" t="s">
        <v>1407</v>
      </c>
      <c r="I13" s="130" t="s">
        <v>2566</v>
      </c>
      <c r="J13" s="130" t="s">
        <v>325</v>
      </c>
      <c r="K13" s="134">
        <f>'73511-14'!C$7</f>
        <v>434</v>
      </c>
    </row>
    <row r="14" spans="1:11" x14ac:dyDescent="0.3">
      <c r="A14" s="128">
        <v>73511</v>
      </c>
      <c r="B14" s="128" t="s">
        <v>58</v>
      </c>
      <c r="C14" s="128" t="s">
        <v>2598</v>
      </c>
      <c r="D14" s="128">
        <v>2019</v>
      </c>
      <c r="E14" s="128" t="s">
        <v>32</v>
      </c>
      <c r="F14" s="128" t="s">
        <v>2557</v>
      </c>
      <c r="G14" s="128" t="s">
        <v>329</v>
      </c>
      <c r="H14" s="128" t="s">
        <v>1407</v>
      </c>
      <c r="I14" s="130" t="s">
        <v>116</v>
      </c>
      <c r="J14" s="130" t="s">
        <v>325</v>
      </c>
      <c r="K14" s="134">
        <f>'73511-14'!D$7</f>
        <v>283</v>
      </c>
    </row>
    <row r="15" spans="1:11" x14ac:dyDescent="0.3">
      <c r="A15" s="128">
        <v>73511</v>
      </c>
      <c r="B15" s="128" t="s">
        <v>58</v>
      </c>
      <c r="C15" s="128" t="s">
        <v>2598</v>
      </c>
      <c r="D15" s="128">
        <v>2019</v>
      </c>
      <c r="E15" s="128" t="s">
        <v>32</v>
      </c>
      <c r="F15" s="128" t="s">
        <v>2557</v>
      </c>
      <c r="G15" s="128" t="s">
        <v>329</v>
      </c>
      <c r="H15" s="128" t="s">
        <v>1407</v>
      </c>
      <c r="I15" s="130" t="s">
        <v>116</v>
      </c>
      <c r="J15" s="128" t="s">
        <v>52</v>
      </c>
      <c r="K15" s="134">
        <f>'73511-14'!E$7</f>
        <v>148680</v>
      </c>
    </row>
    <row r="16" spans="1:11" x14ac:dyDescent="0.3">
      <c r="A16" s="128">
        <v>73511</v>
      </c>
      <c r="B16" s="128" t="s">
        <v>58</v>
      </c>
      <c r="C16" s="128" t="s">
        <v>2598</v>
      </c>
      <c r="D16" s="128">
        <v>2019</v>
      </c>
      <c r="E16" s="128" t="s">
        <v>32</v>
      </c>
      <c r="F16" s="128" t="s">
        <v>2557</v>
      </c>
      <c r="G16" s="128" t="s">
        <v>329</v>
      </c>
      <c r="H16" s="128" t="s">
        <v>1407</v>
      </c>
      <c r="I16" s="130" t="s">
        <v>117</v>
      </c>
      <c r="J16" s="130" t="s">
        <v>325</v>
      </c>
      <c r="K16" s="134">
        <f>'73511-14'!F$7</f>
        <v>151</v>
      </c>
    </row>
    <row r="17" spans="1:11" x14ac:dyDescent="0.3">
      <c r="A17" s="128">
        <v>73511</v>
      </c>
      <c r="B17" s="128" t="s">
        <v>58</v>
      </c>
      <c r="C17" s="128" t="s">
        <v>2598</v>
      </c>
      <c r="D17" s="128">
        <v>2019</v>
      </c>
      <c r="E17" s="128" t="s">
        <v>32</v>
      </c>
      <c r="F17" s="128" t="s">
        <v>2557</v>
      </c>
      <c r="G17" s="128" t="s">
        <v>329</v>
      </c>
      <c r="H17" s="128" t="s">
        <v>1407</v>
      </c>
      <c r="I17" s="130" t="s">
        <v>117</v>
      </c>
      <c r="J17" s="128" t="s">
        <v>52</v>
      </c>
      <c r="K17" s="134">
        <f>'73511-14'!G$7</f>
        <v>-48631</v>
      </c>
    </row>
    <row r="18" spans="1:11" x14ac:dyDescent="0.3">
      <c r="A18" s="128">
        <v>73511</v>
      </c>
      <c r="B18" s="128" t="s">
        <v>58</v>
      </c>
      <c r="C18" s="128" t="s">
        <v>2598</v>
      </c>
      <c r="D18" s="128">
        <v>2019</v>
      </c>
      <c r="E18" s="128" t="s">
        <v>32</v>
      </c>
      <c r="F18" s="128" t="s">
        <v>2557</v>
      </c>
      <c r="G18" s="128" t="s">
        <v>329</v>
      </c>
      <c r="H18" s="128" t="s">
        <v>1407</v>
      </c>
      <c r="I18" s="130" t="s">
        <v>2730</v>
      </c>
      <c r="J18" s="130" t="s">
        <v>325</v>
      </c>
      <c r="K18" s="134">
        <f>'73511-14'!H$7</f>
        <v>5</v>
      </c>
    </row>
    <row r="19" spans="1:11" x14ac:dyDescent="0.3">
      <c r="A19" s="128">
        <v>73511</v>
      </c>
      <c r="B19" s="128" t="s">
        <v>58</v>
      </c>
      <c r="C19" s="128" t="s">
        <v>2598</v>
      </c>
      <c r="D19" s="128">
        <v>2019</v>
      </c>
      <c r="E19" s="128" t="s">
        <v>32</v>
      </c>
      <c r="F19" s="128" t="s">
        <v>2557</v>
      </c>
      <c r="G19" s="128" t="s">
        <v>329</v>
      </c>
      <c r="H19" s="128" t="s">
        <v>1407</v>
      </c>
      <c r="I19" s="130" t="s">
        <v>2731</v>
      </c>
      <c r="J19" s="130" t="s">
        <v>325</v>
      </c>
      <c r="K19" s="134">
        <f>'73511-14'!I$7</f>
        <v>148</v>
      </c>
    </row>
    <row r="20" spans="1:11" x14ac:dyDescent="0.3">
      <c r="A20" s="128">
        <v>73511</v>
      </c>
      <c r="B20" s="128" t="s">
        <v>58</v>
      </c>
      <c r="C20" s="128" t="s">
        <v>2598</v>
      </c>
      <c r="D20" s="128">
        <v>2019</v>
      </c>
      <c r="E20" s="128" t="s">
        <v>32</v>
      </c>
      <c r="F20" s="128" t="s">
        <v>2557</v>
      </c>
      <c r="G20" s="128" t="s">
        <v>329</v>
      </c>
      <c r="H20" s="128" t="s">
        <v>1407</v>
      </c>
      <c r="I20" s="130" t="s">
        <v>2732</v>
      </c>
      <c r="J20" s="130" t="s">
        <v>325</v>
      </c>
      <c r="K20" s="134">
        <f>'73511-14'!J$7</f>
        <v>281</v>
      </c>
    </row>
    <row r="21" spans="1:11" x14ac:dyDescent="0.3">
      <c r="A21" s="128">
        <v>73511</v>
      </c>
      <c r="B21" s="128" t="s">
        <v>58</v>
      </c>
      <c r="C21" s="128" t="s">
        <v>2598</v>
      </c>
      <c r="D21" s="128">
        <v>2019</v>
      </c>
      <c r="E21" s="128" t="s">
        <v>32</v>
      </c>
      <c r="F21" s="128" t="s">
        <v>2557</v>
      </c>
      <c r="G21" s="128" t="s">
        <v>329</v>
      </c>
      <c r="H21" s="128" t="s">
        <v>1407</v>
      </c>
      <c r="I21" s="130" t="s">
        <v>2733</v>
      </c>
      <c r="J21" s="128" t="s">
        <v>52</v>
      </c>
      <c r="K21" s="134">
        <f>'73511-14'!K$7</f>
        <v>96618</v>
      </c>
    </row>
    <row r="22" spans="1:11" x14ac:dyDescent="0.3">
      <c r="A22" s="128">
        <v>73511</v>
      </c>
      <c r="B22" s="128" t="s">
        <v>58</v>
      </c>
      <c r="C22" s="128" t="s">
        <v>2598</v>
      </c>
      <c r="D22" s="128">
        <v>2019</v>
      </c>
      <c r="E22" s="128" t="s">
        <v>32</v>
      </c>
      <c r="F22" s="128" t="s">
        <v>2557</v>
      </c>
      <c r="G22" s="128" t="s">
        <v>329</v>
      </c>
      <c r="H22" s="128" t="s">
        <v>1407</v>
      </c>
      <c r="I22" s="130" t="s">
        <v>2731</v>
      </c>
      <c r="J22" s="128" t="s">
        <v>52</v>
      </c>
      <c r="K22" s="134">
        <f>'73511-14'!L$7</f>
        <v>-46878</v>
      </c>
    </row>
    <row r="23" spans="1:11" x14ac:dyDescent="0.3">
      <c r="A23" s="128">
        <v>73511</v>
      </c>
      <c r="B23" s="128" t="s">
        <v>58</v>
      </c>
      <c r="C23" s="128" t="s">
        <v>2598</v>
      </c>
      <c r="D23" s="128">
        <v>2019</v>
      </c>
      <c r="E23" s="128" t="s">
        <v>32</v>
      </c>
      <c r="F23" s="128" t="s">
        <v>2557</v>
      </c>
      <c r="G23" s="128" t="s">
        <v>329</v>
      </c>
      <c r="H23" s="128" t="s">
        <v>1407</v>
      </c>
      <c r="I23" s="130" t="s">
        <v>2732</v>
      </c>
      <c r="J23" s="128" t="s">
        <v>52</v>
      </c>
      <c r="K23" s="134">
        <f>'73511-14'!M$7</f>
        <v>143497</v>
      </c>
    </row>
    <row r="24" spans="1:11" x14ac:dyDescent="0.3">
      <c r="A24" s="128">
        <v>73511</v>
      </c>
      <c r="B24" s="128" t="s">
        <v>58</v>
      </c>
      <c r="C24" s="128" t="s">
        <v>2598</v>
      </c>
      <c r="D24" s="128">
        <v>2019</v>
      </c>
      <c r="E24" s="128" t="s">
        <v>32</v>
      </c>
      <c r="F24" s="128" t="s">
        <v>2557</v>
      </c>
      <c r="G24" s="128" t="s">
        <v>387</v>
      </c>
      <c r="H24" s="128" t="s">
        <v>1465</v>
      </c>
      <c r="I24" s="130" t="s">
        <v>2566</v>
      </c>
      <c r="J24" s="130" t="s">
        <v>325</v>
      </c>
      <c r="K24" s="134">
        <f>'73511-14'!C$8</f>
        <v>135</v>
      </c>
    </row>
    <row r="25" spans="1:11" x14ac:dyDescent="0.3">
      <c r="A25" s="128">
        <v>73511</v>
      </c>
      <c r="B25" s="128" t="s">
        <v>58</v>
      </c>
      <c r="C25" s="128" t="s">
        <v>2598</v>
      </c>
      <c r="D25" s="128">
        <v>2019</v>
      </c>
      <c r="E25" s="128" t="s">
        <v>32</v>
      </c>
      <c r="F25" s="128" t="s">
        <v>2557</v>
      </c>
      <c r="G25" s="128" t="s">
        <v>387</v>
      </c>
      <c r="H25" s="128" t="s">
        <v>1465</v>
      </c>
      <c r="I25" s="130" t="s">
        <v>116</v>
      </c>
      <c r="J25" s="130" t="s">
        <v>325</v>
      </c>
      <c r="K25" s="134">
        <f>'73511-14'!D$8</f>
        <v>83</v>
      </c>
    </row>
    <row r="26" spans="1:11" x14ac:dyDescent="0.3">
      <c r="A26" s="128">
        <v>73511</v>
      </c>
      <c r="B26" s="128" t="s">
        <v>58</v>
      </c>
      <c r="C26" s="128" t="s">
        <v>2598</v>
      </c>
      <c r="D26" s="128">
        <v>2019</v>
      </c>
      <c r="E26" s="128" t="s">
        <v>32</v>
      </c>
      <c r="F26" s="128" t="s">
        <v>2557</v>
      </c>
      <c r="G26" s="128" t="s">
        <v>387</v>
      </c>
      <c r="H26" s="128" t="s">
        <v>1465</v>
      </c>
      <c r="I26" s="130" t="s">
        <v>116</v>
      </c>
      <c r="J26" s="128" t="s">
        <v>52</v>
      </c>
      <c r="K26" s="134">
        <f>'73511-14'!E$8</f>
        <v>671419</v>
      </c>
    </row>
    <row r="27" spans="1:11" x14ac:dyDescent="0.3">
      <c r="A27" s="128">
        <v>73511</v>
      </c>
      <c r="B27" s="128" t="s">
        <v>58</v>
      </c>
      <c r="C27" s="128" t="s">
        <v>2598</v>
      </c>
      <c r="D27" s="128">
        <v>2019</v>
      </c>
      <c r="E27" s="128" t="s">
        <v>32</v>
      </c>
      <c r="F27" s="128" t="s">
        <v>2557</v>
      </c>
      <c r="G27" s="128" t="s">
        <v>387</v>
      </c>
      <c r="H27" s="128" t="s">
        <v>1465</v>
      </c>
      <c r="I27" s="130" t="s">
        <v>117</v>
      </c>
      <c r="J27" s="130" t="s">
        <v>325</v>
      </c>
      <c r="K27" s="134">
        <f>'73511-14'!F$8</f>
        <v>52</v>
      </c>
    </row>
    <row r="28" spans="1:11" x14ac:dyDescent="0.3">
      <c r="A28" s="128">
        <v>73511</v>
      </c>
      <c r="B28" s="128" t="s">
        <v>58</v>
      </c>
      <c r="C28" s="128" t="s">
        <v>2598</v>
      </c>
      <c r="D28" s="128">
        <v>2019</v>
      </c>
      <c r="E28" s="128" t="s">
        <v>32</v>
      </c>
      <c r="F28" s="128" t="s">
        <v>2557</v>
      </c>
      <c r="G28" s="128" t="s">
        <v>387</v>
      </c>
      <c r="H28" s="128" t="s">
        <v>1465</v>
      </c>
      <c r="I28" s="130" t="s">
        <v>117</v>
      </c>
      <c r="J28" s="128" t="s">
        <v>52</v>
      </c>
      <c r="K28" s="134">
        <f>'73511-14'!G$8</f>
        <v>-214458</v>
      </c>
    </row>
    <row r="29" spans="1:11" x14ac:dyDescent="0.3">
      <c r="A29" s="128">
        <v>73511</v>
      </c>
      <c r="B29" s="128" t="s">
        <v>58</v>
      </c>
      <c r="C29" s="128" t="s">
        <v>2598</v>
      </c>
      <c r="D29" s="128">
        <v>2019</v>
      </c>
      <c r="E29" s="128" t="s">
        <v>32</v>
      </c>
      <c r="F29" s="128" t="s">
        <v>2557</v>
      </c>
      <c r="G29" s="128" t="s">
        <v>387</v>
      </c>
      <c r="H29" s="128" t="s">
        <v>1465</v>
      </c>
      <c r="I29" s="130" t="s">
        <v>2730</v>
      </c>
      <c r="J29" s="130" t="s">
        <v>325</v>
      </c>
      <c r="K29" s="134">
        <f>'73511-14'!H$8</f>
        <v>12</v>
      </c>
    </row>
    <row r="30" spans="1:11" x14ac:dyDescent="0.3">
      <c r="A30" s="128">
        <v>73511</v>
      </c>
      <c r="B30" s="128" t="s">
        <v>58</v>
      </c>
      <c r="C30" s="128" t="s">
        <v>2598</v>
      </c>
      <c r="D30" s="128">
        <v>2019</v>
      </c>
      <c r="E30" s="128" t="s">
        <v>32</v>
      </c>
      <c r="F30" s="128" t="s">
        <v>2557</v>
      </c>
      <c r="G30" s="128" t="s">
        <v>387</v>
      </c>
      <c r="H30" s="128" t="s">
        <v>1465</v>
      </c>
      <c r="I30" s="130" t="s">
        <v>2731</v>
      </c>
      <c r="J30" s="130" t="s">
        <v>325</v>
      </c>
      <c r="K30" s="134">
        <f>'73511-14'!I$8</f>
        <v>49</v>
      </c>
    </row>
    <row r="31" spans="1:11" x14ac:dyDescent="0.3">
      <c r="A31" s="128">
        <v>73511</v>
      </c>
      <c r="B31" s="128" t="s">
        <v>58</v>
      </c>
      <c r="C31" s="128" t="s">
        <v>2598</v>
      </c>
      <c r="D31" s="128">
        <v>2019</v>
      </c>
      <c r="E31" s="128" t="s">
        <v>32</v>
      </c>
      <c r="F31" s="128" t="s">
        <v>2557</v>
      </c>
      <c r="G31" s="128" t="s">
        <v>387</v>
      </c>
      <c r="H31" s="128" t="s">
        <v>1465</v>
      </c>
      <c r="I31" s="130" t="s">
        <v>2732</v>
      </c>
      <c r="J31" s="130" t="s">
        <v>325</v>
      </c>
      <c r="K31" s="134">
        <f>'73511-14'!J$8</f>
        <v>74</v>
      </c>
    </row>
    <row r="32" spans="1:11" x14ac:dyDescent="0.3">
      <c r="A32" s="128">
        <v>73511</v>
      </c>
      <c r="B32" s="128" t="s">
        <v>58</v>
      </c>
      <c r="C32" s="128" t="s">
        <v>2598</v>
      </c>
      <c r="D32" s="128">
        <v>2019</v>
      </c>
      <c r="E32" s="128" t="s">
        <v>32</v>
      </c>
      <c r="F32" s="128" t="s">
        <v>2557</v>
      </c>
      <c r="G32" s="128" t="s">
        <v>387</v>
      </c>
      <c r="H32" s="128" t="s">
        <v>1465</v>
      </c>
      <c r="I32" s="130" t="s">
        <v>2733</v>
      </c>
      <c r="J32" s="128" t="s">
        <v>52</v>
      </c>
      <c r="K32" s="134">
        <f>'73511-14'!K$8</f>
        <v>461339</v>
      </c>
    </row>
    <row r="33" spans="1:11" x14ac:dyDescent="0.3">
      <c r="A33" s="128">
        <v>73511</v>
      </c>
      <c r="B33" s="128" t="s">
        <v>58</v>
      </c>
      <c r="C33" s="128" t="s">
        <v>2598</v>
      </c>
      <c r="D33" s="128">
        <v>2019</v>
      </c>
      <c r="E33" s="128" t="s">
        <v>32</v>
      </c>
      <c r="F33" s="128" t="s">
        <v>2557</v>
      </c>
      <c r="G33" s="128" t="s">
        <v>387</v>
      </c>
      <c r="H33" s="128" t="s">
        <v>1465</v>
      </c>
      <c r="I33" s="130" t="s">
        <v>2731</v>
      </c>
      <c r="J33" s="128" t="s">
        <v>52</v>
      </c>
      <c r="K33" s="134">
        <f>'73511-14'!L$8</f>
        <v>7177</v>
      </c>
    </row>
    <row r="34" spans="1:11" x14ac:dyDescent="0.3">
      <c r="A34" s="128">
        <v>73511</v>
      </c>
      <c r="B34" s="128" t="s">
        <v>58</v>
      </c>
      <c r="C34" s="128" t="s">
        <v>2598</v>
      </c>
      <c r="D34" s="128">
        <v>2019</v>
      </c>
      <c r="E34" s="128" t="s">
        <v>32</v>
      </c>
      <c r="F34" s="128" t="s">
        <v>2557</v>
      </c>
      <c r="G34" s="128" t="s">
        <v>387</v>
      </c>
      <c r="H34" s="128" t="s">
        <v>1465</v>
      </c>
      <c r="I34" s="130" t="s">
        <v>2732</v>
      </c>
      <c r="J34" s="128" t="s">
        <v>52</v>
      </c>
      <c r="K34" s="134">
        <f>'73511-14'!M$8</f>
        <v>454162</v>
      </c>
    </row>
    <row r="35" spans="1:11" x14ac:dyDescent="0.3">
      <c r="A35" s="128">
        <v>73511</v>
      </c>
      <c r="B35" s="128" t="s">
        <v>58</v>
      </c>
      <c r="C35" s="128" t="s">
        <v>2598</v>
      </c>
      <c r="D35" s="128">
        <v>2019</v>
      </c>
      <c r="E35" s="128" t="s">
        <v>32</v>
      </c>
      <c r="F35" s="128" t="s">
        <v>2557</v>
      </c>
      <c r="G35" s="128" t="s">
        <v>403</v>
      </c>
      <c r="H35" s="128" t="s">
        <v>1481</v>
      </c>
      <c r="I35" s="130" t="s">
        <v>2566</v>
      </c>
      <c r="J35" s="130" t="s">
        <v>325</v>
      </c>
      <c r="K35" s="134">
        <f>'73511-14'!C$9</f>
        <v>6185</v>
      </c>
    </row>
    <row r="36" spans="1:11" x14ac:dyDescent="0.3">
      <c r="A36" s="128">
        <v>73511</v>
      </c>
      <c r="B36" s="128" t="s">
        <v>58</v>
      </c>
      <c r="C36" s="128" t="s">
        <v>2598</v>
      </c>
      <c r="D36" s="128">
        <v>2019</v>
      </c>
      <c r="E36" s="128" t="s">
        <v>32</v>
      </c>
      <c r="F36" s="128" t="s">
        <v>2557</v>
      </c>
      <c r="G36" s="128" t="s">
        <v>403</v>
      </c>
      <c r="H36" s="128" t="s">
        <v>1481</v>
      </c>
      <c r="I36" s="130" t="s">
        <v>116</v>
      </c>
      <c r="J36" s="130" t="s">
        <v>325</v>
      </c>
      <c r="K36" s="134">
        <f>'73511-14'!D$9</f>
        <v>4186</v>
      </c>
    </row>
    <row r="37" spans="1:11" x14ac:dyDescent="0.3">
      <c r="A37" s="128">
        <v>73511</v>
      </c>
      <c r="B37" s="128" t="s">
        <v>58</v>
      </c>
      <c r="C37" s="128" t="s">
        <v>2598</v>
      </c>
      <c r="D37" s="128">
        <v>2019</v>
      </c>
      <c r="E37" s="128" t="s">
        <v>32</v>
      </c>
      <c r="F37" s="128" t="s">
        <v>2557</v>
      </c>
      <c r="G37" s="128" t="s">
        <v>403</v>
      </c>
      <c r="H37" s="128" t="s">
        <v>1481</v>
      </c>
      <c r="I37" s="130" t="s">
        <v>116</v>
      </c>
      <c r="J37" s="128" t="s">
        <v>52</v>
      </c>
      <c r="K37" s="134">
        <f>'73511-14'!E$9</f>
        <v>57164703</v>
      </c>
    </row>
    <row r="38" spans="1:11" x14ac:dyDescent="0.3">
      <c r="A38" s="128">
        <v>73511</v>
      </c>
      <c r="B38" s="128" t="s">
        <v>58</v>
      </c>
      <c r="C38" s="128" t="s">
        <v>2598</v>
      </c>
      <c r="D38" s="128">
        <v>2019</v>
      </c>
      <c r="E38" s="128" t="s">
        <v>32</v>
      </c>
      <c r="F38" s="128" t="s">
        <v>2557</v>
      </c>
      <c r="G38" s="128" t="s">
        <v>403</v>
      </c>
      <c r="H38" s="128" t="s">
        <v>1481</v>
      </c>
      <c r="I38" s="130" t="s">
        <v>117</v>
      </c>
      <c r="J38" s="130" t="s">
        <v>325</v>
      </c>
      <c r="K38" s="134">
        <f>'73511-14'!F$9</f>
        <v>1999</v>
      </c>
    </row>
    <row r="39" spans="1:11" x14ac:dyDescent="0.3">
      <c r="A39" s="128">
        <v>73511</v>
      </c>
      <c r="B39" s="128" t="s">
        <v>58</v>
      </c>
      <c r="C39" s="128" t="s">
        <v>2598</v>
      </c>
      <c r="D39" s="128">
        <v>2019</v>
      </c>
      <c r="E39" s="128" t="s">
        <v>32</v>
      </c>
      <c r="F39" s="128" t="s">
        <v>2557</v>
      </c>
      <c r="G39" s="128" t="s">
        <v>403</v>
      </c>
      <c r="H39" s="128" t="s">
        <v>1481</v>
      </c>
      <c r="I39" s="130" t="s">
        <v>117</v>
      </c>
      <c r="J39" s="128" t="s">
        <v>52</v>
      </c>
      <c r="K39" s="134">
        <f>'73511-14'!G$9</f>
        <v>-17678415</v>
      </c>
    </row>
    <row r="40" spans="1:11" x14ac:dyDescent="0.3">
      <c r="A40" s="128">
        <v>73511</v>
      </c>
      <c r="B40" s="128" t="s">
        <v>58</v>
      </c>
      <c r="C40" s="128" t="s">
        <v>2598</v>
      </c>
      <c r="D40" s="128">
        <v>2019</v>
      </c>
      <c r="E40" s="128" t="s">
        <v>32</v>
      </c>
      <c r="F40" s="128" t="s">
        <v>2557</v>
      </c>
      <c r="G40" s="128" t="s">
        <v>403</v>
      </c>
      <c r="H40" s="128" t="s">
        <v>1481</v>
      </c>
      <c r="I40" s="130" t="s">
        <v>2730</v>
      </c>
      <c r="J40" s="130" t="s">
        <v>325</v>
      </c>
      <c r="K40" s="134">
        <f>'73511-14'!H$9</f>
        <v>75</v>
      </c>
    </row>
    <row r="41" spans="1:11" x14ac:dyDescent="0.3">
      <c r="A41" s="128">
        <v>73511</v>
      </c>
      <c r="B41" s="128" t="s">
        <v>58</v>
      </c>
      <c r="C41" s="128" t="s">
        <v>2598</v>
      </c>
      <c r="D41" s="128">
        <v>2019</v>
      </c>
      <c r="E41" s="128" t="s">
        <v>32</v>
      </c>
      <c r="F41" s="128" t="s">
        <v>2557</v>
      </c>
      <c r="G41" s="128" t="s">
        <v>403</v>
      </c>
      <c r="H41" s="128" t="s">
        <v>1481</v>
      </c>
      <c r="I41" s="130" t="s">
        <v>2731</v>
      </c>
      <c r="J41" s="130" t="s">
        <v>325</v>
      </c>
      <c r="K41" s="134">
        <f>'73511-14'!I$9</f>
        <v>1972</v>
      </c>
    </row>
    <row r="42" spans="1:11" x14ac:dyDescent="0.3">
      <c r="A42" s="128">
        <v>73511</v>
      </c>
      <c r="B42" s="128" t="s">
        <v>58</v>
      </c>
      <c r="C42" s="128" t="s">
        <v>2598</v>
      </c>
      <c r="D42" s="128">
        <v>2019</v>
      </c>
      <c r="E42" s="128" t="s">
        <v>32</v>
      </c>
      <c r="F42" s="128" t="s">
        <v>2557</v>
      </c>
      <c r="G42" s="128" t="s">
        <v>403</v>
      </c>
      <c r="H42" s="128" t="s">
        <v>1481</v>
      </c>
      <c r="I42" s="130" t="s">
        <v>2732</v>
      </c>
      <c r="J42" s="130" t="s">
        <v>325</v>
      </c>
      <c r="K42" s="134">
        <f>'73511-14'!J$9</f>
        <v>4138</v>
      </c>
    </row>
    <row r="43" spans="1:11" x14ac:dyDescent="0.3">
      <c r="A43" s="128">
        <v>73511</v>
      </c>
      <c r="B43" s="128" t="s">
        <v>58</v>
      </c>
      <c r="C43" s="128" t="s">
        <v>2598</v>
      </c>
      <c r="D43" s="128">
        <v>2019</v>
      </c>
      <c r="E43" s="128" t="s">
        <v>32</v>
      </c>
      <c r="F43" s="128" t="s">
        <v>2557</v>
      </c>
      <c r="G43" s="128" t="s">
        <v>403</v>
      </c>
      <c r="H43" s="128" t="s">
        <v>1481</v>
      </c>
      <c r="I43" s="130" t="s">
        <v>2733</v>
      </c>
      <c r="J43" s="128" t="s">
        <v>52</v>
      </c>
      <c r="K43" s="134">
        <f>'73511-14'!K$9</f>
        <v>39484430</v>
      </c>
    </row>
    <row r="44" spans="1:11" x14ac:dyDescent="0.3">
      <c r="A44" s="128">
        <v>73511</v>
      </c>
      <c r="B44" s="128" t="s">
        <v>58</v>
      </c>
      <c r="C44" s="128" t="s">
        <v>2598</v>
      </c>
      <c r="D44" s="128">
        <v>2019</v>
      </c>
      <c r="E44" s="128" t="s">
        <v>32</v>
      </c>
      <c r="F44" s="128" t="s">
        <v>2557</v>
      </c>
      <c r="G44" s="128" t="s">
        <v>403</v>
      </c>
      <c r="H44" s="128" t="s">
        <v>1481</v>
      </c>
      <c r="I44" s="130" t="s">
        <v>2731</v>
      </c>
      <c r="J44" s="128" t="s">
        <v>52</v>
      </c>
      <c r="K44" s="134">
        <f>'73511-14'!L$9</f>
        <v>-14922518</v>
      </c>
    </row>
    <row r="45" spans="1:11" x14ac:dyDescent="0.3">
      <c r="A45" s="128">
        <v>73511</v>
      </c>
      <c r="B45" s="128" t="s">
        <v>58</v>
      </c>
      <c r="C45" s="128" t="s">
        <v>2598</v>
      </c>
      <c r="D45" s="128">
        <v>2019</v>
      </c>
      <c r="E45" s="128" t="s">
        <v>32</v>
      </c>
      <c r="F45" s="128" t="s">
        <v>2557</v>
      </c>
      <c r="G45" s="128" t="s">
        <v>403</v>
      </c>
      <c r="H45" s="128" t="s">
        <v>1481</v>
      </c>
      <c r="I45" s="130" t="s">
        <v>2732</v>
      </c>
      <c r="J45" s="128" t="s">
        <v>52</v>
      </c>
      <c r="K45" s="134">
        <f>'73511-14'!M$9</f>
        <v>54406949</v>
      </c>
    </row>
    <row r="46" spans="1:11" x14ac:dyDescent="0.3">
      <c r="A46" s="128">
        <v>73511</v>
      </c>
      <c r="B46" s="128" t="s">
        <v>58</v>
      </c>
      <c r="C46" s="128" t="s">
        <v>2598</v>
      </c>
      <c r="D46" s="128">
        <v>2019</v>
      </c>
      <c r="E46" s="128" t="s">
        <v>32</v>
      </c>
      <c r="F46" s="128" t="s">
        <v>2557</v>
      </c>
      <c r="G46" s="128" t="s">
        <v>2558</v>
      </c>
      <c r="H46" s="128" t="s">
        <v>1808</v>
      </c>
      <c r="I46" s="130" t="s">
        <v>2566</v>
      </c>
      <c r="J46" s="130" t="s">
        <v>325</v>
      </c>
      <c r="K46" s="134">
        <f>'73511-14'!C$10</f>
        <v>1232</v>
      </c>
    </row>
    <row r="47" spans="1:11" x14ac:dyDescent="0.3">
      <c r="A47" s="128">
        <v>73511</v>
      </c>
      <c r="B47" s="128" t="s">
        <v>58</v>
      </c>
      <c r="C47" s="128" t="s">
        <v>2598</v>
      </c>
      <c r="D47" s="128">
        <v>2019</v>
      </c>
      <c r="E47" s="128" t="s">
        <v>32</v>
      </c>
      <c r="F47" s="128" t="s">
        <v>2557</v>
      </c>
      <c r="G47" s="128" t="s">
        <v>2558</v>
      </c>
      <c r="H47" s="128" t="s">
        <v>1808</v>
      </c>
      <c r="I47" s="130" t="s">
        <v>116</v>
      </c>
      <c r="J47" s="130" t="s">
        <v>325</v>
      </c>
      <c r="K47" s="134">
        <f>'73511-14'!D$10</f>
        <v>858</v>
      </c>
    </row>
    <row r="48" spans="1:11" x14ac:dyDescent="0.3">
      <c r="A48" s="128">
        <v>73511</v>
      </c>
      <c r="B48" s="128" t="s">
        <v>58</v>
      </c>
      <c r="C48" s="128" t="s">
        <v>2598</v>
      </c>
      <c r="D48" s="128">
        <v>2019</v>
      </c>
      <c r="E48" s="128" t="s">
        <v>32</v>
      </c>
      <c r="F48" s="128" t="s">
        <v>2557</v>
      </c>
      <c r="G48" s="128" t="s">
        <v>2558</v>
      </c>
      <c r="H48" s="128" t="s">
        <v>1808</v>
      </c>
      <c r="I48" s="130" t="s">
        <v>116</v>
      </c>
      <c r="J48" s="128" t="s">
        <v>52</v>
      </c>
      <c r="K48" s="134">
        <f>'73511-14'!E$10</f>
        <v>9468460</v>
      </c>
    </row>
    <row r="49" spans="1:11" x14ac:dyDescent="0.3">
      <c r="A49" s="128">
        <v>73511</v>
      </c>
      <c r="B49" s="128" t="s">
        <v>58</v>
      </c>
      <c r="C49" s="128" t="s">
        <v>2598</v>
      </c>
      <c r="D49" s="128">
        <v>2019</v>
      </c>
      <c r="E49" s="128" t="s">
        <v>32</v>
      </c>
      <c r="F49" s="128" t="s">
        <v>2557</v>
      </c>
      <c r="G49" s="128" t="s">
        <v>2558</v>
      </c>
      <c r="H49" s="128" t="s">
        <v>1808</v>
      </c>
      <c r="I49" s="130" t="s">
        <v>117</v>
      </c>
      <c r="J49" s="130" t="s">
        <v>325</v>
      </c>
      <c r="K49" s="134">
        <f>'73511-14'!F$10</f>
        <v>374</v>
      </c>
    </row>
    <row r="50" spans="1:11" x14ac:dyDescent="0.3">
      <c r="A50" s="128">
        <v>73511</v>
      </c>
      <c r="B50" s="128" t="s">
        <v>58</v>
      </c>
      <c r="C50" s="128" t="s">
        <v>2598</v>
      </c>
      <c r="D50" s="128">
        <v>2019</v>
      </c>
      <c r="E50" s="128" t="s">
        <v>32</v>
      </c>
      <c r="F50" s="128" t="s">
        <v>2557</v>
      </c>
      <c r="G50" s="128" t="s">
        <v>2558</v>
      </c>
      <c r="H50" s="128" t="s">
        <v>1808</v>
      </c>
      <c r="I50" s="130" t="s">
        <v>117</v>
      </c>
      <c r="J50" s="128" t="s">
        <v>52</v>
      </c>
      <c r="K50" s="134">
        <f>'73511-14'!G$10</f>
        <v>-2056267</v>
      </c>
    </row>
    <row r="51" spans="1:11" x14ac:dyDescent="0.3">
      <c r="A51" s="128">
        <v>73511</v>
      </c>
      <c r="B51" s="128" t="s">
        <v>58</v>
      </c>
      <c r="C51" s="128" t="s">
        <v>2598</v>
      </c>
      <c r="D51" s="128">
        <v>2019</v>
      </c>
      <c r="E51" s="128" t="s">
        <v>32</v>
      </c>
      <c r="F51" s="128" t="s">
        <v>2557</v>
      </c>
      <c r="G51" s="128" t="s">
        <v>2558</v>
      </c>
      <c r="H51" s="128" t="s">
        <v>1808</v>
      </c>
      <c r="I51" s="130" t="s">
        <v>2730</v>
      </c>
      <c r="J51" s="130" t="s">
        <v>325</v>
      </c>
      <c r="K51" s="134" t="str">
        <f>'73511-14'!H$10</f>
        <v>.</v>
      </c>
    </row>
    <row r="52" spans="1:11" x14ac:dyDescent="0.3">
      <c r="A52" s="128">
        <v>73511</v>
      </c>
      <c r="B52" s="128" t="s">
        <v>58</v>
      </c>
      <c r="C52" s="128" t="s">
        <v>2598</v>
      </c>
      <c r="D52" s="128">
        <v>2019</v>
      </c>
      <c r="E52" s="128" t="s">
        <v>32</v>
      </c>
      <c r="F52" s="128" t="s">
        <v>2557</v>
      </c>
      <c r="G52" s="128" t="s">
        <v>2558</v>
      </c>
      <c r="H52" s="128" t="s">
        <v>1808</v>
      </c>
      <c r="I52" s="130" t="s">
        <v>2731</v>
      </c>
      <c r="J52" s="130" t="s">
        <v>325</v>
      </c>
      <c r="K52" s="134" t="str">
        <f>'73511-14'!I$10</f>
        <v>.</v>
      </c>
    </row>
    <row r="53" spans="1:11" x14ac:dyDescent="0.3">
      <c r="A53" s="128">
        <v>73511</v>
      </c>
      <c r="B53" s="128" t="s">
        <v>58</v>
      </c>
      <c r="C53" s="128" t="s">
        <v>2598</v>
      </c>
      <c r="D53" s="128">
        <v>2019</v>
      </c>
      <c r="E53" s="128" t="s">
        <v>32</v>
      </c>
      <c r="F53" s="128" t="s">
        <v>2557</v>
      </c>
      <c r="G53" s="128" t="s">
        <v>2558</v>
      </c>
      <c r="H53" s="128" t="s">
        <v>1808</v>
      </c>
      <c r="I53" s="130" t="s">
        <v>2732</v>
      </c>
      <c r="J53" s="130" t="s">
        <v>325</v>
      </c>
      <c r="K53" s="134">
        <f>'73511-14'!J$10</f>
        <v>858</v>
      </c>
    </row>
    <row r="54" spans="1:11" x14ac:dyDescent="0.3">
      <c r="A54" s="128">
        <v>73511</v>
      </c>
      <c r="B54" s="128" t="s">
        <v>58</v>
      </c>
      <c r="C54" s="128" t="s">
        <v>2598</v>
      </c>
      <c r="D54" s="128">
        <v>2019</v>
      </c>
      <c r="E54" s="128" t="s">
        <v>32</v>
      </c>
      <c r="F54" s="128" t="s">
        <v>2557</v>
      </c>
      <c r="G54" s="128" t="s">
        <v>2558</v>
      </c>
      <c r="H54" s="128" t="s">
        <v>1808</v>
      </c>
      <c r="I54" s="130" t="s">
        <v>2733</v>
      </c>
      <c r="J54" s="128" t="s">
        <v>52</v>
      </c>
      <c r="K54" s="134">
        <f>'73511-14'!K$10</f>
        <v>7412193</v>
      </c>
    </row>
    <row r="55" spans="1:11" x14ac:dyDescent="0.3">
      <c r="A55" s="128">
        <v>73511</v>
      </c>
      <c r="B55" s="128" t="s">
        <v>58</v>
      </c>
      <c r="C55" s="128" t="s">
        <v>2598</v>
      </c>
      <c r="D55" s="128">
        <v>2019</v>
      </c>
      <c r="E55" s="128" t="s">
        <v>32</v>
      </c>
      <c r="F55" s="128" t="s">
        <v>2557</v>
      </c>
      <c r="G55" s="128" t="s">
        <v>2558</v>
      </c>
      <c r="H55" s="128" t="s">
        <v>1808</v>
      </c>
      <c r="I55" s="130" t="s">
        <v>2731</v>
      </c>
      <c r="J55" s="128" t="s">
        <v>52</v>
      </c>
      <c r="K55" s="134" t="str">
        <f>'73511-14'!L$10</f>
        <v>.</v>
      </c>
    </row>
    <row r="56" spans="1:11" x14ac:dyDescent="0.3">
      <c r="A56" s="128">
        <v>73511</v>
      </c>
      <c r="B56" s="128" t="s">
        <v>58</v>
      </c>
      <c r="C56" s="128" t="s">
        <v>2598</v>
      </c>
      <c r="D56" s="128">
        <v>2019</v>
      </c>
      <c r="E56" s="128" t="s">
        <v>32</v>
      </c>
      <c r="F56" s="128" t="s">
        <v>2557</v>
      </c>
      <c r="G56" s="128" t="s">
        <v>2558</v>
      </c>
      <c r="H56" s="128" t="s">
        <v>1808</v>
      </c>
      <c r="I56" s="130" t="s">
        <v>2732</v>
      </c>
      <c r="J56" s="128" t="s">
        <v>52</v>
      </c>
      <c r="K56" s="134" t="str">
        <f>'73511-14'!M$10</f>
        <v>.</v>
      </c>
    </row>
    <row r="57" spans="1:11" x14ac:dyDescent="0.3">
      <c r="A57" s="128">
        <v>73511</v>
      </c>
      <c r="B57" s="128" t="s">
        <v>58</v>
      </c>
      <c r="C57" s="128" t="s">
        <v>2598</v>
      </c>
      <c r="D57" s="128">
        <v>2019</v>
      </c>
      <c r="E57" s="128" t="s">
        <v>32</v>
      </c>
      <c r="F57" s="128" t="s">
        <v>2557</v>
      </c>
      <c r="G57" s="128" t="s">
        <v>747</v>
      </c>
      <c r="H57" s="128" t="s">
        <v>2561</v>
      </c>
      <c r="I57" s="130" t="s">
        <v>2566</v>
      </c>
      <c r="J57" s="130" t="s">
        <v>325</v>
      </c>
      <c r="K57" s="134">
        <f>'73511-14'!C$11</f>
        <v>373</v>
      </c>
    </row>
    <row r="58" spans="1:11" x14ac:dyDescent="0.3">
      <c r="A58" s="128">
        <v>73511</v>
      </c>
      <c r="B58" s="128" t="s">
        <v>58</v>
      </c>
      <c r="C58" s="128" t="s">
        <v>2598</v>
      </c>
      <c r="D58" s="128">
        <v>2019</v>
      </c>
      <c r="E58" s="128" t="s">
        <v>32</v>
      </c>
      <c r="F58" s="128" t="s">
        <v>2557</v>
      </c>
      <c r="G58" s="128" t="s">
        <v>747</v>
      </c>
      <c r="H58" s="128" t="s">
        <v>2561</v>
      </c>
      <c r="I58" s="130" t="s">
        <v>116</v>
      </c>
      <c r="J58" s="130" t="s">
        <v>325</v>
      </c>
      <c r="K58" s="134">
        <f>'73511-14'!D$11</f>
        <v>288</v>
      </c>
    </row>
    <row r="59" spans="1:11" x14ac:dyDescent="0.3">
      <c r="A59" s="128">
        <v>73511</v>
      </c>
      <c r="B59" s="128" t="s">
        <v>58</v>
      </c>
      <c r="C59" s="128" t="s">
        <v>2598</v>
      </c>
      <c r="D59" s="128">
        <v>2019</v>
      </c>
      <c r="E59" s="128" t="s">
        <v>32</v>
      </c>
      <c r="F59" s="128" t="s">
        <v>2557</v>
      </c>
      <c r="G59" s="128" t="s">
        <v>747</v>
      </c>
      <c r="H59" s="128" t="s">
        <v>2561</v>
      </c>
      <c r="I59" s="130" t="s">
        <v>116</v>
      </c>
      <c r="J59" s="128" t="s">
        <v>52</v>
      </c>
      <c r="K59" s="134">
        <f>'73511-14'!E$11</f>
        <v>897245</v>
      </c>
    </row>
    <row r="60" spans="1:11" x14ac:dyDescent="0.3">
      <c r="A60" s="128">
        <v>73511</v>
      </c>
      <c r="B60" s="128" t="s">
        <v>58</v>
      </c>
      <c r="C60" s="128" t="s">
        <v>2598</v>
      </c>
      <c r="D60" s="128">
        <v>2019</v>
      </c>
      <c r="E60" s="128" t="s">
        <v>32</v>
      </c>
      <c r="F60" s="128" t="s">
        <v>2557</v>
      </c>
      <c r="G60" s="128" t="s">
        <v>747</v>
      </c>
      <c r="H60" s="128" t="s">
        <v>2561</v>
      </c>
      <c r="I60" s="130" t="s">
        <v>117</v>
      </c>
      <c r="J60" s="130" t="s">
        <v>325</v>
      </c>
      <c r="K60" s="134">
        <f>'73511-14'!F$11</f>
        <v>85</v>
      </c>
    </row>
    <row r="61" spans="1:11" x14ac:dyDescent="0.3">
      <c r="A61" s="128">
        <v>73511</v>
      </c>
      <c r="B61" s="128" t="s">
        <v>58</v>
      </c>
      <c r="C61" s="128" t="s">
        <v>2598</v>
      </c>
      <c r="D61" s="128">
        <v>2019</v>
      </c>
      <c r="E61" s="128" t="s">
        <v>32</v>
      </c>
      <c r="F61" s="128" t="s">
        <v>2557</v>
      </c>
      <c r="G61" s="128" t="s">
        <v>747</v>
      </c>
      <c r="H61" s="128" t="s">
        <v>2561</v>
      </c>
      <c r="I61" s="130" t="s">
        <v>117</v>
      </c>
      <c r="J61" s="128" t="s">
        <v>52</v>
      </c>
      <c r="K61" s="134">
        <f>'73511-14'!G$11</f>
        <v>-144331</v>
      </c>
    </row>
    <row r="62" spans="1:11" x14ac:dyDescent="0.3">
      <c r="A62" s="128">
        <v>73511</v>
      </c>
      <c r="B62" s="128" t="s">
        <v>58</v>
      </c>
      <c r="C62" s="128" t="s">
        <v>2598</v>
      </c>
      <c r="D62" s="128">
        <v>2019</v>
      </c>
      <c r="E62" s="128" t="s">
        <v>32</v>
      </c>
      <c r="F62" s="128" t="s">
        <v>2557</v>
      </c>
      <c r="G62" s="128" t="s">
        <v>747</v>
      </c>
      <c r="H62" s="128" t="s">
        <v>2561</v>
      </c>
      <c r="I62" s="130" t="s">
        <v>2730</v>
      </c>
      <c r="J62" s="130" t="s">
        <v>325</v>
      </c>
      <c r="K62" s="134" t="str">
        <f>'73511-14'!H$11</f>
        <v>.</v>
      </c>
    </row>
    <row r="63" spans="1:11" x14ac:dyDescent="0.3">
      <c r="A63" s="128">
        <v>73511</v>
      </c>
      <c r="B63" s="128" t="s">
        <v>58</v>
      </c>
      <c r="C63" s="128" t="s">
        <v>2598</v>
      </c>
      <c r="D63" s="128">
        <v>2019</v>
      </c>
      <c r="E63" s="128" t="s">
        <v>32</v>
      </c>
      <c r="F63" s="128" t="s">
        <v>2557</v>
      </c>
      <c r="G63" s="128" t="s">
        <v>747</v>
      </c>
      <c r="H63" s="128" t="s">
        <v>2561</v>
      </c>
      <c r="I63" s="130" t="s">
        <v>2731</v>
      </c>
      <c r="J63" s="130" t="s">
        <v>325</v>
      </c>
      <c r="K63" s="134" t="str">
        <f>'73511-14'!I$11</f>
        <v>.</v>
      </c>
    </row>
    <row r="64" spans="1:11" x14ac:dyDescent="0.3">
      <c r="A64" s="128">
        <v>73511</v>
      </c>
      <c r="B64" s="128" t="s">
        <v>58</v>
      </c>
      <c r="C64" s="128" t="s">
        <v>2598</v>
      </c>
      <c r="D64" s="128">
        <v>2019</v>
      </c>
      <c r="E64" s="128" t="s">
        <v>32</v>
      </c>
      <c r="F64" s="128" t="s">
        <v>2557</v>
      </c>
      <c r="G64" s="128" t="s">
        <v>747</v>
      </c>
      <c r="H64" s="128" t="s">
        <v>2561</v>
      </c>
      <c r="I64" s="130" t="s">
        <v>2732</v>
      </c>
      <c r="J64" s="130" t="s">
        <v>325</v>
      </c>
      <c r="K64" s="134">
        <f>'73511-14'!J$11</f>
        <v>285</v>
      </c>
    </row>
    <row r="65" spans="1:11" x14ac:dyDescent="0.3">
      <c r="A65" s="128">
        <v>73511</v>
      </c>
      <c r="B65" s="128" t="s">
        <v>58</v>
      </c>
      <c r="C65" s="128" t="s">
        <v>2598</v>
      </c>
      <c r="D65" s="128">
        <v>2019</v>
      </c>
      <c r="E65" s="128" t="s">
        <v>32</v>
      </c>
      <c r="F65" s="128" t="s">
        <v>2557</v>
      </c>
      <c r="G65" s="128" t="s">
        <v>747</v>
      </c>
      <c r="H65" s="128" t="s">
        <v>2561</v>
      </c>
      <c r="I65" s="130" t="s">
        <v>2733</v>
      </c>
      <c r="J65" s="128" t="s">
        <v>52</v>
      </c>
      <c r="K65" s="134">
        <f>'73511-14'!K$11</f>
        <v>752914</v>
      </c>
    </row>
    <row r="66" spans="1:11" x14ac:dyDescent="0.3">
      <c r="A66" s="128">
        <v>73511</v>
      </c>
      <c r="B66" s="128" t="s">
        <v>58</v>
      </c>
      <c r="C66" s="128" t="s">
        <v>2598</v>
      </c>
      <c r="D66" s="128">
        <v>2019</v>
      </c>
      <c r="E66" s="128" t="s">
        <v>32</v>
      </c>
      <c r="F66" s="128" t="s">
        <v>2557</v>
      </c>
      <c r="G66" s="128" t="s">
        <v>747</v>
      </c>
      <c r="H66" s="128" t="s">
        <v>2561</v>
      </c>
      <c r="I66" s="130" t="s">
        <v>2731</v>
      </c>
      <c r="J66" s="128" t="s">
        <v>52</v>
      </c>
      <c r="K66" s="134" t="str">
        <f>'73511-14'!L$11</f>
        <v>.</v>
      </c>
    </row>
    <row r="67" spans="1:11" x14ac:dyDescent="0.3">
      <c r="A67" s="128">
        <v>73511</v>
      </c>
      <c r="B67" s="128" t="s">
        <v>58</v>
      </c>
      <c r="C67" s="128" t="s">
        <v>2598</v>
      </c>
      <c r="D67" s="128">
        <v>2019</v>
      </c>
      <c r="E67" s="128" t="s">
        <v>32</v>
      </c>
      <c r="F67" s="128" t="s">
        <v>2557</v>
      </c>
      <c r="G67" s="128" t="s">
        <v>747</v>
      </c>
      <c r="H67" s="128" t="s">
        <v>2561</v>
      </c>
      <c r="I67" s="130" t="s">
        <v>2732</v>
      </c>
      <c r="J67" s="128" t="s">
        <v>52</v>
      </c>
      <c r="K67" s="134" t="str">
        <f>'73511-14'!M$11</f>
        <v>.</v>
      </c>
    </row>
    <row r="68" spans="1:11" x14ac:dyDescent="0.3">
      <c r="A68" s="128">
        <v>73511</v>
      </c>
      <c r="B68" s="128" t="s">
        <v>58</v>
      </c>
      <c r="C68" s="128" t="s">
        <v>2598</v>
      </c>
      <c r="D68" s="128">
        <v>2019</v>
      </c>
      <c r="E68" s="128" t="s">
        <v>32</v>
      </c>
      <c r="F68" s="128" t="s">
        <v>2557</v>
      </c>
      <c r="G68" s="128" t="s">
        <v>765</v>
      </c>
      <c r="H68" s="128" t="s">
        <v>307</v>
      </c>
      <c r="I68" s="130" t="s">
        <v>2566</v>
      </c>
      <c r="J68" s="130" t="s">
        <v>325</v>
      </c>
      <c r="K68" s="134">
        <f>'73511-14'!C$12</f>
        <v>1033</v>
      </c>
    </row>
    <row r="69" spans="1:11" x14ac:dyDescent="0.3">
      <c r="A69" s="128">
        <v>73511</v>
      </c>
      <c r="B69" s="128" t="s">
        <v>58</v>
      </c>
      <c r="C69" s="128" t="s">
        <v>2598</v>
      </c>
      <c r="D69" s="128">
        <v>2019</v>
      </c>
      <c r="E69" s="128" t="s">
        <v>32</v>
      </c>
      <c r="F69" s="128" t="s">
        <v>2557</v>
      </c>
      <c r="G69" s="128" t="s">
        <v>765</v>
      </c>
      <c r="H69" s="128" t="s">
        <v>307</v>
      </c>
      <c r="I69" s="130" t="s">
        <v>116</v>
      </c>
      <c r="J69" s="130" t="s">
        <v>325</v>
      </c>
      <c r="K69" s="134">
        <f>'73511-14'!D$12</f>
        <v>728</v>
      </c>
    </row>
    <row r="70" spans="1:11" x14ac:dyDescent="0.3">
      <c r="A70" s="128">
        <v>73511</v>
      </c>
      <c r="B70" s="128" t="s">
        <v>58</v>
      </c>
      <c r="C70" s="128" t="s">
        <v>2598</v>
      </c>
      <c r="D70" s="128">
        <v>2019</v>
      </c>
      <c r="E70" s="128" t="s">
        <v>32</v>
      </c>
      <c r="F70" s="128" t="s">
        <v>2557</v>
      </c>
      <c r="G70" s="128" t="s">
        <v>765</v>
      </c>
      <c r="H70" s="128" t="s">
        <v>307</v>
      </c>
      <c r="I70" s="130" t="s">
        <v>116</v>
      </c>
      <c r="J70" s="128" t="s">
        <v>52</v>
      </c>
      <c r="K70" s="134">
        <f>'73511-14'!E$12</f>
        <v>1616633</v>
      </c>
    </row>
    <row r="71" spans="1:11" x14ac:dyDescent="0.3">
      <c r="A71" s="128">
        <v>73511</v>
      </c>
      <c r="B71" s="128" t="s">
        <v>58</v>
      </c>
      <c r="C71" s="128" t="s">
        <v>2598</v>
      </c>
      <c r="D71" s="128">
        <v>2019</v>
      </c>
      <c r="E71" s="128" t="s">
        <v>32</v>
      </c>
      <c r="F71" s="128" t="s">
        <v>2557</v>
      </c>
      <c r="G71" s="128" t="s">
        <v>765</v>
      </c>
      <c r="H71" s="128" t="s">
        <v>307</v>
      </c>
      <c r="I71" s="130" t="s">
        <v>117</v>
      </c>
      <c r="J71" s="130" t="s">
        <v>325</v>
      </c>
      <c r="K71" s="134">
        <f>'73511-14'!F$12</f>
        <v>305</v>
      </c>
    </row>
    <row r="72" spans="1:11" x14ac:dyDescent="0.3">
      <c r="A72" s="128">
        <v>73511</v>
      </c>
      <c r="B72" s="128" t="s">
        <v>58</v>
      </c>
      <c r="C72" s="128" t="s">
        <v>2598</v>
      </c>
      <c r="D72" s="128">
        <v>2019</v>
      </c>
      <c r="E72" s="128" t="s">
        <v>32</v>
      </c>
      <c r="F72" s="128" t="s">
        <v>2557</v>
      </c>
      <c r="G72" s="128" t="s">
        <v>765</v>
      </c>
      <c r="H72" s="128" t="s">
        <v>307</v>
      </c>
      <c r="I72" s="130" t="s">
        <v>117</v>
      </c>
      <c r="J72" s="128" t="s">
        <v>52</v>
      </c>
      <c r="K72" s="134">
        <f>'73511-14'!G$12</f>
        <v>-1195063</v>
      </c>
    </row>
    <row r="73" spans="1:11" x14ac:dyDescent="0.3">
      <c r="A73" s="128">
        <v>73511</v>
      </c>
      <c r="B73" s="128" t="s">
        <v>58</v>
      </c>
      <c r="C73" s="128" t="s">
        <v>2598</v>
      </c>
      <c r="D73" s="128">
        <v>2019</v>
      </c>
      <c r="E73" s="128" t="s">
        <v>32</v>
      </c>
      <c r="F73" s="128" t="s">
        <v>2557</v>
      </c>
      <c r="G73" s="128" t="s">
        <v>765</v>
      </c>
      <c r="H73" s="128" t="s">
        <v>307</v>
      </c>
      <c r="I73" s="130" t="s">
        <v>2730</v>
      </c>
      <c r="J73" s="130" t="s">
        <v>325</v>
      </c>
      <c r="K73" s="134">
        <f>'73511-14'!H$12</f>
        <v>13</v>
      </c>
    </row>
    <row r="74" spans="1:11" x14ac:dyDescent="0.3">
      <c r="A74" s="128">
        <v>73511</v>
      </c>
      <c r="B74" s="128" t="s">
        <v>58</v>
      </c>
      <c r="C74" s="128" t="s">
        <v>2598</v>
      </c>
      <c r="D74" s="128">
        <v>2019</v>
      </c>
      <c r="E74" s="128" t="s">
        <v>32</v>
      </c>
      <c r="F74" s="128" t="s">
        <v>2557</v>
      </c>
      <c r="G74" s="128" t="s">
        <v>765</v>
      </c>
      <c r="H74" s="128" t="s">
        <v>307</v>
      </c>
      <c r="I74" s="130" t="s">
        <v>2731</v>
      </c>
      <c r="J74" s="130" t="s">
        <v>325</v>
      </c>
      <c r="K74" s="134">
        <f>'73511-14'!I$12</f>
        <v>305</v>
      </c>
    </row>
    <row r="75" spans="1:11" x14ac:dyDescent="0.3">
      <c r="A75" s="128">
        <v>73511</v>
      </c>
      <c r="B75" s="128" t="s">
        <v>58</v>
      </c>
      <c r="C75" s="128" t="s">
        <v>2598</v>
      </c>
      <c r="D75" s="128">
        <v>2019</v>
      </c>
      <c r="E75" s="128" t="s">
        <v>32</v>
      </c>
      <c r="F75" s="128" t="s">
        <v>2557</v>
      </c>
      <c r="G75" s="128" t="s">
        <v>765</v>
      </c>
      <c r="H75" s="128" t="s">
        <v>307</v>
      </c>
      <c r="I75" s="130" t="s">
        <v>2732</v>
      </c>
      <c r="J75" s="130" t="s">
        <v>325</v>
      </c>
      <c r="K75" s="134">
        <f>'73511-14'!J$12</f>
        <v>715</v>
      </c>
    </row>
    <row r="76" spans="1:11" x14ac:dyDescent="0.3">
      <c r="A76" s="128">
        <v>73511</v>
      </c>
      <c r="B76" s="128" t="s">
        <v>58</v>
      </c>
      <c r="C76" s="128" t="s">
        <v>2598</v>
      </c>
      <c r="D76" s="128">
        <v>2019</v>
      </c>
      <c r="E76" s="128" t="s">
        <v>32</v>
      </c>
      <c r="F76" s="128" t="s">
        <v>2557</v>
      </c>
      <c r="G76" s="128" t="s">
        <v>765</v>
      </c>
      <c r="H76" s="128" t="s">
        <v>307</v>
      </c>
      <c r="I76" s="130" t="s">
        <v>2733</v>
      </c>
      <c r="J76" s="128" t="s">
        <v>52</v>
      </c>
      <c r="K76" s="134">
        <f>'73511-14'!K$12</f>
        <v>418075</v>
      </c>
    </row>
    <row r="77" spans="1:11" x14ac:dyDescent="0.3">
      <c r="A77" s="128">
        <v>73511</v>
      </c>
      <c r="B77" s="128" t="s">
        <v>58</v>
      </c>
      <c r="C77" s="128" t="s">
        <v>2598</v>
      </c>
      <c r="D77" s="128">
        <v>2019</v>
      </c>
      <c r="E77" s="128" t="s">
        <v>32</v>
      </c>
      <c r="F77" s="128" t="s">
        <v>2557</v>
      </c>
      <c r="G77" s="128" t="s">
        <v>765</v>
      </c>
      <c r="H77" s="128" t="s">
        <v>307</v>
      </c>
      <c r="I77" s="130" t="s">
        <v>2731</v>
      </c>
      <c r="J77" s="128" t="s">
        <v>52</v>
      </c>
      <c r="K77" s="134">
        <f>'73511-14'!L$12</f>
        <v>-1093816</v>
      </c>
    </row>
    <row r="78" spans="1:11" x14ac:dyDescent="0.3">
      <c r="A78" s="128">
        <v>73511</v>
      </c>
      <c r="B78" s="128" t="s">
        <v>58</v>
      </c>
      <c r="C78" s="128" t="s">
        <v>2598</v>
      </c>
      <c r="D78" s="128">
        <v>2019</v>
      </c>
      <c r="E78" s="128" t="s">
        <v>32</v>
      </c>
      <c r="F78" s="128" t="s">
        <v>2557</v>
      </c>
      <c r="G78" s="128" t="s">
        <v>765</v>
      </c>
      <c r="H78" s="128" t="s">
        <v>307</v>
      </c>
      <c r="I78" s="130" t="s">
        <v>2732</v>
      </c>
      <c r="J78" s="128" t="s">
        <v>52</v>
      </c>
      <c r="K78" s="134">
        <f>'73511-14'!M$12</f>
        <v>1511891</v>
      </c>
    </row>
    <row r="79" spans="1:11" x14ac:dyDescent="0.3">
      <c r="A79" s="128">
        <v>73511</v>
      </c>
      <c r="B79" s="128" t="s">
        <v>58</v>
      </c>
      <c r="C79" s="128" t="s">
        <v>2598</v>
      </c>
      <c r="D79" s="128">
        <v>2019</v>
      </c>
      <c r="E79" s="128" t="s">
        <v>32</v>
      </c>
      <c r="F79" s="128" t="s">
        <v>2557</v>
      </c>
      <c r="G79" s="128" t="s">
        <v>812</v>
      </c>
      <c r="H79" s="128" t="s">
        <v>2554</v>
      </c>
      <c r="I79" s="130" t="s">
        <v>2566</v>
      </c>
      <c r="J79" s="130" t="s">
        <v>325</v>
      </c>
      <c r="K79" s="134">
        <f>'73511-14'!C$13</f>
        <v>4956</v>
      </c>
    </row>
    <row r="80" spans="1:11" x14ac:dyDescent="0.3">
      <c r="A80" s="128">
        <v>73511</v>
      </c>
      <c r="B80" s="128" t="s">
        <v>58</v>
      </c>
      <c r="C80" s="128" t="s">
        <v>2598</v>
      </c>
      <c r="D80" s="128">
        <v>2019</v>
      </c>
      <c r="E80" s="128" t="s">
        <v>32</v>
      </c>
      <c r="F80" s="128" t="s">
        <v>2557</v>
      </c>
      <c r="G80" s="128" t="s">
        <v>812</v>
      </c>
      <c r="H80" s="128" t="s">
        <v>2554</v>
      </c>
      <c r="I80" s="130" t="s">
        <v>116</v>
      </c>
      <c r="J80" s="130" t="s">
        <v>325</v>
      </c>
      <c r="K80" s="134">
        <f>'73511-14'!D$13</f>
        <v>3417</v>
      </c>
    </row>
    <row r="81" spans="1:11" x14ac:dyDescent="0.3">
      <c r="A81" s="128">
        <v>73511</v>
      </c>
      <c r="B81" s="128" t="s">
        <v>58</v>
      </c>
      <c r="C81" s="128" t="s">
        <v>2598</v>
      </c>
      <c r="D81" s="128">
        <v>2019</v>
      </c>
      <c r="E81" s="128" t="s">
        <v>32</v>
      </c>
      <c r="F81" s="128" t="s">
        <v>2557</v>
      </c>
      <c r="G81" s="128" t="s">
        <v>812</v>
      </c>
      <c r="H81" s="128" t="s">
        <v>2554</v>
      </c>
      <c r="I81" s="130" t="s">
        <v>116</v>
      </c>
      <c r="J81" s="128" t="s">
        <v>52</v>
      </c>
      <c r="K81" s="134">
        <f>'73511-14'!E$13</f>
        <v>12486673</v>
      </c>
    </row>
    <row r="82" spans="1:11" x14ac:dyDescent="0.3">
      <c r="A82" s="128">
        <v>73511</v>
      </c>
      <c r="B82" s="128" t="s">
        <v>58</v>
      </c>
      <c r="C82" s="128" t="s">
        <v>2598</v>
      </c>
      <c r="D82" s="128">
        <v>2019</v>
      </c>
      <c r="E82" s="128" t="s">
        <v>32</v>
      </c>
      <c r="F82" s="128" t="s">
        <v>2557</v>
      </c>
      <c r="G82" s="128" t="s">
        <v>812</v>
      </c>
      <c r="H82" s="128" t="s">
        <v>2554</v>
      </c>
      <c r="I82" s="130" t="s">
        <v>117</v>
      </c>
      <c r="J82" s="130" t="s">
        <v>325</v>
      </c>
      <c r="K82" s="134">
        <f>'73511-14'!F$13</f>
        <v>1539</v>
      </c>
    </row>
    <row r="83" spans="1:11" x14ac:dyDescent="0.3">
      <c r="A83" s="128">
        <v>73511</v>
      </c>
      <c r="B83" s="128" t="s">
        <v>58</v>
      </c>
      <c r="C83" s="128" t="s">
        <v>2598</v>
      </c>
      <c r="D83" s="128">
        <v>2019</v>
      </c>
      <c r="E83" s="128" t="s">
        <v>32</v>
      </c>
      <c r="F83" s="128" t="s">
        <v>2557</v>
      </c>
      <c r="G83" s="128" t="s">
        <v>812</v>
      </c>
      <c r="H83" s="128" t="s">
        <v>2554</v>
      </c>
      <c r="I83" s="130" t="s">
        <v>117</v>
      </c>
      <c r="J83" s="128" t="s">
        <v>52</v>
      </c>
      <c r="K83" s="134">
        <f>'73511-14'!G$13</f>
        <v>-2845652</v>
      </c>
    </row>
    <row r="84" spans="1:11" x14ac:dyDescent="0.3">
      <c r="A84" s="128">
        <v>73511</v>
      </c>
      <c r="B84" s="128" t="s">
        <v>58</v>
      </c>
      <c r="C84" s="128" t="s">
        <v>2598</v>
      </c>
      <c r="D84" s="128">
        <v>2019</v>
      </c>
      <c r="E84" s="128" t="s">
        <v>32</v>
      </c>
      <c r="F84" s="128" t="s">
        <v>2557</v>
      </c>
      <c r="G84" s="128" t="s">
        <v>812</v>
      </c>
      <c r="H84" s="128" t="s">
        <v>2554</v>
      </c>
      <c r="I84" s="130" t="s">
        <v>2730</v>
      </c>
      <c r="J84" s="130" t="s">
        <v>325</v>
      </c>
      <c r="K84" s="134">
        <f>'73511-14'!H$13</f>
        <v>95</v>
      </c>
    </row>
    <row r="85" spans="1:11" x14ac:dyDescent="0.3">
      <c r="A85" s="128">
        <v>73511</v>
      </c>
      <c r="B85" s="128" t="s">
        <v>58</v>
      </c>
      <c r="C85" s="128" t="s">
        <v>2598</v>
      </c>
      <c r="D85" s="128">
        <v>2019</v>
      </c>
      <c r="E85" s="128" t="s">
        <v>32</v>
      </c>
      <c r="F85" s="128" t="s">
        <v>2557</v>
      </c>
      <c r="G85" s="128" t="s">
        <v>812</v>
      </c>
      <c r="H85" s="128" t="s">
        <v>2554</v>
      </c>
      <c r="I85" s="130" t="s">
        <v>2731</v>
      </c>
      <c r="J85" s="130" t="s">
        <v>325</v>
      </c>
      <c r="K85" s="134">
        <f>'73511-14'!I$13</f>
        <v>1531</v>
      </c>
    </row>
    <row r="86" spans="1:11" x14ac:dyDescent="0.3">
      <c r="A86" s="128">
        <v>73511</v>
      </c>
      <c r="B86" s="128" t="s">
        <v>58</v>
      </c>
      <c r="C86" s="128" t="s">
        <v>2598</v>
      </c>
      <c r="D86" s="128">
        <v>2019</v>
      </c>
      <c r="E86" s="128" t="s">
        <v>32</v>
      </c>
      <c r="F86" s="128" t="s">
        <v>2557</v>
      </c>
      <c r="G86" s="128" t="s">
        <v>812</v>
      </c>
      <c r="H86" s="128" t="s">
        <v>2554</v>
      </c>
      <c r="I86" s="130" t="s">
        <v>2732</v>
      </c>
      <c r="J86" s="130" t="s">
        <v>325</v>
      </c>
      <c r="K86" s="134">
        <f>'73511-14'!J$13</f>
        <v>3330</v>
      </c>
    </row>
    <row r="87" spans="1:11" x14ac:dyDescent="0.3">
      <c r="A87" s="128">
        <v>73511</v>
      </c>
      <c r="B87" s="128" t="s">
        <v>58</v>
      </c>
      <c r="C87" s="128" t="s">
        <v>2598</v>
      </c>
      <c r="D87" s="128">
        <v>2019</v>
      </c>
      <c r="E87" s="128" t="s">
        <v>32</v>
      </c>
      <c r="F87" s="128" t="s">
        <v>2557</v>
      </c>
      <c r="G87" s="128" t="s">
        <v>812</v>
      </c>
      <c r="H87" s="128" t="s">
        <v>2554</v>
      </c>
      <c r="I87" s="130" t="s">
        <v>2733</v>
      </c>
      <c r="J87" s="128" t="s">
        <v>52</v>
      </c>
      <c r="K87" s="134">
        <f>'73511-14'!K$13</f>
        <v>9637553</v>
      </c>
    </row>
    <row r="88" spans="1:11" x14ac:dyDescent="0.3">
      <c r="A88" s="128">
        <v>73511</v>
      </c>
      <c r="B88" s="128" t="s">
        <v>58</v>
      </c>
      <c r="C88" s="128" t="s">
        <v>2598</v>
      </c>
      <c r="D88" s="128">
        <v>2019</v>
      </c>
      <c r="E88" s="128" t="s">
        <v>32</v>
      </c>
      <c r="F88" s="128" t="s">
        <v>2557</v>
      </c>
      <c r="G88" s="128" t="s">
        <v>812</v>
      </c>
      <c r="H88" s="128" t="s">
        <v>2554</v>
      </c>
      <c r="I88" s="130" t="s">
        <v>2731</v>
      </c>
      <c r="J88" s="128" t="s">
        <v>52</v>
      </c>
      <c r="K88" s="134">
        <f>'73511-14'!L$13</f>
        <v>-1824476</v>
      </c>
    </row>
    <row r="89" spans="1:11" x14ac:dyDescent="0.3">
      <c r="A89" s="128">
        <v>73511</v>
      </c>
      <c r="B89" s="128" t="s">
        <v>58</v>
      </c>
      <c r="C89" s="128" t="s">
        <v>2598</v>
      </c>
      <c r="D89" s="128">
        <v>2019</v>
      </c>
      <c r="E89" s="128" t="s">
        <v>32</v>
      </c>
      <c r="F89" s="128" t="s">
        <v>2557</v>
      </c>
      <c r="G89" s="128" t="s">
        <v>812</v>
      </c>
      <c r="H89" s="128" t="s">
        <v>2554</v>
      </c>
      <c r="I89" s="130" t="s">
        <v>2732</v>
      </c>
      <c r="J89" s="128" t="s">
        <v>52</v>
      </c>
      <c r="K89" s="134">
        <f>'73511-14'!M$13</f>
        <v>11462029</v>
      </c>
    </row>
    <row r="90" spans="1:11" x14ac:dyDescent="0.3">
      <c r="A90" s="128">
        <v>73511</v>
      </c>
      <c r="B90" s="128" t="s">
        <v>58</v>
      </c>
      <c r="C90" s="128" t="s">
        <v>2598</v>
      </c>
      <c r="D90" s="128">
        <v>2019</v>
      </c>
      <c r="E90" s="128" t="s">
        <v>32</v>
      </c>
      <c r="F90" s="128" t="s">
        <v>2557</v>
      </c>
      <c r="G90" s="128" t="s">
        <v>995</v>
      </c>
      <c r="H90" s="128" t="s">
        <v>309</v>
      </c>
      <c r="I90" s="130" t="s">
        <v>2566</v>
      </c>
      <c r="J90" s="130" t="s">
        <v>325</v>
      </c>
      <c r="K90" s="134">
        <f>'73511-14'!C$14</f>
        <v>1304</v>
      </c>
    </row>
    <row r="91" spans="1:11" x14ac:dyDescent="0.3">
      <c r="A91" s="128">
        <v>73511</v>
      </c>
      <c r="B91" s="128" t="s">
        <v>58</v>
      </c>
      <c r="C91" s="128" t="s">
        <v>2598</v>
      </c>
      <c r="D91" s="128">
        <v>2019</v>
      </c>
      <c r="E91" s="128" t="s">
        <v>32</v>
      </c>
      <c r="F91" s="128" t="s">
        <v>2557</v>
      </c>
      <c r="G91" s="128" t="s">
        <v>995</v>
      </c>
      <c r="H91" s="128" t="s">
        <v>309</v>
      </c>
      <c r="I91" s="130" t="s">
        <v>116</v>
      </c>
      <c r="J91" s="130" t="s">
        <v>325</v>
      </c>
      <c r="K91" s="134">
        <f>'73511-14'!D$14</f>
        <v>782</v>
      </c>
    </row>
    <row r="92" spans="1:11" x14ac:dyDescent="0.3">
      <c r="A92" s="128">
        <v>73511</v>
      </c>
      <c r="B92" s="128" t="s">
        <v>58</v>
      </c>
      <c r="C92" s="128" t="s">
        <v>2598</v>
      </c>
      <c r="D92" s="128">
        <v>2019</v>
      </c>
      <c r="E92" s="128" t="s">
        <v>32</v>
      </c>
      <c r="F92" s="128" t="s">
        <v>2557</v>
      </c>
      <c r="G92" s="128" t="s">
        <v>995</v>
      </c>
      <c r="H92" s="128" t="s">
        <v>309</v>
      </c>
      <c r="I92" s="130" t="s">
        <v>116</v>
      </c>
      <c r="J92" s="128" t="s">
        <v>52</v>
      </c>
      <c r="K92" s="134">
        <f>'73511-14'!E$14</f>
        <v>4305908</v>
      </c>
    </row>
    <row r="93" spans="1:11" x14ac:dyDescent="0.3">
      <c r="A93" s="128">
        <v>73511</v>
      </c>
      <c r="B93" s="128" t="s">
        <v>58</v>
      </c>
      <c r="C93" s="128" t="s">
        <v>2598</v>
      </c>
      <c r="D93" s="128">
        <v>2019</v>
      </c>
      <c r="E93" s="128" t="s">
        <v>32</v>
      </c>
      <c r="F93" s="128" t="s">
        <v>2557</v>
      </c>
      <c r="G93" s="128" t="s">
        <v>995</v>
      </c>
      <c r="H93" s="128" t="s">
        <v>309</v>
      </c>
      <c r="I93" s="130" t="s">
        <v>117</v>
      </c>
      <c r="J93" s="130" t="s">
        <v>325</v>
      </c>
      <c r="K93" s="134">
        <f>'73511-14'!F$14</f>
        <v>522</v>
      </c>
    </row>
    <row r="94" spans="1:11" x14ac:dyDescent="0.3">
      <c r="A94" s="128">
        <v>73511</v>
      </c>
      <c r="B94" s="128" t="s">
        <v>58</v>
      </c>
      <c r="C94" s="128" t="s">
        <v>2598</v>
      </c>
      <c r="D94" s="128">
        <v>2019</v>
      </c>
      <c r="E94" s="128" t="s">
        <v>32</v>
      </c>
      <c r="F94" s="128" t="s">
        <v>2557</v>
      </c>
      <c r="G94" s="128" t="s">
        <v>995</v>
      </c>
      <c r="H94" s="128" t="s">
        <v>309</v>
      </c>
      <c r="I94" s="130" t="s">
        <v>117</v>
      </c>
      <c r="J94" s="128" t="s">
        <v>52</v>
      </c>
      <c r="K94" s="134">
        <f>'73511-14'!G$14</f>
        <v>-3093380</v>
      </c>
    </row>
    <row r="95" spans="1:11" x14ac:dyDescent="0.3">
      <c r="A95" s="128">
        <v>73511</v>
      </c>
      <c r="B95" s="128" t="s">
        <v>58</v>
      </c>
      <c r="C95" s="128" t="s">
        <v>2598</v>
      </c>
      <c r="D95" s="128">
        <v>2019</v>
      </c>
      <c r="E95" s="128" t="s">
        <v>32</v>
      </c>
      <c r="F95" s="128" t="s">
        <v>2557</v>
      </c>
      <c r="G95" s="128" t="s">
        <v>995</v>
      </c>
      <c r="H95" s="128" t="s">
        <v>309</v>
      </c>
      <c r="I95" s="130" t="s">
        <v>2730</v>
      </c>
      <c r="J95" s="130" t="s">
        <v>325</v>
      </c>
      <c r="K95" s="134">
        <f>'73511-14'!H$14</f>
        <v>17</v>
      </c>
    </row>
    <row r="96" spans="1:11" x14ac:dyDescent="0.3">
      <c r="A96" s="128">
        <v>73511</v>
      </c>
      <c r="B96" s="128" t="s">
        <v>58</v>
      </c>
      <c r="C96" s="128" t="s">
        <v>2598</v>
      </c>
      <c r="D96" s="128">
        <v>2019</v>
      </c>
      <c r="E96" s="128" t="s">
        <v>32</v>
      </c>
      <c r="F96" s="128" t="s">
        <v>2557</v>
      </c>
      <c r="G96" s="128" t="s">
        <v>995</v>
      </c>
      <c r="H96" s="128" t="s">
        <v>309</v>
      </c>
      <c r="I96" s="130" t="s">
        <v>2731</v>
      </c>
      <c r="J96" s="130" t="s">
        <v>325</v>
      </c>
      <c r="K96" s="134">
        <f>'73511-14'!I$14</f>
        <v>515</v>
      </c>
    </row>
    <row r="97" spans="1:11" x14ac:dyDescent="0.3">
      <c r="A97" s="128">
        <v>73511</v>
      </c>
      <c r="B97" s="128" t="s">
        <v>58</v>
      </c>
      <c r="C97" s="128" t="s">
        <v>2598</v>
      </c>
      <c r="D97" s="128">
        <v>2019</v>
      </c>
      <c r="E97" s="128" t="s">
        <v>32</v>
      </c>
      <c r="F97" s="128" t="s">
        <v>2557</v>
      </c>
      <c r="G97" s="128" t="s">
        <v>995</v>
      </c>
      <c r="H97" s="128" t="s">
        <v>309</v>
      </c>
      <c r="I97" s="130" t="s">
        <v>2732</v>
      </c>
      <c r="J97" s="130" t="s">
        <v>325</v>
      </c>
      <c r="K97" s="134">
        <f>'73511-14'!J$14</f>
        <v>772</v>
      </c>
    </row>
    <row r="98" spans="1:11" x14ac:dyDescent="0.3">
      <c r="A98" s="128">
        <v>73511</v>
      </c>
      <c r="B98" s="128" t="s">
        <v>58</v>
      </c>
      <c r="C98" s="128" t="s">
        <v>2598</v>
      </c>
      <c r="D98" s="128">
        <v>2019</v>
      </c>
      <c r="E98" s="128" t="s">
        <v>32</v>
      </c>
      <c r="F98" s="128" t="s">
        <v>2557</v>
      </c>
      <c r="G98" s="128" t="s">
        <v>995</v>
      </c>
      <c r="H98" s="128" t="s">
        <v>309</v>
      </c>
      <c r="I98" s="130" t="s">
        <v>2733</v>
      </c>
      <c r="J98" s="128" t="s">
        <v>52</v>
      </c>
      <c r="K98" s="134">
        <f>'73511-14'!K$14</f>
        <v>1209686</v>
      </c>
    </row>
    <row r="99" spans="1:11" x14ac:dyDescent="0.3">
      <c r="A99" s="128">
        <v>73511</v>
      </c>
      <c r="B99" s="128" t="s">
        <v>58</v>
      </c>
      <c r="C99" s="128" t="s">
        <v>2598</v>
      </c>
      <c r="D99" s="128">
        <v>2019</v>
      </c>
      <c r="E99" s="128" t="s">
        <v>32</v>
      </c>
      <c r="F99" s="128" t="s">
        <v>2557</v>
      </c>
      <c r="G99" s="128" t="s">
        <v>995</v>
      </c>
      <c r="H99" s="128" t="s">
        <v>309</v>
      </c>
      <c r="I99" s="130" t="s">
        <v>2731</v>
      </c>
      <c r="J99" s="128" t="s">
        <v>52</v>
      </c>
      <c r="K99" s="134">
        <f>'73511-14'!L$14</f>
        <v>-3040783</v>
      </c>
    </row>
    <row r="100" spans="1:11" x14ac:dyDescent="0.3">
      <c r="A100" s="128">
        <v>73511</v>
      </c>
      <c r="B100" s="128" t="s">
        <v>58</v>
      </c>
      <c r="C100" s="128" t="s">
        <v>2598</v>
      </c>
      <c r="D100" s="128">
        <v>2019</v>
      </c>
      <c r="E100" s="128" t="s">
        <v>32</v>
      </c>
      <c r="F100" s="128" t="s">
        <v>2557</v>
      </c>
      <c r="G100" s="128" t="s">
        <v>995</v>
      </c>
      <c r="H100" s="128" t="s">
        <v>309</v>
      </c>
      <c r="I100" s="130" t="s">
        <v>2732</v>
      </c>
      <c r="J100" s="128" t="s">
        <v>52</v>
      </c>
      <c r="K100" s="134">
        <f>'73511-14'!M$14</f>
        <v>4250469</v>
      </c>
    </row>
    <row r="101" spans="1:11" x14ac:dyDescent="0.3">
      <c r="A101" s="128">
        <v>73511</v>
      </c>
      <c r="B101" s="128" t="s">
        <v>58</v>
      </c>
      <c r="C101" s="128" t="s">
        <v>2598</v>
      </c>
      <c r="D101" s="128">
        <v>2019</v>
      </c>
      <c r="E101" s="128" t="s">
        <v>32</v>
      </c>
      <c r="F101" s="128" t="s">
        <v>2557</v>
      </c>
      <c r="G101" s="128" t="s">
        <v>1046</v>
      </c>
      <c r="H101" s="128" t="s">
        <v>310</v>
      </c>
      <c r="I101" s="130" t="s">
        <v>2566</v>
      </c>
      <c r="J101" s="130" t="s">
        <v>325</v>
      </c>
      <c r="K101" s="134">
        <f>'73511-14'!C$15</f>
        <v>842</v>
      </c>
    </row>
    <row r="102" spans="1:11" x14ac:dyDescent="0.3">
      <c r="A102" s="128">
        <v>73511</v>
      </c>
      <c r="B102" s="128" t="s">
        <v>58</v>
      </c>
      <c r="C102" s="128" t="s">
        <v>2598</v>
      </c>
      <c r="D102" s="128">
        <v>2019</v>
      </c>
      <c r="E102" s="128" t="s">
        <v>32</v>
      </c>
      <c r="F102" s="128" t="s">
        <v>2557</v>
      </c>
      <c r="G102" s="128" t="s">
        <v>1046</v>
      </c>
      <c r="H102" s="128" t="s">
        <v>310</v>
      </c>
      <c r="I102" s="130" t="s">
        <v>116</v>
      </c>
      <c r="J102" s="130" t="s">
        <v>325</v>
      </c>
      <c r="K102" s="134">
        <f>'73511-14'!D$15</f>
        <v>481</v>
      </c>
    </row>
    <row r="103" spans="1:11" x14ac:dyDescent="0.3">
      <c r="A103" s="128">
        <v>73511</v>
      </c>
      <c r="B103" s="128" t="s">
        <v>58</v>
      </c>
      <c r="C103" s="128" t="s">
        <v>2598</v>
      </c>
      <c r="D103" s="128">
        <v>2019</v>
      </c>
      <c r="E103" s="128" t="s">
        <v>32</v>
      </c>
      <c r="F103" s="128" t="s">
        <v>2557</v>
      </c>
      <c r="G103" s="128" t="s">
        <v>1046</v>
      </c>
      <c r="H103" s="128" t="s">
        <v>310</v>
      </c>
      <c r="I103" s="130" t="s">
        <v>116</v>
      </c>
      <c r="J103" s="128" t="s">
        <v>52</v>
      </c>
      <c r="K103" s="134">
        <f>'73511-14'!E$15</f>
        <v>561727</v>
      </c>
    </row>
    <row r="104" spans="1:11" x14ac:dyDescent="0.3">
      <c r="A104" s="128">
        <v>73511</v>
      </c>
      <c r="B104" s="128" t="s">
        <v>58</v>
      </c>
      <c r="C104" s="128" t="s">
        <v>2598</v>
      </c>
      <c r="D104" s="128">
        <v>2019</v>
      </c>
      <c r="E104" s="128" t="s">
        <v>32</v>
      </c>
      <c r="F104" s="128" t="s">
        <v>2557</v>
      </c>
      <c r="G104" s="128" t="s">
        <v>1046</v>
      </c>
      <c r="H104" s="128" t="s">
        <v>310</v>
      </c>
      <c r="I104" s="130" t="s">
        <v>117</v>
      </c>
      <c r="J104" s="130" t="s">
        <v>325</v>
      </c>
      <c r="K104" s="134">
        <f>'73511-14'!F$15</f>
        <v>361</v>
      </c>
    </row>
    <row r="105" spans="1:11" x14ac:dyDescent="0.3">
      <c r="A105" s="128">
        <v>73511</v>
      </c>
      <c r="B105" s="128" t="s">
        <v>58</v>
      </c>
      <c r="C105" s="128" t="s">
        <v>2598</v>
      </c>
      <c r="D105" s="128">
        <v>2019</v>
      </c>
      <c r="E105" s="128" t="s">
        <v>32</v>
      </c>
      <c r="F105" s="128" t="s">
        <v>2557</v>
      </c>
      <c r="G105" s="128" t="s">
        <v>1046</v>
      </c>
      <c r="H105" s="128" t="s">
        <v>310</v>
      </c>
      <c r="I105" s="130" t="s">
        <v>117</v>
      </c>
      <c r="J105" s="128" t="s">
        <v>52</v>
      </c>
      <c r="K105" s="134">
        <f>'73511-14'!G$15</f>
        <v>-245727</v>
      </c>
    </row>
    <row r="106" spans="1:11" x14ac:dyDescent="0.3">
      <c r="A106" s="128">
        <v>73511</v>
      </c>
      <c r="B106" s="128" t="s">
        <v>58</v>
      </c>
      <c r="C106" s="128" t="s">
        <v>2598</v>
      </c>
      <c r="D106" s="128">
        <v>2019</v>
      </c>
      <c r="E106" s="128" t="s">
        <v>32</v>
      </c>
      <c r="F106" s="128" t="s">
        <v>2557</v>
      </c>
      <c r="G106" s="128" t="s">
        <v>1046</v>
      </c>
      <c r="H106" s="128" t="s">
        <v>310</v>
      </c>
      <c r="I106" s="130" t="s">
        <v>2730</v>
      </c>
      <c r="J106" s="130" t="s">
        <v>325</v>
      </c>
      <c r="K106" s="134">
        <f>'73511-14'!H$15</f>
        <v>15</v>
      </c>
    </row>
    <row r="107" spans="1:11" x14ac:dyDescent="0.3">
      <c r="A107" s="128">
        <v>73511</v>
      </c>
      <c r="B107" s="128" t="s">
        <v>58</v>
      </c>
      <c r="C107" s="128" t="s">
        <v>2598</v>
      </c>
      <c r="D107" s="128">
        <v>2019</v>
      </c>
      <c r="E107" s="128" t="s">
        <v>32</v>
      </c>
      <c r="F107" s="128" t="s">
        <v>2557</v>
      </c>
      <c r="G107" s="128" t="s">
        <v>1046</v>
      </c>
      <c r="H107" s="128" t="s">
        <v>310</v>
      </c>
      <c r="I107" s="130" t="s">
        <v>2731</v>
      </c>
      <c r="J107" s="130" t="s">
        <v>325</v>
      </c>
      <c r="K107" s="134">
        <f>'73511-14'!I$15</f>
        <v>335</v>
      </c>
    </row>
    <row r="108" spans="1:11" x14ac:dyDescent="0.3">
      <c r="A108" s="128">
        <v>73511</v>
      </c>
      <c r="B108" s="128" t="s">
        <v>58</v>
      </c>
      <c r="C108" s="128" t="s">
        <v>2598</v>
      </c>
      <c r="D108" s="128">
        <v>2019</v>
      </c>
      <c r="E108" s="128" t="s">
        <v>32</v>
      </c>
      <c r="F108" s="128" t="s">
        <v>2557</v>
      </c>
      <c r="G108" s="128" t="s">
        <v>1046</v>
      </c>
      <c r="H108" s="128" t="s">
        <v>310</v>
      </c>
      <c r="I108" s="130" t="s">
        <v>2732</v>
      </c>
      <c r="J108" s="130" t="s">
        <v>325</v>
      </c>
      <c r="K108" s="134">
        <f>'73511-14'!J$15</f>
        <v>492</v>
      </c>
    </row>
    <row r="109" spans="1:11" x14ac:dyDescent="0.3">
      <c r="A109" s="128">
        <v>73511</v>
      </c>
      <c r="B109" s="128" t="s">
        <v>58</v>
      </c>
      <c r="C109" s="128" t="s">
        <v>2598</v>
      </c>
      <c r="D109" s="128">
        <v>2019</v>
      </c>
      <c r="E109" s="128" t="s">
        <v>32</v>
      </c>
      <c r="F109" s="128" t="s">
        <v>2557</v>
      </c>
      <c r="G109" s="128" t="s">
        <v>1046</v>
      </c>
      <c r="H109" s="128" t="s">
        <v>310</v>
      </c>
      <c r="I109" s="130" t="s">
        <v>2733</v>
      </c>
      <c r="J109" s="128" t="s">
        <v>52</v>
      </c>
      <c r="K109" s="134">
        <f>'73511-14'!K$15</f>
        <v>315167</v>
      </c>
    </row>
    <row r="110" spans="1:11" x14ac:dyDescent="0.3">
      <c r="A110" s="128">
        <v>73511</v>
      </c>
      <c r="B110" s="128" t="s">
        <v>58</v>
      </c>
      <c r="C110" s="128" t="s">
        <v>2598</v>
      </c>
      <c r="D110" s="128">
        <v>2019</v>
      </c>
      <c r="E110" s="128" t="s">
        <v>32</v>
      </c>
      <c r="F110" s="128" t="s">
        <v>2557</v>
      </c>
      <c r="G110" s="128" t="s">
        <v>1046</v>
      </c>
      <c r="H110" s="128" t="s">
        <v>310</v>
      </c>
      <c r="I110" s="130" t="s">
        <v>2731</v>
      </c>
      <c r="J110" s="128" t="s">
        <v>52</v>
      </c>
      <c r="K110" s="134">
        <f>'73511-14'!L$15</f>
        <v>-234463</v>
      </c>
    </row>
    <row r="111" spans="1:11" x14ac:dyDescent="0.3">
      <c r="A111" s="128">
        <v>73511</v>
      </c>
      <c r="B111" s="128" t="s">
        <v>58</v>
      </c>
      <c r="C111" s="128" t="s">
        <v>2598</v>
      </c>
      <c r="D111" s="128">
        <v>2019</v>
      </c>
      <c r="E111" s="128" t="s">
        <v>32</v>
      </c>
      <c r="F111" s="128" t="s">
        <v>2557</v>
      </c>
      <c r="G111" s="128" t="s">
        <v>1046</v>
      </c>
      <c r="H111" s="128" t="s">
        <v>310</v>
      </c>
      <c r="I111" s="130" t="s">
        <v>2732</v>
      </c>
      <c r="J111" s="128" t="s">
        <v>52</v>
      </c>
      <c r="K111" s="134">
        <f>'73511-14'!M$15</f>
        <v>549630</v>
      </c>
    </row>
    <row r="112" spans="1:11" x14ac:dyDescent="0.3">
      <c r="A112" s="128">
        <v>73511</v>
      </c>
      <c r="B112" s="128" t="s">
        <v>58</v>
      </c>
      <c r="C112" s="128" t="s">
        <v>2598</v>
      </c>
      <c r="D112" s="128">
        <v>2019</v>
      </c>
      <c r="E112" s="128" t="s">
        <v>32</v>
      </c>
      <c r="F112" s="128" t="s">
        <v>2557</v>
      </c>
      <c r="G112" s="128" t="s">
        <v>1078</v>
      </c>
      <c r="H112" s="128" t="s">
        <v>2154</v>
      </c>
      <c r="I112" s="130" t="s">
        <v>2566</v>
      </c>
      <c r="J112" s="130" t="s">
        <v>325</v>
      </c>
      <c r="K112" s="134">
        <f>'73511-14'!C$16</f>
        <v>2640</v>
      </c>
    </row>
    <row r="113" spans="1:11" x14ac:dyDescent="0.3">
      <c r="A113" s="128">
        <v>73511</v>
      </c>
      <c r="B113" s="128" t="s">
        <v>58</v>
      </c>
      <c r="C113" s="128" t="s">
        <v>2598</v>
      </c>
      <c r="D113" s="128">
        <v>2019</v>
      </c>
      <c r="E113" s="128" t="s">
        <v>32</v>
      </c>
      <c r="F113" s="128" t="s">
        <v>2557</v>
      </c>
      <c r="G113" s="128" t="s">
        <v>1078</v>
      </c>
      <c r="H113" s="128" t="s">
        <v>2154</v>
      </c>
      <c r="I113" s="130" t="s">
        <v>116</v>
      </c>
      <c r="J113" s="130" t="s">
        <v>325</v>
      </c>
      <c r="K113" s="134">
        <f>'73511-14'!D$16</f>
        <v>1747</v>
      </c>
    </row>
    <row r="114" spans="1:11" x14ac:dyDescent="0.3">
      <c r="A114" s="128">
        <v>73511</v>
      </c>
      <c r="B114" s="128" t="s">
        <v>58</v>
      </c>
      <c r="C114" s="128" t="s">
        <v>2598</v>
      </c>
      <c r="D114" s="128">
        <v>2019</v>
      </c>
      <c r="E114" s="128" t="s">
        <v>32</v>
      </c>
      <c r="F114" s="128" t="s">
        <v>2557</v>
      </c>
      <c r="G114" s="128" t="s">
        <v>1078</v>
      </c>
      <c r="H114" s="128" t="s">
        <v>2154</v>
      </c>
      <c r="I114" s="130" t="s">
        <v>116</v>
      </c>
      <c r="J114" s="128" t="s">
        <v>52</v>
      </c>
      <c r="K114" s="134">
        <f>'73511-14'!E$16</f>
        <v>13501034</v>
      </c>
    </row>
    <row r="115" spans="1:11" x14ac:dyDescent="0.3">
      <c r="A115" s="128">
        <v>73511</v>
      </c>
      <c r="B115" s="128" t="s">
        <v>58</v>
      </c>
      <c r="C115" s="128" t="s">
        <v>2598</v>
      </c>
      <c r="D115" s="128">
        <v>2019</v>
      </c>
      <c r="E115" s="128" t="s">
        <v>32</v>
      </c>
      <c r="F115" s="128" t="s">
        <v>2557</v>
      </c>
      <c r="G115" s="128" t="s">
        <v>1078</v>
      </c>
      <c r="H115" s="128" t="s">
        <v>2154</v>
      </c>
      <c r="I115" s="130" t="s">
        <v>117</v>
      </c>
      <c r="J115" s="130" t="s">
        <v>325</v>
      </c>
      <c r="K115" s="134">
        <f>'73511-14'!F$16</f>
        <v>893</v>
      </c>
    </row>
    <row r="116" spans="1:11" x14ac:dyDescent="0.3">
      <c r="A116" s="128">
        <v>73511</v>
      </c>
      <c r="B116" s="128" t="s">
        <v>58</v>
      </c>
      <c r="C116" s="128" t="s">
        <v>2598</v>
      </c>
      <c r="D116" s="128">
        <v>2019</v>
      </c>
      <c r="E116" s="128" t="s">
        <v>32</v>
      </c>
      <c r="F116" s="128" t="s">
        <v>2557</v>
      </c>
      <c r="G116" s="128" t="s">
        <v>1078</v>
      </c>
      <c r="H116" s="128" t="s">
        <v>2154</v>
      </c>
      <c r="I116" s="130" t="s">
        <v>117</v>
      </c>
      <c r="J116" s="128" t="s">
        <v>52</v>
      </c>
      <c r="K116" s="134">
        <f>'73511-14'!G$16</f>
        <v>-3831239</v>
      </c>
    </row>
    <row r="117" spans="1:11" x14ac:dyDescent="0.3">
      <c r="A117" s="128">
        <v>73511</v>
      </c>
      <c r="B117" s="128" t="s">
        <v>58</v>
      </c>
      <c r="C117" s="128" t="s">
        <v>2598</v>
      </c>
      <c r="D117" s="128">
        <v>2019</v>
      </c>
      <c r="E117" s="128" t="s">
        <v>32</v>
      </c>
      <c r="F117" s="128" t="s">
        <v>2557</v>
      </c>
      <c r="G117" s="128" t="s">
        <v>1078</v>
      </c>
      <c r="H117" s="128" t="s">
        <v>2154</v>
      </c>
      <c r="I117" s="130" t="s">
        <v>2730</v>
      </c>
      <c r="J117" s="130" t="s">
        <v>325</v>
      </c>
      <c r="K117" s="134">
        <f>'73511-14'!H$16</f>
        <v>31</v>
      </c>
    </row>
    <row r="118" spans="1:11" x14ac:dyDescent="0.3">
      <c r="A118" s="128">
        <v>73511</v>
      </c>
      <c r="B118" s="128" t="s">
        <v>58</v>
      </c>
      <c r="C118" s="128" t="s">
        <v>2598</v>
      </c>
      <c r="D118" s="128">
        <v>2019</v>
      </c>
      <c r="E118" s="128" t="s">
        <v>32</v>
      </c>
      <c r="F118" s="128" t="s">
        <v>2557</v>
      </c>
      <c r="G118" s="128" t="s">
        <v>1078</v>
      </c>
      <c r="H118" s="128" t="s">
        <v>2154</v>
      </c>
      <c r="I118" s="130" t="s">
        <v>2731</v>
      </c>
      <c r="J118" s="130" t="s">
        <v>325</v>
      </c>
      <c r="K118" s="134">
        <f>'73511-14'!I$16</f>
        <v>880</v>
      </c>
    </row>
    <row r="119" spans="1:11" x14ac:dyDescent="0.3">
      <c r="A119" s="128">
        <v>73511</v>
      </c>
      <c r="B119" s="128" t="s">
        <v>58</v>
      </c>
      <c r="C119" s="128" t="s">
        <v>2598</v>
      </c>
      <c r="D119" s="128">
        <v>2019</v>
      </c>
      <c r="E119" s="128" t="s">
        <v>32</v>
      </c>
      <c r="F119" s="128" t="s">
        <v>2557</v>
      </c>
      <c r="G119" s="128" t="s">
        <v>1078</v>
      </c>
      <c r="H119" s="128" t="s">
        <v>2154</v>
      </c>
      <c r="I119" s="130" t="s">
        <v>2732</v>
      </c>
      <c r="J119" s="130" t="s">
        <v>325</v>
      </c>
      <c r="K119" s="134">
        <f>'73511-14'!J$16</f>
        <v>1729</v>
      </c>
    </row>
    <row r="120" spans="1:11" x14ac:dyDescent="0.3">
      <c r="A120" s="128">
        <v>73511</v>
      </c>
      <c r="B120" s="128" t="s">
        <v>58</v>
      </c>
      <c r="C120" s="128" t="s">
        <v>2598</v>
      </c>
      <c r="D120" s="128">
        <v>2019</v>
      </c>
      <c r="E120" s="128" t="s">
        <v>32</v>
      </c>
      <c r="F120" s="128" t="s">
        <v>2557</v>
      </c>
      <c r="G120" s="128" t="s">
        <v>1078</v>
      </c>
      <c r="H120" s="128" t="s">
        <v>2154</v>
      </c>
      <c r="I120" s="130" t="s">
        <v>2733</v>
      </c>
      <c r="J120" s="128" t="s">
        <v>52</v>
      </c>
      <c r="K120" s="134">
        <f>'73511-14'!K$16</f>
        <v>9669927</v>
      </c>
    </row>
    <row r="121" spans="1:11" x14ac:dyDescent="0.3">
      <c r="A121" s="128">
        <v>73511</v>
      </c>
      <c r="B121" s="128" t="s">
        <v>58</v>
      </c>
      <c r="C121" s="128" t="s">
        <v>2598</v>
      </c>
      <c r="D121" s="128">
        <v>2019</v>
      </c>
      <c r="E121" s="128" t="s">
        <v>32</v>
      </c>
      <c r="F121" s="128" t="s">
        <v>2557</v>
      </c>
      <c r="G121" s="128" t="s">
        <v>1078</v>
      </c>
      <c r="H121" s="128" t="s">
        <v>2154</v>
      </c>
      <c r="I121" s="130" t="s">
        <v>2731</v>
      </c>
      <c r="J121" s="128" t="s">
        <v>52</v>
      </c>
      <c r="K121" s="134">
        <f>'73511-14'!L$16</f>
        <v>-3037897</v>
      </c>
    </row>
    <row r="122" spans="1:11" x14ac:dyDescent="0.3">
      <c r="A122" s="128">
        <v>73511</v>
      </c>
      <c r="B122" s="128" t="s">
        <v>58</v>
      </c>
      <c r="C122" s="128" t="s">
        <v>2598</v>
      </c>
      <c r="D122" s="128">
        <v>2019</v>
      </c>
      <c r="E122" s="128" t="s">
        <v>32</v>
      </c>
      <c r="F122" s="128" t="s">
        <v>2557</v>
      </c>
      <c r="G122" s="128" t="s">
        <v>1078</v>
      </c>
      <c r="H122" s="128" t="s">
        <v>2154</v>
      </c>
      <c r="I122" s="130" t="s">
        <v>2732</v>
      </c>
      <c r="J122" s="128" t="s">
        <v>52</v>
      </c>
      <c r="K122" s="134">
        <f>'73511-14'!M$16</f>
        <v>12707824</v>
      </c>
    </row>
    <row r="123" spans="1:11" x14ac:dyDescent="0.3">
      <c r="A123" s="128">
        <v>73511</v>
      </c>
      <c r="B123" s="128" t="s">
        <v>58</v>
      </c>
      <c r="C123" s="128" t="s">
        <v>2598</v>
      </c>
      <c r="D123" s="128">
        <v>2019</v>
      </c>
      <c r="E123" s="128" t="s">
        <v>32</v>
      </c>
      <c r="F123" s="128" t="s">
        <v>2557</v>
      </c>
      <c r="G123" s="128" t="s">
        <v>1123</v>
      </c>
      <c r="H123" s="128" t="s">
        <v>2555</v>
      </c>
      <c r="I123" s="130" t="s">
        <v>2566</v>
      </c>
      <c r="J123" s="130" t="s">
        <v>325</v>
      </c>
      <c r="K123" s="134">
        <f>'73511-14'!C$17</f>
        <v>3327</v>
      </c>
    </row>
    <row r="124" spans="1:11" x14ac:dyDescent="0.3">
      <c r="A124" s="128">
        <v>73511</v>
      </c>
      <c r="B124" s="128" t="s">
        <v>58</v>
      </c>
      <c r="C124" s="128" t="s">
        <v>2598</v>
      </c>
      <c r="D124" s="128">
        <v>2019</v>
      </c>
      <c r="E124" s="128" t="s">
        <v>32</v>
      </c>
      <c r="F124" s="128" t="s">
        <v>2557</v>
      </c>
      <c r="G124" s="128" t="s">
        <v>1123</v>
      </c>
      <c r="H124" s="128" t="s">
        <v>2555</v>
      </c>
      <c r="I124" s="130" t="s">
        <v>116</v>
      </c>
      <c r="J124" s="130" t="s">
        <v>325</v>
      </c>
      <c r="K124" s="134">
        <f>'73511-14'!D$17</f>
        <v>1954</v>
      </c>
    </row>
    <row r="125" spans="1:11" x14ac:dyDescent="0.3">
      <c r="A125" s="128">
        <v>73511</v>
      </c>
      <c r="B125" s="128" t="s">
        <v>58</v>
      </c>
      <c r="C125" s="128" t="s">
        <v>2598</v>
      </c>
      <c r="D125" s="128">
        <v>2019</v>
      </c>
      <c r="E125" s="128" t="s">
        <v>32</v>
      </c>
      <c r="F125" s="128" t="s">
        <v>2557</v>
      </c>
      <c r="G125" s="128" t="s">
        <v>1123</v>
      </c>
      <c r="H125" s="128" t="s">
        <v>2555</v>
      </c>
      <c r="I125" s="130" t="s">
        <v>116</v>
      </c>
      <c r="J125" s="128" t="s">
        <v>52</v>
      </c>
      <c r="K125" s="134">
        <f>'73511-14'!E$17</f>
        <v>37966617</v>
      </c>
    </row>
    <row r="126" spans="1:11" x14ac:dyDescent="0.3">
      <c r="A126" s="128">
        <v>73511</v>
      </c>
      <c r="B126" s="128" t="s">
        <v>58</v>
      </c>
      <c r="C126" s="128" t="s">
        <v>2598</v>
      </c>
      <c r="D126" s="128">
        <v>2019</v>
      </c>
      <c r="E126" s="128" t="s">
        <v>32</v>
      </c>
      <c r="F126" s="128" t="s">
        <v>2557</v>
      </c>
      <c r="G126" s="128" t="s">
        <v>1123</v>
      </c>
      <c r="H126" s="128" t="s">
        <v>2555</v>
      </c>
      <c r="I126" s="130" t="s">
        <v>117</v>
      </c>
      <c r="J126" s="130" t="s">
        <v>325</v>
      </c>
      <c r="K126" s="134">
        <f>'73511-14'!F$17</f>
        <v>1373</v>
      </c>
    </row>
    <row r="127" spans="1:11" x14ac:dyDescent="0.3">
      <c r="A127" s="128">
        <v>73511</v>
      </c>
      <c r="B127" s="128" t="s">
        <v>58</v>
      </c>
      <c r="C127" s="128" t="s">
        <v>2598</v>
      </c>
      <c r="D127" s="128">
        <v>2019</v>
      </c>
      <c r="E127" s="128" t="s">
        <v>32</v>
      </c>
      <c r="F127" s="128" t="s">
        <v>2557</v>
      </c>
      <c r="G127" s="128" t="s">
        <v>1123</v>
      </c>
      <c r="H127" s="128" t="s">
        <v>2555</v>
      </c>
      <c r="I127" s="130" t="s">
        <v>117</v>
      </c>
      <c r="J127" s="128" t="s">
        <v>52</v>
      </c>
      <c r="K127" s="134">
        <f>'73511-14'!G$17</f>
        <v>-14492727</v>
      </c>
    </row>
    <row r="128" spans="1:11" x14ac:dyDescent="0.3">
      <c r="A128" s="128">
        <v>73511</v>
      </c>
      <c r="B128" s="128" t="s">
        <v>58</v>
      </c>
      <c r="C128" s="128" t="s">
        <v>2598</v>
      </c>
      <c r="D128" s="128">
        <v>2019</v>
      </c>
      <c r="E128" s="128" t="s">
        <v>32</v>
      </c>
      <c r="F128" s="128" t="s">
        <v>2557</v>
      </c>
      <c r="G128" s="128" t="s">
        <v>1123</v>
      </c>
      <c r="H128" s="128" t="s">
        <v>2555</v>
      </c>
      <c r="I128" s="130" t="s">
        <v>2730</v>
      </c>
      <c r="J128" s="130" t="s">
        <v>325</v>
      </c>
      <c r="K128" s="134">
        <f>'73511-14'!H$17</f>
        <v>79</v>
      </c>
    </row>
    <row r="129" spans="1:11" x14ac:dyDescent="0.3">
      <c r="A129" s="128">
        <v>73511</v>
      </c>
      <c r="B129" s="128" t="s">
        <v>58</v>
      </c>
      <c r="C129" s="128" t="s">
        <v>2598</v>
      </c>
      <c r="D129" s="128">
        <v>2019</v>
      </c>
      <c r="E129" s="128" t="s">
        <v>32</v>
      </c>
      <c r="F129" s="128" t="s">
        <v>2557</v>
      </c>
      <c r="G129" s="128" t="s">
        <v>1123</v>
      </c>
      <c r="H129" s="128" t="s">
        <v>2555</v>
      </c>
      <c r="I129" s="130" t="s">
        <v>2731</v>
      </c>
      <c r="J129" s="130" t="s">
        <v>325</v>
      </c>
      <c r="K129" s="134">
        <f>'73511-14'!I$17</f>
        <v>1324</v>
      </c>
    </row>
    <row r="130" spans="1:11" x14ac:dyDescent="0.3">
      <c r="A130" s="128">
        <v>73511</v>
      </c>
      <c r="B130" s="128" t="s">
        <v>58</v>
      </c>
      <c r="C130" s="128" t="s">
        <v>2598</v>
      </c>
      <c r="D130" s="128">
        <v>2019</v>
      </c>
      <c r="E130" s="128" t="s">
        <v>32</v>
      </c>
      <c r="F130" s="128" t="s">
        <v>2557</v>
      </c>
      <c r="G130" s="128" t="s">
        <v>1123</v>
      </c>
      <c r="H130" s="128" t="s">
        <v>2555</v>
      </c>
      <c r="I130" s="130" t="s">
        <v>2732</v>
      </c>
      <c r="J130" s="130" t="s">
        <v>325</v>
      </c>
      <c r="K130" s="134">
        <f>'73511-14'!J$17</f>
        <v>1924</v>
      </c>
    </row>
    <row r="131" spans="1:11" x14ac:dyDescent="0.3">
      <c r="A131" s="128">
        <v>73511</v>
      </c>
      <c r="B131" s="128" t="s">
        <v>58</v>
      </c>
      <c r="C131" s="128" t="s">
        <v>2598</v>
      </c>
      <c r="D131" s="128">
        <v>2019</v>
      </c>
      <c r="E131" s="128" t="s">
        <v>32</v>
      </c>
      <c r="F131" s="128" t="s">
        <v>2557</v>
      </c>
      <c r="G131" s="128" t="s">
        <v>1123</v>
      </c>
      <c r="H131" s="128" t="s">
        <v>2555</v>
      </c>
      <c r="I131" s="130" t="s">
        <v>2733</v>
      </c>
      <c r="J131" s="128" t="s">
        <v>52</v>
      </c>
      <c r="K131" s="134">
        <f>'73511-14'!K$17</f>
        <v>23441294</v>
      </c>
    </row>
    <row r="132" spans="1:11" x14ac:dyDescent="0.3">
      <c r="A132" s="128">
        <v>73511</v>
      </c>
      <c r="B132" s="128" t="s">
        <v>58</v>
      </c>
      <c r="C132" s="128" t="s">
        <v>2598</v>
      </c>
      <c r="D132" s="128">
        <v>2019</v>
      </c>
      <c r="E132" s="128" t="s">
        <v>32</v>
      </c>
      <c r="F132" s="128" t="s">
        <v>2557</v>
      </c>
      <c r="G132" s="128" t="s">
        <v>1123</v>
      </c>
      <c r="H132" s="128" t="s">
        <v>2555</v>
      </c>
      <c r="I132" s="130" t="s">
        <v>2731</v>
      </c>
      <c r="J132" s="128" t="s">
        <v>52</v>
      </c>
      <c r="K132" s="134">
        <f>'73511-14'!L$17</f>
        <v>-8333331</v>
      </c>
    </row>
    <row r="133" spans="1:11" x14ac:dyDescent="0.3">
      <c r="A133" s="128">
        <v>73511</v>
      </c>
      <c r="B133" s="128" t="s">
        <v>58</v>
      </c>
      <c r="C133" s="128" t="s">
        <v>2598</v>
      </c>
      <c r="D133" s="128">
        <v>2019</v>
      </c>
      <c r="E133" s="128" t="s">
        <v>32</v>
      </c>
      <c r="F133" s="128" t="s">
        <v>2557</v>
      </c>
      <c r="G133" s="128" t="s">
        <v>1123</v>
      </c>
      <c r="H133" s="128" t="s">
        <v>2555</v>
      </c>
      <c r="I133" s="130" t="s">
        <v>2732</v>
      </c>
      <c r="J133" s="128" t="s">
        <v>52</v>
      </c>
      <c r="K133" s="134">
        <f>'73511-14'!M$17</f>
        <v>31774625</v>
      </c>
    </row>
    <row r="134" spans="1:11" x14ac:dyDescent="0.3">
      <c r="A134" s="128">
        <v>73511</v>
      </c>
      <c r="B134" s="128" t="s">
        <v>58</v>
      </c>
      <c r="C134" s="128" t="s">
        <v>2598</v>
      </c>
      <c r="D134" s="128">
        <v>2019</v>
      </c>
      <c r="E134" s="128" t="s">
        <v>32</v>
      </c>
      <c r="F134" s="128" t="s">
        <v>2557</v>
      </c>
      <c r="G134" s="128" t="s">
        <v>2559</v>
      </c>
      <c r="H134" s="128" t="s">
        <v>2238</v>
      </c>
      <c r="I134" s="130" t="s">
        <v>2566</v>
      </c>
      <c r="J134" s="130" t="s">
        <v>325</v>
      </c>
      <c r="K134" s="134">
        <f>'73511-14'!C$18</f>
        <v>3252</v>
      </c>
    </row>
    <row r="135" spans="1:11" x14ac:dyDescent="0.3">
      <c r="A135" s="128">
        <v>73511</v>
      </c>
      <c r="B135" s="128" t="s">
        <v>58</v>
      </c>
      <c r="C135" s="128" t="s">
        <v>2598</v>
      </c>
      <c r="D135" s="128">
        <v>2019</v>
      </c>
      <c r="E135" s="128" t="s">
        <v>32</v>
      </c>
      <c r="F135" s="128" t="s">
        <v>2557</v>
      </c>
      <c r="G135" s="128" t="s">
        <v>2559</v>
      </c>
      <c r="H135" s="128" t="s">
        <v>2238</v>
      </c>
      <c r="I135" s="130" t="s">
        <v>116</v>
      </c>
      <c r="J135" s="130" t="s">
        <v>325</v>
      </c>
      <c r="K135" s="134">
        <f>'73511-14'!D$18</f>
        <v>2156</v>
      </c>
    </row>
    <row r="136" spans="1:11" x14ac:dyDescent="0.3">
      <c r="A136" s="128">
        <v>73511</v>
      </c>
      <c r="B136" s="128" t="s">
        <v>58</v>
      </c>
      <c r="C136" s="128" t="s">
        <v>2598</v>
      </c>
      <c r="D136" s="128">
        <v>2019</v>
      </c>
      <c r="E136" s="128" t="s">
        <v>32</v>
      </c>
      <c r="F136" s="128" t="s">
        <v>2557</v>
      </c>
      <c r="G136" s="128" t="s">
        <v>2559</v>
      </c>
      <c r="H136" s="128" t="s">
        <v>2238</v>
      </c>
      <c r="I136" s="130" t="s">
        <v>116</v>
      </c>
      <c r="J136" s="128" t="s">
        <v>52</v>
      </c>
      <c r="K136" s="134">
        <f>'73511-14'!E$18</f>
        <v>5399692</v>
      </c>
    </row>
    <row r="137" spans="1:11" x14ac:dyDescent="0.3">
      <c r="A137" s="128">
        <v>73511</v>
      </c>
      <c r="B137" s="128" t="s">
        <v>58</v>
      </c>
      <c r="C137" s="128" t="s">
        <v>2598</v>
      </c>
      <c r="D137" s="128">
        <v>2019</v>
      </c>
      <c r="E137" s="128" t="s">
        <v>32</v>
      </c>
      <c r="F137" s="128" t="s">
        <v>2557</v>
      </c>
      <c r="G137" s="128" t="s">
        <v>2559</v>
      </c>
      <c r="H137" s="128" t="s">
        <v>2238</v>
      </c>
      <c r="I137" s="130" t="s">
        <v>117</v>
      </c>
      <c r="J137" s="130" t="s">
        <v>325</v>
      </c>
      <c r="K137" s="134">
        <f>'73511-14'!F$18</f>
        <v>1096</v>
      </c>
    </row>
    <row r="138" spans="1:11" x14ac:dyDescent="0.3">
      <c r="A138" s="128">
        <v>73511</v>
      </c>
      <c r="B138" s="128" t="s">
        <v>58</v>
      </c>
      <c r="C138" s="128" t="s">
        <v>2598</v>
      </c>
      <c r="D138" s="128">
        <v>2019</v>
      </c>
      <c r="E138" s="128" t="s">
        <v>32</v>
      </c>
      <c r="F138" s="128" t="s">
        <v>2557</v>
      </c>
      <c r="G138" s="128" t="s">
        <v>2559</v>
      </c>
      <c r="H138" s="128" t="s">
        <v>2238</v>
      </c>
      <c r="I138" s="130" t="s">
        <v>117</v>
      </c>
      <c r="J138" s="128" t="s">
        <v>52</v>
      </c>
      <c r="K138" s="134">
        <f>'73511-14'!G$18</f>
        <v>-1757217</v>
      </c>
    </row>
    <row r="139" spans="1:11" x14ac:dyDescent="0.3">
      <c r="A139" s="128">
        <v>73511</v>
      </c>
      <c r="B139" s="128" t="s">
        <v>58</v>
      </c>
      <c r="C139" s="128" t="s">
        <v>2598</v>
      </c>
      <c r="D139" s="128">
        <v>2019</v>
      </c>
      <c r="E139" s="128" t="s">
        <v>32</v>
      </c>
      <c r="F139" s="128" t="s">
        <v>2557</v>
      </c>
      <c r="G139" s="128" t="s">
        <v>2559</v>
      </c>
      <c r="H139" s="128" t="s">
        <v>2238</v>
      </c>
      <c r="I139" s="130" t="s">
        <v>2730</v>
      </c>
      <c r="J139" s="130" t="s">
        <v>325</v>
      </c>
      <c r="K139" s="134">
        <f>'73511-14'!H$18</f>
        <v>435</v>
      </c>
    </row>
    <row r="140" spans="1:11" x14ac:dyDescent="0.3">
      <c r="A140" s="128">
        <v>73511</v>
      </c>
      <c r="B140" s="128" t="s">
        <v>58</v>
      </c>
      <c r="C140" s="128" t="s">
        <v>2598</v>
      </c>
      <c r="D140" s="128">
        <v>2019</v>
      </c>
      <c r="E140" s="128" t="s">
        <v>32</v>
      </c>
      <c r="F140" s="128" t="s">
        <v>2557</v>
      </c>
      <c r="G140" s="128" t="s">
        <v>2559</v>
      </c>
      <c r="H140" s="128" t="s">
        <v>2238</v>
      </c>
      <c r="I140" s="130" t="s">
        <v>2731</v>
      </c>
      <c r="J140" s="130" t="s">
        <v>325</v>
      </c>
      <c r="K140" s="134">
        <f>'73511-14'!I$18</f>
        <v>1172</v>
      </c>
    </row>
    <row r="141" spans="1:11" x14ac:dyDescent="0.3">
      <c r="A141" s="128">
        <v>73511</v>
      </c>
      <c r="B141" s="128" t="s">
        <v>58</v>
      </c>
      <c r="C141" s="128" t="s">
        <v>2598</v>
      </c>
      <c r="D141" s="128">
        <v>2019</v>
      </c>
      <c r="E141" s="128" t="s">
        <v>32</v>
      </c>
      <c r="F141" s="128" t="s">
        <v>2557</v>
      </c>
      <c r="G141" s="128" t="s">
        <v>2559</v>
      </c>
      <c r="H141" s="128" t="s">
        <v>2238</v>
      </c>
      <c r="I141" s="130" t="s">
        <v>2732</v>
      </c>
      <c r="J141" s="130" t="s">
        <v>325</v>
      </c>
      <c r="K141" s="134">
        <f>'73511-14'!J$18</f>
        <v>1645</v>
      </c>
    </row>
    <row r="142" spans="1:11" x14ac:dyDescent="0.3">
      <c r="A142" s="128">
        <v>73511</v>
      </c>
      <c r="B142" s="128" t="s">
        <v>58</v>
      </c>
      <c r="C142" s="128" t="s">
        <v>2598</v>
      </c>
      <c r="D142" s="128">
        <v>2019</v>
      </c>
      <c r="E142" s="128" t="s">
        <v>32</v>
      </c>
      <c r="F142" s="128" t="s">
        <v>2557</v>
      </c>
      <c r="G142" s="128" t="s">
        <v>2559</v>
      </c>
      <c r="H142" s="128" t="s">
        <v>2238</v>
      </c>
      <c r="I142" s="130" t="s">
        <v>2733</v>
      </c>
      <c r="J142" s="128" t="s">
        <v>52</v>
      </c>
      <c r="K142" s="134">
        <f>'73511-14'!K$18</f>
        <v>3313385</v>
      </c>
    </row>
    <row r="143" spans="1:11" x14ac:dyDescent="0.3">
      <c r="A143" s="128">
        <v>73511</v>
      </c>
      <c r="B143" s="128" t="s">
        <v>58</v>
      </c>
      <c r="C143" s="128" t="s">
        <v>2598</v>
      </c>
      <c r="D143" s="128">
        <v>2019</v>
      </c>
      <c r="E143" s="128" t="s">
        <v>32</v>
      </c>
      <c r="F143" s="128" t="s">
        <v>2557</v>
      </c>
      <c r="G143" s="128" t="s">
        <v>2559</v>
      </c>
      <c r="H143" s="128" t="s">
        <v>2238</v>
      </c>
      <c r="I143" s="130" t="s">
        <v>2731</v>
      </c>
      <c r="J143" s="128" t="s">
        <v>52</v>
      </c>
      <c r="K143" s="134">
        <f>'73511-14'!L$18</f>
        <v>-544018</v>
      </c>
    </row>
    <row r="144" spans="1:11" x14ac:dyDescent="0.3">
      <c r="A144" s="128">
        <v>73511</v>
      </c>
      <c r="B144" s="128" t="s">
        <v>58</v>
      </c>
      <c r="C144" s="128" t="s">
        <v>2598</v>
      </c>
      <c r="D144" s="128">
        <v>2019</v>
      </c>
      <c r="E144" s="128" t="s">
        <v>32</v>
      </c>
      <c r="F144" s="128" t="s">
        <v>2557</v>
      </c>
      <c r="G144" s="128" t="s">
        <v>2559</v>
      </c>
      <c r="H144" s="128" t="s">
        <v>2238</v>
      </c>
      <c r="I144" s="130" t="s">
        <v>2732</v>
      </c>
      <c r="J144" s="128" t="s">
        <v>52</v>
      </c>
      <c r="K144" s="134">
        <f>'73511-14'!M$18</f>
        <v>3857403</v>
      </c>
    </row>
    <row r="145" spans="1:11" x14ac:dyDescent="0.3">
      <c r="A145" s="128">
        <v>73511</v>
      </c>
      <c r="B145" s="128" t="s">
        <v>58</v>
      </c>
      <c r="C145" s="128" t="s">
        <v>2598</v>
      </c>
      <c r="D145" s="128">
        <v>2019</v>
      </c>
      <c r="E145" s="128" t="s">
        <v>32</v>
      </c>
      <c r="F145" s="128" t="s">
        <v>2557</v>
      </c>
      <c r="G145" s="128" t="s">
        <v>1168</v>
      </c>
      <c r="H145" s="128" t="s">
        <v>2562</v>
      </c>
      <c r="I145" s="130" t="s">
        <v>2566</v>
      </c>
      <c r="J145" s="130" t="s">
        <v>325</v>
      </c>
      <c r="K145" s="134">
        <f>'73511-14'!C$19</f>
        <v>3869</v>
      </c>
    </row>
    <row r="146" spans="1:11" x14ac:dyDescent="0.3">
      <c r="A146" s="128">
        <v>73511</v>
      </c>
      <c r="B146" s="128" t="s">
        <v>58</v>
      </c>
      <c r="C146" s="128" t="s">
        <v>2598</v>
      </c>
      <c r="D146" s="128">
        <v>2019</v>
      </c>
      <c r="E146" s="128" t="s">
        <v>32</v>
      </c>
      <c r="F146" s="128" t="s">
        <v>2557</v>
      </c>
      <c r="G146" s="128" t="s">
        <v>1168</v>
      </c>
      <c r="H146" s="128" t="s">
        <v>2562</v>
      </c>
      <c r="I146" s="130" t="s">
        <v>116</v>
      </c>
      <c r="J146" s="130" t="s">
        <v>325</v>
      </c>
      <c r="K146" s="134">
        <f>'73511-14'!D$19</f>
        <v>2276</v>
      </c>
    </row>
    <row r="147" spans="1:11" x14ac:dyDescent="0.3">
      <c r="A147" s="128">
        <v>73511</v>
      </c>
      <c r="B147" s="128" t="s">
        <v>58</v>
      </c>
      <c r="C147" s="128" t="s">
        <v>2598</v>
      </c>
      <c r="D147" s="128">
        <v>2019</v>
      </c>
      <c r="E147" s="128" t="s">
        <v>32</v>
      </c>
      <c r="F147" s="128" t="s">
        <v>2557</v>
      </c>
      <c r="G147" s="128" t="s">
        <v>1168</v>
      </c>
      <c r="H147" s="128" t="s">
        <v>2562</v>
      </c>
      <c r="I147" s="130" t="s">
        <v>116</v>
      </c>
      <c r="J147" s="128" t="s">
        <v>52</v>
      </c>
      <c r="K147" s="134">
        <f>'73511-14'!E$19</f>
        <v>13639159</v>
      </c>
    </row>
    <row r="148" spans="1:11" x14ac:dyDescent="0.3">
      <c r="A148" s="128">
        <v>73511</v>
      </c>
      <c r="B148" s="128" t="s">
        <v>58</v>
      </c>
      <c r="C148" s="128" t="s">
        <v>2598</v>
      </c>
      <c r="D148" s="128">
        <v>2019</v>
      </c>
      <c r="E148" s="128" t="s">
        <v>32</v>
      </c>
      <c r="F148" s="128" t="s">
        <v>2557</v>
      </c>
      <c r="G148" s="128" t="s">
        <v>1168</v>
      </c>
      <c r="H148" s="128" t="s">
        <v>2562</v>
      </c>
      <c r="I148" s="130" t="s">
        <v>117</v>
      </c>
      <c r="J148" s="130" t="s">
        <v>325</v>
      </c>
      <c r="K148" s="134">
        <f>'73511-14'!F$19</f>
        <v>1593</v>
      </c>
    </row>
    <row r="149" spans="1:11" x14ac:dyDescent="0.3">
      <c r="A149" s="128">
        <v>73511</v>
      </c>
      <c r="B149" s="128" t="s">
        <v>58</v>
      </c>
      <c r="C149" s="128" t="s">
        <v>2598</v>
      </c>
      <c r="D149" s="128">
        <v>2019</v>
      </c>
      <c r="E149" s="128" t="s">
        <v>32</v>
      </c>
      <c r="F149" s="128" t="s">
        <v>2557</v>
      </c>
      <c r="G149" s="128" t="s">
        <v>1168</v>
      </c>
      <c r="H149" s="128" t="s">
        <v>2562</v>
      </c>
      <c r="I149" s="130" t="s">
        <v>117</v>
      </c>
      <c r="J149" s="128" t="s">
        <v>52</v>
      </c>
      <c r="K149" s="134">
        <f>'73511-14'!G$19</f>
        <v>-4161135</v>
      </c>
    </row>
    <row r="150" spans="1:11" x14ac:dyDescent="0.3">
      <c r="A150" s="128">
        <v>73511</v>
      </c>
      <c r="B150" s="128" t="s">
        <v>58</v>
      </c>
      <c r="C150" s="128" t="s">
        <v>2598</v>
      </c>
      <c r="D150" s="128">
        <v>2019</v>
      </c>
      <c r="E150" s="128" t="s">
        <v>32</v>
      </c>
      <c r="F150" s="128" t="s">
        <v>2557</v>
      </c>
      <c r="G150" s="128" t="s">
        <v>1168</v>
      </c>
      <c r="H150" s="128" t="s">
        <v>2562</v>
      </c>
      <c r="I150" s="130" t="s">
        <v>2730</v>
      </c>
      <c r="J150" s="130" t="s">
        <v>325</v>
      </c>
      <c r="K150" s="134">
        <f>'73511-14'!H$19</f>
        <v>77</v>
      </c>
    </row>
    <row r="151" spans="1:11" x14ac:dyDescent="0.3">
      <c r="A151" s="128">
        <v>73511</v>
      </c>
      <c r="B151" s="128" t="s">
        <v>58</v>
      </c>
      <c r="C151" s="128" t="s">
        <v>2598</v>
      </c>
      <c r="D151" s="128">
        <v>2019</v>
      </c>
      <c r="E151" s="128" t="s">
        <v>32</v>
      </c>
      <c r="F151" s="128" t="s">
        <v>2557</v>
      </c>
      <c r="G151" s="128" t="s">
        <v>1168</v>
      </c>
      <c r="H151" s="128" t="s">
        <v>2562</v>
      </c>
      <c r="I151" s="130" t="s">
        <v>2731</v>
      </c>
      <c r="J151" s="130" t="s">
        <v>325</v>
      </c>
      <c r="K151" s="134">
        <f>'73511-14'!I$19</f>
        <v>1618</v>
      </c>
    </row>
    <row r="152" spans="1:11" x14ac:dyDescent="0.3">
      <c r="A152" s="128">
        <v>73511</v>
      </c>
      <c r="B152" s="128" t="s">
        <v>58</v>
      </c>
      <c r="C152" s="128" t="s">
        <v>2598</v>
      </c>
      <c r="D152" s="128">
        <v>2019</v>
      </c>
      <c r="E152" s="128" t="s">
        <v>32</v>
      </c>
      <c r="F152" s="128" t="s">
        <v>2557</v>
      </c>
      <c r="G152" s="128" t="s">
        <v>1168</v>
      </c>
      <c r="H152" s="128" t="s">
        <v>2562</v>
      </c>
      <c r="I152" s="130" t="s">
        <v>2732</v>
      </c>
      <c r="J152" s="130" t="s">
        <v>325</v>
      </c>
      <c r="K152" s="134">
        <f>'73511-14'!J$19</f>
        <v>2174</v>
      </c>
    </row>
    <row r="153" spans="1:11" x14ac:dyDescent="0.3">
      <c r="A153" s="128">
        <v>73511</v>
      </c>
      <c r="B153" s="128" t="s">
        <v>58</v>
      </c>
      <c r="C153" s="128" t="s">
        <v>2598</v>
      </c>
      <c r="D153" s="128">
        <v>2019</v>
      </c>
      <c r="E153" s="128" t="s">
        <v>32</v>
      </c>
      <c r="F153" s="128" t="s">
        <v>2557</v>
      </c>
      <c r="G153" s="128" t="s">
        <v>1168</v>
      </c>
      <c r="H153" s="128" t="s">
        <v>2562</v>
      </c>
      <c r="I153" s="130" t="s">
        <v>2733</v>
      </c>
      <c r="J153" s="128" t="s">
        <v>52</v>
      </c>
      <c r="K153" s="134">
        <f>'73511-14'!K$19</f>
        <v>9466622</v>
      </c>
    </row>
    <row r="154" spans="1:11" x14ac:dyDescent="0.3">
      <c r="A154" s="128">
        <v>73511</v>
      </c>
      <c r="B154" s="128" t="s">
        <v>58</v>
      </c>
      <c r="C154" s="128" t="s">
        <v>2598</v>
      </c>
      <c r="D154" s="128">
        <v>2019</v>
      </c>
      <c r="E154" s="128" t="s">
        <v>32</v>
      </c>
      <c r="F154" s="128" t="s">
        <v>2557</v>
      </c>
      <c r="G154" s="128" t="s">
        <v>1168</v>
      </c>
      <c r="H154" s="128" t="s">
        <v>2562</v>
      </c>
      <c r="I154" s="130" t="s">
        <v>2731</v>
      </c>
      <c r="J154" s="128" t="s">
        <v>52</v>
      </c>
      <c r="K154" s="134">
        <f>'73511-14'!L$19</f>
        <v>-673085</v>
      </c>
    </row>
    <row r="155" spans="1:11" x14ac:dyDescent="0.3">
      <c r="A155" s="128">
        <v>73511</v>
      </c>
      <c r="B155" s="128" t="s">
        <v>58</v>
      </c>
      <c r="C155" s="128" t="s">
        <v>2598</v>
      </c>
      <c r="D155" s="128">
        <v>2019</v>
      </c>
      <c r="E155" s="128" t="s">
        <v>32</v>
      </c>
      <c r="F155" s="128" t="s">
        <v>2557</v>
      </c>
      <c r="G155" s="128" t="s">
        <v>1168</v>
      </c>
      <c r="H155" s="128" t="s">
        <v>2562</v>
      </c>
      <c r="I155" s="130" t="s">
        <v>2732</v>
      </c>
      <c r="J155" s="128" t="s">
        <v>52</v>
      </c>
      <c r="K155" s="134">
        <f>'73511-14'!M$19</f>
        <v>10139707</v>
      </c>
    </row>
    <row r="156" spans="1:11" x14ac:dyDescent="0.3">
      <c r="A156" s="128">
        <v>73511</v>
      </c>
      <c r="B156" s="128" t="s">
        <v>58</v>
      </c>
      <c r="C156" s="128" t="s">
        <v>2598</v>
      </c>
      <c r="D156" s="128">
        <v>2019</v>
      </c>
      <c r="E156" s="128" t="s">
        <v>32</v>
      </c>
      <c r="F156" s="128" t="s">
        <v>2557</v>
      </c>
      <c r="G156" s="128" t="s">
        <v>1226</v>
      </c>
      <c r="H156" s="128" t="s">
        <v>2563</v>
      </c>
      <c r="I156" s="130" t="s">
        <v>2566</v>
      </c>
      <c r="J156" s="130" t="s">
        <v>325</v>
      </c>
      <c r="K156" s="134">
        <f>'73511-14'!C$20</f>
        <v>1810</v>
      </c>
    </row>
    <row r="157" spans="1:11" x14ac:dyDescent="0.3">
      <c r="A157" s="128">
        <v>73511</v>
      </c>
      <c r="B157" s="128" t="s">
        <v>58</v>
      </c>
      <c r="C157" s="128" t="s">
        <v>2598</v>
      </c>
      <c r="D157" s="128">
        <v>2019</v>
      </c>
      <c r="E157" s="128" t="s">
        <v>32</v>
      </c>
      <c r="F157" s="128" t="s">
        <v>2557</v>
      </c>
      <c r="G157" s="128" t="s">
        <v>1226</v>
      </c>
      <c r="H157" s="128" t="s">
        <v>2563</v>
      </c>
      <c r="I157" s="130" t="s">
        <v>116</v>
      </c>
      <c r="J157" s="130" t="s">
        <v>325</v>
      </c>
      <c r="K157" s="134">
        <f>'73511-14'!D$20</f>
        <v>1134</v>
      </c>
    </row>
    <row r="158" spans="1:11" x14ac:dyDescent="0.3">
      <c r="A158" s="128">
        <v>73511</v>
      </c>
      <c r="B158" s="128" t="s">
        <v>58</v>
      </c>
      <c r="C158" s="128" t="s">
        <v>2598</v>
      </c>
      <c r="D158" s="128">
        <v>2019</v>
      </c>
      <c r="E158" s="128" t="s">
        <v>32</v>
      </c>
      <c r="F158" s="128" t="s">
        <v>2557</v>
      </c>
      <c r="G158" s="128" t="s">
        <v>1226</v>
      </c>
      <c r="H158" s="128" t="s">
        <v>2563</v>
      </c>
      <c r="I158" s="130" t="s">
        <v>116</v>
      </c>
      <c r="J158" s="128" t="s">
        <v>52</v>
      </c>
      <c r="K158" s="134">
        <f>'73511-14'!E$20</f>
        <v>3039920</v>
      </c>
    </row>
    <row r="159" spans="1:11" x14ac:dyDescent="0.3">
      <c r="A159" s="128">
        <v>73511</v>
      </c>
      <c r="B159" s="128" t="s">
        <v>58</v>
      </c>
      <c r="C159" s="128" t="s">
        <v>2598</v>
      </c>
      <c r="D159" s="128">
        <v>2019</v>
      </c>
      <c r="E159" s="128" t="s">
        <v>32</v>
      </c>
      <c r="F159" s="128" t="s">
        <v>2557</v>
      </c>
      <c r="G159" s="128" t="s">
        <v>1226</v>
      </c>
      <c r="H159" s="128" t="s">
        <v>2563</v>
      </c>
      <c r="I159" s="130" t="s">
        <v>117</v>
      </c>
      <c r="J159" s="130" t="s">
        <v>325</v>
      </c>
      <c r="K159" s="134">
        <f>'73511-14'!F$20</f>
        <v>676</v>
      </c>
    </row>
    <row r="160" spans="1:11" x14ac:dyDescent="0.3">
      <c r="A160" s="128">
        <v>73511</v>
      </c>
      <c r="B160" s="128" t="s">
        <v>58</v>
      </c>
      <c r="C160" s="128" t="s">
        <v>2598</v>
      </c>
      <c r="D160" s="128">
        <v>2019</v>
      </c>
      <c r="E160" s="128" t="s">
        <v>32</v>
      </c>
      <c r="F160" s="128" t="s">
        <v>2557</v>
      </c>
      <c r="G160" s="128" t="s">
        <v>1226</v>
      </c>
      <c r="H160" s="128" t="s">
        <v>2563</v>
      </c>
      <c r="I160" s="130" t="s">
        <v>117</v>
      </c>
      <c r="J160" s="128" t="s">
        <v>52</v>
      </c>
      <c r="K160" s="134">
        <f>'73511-14'!G$20</f>
        <v>-1763684</v>
      </c>
    </row>
    <row r="161" spans="1:11" x14ac:dyDescent="0.3">
      <c r="A161" s="128">
        <v>73511</v>
      </c>
      <c r="B161" s="128" t="s">
        <v>58</v>
      </c>
      <c r="C161" s="128" t="s">
        <v>2598</v>
      </c>
      <c r="D161" s="128">
        <v>2019</v>
      </c>
      <c r="E161" s="128" t="s">
        <v>32</v>
      </c>
      <c r="F161" s="128" t="s">
        <v>2557</v>
      </c>
      <c r="G161" s="128" t="s">
        <v>1226</v>
      </c>
      <c r="H161" s="128" t="s">
        <v>2563</v>
      </c>
      <c r="I161" s="130" t="s">
        <v>2730</v>
      </c>
      <c r="J161" s="130" t="s">
        <v>325</v>
      </c>
      <c r="K161" s="134">
        <f>'73511-14'!H$20</f>
        <v>16</v>
      </c>
    </row>
    <row r="162" spans="1:11" x14ac:dyDescent="0.3">
      <c r="A162" s="128">
        <v>73511</v>
      </c>
      <c r="B162" s="128" t="s">
        <v>58</v>
      </c>
      <c r="C162" s="128" t="s">
        <v>2598</v>
      </c>
      <c r="D162" s="128">
        <v>2019</v>
      </c>
      <c r="E162" s="128" t="s">
        <v>32</v>
      </c>
      <c r="F162" s="128" t="s">
        <v>2557</v>
      </c>
      <c r="G162" s="128" t="s">
        <v>1226</v>
      </c>
      <c r="H162" s="128" t="s">
        <v>2563</v>
      </c>
      <c r="I162" s="130" t="s">
        <v>2731</v>
      </c>
      <c r="J162" s="130" t="s">
        <v>325</v>
      </c>
      <c r="K162" s="134">
        <f>'73511-14'!I$20</f>
        <v>671</v>
      </c>
    </row>
    <row r="163" spans="1:11" x14ac:dyDescent="0.3">
      <c r="A163" s="128">
        <v>73511</v>
      </c>
      <c r="B163" s="128" t="s">
        <v>58</v>
      </c>
      <c r="C163" s="128" t="s">
        <v>2598</v>
      </c>
      <c r="D163" s="128">
        <v>2019</v>
      </c>
      <c r="E163" s="128" t="s">
        <v>32</v>
      </c>
      <c r="F163" s="128" t="s">
        <v>2557</v>
      </c>
      <c r="G163" s="128" t="s">
        <v>1226</v>
      </c>
      <c r="H163" s="128" t="s">
        <v>2563</v>
      </c>
      <c r="I163" s="130" t="s">
        <v>2732</v>
      </c>
      <c r="J163" s="130" t="s">
        <v>325</v>
      </c>
      <c r="K163" s="134">
        <f>'73511-14'!J$20</f>
        <v>1123</v>
      </c>
    </row>
    <row r="164" spans="1:11" x14ac:dyDescent="0.3">
      <c r="A164" s="128">
        <v>73511</v>
      </c>
      <c r="B164" s="128" t="s">
        <v>58</v>
      </c>
      <c r="C164" s="128" t="s">
        <v>2598</v>
      </c>
      <c r="D164" s="128">
        <v>2019</v>
      </c>
      <c r="E164" s="128" t="s">
        <v>32</v>
      </c>
      <c r="F164" s="128" t="s">
        <v>2557</v>
      </c>
      <c r="G164" s="128" t="s">
        <v>1226</v>
      </c>
      <c r="H164" s="128" t="s">
        <v>2563</v>
      </c>
      <c r="I164" s="130" t="s">
        <v>2733</v>
      </c>
      <c r="J164" s="128" t="s">
        <v>52</v>
      </c>
      <c r="K164" s="134">
        <f>'73511-14'!K$20</f>
        <v>1270492</v>
      </c>
    </row>
    <row r="165" spans="1:11" x14ac:dyDescent="0.3">
      <c r="A165" s="128">
        <v>73511</v>
      </c>
      <c r="B165" s="128" t="s">
        <v>58</v>
      </c>
      <c r="C165" s="128" t="s">
        <v>2598</v>
      </c>
      <c r="D165" s="128">
        <v>2019</v>
      </c>
      <c r="E165" s="128" t="s">
        <v>32</v>
      </c>
      <c r="F165" s="128" t="s">
        <v>2557</v>
      </c>
      <c r="G165" s="128" t="s">
        <v>1226</v>
      </c>
      <c r="H165" s="128" t="s">
        <v>2563</v>
      </c>
      <c r="I165" s="130" t="s">
        <v>2731</v>
      </c>
      <c r="J165" s="128" t="s">
        <v>52</v>
      </c>
      <c r="K165" s="134">
        <f>'73511-14'!L$20</f>
        <v>-1562812</v>
      </c>
    </row>
    <row r="166" spans="1:11" x14ac:dyDescent="0.3">
      <c r="A166" s="128">
        <v>73511</v>
      </c>
      <c r="B166" s="128" t="s">
        <v>58</v>
      </c>
      <c r="C166" s="128" t="s">
        <v>2598</v>
      </c>
      <c r="D166" s="128">
        <v>2019</v>
      </c>
      <c r="E166" s="128" t="s">
        <v>32</v>
      </c>
      <c r="F166" s="128" t="s">
        <v>2557</v>
      </c>
      <c r="G166" s="128" t="s">
        <v>1226</v>
      </c>
      <c r="H166" s="128" t="s">
        <v>2563</v>
      </c>
      <c r="I166" s="130" t="s">
        <v>2732</v>
      </c>
      <c r="J166" s="128" t="s">
        <v>52</v>
      </c>
      <c r="K166" s="134">
        <f>'73511-14'!M$20</f>
        <v>2833303</v>
      </c>
    </row>
    <row r="167" spans="1:11" x14ac:dyDescent="0.3">
      <c r="A167" s="128">
        <v>73511</v>
      </c>
      <c r="B167" s="128" t="s">
        <v>58</v>
      </c>
      <c r="C167" s="128" t="s">
        <v>2598</v>
      </c>
      <c r="D167" s="128">
        <v>2019</v>
      </c>
      <c r="E167" s="128" t="s">
        <v>32</v>
      </c>
      <c r="F167" s="128" t="s">
        <v>2557</v>
      </c>
      <c r="G167" s="128" t="s">
        <v>1284</v>
      </c>
      <c r="H167" s="128" t="s">
        <v>2564</v>
      </c>
      <c r="I167" s="130" t="s">
        <v>2566</v>
      </c>
      <c r="J167" s="130" t="s">
        <v>325</v>
      </c>
      <c r="K167" s="134" t="str">
        <f>'73511-14'!C$21</f>
        <v>-</v>
      </c>
    </row>
    <row r="168" spans="1:11" x14ac:dyDescent="0.3">
      <c r="A168" s="128">
        <v>73511</v>
      </c>
      <c r="B168" s="128" t="s">
        <v>58</v>
      </c>
      <c r="C168" s="128" t="s">
        <v>2598</v>
      </c>
      <c r="D168" s="128">
        <v>2019</v>
      </c>
      <c r="E168" s="128" t="s">
        <v>32</v>
      </c>
      <c r="F168" s="128" t="s">
        <v>2557</v>
      </c>
      <c r="G168" s="128" t="s">
        <v>1284</v>
      </c>
      <c r="H168" s="128" t="s">
        <v>2564</v>
      </c>
      <c r="I168" s="130" t="s">
        <v>116</v>
      </c>
      <c r="J168" s="130" t="s">
        <v>325</v>
      </c>
      <c r="K168" s="134" t="str">
        <f>'73511-14'!D$21</f>
        <v>-</v>
      </c>
    </row>
    <row r="169" spans="1:11" x14ac:dyDescent="0.3">
      <c r="A169" s="128">
        <v>73511</v>
      </c>
      <c r="B169" s="128" t="s">
        <v>58</v>
      </c>
      <c r="C169" s="128" t="s">
        <v>2598</v>
      </c>
      <c r="D169" s="128">
        <v>2019</v>
      </c>
      <c r="E169" s="128" t="s">
        <v>32</v>
      </c>
      <c r="F169" s="128" t="s">
        <v>2557</v>
      </c>
      <c r="G169" s="128" t="s">
        <v>1284</v>
      </c>
      <c r="H169" s="128" t="s">
        <v>2564</v>
      </c>
      <c r="I169" s="130" t="s">
        <v>116</v>
      </c>
      <c r="J169" s="128" t="s">
        <v>52</v>
      </c>
      <c r="K169" s="134" t="str">
        <f>'73511-14'!E$21</f>
        <v>-</v>
      </c>
    </row>
    <row r="170" spans="1:11" x14ac:dyDescent="0.3">
      <c r="A170" s="128">
        <v>73511</v>
      </c>
      <c r="B170" s="128" t="s">
        <v>58</v>
      </c>
      <c r="C170" s="128" t="s">
        <v>2598</v>
      </c>
      <c r="D170" s="128">
        <v>2019</v>
      </c>
      <c r="E170" s="128" t="s">
        <v>32</v>
      </c>
      <c r="F170" s="128" t="s">
        <v>2557</v>
      </c>
      <c r="G170" s="128" t="s">
        <v>1284</v>
      </c>
      <c r="H170" s="128" t="s">
        <v>2564</v>
      </c>
      <c r="I170" s="130" t="s">
        <v>117</v>
      </c>
      <c r="J170" s="130" t="s">
        <v>325</v>
      </c>
      <c r="K170" s="134" t="str">
        <f>'73511-14'!F$21</f>
        <v>-</v>
      </c>
    </row>
    <row r="171" spans="1:11" x14ac:dyDescent="0.3">
      <c r="A171" s="128">
        <v>73511</v>
      </c>
      <c r="B171" s="128" t="s">
        <v>58</v>
      </c>
      <c r="C171" s="128" t="s">
        <v>2598</v>
      </c>
      <c r="D171" s="128">
        <v>2019</v>
      </c>
      <c r="E171" s="128" t="s">
        <v>32</v>
      </c>
      <c r="F171" s="128" t="s">
        <v>2557</v>
      </c>
      <c r="G171" s="128" t="s">
        <v>1284</v>
      </c>
      <c r="H171" s="128" t="s">
        <v>2564</v>
      </c>
      <c r="I171" s="130" t="s">
        <v>117</v>
      </c>
      <c r="J171" s="128" t="s">
        <v>52</v>
      </c>
      <c r="K171" s="134" t="str">
        <f>'73511-14'!G$21</f>
        <v>-</v>
      </c>
    </row>
    <row r="172" spans="1:11" x14ac:dyDescent="0.3">
      <c r="A172" s="128">
        <v>73511</v>
      </c>
      <c r="B172" s="128" t="s">
        <v>58</v>
      </c>
      <c r="C172" s="128" t="s">
        <v>2598</v>
      </c>
      <c r="D172" s="128">
        <v>2019</v>
      </c>
      <c r="E172" s="128" t="s">
        <v>32</v>
      </c>
      <c r="F172" s="128" t="s">
        <v>2557</v>
      </c>
      <c r="G172" s="128" t="s">
        <v>1284</v>
      </c>
      <c r="H172" s="128" t="s">
        <v>2564</v>
      </c>
      <c r="I172" s="130" t="s">
        <v>2730</v>
      </c>
      <c r="J172" s="130" t="s">
        <v>325</v>
      </c>
      <c r="K172" s="134" t="str">
        <f>'73511-14'!H$21</f>
        <v>-</v>
      </c>
    </row>
    <row r="173" spans="1:11" x14ac:dyDescent="0.3">
      <c r="A173" s="128">
        <v>73511</v>
      </c>
      <c r="B173" s="128" t="s">
        <v>58</v>
      </c>
      <c r="C173" s="128" t="s">
        <v>2598</v>
      </c>
      <c r="D173" s="128">
        <v>2019</v>
      </c>
      <c r="E173" s="128" t="s">
        <v>32</v>
      </c>
      <c r="F173" s="128" t="s">
        <v>2557</v>
      </c>
      <c r="G173" s="128" t="s">
        <v>1284</v>
      </c>
      <c r="H173" s="128" t="s">
        <v>2564</v>
      </c>
      <c r="I173" s="130" t="s">
        <v>2731</v>
      </c>
      <c r="J173" s="130" t="s">
        <v>325</v>
      </c>
      <c r="K173" s="134" t="str">
        <f>'73511-14'!I$21</f>
        <v>-</v>
      </c>
    </row>
    <row r="174" spans="1:11" x14ac:dyDescent="0.3">
      <c r="A174" s="128">
        <v>73511</v>
      </c>
      <c r="B174" s="128" t="s">
        <v>58</v>
      </c>
      <c r="C174" s="128" t="s">
        <v>2598</v>
      </c>
      <c r="D174" s="128">
        <v>2019</v>
      </c>
      <c r="E174" s="128" t="s">
        <v>32</v>
      </c>
      <c r="F174" s="128" t="s">
        <v>2557</v>
      </c>
      <c r="G174" s="128" t="s">
        <v>1284</v>
      </c>
      <c r="H174" s="128" t="s">
        <v>2564</v>
      </c>
      <c r="I174" s="130" t="s">
        <v>2732</v>
      </c>
      <c r="J174" s="130" t="s">
        <v>325</v>
      </c>
      <c r="K174" s="134" t="str">
        <f>'73511-14'!J$21</f>
        <v>-</v>
      </c>
    </row>
    <row r="175" spans="1:11" x14ac:dyDescent="0.3">
      <c r="A175" s="128">
        <v>73511</v>
      </c>
      <c r="B175" s="128" t="s">
        <v>58</v>
      </c>
      <c r="C175" s="128" t="s">
        <v>2598</v>
      </c>
      <c r="D175" s="128">
        <v>2019</v>
      </c>
      <c r="E175" s="128" t="s">
        <v>32</v>
      </c>
      <c r="F175" s="128" t="s">
        <v>2557</v>
      </c>
      <c r="G175" s="128" t="s">
        <v>1284</v>
      </c>
      <c r="H175" s="128" t="s">
        <v>2564</v>
      </c>
      <c r="I175" s="130" t="s">
        <v>2733</v>
      </c>
      <c r="J175" s="128" t="s">
        <v>52</v>
      </c>
      <c r="K175" s="134" t="str">
        <f>'73511-14'!K$21</f>
        <v>-</v>
      </c>
    </row>
    <row r="176" spans="1:11" x14ac:dyDescent="0.3">
      <c r="A176" s="128">
        <v>73511</v>
      </c>
      <c r="B176" s="128" t="s">
        <v>58</v>
      </c>
      <c r="C176" s="128" t="s">
        <v>2598</v>
      </c>
      <c r="D176" s="128">
        <v>2019</v>
      </c>
      <c r="E176" s="128" t="s">
        <v>32</v>
      </c>
      <c r="F176" s="128" t="s">
        <v>2557</v>
      </c>
      <c r="G176" s="128" t="s">
        <v>1284</v>
      </c>
      <c r="H176" s="128" t="s">
        <v>2564</v>
      </c>
      <c r="I176" s="130" t="s">
        <v>2731</v>
      </c>
      <c r="J176" s="128" t="s">
        <v>52</v>
      </c>
      <c r="K176" s="134" t="str">
        <f>'73511-14'!L$21</f>
        <v>-</v>
      </c>
    </row>
    <row r="177" spans="1:11" x14ac:dyDescent="0.3">
      <c r="A177" s="128">
        <v>73511</v>
      </c>
      <c r="B177" s="128" t="s">
        <v>58</v>
      </c>
      <c r="C177" s="128" t="s">
        <v>2598</v>
      </c>
      <c r="D177" s="128">
        <v>2019</v>
      </c>
      <c r="E177" s="128" t="s">
        <v>32</v>
      </c>
      <c r="F177" s="128" t="s">
        <v>2557</v>
      </c>
      <c r="G177" s="128" t="s">
        <v>1284</v>
      </c>
      <c r="H177" s="128" t="s">
        <v>2564</v>
      </c>
      <c r="I177" s="130" t="s">
        <v>2732</v>
      </c>
      <c r="J177" s="128" t="s">
        <v>52</v>
      </c>
      <c r="K177" s="134" t="str">
        <f>'73511-14'!M$21</f>
        <v>-</v>
      </c>
    </row>
    <row r="178" spans="1:11" x14ac:dyDescent="0.3">
      <c r="A178" s="128">
        <v>73511</v>
      </c>
      <c r="B178" s="128" t="s">
        <v>58</v>
      </c>
      <c r="C178" s="128" t="s">
        <v>2598</v>
      </c>
      <c r="D178" s="128">
        <v>2019</v>
      </c>
      <c r="E178" s="128" t="s">
        <v>32</v>
      </c>
      <c r="F178" s="128" t="s">
        <v>2557</v>
      </c>
      <c r="G178" s="128" t="s">
        <v>2560</v>
      </c>
      <c r="H178" s="128" t="s">
        <v>2361</v>
      </c>
      <c r="I178" s="130" t="s">
        <v>2566</v>
      </c>
      <c r="J178" s="130" t="s">
        <v>325</v>
      </c>
      <c r="K178" s="134">
        <f>'73511-14'!C$22</f>
        <v>168</v>
      </c>
    </row>
    <row r="179" spans="1:11" x14ac:dyDescent="0.3">
      <c r="A179" s="128">
        <v>73511</v>
      </c>
      <c r="B179" s="128" t="s">
        <v>58</v>
      </c>
      <c r="C179" s="128" t="s">
        <v>2598</v>
      </c>
      <c r="D179" s="128">
        <v>2019</v>
      </c>
      <c r="E179" s="128" t="s">
        <v>32</v>
      </c>
      <c r="F179" s="128" t="s">
        <v>2557</v>
      </c>
      <c r="G179" s="128" t="s">
        <v>2560</v>
      </c>
      <c r="H179" s="128" t="s">
        <v>2361</v>
      </c>
      <c r="I179" s="130" t="s">
        <v>116</v>
      </c>
      <c r="J179" s="130" t="s">
        <v>325</v>
      </c>
      <c r="K179" s="134">
        <f>'73511-14'!D$22</f>
        <v>105</v>
      </c>
    </row>
    <row r="180" spans="1:11" x14ac:dyDescent="0.3">
      <c r="A180" s="128">
        <v>73511</v>
      </c>
      <c r="B180" s="128" t="s">
        <v>58</v>
      </c>
      <c r="C180" s="128" t="s">
        <v>2598</v>
      </c>
      <c r="D180" s="128">
        <v>2019</v>
      </c>
      <c r="E180" s="128" t="s">
        <v>32</v>
      </c>
      <c r="F180" s="128" t="s">
        <v>2557</v>
      </c>
      <c r="G180" s="128" t="s">
        <v>2560</v>
      </c>
      <c r="H180" s="128" t="s">
        <v>2361</v>
      </c>
      <c r="I180" s="130" t="s">
        <v>116</v>
      </c>
      <c r="J180" s="128" t="s">
        <v>52</v>
      </c>
      <c r="K180" s="134">
        <f>'73511-14'!E$22</f>
        <v>99859</v>
      </c>
    </row>
    <row r="181" spans="1:11" x14ac:dyDescent="0.3">
      <c r="A181" s="128">
        <v>73511</v>
      </c>
      <c r="B181" s="128" t="s">
        <v>58</v>
      </c>
      <c r="C181" s="128" t="s">
        <v>2598</v>
      </c>
      <c r="D181" s="128">
        <v>2019</v>
      </c>
      <c r="E181" s="128" t="s">
        <v>32</v>
      </c>
      <c r="F181" s="128" t="s">
        <v>2557</v>
      </c>
      <c r="G181" s="128" t="s">
        <v>2560</v>
      </c>
      <c r="H181" s="128" t="s">
        <v>2361</v>
      </c>
      <c r="I181" s="130" t="s">
        <v>117</v>
      </c>
      <c r="J181" s="130" t="s">
        <v>325</v>
      </c>
      <c r="K181" s="134">
        <f>'73511-14'!F$22</f>
        <v>63</v>
      </c>
    </row>
    <row r="182" spans="1:11" x14ac:dyDescent="0.3">
      <c r="A182" s="128">
        <v>73511</v>
      </c>
      <c r="B182" s="128" t="s">
        <v>58</v>
      </c>
      <c r="C182" s="128" t="s">
        <v>2598</v>
      </c>
      <c r="D182" s="128">
        <v>2019</v>
      </c>
      <c r="E182" s="128" t="s">
        <v>32</v>
      </c>
      <c r="F182" s="128" t="s">
        <v>2557</v>
      </c>
      <c r="G182" s="128" t="s">
        <v>2560</v>
      </c>
      <c r="H182" s="128" t="s">
        <v>2361</v>
      </c>
      <c r="I182" s="130" t="s">
        <v>117</v>
      </c>
      <c r="J182" s="128" t="s">
        <v>52</v>
      </c>
      <c r="K182" s="134">
        <f>'73511-14'!G$22</f>
        <v>-12906</v>
      </c>
    </row>
    <row r="183" spans="1:11" x14ac:dyDescent="0.3">
      <c r="A183" s="128">
        <v>73511</v>
      </c>
      <c r="B183" s="128" t="s">
        <v>58</v>
      </c>
      <c r="C183" s="128" t="s">
        <v>2598</v>
      </c>
      <c r="D183" s="128">
        <v>2019</v>
      </c>
      <c r="E183" s="128" t="s">
        <v>32</v>
      </c>
      <c r="F183" s="128" t="s">
        <v>2557</v>
      </c>
      <c r="G183" s="128" t="s">
        <v>2560</v>
      </c>
      <c r="H183" s="128" t="s">
        <v>2361</v>
      </c>
      <c r="I183" s="130" t="s">
        <v>2730</v>
      </c>
      <c r="J183" s="130" t="s">
        <v>325</v>
      </c>
      <c r="K183" s="134">
        <f>'73511-14'!H$22</f>
        <v>6</v>
      </c>
    </row>
    <row r="184" spans="1:11" x14ac:dyDescent="0.3">
      <c r="A184" s="128">
        <v>73511</v>
      </c>
      <c r="B184" s="128" t="s">
        <v>58</v>
      </c>
      <c r="C184" s="128" t="s">
        <v>2598</v>
      </c>
      <c r="D184" s="128">
        <v>2019</v>
      </c>
      <c r="E184" s="128" t="s">
        <v>32</v>
      </c>
      <c r="F184" s="128" t="s">
        <v>2557</v>
      </c>
      <c r="G184" s="128" t="s">
        <v>2560</v>
      </c>
      <c r="H184" s="128" t="s">
        <v>2361</v>
      </c>
      <c r="I184" s="130" t="s">
        <v>2731</v>
      </c>
      <c r="J184" s="130" t="s">
        <v>325</v>
      </c>
      <c r="K184" s="134">
        <f>'73511-14'!I$22</f>
        <v>61</v>
      </c>
    </row>
    <row r="185" spans="1:11" x14ac:dyDescent="0.3">
      <c r="A185" s="128">
        <v>73511</v>
      </c>
      <c r="B185" s="128" t="s">
        <v>58</v>
      </c>
      <c r="C185" s="128" t="s">
        <v>2598</v>
      </c>
      <c r="D185" s="128">
        <v>2019</v>
      </c>
      <c r="E185" s="128" t="s">
        <v>32</v>
      </c>
      <c r="F185" s="128" t="s">
        <v>2557</v>
      </c>
      <c r="G185" s="128" t="s">
        <v>2560</v>
      </c>
      <c r="H185" s="128" t="s">
        <v>2361</v>
      </c>
      <c r="I185" s="130" t="s">
        <v>2732</v>
      </c>
      <c r="J185" s="130" t="s">
        <v>325</v>
      </c>
      <c r="K185" s="134">
        <f>'73511-14'!J$22</f>
        <v>101</v>
      </c>
    </row>
    <row r="186" spans="1:11" x14ac:dyDescent="0.3">
      <c r="A186" s="128">
        <v>73511</v>
      </c>
      <c r="B186" s="128" t="s">
        <v>58</v>
      </c>
      <c r="C186" s="128" t="s">
        <v>2598</v>
      </c>
      <c r="D186" s="128">
        <v>2019</v>
      </c>
      <c r="E186" s="128" t="s">
        <v>32</v>
      </c>
      <c r="F186" s="128" t="s">
        <v>2557</v>
      </c>
      <c r="G186" s="128" t="s">
        <v>2560</v>
      </c>
      <c r="H186" s="128" t="s">
        <v>2361</v>
      </c>
      <c r="I186" s="130" t="s">
        <v>2733</v>
      </c>
      <c r="J186" s="128" t="s">
        <v>52</v>
      </c>
      <c r="K186" s="134">
        <f>'73511-14'!K$22</f>
        <v>83949</v>
      </c>
    </row>
    <row r="187" spans="1:11" x14ac:dyDescent="0.3">
      <c r="A187" s="128">
        <v>73511</v>
      </c>
      <c r="B187" s="128" t="s">
        <v>58</v>
      </c>
      <c r="C187" s="128" t="s">
        <v>2598</v>
      </c>
      <c r="D187" s="128">
        <v>2019</v>
      </c>
      <c r="E187" s="128" t="s">
        <v>32</v>
      </c>
      <c r="F187" s="128" t="s">
        <v>2557</v>
      </c>
      <c r="G187" s="128" t="s">
        <v>2560</v>
      </c>
      <c r="H187" s="128" t="s">
        <v>2361</v>
      </c>
      <c r="I187" s="130" t="s">
        <v>2731</v>
      </c>
      <c r="J187" s="128" t="s">
        <v>52</v>
      </c>
      <c r="K187" s="134">
        <f>'73511-14'!L$22</f>
        <v>-11434</v>
      </c>
    </row>
    <row r="188" spans="1:11" x14ac:dyDescent="0.3">
      <c r="A188" s="128">
        <v>73511</v>
      </c>
      <c r="B188" s="128" t="s">
        <v>58</v>
      </c>
      <c r="C188" s="128" t="s">
        <v>2598</v>
      </c>
      <c r="D188" s="128">
        <v>2019</v>
      </c>
      <c r="E188" s="128" t="s">
        <v>32</v>
      </c>
      <c r="F188" s="128" t="s">
        <v>2557</v>
      </c>
      <c r="G188" s="128" t="s">
        <v>2560</v>
      </c>
      <c r="H188" s="128" t="s">
        <v>2361</v>
      </c>
      <c r="I188" s="130" t="s">
        <v>2732</v>
      </c>
      <c r="J188" s="128" t="s">
        <v>52</v>
      </c>
      <c r="K188" s="134">
        <f>'73511-14'!M$22</f>
        <v>95383</v>
      </c>
    </row>
    <row r="189" spans="1:11" x14ac:dyDescent="0.3">
      <c r="A189" s="128">
        <v>73511</v>
      </c>
      <c r="B189" s="128" t="s">
        <v>58</v>
      </c>
      <c r="C189" s="128" t="s">
        <v>2598</v>
      </c>
      <c r="D189" s="128">
        <v>2019</v>
      </c>
      <c r="E189" s="128" t="s">
        <v>32</v>
      </c>
      <c r="F189" s="128" t="s">
        <v>2557</v>
      </c>
      <c r="G189" s="128" t="s">
        <v>1307</v>
      </c>
      <c r="H189" s="128" t="s">
        <v>2383</v>
      </c>
      <c r="I189" s="130" t="s">
        <v>2566</v>
      </c>
      <c r="J189" s="130" t="s">
        <v>325</v>
      </c>
      <c r="K189" s="134">
        <f>'73511-14'!C$23</f>
        <v>1212</v>
      </c>
    </row>
    <row r="190" spans="1:11" x14ac:dyDescent="0.3">
      <c r="A190" s="128">
        <v>73511</v>
      </c>
      <c r="B190" s="128" t="s">
        <v>58</v>
      </c>
      <c r="C190" s="128" t="s">
        <v>2598</v>
      </c>
      <c r="D190" s="128">
        <v>2019</v>
      </c>
      <c r="E190" s="128" t="s">
        <v>32</v>
      </c>
      <c r="F190" s="128" t="s">
        <v>2557</v>
      </c>
      <c r="G190" s="128" t="s">
        <v>1307</v>
      </c>
      <c r="H190" s="128" t="s">
        <v>2383</v>
      </c>
      <c r="I190" s="130" t="s">
        <v>116</v>
      </c>
      <c r="J190" s="130" t="s">
        <v>325</v>
      </c>
      <c r="K190" s="134">
        <f>'73511-14'!D$23</f>
        <v>729</v>
      </c>
    </row>
    <row r="191" spans="1:11" x14ac:dyDescent="0.3">
      <c r="A191" s="128">
        <v>73511</v>
      </c>
      <c r="B191" s="128" t="s">
        <v>58</v>
      </c>
      <c r="C191" s="128" t="s">
        <v>2598</v>
      </c>
      <c r="D191" s="128">
        <v>2019</v>
      </c>
      <c r="E191" s="128" t="s">
        <v>32</v>
      </c>
      <c r="F191" s="128" t="s">
        <v>2557</v>
      </c>
      <c r="G191" s="128" t="s">
        <v>1307</v>
      </c>
      <c r="H191" s="128" t="s">
        <v>2383</v>
      </c>
      <c r="I191" s="130" t="s">
        <v>116</v>
      </c>
      <c r="J191" s="128" t="s">
        <v>52</v>
      </c>
      <c r="K191" s="134">
        <f>'73511-14'!E$23</f>
        <v>997994</v>
      </c>
    </row>
    <row r="192" spans="1:11" x14ac:dyDescent="0.3">
      <c r="A192" s="128">
        <v>73511</v>
      </c>
      <c r="B192" s="128" t="s">
        <v>58</v>
      </c>
      <c r="C192" s="128" t="s">
        <v>2598</v>
      </c>
      <c r="D192" s="128">
        <v>2019</v>
      </c>
      <c r="E192" s="128" t="s">
        <v>32</v>
      </c>
      <c r="F192" s="128" t="s">
        <v>2557</v>
      </c>
      <c r="G192" s="128" t="s">
        <v>1307</v>
      </c>
      <c r="H192" s="128" t="s">
        <v>2383</v>
      </c>
      <c r="I192" s="130" t="s">
        <v>117</v>
      </c>
      <c r="J192" s="130" t="s">
        <v>325</v>
      </c>
      <c r="K192" s="134">
        <f>'73511-14'!F$23</f>
        <v>483</v>
      </c>
    </row>
    <row r="193" spans="1:11" x14ac:dyDescent="0.3">
      <c r="A193" s="128">
        <v>73511</v>
      </c>
      <c r="B193" s="128" t="s">
        <v>58</v>
      </c>
      <c r="C193" s="128" t="s">
        <v>2598</v>
      </c>
      <c r="D193" s="128">
        <v>2019</v>
      </c>
      <c r="E193" s="128" t="s">
        <v>32</v>
      </c>
      <c r="F193" s="128" t="s">
        <v>2557</v>
      </c>
      <c r="G193" s="128" t="s">
        <v>1307</v>
      </c>
      <c r="H193" s="128" t="s">
        <v>2383</v>
      </c>
      <c r="I193" s="130" t="s">
        <v>117</v>
      </c>
      <c r="J193" s="128" t="s">
        <v>52</v>
      </c>
      <c r="K193" s="134">
        <f>'73511-14'!G$23</f>
        <v>-437211</v>
      </c>
    </row>
    <row r="194" spans="1:11" x14ac:dyDescent="0.3">
      <c r="A194" s="128">
        <v>73511</v>
      </c>
      <c r="B194" s="128" t="s">
        <v>58</v>
      </c>
      <c r="C194" s="128" t="s">
        <v>2598</v>
      </c>
      <c r="D194" s="128">
        <v>2019</v>
      </c>
      <c r="E194" s="128" t="s">
        <v>32</v>
      </c>
      <c r="F194" s="128" t="s">
        <v>2557</v>
      </c>
      <c r="G194" s="128" t="s">
        <v>1307</v>
      </c>
      <c r="H194" s="128" t="s">
        <v>2383</v>
      </c>
      <c r="I194" s="130" t="s">
        <v>2730</v>
      </c>
      <c r="J194" s="130" t="s">
        <v>325</v>
      </c>
      <c r="K194" s="134">
        <f>'73511-14'!H$23</f>
        <v>98</v>
      </c>
    </row>
    <row r="195" spans="1:11" x14ac:dyDescent="0.3">
      <c r="A195" s="128">
        <v>73511</v>
      </c>
      <c r="B195" s="128" t="s">
        <v>58</v>
      </c>
      <c r="C195" s="128" t="s">
        <v>2598</v>
      </c>
      <c r="D195" s="128">
        <v>2019</v>
      </c>
      <c r="E195" s="128" t="s">
        <v>32</v>
      </c>
      <c r="F195" s="128" t="s">
        <v>2557</v>
      </c>
      <c r="G195" s="128" t="s">
        <v>1307</v>
      </c>
      <c r="H195" s="128" t="s">
        <v>2383</v>
      </c>
      <c r="I195" s="130" t="s">
        <v>2731</v>
      </c>
      <c r="J195" s="130" t="s">
        <v>325</v>
      </c>
      <c r="K195" s="134">
        <f>'73511-14'!I$23</f>
        <v>428</v>
      </c>
    </row>
    <row r="196" spans="1:11" x14ac:dyDescent="0.3">
      <c r="A196" s="128">
        <v>73511</v>
      </c>
      <c r="B196" s="128" t="s">
        <v>58</v>
      </c>
      <c r="C196" s="128" t="s">
        <v>2598</v>
      </c>
      <c r="D196" s="128">
        <v>2019</v>
      </c>
      <c r="E196" s="128" t="s">
        <v>32</v>
      </c>
      <c r="F196" s="128" t="s">
        <v>2557</v>
      </c>
      <c r="G196" s="128" t="s">
        <v>1307</v>
      </c>
      <c r="H196" s="128" t="s">
        <v>2383</v>
      </c>
      <c r="I196" s="130" t="s">
        <v>2732</v>
      </c>
      <c r="J196" s="130" t="s">
        <v>325</v>
      </c>
      <c r="K196" s="134">
        <f>'73511-14'!J$23</f>
        <v>686</v>
      </c>
    </row>
    <row r="197" spans="1:11" x14ac:dyDescent="0.3">
      <c r="A197" s="128">
        <v>73511</v>
      </c>
      <c r="B197" s="128" t="s">
        <v>58</v>
      </c>
      <c r="C197" s="128" t="s">
        <v>2598</v>
      </c>
      <c r="D197" s="128">
        <v>2019</v>
      </c>
      <c r="E197" s="128" t="s">
        <v>32</v>
      </c>
      <c r="F197" s="128" t="s">
        <v>2557</v>
      </c>
      <c r="G197" s="128" t="s">
        <v>1307</v>
      </c>
      <c r="H197" s="128" t="s">
        <v>2383</v>
      </c>
      <c r="I197" s="130" t="s">
        <v>2733</v>
      </c>
      <c r="J197" s="128" t="s">
        <v>52</v>
      </c>
      <c r="K197" s="134">
        <f>'73511-14'!K$23</f>
        <v>564806</v>
      </c>
    </row>
    <row r="198" spans="1:11" x14ac:dyDescent="0.3">
      <c r="A198" s="128">
        <v>73511</v>
      </c>
      <c r="B198" s="128" t="s">
        <v>58</v>
      </c>
      <c r="C198" s="128" t="s">
        <v>2598</v>
      </c>
      <c r="D198" s="128">
        <v>2019</v>
      </c>
      <c r="E198" s="128" t="s">
        <v>32</v>
      </c>
      <c r="F198" s="128" t="s">
        <v>2557</v>
      </c>
      <c r="G198" s="128" t="s">
        <v>1307</v>
      </c>
      <c r="H198" s="128" t="s">
        <v>2383</v>
      </c>
      <c r="I198" s="130" t="s">
        <v>2731</v>
      </c>
      <c r="J198" s="128" t="s">
        <v>52</v>
      </c>
      <c r="K198" s="134">
        <f>'73511-14'!L$23</f>
        <v>-147058</v>
      </c>
    </row>
    <row r="199" spans="1:11" x14ac:dyDescent="0.3">
      <c r="A199" s="128">
        <v>73511</v>
      </c>
      <c r="B199" s="128" t="s">
        <v>58</v>
      </c>
      <c r="C199" s="128" t="s">
        <v>2598</v>
      </c>
      <c r="D199" s="128">
        <v>2019</v>
      </c>
      <c r="E199" s="128" t="s">
        <v>32</v>
      </c>
      <c r="F199" s="128" t="s">
        <v>2557</v>
      </c>
      <c r="G199" s="128" t="s">
        <v>1307</v>
      </c>
      <c r="H199" s="128" t="s">
        <v>2383</v>
      </c>
      <c r="I199" s="130" t="s">
        <v>2732</v>
      </c>
      <c r="J199" s="128" t="s">
        <v>52</v>
      </c>
      <c r="K199" s="134">
        <f>'73511-14'!M$23</f>
        <v>711864</v>
      </c>
    </row>
    <row r="200" spans="1:11" x14ac:dyDescent="0.3">
      <c r="A200" s="128">
        <v>73511</v>
      </c>
      <c r="B200" s="128" t="s">
        <v>58</v>
      </c>
      <c r="C200" s="128" t="s">
        <v>2598</v>
      </c>
      <c r="D200" s="128">
        <v>2019</v>
      </c>
      <c r="E200" s="128" t="s">
        <v>32</v>
      </c>
      <c r="F200" s="128" t="s">
        <v>2557</v>
      </c>
      <c r="G200" s="128" t="s">
        <v>1334</v>
      </c>
      <c r="H200" s="128" t="s">
        <v>2410</v>
      </c>
      <c r="I200" s="130" t="s">
        <v>2566</v>
      </c>
      <c r="J200" s="130" t="s">
        <v>325</v>
      </c>
      <c r="K200" s="134">
        <f>'73511-14'!C$24</f>
        <v>440</v>
      </c>
    </row>
    <row r="201" spans="1:11" x14ac:dyDescent="0.3">
      <c r="A201" s="128">
        <v>73511</v>
      </c>
      <c r="B201" s="128" t="s">
        <v>58</v>
      </c>
      <c r="C201" s="128" t="s">
        <v>2598</v>
      </c>
      <c r="D201" s="128">
        <v>2019</v>
      </c>
      <c r="E201" s="128" t="s">
        <v>32</v>
      </c>
      <c r="F201" s="128" t="s">
        <v>2557</v>
      </c>
      <c r="G201" s="128" t="s">
        <v>1334</v>
      </c>
      <c r="H201" s="128" t="s">
        <v>2410</v>
      </c>
      <c r="I201" s="130" t="s">
        <v>116</v>
      </c>
      <c r="J201" s="130" t="s">
        <v>325</v>
      </c>
      <c r="K201" s="134">
        <f>'73511-14'!D$24</f>
        <v>251</v>
      </c>
    </row>
    <row r="202" spans="1:11" x14ac:dyDescent="0.3">
      <c r="A202" s="128">
        <v>73511</v>
      </c>
      <c r="B202" s="128" t="s">
        <v>58</v>
      </c>
      <c r="C202" s="128" t="s">
        <v>2598</v>
      </c>
      <c r="D202" s="128">
        <v>2019</v>
      </c>
      <c r="E202" s="128" t="s">
        <v>32</v>
      </c>
      <c r="F202" s="128" t="s">
        <v>2557</v>
      </c>
      <c r="G202" s="128" t="s">
        <v>1334</v>
      </c>
      <c r="H202" s="128" t="s">
        <v>2410</v>
      </c>
      <c r="I202" s="130" t="s">
        <v>116</v>
      </c>
      <c r="J202" s="128" t="s">
        <v>52</v>
      </c>
      <c r="K202" s="134">
        <f>'73511-14'!E$24</f>
        <v>406491</v>
      </c>
    </row>
    <row r="203" spans="1:11" x14ac:dyDescent="0.3">
      <c r="A203" s="128">
        <v>73511</v>
      </c>
      <c r="B203" s="128" t="s">
        <v>58</v>
      </c>
      <c r="C203" s="128" t="s">
        <v>2598</v>
      </c>
      <c r="D203" s="128">
        <v>2019</v>
      </c>
      <c r="E203" s="128" t="s">
        <v>32</v>
      </c>
      <c r="F203" s="128" t="s">
        <v>2557</v>
      </c>
      <c r="G203" s="128" t="s">
        <v>1334</v>
      </c>
      <c r="H203" s="128" t="s">
        <v>2410</v>
      </c>
      <c r="I203" s="130" t="s">
        <v>117</v>
      </c>
      <c r="J203" s="130" t="s">
        <v>325</v>
      </c>
      <c r="K203" s="134">
        <f>'73511-14'!F$24</f>
        <v>189</v>
      </c>
    </row>
    <row r="204" spans="1:11" x14ac:dyDescent="0.3">
      <c r="A204" s="128">
        <v>73511</v>
      </c>
      <c r="B204" s="128" t="s">
        <v>58</v>
      </c>
      <c r="C204" s="128" t="s">
        <v>2598</v>
      </c>
      <c r="D204" s="128">
        <v>2019</v>
      </c>
      <c r="E204" s="128" t="s">
        <v>32</v>
      </c>
      <c r="F204" s="128" t="s">
        <v>2557</v>
      </c>
      <c r="G204" s="128" t="s">
        <v>1334</v>
      </c>
      <c r="H204" s="128" t="s">
        <v>2410</v>
      </c>
      <c r="I204" s="130" t="s">
        <v>117</v>
      </c>
      <c r="J204" s="128" t="s">
        <v>52</v>
      </c>
      <c r="K204" s="134">
        <f>'73511-14'!G$24</f>
        <v>-277536</v>
      </c>
    </row>
    <row r="205" spans="1:11" x14ac:dyDescent="0.3">
      <c r="A205" s="128">
        <v>73511</v>
      </c>
      <c r="B205" s="128" t="s">
        <v>58</v>
      </c>
      <c r="C205" s="128" t="s">
        <v>2598</v>
      </c>
      <c r="D205" s="128">
        <v>2019</v>
      </c>
      <c r="E205" s="128" t="s">
        <v>32</v>
      </c>
      <c r="F205" s="128" t="s">
        <v>2557</v>
      </c>
      <c r="G205" s="128" t="s">
        <v>1334</v>
      </c>
      <c r="H205" s="128" t="s">
        <v>2410</v>
      </c>
      <c r="I205" s="130" t="s">
        <v>2730</v>
      </c>
      <c r="J205" s="130" t="s">
        <v>325</v>
      </c>
      <c r="K205" s="134">
        <f>'73511-14'!H$24</f>
        <v>11</v>
      </c>
    </row>
    <row r="206" spans="1:11" x14ac:dyDescent="0.3">
      <c r="A206" s="128">
        <v>73511</v>
      </c>
      <c r="B206" s="128" t="s">
        <v>58</v>
      </c>
      <c r="C206" s="128" t="s">
        <v>2598</v>
      </c>
      <c r="D206" s="128">
        <v>2019</v>
      </c>
      <c r="E206" s="128" t="s">
        <v>32</v>
      </c>
      <c r="F206" s="128" t="s">
        <v>2557</v>
      </c>
      <c r="G206" s="128" t="s">
        <v>1334</v>
      </c>
      <c r="H206" s="128" t="s">
        <v>2410</v>
      </c>
      <c r="I206" s="130" t="s">
        <v>2731</v>
      </c>
      <c r="J206" s="130" t="s">
        <v>325</v>
      </c>
      <c r="K206" s="134">
        <f>'73511-14'!I$24</f>
        <v>183</v>
      </c>
    </row>
    <row r="207" spans="1:11" x14ac:dyDescent="0.3">
      <c r="A207" s="128">
        <v>73511</v>
      </c>
      <c r="B207" s="128" t="s">
        <v>58</v>
      </c>
      <c r="C207" s="128" t="s">
        <v>2598</v>
      </c>
      <c r="D207" s="128">
        <v>2019</v>
      </c>
      <c r="E207" s="128" t="s">
        <v>32</v>
      </c>
      <c r="F207" s="128" t="s">
        <v>2557</v>
      </c>
      <c r="G207" s="128" t="s">
        <v>1334</v>
      </c>
      <c r="H207" s="128" t="s">
        <v>2410</v>
      </c>
      <c r="I207" s="130" t="s">
        <v>2732</v>
      </c>
      <c r="J207" s="130" t="s">
        <v>325</v>
      </c>
      <c r="K207" s="134">
        <f>'73511-14'!J$24</f>
        <v>246</v>
      </c>
    </row>
    <row r="208" spans="1:11" x14ac:dyDescent="0.3">
      <c r="A208" s="128">
        <v>73511</v>
      </c>
      <c r="B208" s="128" t="s">
        <v>58</v>
      </c>
      <c r="C208" s="128" t="s">
        <v>2598</v>
      </c>
      <c r="D208" s="128">
        <v>2019</v>
      </c>
      <c r="E208" s="128" t="s">
        <v>32</v>
      </c>
      <c r="F208" s="128" t="s">
        <v>2557</v>
      </c>
      <c r="G208" s="128" t="s">
        <v>1334</v>
      </c>
      <c r="H208" s="128" t="s">
        <v>2410</v>
      </c>
      <c r="I208" s="130" t="s">
        <v>2733</v>
      </c>
      <c r="J208" s="128" t="s">
        <v>52</v>
      </c>
      <c r="K208" s="134">
        <f>'73511-14'!K$24</f>
        <v>128955</v>
      </c>
    </row>
    <row r="209" spans="1:11" x14ac:dyDescent="0.3">
      <c r="A209" s="128">
        <v>73511</v>
      </c>
      <c r="B209" s="128" t="s">
        <v>58</v>
      </c>
      <c r="C209" s="128" t="s">
        <v>2598</v>
      </c>
      <c r="D209" s="128">
        <v>2019</v>
      </c>
      <c r="E209" s="128" t="s">
        <v>32</v>
      </c>
      <c r="F209" s="128" t="s">
        <v>2557</v>
      </c>
      <c r="G209" s="128" t="s">
        <v>1334</v>
      </c>
      <c r="H209" s="128" t="s">
        <v>2410</v>
      </c>
      <c r="I209" s="130" t="s">
        <v>2731</v>
      </c>
      <c r="J209" s="128" t="s">
        <v>52</v>
      </c>
      <c r="K209" s="134">
        <f>'73511-14'!L$24</f>
        <v>-224942</v>
      </c>
    </row>
    <row r="210" spans="1:11" x14ac:dyDescent="0.3">
      <c r="A210" s="128">
        <v>73511</v>
      </c>
      <c r="B210" s="128" t="s">
        <v>58</v>
      </c>
      <c r="C210" s="128" t="s">
        <v>2598</v>
      </c>
      <c r="D210" s="128">
        <v>2019</v>
      </c>
      <c r="E210" s="128" t="s">
        <v>32</v>
      </c>
      <c r="F210" s="128" t="s">
        <v>2557</v>
      </c>
      <c r="G210" s="128" t="s">
        <v>1334</v>
      </c>
      <c r="H210" s="128" t="s">
        <v>2410</v>
      </c>
      <c r="I210" s="130" t="s">
        <v>2732</v>
      </c>
      <c r="J210" s="128" t="s">
        <v>52</v>
      </c>
      <c r="K210" s="134">
        <f>'73511-14'!M$24</f>
        <v>353896</v>
      </c>
    </row>
    <row r="211" spans="1:11" x14ac:dyDescent="0.3">
      <c r="A211" s="128">
        <v>73511</v>
      </c>
      <c r="B211" s="128" t="s">
        <v>58</v>
      </c>
      <c r="C211" s="128" t="s">
        <v>2598</v>
      </c>
      <c r="D211" s="128">
        <v>2019</v>
      </c>
      <c r="E211" s="128" t="s">
        <v>32</v>
      </c>
      <c r="F211" s="128" t="s">
        <v>2557</v>
      </c>
      <c r="G211" s="128" t="s">
        <v>1370</v>
      </c>
      <c r="H211" s="128" t="s">
        <v>2446</v>
      </c>
      <c r="I211" s="130" t="s">
        <v>2566</v>
      </c>
      <c r="J211" s="130" t="s">
        <v>325</v>
      </c>
      <c r="K211" s="134">
        <f>'73511-14'!C$25</f>
        <v>1069</v>
      </c>
    </row>
    <row r="212" spans="1:11" x14ac:dyDescent="0.3">
      <c r="A212" s="128">
        <v>73511</v>
      </c>
      <c r="B212" s="128" t="s">
        <v>58</v>
      </c>
      <c r="C212" s="128" t="s">
        <v>2598</v>
      </c>
      <c r="D212" s="128">
        <v>2019</v>
      </c>
      <c r="E212" s="128" t="s">
        <v>32</v>
      </c>
      <c r="F212" s="128" t="s">
        <v>2557</v>
      </c>
      <c r="G212" s="128" t="s">
        <v>1370</v>
      </c>
      <c r="H212" s="128" t="s">
        <v>2446</v>
      </c>
      <c r="I212" s="130" t="s">
        <v>116</v>
      </c>
      <c r="J212" s="130" t="s">
        <v>325</v>
      </c>
      <c r="K212" s="134">
        <f>'73511-14'!D$25</f>
        <v>666</v>
      </c>
    </row>
    <row r="213" spans="1:11" x14ac:dyDescent="0.3">
      <c r="A213" s="128">
        <v>73511</v>
      </c>
      <c r="B213" s="128" t="s">
        <v>58</v>
      </c>
      <c r="C213" s="128" t="s">
        <v>2598</v>
      </c>
      <c r="D213" s="128">
        <v>2019</v>
      </c>
      <c r="E213" s="128" t="s">
        <v>32</v>
      </c>
      <c r="F213" s="128" t="s">
        <v>2557</v>
      </c>
      <c r="G213" s="128" t="s">
        <v>1370</v>
      </c>
      <c r="H213" s="128" t="s">
        <v>2446</v>
      </c>
      <c r="I213" s="130" t="s">
        <v>116</v>
      </c>
      <c r="J213" s="128" t="s">
        <v>52</v>
      </c>
      <c r="K213" s="134">
        <f>'73511-14'!E$25</f>
        <v>3399184</v>
      </c>
    </row>
    <row r="214" spans="1:11" x14ac:dyDescent="0.3">
      <c r="A214" s="128">
        <v>73511</v>
      </c>
      <c r="B214" s="128" t="s">
        <v>58</v>
      </c>
      <c r="C214" s="128" t="s">
        <v>2598</v>
      </c>
      <c r="D214" s="128">
        <v>2019</v>
      </c>
      <c r="E214" s="128" t="s">
        <v>32</v>
      </c>
      <c r="F214" s="128" t="s">
        <v>2557</v>
      </c>
      <c r="G214" s="128" t="s">
        <v>1370</v>
      </c>
      <c r="H214" s="128" t="s">
        <v>2446</v>
      </c>
      <c r="I214" s="130" t="s">
        <v>117</v>
      </c>
      <c r="J214" s="130" t="s">
        <v>325</v>
      </c>
      <c r="K214" s="134">
        <f>'73511-14'!F$25</f>
        <v>403</v>
      </c>
    </row>
    <row r="215" spans="1:11" x14ac:dyDescent="0.3">
      <c r="A215" s="128">
        <v>73511</v>
      </c>
      <c r="B215" s="128" t="s">
        <v>58</v>
      </c>
      <c r="C215" s="128" t="s">
        <v>2598</v>
      </c>
      <c r="D215" s="128">
        <v>2019</v>
      </c>
      <c r="E215" s="128" t="s">
        <v>32</v>
      </c>
      <c r="F215" s="128" t="s">
        <v>2557</v>
      </c>
      <c r="G215" s="128" t="s">
        <v>1370</v>
      </c>
      <c r="H215" s="128" t="s">
        <v>2446</v>
      </c>
      <c r="I215" s="130" t="s">
        <v>117</v>
      </c>
      <c r="J215" s="128" t="s">
        <v>52</v>
      </c>
      <c r="K215" s="134">
        <f>'73511-14'!G$25</f>
        <v>-682028</v>
      </c>
    </row>
    <row r="216" spans="1:11" x14ac:dyDescent="0.3">
      <c r="A216" s="128">
        <v>73511</v>
      </c>
      <c r="B216" s="128" t="s">
        <v>58</v>
      </c>
      <c r="C216" s="128" t="s">
        <v>2598</v>
      </c>
      <c r="D216" s="128">
        <v>2019</v>
      </c>
      <c r="E216" s="128" t="s">
        <v>32</v>
      </c>
      <c r="F216" s="128" t="s">
        <v>2557</v>
      </c>
      <c r="G216" s="128" t="s">
        <v>1370</v>
      </c>
      <c r="H216" s="128" t="s">
        <v>2446</v>
      </c>
      <c r="I216" s="130" t="s">
        <v>2730</v>
      </c>
      <c r="J216" s="130" t="s">
        <v>325</v>
      </c>
      <c r="K216" s="134">
        <f>'73511-14'!H$25</f>
        <v>19</v>
      </c>
    </row>
    <row r="217" spans="1:11" x14ac:dyDescent="0.3">
      <c r="A217" s="128">
        <v>73511</v>
      </c>
      <c r="B217" s="128" t="s">
        <v>58</v>
      </c>
      <c r="C217" s="128" t="s">
        <v>2598</v>
      </c>
      <c r="D217" s="128">
        <v>2019</v>
      </c>
      <c r="E217" s="128" t="s">
        <v>32</v>
      </c>
      <c r="F217" s="128" t="s">
        <v>2557</v>
      </c>
      <c r="G217" s="128" t="s">
        <v>1370</v>
      </c>
      <c r="H217" s="128" t="s">
        <v>2446</v>
      </c>
      <c r="I217" s="130" t="s">
        <v>2731</v>
      </c>
      <c r="J217" s="130" t="s">
        <v>325</v>
      </c>
      <c r="K217" s="134">
        <f>'73511-14'!I$25</f>
        <v>394</v>
      </c>
    </row>
    <row r="218" spans="1:11" x14ac:dyDescent="0.3">
      <c r="A218" s="128">
        <v>73511</v>
      </c>
      <c r="B218" s="128" t="s">
        <v>58</v>
      </c>
      <c r="C218" s="128" t="s">
        <v>2598</v>
      </c>
      <c r="D218" s="128">
        <v>2019</v>
      </c>
      <c r="E218" s="128" t="s">
        <v>32</v>
      </c>
      <c r="F218" s="128" t="s">
        <v>2557</v>
      </c>
      <c r="G218" s="128" t="s">
        <v>1370</v>
      </c>
      <c r="H218" s="128" t="s">
        <v>2446</v>
      </c>
      <c r="I218" s="130" t="s">
        <v>2732</v>
      </c>
      <c r="J218" s="130" t="s">
        <v>325</v>
      </c>
      <c r="K218" s="134">
        <f>'73511-14'!J$25</f>
        <v>656</v>
      </c>
    </row>
    <row r="219" spans="1:11" x14ac:dyDescent="0.3">
      <c r="A219" s="128">
        <v>73511</v>
      </c>
      <c r="B219" s="128" t="s">
        <v>58</v>
      </c>
      <c r="C219" s="128" t="s">
        <v>2598</v>
      </c>
      <c r="D219" s="128">
        <v>2019</v>
      </c>
      <c r="E219" s="128" t="s">
        <v>32</v>
      </c>
      <c r="F219" s="128" t="s">
        <v>2557</v>
      </c>
      <c r="G219" s="128" t="s">
        <v>1370</v>
      </c>
      <c r="H219" s="128" t="s">
        <v>2446</v>
      </c>
      <c r="I219" s="130" t="s">
        <v>2733</v>
      </c>
      <c r="J219" s="128" t="s">
        <v>52</v>
      </c>
      <c r="K219" s="134">
        <f>'73511-14'!K$25</f>
        <v>2714750</v>
      </c>
    </row>
    <row r="220" spans="1:11" x14ac:dyDescent="0.3">
      <c r="A220" s="128">
        <v>73511</v>
      </c>
      <c r="B220" s="128" t="s">
        <v>58</v>
      </c>
      <c r="C220" s="128" t="s">
        <v>2598</v>
      </c>
      <c r="D220" s="128">
        <v>2019</v>
      </c>
      <c r="E220" s="128" t="s">
        <v>32</v>
      </c>
      <c r="F220" s="128" t="s">
        <v>2557</v>
      </c>
      <c r="G220" s="128" t="s">
        <v>1370</v>
      </c>
      <c r="H220" s="128" t="s">
        <v>2446</v>
      </c>
      <c r="I220" s="130" t="s">
        <v>2731</v>
      </c>
      <c r="J220" s="128" t="s">
        <v>52</v>
      </c>
      <c r="K220" s="134">
        <f>'73511-14'!L$25</f>
        <v>-640288</v>
      </c>
    </row>
    <row r="221" spans="1:11" x14ac:dyDescent="0.3">
      <c r="A221" s="128">
        <v>73511</v>
      </c>
      <c r="B221" s="128" t="s">
        <v>58</v>
      </c>
      <c r="C221" s="128" t="s">
        <v>2598</v>
      </c>
      <c r="D221" s="128">
        <v>2019</v>
      </c>
      <c r="E221" s="128" t="s">
        <v>32</v>
      </c>
      <c r="F221" s="128" t="s">
        <v>2557</v>
      </c>
      <c r="G221" s="128" t="s">
        <v>1370</v>
      </c>
      <c r="H221" s="128" t="s">
        <v>2446</v>
      </c>
      <c r="I221" s="130" t="s">
        <v>2732</v>
      </c>
      <c r="J221" s="128" t="s">
        <v>52</v>
      </c>
      <c r="K221" s="134">
        <f>'73511-14'!M$25</f>
        <v>3355037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J425"/>
  <sheetViews>
    <sheetView workbookViewId="0"/>
  </sheetViews>
  <sheetFormatPr baseColWidth="10" defaultRowHeight="14.4" x14ac:dyDescent="0.3"/>
  <cols>
    <col min="1" max="1" width="13.109375" bestFit="1" customWidth="1"/>
    <col min="2" max="2" width="13.6640625" bestFit="1" customWidth="1"/>
    <col min="3" max="3" width="12.6640625" bestFit="1" customWidth="1"/>
    <col min="6" max="6" width="15" bestFit="1" customWidth="1"/>
    <col min="7" max="7" width="21.33203125" bestFit="1" customWidth="1"/>
    <col min="8" max="8" width="15" bestFit="1" customWidth="1"/>
    <col min="9" max="9" width="11.6640625" bestFit="1" customWidth="1"/>
  </cols>
  <sheetData>
    <row r="1" spans="1:10" x14ac:dyDescent="0.3">
      <c r="A1" s="127" t="s">
        <v>2637</v>
      </c>
      <c r="B1" s="128" t="s">
        <v>2638</v>
      </c>
      <c r="C1" s="128" t="s">
        <v>2639</v>
      </c>
      <c r="D1" s="133" t="s">
        <v>55</v>
      </c>
      <c r="E1" s="128" t="s">
        <v>2640</v>
      </c>
      <c r="F1" s="128" t="s">
        <v>2641</v>
      </c>
      <c r="G1" s="128" t="s">
        <v>2642</v>
      </c>
      <c r="H1" s="128" t="s">
        <v>2643</v>
      </c>
      <c r="I1" s="128" t="s">
        <v>2644</v>
      </c>
      <c r="J1" s="129" t="s">
        <v>2645</v>
      </c>
    </row>
    <row r="2" spans="1:10" x14ac:dyDescent="0.3">
      <c r="A2" s="128">
        <v>73511</v>
      </c>
      <c r="B2" s="128" t="s">
        <v>58</v>
      </c>
      <c r="C2" s="128" t="s">
        <v>2599</v>
      </c>
      <c r="D2" s="128">
        <v>2019</v>
      </c>
      <c r="E2" s="128" t="s">
        <v>32</v>
      </c>
      <c r="F2" s="128" t="str">
        <f>'73511-15'!A$7</f>
        <v xml:space="preserve">Gewinn aus Gewerbebetrieb </v>
      </c>
      <c r="G2" s="130" t="s">
        <v>2566</v>
      </c>
      <c r="H2" s="130" t="s">
        <v>202</v>
      </c>
      <c r="I2" s="130" t="s">
        <v>325</v>
      </c>
      <c r="J2" s="134">
        <f>'73511-15'!B$7</f>
        <v>22124</v>
      </c>
    </row>
    <row r="3" spans="1:10" x14ac:dyDescent="0.3">
      <c r="A3" s="128">
        <v>73511</v>
      </c>
      <c r="B3" s="128" t="s">
        <v>58</v>
      </c>
      <c r="C3" s="128" t="s">
        <v>2599</v>
      </c>
      <c r="D3" s="128">
        <v>2019</v>
      </c>
      <c r="E3" s="128" t="s">
        <v>32</v>
      </c>
      <c r="F3" s="128" t="str">
        <f>'73511-15'!A$7</f>
        <v xml:space="preserve">Gewinn aus Gewerbebetrieb </v>
      </c>
      <c r="G3" s="130" t="s">
        <v>2566</v>
      </c>
      <c r="H3" s="130" t="s">
        <v>202</v>
      </c>
      <c r="I3" s="128" t="s">
        <v>52</v>
      </c>
      <c r="J3" s="134">
        <f>'73511-15'!C$7</f>
        <v>165771397</v>
      </c>
    </row>
    <row r="4" spans="1:10" x14ac:dyDescent="0.3">
      <c r="A4" s="128">
        <v>73511</v>
      </c>
      <c r="B4" s="128" t="s">
        <v>58</v>
      </c>
      <c r="C4" s="128" t="s">
        <v>2599</v>
      </c>
      <c r="D4" s="128">
        <v>2019</v>
      </c>
      <c r="E4" s="128" t="s">
        <v>32</v>
      </c>
      <c r="F4" s="128" t="str">
        <f>'73511-15'!A$7</f>
        <v xml:space="preserve">Gewinn aus Gewerbebetrieb </v>
      </c>
      <c r="G4" s="130" t="s">
        <v>120</v>
      </c>
      <c r="H4" s="130" t="s">
        <v>2648</v>
      </c>
      <c r="I4" s="130" t="s">
        <v>325</v>
      </c>
      <c r="J4" s="134">
        <f>'73511-15'!D$7</f>
        <v>830</v>
      </c>
    </row>
    <row r="5" spans="1:10" x14ac:dyDescent="0.3">
      <c r="A5" s="128">
        <v>73511</v>
      </c>
      <c r="B5" s="128" t="s">
        <v>58</v>
      </c>
      <c r="C5" s="128" t="s">
        <v>2599</v>
      </c>
      <c r="D5" s="128">
        <v>2019</v>
      </c>
      <c r="E5" s="128" t="s">
        <v>32</v>
      </c>
      <c r="F5" s="128" t="str">
        <f>'73511-15'!A$7</f>
        <v xml:space="preserve">Gewinn aus Gewerbebetrieb </v>
      </c>
      <c r="G5" s="130" t="s">
        <v>120</v>
      </c>
      <c r="H5" s="130" t="s">
        <v>2648</v>
      </c>
      <c r="I5" s="128" t="s">
        <v>52</v>
      </c>
      <c r="J5" s="134">
        <f>'73511-15'!E$7</f>
        <v>11650857</v>
      </c>
    </row>
    <row r="6" spans="1:10" x14ac:dyDescent="0.3">
      <c r="A6" s="128">
        <v>73511</v>
      </c>
      <c r="B6" s="128" t="s">
        <v>58</v>
      </c>
      <c r="C6" s="128" t="s">
        <v>2599</v>
      </c>
      <c r="D6" s="128">
        <v>2019</v>
      </c>
      <c r="E6" s="128" t="s">
        <v>32</v>
      </c>
      <c r="F6" s="128" t="str">
        <f>'73511-15'!A$7</f>
        <v xml:space="preserve">Gewinn aus Gewerbebetrieb </v>
      </c>
      <c r="G6" s="130" t="s">
        <v>120</v>
      </c>
      <c r="H6" s="130" t="s">
        <v>2647</v>
      </c>
      <c r="I6" s="130" t="s">
        <v>325</v>
      </c>
      <c r="J6" s="134">
        <f>'73511-15'!F$7</f>
        <v>940</v>
      </c>
    </row>
    <row r="7" spans="1:10" x14ac:dyDescent="0.3">
      <c r="A7" s="128">
        <v>73511</v>
      </c>
      <c r="B7" s="128" t="s">
        <v>58</v>
      </c>
      <c r="C7" s="128" t="s">
        <v>2599</v>
      </c>
      <c r="D7" s="128">
        <v>2019</v>
      </c>
      <c r="E7" s="128" t="s">
        <v>32</v>
      </c>
      <c r="F7" s="128" t="str">
        <f>'73511-15'!A$7</f>
        <v xml:space="preserve">Gewinn aus Gewerbebetrieb </v>
      </c>
      <c r="G7" s="130" t="s">
        <v>120</v>
      </c>
      <c r="H7" s="130" t="s">
        <v>2647</v>
      </c>
      <c r="I7" s="128" t="s">
        <v>52</v>
      </c>
      <c r="J7" s="134">
        <f>'73511-15'!G$7</f>
        <v>416659</v>
      </c>
    </row>
    <row r="8" spans="1:10" x14ac:dyDescent="0.3">
      <c r="A8" s="128">
        <v>73511</v>
      </c>
      <c r="B8" s="128" t="s">
        <v>58</v>
      </c>
      <c r="C8" s="128" t="s">
        <v>2599</v>
      </c>
      <c r="D8" s="128">
        <v>2019</v>
      </c>
      <c r="E8" s="128" t="s">
        <v>32</v>
      </c>
      <c r="F8" s="128" t="str">
        <f>'73511-15'!A$7</f>
        <v xml:space="preserve">Gewinn aus Gewerbebetrieb </v>
      </c>
      <c r="G8" s="130" t="s">
        <v>120</v>
      </c>
      <c r="H8" s="130" t="s">
        <v>2649</v>
      </c>
      <c r="I8" s="130" t="s">
        <v>325</v>
      </c>
      <c r="J8" s="134">
        <f>'73511-15'!H$7</f>
        <v>20354</v>
      </c>
    </row>
    <row r="9" spans="1:10" x14ac:dyDescent="0.3">
      <c r="A9" s="128">
        <v>73511</v>
      </c>
      <c r="B9" s="128" t="s">
        <v>58</v>
      </c>
      <c r="C9" s="128" t="s">
        <v>2599</v>
      </c>
      <c r="D9" s="128">
        <v>2019</v>
      </c>
      <c r="E9" s="128" t="s">
        <v>32</v>
      </c>
      <c r="F9" s="128" t="str">
        <f>'73511-15'!A$7</f>
        <v xml:space="preserve">Gewinn aus Gewerbebetrieb </v>
      </c>
      <c r="G9" s="130" t="s">
        <v>120</v>
      </c>
      <c r="H9" s="130" t="s">
        <v>2649</v>
      </c>
      <c r="I9" s="128" t="s">
        <v>52</v>
      </c>
      <c r="J9" s="134">
        <f>'73511-15'!I$7</f>
        <v>153703881</v>
      </c>
    </row>
    <row r="10" spans="1:10" x14ac:dyDescent="0.3">
      <c r="A10" s="128">
        <v>73511</v>
      </c>
      <c r="B10" s="128" t="s">
        <v>58</v>
      </c>
      <c r="C10" s="128" t="s">
        <v>2599</v>
      </c>
      <c r="D10" s="128">
        <v>2019</v>
      </c>
      <c r="E10" s="128" t="s">
        <v>32</v>
      </c>
      <c r="F10" s="128" t="str">
        <f>'73511-15'!A$8</f>
        <v xml:space="preserve">Verlust aus Gewerbebetrieb </v>
      </c>
      <c r="G10" s="130" t="s">
        <v>2566</v>
      </c>
      <c r="H10" s="130" t="s">
        <v>202</v>
      </c>
      <c r="I10" s="130" t="s">
        <v>325</v>
      </c>
      <c r="J10" s="134">
        <f>'73511-15'!B$8</f>
        <v>12157</v>
      </c>
    </row>
    <row r="11" spans="1:10" x14ac:dyDescent="0.3">
      <c r="A11" s="128">
        <v>73511</v>
      </c>
      <c r="B11" s="128" t="s">
        <v>58</v>
      </c>
      <c r="C11" s="128" t="s">
        <v>2599</v>
      </c>
      <c r="D11" s="128">
        <v>2019</v>
      </c>
      <c r="E11" s="128" t="s">
        <v>32</v>
      </c>
      <c r="F11" s="128" t="str">
        <f>'73511-15'!A$8</f>
        <v xml:space="preserve">Verlust aus Gewerbebetrieb </v>
      </c>
      <c r="G11" s="130" t="s">
        <v>2566</v>
      </c>
      <c r="H11" s="130" t="s">
        <v>202</v>
      </c>
      <c r="I11" s="128" t="s">
        <v>52</v>
      </c>
      <c r="J11" s="134">
        <f>'73511-15'!C$8</f>
        <v>-54937607</v>
      </c>
    </row>
    <row r="12" spans="1:10" x14ac:dyDescent="0.3">
      <c r="A12" s="128">
        <v>73511</v>
      </c>
      <c r="B12" s="128" t="s">
        <v>58</v>
      </c>
      <c r="C12" s="128" t="s">
        <v>2599</v>
      </c>
      <c r="D12" s="128">
        <v>2019</v>
      </c>
      <c r="E12" s="128" t="s">
        <v>32</v>
      </c>
      <c r="F12" s="128" t="str">
        <f>'73511-15'!A$8</f>
        <v xml:space="preserve">Verlust aus Gewerbebetrieb </v>
      </c>
      <c r="G12" s="130" t="s">
        <v>120</v>
      </c>
      <c r="H12" s="130" t="s">
        <v>2648</v>
      </c>
      <c r="I12" s="130" t="s">
        <v>325</v>
      </c>
      <c r="J12" s="134">
        <f>'73511-15'!D$8</f>
        <v>11207</v>
      </c>
    </row>
    <row r="13" spans="1:10" x14ac:dyDescent="0.3">
      <c r="A13" s="128">
        <v>73511</v>
      </c>
      <c r="B13" s="128" t="s">
        <v>58</v>
      </c>
      <c r="C13" s="128" t="s">
        <v>2599</v>
      </c>
      <c r="D13" s="128">
        <v>2019</v>
      </c>
      <c r="E13" s="128" t="s">
        <v>32</v>
      </c>
      <c r="F13" s="128" t="str">
        <f>'73511-15'!A$8</f>
        <v xml:space="preserve">Verlust aus Gewerbebetrieb </v>
      </c>
      <c r="G13" s="130" t="s">
        <v>120</v>
      </c>
      <c r="H13" s="130" t="s">
        <v>2648</v>
      </c>
      <c r="I13" s="128" t="s">
        <v>52</v>
      </c>
      <c r="J13" s="134">
        <f>'73511-15'!E$8</f>
        <v>-49992572</v>
      </c>
    </row>
    <row r="14" spans="1:10" x14ac:dyDescent="0.3">
      <c r="A14" s="128">
        <v>73511</v>
      </c>
      <c r="B14" s="128" t="s">
        <v>58</v>
      </c>
      <c r="C14" s="128" t="s">
        <v>2599</v>
      </c>
      <c r="D14" s="128">
        <v>2019</v>
      </c>
      <c r="E14" s="128" t="s">
        <v>32</v>
      </c>
      <c r="F14" s="128" t="str">
        <f>'73511-15'!A$8</f>
        <v xml:space="preserve">Verlust aus Gewerbebetrieb </v>
      </c>
      <c r="G14" s="130" t="s">
        <v>120</v>
      </c>
      <c r="H14" s="130" t="s">
        <v>2647</v>
      </c>
      <c r="I14" s="130" t="s">
        <v>325</v>
      </c>
      <c r="J14" s="134">
        <f>'73511-15'!F$8</f>
        <v>75</v>
      </c>
    </row>
    <row r="15" spans="1:10" x14ac:dyDescent="0.3">
      <c r="A15" s="128">
        <v>73511</v>
      </c>
      <c r="B15" s="128" t="s">
        <v>58</v>
      </c>
      <c r="C15" s="128" t="s">
        <v>2599</v>
      </c>
      <c r="D15" s="128">
        <v>2019</v>
      </c>
      <c r="E15" s="128" t="s">
        <v>32</v>
      </c>
      <c r="F15" s="128" t="str">
        <f>'73511-15'!A$8</f>
        <v xml:space="preserve">Verlust aus Gewerbebetrieb </v>
      </c>
      <c r="G15" s="130" t="s">
        <v>120</v>
      </c>
      <c r="H15" s="130" t="s">
        <v>2647</v>
      </c>
      <c r="I15" s="128" t="s">
        <v>52</v>
      </c>
      <c r="J15" s="134">
        <f>'73511-15'!G$8</f>
        <v>-25023</v>
      </c>
    </row>
    <row r="16" spans="1:10" x14ac:dyDescent="0.3">
      <c r="A16" s="128">
        <v>73511</v>
      </c>
      <c r="B16" s="128" t="s">
        <v>58</v>
      </c>
      <c r="C16" s="128" t="s">
        <v>2599</v>
      </c>
      <c r="D16" s="128">
        <v>2019</v>
      </c>
      <c r="E16" s="128" t="s">
        <v>32</v>
      </c>
      <c r="F16" s="128" t="str">
        <f>'73511-15'!A$8</f>
        <v xml:space="preserve">Verlust aus Gewerbebetrieb </v>
      </c>
      <c r="G16" s="130" t="s">
        <v>120</v>
      </c>
      <c r="H16" s="130" t="s">
        <v>2649</v>
      </c>
      <c r="I16" s="130" t="s">
        <v>325</v>
      </c>
      <c r="J16" s="134">
        <f>'73511-15'!H$8</f>
        <v>875</v>
      </c>
    </row>
    <row r="17" spans="1:10" x14ac:dyDescent="0.3">
      <c r="A17" s="128">
        <v>73511</v>
      </c>
      <c r="B17" s="128" t="s">
        <v>58</v>
      </c>
      <c r="C17" s="128" t="s">
        <v>2599</v>
      </c>
      <c r="D17" s="128">
        <v>2019</v>
      </c>
      <c r="E17" s="128" t="s">
        <v>32</v>
      </c>
      <c r="F17" s="128" t="str">
        <f>'73511-15'!A$8</f>
        <v xml:space="preserve">Verlust aus Gewerbebetrieb </v>
      </c>
      <c r="G17" s="130" t="s">
        <v>120</v>
      </c>
      <c r="H17" s="130" t="s">
        <v>2649</v>
      </c>
      <c r="I17" s="128" t="s">
        <v>52</v>
      </c>
      <c r="J17" s="134">
        <f>'73511-15'!I$8</f>
        <v>-4920012</v>
      </c>
    </row>
    <row r="18" spans="1:10" x14ac:dyDescent="0.3">
      <c r="A18" s="128">
        <v>73511</v>
      </c>
      <c r="B18" s="128" t="s">
        <v>58</v>
      </c>
      <c r="C18" s="128" t="s">
        <v>2599</v>
      </c>
      <c r="D18" s="128">
        <v>2019</v>
      </c>
      <c r="E18" s="128" t="s">
        <v>32</v>
      </c>
      <c r="F18" s="128" t="str">
        <f>'73511-15'!A$9</f>
        <v>nach § 7 Satz 4 GewStG abzuziehende steuerfreie Einnahmen nach § 3 Nr. 40 EStG und § 8b KStG bzw. hinzurechnende Beträge nach § 3c Abs. 2 EStG und § 8b KStG</v>
      </c>
      <c r="G18" s="130" t="s">
        <v>2566</v>
      </c>
      <c r="H18" s="130" t="s">
        <v>202</v>
      </c>
      <c r="I18" s="130" t="s">
        <v>325</v>
      </c>
      <c r="J18" s="134" t="str">
        <f>'73511-15'!B$9</f>
        <v>-</v>
      </c>
    </row>
    <row r="19" spans="1:10" x14ac:dyDescent="0.3">
      <c r="A19" s="128">
        <v>73511</v>
      </c>
      <c r="B19" s="128" t="s">
        <v>58</v>
      </c>
      <c r="C19" s="128" t="s">
        <v>2599</v>
      </c>
      <c r="D19" s="128">
        <v>2019</v>
      </c>
      <c r="E19" s="128" t="s">
        <v>32</v>
      </c>
      <c r="F19" s="128" t="str">
        <f>'73511-15'!A$9</f>
        <v>nach § 7 Satz 4 GewStG abzuziehende steuerfreie Einnahmen nach § 3 Nr. 40 EStG und § 8b KStG bzw. hinzurechnende Beträge nach § 3c Abs. 2 EStG und § 8b KStG</v>
      </c>
      <c r="G19" s="130" t="s">
        <v>2566</v>
      </c>
      <c r="H19" s="130" t="s">
        <v>202</v>
      </c>
      <c r="I19" s="128" t="s">
        <v>52</v>
      </c>
      <c r="J19" s="134" t="str">
        <f>'73511-15'!C$9</f>
        <v>-</v>
      </c>
    </row>
    <row r="20" spans="1:10" x14ac:dyDescent="0.3">
      <c r="A20" s="128">
        <v>73511</v>
      </c>
      <c r="B20" s="128" t="s">
        <v>58</v>
      </c>
      <c r="C20" s="128" t="s">
        <v>2599</v>
      </c>
      <c r="D20" s="128">
        <v>2019</v>
      </c>
      <c r="E20" s="128" t="s">
        <v>32</v>
      </c>
      <c r="F20" s="128" t="str">
        <f>'73511-15'!A$9</f>
        <v>nach § 7 Satz 4 GewStG abzuziehende steuerfreie Einnahmen nach § 3 Nr. 40 EStG und § 8b KStG bzw. hinzurechnende Beträge nach § 3c Abs. 2 EStG und § 8b KStG</v>
      </c>
      <c r="G20" s="130" t="s">
        <v>120</v>
      </c>
      <c r="H20" s="130" t="s">
        <v>2648</v>
      </c>
      <c r="I20" s="130" t="s">
        <v>325</v>
      </c>
      <c r="J20" s="134" t="str">
        <f>'73511-15'!D$9</f>
        <v>-</v>
      </c>
    </row>
    <row r="21" spans="1:10" x14ac:dyDescent="0.3">
      <c r="A21" s="128">
        <v>73511</v>
      </c>
      <c r="B21" s="128" t="s">
        <v>58</v>
      </c>
      <c r="C21" s="128" t="s">
        <v>2599</v>
      </c>
      <c r="D21" s="128">
        <v>2019</v>
      </c>
      <c r="E21" s="128" t="s">
        <v>32</v>
      </c>
      <c r="F21" s="128" t="str">
        <f>'73511-15'!A$9</f>
        <v>nach § 7 Satz 4 GewStG abzuziehende steuerfreie Einnahmen nach § 3 Nr. 40 EStG und § 8b KStG bzw. hinzurechnende Beträge nach § 3c Abs. 2 EStG und § 8b KStG</v>
      </c>
      <c r="G21" s="130" t="s">
        <v>120</v>
      </c>
      <c r="H21" s="130" t="s">
        <v>2648</v>
      </c>
      <c r="I21" s="128" t="s">
        <v>52</v>
      </c>
      <c r="J21" s="134" t="str">
        <f>'73511-15'!E$9</f>
        <v>-</v>
      </c>
    </row>
    <row r="22" spans="1:10" x14ac:dyDescent="0.3">
      <c r="A22" s="128">
        <v>73511</v>
      </c>
      <c r="B22" s="128" t="s">
        <v>58</v>
      </c>
      <c r="C22" s="128" t="s">
        <v>2599</v>
      </c>
      <c r="D22" s="128">
        <v>2019</v>
      </c>
      <c r="E22" s="128" t="s">
        <v>32</v>
      </c>
      <c r="F22" s="128" t="str">
        <f>'73511-15'!A$9</f>
        <v>nach § 7 Satz 4 GewStG abzuziehende steuerfreie Einnahmen nach § 3 Nr. 40 EStG und § 8b KStG bzw. hinzurechnende Beträge nach § 3c Abs. 2 EStG und § 8b KStG</v>
      </c>
      <c r="G22" s="130" t="s">
        <v>120</v>
      </c>
      <c r="H22" s="130" t="s">
        <v>2647</v>
      </c>
      <c r="I22" s="130" t="s">
        <v>325</v>
      </c>
      <c r="J22" s="134" t="str">
        <f>'73511-15'!F$9</f>
        <v>-</v>
      </c>
    </row>
    <row r="23" spans="1:10" x14ac:dyDescent="0.3">
      <c r="A23" s="128">
        <v>73511</v>
      </c>
      <c r="B23" s="128" t="s">
        <v>58</v>
      </c>
      <c r="C23" s="128" t="s">
        <v>2599</v>
      </c>
      <c r="D23" s="128">
        <v>2019</v>
      </c>
      <c r="E23" s="128" t="s">
        <v>32</v>
      </c>
      <c r="F23" s="128" t="str">
        <f>'73511-15'!A$9</f>
        <v>nach § 7 Satz 4 GewStG abzuziehende steuerfreie Einnahmen nach § 3 Nr. 40 EStG und § 8b KStG bzw. hinzurechnende Beträge nach § 3c Abs. 2 EStG und § 8b KStG</v>
      </c>
      <c r="G23" s="130" t="s">
        <v>120</v>
      </c>
      <c r="H23" s="130" t="s">
        <v>2647</v>
      </c>
      <c r="I23" s="128" t="s">
        <v>52</v>
      </c>
      <c r="J23" s="134" t="str">
        <f>'73511-15'!G$9</f>
        <v>-</v>
      </c>
    </row>
    <row r="24" spans="1:10" x14ac:dyDescent="0.3">
      <c r="A24" s="128">
        <v>73511</v>
      </c>
      <c r="B24" s="128" t="s">
        <v>58</v>
      </c>
      <c r="C24" s="128" t="s">
        <v>2599</v>
      </c>
      <c r="D24" s="128">
        <v>2019</v>
      </c>
      <c r="E24" s="128" t="s">
        <v>32</v>
      </c>
      <c r="F24" s="128" t="str">
        <f>'73511-15'!A$9</f>
        <v>nach § 7 Satz 4 GewStG abzuziehende steuerfreie Einnahmen nach § 3 Nr. 40 EStG und § 8b KStG bzw. hinzurechnende Beträge nach § 3c Abs. 2 EStG und § 8b KStG</v>
      </c>
      <c r="G24" s="130" t="s">
        <v>120</v>
      </c>
      <c r="H24" s="130" t="s">
        <v>2649</v>
      </c>
      <c r="I24" s="130" t="s">
        <v>325</v>
      </c>
      <c r="J24" s="134" t="str">
        <f>'73511-15'!H$9</f>
        <v>-</v>
      </c>
    </row>
    <row r="25" spans="1:10" x14ac:dyDescent="0.3">
      <c r="A25" s="128">
        <v>73511</v>
      </c>
      <c r="B25" s="128" t="s">
        <v>58</v>
      </c>
      <c r="C25" s="128" t="s">
        <v>2599</v>
      </c>
      <c r="D25" s="128">
        <v>2019</v>
      </c>
      <c r="E25" s="128" t="s">
        <v>32</v>
      </c>
      <c r="F25" s="128" t="str">
        <f>'73511-15'!A$9</f>
        <v>nach § 7 Satz 4 GewStG abzuziehende steuerfreie Einnahmen nach § 3 Nr. 40 EStG und § 8b KStG bzw. hinzurechnende Beträge nach § 3c Abs. 2 EStG und § 8b KStG</v>
      </c>
      <c r="G25" s="130" t="s">
        <v>120</v>
      </c>
      <c r="H25" s="130" t="s">
        <v>2649</v>
      </c>
      <c r="I25" s="128" t="s">
        <v>52</v>
      </c>
      <c r="J25" s="134" t="str">
        <f>'73511-15'!I$9</f>
        <v>-</v>
      </c>
    </row>
    <row r="26" spans="1:10" x14ac:dyDescent="0.3">
      <c r="A26" s="128">
        <v>73511</v>
      </c>
      <c r="B26" s="128" t="s">
        <v>58</v>
      </c>
      <c r="C26" s="128" t="s">
        <v>2599</v>
      </c>
      <c r="D26" s="128">
        <v>2019</v>
      </c>
      <c r="E26" s="128" t="s">
        <v>32</v>
      </c>
      <c r="F26" s="128" t="str">
        <f>'73511-15'!A$10</f>
        <v>nach § 3 GewStG befreiter Anteil am Gewinn aus Gewerbebetrieb</v>
      </c>
      <c r="G26" s="130" t="s">
        <v>2566</v>
      </c>
      <c r="H26" s="130" t="s">
        <v>202</v>
      </c>
      <c r="I26" s="130" t="s">
        <v>325</v>
      </c>
      <c r="J26" s="134">
        <f>'73511-15'!B$10</f>
        <v>218</v>
      </c>
    </row>
    <row r="27" spans="1:10" x14ac:dyDescent="0.3">
      <c r="A27" s="128">
        <v>73511</v>
      </c>
      <c r="B27" s="128" t="s">
        <v>58</v>
      </c>
      <c r="C27" s="128" t="s">
        <v>2599</v>
      </c>
      <c r="D27" s="128">
        <v>2019</v>
      </c>
      <c r="E27" s="128" t="s">
        <v>32</v>
      </c>
      <c r="F27" s="128" t="str">
        <f>'73511-15'!A$10</f>
        <v>nach § 3 GewStG befreiter Anteil am Gewinn aus Gewerbebetrieb</v>
      </c>
      <c r="G27" s="130" t="s">
        <v>2566</v>
      </c>
      <c r="H27" s="130" t="s">
        <v>202</v>
      </c>
      <c r="I27" s="128" t="s">
        <v>52</v>
      </c>
      <c r="J27" s="134">
        <f>'73511-15'!C$10</f>
        <v>372470</v>
      </c>
    </row>
    <row r="28" spans="1:10" x14ac:dyDescent="0.3">
      <c r="A28" s="128">
        <v>73511</v>
      </c>
      <c r="B28" s="128" t="s">
        <v>58</v>
      </c>
      <c r="C28" s="128" t="s">
        <v>2599</v>
      </c>
      <c r="D28" s="128">
        <v>2019</v>
      </c>
      <c r="E28" s="128" t="s">
        <v>32</v>
      </c>
      <c r="F28" s="128" t="str">
        <f>'73511-15'!A$10</f>
        <v>nach § 3 GewStG befreiter Anteil am Gewinn aus Gewerbebetrieb</v>
      </c>
      <c r="G28" s="130" t="s">
        <v>120</v>
      </c>
      <c r="H28" s="130" t="s">
        <v>2648</v>
      </c>
      <c r="I28" s="130" t="s">
        <v>325</v>
      </c>
      <c r="J28" s="134">
        <f>'73511-15'!D$10</f>
        <v>20</v>
      </c>
    </row>
    <row r="29" spans="1:10" x14ac:dyDescent="0.3">
      <c r="A29" s="128">
        <v>73511</v>
      </c>
      <c r="B29" s="128" t="s">
        <v>58</v>
      </c>
      <c r="C29" s="128" t="s">
        <v>2599</v>
      </c>
      <c r="D29" s="128">
        <v>2019</v>
      </c>
      <c r="E29" s="128" t="s">
        <v>32</v>
      </c>
      <c r="F29" s="128" t="str">
        <f>'73511-15'!A$10</f>
        <v>nach § 3 GewStG befreiter Anteil am Gewinn aus Gewerbebetrieb</v>
      </c>
      <c r="G29" s="130" t="s">
        <v>120</v>
      </c>
      <c r="H29" s="130" t="s">
        <v>2648</v>
      </c>
      <c r="I29" s="128" t="s">
        <v>52</v>
      </c>
      <c r="J29" s="134">
        <f>'73511-15'!E$10</f>
        <v>2268</v>
      </c>
    </row>
    <row r="30" spans="1:10" x14ac:dyDescent="0.3">
      <c r="A30" s="128">
        <v>73511</v>
      </c>
      <c r="B30" s="128" t="s">
        <v>58</v>
      </c>
      <c r="C30" s="128" t="s">
        <v>2599</v>
      </c>
      <c r="D30" s="128">
        <v>2019</v>
      </c>
      <c r="E30" s="128" t="s">
        <v>32</v>
      </c>
      <c r="F30" s="128" t="str">
        <f>'73511-15'!A$10</f>
        <v>nach § 3 GewStG befreiter Anteil am Gewinn aus Gewerbebetrieb</v>
      </c>
      <c r="G30" s="130" t="s">
        <v>120</v>
      </c>
      <c r="H30" s="130" t="s">
        <v>2647</v>
      </c>
      <c r="I30" s="130" t="s">
        <v>325</v>
      </c>
      <c r="J30" s="134">
        <f>'73511-15'!F$10</f>
        <v>84</v>
      </c>
    </row>
    <row r="31" spans="1:10" x14ac:dyDescent="0.3">
      <c r="A31" s="128">
        <v>73511</v>
      </c>
      <c r="B31" s="128" t="s">
        <v>58</v>
      </c>
      <c r="C31" s="128" t="s">
        <v>2599</v>
      </c>
      <c r="D31" s="128">
        <v>2019</v>
      </c>
      <c r="E31" s="128" t="s">
        <v>32</v>
      </c>
      <c r="F31" s="128" t="str">
        <f>'73511-15'!A$10</f>
        <v>nach § 3 GewStG befreiter Anteil am Gewinn aus Gewerbebetrieb</v>
      </c>
      <c r="G31" s="130" t="s">
        <v>120</v>
      </c>
      <c r="H31" s="130" t="s">
        <v>2647</v>
      </c>
      <c r="I31" s="128" t="s">
        <v>52</v>
      </c>
      <c r="J31" s="134">
        <f>'73511-15'!G$10</f>
        <v>4219</v>
      </c>
    </row>
    <row r="32" spans="1:10" x14ac:dyDescent="0.3">
      <c r="A32" s="128">
        <v>73511</v>
      </c>
      <c r="B32" s="128" t="s">
        <v>58</v>
      </c>
      <c r="C32" s="128" t="s">
        <v>2599</v>
      </c>
      <c r="D32" s="128">
        <v>2019</v>
      </c>
      <c r="E32" s="128" t="s">
        <v>32</v>
      </c>
      <c r="F32" s="128" t="str">
        <f>'73511-15'!A$10</f>
        <v>nach § 3 GewStG befreiter Anteil am Gewinn aus Gewerbebetrieb</v>
      </c>
      <c r="G32" s="130" t="s">
        <v>120</v>
      </c>
      <c r="H32" s="130" t="s">
        <v>2649</v>
      </c>
      <c r="I32" s="130" t="s">
        <v>325</v>
      </c>
      <c r="J32" s="134">
        <f>'73511-15'!H$10</f>
        <v>114</v>
      </c>
    </row>
    <row r="33" spans="1:10" x14ac:dyDescent="0.3">
      <c r="A33" s="128">
        <v>73511</v>
      </c>
      <c r="B33" s="128" t="s">
        <v>58</v>
      </c>
      <c r="C33" s="128" t="s">
        <v>2599</v>
      </c>
      <c r="D33" s="128">
        <v>2019</v>
      </c>
      <c r="E33" s="128" t="s">
        <v>32</v>
      </c>
      <c r="F33" s="128" t="str">
        <f>'73511-15'!A$10</f>
        <v>nach § 3 GewStG befreiter Anteil am Gewinn aus Gewerbebetrieb</v>
      </c>
      <c r="G33" s="130" t="s">
        <v>120</v>
      </c>
      <c r="H33" s="130" t="s">
        <v>2649</v>
      </c>
      <c r="I33" s="128" t="s">
        <v>52</v>
      </c>
      <c r="J33" s="134">
        <f>'73511-15'!I$10</f>
        <v>365983</v>
      </c>
    </row>
    <row r="34" spans="1:10" x14ac:dyDescent="0.3">
      <c r="A34" s="128">
        <v>73511</v>
      </c>
      <c r="B34" s="128" t="s">
        <v>58</v>
      </c>
      <c r="C34" s="128" t="s">
        <v>2599</v>
      </c>
      <c r="D34" s="128">
        <v>2019</v>
      </c>
      <c r="E34" s="128" t="s">
        <v>32</v>
      </c>
      <c r="F34" s="128" t="str">
        <f>'73511-15'!A$11</f>
        <v>von der Gewerbesteuer nach § 13 GewStDV befreiter Anteil am Gewinn aus Gewerbebetrieb</v>
      </c>
      <c r="G34" s="130" t="s">
        <v>2566</v>
      </c>
      <c r="H34" s="130" t="s">
        <v>202</v>
      </c>
      <c r="I34" s="130" t="s">
        <v>325</v>
      </c>
      <c r="J34" s="134" t="str">
        <f>'73511-15'!B$11</f>
        <v>-</v>
      </c>
    </row>
    <row r="35" spans="1:10" x14ac:dyDescent="0.3">
      <c r="A35" s="128">
        <v>73511</v>
      </c>
      <c r="B35" s="128" t="s">
        <v>58</v>
      </c>
      <c r="C35" s="128" t="s">
        <v>2599</v>
      </c>
      <c r="D35" s="128">
        <v>2019</v>
      </c>
      <c r="E35" s="128" t="s">
        <v>32</v>
      </c>
      <c r="F35" s="128" t="str">
        <f>'73511-15'!A$11</f>
        <v>von der Gewerbesteuer nach § 13 GewStDV befreiter Anteil am Gewinn aus Gewerbebetrieb</v>
      </c>
      <c r="G35" s="130" t="s">
        <v>2566</v>
      </c>
      <c r="H35" s="130" t="s">
        <v>202</v>
      </c>
      <c r="I35" s="128" t="s">
        <v>52</v>
      </c>
      <c r="J35" s="134" t="str">
        <f>'73511-15'!C$11</f>
        <v>-</v>
      </c>
    </row>
    <row r="36" spans="1:10" x14ac:dyDescent="0.3">
      <c r="A36" s="128">
        <v>73511</v>
      </c>
      <c r="B36" s="128" t="s">
        <v>58</v>
      </c>
      <c r="C36" s="128" t="s">
        <v>2599</v>
      </c>
      <c r="D36" s="128">
        <v>2019</v>
      </c>
      <c r="E36" s="128" t="s">
        <v>32</v>
      </c>
      <c r="F36" s="128" t="str">
        <f>'73511-15'!A$11</f>
        <v>von der Gewerbesteuer nach § 13 GewStDV befreiter Anteil am Gewinn aus Gewerbebetrieb</v>
      </c>
      <c r="G36" s="130" t="s">
        <v>120</v>
      </c>
      <c r="H36" s="130" t="s">
        <v>2648</v>
      </c>
      <c r="I36" s="130" t="s">
        <v>325</v>
      </c>
      <c r="J36" s="134" t="str">
        <f>'73511-15'!D$11</f>
        <v>-</v>
      </c>
    </row>
    <row r="37" spans="1:10" x14ac:dyDescent="0.3">
      <c r="A37" s="128">
        <v>73511</v>
      </c>
      <c r="B37" s="128" t="s">
        <v>58</v>
      </c>
      <c r="C37" s="128" t="s">
        <v>2599</v>
      </c>
      <c r="D37" s="128">
        <v>2019</v>
      </c>
      <c r="E37" s="128" t="s">
        <v>32</v>
      </c>
      <c r="F37" s="128" t="str">
        <f>'73511-15'!A$11</f>
        <v>von der Gewerbesteuer nach § 13 GewStDV befreiter Anteil am Gewinn aus Gewerbebetrieb</v>
      </c>
      <c r="G37" s="130" t="s">
        <v>120</v>
      </c>
      <c r="H37" s="130" t="s">
        <v>2648</v>
      </c>
      <c r="I37" s="128" t="s">
        <v>52</v>
      </c>
      <c r="J37" s="134" t="str">
        <f>'73511-15'!E$11</f>
        <v>-</v>
      </c>
    </row>
    <row r="38" spans="1:10" x14ac:dyDescent="0.3">
      <c r="A38" s="128">
        <v>73511</v>
      </c>
      <c r="B38" s="128" t="s">
        <v>58</v>
      </c>
      <c r="C38" s="128" t="s">
        <v>2599</v>
      </c>
      <c r="D38" s="128">
        <v>2019</v>
      </c>
      <c r="E38" s="128" t="s">
        <v>32</v>
      </c>
      <c r="F38" s="128" t="str">
        <f>'73511-15'!A$11</f>
        <v>von der Gewerbesteuer nach § 13 GewStDV befreiter Anteil am Gewinn aus Gewerbebetrieb</v>
      </c>
      <c r="G38" s="130" t="s">
        <v>120</v>
      </c>
      <c r="H38" s="130" t="s">
        <v>2647</v>
      </c>
      <c r="I38" s="130" t="s">
        <v>325</v>
      </c>
      <c r="J38" s="134" t="str">
        <f>'73511-15'!F$11</f>
        <v>-</v>
      </c>
    </row>
    <row r="39" spans="1:10" x14ac:dyDescent="0.3">
      <c r="A39" s="128">
        <v>73511</v>
      </c>
      <c r="B39" s="128" t="s">
        <v>58</v>
      </c>
      <c r="C39" s="128" t="s">
        <v>2599</v>
      </c>
      <c r="D39" s="128">
        <v>2019</v>
      </c>
      <c r="E39" s="128" t="s">
        <v>32</v>
      </c>
      <c r="F39" s="128" t="str">
        <f>'73511-15'!A$11</f>
        <v>von der Gewerbesteuer nach § 13 GewStDV befreiter Anteil am Gewinn aus Gewerbebetrieb</v>
      </c>
      <c r="G39" s="130" t="s">
        <v>120</v>
      </c>
      <c r="H39" s="130" t="s">
        <v>2647</v>
      </c>
      <c r="I39" s="128" t="s">
        <v>52</v>
      </c>
      <c r="J39" s="134" t="str">
        <f>'73511-15'!G$11</f>
        <v>-</v>
      </c>
    </row>
    <row r="40" spans="1:10" x14ac:dyDescent="0.3">
      <c r="A40" s="128">
        <v>73511</v>
      </c>
      <c r="B40" s="128" t="s">
        <v>58</v>
      </c>
      <c r="C40" s="128" t="s">
        <v>2599</v>
      </c>
      <c r="D40" s="128">
        <v>2019</v>
      </c>
      <c r="E40" s="128" t="s">
        <v>32</v>
      </c>
      <c r="F40" s="128" t="str">
        <f>'73511-15'!A$11</f>
        <v>von der Gewerbesteuer nach § 13 GewStDV befreiter Anteil am Gewinn aus Gewerbebetrieb</v>
      </c>
      <c r="G40" s="130" t="s">
        <v>120</v>
      </c>
      <c r="H40" s="130" t="s">
        <v>2649</v>
      </c>
      <c r="I40" s="130" t="s">
        <v>325</v>
      </c>
      <c r="J40" s="134" t="str">
        <f>'73511-15'!H$11</f>
        <v>-</v>
      </c>
    </row>
    <row r="41" spans="1:10" x14ac:dyDescent="0.3">
      <c r="A41" s="128">
        <v>73511</v>
      </c>
      <c r="B41" s="128" t="s">
        <v>58</v>
      </c>
      <c r="C41" s="128" t="s">
        <v>2599</v>
      </c>
      <c r="D41" s="128">
        <v>2019</v>
      </c>
      <c r="E41" s="128" t="s">
        <v>32</v>
      </c>
      <c r="F41" s="128" t="str">
        <f>'73511-15'!A$11</f>
        <v>von der Gewerbesteuer nach § 13 GewStDV befreiter Anteil am Gewinn aus Gewerbebetrieb</v>
      </c>
      <c r="G41" s="130" t="s">
        <v>120</v>
      </c>
      <c r="H41" s="130" t="s">
        <v>2649</v>
      </c>
      <c r="I41" s="128" t="s">
        <v>52</v>
      </c>
      <c r="J41" s="134" t="str">
        <f>'73511-15'!I$11</f>
        <v>-</v>
      </c>
    </row>
    <row r="42" spans="1:10" x14ac:dyDescent="0.3">
      <c r="A42" s="128">
        <v>73511</v>
      </c>
      <c r="B42" s="128" t="s">
        <v>58</v>
      </c>
      <c r="C42" s="128" t="s">
        <v>2599</v>
      </c>
      <c r="D42" s="128">
        <v>2019</v>
      </c>
      <c r="E42" s="128" t="s">
        <v>32</v>
      </c>
      <c r="F42" s="128" t="str">
        <f>'73511-15'!A$12</f>
        <v xml:space="preserve">Korrektur Gewinn/Verlust 3 </v>
      </c>
      <c r="G42" s="130" t="s">
        <v>2566</v>
      </c>
      <c r="H42" s="130" t="s">
        <v>202</v>
      </c>
      <c r="I42" s="130" t="s">
        <v>325</v>
      </c>
      <c r="J42" s="134">
        <f>'73511-15'!B$12</f>
        <v>6</v>
      </c>
    </row>
    <row r="43" spans="1:10" x14ac:dyDescent="0.3">
      <c r="A43" s="128">
        <v>73511</v>
      </c>
      <c r="B43" s="128" t="s">
        <v>58</v>
      </c>
      <c r="C43" s="128" t="s">
        <v>2599</v>
      </c>
      <c r="D43" s="128">
        <v>2019</v>
      </c>
      <c r="E43" s="128" t="s">
        <v>32</v>
      </c>
      <c r="F43" s="128" t="str">
        <f>'73511-15'!A$12</f>
        <v xml:space="preserve">Korrektur Gewinn/Verlust 3 </v>
      </c>
      <c r="G43" s="130" t="s">
        <v>2566</v>
      </c>
      <c r="H43" s="130" t="s">
        <v>202</v>
      </c>
      <c r="I43" s="128" t="s">
        <v>52</v>
      </c>
      <c r="J43" s="134">
        <f>'73511-15'!C$12</f>
        <v>-2258</v>
      </c>
    </row>
    <row r="44" spans="1:10" x14ac:dyDescent="0.3">
      <c r="A44" s="128">
        <v>73511</v>
      </c>
      <c r="B44" s="128" t="s">
        <v>58</v>
      </c>
      <c r="C44" s="128" t="s">
        <v>2599</v>
      </c>
      <c r="D44" s="128">
        <v>2019</v>
      </c>
      <c r="E44" s="128" t="s">
        <v>32</v>
      </c>
      <c r="F44" s="128" t="str">
        <f>'73511-15'!A$12</f>
        <v xml:space="preserve">Korrektur Gewinn/Verlust 3 </v>
      </c>
      <c r="G44" s="130" t="s">
        <v>120</v>
      </c>
      <c r="H44" s="130" t="s">
        <v>2648</v>
      </c>
      <c r="I44" s="130" t="s">
        <v>325</v>
      </c>
      <c r="J44" s="134">
        <f>'73511-15'!D$12</f>
        <v>3</v>
      </c>
    </row>
    <row r="45" spans="1:10" x14ac:dyDescent="0.3">
      <c r="A45" s="128">
        <v>73511</v>
      </c>
      <c r="B45" s="128" t="s">
        <v>58</v>
      </c>
      <c r="C45" s="128" t="s">
        <v>2599</v>
      </c>
      <c r="D45" s="128">
        <v>2019</v>
      </c>
      <c r="E45" s="128" t="s">
        <v>32</v>
      </c>
      <c r="F45" s="128" t="str">
        <f>'73511-15'!A$12</f>
        <v xml:space="preserve">Korrektur Gewinn/Verlust 3 </v>
      </c>
      <c r="G45" s="130" t="s">
        <v>120</v>
      </c>
      <c r="H45" s="130" t="s">
        <v>2648</v>
      </c>
      <c r="I45" s="128" t="s">
        <v>52</v>
      </c>
      <c r="J45" s="134">
        <f>'73511-15'!E$12</f>
        <v>-162</v>
      </c>
    </row>
    <row r="46" spans="1:10" x14ac:dyDescent="0.3">
      <c r="A46" s="128">
        <v>73511</v>
      </c>
      <c r="B46" s="128" t="s">
        <v>58</v>
      </c>
      <c r="C46" s="128" t="s">
        <v>2599</v>
      </c>
      <c r="D46" s="128">
        <v>2019</v>
      </c>
      <c r="E46" s="128" t="s">
        <v>32</v>
      </c>
      <c r="F46" s="128" t="str">
        <f>'73511-15'!A$12</f>
        <v xml:space="preserve">Korrektur Gewinn/Verlust 3 </v>
      </c>
      <c r="G46" s="130" t="s">
        <v>120</v>
      </c>
      <c r="H46" s="130" t="s">
        <v>2647</v>
      </c>
      <c r="I46" s="130" t="s">
        <v>325</v>
      </c>
      <c r="J46" s="134" t="str">
        <f>'73511-15'!F$12</f>
        <v>-</v>
      </c>
    </row>
    <row r="47" spans="1:10" x14ac:dyDescent="0.3">
      <c r="A47" s="128">
        <v>73511</v>
      </c>
      <c r="B47" s="128" t="s">
        <v>58</v>
      </c>
      <c r="C47" s="128" t="s">
        <v>2599</v>
      </c>
      <c r="D47" s="128">
        <v>2019</v>
      </c>
      <c r="E47" s="128" t="s">
        <v>32</v>
      </c>
      <c r="F47" s="128" t="str">
        <f>'73511-15'!A$12</f>
        <v xml:space="preserve">Korrektur Gewinn/Verlust 3 </v>
      </c>
      <c r="G47" s="130" t="s">
        <v>120</v>
      </c>
      <c r="H47" s="130" t="s">
        <v>2647</v>
      </c>
      <c r="I47" s="128" t="s">
        <v>52</v>
      </c>
      <c r="J47" s="134" t="str">
        <f>'73511-15'!G$12</f>
        <v>-</v>
      </c>
    </row>
    <row r="48" spans="1:10" x14ac:dyDescent="0.3">
      <c r="A48" s="128">
        <v>73511</v>
      </c>
      <c r="B48" s="128" t="s">
        <v>58</v>
      </c>
      <c r="C48" s="128" t="s">
        <v>2599</v>
      </c>
      <c r="D48" s="128">
        <v>2019</v>
      </c>
      <c r="E48" s="128" t="s">
        <v>32</v>
      </c>
      <c r="F48" s="128" t="str">
        <f>'73511-15'!A$12</f>
        <v xml:space="preserve">Korrektur Gewinn/Verlust 3 </v>
      </c>
      <c r="G48" s="130" t="s">
        <v>120</v>
      </c>
      <c r="H48" s="130" t="s">
        <v>2649</v>
      </c>
      <c r="I48" s="130" t="s">
        <v>325</v>
      </c>
      <c r="J48" s="134">
        <f>'73511-15'!H$12</f>
        <v>3</v>
      </c>
    </row>
    <row r="49" spans="1:10" x14ac:dyDescent="0.3">
      <c r="A49" s="128">
        <v>73511</v>
      </c>
      <c r="B49" s="128" t="s">
        <v>58</v>
      </c>
      <c r="C49" s="128" t="s">
        <v>2599</v>
      </c>
      <c r="D49" s="128">
        <v>2019</v>
      </c>
      <c r="E49" s="128" t="s">
        <v>32</v>
      </c>
      <c r="F49" s="128" t="str">
        <f>'73511-15'!A$12</f>
        <v xml:space="preserve">Korrektur Gewinn/Verlust 3 </v>
      </c>
      <c r="G49" s="130" t="s">
        <v>120</v>
      </c>
      <c r="H49" s="130" t="s">
        <v>2649</v>
      </c>
      <c r="I49" s="128" t="s">
        <v>52</v>
      </c>
      <c r="J49" s="134">
        <f>'73511-15'!I$12</f>
        <v>-2096</v>
      </c>
    </row>
    <row r="50" spans="1:10" x14ac:dyDescent="0.3">
      <c r="A50" s="128">
        <v>73511</v>
      </c>
      <c r="B50" s="128" t="s">
        <v>58</v>
      </c>
      <c r="C50" s="128" t="s">
        <v>2599</v>
      </c>
      <c r="D50" s="128">
        <v>2019</v>
      </c>
      <c r="E50" s="128" t="s">
        <v>32</v>
      </c>
      <c r="F50" s="128" t="str">
        <f>'73511-15'!A$13</f>
        <v xml:space="preserve">+ Unterschiedsbetrag i.S.d. § 5a Abs. 4 EStG </v>
      </c>
      <c r="G50" s="130" t="s">
        <v>2566</v>
      </c>
      <c r="H50" s="130" t="s">
        <v>202</v>
      </c>
      <c r="I50" s="130" t="s">
        <v>325</v>
      </c>
      <c r="J50" s="134" t="str">
        <f>'73511-15'!B$13</f>
        <v>-</v>
      </c>
    </row>
    <row r="51" spans="1:10" x14ac:dyDescent="0.3">
      <c r="A51" s="128">
        <v>73511</v>
      </c>
      <c r="B51" s="128" t="s">
        <v>58</v>
      </c>
      <c r="C51" s="128" t="s">
        <v>2599</v>
      </c>
      <c r="D51" s="128">
        <v>2019</v>
      </c>
      <c r="E51" s="128" t="s">
        <v>32</v>
      </c>
      <c r="F51" s="128" t="str">
        <f>'73511-15'!A$13</f>
        <v xml:space="preserve">+ Unterschiedsbetrag i.S.d. § 5a Abs. 4 EStG </v>
      </c>
      <c r="G51" s="130" t="s">
        <v>2566</v>
      </c>
      <c r="H51" s="130" t="s">
        <v>202</v>
      </c>
      <c r="I51" s="128" t="s">
        <v>52</v>
      </c>
      <c r="J51" s="134" t="str">
        <f>'73511-15'!C$13</f>
        <v>-</v>
      </c>
    </row>
    <row r="52" spans="1:10" x14ac:dyDescent="0.3">
      <c r="A52" s="128">
        <v>73511</v>
      </c>
      <c r="B52" s="128" t="s">
        <v>58</v>
      </c>
      <c r="C52" s="128" t="s">
        <v>2599</v>
      </c>
      <c r="D52" s="128">
        <v>2019</v>
      </c>
      <c r="E52" s="128" t="s">
        <v>32</v>
      </c>
      <c r="F52" s="128" t="str">
        <f>'73511-15'!A$13</f>
        <v xml:space="preserve">+ Unterschiedsbetrag i.S.d. § 5a Abs. 4 EStG </v>
      </c>
      <c r="G52" s="130" t="s">
        <v>120</v>
      </c>
      <c r="H52" s="130" t="s">
        <v>2648</v>
      </c>
      <c r="I52" s="130" t="s">
        <v>325</v>
      </c>
      <c r="J52" s="134" t="str">
        <f>'73511-15'!D$13</f>
        <v>-</v>
      </c>
    </row>
    <row r="53" spans="1:10" x14ac:dyDescent="0.3">
      <c r="A53" s="128">
        <v>73511</v>
      </c>
      <c r="B53" s="128" t="s">
        <v>58</v>
      </c>
      <c r="C53" s="128" t="s">
        <v>2599</v>
      </c>
      <c r="D53" s="128">
        <v>2019</v>
      </c>
      <c r="E53" s="128" t="s">
        <v>32</v>
      </c>
      <c r="F53" s="128" t="str">
        <f>'73511-15'!A$13</f>
        <v xml:space="preserve">+ Unterschiedsbetrag i.S.d. § 5a Abs. 4 EStG </v>
      </c>
      <c r="G53" s="130" t="s">
        <v>120</v>
      </c>
      <c r="H53" s="130" t="s">
        <v>2648</v>
      </c>
      <c r="I53" s="128" t="s">
        <v>52</v>
      </c>
      <c r="J53" s="134" t="str">
        <f>'73511-15'!E$13</f>
        <v>-</v>
      </c>
    </row>
    <row r="54" spans="1:10" x14ac:dyDescent="0.3">
      <c r="A54" s="128">
        <v>73511</v>
      </c>
      <c r="B54" s="128" t="s">
        <v>58</v>
      </c>
      <c r="C54" s="128" t="s">
        <v>2599</v>
      </c>
      <c r="D54" s="128">
        <v>2019</v>
      </c>
      <c r="E54" s="128" t="s">
        <v>32</v>
      </c>
      <c r="F54" s="128" t="str">
        <f>'73511-15'!A$13</f>
        <v xml:space="preserve">+ Unterschiedsbetrag i.S.d. § 5a Abs. 4 EStG </v>
      </c>
      <c r="G54" s="130" t="s">
        <v>120</v>
      </c>
      <c r="H54" s="130" t="s">
        <v>2647</v>
      </c>
      <c r="I54" s="130" t="s">
        <v>325</v>
      </c>
      <c r="J54" s="134" t="str">
        <f>'73511-15'!F$13</f>
        <v>-</v>
      </c>
    </row>
    <row r="55" spans="1:10" x14ac:dyDescent="0.3">
      <c r="A55" s="128">
        <v>73511</v>
      </c>
      <c r="B55" s="128" t="s">
        <v>58</v>
      </c>
      <c r="C55" s="128" t="s">
        <v>2599</v>
      </c>
      <c r="D55" s="128">
        <v>2019</v>
      </c>
      <c r="E55" s="128" t="s">
        <v>32</v>
      </c>
      <c r="F55" s="128" t="str">
        <f>'73511-15'!A$13</f>
        <v xml:space="preserve">+ Unterschiedsbetrag i.S.d. § 5a Abs. 4 EStG </v>
      </c>
      <c r="G55" s="130" t="s">
        <v>120</v>
      </c>
      <c r="H55" s="130" t="s">
        <v>2647</v>
      </c>
      <c r="I55" s="128" t="s">
        <v>52</v>
      </c>
      <c r="J55" s="134" t="str">
        <f>'73511-15'!G$13</f>
        <v>-</v>
      </c>
    </row>
    <row r="56" spans="1:10" x14ac:dyDescent="0.3">
      <c r="A56" s="128">
        <v>73511</v>
      </c>
      <c r="B56" s="128" t="s">
        <v>58</v>
      </c>
      <c r="C56" s="128" t="s">
        <v>2599</v>
      </c>
      <c r="D56" s="128">
        <v>2019</v>
      </c>
      <c r="E56" s="128" t="s">
        <v>32</v>
      </c>
      <c r="F56" s="128" t="str">
        <f>'73511-15'!A$13</f>
        <v xml:space="preserve">+ Unterschiedsbetrag i.S.d. § 5a Abs. 4 EStG </v>
      </c>
      <c r="G56" s="130" t="s">
        <v>120</v>
      </c>
      <c r="H56" s="130" t="s">
        <v>2649</v>
      </c>
      <c r="I56" s="130" t="s">
        <v>325</v>
      </c>
      <c r="J56" s="134" t="str">
        <f>'73511-15'!H$13</f>
        <v>-</v>
      </c>
    </row>
    <row r="57" spans="1:10" x14ac:dyDescent="0.3">
      <c r="A57" s="128">
        <v>73511</v>
      </c>
      <c r="B57" s="128" t="s">
        <v>58</v>
      </c>
      <c r="C57" s="128" t="s">
        <v>2599</v>
      </c>
      <c r="D57" s="128">
        <v>2019</v>
      </c>
      <c r="E57" s="128" t="s">
        <v>32</v>
      </c>
      <c r="F57" s="128" t="str">
        <f>'73511-15'!A$13</f>
        <v xml:space="preserve">+ Unterschiedsbetrag i.S.d. § 5a Abs. 4 EStG </v>
      </c>
      <c r="G57" s="130" t="s">
        <v>120</v>
      </c>
      <c r="H57" s="130" t="s">
        <v>2649</v>
      </c>
      <c r="I57" s="128" t="s">
        <v>52</v>
      </c>
      <c r="J57" s="134" t="str">
        <f>'73511-15'!I$13</f>
        <v>-</v>
      </c>
    </row>
    <row r="58" spans="1:10" x14ac:dyDescent="0.3">
      <c r="A58" s="128">
        <v>73511</v>
      </c>
      <c r="B58" s="128" t="s">
        <v>58</v>
      </c>
      <c r="C58" s="128" t="s">
        <v>2599</v>
      </c>
      <c r="D58" s="128">
        <v>2019</v>
      </c>
      <c r="E58" s="128" t="s">
        <v>32</v>
      </c>
      <c r="F58" s="128" t="str">
        <f>'73511-15'!A$14</f>
        <v xml:space="preserve">+ Sondervergütungen nach § 5a Abs. 4a EStG </v>
      </c>
      <c r="G58" s="130" t="s">
        <v>2566</v>
      </c>
      <c r="H58" s="130" t="s">
        <v>202</v>
      </c>
      <c r="I58" s="130" t="s">
        <v>325</v>
      </c>
      <c r="J58" s="134" t="str">
        <f>'73511-15'!B$14</f>
        <v>-</v>
      </c>
    </row>
    <row r="59" spans="1:10" x14ac:dyDescent="0.3">
      <c r="A59" s="128">
        <v>73511</v>
      </c>
      <c r="B59" s="128" t="s">
        <v>58</v>
      </c>
      <c r="C59" s="128" t="s">
        <v>2599</v>
      </c>
      <c r="D59" s="128">
        <v>2019</v>
      </c>
      <c r="E59" s="128" t="s">
        <v>32</v>
      </c>
      <c r="F59" s="128" t="str">
        <f>'73511-15'!A$14</f>
        <v xml:space="preserve">+ Sondervergütungen nach § 5a Abs. 4a EStG </v>
      </c>
      <c r="G59" s="130" t="s">
        <v>2566</v>
      </c>
      <c r="H59" s="130" t="s">
        <v>202</v>
      </c>
      <c r="I59" s="128" t="s">
        <v>52</v>
      </c>
      <c r="J59" s="134" t="str">
        <f>'73511-15'!C$14</f>
        <v>-</v>
      </c>
    </row>
    <row r="60" spans="1:10" x14ac:dyDescent="0.3">
      <c r="A60" s="128">
        <v>73511</v>
      </c>
      <c r="B60" s="128" t="s">
        <v>58</v>
      </c>
      <c r="C60" s="128" t="s">
        <v>2599</v>
      </c>
      <c r="D60" s="128">
        <v>2019</v>
      </c>
      <c r="E60" s="128" t="s">
        <v>32</v>
      </c>
      <c r="F60" s="128" t="str">
        <f>'73511-15'!A$14</f>
        <v xml:space="preserve">+ Sondervergütungen nach § 5a Abs. 4a EStG </v>
      </c>
      <c r="G60" s="130" t="s">
        <v>120</v>
      </c>
      <c r="H60" s="130" t="s">
        <v>2648</v>
      </c>
      <c r="I60" s="130" t="s">
        <v>325</v>
      </c>
      <c r="J60" s="134" t="str">
        <f>'73511-15'!D$14</f>
        <v>-</v>
      </c>
    </row>
    <row r="61" spans="1:10" x14ac:dyDescent="0.3">
      <c r="A61" s="128">
        <v>73511</v>
      </c>
      <c r="B61" s="128" t="s">
        <v>58</v>
      </c>
      <c r="C61" s="128" t="s">
        <v>2599</v>
      </c>
      <c r="D61" s="128">
        <v>2019</v>
      </c>
      <c r="E61" s="128" t="s">
        <v>32</v>
      </c>
      <c r="F61" s="128" t="str">
        <f>'73511-15'!A$14</f>
        <v xml:space="preserve">+ Sondervergütungen nach § 5a Abs. 4a EStG </v>
      </c>
      <c r="G61" s="130" t="s">
        <v>120</v>
      </c>
      <c r="H61" s="130" t="s">
        <v>2648</v>
      </c>
      <c r="I61" s="128" t="s">
        <v>52</v>
      </c>
      <c r="J61" s="134" t="str">
        <f>'73511-15'!E$14</f>
        <v>-</v>
      </c>
    </row>
    <row r="62" spans="1:10" x14ac:dyDescent="0.3">
      <c r="A62" s="128">
        <v>73511</v>
      </c>
      <c r="B62" s="128" t="s">
        <v>58</v>
      </c>
      <c r="C62" s="128" t="s">
        <v>2599</v>
      </c>
      <c r="D62" s="128">
        <v>2019</v>
      </c>
      <c r="E62" s="128" t="s">
        <v>32</v>
      </c>
      <c r="F62" s="128" t="str">
        <f>'73511-15'!A$14</f>
        <v xml:space="preserve">+ Sondervergütungen nach § 5a Abs. 4a EStG </v>
      </c>
      <c r="G62" s="130" t="s">
        <v>120</v>
      </c>
      <c r="H62" s="130" t="s">
        <v>2647</v>
      </c>
      <c r="I62" s="130" t="s">
        <v>325</v>
      </c>
      <c r="J62" s="134" t="str">
        <f>'73511-15'!F$14</f>
        <v>-</v>
      </c>
    </row>
    <row r="63" spans="1:10" x14ac:dyDescent="0.3">
      <c r="A63" s="128">
        <v>73511</v>
      </c>
      <c r="B63" s="128" t="s">
        <v>58</v>
      </c>
      <c r="C63" s="128" t="s">
        <v>2599</v>
      </c>
      <c r="D63" s="128">
        <v>2019</v>
      </c>
      <c r="E63" s="128" t="s">
        <v>32</v>
      </c>
      <c r="F63" s="128" t="str">
        <f>'73511-15'!A$14</f>
        <v xml:space="preserve">+ Sondervergütungen nach § 5a Abs. 4a EStG </v>
      </c>
      <c r="G63" s="130" t="s">
        <v>120</v>
      </c>
      <c r="H63" s="130" t="s">
        <v>2647</v>
      </c>
      <c r="I63" s="128" t="s">
        <v>52</v>
      </c>
      <c r="J63" s="134" t="str">
        <f>'73511-15'!G$14</f>
        <v>-</v>
      </c>
    </row>
    <row r="64" spans="1:10" x14ac:dyDescent="0.3">
      <c r="A64" s="128">
        <v>73511</v>
      </c>
      <c r="B64" s="128" t="s">
        <v>58</v>
      </c>
      <c r="C64" s="128" t="s">
        <v>2599</v>
      </c>
      <c r="D64" s="128">
        <v>2019</v>
      </c>
      <c r="E64" s="128" t="s">
        <v>32</v>
      </c>
      <c r="F64" s="128" t="str">
        <f>'73511-15'!A$14</f>
        <v xml:space="preserve">+ Sondervergütungen nach § 5a Abs. 4a EStG </v>
      </c>
      <c r="G64" s="130" t="s">
        <v>120</v>
      </c>
      <c r="H64" s="130" t="s">
        <v>2649</v>
      </c>
      <c r="I64" s="130" t="s">
        <v>325</v>
      </c>
      <c r="J64" s="134" t="str">
        <f>'73511-15'!H$14</f>
        <v>-</v>
      </c>
    </row>
    <row r="65" spans="1:10" x14ac:dyDescent="0.3">
      <c r="A65" s="128">
        <v>73511</v>
      </c>
      <c r="B65" s="128" t="s">
        <v>58</v>
      </c>
      <c r="C65" s="128" t="s">
        <v>2599</v>
      </c>
      <c r="D65" s="128">
        <v>2019</v>
      </c>
      <c r="E65" s="128" t="s">
        <v>32</v>
      </c>
      <c r="F65" s="128" t="str">
        <f>'73511-15'!A$14</f>
        <v xml:space="preserve">+ Sondervergütungen nach § 5a Abs. 4a EStG </v>
      </c>
      <c r="G65" s="130" t="s">
        <v>120</v>
      </c>
      <c r="H65" s="130" t="s">
        <v>2649</v>
      </c>
      <c r="I65" s="128" t="s">
        <v>52</v>
      </c>
      <c r="J65" s="134" t="str">
        <f>'73511-15'!I$14</f>
        <v>-</v>
      </c>
    </row>
    <row r="66" spans="1:10" x14ac:dyDescent="0.3">
      <c r="A66" s="128">
        <v>73511</v>
      </c>
      <c r="B66" s="128" t="s">
        <v>58</v>
      </c>
      <c r="C66" s="128" t="s">
        <v>2599</v>
      </c>
      <c r="D66" s="128">
        <v>2019</v>
      </c>
      <c r="E66" s="128" t="s">
        <v>32</v>
      </c>
      <c r="F66" s="128" t="str">
        <f>'73511-15'!A$15</f>
        <v>+ Gewinn des wirtschaftlichen Geschäftsbetriebs nach § 15 Abs. 4 InvStG</v>
      </c>
      <c r="G66" s="130" t="s">
        <v>2566</v>
      </c>
      <c r="H66" s="130" t="s">
        <v>202</v>
      </c>
      <c r="I66" s="130" t="s">
        <v>325</v>
      </c>
      <c r="J66" s="134" t="str">
        <f>'73511-15'!B$15</f>
        <v>-</v>
      </c>
    </row>
    <row r="67" spans="1:10" x14ac:dyDescent="0.3">
      <c r="A67" s="128">
        <v>73511</v>
      </c>
      <c r="B67" s="128" t="s">
        <v>58</v>
      </c>
      <c r="C67" s="128" t="s">
        <v>2599</v>
      </c>
      <c r="D67" s="128">
        <v>2019</v>
      </c>
      <c r="E67" s="128" t="s">
        <v>32</v>
      </c>
      <c r="F67" s="128" t="str">
        <f>'73511-15'!A$15</f>
        <v>+ Gewinn des wirtschaftlichen Geschäftsbetriebs nach § 15 Abs. 4 InvStG</v>
      </c>
      <c r="G67" s="130" t="s">
        <v>2566</v>
      </c>
      <c r="H67" s="130" t="s">
        <v>202</v>
      </c>
      <c r="I67" s="128" t="s">
        <v>52</v>
      </c>
      <c r="J67" s="134" t="str">
        <f>'73511-15'!C$15</f>
        <v>-</v>
      </c>
    </row>
    <row r="68" spans="1:10" x14ac:dyDescent="0.3">
      <c r="A68" s="128">
        <v>73511</v>
      </c>
      <c r="B68" s="128" t="s">
        <v>58</v>
      </c>
      <c r="C68" s="128" t="s">
        <v>2599</v>
      </c>
      <c r="D68" s="128">
        <v>2019</v>
      </c>
      <c r="E68" s="128" t="s">
        <v>32</v>
      </c>
      <c r="F68" s="128" t="str">
        <f>'73511-15'!A$15</f>
        <v>+ Gewinn des wirtschaftlichen Geschäftsbetriebs nach § 15 Abs. 4 InvStG</v>
      </c>
      <c r="G68" s="130" t="s">
        <v>120</v>
      </c>
      <c r="H68" s="130" t="s">
        <v>2648</v>
      </c>
      <c r="I68" s="130" t="s">
        <v>325</v>
      </c>
      <c r="J68" s="134" t="str">
        <f>'73511-15'!D$15</f>
        <v>-</v>
      </c>
    </row>
    <row r="69" spans="1:10" x14ac:dyDescent="0.3">
      <c r="A69" s="128">
        <v>73511</v>
      </c>
      <c r="B69" s="128" t="s">
        <v>58</v>
      </c>
      <c r="C69" s="128" t="s">
        <v>2599</v>
      </c>
      <c r="D69" s="128">
        <v>2019</v>
      </c>
      <c r="E69" s="128" t="s">
        <v>32</v>
      </c>
      <c r="F69" s="128" t="str">
        <f>'73511-15'!A$15</f>
        <v>+ Gewinn des wirtschaftlichen Geschäftsbetriebs nach § 15 Abs. 4 InvStG</v>
      </c>
      <c r="G69" s="130" t="s">
        <v>120</v>
      </c>
      <c r="H69" s="130" t="s">
        <v>2648</v>
      </c>
      <c r="I69" s="128" t="s">
        <v>52</v>
      </c>
      <c r="J69" s="134" t="str">
        <f>'73511-15'!E$15</f>
        <v>-</v>
      </c>
    </row>
    <row r="70" spans="1:10" x14ac:dyDescent="0.3">
      <c r="A70" s="128">
        <v>73511</v>
      </c>
      <c r="B70" s="128" t="s">
        <v>58</v>
      </c>
      <c r="C70" s="128" t="s">
        <v>2599</v>
      </c>
      <c r="D70" s="128">
        <v>2019</v>
      </c>
      <c r="E70" s="128" t="s">
        <v>32</v>
      </c>
      <c r="F70" s="128" t="str">
        <f>'73511-15'!A$15</f>
        <v>+ Gewinn des wirtschaftlichen Geschäftsbetriebs nach § 15 Abs. 4 InvStG</v>
      </c>
      <c r="G70" s="130" t="s">
        <v>120</v>
      </c>
      <c r="H70" s="130" t="s">
        <v>2647</v>
      </c>
      <c r="I70" s="130" t="s">
        <v>325</v>
      </c>
      <c r="J70" s="134" t="str">
        <f>'73511-15'!F$15</f>
        <v>-</v>
      </c>
    </row>
    <row r="71" spans="1:10" x14ac:dyDescent="0.3">
      <c r="A71" s="128">
        <v>73511</v>
      </c>
      <c r="B71" s="128" t="s">
        <v>58</v>
      </c>
      <c r="C71" s="128" t="s">
        <v>2599</v>
      </c>
      <c r="D71" s="128">
        <v>2019</v>
      </c>
      <c r="E71" s="128" t="s">
        <v>32</v>
      </c>
      <c r="F71" s="128" t="str">
        <f>'73511-15'!A$15</f>
        <v>+ Gewinn des wirtschaftlichen Geschäftsbetriebs nach § 15 Abs. 4 InvStG</v>
      </c>
      <c r="G71" s="130" t="s">
        <v>120</v>
      </c>
      <c r="H71" s="130" t="s">
        <v>2647</v>
      </c>
      <c r="I71" s="128" t="s">
        <v>52</v>
      </c>
      <c r="J71" s="134" t="str">
        <f>'73511-15'!G$15</f>
        <v>-</v>
      </c>
    </row>
    <row r="72" spans="1:10" x14ac:dyDescent="0.3">
      <c r="A72" s="128">
        <v>73511</v>
      </c>
      <c r="B72" s="128" t="s">
        <v>58</v>
      </c>
      <c r="C72" s="128" t="s">
        <v>2599</v>
      </c>
      <c r="D72" s="128">
        <v>2019</v>
      </c>
      <c r="E72" s="128" t="s">
        <v>32</v>
      </c>
      <c r="F72" s="128" t="str">
        <f>'73511-15'!A$15</f>
        <v>+ Gewinn des wirtschaftlichen Geschäftsbetriebs nach § 15 Abs. 4 InvStG</v>
      </c>
      <c r="G72" s="130" t="s">
        <v>120</v>
      </c>
      <c r="H72" s="130" t="s">
        <v>2649</v>
      </c>
      <c r="I72" s="130" t="s">
        <v>325</v>
      </c>
      <c r="J72" s="134" t="str">
        <f>'73511-15'!H$15</f>
        <v>-</v>
      </c>
    </row>
    <row r="73" spans="1:10" x14ac:dyDescent="0.3">
      <c r="A73" s="128">
        <v>73511</v>
      </c>
      <c r="B73" s="128" t="s">
        <v>58</v>
      </c>
      <c r="C73" s="128" t="s">
        <v>2599</v>
      </c>
      <c r="D73" s="128">
        <v>2019</v>
      </c>
      <c r="E73" s="128" t="s">
        <v>32</v>
      </c>
      <c r="F73" s="128" t="str">
        <f>'73511-15'!A$15</f>
        <v>+ Gewinn des wirtschaftlichen Geschäftsbetriebs nach § 15 Abs. 4 InvStG</v>
      </c>
      <c r="G73" s="130" t="s">
        <v>120</v>
      </c>
      <c r="H73" s="130" t="s">
        <v>2649</v>
      </c>
      <c r="I73" s="128" t="s">
        <v>52</v>
      </c>
      <c r="J73" s="134" t="str">
        <f>'73511-15'!I$15</f>
        <v>-</v>
      </c>
    </row>
    <row r="74" spans="1:10" x14ac:dyDescent="0.3">
      <c r="A74" s="128">
        <v>73511</v>
      </c>
      <c r="B74" s="128" t="s">
        <v>58</v>
      </c>
      <c r="C74" s="128" t="s">
        <v>2599</v>
      </c>
      <c r="D74" s="128">
        <v>2019</v>
      </c>
      <c r="E74" s="128" t="s">
        <v>32</v>
      </c>
      <c r="F74" s="128" t="str">
        <f>'73511-15'!A$16</f>
        <v>./. abzuziehende Kapitalertragssteuer nach § 36 a Abs. 1 EStG</v>
      </c>
      <c r="G74" s="130" t="s">
        <v>2566</v>
      </c>
      <c r="H74" s="130" t="s">
        <v>202</v>
      </c>
      <c r="I74" s="130" t="s">
        <v>325</v>
      </c>
      <c r="J74" s="134" t="str">
        <f>'73511-15'!B$16</f>
        <v>-</v>
      </c>
    </row>
    <row r="75" spans="1:10" x14ac:dyDescent="0.3">
      <c r="A75" s="128">
        <v>73511</v>
      </c>
      <c r="B75" s="128" t="s">
        <v>58</v>
      </c>
      <c r="C75" s="128" t="s">
        <v>2599</v>
      </c>
      <c r="D75" s="128">
        <v>2019</v>
      </c>
      <c r="E75" s="128" t="s">
        <v>32</v>
      </c>
      <c r="F75" s="128" t="str">
        <f>'73511-15'!A$16</f>
        <v>./. abzuziehende Kapitalertragssteuer nach § 36 a Abs. 1 EStG</v>
      </c>
      <c r="G75" s="130" t="s">
        <v>2566</v>
      </c>
      <c r="H75" s="130" t="s">
        <v>202</v>
      </c>
      <c r="I75" s="128" t="s">
        <v>52</v>
      </c>
      <c r="J75" s="134" t="str">
        <f>'73511-15'!C$16</f>
        <v>-</v>
      </c>
    </row>
    <row r="76" spans="1:10" x14ac:dyDescent="0.3">
      <c r="A76" s="128">
        <v>73511</v>
      </c>
      <c r="B76" s="128" t="s">
        <v>58</v>
      </c>
      <c r="C76" s="128" t="s">
        <v>2599</v>
      </c>
      <c r="D76" s="128">
        <v>2019</v>
      </c>
      <c r="E76" s="128" t="s">
        <v>32</v>
      </c>
      <c r="F76" s="128" t="str">
        <f>'73511-15'!A$16</f>
        <v>./. abzuziehende Kapitalertragssteuer nach § 36 a Abs. 1 EStG</v>
      </c>
      <c r="G76" s="130" t="s">
        <v>120</v>
      </c>
      <c r="H76" s="130" t="s">
        <v>2648</v>
      </c>
      <c r="I76" s="130" t="s">
        <v>325</v>
      </c>
      <c r="J76" s="134" t="str">
        <f>'73511-15'!D$16</f>
        <v>-</v>
      </c>
    </row>
    <row r="77" spans="1:10" x14ac:dyDescent="0.3">
      <c r="A77" s="128">
        <v>73511</v>
      </c>
      <c r="B77" s="128" t="s">
        <v>58</v>
      </c>
      <c r="C77" s="128" t="s">
        <v>2599</v>
      </c>
      <c r="D77" s="128">
        <v>2019</v>
      </c>
      <c r="E77" s="128" t="s">
        <v>32</v>
      </c>
      <c r="F77" s="128" t="str">
        <f>'73511-15'!A$16</f>
        <v>./. abzuziehende Kapitalertragssteuer nach § 36 a Abs. 1 EStG</v>
      </c>
      <c r="G77" s="130" t="s">
        <v>120</v>
      </c>
      <c r="H77" s="130" t="s">
        <v>2648</v>
      </c>
      <c r="I77" s="128" t="s">
        <v>52</v>
      </c>
      <c r="J77" s="134" t="str">
        <f>'73511-15'!E$16</f>
        <v>-</v>
      </c>
    </row>
    <row r="78" spans="1:10" x14ac:dyDescent="0.3">
      <c r="A78" s="128">
        <v>73511</v>
      </c>
      <c r="B78" s="128" t="s">
        <v>58</v>
      </c>
      <c r="C78" s="128" t="s">
        <v>2599</v>
      </c>
      <c r="D78" s="128">
        <v>2019</v>
      </c>
      <c r="E78" s="128" t="s">
        <v>32</v>
      </c>
      <c r="F78" s="128" t="str">
        <f>'73511-15'!A$16</f>
        <v>./. abzuziehende Kapitalertragssteuer nach § 36 a Abs. 1 EStG</v>
      </c>
      <c r="G78" s="130" t="s">
        <v>120</v>
      </c>
      <c r="H78" s="130" t="s">
        <v>2647</v>
      </c>
      <c r="I78" s="130" t="s">
        <v>325</v>
      </c>
      <c r="J78" s="134" t="str">
        <f>'73511-15'!F$16</f>
        <v>-</v>
      </c>
    </row>
    <row r="79" spans="1:10" x14ac:dyDescent="0.3">
      <c r="A79" s="128">
        <v>73511</v>
      </c>
      <c r="B79" s="128" t="s">
        <v>58</v>
      </c>
      <c r="C79" s="128" t="s">
        <v>2599</v>
      </c>
      <c r="D79" s="128">
        <v>2019</v>
      </c>
      <c r="E79" s="128" t="s">
        <v>32</v>
      </c>
      <c r="F79" s="128" t="str">
        <f>'73511-15'!A$16</f>
        <v>./. abzuziehende Kapitalertragssteuer nach § 36 a Abs. 1 EStG</v>
      </c>
      <c r="G79" s="130" t="s">
        <v>120</v>
      </c>
      <c r="H79" s="130" t="s">
        <v>2647</v>
      </c>
      <c r="I79" s="128" t="s">
        <v>52</v>
      </c>
      <c r="J79" s="134" t="str">
        <f>'73511-15'!G$16</f>
        <v>-</v>
      </c>
    </row>
    <row r="80" spans="1:10" x14ac:dyDescent="0.3">
      <c r="A80" s="128">
        <v>73511</v>
      </c>
      <c r="B80" s="128" t="s">
        <v>58</v>
      </c>
      <c r="C80" s="128" t="s">
        <v>2599</v>
      </c>
      <c r="D80" s="128">
        <v>2019</v>
      </c>
      <c r="E80" s="128" t="s">
        <v>32</v>
      </c>
      <c r="F80" s="128" t="str">
        <f>'73511-15'!A$16</f>
        <v>./. abzuziehende Kapitalertragssteuer nach § 36 a Abs. 1 EStG</v>
      </c>
      <c r="G80" s="130" t="s">
        <v>120</v>
      </c>
      <c r="H80" s="130" t="s">
        <v>2649</v>
      </c>
      <c r="I80" s="130" t="s">
        <v>325</v>
      </c>
      <c r="J80" s="134" t="str">
        <f>'73511-15'!H$16</f>
        <v>-</v>
      </c>
    </row>
    <row r="81" spans="1:10" x14ac:dyDescent="0.3">
      <c r="A81" s="128">
        <v>73511</v>
      </c>
      <c r="B81" s="128" t="s">
        <v>58</v>
      </c>
      <c r="C81" s="128" t="s">
        <v>2599</v>
      </c>
      <c r="D81" s="128">
        <v>2019</v>
      </c>
      <c r="E81" s="128" t="s">
        <v>32</v>
      </c>
      <c r="F81" s="128" t="str">
        <f>'73511-15'!A$16</f>
        <v>./. abzuziehende Kapitalertragssteuer nach § 36 a Abs. 1 EStG</v>
      </c>
      <c r="G81" s="130" t="s">
        <v>120</v>
      </c>
      <c r="H81" s="130" t="s">
        <v>2649</v>
      </c>
      <c r="I81" s="128" t="s">
        <v>52</v>
      </c>
      <c r="J81" s="134" t="str">
        <f>'73511-15'!I$16</f>
        <v>-</v>
      </c>
    </row>
    <row r="82" spans="1:10" x14ac:dyDescent="0.3">
      <c r="A82" s="128">
        <v>73511</v>
      </c>
      <c r="B82" s="128" t="s">
        <v>58</v>
      </c>
      <c r="C82" s="128" t="s">
        <v>2599</v>
      </c>
      <c r="D82" s="128">
        <v>2019</v>
      </c>
      <c r="E82" s="128" t="s">
        <v>32</v>
      </c>
      <c r="F82" s="128" t="str">
        <f>'73511-15'!A$17</f>
        <v>Anwendung des § 20 Abs. 5 (ggf. i. V. mit § 45 Abs. 2) InvStG, davon 50 v.H.</v>
      </c>
      <c r="G82" s="130" t="s">
        <v>2566</v>
      </c>
      <c r="H82" s="130" t="s">
        <v>202</v>
      </c>
      <c r="I82" s="130" t="s">
        <v>325</v>
      </c>
      <c r="J82" s="134">
        <f>'73511-15'!B$17</f>
        <v>38</v>
      </c>
    </row>
    <row r="83" spans="1:10" x14ac:dyDescent="0.3">
      <c r="A83" s="128">
        <v>73511</v>
      </c>
      <c r="B83" s="128" t="s">
        <v>58</v>
      </c>
      <c r="C83" s="128" t="s">
        <v>2599</v>
      </c>
      <c r="D83" s="128">
        <v>2019</v>
      </c>
      <c r="E83" s="128" t="s">
        <v>32</v>
      </c>
      <c r="F83" s="128" t="str">
        <f>'73511-15'!A$17</f>
        <v>Anwendung des § 20 Abs. 5 (ggf. i. V. mit § 45 Abs. 2) InvStG, davon 50 v.H.</v>
      </c>
      <c r="G83" s="130" t="s">
        <v>2566</v>
      </c>
      <c r="H83" s="130" t="s">
        <v>202</v>
      </c>
      <c r="I83" s="128" t="s">
        <v>52</v>
      </c>
      <c r="J83" s="134">
        <f>'73511-15'!C$17</f>
        <v>9567</v>
      </c>
    </row>
    <row r="84" spans="1:10" x14ac:dyDescent="0.3">
      <c r="A84" s="128">
        <v>73511</v>
      </c>
      <c r="B84" s="128" t="s">
        <v>58</v>
      </c>
      <c r="C84" s="128" t="s">
        <v>2599</v>
      </c>
      <c r="D84" s="128">
        <v>2019</v>
      </c>
      <c r="E84" s="128" t="s">
        <v>32</v>
      </c>
      <c r="F84" s="128" t="str">
        <f>'73511-15'!A$17</f>
        <v>Anwendung des § 20 Abs. 5 (ggf. i. V. mit § 45 Abs. 2) InvStG, davon 50 v.H.</v>
      </c>
      <c r="G84" s="130" t="s">
        <v>120</v>
      </c>
      <c r="H84" s="130" t="s">
        <v>2648</v>
      </c>
      <c r="I84" s="130" t="s">
        <v>325</v>
      </c>
      <c r="J84" s="134">
        <f>'73511-15'!D$17</f>
        <v>9</v>
      </c>
    </row>
    <row r="85" spans="1:10" x14ac:dyDescent="0.3">
      <c r="A85" s="128">
        <v>73511</v>
      </c>
      <c r="B85" s="128" t="s">
        <v>58</v>
      </c>
      <c r="C85" s="128" t="s">
        <v>2599</v>
      </c>
      <c r="D85" s="128">
        <v>2019</v>
      </c>
      <c r="E85" s="128" t="s">
        <v>32</v>
      </c>
      <c r="F85" s="128" t="str">
        <f>'73511-15'!A$17</f>
        <v>Anwendung des § 20 Abs. 5 (ggf. i. V. mit § 45 Abs. 2) InvStG, davon 50 v.H.</v>
      </c>
      <c r="G85" s="130" t="s">
        <v>120</v>
      </c>
      <c r="H85" s="130" t="s">
        <v>2648</v>
      </c>
      <c r="I85" s="128" t="s">
        <v>52</v>
      </c>
      <c r="J85" s="134">
        <f>'73511-15'!E$17</f>
        <v>2626</v>
      </c>
    </row>
    <row r="86" spans="1:10" x14ac:dyDescent="0.3">
      <c r="A86" s="128">
        <v>73511</v>
      </c>
      <c r="B86" s="128" t="s">
        <v>58</v>
      </c>
      <c r="C86" s="128" t="s">
        <v>2599</v>
      </c>
      <c r="D86" s="128">
        <v>2019</v>
      </c>
      <c r="E86" s="128" t="s">
        <v>32</v>
      </c>
      <c r="F86" s="128" t="str">
        <f>'73511-15'!A$17</f>
        <v>Anwendung des § 20 Abs. 5 (ggf. i. V. mit § 45 Abs. 2) InvStG, davon 50 v.H.</v>
      </c>
      <c r="G86" s="130" t="s">
        <v>120</v>
      </c>
      <c r="H86" s="130" t="s">
        <v>2647</v>
      </c>
      <c r="I86" s="130" t="s">
        <v>325</v>
      </c>
      <c r="J86" s="134" t="str">
        <f>'73511-15'!F$17</f>
        <v>-</v>
      </c>
    </row>
    <row r="87" spans="1:10" x14ac:dyDescent="0.3">
      <c r="A87" s="128">
        <v>73511</v>
      </c>
      <c r="B87" s="128" t="s">
        <v>58</v>
      </c>
      <c r="C87" s="128" t="s">
        <v>2599</v>
      </c>
      <c r="D87" s="128">
        <v>2019</v>
      </c>
      <c r="E87" s="128" t="s">
        <v>32</v>
      </c>
      <c r="F87" s="128" t="str">
        <f>'73511-15'!A$17</f>
        <v>Anwendung des § 20 Abs. 5 (ggf. i. V. mit § 45 Abs. 2) InvStG, davon 50 v.H.</v>
      </c>
      <c r="G87" s="130" t="s">
        <v>120</v>
      </c>
      <c r="H87" s="130" t="s">
        <v>2647</v>
      </c>
      <c r="I87" s="128" t="s">
        <v>52</v>
      </c>
      <c r="J87" s="134" t="str">
        <f>'73511-15'!G$17</f>
        <v>-</v>
      </c>
    </row>
    <row r="88" spans="1:10" x14ac:dyDescent="0.3">
      <c r="A88" s="128">
        <v>73511</v>
      </c>
      <c r="B88" s="128" t="s">
        <v>58</v>
      </c>
      <c r="C88" s="128" t="s">
        <v>2599</v>
      </c>
      <c r="D88" s="128">
        <v>2019</v>
      </c>
      <c r="E88" s="128" t="s">
        <v>32</v>
      </c>
      <c r="F88" s="128" t="str">
        <f>'73511-15'!A$17</f>
        <v>Anwendung des § 20 Abs. 5 (ggf. i. V. mit § 45 Abs. 2) InvStG, davon 50 v.H.</v>
      </c>
      <c r="G88" s="130" t="s">
        <v>120</v>
      </c>
      <c r="H88" s="130" t="s">
        <v>2649</v>
      </c>
      <c r="I88" s="130" t="s">
        <v>325</v>
      </c>
      <c r="J88" s="134">
        <f>'73511-15'!H$17</f>
        <v>29</v>
      </c>
    </row>
    <row r="89" spans="1:10" x14ac:dyDescent="0.3">
      <c r="A89" s="128">
        <v>73511</v>
      </c>
      <c r="B89" s="128" t="s">
        <v>58</v>
      </c>
      <c r="C89" s="128" t="s">
        <v>2599</v>
      </c>
      <c r="D89" s="128">
        <v>2019</v>
      </c>
      <c r="E89" s="128" t="s">
        <v>32</v>
      </c>
      <c r="F89" s="128" t="str">
        <f>'73511-15'!A$17</f>
        <v>Anwendung des § 20 Abs. 5 (ggf. i. V. mit § 45 Abs. 2) InvStG, davon 50 v.H.</v>
      </c>
      <c r="G89" s="130" t="s">
        <v>120</v>
      </c>
      <c r="H89" s="130" t="s">
        <v>2649</v>
      </c>
      <c r="I89" s="128" t="s">
        <v>52</v>
      </c>
      <c r="J89" s="134">
        <f>'73511-15'!I$17</f>
        <v>6941</v>
      </c>
    </row>
    <row r="90" spans="1:10" x14ac:dyDescent="0.3">
      <c r="A90" s="128">
        <v>73511</v>
      </c>
      <c r="B90" s="128" t="s">
        <v>58</v>
      </c>
      <c r="C90" s="128" t="s">
        <v>2599</v>
      </c>
      <c r="D90" s="128">
        <v>2019</v>
      </c>
      <c r="E90" s="128" t="s">
        <v>32</v>
      </c>
      <c r="F90" s="128" t="str">
        <f>'73511-15'!A$18</f>
        <v>Korrekturbetrag nach § 45 Abs. 1 InvStG</v>
      </c>
      <c r="G90" s="130" t="s">
        <v>2566</v>
      </c>
      <c r="H90" s="130" t="s">
        <v>202</v>
      </c>
      <c r="I90" s="130" t="s">
        <v>325</v>
      </c>
      <c r="J90" s="134">
        <f>'73511-15'!B$18</f>
        <v>31</v>
      </c>
    </row>
    <row r="91" spans="1:10" x14ac:dyDescent="0.3">
      <c r="A91" s="128">
        <v>73511</v>
      </c>
      <c r="B91" s="128" t="s">
        <v>58</v>
      </c>
      <c r="C91" s="128" t="s">
        <v>2599</v>
      </c>
      <c r="D91" s="128">
        <v>2019</v>
      </c>
      <c r="E91" s="128" t="s">
        <v>32</v>
      </c>
      <c r="F91" s="128" t="str">
        <f>'73511-15'!A$18</f>
        <v>Korrekturbetrag nach § 45 Abs. 1 InvStG</v>
      </c>
      <c r="G91" s="130" t="s">
        <v>2566</v>
      </c>
      <c r="H91" s="130" t="s">
        <v>202</v>
      </c>
      <c r="I91" s="128" t="s">
        <v>52</v>
      </c>
      <c r="J91" s="134">
        <f>'73511-15'!C$18</f>
        <v>2301</v>
      </c>
    </row>
    <row r="92" spans="1:10" x14ac:dyDescent="0.3">
      <c r="A92" s="128">
        <v>73511</v>
      </c>
      <c r="B92" s="128" t="s">
        <v>58</v>
      </c>
      <c r="C92" s="128" t="s">
        <v>2599</v>
      </c>
      <c r="D92" s="128">
        <v>2019</v>
      </c>
      <c r="E92" s="128" t="s">
        <v>32</v>
      </c>
      <c r="F92" s="128" t="str">
        <f>'73511-15'!A$18</f>
        <v>Korrekturbetrag nach § 45 Abs. 1 InvStG</v>
      </c>
      <c r="G92" s="130" t="s">
        <v>120</v>
      </c>
      <c r="H92" s="130" t="s">
        <v>2648</v>
      </c>
      <c r="I92" s="130" t="s">
        <v>325</v>
      </c>
      <c r="J92" s="134">
        <f>'73511-15'!D$18</f>
        <v>4</v>
      </c>
    </row>
    <row r="93" spans="1:10" x14ac:dyDescent="0.3">
      <c r="A93" s="128">
        <v>73511</v>
      </c>
      <c r="B93" s="128" t="s">
        <v>58</v>
      </c>
      <c r="C93" s="128" t="s">
        <v>2599</v>
      </c>
      <c r="D93" s="128">
        <v>2019</v>
      </c>
      <c r="E93" s="128" t="s">
        <v>32</v>
      </c>
      <c r="F93" s="128" t="str">
        <f>'73511-15'!A$18</f>
        <v>Korrekturbetrag nach § 45 Abs. 1 InvStG</v>
      </c>
      <c r="G93" s="130" t="s">
        <v>120</v>
      </c>
      <c r="H93" s="130" t="s">
        <v>2648</v>
      </c>
      <c r="I93" s="128" t="s">
        <v>52</v>
      </c>
      <c r="J93" s="134">
        <f>'73511-15'!E$18</f>
        <v>263</v>
      </c>
    </row>
    <row r="94" spans="1:10" x14ac:dyDescent="0.3">
      <c r="A94" s="128">
        <v>73511</v>
      </c>
      <c r="B94" s="128" t="s">
        <v>58</v>
      </c>
      <c r="C94" s="128" t="s">
        <v>2599</v>
      </c>
      <c r="D94" s="128">
        <v>2019</v>
      </c>
      <c r="E94" s="128" t="s">
        <v>32</v>
      </c>
      <c r="F94" s="128" t="str">
        <f>'73511-15'!A$18</f>
        <v>Korrekturbetrag nach § 45 Abs. 1 InvStG</v>
      </c>
      <c r="G94" s="130" t="s">
        <v>120</v>
      </c>
      <c r="H94" s="130" t="s">
        <v>2647</v>
      </c>
      <c r="I94" s="130" t="s">
        <v>325</v>
      </c>
      <c r="J94" s="134" t="str">
        <f>'73511-15'!F$18</f>
        <v>-</v>
      </c>
    </row>
    <row r="95" spans="1:10" x14ac:dyDescent="0.3">
      <c r="A95" s="128">
        <v>73511</v>
      </c>
      <c r="B95" s="128" t="s">
        <v>58</v>
      </c>
      <c r="C95" s="128" t="s">
        <v>2599</v>
      </c>
      <c r="D95" s="128">
        <v>2019</v>
      </c>
      <c r="E95" s="128" t="s">
        <v>32</v>
      </c>
      <c r="F95" s="128" t="str">
        <f>'73511-15'!A$18</f>
        <v>Korrekturbetrag nach § 45 Abs. 1 InvStG</v>
      </c>
      <c r="G95" s="130" t="s">
        <v>120</v>
      </c>
      <c r="H95" s="130" t="s">
        <v>2647</v>
      </c>
      <c r="I95" s="128" t="s">
        <v>52</v>
      </c>
      <c r="J95" s="134" t="str">
        <f>'73511-15'!G$18</f>
        <v>-</v>
      </c>
    </row>
    <row r="96" spans="1:10" x14ac:dyDescent="0.3">
      <c r="A96" s="128">
        <v>73511</v>
      </c>
      <c r="B96" s="128" t="s">
        <v>58</v>
      </c>
      <c r="C96" s="128" t="s">
        <v>2599</v>
      </c>
      <c r="D96" s="128">
        <v>2019</v>
      </c>
      <c r="E96" s="128" t="s">
        <v>32</v>
      </c>
      <c r="F96" s="128" t="str">
        <f>'73511-15'!A$18</f>
        <v>Korrekturbetrag nach § 45 Abs. 1 InvStG</v>
      </c>
      <c r="G96" s="130" t="s">
        <v>120</v>
      </c>
      <c r="H96" s="130" t="s">
        <v>2649</v>
      </c>
      <c r="I96" s="130" t="s">
        <v>325</v>
      </c>
      <c r="J96" s="134">
        <f>'73511-15'!H$18</f>
        <v>27</v>
      </c>
    </row>
    <row r="97" spans="1:10" x14ac:dyDescent="0.3">
      <c r="A97" s="128">
        <v>73511</v>
      </c>
      <c r="B97" s="128" t="s">
        <v>58</v>
      </c>
      <c r="C97" s="128" t="s">
        <v>2599</v>
      </c>
      <c r="D97" s="128">
        <v>2019</v>
      </c>
      <c r="E97" s="128" t="s">
        <v>32</v>
      </c>
      <c r="F97" s="128" t="str">
        <f>'73511-15'!A$18</f>
        <v>Korrekturbetrag nach § 45 Abs. 1 InvStG</v>
      </c>
      <c r="G97" s="130" t="s">
        <v>120</v>
      </c>
      <c r="H97" s="130" t="s">
        <v>2649</v>
      </c>
      <c r="I97" s="128" t="s">
        <v>52</v>
      </c>
      <c r="J97" s="134">
        <f>'73511-15'!I$18</f>
        <v>2038</v>
      </c>
    </row>
    <row r="98" spans="1:10" x14ac:dyDescent="0.3">
      <c r="A98" s="128">
        <v>73511</v>
      </c>
      <c r="B98" s="128" t="s">
        <v>58</v>
      </c>
      <c r="C98" s="128" t="s">
        <v>2599</v>
      </c>
      <c r="D98" s="128">
        <v>2019</v>
      </c>
      <c r="E98" s="128" t="s">
        <v>32</v>
      </c>
      <c r="F98" s="128" t="str">
        <f>'73511-15'!A$21</f>
        <v xml:space="preserve">   Nr.1a: Entgelte für Schulden </v>
      </c>
      <c r="G98" s="130" t="s">
        <v>2566</v>
      </c>
      <c r="H98" s="130" t="s">
        <v>202</v>
      </c>
      <c r="I98" s="130" t="s">
        <v>325</v>
      </c>
      <c r="J98" s="134">
        <f>'73511-15'!B$21</f>
        <v>17747</v>
      </c>
    </row>
    <row r="99" spans="1:10" x14ac:dyDescent="0.3">
      <c r="A99" s="128">
        <v>73511</v>
      </c>
      <c r="B99" s="128" t="s">
        <v>58</v>
      </c>
      <c r="C99" s="128" t="s">
        <v>2599</v>
      </c>
      <c r="D99" s="128">
        <v>2019</v>
      </c>
      <c r="E99" s="128" t="s">
        <v>32</v>
      </c>
      <c r="F99" s="128" t="str">
        <f>'73511-15'!A$21</f>
        <v xml:space="preserve">   Nr.1a: Entgelte für Schulden </v>
      </c>
      <c r="G99" s="130" t="s">
        <v>2566</v>
      </c>
      <c r="H99" s="130" t="s">
        <v>202</v>
      </c>
      <c r="I99" s="128" t="s">
        <v>52</v>
      </c>
      <c r="J99" s="134">
        <f>'73511-15'!C$21</f>
        <v>6734450</v>
      </c>
    </row>
    <row r="100" spans="1:10" x14ac:dyDescent="0.3">
      <c r="A100" s="128">
        <v>73511</v>
      </c>
      <c r="B100" s="128" t="s">
        <v>58</v>
      </c>
      <c r="C100" s="128" t="s">
        <v>2599</v>
      </c>
      <c r="D100" s="128">
        <v>2019</v>
      </c>
      <c r="E100" s="128" t="s">
        <v>32</v>
      </c>
      <c r="F100" s="128" t="str">
        <f>'73511-15'!A$21</f>
        <v xml:space="preserve">   Nr.1a: Entgelte für Schulden </v>
      </c>
      <c r="G100" s="130" t="s">
        <v>120</v>
      </c>
      <c r="H100" s="130" t="s">
        <v>2648</v>
      </c>
      <c r="I100" s="130" t="s">
        <v>325</v>
      </c>
      <c r="J100" s="134">
        <f>'73511-15'!D$21</f>
        <v>5829</v>
      </c>
    </row>
    <row r="101" spans="1:10" x14ac:dyDescent="0.3">
      <c r="A101" s="128">
        <v>73511</v>
      </c>
      <c r="B101" s="128" t="s">
        <v>58</v>
      </c>
      <c r="C101" s="128" t="s">
        <v>2599</v>
      </c>
      <c r="D101" s="128">
        <v>2019</v>
      </c>
      <c r="E101" s="128" t="s">
        <v>32</v>
      </c>
      <c r="F101" s="128" t="str">
        <f>'73511-15'!A$21</f>
        <v xml:space="preserve">   Nr.1a: Entgelte für Schulden </v>
      </c>
      <c r="G101" s="130" t="s">
        <v>120</v>
      </c>
      <c r="H101" s="130" t="s">
        <v>2648</v>
      </c>
      <c r="I101" s="128" t="s">
        <v>52</v>
      </c>
      <c r="J101" s="134">
        <f>'73511-15'!E$21</f>
        <v>2165041</v>
      </c>
    </row>
    <row r="102" spans="1:10" x14ac:dyDescent="0.3">
      <c r="A102" s="128">
        <v>73511</v>
      </c>
      <c r="B102" s="128" t="s">
        <v>58</v>
      </c>
      <c r="C102" s="128" t="s">
        <v>2599</v>
      </c>
      <c r="D102" s="128">
        <v>2019</v>
      </c>
      <c r="E102" s="128" t="s">
        <v>32</v>
      </c>
      <c r="F102" s="128" t="str">
        <f>'73511-15'!A$21</f>
        <v xml:space="preserve">   Nr.1a: Entgelte für Schulden </v>
      </c>
      <c r="G102" s="130" t="s">
        <v>120</v>
      </c>
      <c r="H102" s="130" t="s">
        <v>2647</v>
      </c>
      <c r="I102" s="130" t="s">
        <v>325</v>
      </c>
      <c r="J102" s="134">
        <f>'73511-15'!F$21</f>
        <v>421</v>
      </c>
    </row>
    <row r="103" spans="1:10" x14ac:dyDescent="0.3">
      <c r="A103" s="128">
        <v>73511</v>
      </c>
      <c r="B103" s="128" t="s">
        <v>58</v>
      </c>
      <c r="C103" s="128" t="s">
        <v>2599</v>
      </c>
      <c r="D103" s="128">
        <v>2019</v>
      </c>
      <c r="E103" s="128" t="s">
        <v>32</v>
      </c>
      <c r="F103" s="128" t="str">
        <f>'73511-15'!A$21</f>
        <v xml:space="preserve">   Nr.1a: Entgelte für Schulden </v>
      </c>
      <c r="G103" s="130" t="s">
        <v>120</v>
      </c>
      <c r="H103" s="130" t="s">
        <v>2647</v>
      </c>
      <c r="I103" s="128" t="s">
        <v>52</v>
      </c>
      <c r="J103" s="134">
        <f>'73511-15'!G$21</f>
        <v>93993</v>
      </c>
    </row>
    <row r="104" spans="1:10" x14ac:dyDescent="0.3">
      <c r="A104" s="128">
        <v>73511</v>
      </c>
      <c r="B104" s="128" t="s">
        <v>58</v>
      </c>
      <c r="C104" s="128" t="s">
        <v>2599</v>
      </c>
      <c r="D104" s="128">
        <v>2019</v>
      </c>
      <c r="E104" s="128" t="s">
        <v>32</v>
      </c>
      <c r="F104" s="128" t="str">
        <f>'73511-15'!A$21</f>
        <v xml:space="preserve">   Nr.1a: Entgelte für Schulden </v>
      </c>
      <c r="G104" s="130" t="s">
        <v>120</v>
      </c>
      <c r="H104" s="130" t="s">
        <v>2649</v>
      </c>
      <c r="I104" s="130" t="s">
        <v>325</v>
      </c>
      <c r="J104" s="134">
        <f>'73511-15'!H$21</f>
        <v>11497</v>
      </c>
    </row>
    <row r="105" spans="1:10" x14ac:dyDescent="0.3">
      <c r="A105" s="128">
        <v>73511</v>
      </c>
      <c r="B105" s="128" t="s">
        <v>58</v>
      </c>
      <c r="C105" s="128" t="s">
        <v>2599</v>
      </c>
      <c r="D105" s="128">
        <v>2019</v>
      </c>
      <c r="E105" s="128" t="s">
        <v>32</v>
      </c>
      <c r="F105" s="128" t="str">
        <f>'73511-15'!A$21</f>
        <v xml:space="preserve">   Nr.1a: Entgelte für Schulden </v>
      </c>
      <c r="G105" s="130" t="s">
        <v>120</v>
      </c>
      <c r="H105" s="130" t="s">
        <v>2649</v>
      </c>
      <c r="I105" s="128" t="s">
        <v>52</v>
      </c>
      <c r="J105" s="134">
        <f>'73511-15'!I$21</f>
        <v>4475416</v>
      </c>
    </row>
    <row r="106" spans="1:10" x14ac:dyDescent="0.3">
      <c r="A106" s="128">
        <v>73511</v>
      </c>
      <c r="B106" s="128" t="s">
        <v>58</v>
      </c>
      <c r="C106" s="128" t="s">
        <v>2599</v>
      </c>
      <c r="D106" s="128">
        <v>2019</v>
      </c>
      <c r="E106" s="128" t="s">
        <v>32</v>
      </c>
      <c r="F106" s="128" t="str">
        <f>'73511-15'!A$22</f>
        <v xml:space="preserve">   Nr.1b: Renten und dauernde Lasten </v>
      </c>
      <c r="G106" s="130" t="s">
        <v>2566</v>
      </c>
      <c r="H106" s="130" t="s">
        <v>202</v>
      </c>
      <c r="I106" s="130" t="s">
        <v>325</v>
      </c>
      <c r="J106" s="134">
        <f>'73511-15'!B$22</f>
        <v>41</v>
      </c>
    </row>
    <row r="107" spans="1:10" x14ac:dyDescent="0.3">
      <c r="A107" s="128">
        <v>73511</v>
      </c>
      <c r="B107" s="128" t="s">
        <v>58</v>
      </c>
      <c r="C107" s="128" t="s">
        <v>2599</v>
      </c>
      <c r="D107" s="128">
        <v>2019</v>
      </c>
      <c r="E107" s="128" t="s">
        <v>32</v>
      </c>
      <c r="F107" s="128" t="str">
        <f>'73511-15'!A$22</f>
        <v xml:space="preserve">   Nr.1b: Renten und dauernde Lasten </v>
      </c>
      <c r="G107" s="130" t="s">
        <v>2566</v>
      </c>
      <c r="H107" s="130" t="s">
        <v>202</v>
      </c>
      <c r="I107" s="128" t="s">
        <v>52</v>
      </c>
      <c r="J107" s="134">
        <f>'73511-15'!C$22</f>
        <v>3373</v>
      </c>
    </row>
    <row r="108" spans="1:10" x14ac:dyDescent="0.3">
      <c r="A108" s="128">
        <v>73511</v>
      </c>
      <c r="B108" s="128" t="s">
        <v>58</v>
      </c>
      <c r="C108" s="128" t="s">
        <v>2599</v>
      </c>
      <c r="D108" s="128">
        <v>2019</v>
      </c>
      <c r="E108" s="128" t="s">
        <v>32</v>
      </c>
      <c r="F108" s="128" t="str">
        <f>'73511-15'!A$22</f>
        <v xml:space="preserve">   Nr.1b: Renten und dauernde Lasten </v>
      </c>
      <c r="G108" s="130" t="s">
        <v>120</v>
      </c>
      <c r="H108" s="130" t="s">
        <v>2648</v>
      </c>
      <c r="I108" s="130" t="s">
        <v>325</v>
      </c>
      <c r="J108" s="134">
        <f>'73511-15'!D$22</f>
        <v>13</v>
      </c>
    </row>
    <row r="109" spans="1:10" x14ac:dyDescent="0.3">
      <c r="A109" s="128">
        <v>73511</v>
      </c>
      <c r="B109" s="128" t="s">
        <v>58</v>
      </c>
      <c r="C109" s="128" t="s">
        <v>2599</v>
      </c>
      <c r="D109" s="128">
        <v>2019</v>
      </c>
      <c r="E109" s="128" t="s">
        <v>32</v>
      </c>
      <c r="F109" s="128" t="str">
        <f>'73511-15'!A$22</f>
        <v xml:space="preserve">   Nr.1b: Renten und dauernde Lasten </v>
      </c>
      <c r="G109" s="130" t="s">
        <v>120</v>
      </c>
      <c r="H109" s="130" t="s">
        <v>2648</v>
      </c>
      <c r="I109" s="128" t="s">
        <v>52</v>
      </c>
      <c r="J109" s="134">
        <f>'73511-15'!E$22</f>
        <v>655</v>
      </c>
    </row>
    <row r="110" spans="1:10" x14ac:dyDescent="0.3">
      <c r="A110" s="128">
        <v>73511</v>
      </c>
      <c r="B110" s="128" t="s">
        <v>58</v>
      </c>
      <c r="C110" s="128" t="s">
        <v>2599</v>
      </c>
      <c r="D110" s="128">
        <v>2019</v>
      </c>
      <c r="E110" s="128" t="s">
        <v>32</v>
      </c>
      <c r="F110" s="128" t="str">
        <f>'73511-15'!A$22</f>
        <v xml:space="preserve">   Nr.1b: Renten und dauernde Lasten </v>
      </c>
      <c r="G110" s="130" t="s">
        <v>120</v>
      </c>
      <c r="H110" s="130" t="s">
        <v>2647</v>
      </c>
      <c r="I110" s="130" t="s">
        <v>325</v>
      </c>
      <c r="J110" s="134" t="str">
        <f>'73511-15'!F$22</f>
        <v>.</v>
      </c>
    </row>
    <row r="111" spans="1:10" x14ac:dyDescent="0.3">
      <c r="A111" s="128">
        <v>73511</v>
      </c>
      <c r="B111" s="128" t="s">
        <v>58</v>
      </c>
      <c r="C111" s="128" t="s">
        <v>2599</v>
      </c>
      <c r="D111" s="128">
        <v>2019</v>
      </c>
      <c r="E111" s="128" t="s">
        <v>32</v>
      </c>
      <c r="F111" s="128" t="str">
        <f>'73511-15'!A$22</f>
        <v xml:space="preserve">   Nr.1b: Renten und dauernde Lasten </v>
      </c>
      <c r="G111" s="130" t="s">
        <v>120</v>
      </c>
      <c r="H111" s="130" t="s">
        <v>2647</v>
      </c>
      <c r="I111" s="128" t="s">
        <v>52</v>
      </c>
      <c r="J111" s="134" t="str">
        <f>'73511-15'!G$22</f>
        <v>.</v>
      </c>
    </row>
    <row r="112" spans="1:10" x14ac:dyDescent="0.3">
      <c r="A112" s="128">
        <v>73511</v>
      </c>
      <c r="B112" s="128" t="s">
        <v>58</v>
      </c>
      <c r="C112" s="128" t="s">
        <v>2599</v>
      </c>
      <c r="D112" s="128">
        <v>2019</v>
      </c>
      <c r="E112" s="128" t="s">
        <v>32</v>
      </c>
      <c r="F112" s="128" t="str">
        <f>'73511-15'!A$22</f>
        <v xml:space="preserve">   Nr.1b: Renten und dauernde Lasten </v>
      </c>
      <c r="G112" s="130" t="s">
        <v>120</v>
      </c>
      <c r="H112" s="130" t="s">
        <v>2649</v>
      </c>
      <c r="I112" s="130" t="s">
        <v>325</v>
      </c>
      <c r="J112" s="134" t="str">
        <f>'73511-15'!H$22</f>
        <v>.</v>
      </c>
    </row>
    <row r="113" spans="1:10" x14ac:dyDescent="0.3">
      <c r="A113" s="128">
        <v>73511</v>
      </c>
      <c r="B113" s="128" t="s">
        <v>58</v>
      </c>
      <c r="C113" s="128" t="s">
        <v>2599</v>
      </c>
      <c r="D113" s="128">
        <v>2019</v>
      </c>
      <c r="E113" s="128" t="s">
        <v>32</v>
      </c>
      <c r="F113" s="128" t="str">
        <f>'73511-15'!A$22</f>
        <v xml:space="preserve">   Nr.1b: Renten und dauernde Lasten </v>
      </c>
      <c r="G113" s="130" t="s">
        <v>120</v>
      </c>
      <c r="H113" s="130" t="s">
        <v>2649</v>
      </c>
      <c r="I113" s="128" t="s">
        <v>52</v>
      </c>
      <c r="J113" s="134" t="str">
        <f>'73511-15'!I$22</f>
        <v>.</v>
      </c>
    </row>
    <row r="114" spans="1:10" x14ac:dyDescent="0.3">
      <c r="A114" s="128">
        <v>73511</v>
      </c>
      <c r="B114" s="128" t="s">
        <v>58</v>
      </c>
      <c r="C114" s="128" t="s">
        <v>2599</v>
      </c>
      <c r="D114" s="128">
        <v>2019</v>
      </c>
      <c r="E114" s="128" t="s">
        <v>32</v>
      </c>
      <c r="F114" s="128" t="str">
        <f>'73511-15'!A$23</f>
        <v xml:space="preserve">   Nr.1c: Gewinnanteile der stillen Gesellschafter </v>
      </c>
      <c r="G114" s="130" t="s">
        <v>2566</v>
      </c>
      <c r="H114" s="130" t="s">
        <v>202</v>
      </c>
      <c r="I114" s="130" t="s">
        <v>325</v>
      </c>
      <c r="J114" s="134">
        <f>'73511-15'!B$23</f>
        <v>155</v>
      </c>
    </row>
    <row r="115" spans="1:10" x14ac:dyDescent="0.3">
      <c r="A115" s="128">
        <v>73511</v>
      </c>
      <c r="B115" s="128" t="s">
        <v>58</v>
      </c>
      <c r="C115" s="128" t="s">
        <v>2599</v>
      </c>
      <c r="D115" s="128">
        <v>2019</v>
      </c>
      <c r="E115" s="128" t="s">
        <v>32</v>
      </c>
      <c r="F115" s="128" t="str">
        <f>'73511-15'!A$23</f>
        <v xml:space="preserve">   Nr.1c: Gewinnanteile der stillen Gesellschafter </v>
      </c>
      <c r="G115" s="130" t="s">
        <v>2566</v>
      </c>
      <c r="H115" s="130" t="s">
        <v>202</v>
      </c>
      <c r="I115" s="128" t="s">
        <v>52</v>
      </c>
      <c r="J115" s="134">
        <f>'73511-15'!C$23</f>
        <v>43664</v>
      </c>
    </row>
    <row r="116" spans="1:10" x14ac:dyDescent="0.3">
      <c r="A116" s="128">
        <v>73511</v>
      </c>
      <c r="B116" s="128" t="s">
        <v>58</v>
      </c>
      <c r="C116" s="128" t="s">
        <v>2599</v>
      </c>
      <c r="D116" s="128">
        <v>2019</v>
      </c>
      <c r="E116" s="128" t="s">
        <v>32</v>
      </c>
      <c r="F116" s="128" t="str">
        <f>'73511-15'!A$23</f>
        <v xml:space="preserve">   Nr.1c: Gewinnanteile der stillen Gesellschafter </v>
      </c>
      <c r="G116" s="130" t="s">
        <v>120</v>
      </c>
      <c r="H116" s="130" t="s">
        <v>2648</v>
      </c>
      <c r="I116" s="130" t="s">
        <v>325</v>
      </c>
      <c r="J116" s="134">
        <f>'73511-15'!D$23</f>
        <v>26</v>
      </c>
    </row>
    <row r="117" spans="1:10" x14ac:dyDescent="0.3">
      <c r="A117" s="128">
        <v>73511</v>
      </c>
      <c r="B117" s="128" t="s">
        <v>58</v>
      </c>
      <c r="C117" s="128" t="s">
        <v>2599</v>
      </c>
      <c r="D117" s="128">
        <v>2019</v>
      </c>
      <c r="E117" s="128" t="s">
        <v>32</v>
      </c>
      <c r="F117" s="128" t="str">
        <f>'73511-15'!A$23</f>
        <v xml:space="preserve">   Nr.1c: Gewinnanteile der stillen Gesellschafter </v>
      </c>
      <c r="G117" s="130" t="s">
        <v>120</v>
      </c>
      <c r="H117" s="130" t="s">
        <v>2648</v>
      </c>
      <c r="I117" s="128" t="s">
        <v>52</v>
      </c>
      <c r="J117" s="134">
        <f>'73511-15'!E$23</f>
        <v>2252</v>
      </c>
    </row>
    <row r="118" spans="1:10" x14ac:dyDescent="0.3">
      <c r="A118" s="128">
        <v>73511</v>
      </c>
      <c r="B118" s="128" t="s">
        <v>58</v>
      </c>
      <c r="C118" s="128" t="s">
        <v>2599</v>
      </c>
      <c r="D118" s="128">
        <v>2019</v>
      </c>
      <c r="E118" s="128" t="s">
        <v>32</v>
      </c>
      <c r="F118" s="128" t="str">
        <f>'73511-15'!A$23</f>
        <v xml:space="preserve">   Nr.1c: Gewinnanteile der stillen Gesellschafter </v>
      </c>
      <c r="G118" s="130" t="s">
        <v>120</v>
      </c>
      <c r="H118" s="130" t="s">
        <v>2647</v>
      </c>
      <c r="I118" s="130" t="s">
        <v>325</v>
      </c>
      <c r="J118" s="134" t="str">
        <f>'73511-15'!F$23</f>
        <v>.</v>
      </c>
    </row>
    <row r="119" spans="1:10" x14ac:dyDescent="0.3">
      <c r="A119" s="128">
        <v>73511</v>
      </c>
      <c r="B119" s="128" t="s">
        <v>58</v>
      </c>
      <c r="C119" s="128" t="s">
        <v>2599</v>
      </c>
      <c r="D119" s="128">
        <v>2019</v>
      </c>
      <c r="E119" s="128" t="s">
        <v>32</v>
      </c>
      <c r="F119" s="128" t="str">
        <f>'73511-15'!A$23</f>
        <v xml:space="preserve">   Nr.1c: Gewinnanteile der stillen Gesellschafter </v>
      </c>
      <c r="G119" s="130" t="s">
        <v>120</v>
      </c>
      <c r="H119" s="130" t="s">
        <v>2647</v>
      </c>
      <c r="I119" s="128" t="s">
        <v>52</v>
      </c>
      <c r="J119" s="134" t="str">
        <f>'73511-15'!G$23</f>
        <v>.</v>
      </c>
    </row>
    <row r="120" spans="1:10" x14ac:dyDescent="0.3">
      <c r="A120" s="128">
        <v>73511</v>
      </c>
      <c r="B120" s="128" t="s">
        <v>58</v>
      </c>
      <c r="C120" s="128" t="s">
        <v>2599</v>
      </c>
      <c r="D120" s="128">
        <v>2019</v>
      </c>
      <c r="E120" s="128" t="s">
        <v>32</v>
      </c>
      <c r="F120" s="128" t="str">
        <f>'73511-15'!A$23</f>
        <v xml:space="preserve">   Nr.1c: Gewinnanteile der stillen Gesellschafter </v>
      </c>
      <c r="G120" s="130" t="s">
        <v>120</v>
      </c>
      <c r="H120" s="130" t="s">
        <v>2649</v>
      </c>
      <c r="I120" s="130" t="s">
        <v>325</v>
      </c>
      <c r="J120" s="134" t="str">
        <f>'73511-15'!H$23</f>
        <v>.</v>
      </c>
    </row>
    <row r="121" spans="1:10" x14ac:dyDescent="0.3">
      <c r="A121" s="128">
        <v>73511</v>
      </c>
      <c r="B121" s="128" t="s">
        <v>58</v>
      </c>
      <c r="C121" s="128" t="s">
        <v>2599</v>
      </c>
      <c r="D121" s="128">
        <v>2019</v>
      </c>
      <c r="E121" s="128" t="s">
        <v>32</v>
      </c>
      <c r="F121" s="128" t="str">
        <f>'73511-15'!A$23</f>
        <v xml:space="preserve">   Nr.1c: Gewinnanteile der stillen Gesellschafter </v>
      </c>
      <c r="G121" s="130" t="s">
        <v>120</v>
      </c>
      <c r="H121" s="130" t="s">
        <v>2649</v>
      </c>
      <c r="I121" s="128" t="s">
        <v>52</v>
      </c>
      <c r="J121" s="134" t="str">
        <f>'73511-15'!I$23</f>
        <v>.</v>
      </c>
    </row>
    <row r="122" spans="1:10" x14ac:dyDescent="0.3">
      <c r="A122" s="128">
        <v>73511</v>
      </c>
      <c r="B122" s="128" t="s">
        <v>58</v>
      </c>
      <c r="C122" s="128" t="s">
        <v>2599</v>
      </c>
      <c r="D122" s="128">
        <v>2019</v>
      </c>
      <c r="E122" s="128" t="s">
        <v>32</v>
      </c>
      <c r="F122" s="128" t="str">
        <f>'73511-15'!A$24</f>
        <v xml:space="preserve">   Nr.1d: ein Fünftel der Miet- und Pachtzinsen für bewegliche Wirtschaftsgüter </v>
      </c>
      <c r="G122" s="130" t="s">
        <v>2566</v>
      </c>
      <c r="H122" s="130" t="s">
        <v>202</v>
      </c>
      <c r="I122" s="130" t="s">
        <v>325</v>
      </c>
      <c r="J122" s="134">
        <f>'73511-15'!B$24</f>
        <v>19258</v>
      </c>
    </row>
    <row r="123" spans="1:10" x14ac:dyDescent="0.3">
      <c r="A123" s="128">
        <v>73511</v>
      </c>
      <c r="B123" s="128" t="s">
        <v>58</v>
      </c>
      <c r="C123" s="128" t="s">
        <v>2599</v>
      </c>
      <c r="D123" s="128">
        <v>2019</v>
      </c>
      <c r="E123" s="128" t="s">
        <v>32</v>
      </c>
      <c r="F123" s="128" t="str">
        <f>'73511-15'!A$24</f>
        <v xml:space="preserve">   Nr.1d: ein Fünftel der Miet- und Pachtzinsen für bewegliche Wirtschaftsgüter </v>
      </c>
      <c r="G123" s="130" t="s">
        <v>2566</v>
      </c>
      <c r="H123" s="130" t="s">
        <v>202</v>
      </c>
      <c r="I123" s="128" t="s">
        <v>52</v>
      </c>
      <c r="J123" s="134">
        <f>'73511-15'!C$24</f>
        <v>2023100</v>
      </c>
    </row>
    <row r="124" spans="1:10" x14ac:dyDescent="0.3">
      <c r="A124" s="128">
        <v>73511</v>
      </c>
      <c r="B124" s="128" t="s">
        <v>58</v>
      </c>
      <c r="C124" s="128" t="s">
        <v>2599</v>
      </c>
      <c r="D124" s="128">
        <v>2019</v>
      </c>
      <c r="E124" s="128" t="s">
        <v>32</v>
      </c>
      <c r="F124" s="128" t="str">
        <f>'73511-15'!A$24</f>
        <v xml:space="preserve">   Nr.1d: ein Fünftel der Miet- und Pachtzinsen für bewegliche Wirtschaftsgüter </v>
      </c>
      <c r="G124" s="130" t="s">
        <v>120</v>
      </c>
      <c r="H124" s="130" t="s">
        <v>2648</v>
      </c>
      <c r="I124" s="130" t="s">
        <v>325</v>
      </c>
      <c r="J124" s="134">
        <f>'73511-15'!D$24</f>
        <v>5770</v>
      </c>
    </row>
    <row r="125" spans="1:10" x14ac:dyDescent="0.3">
      <c r="A125" s="128">
        <v>73511</v>
      </c>
      <c r="B125" s="128" t="s">
        <v>58</v>
      </c>
      <c r="C125" s="128" t="s">
        <v>2599</v>
      </c>
      <c r="D125" s="128">
        <v>2019</v>
      </c>
      <c r="E125" s="128" t="s">
        <v>32</v>
      </c>
      <c r="F125" s="128" t="str">
        <f>'73511-15'!A$24</f>
        <v xml:space="preserve">   Nr.1d: ein Fünftel der Miet- und Pachtzinsen für bewegliche Wirtschaftsgüter </v>
      </c>
      <c r="G125" s="130" t="s">
        <v>120</v>
      </c>
      <c r="H125" s="130" t="s">
        <v>2648</v>
      </c>
      <c r="I125" s="128" t="s">
        <v>52</v>
      </c>
      <c r="J125" s="134">
        <f>'73511-15'!E$24</f>
        <v>548512</v>
      </c>
    </row>
    <row r="126" spans="1:10" x14ac:dyDescent="0.3">
      <c r="A126" s="128">
        <v>73511</v>
      </c>
      <c r="B126" s="128" t="s">
        <v>58</v>
      </c>
      <c r="C126" s="128" t="s">
        <v>2599</v>
      </c>
      <c r="D126" s="128">
        <v>2019</v>
      </c>
      <c r="E126" s="128" t="s">
        <v>32</v>
      </c>
      <c r="F126" s="128" t="str">
        <f>'73511-15'!A$24</f>
        <v xml:space="preserve">   Nr.1d: ein Fünftel der Miet- und Pachtzinsen für bewegliche Wirtschaftsgüter </v>
      </c>
      <c r="G126" s="130" t="s">
        <v>120</v>
      </c>
      <c r="H126" s="130" t="s">
        <v>2647</v>
      </c>
      <c r="I126" s="130" t="s">
        <v>325</v>
      </c>
      <c r="J126" s="134">
        <f>'73511-15'!F$24</f>
        <v>84</v>
      </c>
    </row>
    <row r="127" spans="1:10" x14ac:dyDescent="0.3">
      <c r="A127" s="128">
        <v>73511</v>
      </c>
      <c r="B127" s="128" t="s">
        <v>58</v>
      </c>
      <c r="C127" s="128" t="s">
        <v>2599</v>
      </c>
      <c r="D127" s="128">
        <v>2019</v>
      </c>
      <c r="E127" s="128" t="s">
        <v>32</v>
      </c>
      <c r="F127" s="128" t="str">
        <f>'73511-15'!A$24</f>
        <v xml:space="preserve">   Nr.1d: ein Fünftel der Miet- und Pachtzinsen für bewegliche Wirtschaftsgüter </v>
      </c>
      <c r="G127" s="130" t="s">
        <v>120</v>
      </c>
      <c r="H127" s="130" t="s">
        <v>2647</v>
      </c>
      <c r="I127" s="128" t="s">
        <v>52</v>
      </c>
      <c r="J127" s="134">
        <f>'73511-15'!G$24</f>
        <v>402</v>
      </c>
    </row>
    <row r="128" spans="1:10" x14ac:dyDescent="0.3">
      <c r="A128" s="128">
        <v>73511</v>
      </c>
      <c r="B128" s="128" t="s">
        <v>58</v>
      </c>
      <c r="C128" s="128" t="s">
        <v>2599</v>
      </c>
      <c r="D128" s="128">
        <v>2019</v>
      </c>
      <c r="E128" s="128" t="s">
        <v>32</v>
      </c>
      <c r="F128" s="128" t="str">
        <f>'73511-15'!A$24</f>
        <v xml:space="preserve">   Nr.1d: ein Fünftel der Miet- und Pachtzinsen für bewegliche Wirtschaftsgüter </v>
      </c>
      <c r="G128" s="130" t="s">
        <v>120</v>
      </c>
      <c r="H128" s="130" t="s">
        <v>2649</v>
      </c>
      <c r="I128" s="130" t="s">
        <v>325</v>
      </c>
      <c r="J128" s="134">
        <f>'73511-15'!H$24</f>
        <v>13404</v>
      </c>
    </row>
    <row r="129" spans="1:10" x14ac:dyDescent="0.3">
      <c r="A129" s="128">
        <v>73511</v>
      </c>
      <c r="B129" s="128" t="s">
        <v>58</v>
      </c>
      <c r="C129" s="128" t="s">
        <v>2599</v>
      </c>
      <c r="D129" s="128">
        <v>2019</v>
      </c>
      <c r="E129" s="128" t="s">
        <v>32</v>
      </c>
      <c r="F129" s="128" t="str">
        <f>'73511-15'!A$24</f>
        <v xml:space="preserve">   Nr.1d: ein Fünftel der Miet- und Pachtzinsen für bewegliche Wirtschaftsgüter </v>
      </c>
      <c r="G129" s="130" t="s">
        <v>120</v>
      </c>
      <c r="H129" s="130" t="s">
        <v>2649</v>
      </c>
      <c r="I129" s="128" t="s">
        <v>52</v>
      </c>
      <c r="J129" s="134">
        <f>'73511-15'!I$24</f>
        <v>1474187</v>
      </c>
    </row>
    <row r="130" spans="1:10" x14ac:dyDescent="0.3">
      <c r="A130" s="128">
        <v>73511</v>
      </c>
      <c r="B130" s="128" t="s">
        <v>58</v>
      </c>
      <c r="C130" s="128" t="s">
        <v>2599</v>
      </c>
      <c r="D130" s="128">
        <v>2019</v>
      </c>
      <c r="E130" s="128" t="s">
        <v>32</v>
      </c>
      <c r="F130" s="128" t="str">
        <f>'73511-15'!A$25</f>
        <v xml:space="preserve">   Nr.1e: die Hälfte der Miet- und Pachtzinsen für unbewegliche Wirtschaftsgüter </v>
      </c>
      <c r="G130" s="130" t="s">
        <v>2566</v>
      </c>
      <c r="H130" s="130" t="s">
        <v>202</v>
      </c>
      <c r="I130" s="130" t="s">
        <v>325</v>
      </c>
      <c r="J130" s="134">
        <f>'73511-15'!B$25</f>
        <v>19009</v>
      </c>
    </row>
    <row r="131" spans="1:10" x14ac:dyDescent="0.3">
      <c r="A131" s="128">
        <v>73511</v>
      </c>
      <c r="B131" s="128" t="s">
        <v>58</v>
      </c>
      <c r="C131" s="128" t="s">
        <v>2599</v>
      </c>
      <c r="D131" s="128">
        <v>2019</v>
      </c>
      <c r="E131" s="128" t="s">
        <v>32</v>
      </c>
      <c r="F131" s="128" t="str">
        <f>'73511-15'!A$25</f>
        <v xml:space="preserve">   Nr.1e: die Hälfte der Miet- und Pachtzinsen für unbewegliche Wirtschaftsgüter </v>
      </c>
      <c r="G131" s="130" t="s">
        <v>2566</v>
      </c>
      <c r="H131" s="130" t="s">
        <v>202</v>
      </c>
      <c r="I131" s="128" t="s">
        <v>52</v>
      </c>
      <c r="J131" s="134">
        <f>'73511-15'!C$25</f>
        <v>8561661</v>
      </c>
    </row>
    <row r="132" spans="1:10" x14ac:dyDescent="0.3">
      <c r="A132" s="128">
        <v>73511</v>
      </c>
      <c r="B132" s="128" t="s">
        <v>58</v>
      </c>
      <c r="C132" s="128" t="s">
        <v>2599</v>
      </c>
      <c r="D132" s="128">
        <v>2019</v>
      </c>
      <c r="E132" s="128" t="s">
        <v>32</v>
      </c>
      <c r="F132" s="128" t="str">
        <f>'73511-15'!A$25</f>
        <v xml:space="preserve">   Nr.1e: die Hälfte der Miet- und Pachtzinsen für unbewegliche Wirtschaftsgüter </v>
      </c>
      <c r="G132" s="130" t="s">
        <v>120</v>
      </c>
      <c r="H132" s="130" t="s">
        <v>2648</v>
      </c>
      <c r="I132" s="130" t="s">
        <v>325</v>
      </c>
      <c r="J132" s="134">
        <f>'73511-15'!D$25</f>
        <v>5793</v>
      </c>
    </row>
    <row r="133" spans="1:10" x14ac:dyDescent="0.3">
      <c r="A133" s="128">
        <v>73511</v>
      </c>
      <c r="B133" s="128" t="s">
        <v>58</v>
      </c>
      <c r="C133" s="128" t="s">
        <v>2599</v>
      </c>
      <c r="D133" s="128">
        <v>2019</v>
      </c>
      <c r="E133" s="128" t="s">
        <v>32</v>
      </c>
      <c r="F133" s="128" t="str">
        <f>'73511-15'!A$25</f>
        <v xml:space="preserve">   Nr.1e: die Hälfte der Miet- und Pachtzinsen für unbewegliche Wirtschaftsgüter </v>
      </c>
      <c r="G133" s="130" t="s">
        <v>120</v>
      </c>
      <c r="H133" s="130" t="s">
        <v>2648</v>
      </c>
      <c r="I133" s="128" t="s">
        <v>52</v>
      </c>
      <c r="J133" s="134">
        <f>'73511-15'!E$25</f>
        <v>2521950</v>
      </c>
    </row>
    <row r="134" spans="1:10" x14ac:dyDescent="0.3">
      <c r="A134" s="128">
        <v>73511</v>
      </c>
      <c r="B134" s="128" t="s">
        <v>58</v>
      </c>
      <c r="C134" s="128" t="s">
        <v>2599</v>
      </c>
      <c r="D134" s="128">
        <v>2019</v>
      </c>
      <c r="E134" s="128" t="s">
        <v>32</v>
      </c>
      <c r="F134" s="128" t="str">
        <f>'73511-15'!A$25</f>
        <v xml:space="preserve">   Nr.1e: die Hälfte der Miet- und Pachtzinsen für unbewegliche Wirtschaftsgüter </v>
      </c>
      <c r="G134" s="130" t="s">
        <v>120</v>
      </c>
      <c r="H134" s="130" t="s">
        <v>2647</v>
      </c>
      <c r="I134" s="130" t="s">
        <v>325</v>
      </c>
      <c r="J134" s="134">
        <f>'73511-15'!F$25</f>
        <v>108</v>
      </c>
    </row>
    <row r="135" spans="1:10" x14ac:dyDescent="0.3">
      <c r="A135" s="128">
        <v>73511</v>
      </c>
      <c r="B135" s="128" t="s">
        <v>58</v>
      </c>
      <c r="C135" s="128" t="s">
        <v>2599</v>
      </c>
      <c r="D135" s="128">
        <v>2019</v>
      </c>
      <c r="E135" s="128" t="s">
        <v>32</v>
      </c>
      <c r="F135" s="128" t="str">
        <f>'73511-15'!A$25</f>
        <v xml:space="preserve">   Nr.1e: die Hälfte der Miet- und Pachtzinsen für unbewegliche Wirtschaftsgüter </v>
      </c>
      <c r="G135" s="130" t="s">
        <v>120</v>
      </c>
      <c r="H135" s="130" t="s">
        <v>2647</v>
      </c>
      <c r="I135" s="128" t="s">
        <v>52</v>
      </c>
      <c r="J135" s="134">
        <f>'73511-15'!G$25</f>
        <v>9071</v>
      </c>
    </row>
    <row r="136" spans="1:10" x14ac:dyDescent="0.3">
      <c r="A136" s="128">
        <v>73511</v>
      </c>
      <c r="B136" s="128" t="s">
        <v>58</v>
      </c>
      <c r="C136" s="128" t="s">
        <v>2599</v>
      </c>
      <c r="D136" s="128">
        <v>2019</v>
      </c>
      <c r="E136" s="128" t="s">
        <v>32</v>
      </c>
      <c r="F136" s="128" t="str">
        <f>'73511-15'!A$25</f>
        <v xml:space="preserve">   Nr.1e: die Hälfte der Miet- und Pachtzinsen für unbewegliche Wirtschaftsgüter </v>
      </c>
      <c r="G136" s="130" t="s">
        <v>120</v>
      </c>
      <c r="H136" s="130" t="s">
        <v>2649</v>
      </c>
      <c r="I136" s="130" t="s">
        <v>325</v>
      </c>
      <c r="J136" s="134">
        <f>'73511-15'!H$25</f>
        <v>13108</v>
      </c>
    </row>
    <row r="137" spans="1:10" x14ac:dyDescent="0.3">
      <c r="A137" s="128">
        <v>73511</v>
      </c>
      <c r="B137" s="128" t="s">
        <v>58</v>
      </c>
      <c r="C137" s="128" t="s">
        <v>2599</v>
      </c>
      <c r="D137" s="128">
        <v>2019</v>
      </c>
      <c r="E137" s="128" t="s">
        <v>32</v>
      </c>
      <c r="F137" s="128" t="str">
        <f>'73511-15'!A$25</f>
        <v xml:space="preserve">   Nr.1e: die Hälfte der Miet- und Pachtzinsen für unbewegliche Wirtschaftsgüter </v>
      </c>
      <c r="G137" s="130" t="s">
        <v>120</v>
      </c>
      <c r="H137" s="130" t="s">
        <v>2649</v>
      </c>
      <c r="I137" s="128" t="s">
        <v>52</v>
      </c>
      <c r="J137" s="134">
        <f>'73511-15'!I$25</f>
        <v>6030640</v>
      </c>
    </row>
    <row r="138" spans="1:10" x14ac:dyDescent="0.3">
      <c r="A138" s="128">
        <v>73511</v>
      </c>
      <c r="B138" s="128" t="s">
        <v>58</v>
      </c>
      <c r="C138" s="128" t="s">
        <v>2599</v>
      </c>
      <c r="D138" s="128">
        <v>2019</v>
      </c>
      <c r="E138" s="128" t="s">
        <v>32</v>
      </c>
      <c r="F138" s="128" t="str">
        <f>'73511-15'!A$26</f>
        <v xml:space="preserve">   Nr.1f: ein Viertel der Aufwendungen für Konzessionen/Lizenzen </v>
      </c>
      <c r="G138" s="130" t="s">
        <v>2566</v>
      </c>
      <c r="H138" s="130" t="s">
        <v>202</v>
      </c>
      <c r="I138" s="130" t="s">
        <v>325</v>
      </c>
      <c r="J138" s="134">
        <f>'73511-15'!B$26</f>
        <v>9788</v>
      </c>
    </row>
    <row r="139" spans="1:10" x14ac:dyDescent="0.3">
      <c r="A139" s="128">
        <v>73511</v>
      </c>
      <c r="B139" s="128" t="s">
        <v>58</v>
      </c>
      <c r="C139" s="128" t="s">
        <v>2599</v>
      </c>
      <c r="D139" s="128">
        <v>2019</v>
      </c>
      <c r="E139" s="128" t="s">
        <v>32</v>
      </c>
      <c r="F139" s="128" t="str">
        <f>'73511-15'!A$26</f>
        <v xml:space="preserve">   Nr.1f: ein Viertel der Aufwendungen für Konzessionen/Lizenzen </v>
      </c>
      <c r="G139" s="130" t="s">
        <v>2566</v>
      </c>
      <c r="H139" s="130" t="s">
        <v>202</v>
      </c>
      <c r="I139" s="128" t="s">
        <v>52</v>
      </c>
      <c r="J139" s="134">
        <f>'73511-15'!C$26</f>
        <v>2650053</v>
      </c>
    </row>
    <row r="140" spans="1:10" x14ac:dyDescent="0.3">
      <c r="A140" s="128">
        <v>73511</v>
      </c>
      <c r="B140" s="128" t="s">
        <v>58</v>
      </c>
      <c r="C140" s="128" t="s">
        <v>2599</v>
      </c>
      <c r="D140" s="128">
        <v>2019</v>
      </c>
      <c r="E140" s="128" t="s">
        <v>32</v>
      </c>
      <c r="F140" s="128" t="str">
        <f>'73511-15'!A$26</f>
        <v xml:space="preserve">   Nr.1f: ein Viertel der Aufwendungen für Konzessionen/Lizenzen </v>
      </c>
      <c r="G140" s="130" t="s">
        <v>120</v>
      </c>
      <c r="H140" s="130" t="s">
        <v>2648</v>
      </c>
      <c r="I140" s="130" t="s">
        <v>325</v>
      </c>
      <c r="J140" s="134">
        <f>'73511-15'!D$26</f>
        <v>2893</v>
      </c>
    </row>
    <row r="141" spans="1:10" x14ac:dyDescent="0.3">
      <c r="A141" s="128">
        <v>73511</v>
      </c>
      <c r="B141" s="128" t="s">
        <v>58</v>
      </c>
      <c r="C141" s="128" t="s">
        <v>2599</v>
      </c>
      <c r="D141" s="128">
        <v>2019</v>
      </c>
      <c r="E141" s="128" t="s">
        <v>32</v>
      </c>
      <c r="F141" s="128" t="str">
        <f>'73511-15'!A$26</f>
        <v xml:space="preserve">   Nr.1f: ein Viertel der Aufwendungen für Konzessionen/Lizenzen </v>
      </c>
      <c r="G141" s="130" t="s">
        <v>120</v>
      </c>
      <c r="H141" s="130" t="s">
        <v>2648</v>
      </c>
      <c r="I141" s="128" t="s">
        <v>52</v>
      </c>
      <c r="J141" s="134">
        <f>'73511-15'!E$26</f>
        <v>513332</v>
      </c>
    </row>
    <row r="142" spans="1:10" x14ac:dyDescent="0.3">
      <c r="A142" s="128">
        <v>73511</v>
      </c>
      <c r="B142" s="128" t="s">
        <v>58</v>
      </c>
      <c r="C142" s="128" t="s">
        <v>2599</v>
      </c>
      <c r="D142" s="128">
        <v>2019</v>
      </c>
      <c r="E142" s="128" t="s">
        <v>32</v>
      </c>
      <c r="F142" s="128" t="str">
        <f>'73511-15'!A$26</f>
        <v xml:space="preserve">   Nr.1f: ein Viertel der Aufwendungen für Konzessionen/Lizenzen </v>
      </c>
      <c r="G142" s="130" t="s">
        <v>120</v>
      </c>
      <c r="H142" s="130" t="s">
        <v>2647</v>
      </c>
      <c r="I142" s="130" t="s">
        <v>325</v>
      </c>
      <c r="J142" s="134">
        <f>'73511-15'!F$26</f>
        <v>16</v>
      </c>
    </row>
    <row r="143" spans="1:10" x14ac:dyDescent="0.3">
      <c r="A143" s="128">
        <v>73511</v>
      </c>
      <c r="B143" s="128" t="s">
        <v>58</v>
      </c>
      <c r="C143" s="128" t="s">
        <v>2599</v>
      </c>
      <c r="D143" s="128">
        <v>2019</v>
      </c>
      <c r="E143" s="128" t="s">
        <v>32</v>
      </c>
      <c r="F143" s="128" t="str">
        <f>'73511-15'!A$26</f>
        <v xml:space="preserve">   Nr.1f: ein Viertel der Aufwendungen für Konzessionen/Lizenzen </v>
      </c>
      <c r="G143" s="130" t="s">
        <v>120</v>
      </c>
      <c r="H143" s="130" t="s">
        <v>2647</v>
      </c>
      <c r="I143" s="128" t="s">
        <v>52</v>
      </c>
      <c r="J143" s="134">
        <f>'73511-15'!G$26</f>
        <v>81</v>
      </c>
    </row>
    <row r="144" spans="1:10" x14ac:dyDescent="0.3">
      <c r="A144" s="128">
        <v>73511</v>
      </c>
      <c r="B144" s="128" t="s">
        <v>58</v>
      </c>
      <c r="C144" s="128" t="s">
        <v>2599</v>
      </c>
      <c r="D144" s="128">
        <v>2019</v>
      </c>
      <c r="E144" s="128" t="s">
        <v>32</v>
      </c>
      <c r="F144" s="128" t="str">
        <f>'73511-15'!A$26</f>
        <v xml:space="preserve">   Nr.1f: ein Viertel der Aufwendungen für Konzessionen/Lizenzen </v>
      </c>
      <c r="G144" s="130" t="s">
        <v>120</v>
      </c>
      <c r="H144" s="130" t="s">
        <v>2649</v>
      </c>
      <c r="I144" s="130" t="s">
        <v>325</v>
      </c>
      <c r="J144" s="134">
        <f>'73511-15'!H$26</f>
        <v>6879</v>
      </c>
    </row>
    <row r="145" spans="1:10" x14ac:dyDescent="0.3">
      <c r="A145" s="128">
        <v>73511</v>
      </c>
      <c r="B145" s="128" t="s">
        <v>58</v>
      </c>
      <c r="C145" s="128" t="s">
        <v>2599</v>
      </c>
      <c r="D145" s="128">
        <v>2019</v>
      </c>
      <c r="E145" s="128" t="s">
        <v>32</v>
      </c>
      <c r="F145" s="128" t="str">
        <f>'73511-15'!A$26</f>
        <v xml:space="preserve">   Nr.1f: ein Viertel der Aufwendungen für Konzessionen/Lizenzen </v>
      </c>
      <c r="G145" s="130" t="s">
        <v>120</v>
      </c>
      <c r="H145" s="130" t="s">
        <v>2649</v>
      </c>
      <c r="I145" s="128" t="s">
        <v>52</v>
      </c>
      <c r="J145" s="134">
        <f>'73511-15'!I$26</f>
        <v>2136640</v>
      </c>
    </row>
    <row r="146" spans="1:10" x14ac:dyDescent="0.3">
      <c r="A146" s="128">
        <v>73511</v>
      </c>
      <c r="B146" s="128" t="s">
        <v>58</v>
      </c>
      <c r="C146" s="128" t="s">
        <v>2599</v>
      </c>
      <c r="D146" s="128">
        <v>2019</v>
      </c>
      <c r="E146" s="128" t="s">
        <v>32</v>
      </c>
      <c r="F146" s="128" t="str">
        <f>'73511-15'!A$27</f>
        <v xml:space="preserve">./. Kürzung des Hinzurechnungsbetrages nach § 8 Nr. 1 GewStG aufgrund des § 9 Nr. 2a S. 3, zweiter Halbsatz GewStG, § 9 Nr. 7 Satz 2 bzw. § 9 Nr. 8 S. 2 GewStG, ggf. i. V. mit § 7a Abs. 2 GewStG
</v>
      </c>
      <c r="G146" s="130" t="s">
        <v>2566</v>
      </c>
      <c r="H146" s="130" t="s">
        <v>202</v>
      </c>
      <c r="I146" s="130" t="s">
        <v>325</v>
      </c>
      <c r="J146" s="134" t="str">
        <f>'73511-15'!B$27</f>
        <v>-</v>
      </c>
    </row>
    <row r="147" spans="1:10" x14ac:dyDescent="0.3">
      <c r="A147" s="128">
        <v>73511</v>
      </c>
      <c r="B147" s="128" t="s">
        <v>58</v>
      </c>
      <c r="C147" s="128" t="s">
        <v>2599</v>
      </c>
      <c r="D147" s="128">
        <v>2019</v>
      </c>
      <c r="E147" s="128" t="s">
        <v>32</v>
      </c>
      <c r="F147" s="128" t="str">
        <f>'73511-15'!A$27</f>
        <v xml:space="preserve">./. Kürzung des Hinzurechnungsbetrages nach § 8 Nr. 1 GewStG aufgrund des § 9 Nr. 2a S. 3, zweiter Halbsatz GewStG, § 9 Nr. 7 Satz 2 bzw. § 9 Nr. 8 S. 2 GewStG, ggf. i. V. mit § 7a Abs. 2 GewStG
</v>
      </c>
      <c r="G147" s="130" t="s">
        <v>2566</v>
      </c>
      <c r="H147" s="130" t="s">
        <v>202</v>
      </c>
      <c r="I147" s="128" t="s">
        <v>52</v>
      </c>
      <c r="J147" s="134" t="str">
        <f>'73511-15'!C$27</f>
        <v>-</v>
      </c>
    </row>
    <row r="148" spans="1:10" x14ac:dyDescent="0.3">
      <c r="A148" s="128">
        <v>73511</v>
      </c>
      <c r="B148" s="128" t="s">
        <v>58</v>
      </c>
      <c r="C148" s="128" t="s">
        <v>2599</v>
      </c>
      <c r="D148" s="128">
        <v>2019</v>
      </c>
      <c r="E148" s="128" t="s">
        <v>32</v>
      </c>
      <c r="F148" s="128" t="str">
        <f>'73511-15'!A$27</f>
        <v xml:space="preserve">./. Kürzung des Hinzurechnungsbetrages nach § 8 Nr. 1 GewStG aufgrund des § 9 Nr. 2a S. 3, zweiter Halbsatz GewStG, § 9 Nr. 7 Satz 2 bzw. § 9 Nr. 8 S. 2 GewStG, ggf. i. V. mit § 7a Abs. 2 GewStG
</v>
      </c>
      <c r="G148" s="130" t="s">
        <v>120</v>
      </c>
      <c r="H148" s="130" t="s">
        <v>2648</v>
      </c>
      <c r="I148" s="130" t="s">
        <v>325</v>
      </c>
      <c r="J148" s="134" t="str">
        <f>'73511-15'!D$27</f>
        <v>-</v>
      </c>
    </row>
    <row r="149" spans="1:10" x14ac:dyDescent="0.3">
      <c r="A149" s="128">
        <v>73511</v>
      </c>
      <c r="B149" s="128" t="s">
        <v>58</v>
      </c>
      <c r="C149" s="128" t="s">
        <v>2599</v>
      </c>
      <c r="D149" s="128">
        <v>2019</v>
      </c>
      <c r="E149" s="128" t="s">
        <v>32</v>
      </c>
      <c r="F149" s="128" t="str">
        <f>'73511-15'!A$27</f>
        <v xml:space="preserve">./. Kürzung des Hinzurechnungsbetrages nach § 8 Nr. 1 GewStG aufgrund des § 9 Nr. 2a S. 3, zweiter Halbsatz GewStG, § 9 Nr. 7 Satz 2 bzw. § 9 Nr. 8 S. 2 GewStG, ggf. i. V. mit § 7a Abs. 2 GewStG
</v>
      </c>
      <c r="G149" s="130" t="s">
        <v>120</v>
      </c>
      <c r="H149" s="130" t="s">
        <v>2648</v>
      </c>
      <c r="I149" s="128" t="s">
        <v>52</v>
      </c>
      <c r="J149" s="134" t="str">
        <f>'73511-15'!E$27</f>
        <v>-</v>
      </c>
    </row>
    <row r="150" spans="1:10" x14ac:dyDescent="0.3">
      <c r="A150" s="128">
        <v>73511</v>
      </c>
      <c r="B150" s="128" t="s">
        <v>58</v>
      </c>
      <c r="C150" s="128" t="s">
        <v>2599</v>
      </c>
      <c r="D150" s="128">
        <v>2019</v>
      </c>
      <c r="E150" s="128" t="s">
        <v>32</v>
      </c>
      <c r="F150" s="128" t="str">
        <f>'73511-15'!A$27</f>
        <v xml:space="preserve">./. Kürzung des Hinzurechnungsbetrages nach § 8 Nr. 1 GewStG aufgrund des § 9 Nr. 2a S. 3, zweiter Halbsatz GewStG, § 9 Nr. 7 Satz 2 bzw. § 9 Nr. 8 S. 2 GewStG, ggf. i. V. mit § 7a Abs. 2 GewStG
</v>
      </c>
      <c r="G150" s="130" t="s">
        <v>120</v>
      </c>
      <c r="H150" s="130" t="s">
        <v>2647</v>
      </c>
      <c r="I150" s="130" t="s">
        <v>325</v>
      </c>
      <c r="J150" s="134" t="str">
        <f>'73511-15'!F$27</f>
        <v>-</v>
      </c>
    </row>
    <row r="151" spans="1:10" x14ac:dyDescent="0.3">
      <c r="A151" s="128">
        <v>73511</v>
      </c>
      <c r="B151" s="128" t="s">
        <v>58</v>
      </c>
      <c r="C151" s="128" t="s">
        <v>2599</v>
      </c>
      <c r="D151" s="128">
        <v>2019</v>
      </c>
      <c r="E151" s="128" t="s">
        <v>32</v>
      </c>
      <c r="F151" s="128" t="str">
        <f>'73511-15'!A$27</f>
        <v xml:space="preserve">./. Kürzung des Hinzurechnungsbetrages nach § 8 Nr. 1 GewStG aufgrund des § 9 Nr. 2a S. 3, zweiter Halbsatz GewStG, § 9 Nr. 7 Satz 2 bzw. § 9 Nr. 8 S. 2 GewStG, ggf. i. V. mit § 7a Abs. 2 GewStG
</v>
      </c>
      <c r="G151" s="130" t="s">
        <v>120</v>
      </c>
      <c r="H151" s="130" t="s">
        <v>2647</v>
      </c>
      <c r="I151" s="128" t="s">
        <v>52</v>
      </c>
      <c r="J151" s="134" t="str">
        <f>'73511-15'!G$27</f>
        <v>-</v>
      </c>
    </row>
    <row r="152" spans="1:10" x14ac:dyDescent="0.3">
      <c r="A152" s="128">
        <v>73511</v>
      </c>
      <c r="B152" s="128" t="s">
        <v>58</v>
      </c>
      <c r="C152" s="128" t="s">
        <v>2599</v>
      </c>
      <c r="D152" s="128">
        <v>2019</v>
      </c>
      <c r="E152" s="128" t="s">
        <v>32</v>
      </c>
      <c r="F152" s="128" t="str">
        <f>'73511-15'!A$27</f>
        <v xml:space="preserve">./. Kürzung des Hinzurechnungsbetrages nach § 8 Nr. 1 GewStG aufgrund des § 9 Nr. 2a S. 3, zweiter Halbsatz GewStG, § 9 Nr. 7 Satz 2 bzw. § 9 Nr. 8 S. 2 GewStG, ggf. i. V. mit § 7a Abs. 2 GewStG
</v>
      </c>
      <c r="G152" s="130" t="s">
        <v>120</v>
      </c>
      <c r="H152" s="130" t="s">
        <v>2649</v>
      </c>
      <c r="I152" s="130" t="s">
        <v>325</v>
      </c>
      <c r="J152" s="134" t="str">
        <f>'73511-15'!H$27</f>
        <v>-</v>
      </c>
    </row>
    <row r="153" spans="1:10" x14ac:dyDescent="0.3">
      <c r="A153" s="128">
        <v>73511</v>
      </c>
      <c r="B153" s="128" t="s">
        <v>58</v>
      </c>
      <c r="C153" s="128" t="s">
        <v>2599</v>
      </c>
      <c r="D153" s="128">
        <v>2019</v>
      </c>
      <c r="E153" s="128" t="s">
        <v>32</v>
      </c>
      <c r="F153" s="128" t="str">
        <f>'73511-15'!A$27</f>
        <v xml:space="preserve">./. Kürzung des Hinzurechnungsbetrages nach § 8 Nr. 1 GewStG aufgrund des § 9 Nr. 2a S. 3, zweiter Halbsatz GewStG, § 9 Nr. 7 Satz 2 bzw. § 9 Nr. 8 S. 2 GewStG, ggf. i. V. mit § 7a Abs. 2 GewStG
</v>
      </c>
      <c r="G153" s="130" t="s">
        <v>120</v>
      </c>
      <c r="H153" s="130" t="s">
        <v>2649</v>
      </c>
      <c r="I153" s="128" t="s">
        <v>52</v>
      </c>
      <c r="J153" s="134" t="str">
        <f>'73511-15'!I$27</f>
        <v>-</v>
      </c>
    </row>
    <row r="154" spans="1:10" x14ac:dyDescent="0.3">
      <c r="A154" s="128">
        <v>73511</v>
      </c>
      <c r="B154" s="128" t="s">
        <v>58</v>
      </c>
      <c r="C154" s="128" t="s">
        <v>2599</v>
      </c>
      <c r="D154" s="128">
        <v>2019</v>
      </c>
      <c r="E154" s="128" t="s">
        <v>32</v>
      </c>
      <c r="F154" s="128" t="str">
        <f>'73511-15'!A$28</f>
        <v xml:space="preserve">   Finanzierungsanteile zusammen </v>
      </c>
      <c r="G154" s="130" t="s">
        <v>2566</v>
      </c>
      <c r="H154" s="130" t="s">
        <v>202</v>
      </c>
      <c r="I154" s="130" t="s">
        <v>325</v>
      </c>
      <c r="J154" s="134">
        <f>'73511-15'!B$28</f>
        <v>26200</v>
      </c>
    </row>
    <row r="155" spans="1:10" x14ac:dyDescent="0.3">
      <c r="A155" s="128">
        <v>73511</v>
      </c>
      <c r="B155" s="128" t="s">
        <v>58</v>
      </c>
      <c r="C155" s="128" t="s">
        <v>2599</v>
      </c>
      <c r="D155" s="128">
        <v>2019</v>
      </c>
      <c r="E155" s="128" t="s">
        <v>32</v>
      </c>
      <c r="F155" s="128" t="str">
        <f>'73511-15'!A$28</f>
        <v xml:space="preserve">   Finanzierungsanteile zusammen </v>
      </c>
      <c r="G155" s="130" t="s">
        <v>2566</v>
      </c>
      <c r="H155" s="130" t="s">
        <v>202</v>
      </c>
      <c r="I155" s="128" t="s">
        <v>52</v>
      </c>
      <c r="J155" s="134">
        <f>'73511-15'!C$28</f>
        <v>20016302</v>
      </c>
    </row>
    <row r="156" spans="1:10" x14ac:dyDescent="0.3">
      <c r="A156" s="128">
        <v>73511</v>
      </c>
      <c r="B156" s="128" t="s">
        <v>58</v>
      </c>
      <c r="C156" s="128" t="s">
        <v>2599</v>
      </c>
      <c r="D156" s="128">
        <v>2019</v>
      </c>
      <c r="E156" s="128" t="s">
        <v>32</v>
      </c>
      <c r="F156" s="128" t="str">
        <f>'73511-15'!A$28</f>
        <v xml:space="preserve">   Finanzierungsanteile zusammen </v>
      </c>
      <c r="G156" s="130" t="s">
        <v>120</v>
      </c>
      <c r="H156" s="130" t="s">
        <v>2648</v>
      </c>
      <c r="I156" s="130" t="s">
        <v>325</v>
      </c>
      <c r="J156" s="134">
        <f>'73511-15'!D$28</f>
        <v>8396</v>
      </c>
    </row>
    <row r="157" spans="1:10" x14ac:dyDescent="0.3">
      <c r="A157" s="128">
        <v>73511</v>
      </c>
      <c r="B157" s="128" t="s">
        <v>58</v>
      </c>
      <c r="C157" s="128" t="s">
        <v>2599</v>
      </c>
      <c r="D157" s="128">
        <v>2019</v>
      </c>
      <c r="E157" s="128" t="s">
        <v>32</v>
      </c>
      <c r="F157" s="128" t="str">
        <f>'73511-15'!A$28</f>
        <v xml:space="preserve">   Finanzierungsanteile zusammen </v>
      </c>
      <c r="G157" s="130" t="s">
        <v>120</v>
      </c>
      <c r="H157" s="130" t="s">
        <v>2648</v>
      </c>
      <c r="I157" s="128" t="s">
        <v>52</v>
      </c>
      <c r="J157" s="134">
        <f>'73511-15'!E$28</f>
        <v>5751743</v>
      </c>
    </row>
    <row r="158" spans="1:10" x14ac:dyDescent="0.3">
      <c r="A158" s="128">
        <v>73511</v>
      </c>
      <c r="B158" s="128" t="s">
        <v>58</v>
      </c>
      <c r="C158" s="128" t="s">
        <v>2599</v>
      </c>
      <c r="D158" s="128">
        <v>2019</v>
      </c>
      <c r="E158" s="128" t="s">
        <v>32</v>
      </c>
      <c r="F158" s="128" t="str">
        <f>'73511-15'!A$28</f>
        <v xml:space="preserve">   Finanzierungsanteile zusammen </v>
      </c>
      <c r="G158" s="130" t="s">
        <v>120</v>
      </c>
      <c r="H158" s="130" t="s">
        <v>2647</v>
      </c>
      <c r="I158" s="130" t="s">
        <v>325</v>
      </c>
      <c r="J158" s="134">
        <f>'73511-15'!F$28</f>
        <v>453</v>
      </c>
    </row>
    <row r="159" spans="1:10" x14ac:dyDescent="0.3">
      <c r="A159" s="128">
        <v>73511</v>
      </c>
      <c r="B159" s="128" t="s">
        <v>58</v>
      </c>
      <c r="C159" s="128" t="s">
        <v>2599</v>
      </c>
      <c r="D159" s="128">
        <v>2019</v>
      </c>
      <c r="E159" s="128" t="s">
        <v>32</v>
      </c>
      <c r="F159" s="128" t="str">
        <f>'73511-15'!A$28</f>
        <v xml:space="preserve">   Finanzierungsanteile zusammen </v>
      </c>
      <c r="G159" s="130" t="s">
        <v>120</v>
      </c>
      <c r="H159" s="130" t="s">
        <v>2647</v>
      </c>
      <c r="I159" s="128" t="s">
        <v>52</v>
      </c>
      <c r="J159" s="134">
        <f>'73511-15'!G$28</f>
        <v>103605</v>
      </c>
    </row>
    <row r="160" spans="1:10" x14ac:dyDescent="0.3">
      <c r="A160" s="128">
        <v>73511</v>
      </c>
      <c r="B160" s="128" t="s">
        <v>58</v>
      </c>
      <c r="C160" s="128" t="s">
        <v>2599</v>
      </c>
      <c r="D160" s="128">
        <v>2019</v>
      </c>
      <c r="E160" s="128" t="s">
        <v>32</v>
      </c>
      <c r="F160" s="128" t="str">
        <f>'73511-15'!A$28</f>
        <v xml:space="preserve">   Finanzierungsanteile zusammen </v>
      </c>
      <c r="G160" s="130" t="s">
        <v>120</v>
      </c>
      <c r="H160" s="130" t="s">
        <v>2649</v>
      </c>
      <c r="I160" s="130" t="s">
        <v>325</v>
      </c>
      <c r="J160" s="134">
        <f>'73511-15'!H$28</f>
        <v>17351</v>
      </c>
    </row>
    <row r="161" spans="1:10" x14ac:dyDescent="0.3">
      <c r="A161" s="128">
        <v>73511</v>
      </c>
      <c r="B161" s="128" t="s">
        <v>58</v>
      </c>
      <c r="C161" s="128" t="s">
        <v>2599</v>
      </c>
      <c r="D161" s="128">
        <v>2019</v>
      </c>
      <c r="E161" s="128" t="s">
        <v>32</v>
      </c>
      <c r="F161" s="128" t="str">
        <f>'73511-15'!A$28</f>
        <v xml:space="preserve">   Finanzierungsanteile zusammen </v>
      </c>
      <c r="G161" s="130" t="s">
        <v>120</v>
      </c>
      <c r="H161" s="130" t="s">
        <v>2649</v>
      </c>
      <c r="I161" s="128" t="s">
        <v>52</v>
      </c>
      <c r="J161" s="134">
        <f>'73511-15'!I$28</f>
        <v>14160955</v>
      </c>
    </row>
    <row r="162" spans="1:10" x14ac:dyDescent="0.3">
      <c r="A162" s="128">
        <v>73511</v>
      </c>
      <c r="B162" s="128" t="s">
        <v>58</v>
      </c>
      <c r="C162" s="128" t="s">
        <v>2599</v>
      </c>
      <c r="D162" s="128">
        <v>2019</v>
      </c>
      <c r="E162" s="128" t="s">
        <v>32</v>
      </c>
      <c r="F162" s="128" t="str">
        <f>'73511-15'!A$29</f>
        <v xml:space="preserve">   Freibetrag nach § 8 Nr.1 GewStG </v>
      </c>
      <c r="G162" s="130" t="s">
        <v>2566</v>
      </c>
      <c r="H162" s="130" t="s">
        <v>202</v>
      </c>
      <c r="I162" s="130" t="s">
        <v>325</v>
      </c>
      <c r="J162" s="134">
        <f>'73511-15'!B$29</f>
        <v>26200</v>
      </c>
    </row>
    <row r="163" spans="1:10" x14ac:dyDescent="0.3">
      <c r="A163" s="128">
        <v>73511</v>
      </c>
      <c r="B163" s="128" t="s">
        <v>58</v>
      </c>
      <c r="C163" s="128" t="s">
        <v>2599</v>
      </c>
      <c r="D163" s="128">
        <v>2019</v>
      </c>
      <c r="E163" s="128" t="s">
        <v>32</v>
      </c>
      <c r="F163" s="128" t="str">
        <f>'73511-15'!A$29</f>
        <v xml:space="preserve">   Freibetrag nach § 8 Nr.1 GewStG </v>
      </c>
      <c r="G163" s="130" t="s">
        <v>2566</v>
      </c>
      <c r="H163" s="130" t="s">
        <v>202</v>
      </c>
      <c r="I163" s="128" t="s">
        <v>52</v>
      </c>
      <c r="J163" s="134">
        <f>'73511-15'!C$29</f>
        <v>1604354</v>
      </c>
    </row>
    <row r="164" spans="1:10" x14ac:dyDescent="0.3">
      <c r="A164" s="128">
        <v>73511</v>
      </c>
      <c r="B164" s="128" t="s">
        <v>58</v>
      </c>
      <c r="C164" s="128" t="s">
        <v>2599</v>
      </c>
      <c r="D164" s="128">
        <v>2019</v>
      </c>
      <c r="E164" s="128" t="s">
        <v>32</v>
      </c>
      <c r="F164" s="128" t="str">
        <f>'73511-15'!A$29</f>
        <v xml:space="preserve">   Freibetrag nach § 8 Nr.1 GewStG </v>
      </c>
      <c r="G164" s="130" t="s">
        <v>120</v>
      </c>
      <c r="H164" s="130" t="s">
        <v>2648</v>
      </c>
      <c r="I164" s="130" t="s">
        <v>325</v>
      </c>
      <c r="J164" s="134">
        <f>'73511-15'!D$29</f>
        <v>8396</v>
      </c>
    </row>
    <row r="165" spans="1:10" x14ac:dyDescent="0.3">
      <c r="A165" s="128">
        <v>73511</v>
      </c>
      <c r="B165" s="128" t="s">
        <v>58</v>
      </c>
      <c r="C165" s="128" t="s">
        <v>2599</v>
      </c>
      <c r="D165" s="128">
        <v>2019</v>
      </c>
      <c r="E165" s="128" t="s">
        <v>32</v>
      </c>
      <c r="F165" s="128" t="str">
        <f>'73511-15'!A$29</f>
        <v xml:space="preserve">   Freibetrag nach § 8 Nr.1 GewStG </v>
      </c>
      <c r="G165" s="130" t="s">
        <v>120</v>
      </c>
      <c r="H165" s="130" t="s">
        <v>2648</v>
      </c>
      <c r="I165" s="128" t="s">
        <v>52</v>
      </c>
      <c r="J165" s="134">
        <f>'73511-15'!E$29</f>
        <v>470732</v>
      </c>
    </row>
    <row r="166" spans="1:10" x14ac:dyDescent="0.3">
      <c r="A166" s="128">
        <v>73511</v>
      </c>
      <c r="B166" s="128" t="s">
        <v>58</v>
      </c>
      <c r="C166" s="128" t="s">
        <v>2599</v>
      </c>
      <c r="D166" s="128">
        <v>2019</v>
      </c>
      <c r="E166" s="128" t="s">
        <v>32</v>
      </c>
      <c r="F166" s="128" t="str">
        <f>'73511-15'!A$29</f>
        <v xml:space="preserve">   Freibetrag nach § 8 Nr.1 GewStG </v>
      </c>
      <c r="G166" s="130" t="s">
        <v>120</v>
      </c>
      <c r="H166" s="130" t="s">
        <v>2647</v>
      </c>
      <c r="I166" s="130" t="s">
        <v>325</v>
      </c>
      <c r="J166" s="134">
        <f>'73511-15'!F$29</f>
        <v>453</v>
      </c>
    </row>
    <row r="167" spans="1:10" x14ac:dyDescent="0.3">
      <c r="A167" s="128">
        <v>73511</v>
      </c>
      <c r="B167" s="128" t="s">
        <v>58</v>
      </c>
      <c r="C167" s="128" t="s">
        <v>2599</v>
      </c>
      <c r="D167" s="128">
        <v>2019</v>
      </c>
      <c r="E167" s="128" t="s">
        <v>32</v>
      </c>
      <c r="F167" s="128" t="str">
        <f>'73511-15'!A$29</f>
        <v xml:space="preserve">   Freibetrag nach § 8 Nr.1 GewStG </v>
      </c>
      <c r="G167" s="130" t="s">
        <v>120</v>
      </c>
      <c r="H167" s="130" t="s">
        <v>2647</v>
      </c>
      <c r="I167" s="128" t="s">
        <v>52</v>
      </c>
      <c r="J167" s="134">
        <f>'73511-15'!G$29</f>
        <v>26268</v>
      </c>
    </row>
    <row r="168" spans="1:10" x14ac:dyDescent="0.3">
      <c r="A168" s="128">
        <v>73511</v>
      </c>
      <c r="B168" s="128" t="s">
        <v>58</v>
      </c>
      <c r="C168" s="128" t="s">
        <v>2599</v>
      </c>
      <c r="D168" s="128">
        <v>2019</v>
      </c>
      <c r="E168" s="128" t="s">
        <v>32</v>
      </c>
      <c r="F168" s="128" t="str">
        <f>'73511-15'!A$29</f>
        <v xml:space="preserve">   Freibetrag nach § 8 Nr.1 GewStG </v>
      </c>
      <c r="G168" s="130" t="s">
        <v>120</v>
      </c>
      <c r="H168" s="130" t="s">
        <v>2649</v>
      </c>
      <c r="I168" s="130" t="s">
        <v>325</v>
      </c>
      <c r="J168" s="134">
        <f>'73511-15'!H$29</f>
        <v>17351</v>
      </c>
    </row>
    <row r="169" spans="1:10" x14ac:dyDescent="0.3">
      <c r="A169" s="128">
        <v>73511</v>
      </c>
      <c r="B169" s="128" t="s">
        <v>58</v>
      </c>
      <c r="C169" s="128" t="s">
        <v>2599</v>
      </c>
      <c r="D169" s="128">
        <v>2019</v>
      </c>
      <c r="E169" s="128" t="s">
        <v>32</v>
      </c>
      <c r="F169" s="128" t="str">
        <f>'73511-15'!A$29</f>
        <v xml:space="preserve">   Freibetrag nach § 8 Nr.1 GewStG </v>
      </c>
      <c r="G169" s="130" t="s">
        <v>120</v>
      </c>
      <c r="H169" s="130" t="s">
        <v>2649</v>
      </c>
      <c r="I169" s="128" t="s">
        <v>52</v>
      </c>
      <c r="J169" s="134">
        <f>'73511-15'!I$29</f>
        <v>1107355</v>
      </c>
    </row>
    <row r="170" spans="1:10" x14ac:dyDescent="0.3">
      <c r="A170" s="128">
        <v>73511</v>
      </c>
      <c r="B170" s="128" t="s">
        <v>58</v>
      </c>
      <c r="C170" s="128" t="s">
        <v>2599</v>
      </c>
      <c r="D170" s="128">
        <v>2019</v>
      </c>
      <c r="E170" s="128" t="s">
        <v>32</v>
      </c>
      <c r="F170" s="128" t="str">
        <f>'73511-15'!A$30</f>
        <v xml:space="preserve">+ anzurechnende Finanzierungsanteile nach § 8 Nr.1 GewStG, davon 25 v.H. </v>
      </c>
      <c r="G170" s="130" t="s">
        <v>2566</v>
      </c>
      <c r="H170" s="130" t="s">
        <v>202</v>
      </c>
      <c r="I170" s="130" t="s">
        <v>325</v>
      </c>
      <c r="J170" s="134">
        <f>'73511-15'!B$30</f>
        <v>11739</v>
      </c>
    </row>
    <row r="171" spans="1:10" x14ac:dyDescent="0.3">
      <c r="A171" s="128">
        <v>73511</v>
      </c>
      <c r="B171" s="128" t="s">
        <v>58</v>
      </c>
      <c r="C171" s="128" t="s">
        <v>2599</v>
      </c>
      <c r="D171" s="128">
        <v>2019</v>
      </c>
      <c r="E171" s="128" t="s">
        <v>32</v>
      </c>
      <c r="F171" s="128" t="str">
        <f>'73511-15'!A$30</f>
        <v xml:space="preserve">+ anzurechnende Finanzierungsanteile nach § 8 Nr.1 GewStG, davon 25 v.H. </v>
      </c>
      <c r="G171" s="130" t="s">
        <v>2566</v>
      </c>
      <c r="H171" s="130" t="s">
        <v>202</v>
      </c>
      <c r="I171" s="128" t="s">
        <v>52</v>
      </c>
      <c r="J171" s="134">
        <f>'73511-15'!C$30</f>
        <v>4602955</v>
      </c>
    </row>
    <row r="172" spans="1:10" x14ac:dyDescent="0.3">
      <c r="A172" s="128">
        <v>73511</v>
      </c>
      <c r="B172" s="128" t="s">
        <v>58</v>
      </c>
      <c r="C172" s="128" t="s">
        <v>2599</v>
      </c>
      <c r="D172" s="128">
        <v>2019</v>
      </c>
      <c r="E172" s="128" t="s">
        <v>32</v>
      </c>
      <c r="F172" s="128" t="str">
        <f>'73511-15'!A$30</f>
        <v xml:space="preserve">+ anzurechnende Finanzierungsanteile nach § 8 Nr.1 GewStG, davon 25 v.H. </v>
      </c>
      <c r="G172" s="130" t="s">
        <v>120</v>
      </c>
      <c r="H172" s="130" t="s">
        <v>2648</v>
      </c>
      <c r="I172" s="130" t="s">
        <v>325</v>
      </c>
      <c r="J172" s="134">
        <f>'73511-15'!D$30</f>
        <v>3303</v>
      </c>
    </row>
    <row r="173" spans="1:10" x14ac:dyDescent="0.3">
      <c r="A173" s="128">
        <v>73511</v>
      </c>
      <c r="B173" s="128" t="s">
        <v>58</v>
      </c>
      <c r="C173" s="128" t="s">
        <v>2599</v>
      </c>
      <c r="D173" s="128">
        <v>2019</v>
      </c>
      <c r="E173" s="128" t="s">
        <v>32</v>
      </c>
      <c r="F173" s="128" t="str">
        <f>'73511-15'!A$30</f>
        <v xml:space="preserve">+ anzurechnende Finanzierungsanteile nach § 8 Nr.1 GewStG, davon 25 v.H. </v>
      </c>
      <c r="G173" s="130" t="s">
        <v>120</v>
      </c>
      <c r="H173" s="130" t="s">
        <v>2648</v>
      </c>
      <c r="I173" s="128" t="s">
        <v>52</v>
      </c>
      <c r="J173" s="134">
        <f>'73511-15'!E$30</f>
        <v>1320224</v>
      </c>
    </row>
    <row r="174" spans="1:10" x14ac:dyDescent="0.3">
      <c r="A174" s="128">
        <v>73511</v>
      </c>
      <c r="B174" s="128" t="s">
        <v>58</v>
      </c>
      <c r="C174" s="128" t="s">
        <v>2599</v>
      </c>
      <c r="D174" s="128">
        <v>2019</v>
      </c>
      <c r="E174" s="128" t="s">
        <v>32</v>
      </c>
      <c r="F174" s="128" t="str">
        <f>'73511-15'!A$30</f>
        <v xml:space="preserve">+ anzurechnende Finanzierungsanteile nach § 8 Nr.1 GewStG, davon 25 v.H. </v>
      </c>
      <c r="G174" s="130" t="s">
        <v>120</v>
      </c>
      <c r="H174" s="130" t="s">
        <v>2647</v>
      </c>
      <c r="I174" s="130" t="s">
        <v>325</v>
      </c>
      <c r="J174" s="134">
        <f>'73511-15'!F$30</f>
        <v>173</v>
      </c>
    </row>
    <row r="175" spans="1:10" x14ac:dyDescent="0.3">
      <c r="A175" s="128">
        <v>73511</v>
      </c>
      <c r="B175" s="128" t="s">
        <v>58</v>
      </c>
      <c r="C175" s="128" t="s">
        <v>2599</v>
      </c>
      <c r="D175" s="128">
        <v>2019</v>
      </c>
      <c r="E175" s="128" t="s">
        <v>32</v>
      </c>
      <c r="F175" s="128" t="str">
        <f>'73511-15'!A$30</f>
        <v xml:space="preserve">+ anzurechnende Finanzierungsanteile nach § 8 Nr.1 GewStG, davon 25 v.H. </v>
      </c>
      <c r="G175" s="130" t="s">
        <v>120</v>
      </c>
      <c r="H175" s="130" t="s">
        <v>2647</v>
      </c>
      <c r="I175" s="128" t="s">
        <v>52</v>
      </c>
      <c r="J175" s="134">
        <f>'73511-15'!G$30</f>
        <v>19334</v>
      </c>
    </row>
    <row r="176" spans="1:10" x14ac:dyDescent="0.3">
      <c r="A176" s="128">
        <v>73511</v>
      </c>
      <c r="B176" s="128" t="s">
        <v>58</v>
      </c>
      <c r="C176" s="128" t="s">
        <v>2599</v>
      </c>
      <c r="D176" s="128">
        <v>2019</v>
      </c>
      <c r="E176" s="128" t="s">
        <v>32</v>
      </c>
      <c r="F176" s="128" t="str">
        <f>'73511-15'!A$30</f>
        <v xml:space="preserve">+ anzurechnende Finanzierungsanteile nach § 8 Nr.1 GewStG, davon 25 v.H. </v>
      </c>
      <c r="G176" s="130" t="s">
        <v>120</v>
      </c>
      <c r="H176" s="130" t="s">
        <v>2649</v>
      </c>
      <c r="I176" s="130" t="s">
        <v>325</v>
      </c>
      <c r="J176" s="134">
        <f>'73511-15'!H$30</f>
        <v>8263</v>
      </c>
    </row>
    <row r="177" spans="1:10" x14ac:dyDescent="0.3">
      <c r="A177" s="128">
        <v>73511</v>
      </c>
      <c r="B177" s="128" t="s">
        <v>58</v>
      </c>
      <c r="C177" s="128" t="s">
        <v>2599</v>
      </c>
      <c r="D177" s="128">
        <v>2019</v>
      </c>
      <c r="E177" s="128" t="s">
        <v>32</v>
      </c>
      <c r="F177" s="128" t="str">
        <f>'73511-15'!A$30</f>
        <v xml:space="preserve">+ anzurechnende Finanzierungsanteile nach § 8 Nr.1 GewStG, davon 25 v.H. </v>
      </c>
      <c r="G177" s="130" t="s">
        <v>120</v>
      </c>
      <c r="H177" s="130" t="s">
        <v>2649</v>
      </c>
      <c r="I177" s="128" t="s">
        <v>52</v>
      </c>
      <c r="J177" s="134">
        <f>'73511-15'!I$30</f>
        <v>3263397</v>
      </c>
    </row>
    <row r="178" spans="1:10" x14ac:dyDescent="0.3">
      <c r="A178" s="128">
        <v>73511</v>
      </c>
      <c r="B178" s="128" t="s">
        <v>58</v>
      </c>
      <c r="C178" s="128" t="s">
        <v>2599</v>
      </c>
      <c r="D178" s="128">
        <v>2019</v>
      </c>
      <c r="E178" s="128" t="s">
        <v>32</v>
      </c>
      <c r="F178" s="128" t="str">
        <f>'73511-15'!A$31</f>
        <v xml:space="preserve">+ Nr.4: Gewinnanteile der persönlich haftenden Gesellschafter einer KGaA </v>
      </c>
      <c r="G178" s="130" t="s">
        <v>2566</v>
      </c>
      <c r="H178" s="130" t="s">
        <v>202</v>
      </c>
      <c r="I178" s="130" t="s">
        <v>325</v>
      </c>
      <c r="J178" s="134">
        <f>'73511-15'!B$31</f>
        <v>19</v>
      </c>
    </row>
    <row r="179" spans="1:10" x14ac:dyDescent="0.3">
      <c r="A179" s="128">
        <v>73511</v>
      </c>
      <c r="B179" s="128" t="s">
        <v>58</v>
      </c>
      <c r="C179" s="128" t="s">
        <v>2599</v>
      </c>
      <c r="D179" s="128">
        <v>2019</v>
      </c>
      <c r="E179" s="128" t="s">
        <v>32</v>
      </c>
      <c r="F179" s="128" t="str">
        <f>'73511-15'!A$31</f>
        <v xml:space="preserve">+ Nr.4: Gewinnanteile der persönlich haftenden Gesellschafter einer KGaA </v>
      </c>
      <c r="G179" s="130" t="s">
        <v>2566</v>
      </c>
      <c r="H179" s="130" t="s">
        <v>202</v>
      </c>
      <c r="I179" s="128" t="s">
        <v>52</v>
      </c>
      <c r="J179" s="134">
        <f>'73511-15'!C$31</f>
        <v>55572</v>
      </c>
    </row>
    <row r="180" spans="1:10" x14ac:dyDescent="0.3">
      <c r="A180" s="128">
        <v>73511</v>
      </c>
      <c r="B180" s="128" t="s">
        <v>58</v>
      </c>
      <c r="C180" s="128" t="s">
        <v>2599</v>
      </c>
      <c r="D180" s="128">
        <v>2019</v>
      </c>
      <c r="E180" s="128" t="s">
        <v>32</v>
      </c>
      <c r="F180" s="128" t="str">
        <f>'73511-15'!A$31</f>
        <v xml:space="preserve">+ Nr.4: Gewinnanteile der persönlich haftenden Gesellschafter einer KGaA </v>
      </c>
      <c r="G180" s="130" t="s">
        <v>120</v>
      </c>
      <c r="H180" s="130" t="s">
        <v>2648</v>
      </c>
      <c r="I180" s="130" t="s">
        <v>325</v>
      </c>
      <c r="J180" s="134">
        <f>'73511-15'!D$31</f>
        <v>8</v>
      </c>
    </row>
    <row r="181" spans="1:10" x14ac:dyDescent="0.3">
      <c r="A181" s="128">
        <v>73511</v>
      </c>
      <c r="B181" s="128" t="s">
        <v>58</v>
      </c>
      <c r="C181" s="128" t="s">
        <v>2599</v>
      </c>
      <c r="D181" s="128">
        <v>2019</v>
      </c>
      <c r="E181" s="128" t="s">
        <v>32</v>
      </c>
      <c r="F181" s="128" t="str">
        <f>'73511-15'!A$31</f>
        <v xml:space="preserve">+ Nr.4: Gewinnanteile der persönlich haftenden Gesellschafter einer KGaA </v>
      </c>
      <c r="G181" s="130" t="s">
        <v>120</v>
      </c>
      <c r="H181" s="130" t="s">
        <v>2648</v>
      </c>
      <c r="I181" s="128" t="s">
        <v>52</v>
      </c>
      <c r="J181" s="134">
        <f>'73511-15'!E$31</f>
        <v>2043</v>
      </c>
    </row>
    <row r="182" spans="1:10" x14ac:dyDescent="0.3">
      <c r="A182" s="128">
        <v>73511</v>
      </c>
      <c r="B182" s="128" t="s">
        <v>58</v>
      </c>
      <c r="C182" s="128" t="s">
        <v>2599</v>
      </c>
      <c r="D182" s="128">
        <v>2019</v>
      </c>
      <c r="E182" s="128" t="s">
        <v>32</v>
      </c>
      <c r="F182" s="128" t="str">
        <f>'73511-15'!A$31</f>
        <v xml:space="preserve">+ Nr.4: Gewinnanteile der persönlich haftenden Gesellschafter einer KGaA </v>
      </c>
      <c r="G182" s="130" t="s">
        <v>120</v>
      </c>
      <c r="H182" s="130" t="s">
        <v>2647</v>
      </c>
      <c r="I182" s="130" t="s">
        <v>325</v>
      </c>
      <c r="J182" s="134" t="str">
        <f>'73511-15'!F$31</f>
        <v>-</v>
      </c>
    </row>
    <row r="183" spans="1:10" x14ac:dyDescent="0.3">
      <c r="A183" s="128">
        <v>73511</v>
      </c>
      <c r="B183" s="128" t="s">
        <v>58</v>
      </c>
      <c r="C183" s="128" t="s">
        <v>2599</v>
      </c>
      <c r="D183" s="128">
        <v>2019</v>
      </c>
      <c r="E183" s="128" t="s">
        <v>32</v>
      </c>
      <c r="F183" s="128" t="str">
        <f>'73511-15'!A$31</f>
        <v xml:space="preserve">+ Nr.4: Gewinnanteile der persönlich haftenden Gesellschafter einer KGaA </v>
      </c>
      <c r="G183" s="130" t="s">
        <v>120</v>
      </c>
      <c r="H183" s="130" t="s">
        <v>2647</v>
      </c>
      <c r="I183" s="128" t="s">
        <v>52</v>
      </c>
      <c r="J183" s="134" t="str">
        <f>'73511-15'!G$31</f>
        <v>-</v>
      </c>
    </row>
    <row r="184" spans="1:10" x14ac:dyDescent="0.3">
      <c r="A184" s="128">
        <v>73511</v>
      </c>
      <c r="B184" s="128" t="s">
        <v>58</v>
      </c>
      <c r="C184" s="128" t="s">
        <v>2599</v>
      </c>
      <c r="D184" s="128">
        <v>2019</v>
      </c>
      <c r="E184" s="128" t="s">
        <v>32</v>
      </c>
      <c r="F184" s="128" t="str">
        <f>'73511-15'!A$31</f>
        <v xml:space="preserve">+ Nr.4: Gewinnanteile der persönlich haftenden Gesellschafter einer KGaA </v>
      </c>
      <c r="G184" s="130" t="s">
        <v>120</v>
      </c>
      <c r="H184" s="130" t="s">
        <v>2649</v>
      </c>
      <c r="I184" s="130" t="s">
        <v>325</v>
      </c>
      <c r="J184" s="134">
        <f>'73511-15'!H$31</f>
        <v>11</v>
      </c>
    </row>
    <row r="185" spans="1:10" x14ac:dyDescent="0.3">
      <c r="A185" s="128">
        <v>73511</v>
      </c>
      <c r="B185" s="128" t="s">
        <v>58</v>
      </c>
      <c r="C185" s="128" t="s">
        <v>2599</v>
      </c>
      <c r="D185" s="128">
        <v>2019</v>
      </c>
      <c r="E185" s="128" t="s">
        <v>32</v>
      </c>
      <c r="F185" s="128" t="str">
        <f>'73511-15'!A$31</f>
        <v xml:space="preserve">+ Nr.4: Gewinnanteile der persönlich haftenden Gesellschafter einer KGaA </v>
      </c>
      <c r="G185" s="130" t="s">
        <v>120</v>
      </c>
      <c r="H185" s="130" t="s">
        <v>2649</v>
      </c>
      <c r="I185" s="128" t="s">
        <v>52</v>
      </c>
      <c r="J185" s="134">
        <f>'73511-15'!I$31</f>
        <v>53530</v>
      </c>
    </row>
    <row r="186" spans="1:10" x14ac:dyDescent="0.3">
      <c r="A186" s="128">
        <v>73511</v>
      </c>
      <c r="B186" s="128" t="s">
        <v>58</v>
      </c>
      <c r="C186" s="128" t="s">
        <v>2599</v>
      </c>
      <c r="D186" s="128">
        <v>2019</v>
      </c>
      <c r="E186" s="128" t="s">
        <v>32</v>
      </c>
      <c r="F186" s="128" t="str">
        <f>'73511-15'!A$32</f>
        <v xml:space="preserve">+ Nr.5: Hinzurechnungsbetrag nach § 8 Nr. 5 GewStG </v>
      </c>
      <c r="G186" s="130" t="s">
        <v>2566</v>
      </c>
      <c r="H186" s="130" t="s">
        <v>202</v>
      </c>
      <c r="I186" s="130" t="s">
        <v>325</v>
      </c>
      <c r="J186" s="134">
        <f>'73511-15'!B$32</f>
        <v>155</v>
      </c>
    </row>
    <row r="187" spans="1:10" x14ac:dyDescent="0.3">
      <c r="A187" s="128">
        <v>73511</v>
      </c>
      <c r="B187" s="128" t="s">
        <v>58</v>
      </c>
      <c r="C187" s="128" t="s">
        <v>2599</v>
      </c>
      <c r="D187" s="128">
        <v>2019</v>
      </c>
      <c r="E187" s="128" t="s">
        <v>32</v>
      </c>
      <c r="F187" s="128" t="str">
        <f>'73511-15'!A$32</f>
        <v xml:space="preserve">+ Nr.5: Hinzurechnungsbetrag nach § 8 Nr. 5 GewStG </v>
      </c>
      <c r="G187" s="130" t="s">
        <v>2566</v>
      </c>
      <c r="H187" s="130" t="s">
        <v>202</v>
      </c>
      <c r="I187" s="128" t="s">
        <v>52</v>
      </c>
      <c r="J187" s="134">
        <f>'73511-15'!C$32</f>
        <v>246020</v>
      </c>
    </row>
    <row r="188" spans="1:10" x14ac:dyDescent="0.3">
      <c r="A188" s="128">
        <v>73511</v>
      </c>
      <c r="B188" s="128" t="s">
        <v>58</v>
      </c>
      <c r="C188" s="128" t="s">
        <v>2599</v>
      </c>
      <c r="D188" s="128">
        <v>2019</v>
      </c>
      <c r="E188" s="128" t="s">
        <v>32</v>
      </c>
      <c r="F188" s="128" t="str">
        <f>'73511-15'!A$32</f>
        <v xml:space="preserve">+ Nr.5: Hinzurechnungsbetrag nach § 8 Nr. 5 GewStG </v>
      </c>
      <c r="G188" s="130" t="s">
        <v>120</v>
      </c>
      <c r="H188" s="130" t="s">
        <v>2648</v>
      </c>
      <c r="I188" s="130" t="s">
        <v>325</v>
      </c>
      <c r="J188" s="134">
        <f>'73511-15'!D$32</f>
        <v>39</v>
      </c>
    </row>
    <row r="189" spans="1:10" x14ac:dyDescent="0.3">
      <c r="A189" s="128">
        <v>73511</v>
      </c>
      <c r="B189" s="128" t="s">
        <v>58</v>
      </c>
      <c r="C189" s="128" t="s">
        <v>2599</v>
      </c>
      <c r="D189" s="128">
        <v>2019</v>
      </c>
      <c r="E189" s="128" t="s">
        <v>32</v>
      </c>
      <c r="F189" s="128" t="str">
        <f>'73511-15'!A$32</f>
        <v xml:space="preserve">+ Nr.5: Hinzurechnungsbetrag nach § 8 Nr. 5 GewStG </v>
      </c>
      <c r="G189" s="130" t="s">
        <v>120</v>
      </c>
      <c r="H189" s="130" t="s">
        <v>2648</v>
      </c>
      <c r="I189" s="128" t="s">
        <v>52</v>
      </c>
      <c r="J189" s="134">
        <f>'73511-15'!E$32</f>
        <v>19265</v>
      </c>
    </row>
    <row r="190" spans="1:10" x14ac:dyDescent="0.3">
      <c r="A190" s="128">
        <v>73511</v>
      </c>
      <c r="B190" s="128" t="s">
        <v>58</v>
      </c>
      <c r="C190" s="128" t="s">
        <v>2599</v>
      </c>
      <c r="D190" s="128">
        <v>2019</v>
      </c>
      <c r="E190" s="128" t="s">
        <v>32</v>
      </c>
      <c r="F190" s="128" t="str">
        <f>'73511-15'!A$32</f>
        <v xml:space="preserve">+ Nr.5: Hinzurechnungsbetrag nach § 8 Nr. 5 GewStG </v>
      </c>
      <c r="G190" s="130" t="s">
        <v>120</v>
      </c>
      <c r="H190" s="130" t="s">
        <v>2647</v>
      </c>
      <c r="I190" s="130" t="s">
        <v>325</v>
      </c>
      <c r="J190" s="134" t="str">
        <f>'73511-15'!F$32</f>
        <v>-</v>
      </c>
    </row>
    <row r="191" spans="1:10" x14ac:dyDescent="0.3">
      <c r="A191" s="128">
        <v>73511</v>
      </c>
      <c r="B191" s="128" t="s">
        <v>58</v>
      </c>
      <c r="C191" s="128" t="s">
        <v>2599</v>
      </c>
      <c r="D191" s="128">
        <v>2019</v>
      </c>
      <c r="E191" s="128" t="s">
        <v>32</v>
      </c>
      <c r="F191" s="128" t="str">
        <f>'73511-15'!A$32</f>
        <v xml:space="preserve">+ Nr.5: Hinzurechnungsbetrag nach § 8 Nr. 5 GewStG </v>
      </c>
      <c r="G191" s="130" t="s">
        <v>120</v>
      </c>
      <c r="H191" s="130" t="s">
        <v>2647</v>
      </c>
      <c r="I191" s="128" t="s">
        <v>52</v>
      </c>
      <c r="J191" s="134" t="str">
        <f>'73511-15'!G$32</f>
        <v>-</v>
      </c>
    </row>
    <row r="192" spans="1:10" x14ac:dyDescent="0.3">
      <c r="A192" s="128">
        <v>73511</v>
      </c>
      <c r="B192" s="128" t="s">
        <v>58</v>
      </c>
      <c r="C192" s="128" t="s">
        <v>2599</v>
      </c>
      <c r="D192" s="128">
        <v>2019</v>
      </c>
      <c r="E192" s="128" t="s">
        <v>32</v>
      </c>
      <c r="F192" s="128" t="str">
        <f>'73511-15'!A$32</f>
        <v xml:space="preserve">+ Nr.5: Hinzurechnungsbetrag nach § 8 Nr. 5 GewStG </v>
      </c>
      <c r="G192" s="130" t="s">
        <v>120</v>
      </c>
      <c r="H192" s="130" t="s">
        <v>2649</v>
      </c>
      <c r="I192" s="130" t="s">
        <v>325</v>
      </c>
      <c r="J192" s="134">
        <f>'73511-15'!H$32</f>
        <v>116</v>
      </c>
    </row>
    <row r="193" spans="1:10" x14ac:dyDescent="0.3">
      <c r="A193" s="128">
        <v>73511</v>
      </c>
      <c r="B193" s="128" t="s">
        <v>58</v>
      </c>
      <c r="C193" s="128" t="s">
        <v>2599</v>
      </c>
      <c r="D193" s="128">
        <v>2019</v>
      </c>
      <c r="E193" s="128" t="s">
        <v>32</v>
      </c>
      <c r="F193" s="128" t="str">
        <f>'73511-15'!A$32</f>
        <v xml:space="preserve">+ Nr.5: Hinzurechnungsbetrag nach § 8 Nr. 5 GewStG </v>
      </c>
      <c r="G193" s="130" t="s">
        <v>120</v>
      </c>
      <c r="H193" s="130" t="s">
        <v>2649</v>
      </c>
      <c r="I193" s="128" t="s">
        <v>52</v>
      </c>
      <c r="J193" s="134">
        <f>'73511-15'!I$32</f>
        <v>226755</v>
      </c>
    </row>
    <row r="194" spans="1:10" x14ac:dyDescent="0.3">
      <c r="A194" s="128">
        <v>73511</v>
      </c>
      <c r="B194" s="128" t="s">
        <v>58</v>
      </c>
      <c r="C194" s="128" t="s">
        <v>2599</v>
      </c>
      <c r="D194" s="128">
        <v>2019</v>
      </c>
      <c r="E194" s="128" t="s">
        <v>32</v>
      </c>
      <c r="F194" s="128" t="str">
        <f>'73511-15'!A$33</f>
        <v xml:space="preserve">+ Nr.8: Anteil am Verlust von Personengesellschaften </v>
      </c>
      <c r="G194" s="130" t="s">
        <v>2566</v>
      </c>
      <c r="H194" s="130" t="s">
        <v>202</v>
      </c>
      <c r="I194" s="130" t="s">
        <v>325</v>
      </c>
      <c r="J194" s="134">
        <f>'73511-15'!B$33</f>
        <v>873</v>
      </c>
    </row>
    <row r="195" spans="1:10" x14ac:dyDescent="0.3">
      <c r="A195" s="128">
        <v>73511</v>
      </c>
      <c r="B195" s="128" t="s">
        <v>58</v>
      </c>
      <c r="C195" s="128" t="s">
        <v>2599</v>
      </c>
      <c r="D195" s="128">
        <v>2019</v>
      </c>
      <c r="E195" s="128" t="s">
        <v>32</v>
      </c>
      <c r="F195" s="128" t="str">
        <f>'73511-15'!A$33</f>
        <v xml:space="preserve">+ Nr.8: Anteil am Verlust von Personengesellschaften </v>
      </c>
      <c r="G195" s="130" t="s">
        <v>2566</v>
      </c>
      <c r="H195" s="130" t="s">
        <v>202</v>
      </c>
      <c r="I195" s="128" t="s">
        <v>52</v>
      </c>
      <c r="J195" s="134">
        <f>'73511-15'!C$33</f>
        <v>1374596</v>
      </c>
    </row>
    <row r="196" spans="1:10" x14ac:dyDescent="0.3">
      <c r="A196" s="128">
        <v>73511</v>
      </c>
      <c r="B196" s="128" t="s">
        <v>58</v>
      </c>
      <c r="C196" s="128" t="s">
        <v>2599</v>
      </c>
      <c r="D196" s="128">
        <v>2019</v>
      </c>
      <c r="E196" s="128" t="s">
        <v>32</v>
      </c>
      <c r="F196" s="128" t="str">
        <f>'73511-15'!A$33</f>
        <v xml:space="preserve">+ Nr.8: Anteil am Verlust von Personengesellschaften </v>
      </c>
      <c r="G196" s="130" t="s">
        <v>120</v>
      </c>
      <c r="H196" s="130" t="s">
        <v>2648</v>
      </c>
      <c r="I196" s="130" t="s">
        <v>325</v>
      </c>
      <c r="J196" s="134">
        <f>'73511-15'!D$33</f>
        <v>339</v>
      </c>
    </row>
    <row r="197" spans="1:10" x14ac:dyDescent="0.3">
      <c r="A197" s="128">
        <v>73511</v>
      </c>
      <c r="B197" s="128" t="s">
        <v>58</v>
      </c>
      <c r="C197" s="128" t="s">
        <v>2599</v>
      </c>
      <c r="D197" s="128">
        <v>2019</v>
      </c>
      <c r="E197" s="128" t="s">
        <v>32</v>
      </c>
      <c r="F197" s="128" t="str">
        <f>'73511-15'!A$33</f>
        <v xml:space="preserve">+ Nr.8: Anteil am Verlust von Personengesellschaften </v>
      </c>
      <c r="G197" s="130" t="s">
        <v>120</v>
      </c>
      <c r="H197" s="130" t="s">
        <v>2648</v>
      </c>
      <c r="I197" s="128" t="s">
        <v>52</v>
      </c>
      <c r="J197" s="134">
        <f>'73511-15'!E$33</f>
        <v>568969</v>
      </c>
    </row>
    <row r="198" spans="1:10" x14ac:dyDescent="0.3">
      <c r="A198" s="128">
        <v>73511</v>
      </c>
      <c r="B198" s="128" t="s">
        <v>58</v>
      </c>
      <c r="C198" s="128" t="s">
        <v>2599</v>
      </c>
      <c r="D198" s="128">
        <v>2019</v>
      </c>
      <c r="E198" s="128" t="s">
        <v>32</v>
      </c>
      <c r="F198" s="128" t="str">
        <f>'73511-15'!A$33</f>
        <v xml:space="preserve">+ Nr.8: Anteil am Verlust von Personengesellschaften </v>
      </c>
      <c r="G198" s="130" t="s">
        <v>120</v>
      </c>
      <c r="H198" s="130" t="s">
        <v>2647</v>
      </c>
      <c r="I198" s="130" t="s">
        <v>325</v>
      </c>
      <c r="J198" s="134" t="str">
        <f>'73511-15'!F$33</f>
        <v>.</v>
      </c>
    </row>
    <row r="199" spans="1:10" x14ac:dyDescent="0.3">
      <c r="A199" s="128">
        <v>73511</v>
      </c>
      <c r="B199" s="128" t="s">
        <v>58</v>
      </c>
      <c r="C199" s="128" t="s">
        <v>2599</v>
      </c>
      <c r="D199" s="128">
        <v>2019</v>
      </c>
      <c r="E199" s="128" t="s">
        <v>32</v>
      </c>
      <c r="F199" s="128" t="str">
        <f>'73511-15'!A$33</f>
        <v xml:space="preserve">+ Nr.8: Anteil am Verlust von Personengesellschaften </v>
      </c>
      <c r="G199" s="130" t="s">
        <v>120</v>
      </c>
      <c r="H199" s="130" t="s">
        <v>2647</v>
      </c>
      <c r="I199" s="128" t="s">
        <v>52</v>
      </c>
      <c r="J199" s="134" t="str">
        <f>'73511-15'!G$33</f>
        <v>.</v>
      </c>
    </row>
    <row r="200" spans="1:10" x14ac:dyDescent="0.3">
      <c r="A200" s="128">
        <v>73511</v>
      </c>
      <c r="B200" s="128" t="s">
        <v>58</v>
      </c>
      <c r="C200" s="128" t="s">
        <v>2599</v>
      </c>
      <c r="D200" s="128">
        <v>2019</v>
      </c>
      <c r="E200" s="128" t="s">
        <v>32</v>
      </c>
      <c r="F200" s="128" t="str">
        <f>'73511-15'!A$33</f>
        <v xml:space="preserve">+ Nr.8: Anteil am Verlust von Personengesellschaften </v>
      </c>
      <c r="G200" s="130" t="s">
        <v>120</v>
      </c>
      <c r="H200" s="130" t="s">
        <v>2649</v>
      </c>
      <c r="I200" s="130" t="s">
        <v>325</v>
      </c>
      <c r="J200" s="134" t="str">
        <f>'73511-15'!H$33</f>
        <v>.</v>
      </c>
    </row>
    <row r="201" spans="1:10" x14ac:dyDescent="0.3">
      <c r="A201" s="128">
        <v>73511</v>
      </c>
      <c r="B201" s="128" t="s">
        <v>58</v>
      </c>
      <c r="C201" s="128" t="s">
        <v>2599</v>
      </c>
      <c r="D201" s="128">
        <v>2019</v>
      </c>
      <c r="E201" s="128" t="s">
        <v>32</v>
      </c>
      <c r="F201" s="128" t="str">
        <f>'73511-15'!A$33</f>
        <v xml:space="preserve">+ Nr.8: Anteil am Verlust von Personengesellschaften </v>
      </c>
      <c r="G201" s="130" t="s">
        <v>120</v>
      </c>
      <c r="H201" s="130" t="s">
        <v>2649</v>
      </c>
      <c r="I201" s="128" t="s">
        <v>52</v>
      </c>
      <c r="J201" s="134" t="str">
        <f>'73511-15'!I$33</f>
        <v>.</v>
      </c>
    </row>
    <row r="202" spans="1:10" x14ac:dyDescent="0.3">
      <c r="A202" s="128">
        <v>73511</v>
      </c>
      <c r="B202" s="128" t="s">
        <v>58</v>
      </c>
      <c r="C202" s="128" t="s">
        <v>2599</v>
      </c>
      <c r="D202" s="128">
        <v>2019</v>
      </c>
      <c r="E202" s="128" t="s">
        <v>32</v>
      </c>
      <c r="F202" s="128" t="str">
        <f>'73511-15'!A$34</f>
        <v xml:space="preserve">+ Nr.9: Zuwendungen i.S.d. § 9 Abs.1 Nr.2 KStG </v>
      </c>
      <c r="G202" s="130" t="s">
        <v>2566</v>
      </c>
      <c r="H202" s="130" t="s">
        <v>202</v>
      </c>
      <c r="I202" s="130" t="s">
        <v>325</v>
      </c>
      <c r="J202" s="134">
        <f>'73511-15'!B$34</f>
        <v>9440</v>
      </c>
    </row>
    <row r="203" spans="1:10" x14ac:dyDescent="0.3">
      <c r="A203" s="128">
        <v>73511</v>
      </c>
      <c r="B203" s="128" t="s">
        <v>58</v>
      </c>
      <c r="C203" s="128" t="s">
        <v>2599</v>
      </c>
      <c r="D203" s="128">
        <v>2019</v>
      </c>
      <c r="E203" s="128" t="s">
        <v>32</v>
      </c>
      <c r="F203" s="128" t="str">
        <f>'73511-15'!A$34</f>
        <v xml:space="preserve">+ Nr.9: Zuwendungen i.S.d. § 9 Abs.1 Nr.2 KStG </v>
      </c>
      <c r="G203" s="130" t="s">
        <v>2566</v>
      </c>
      <c r="H203" s="130" t="s">
        <v>202</v>
      </c>
      <c r="I203" s="128" t="s">
        <v>52</v>
      </c>
      <c r="J203" s="134">
        <f>'73511-15'!C$34</f>
        <v>152341</v>
      </c>
    </row>
    <row r="204" spans="1:10" x14ac:dyDescent="0.3">
      <c r="A204" s="128">
        <v>73511</v>
      </c>
      <c r="B204" s="128" t="s">
        <v>58</v>
      </c>
      <c r="C204" s="128" t="s">
        <v>2599</v>
      </c>
      <c r="D204" s="128">
        <v>2019</v>
      </c>
      <c r="E204" s="128" t="s">
        <v>32</v>
      </c>
      <c r="F204" s="128" t="str">
        <f>'73511-15'!A$34</f>
        <v xml:space="preserve">+ Nr.9: Zuwendungen i.S.d. § 9 Abs.1 Nr.2 KStG </v>
      </c>
      <c r="G204" s="130" t="s">
        <v>120</v>
      </c>
      <c r="H204" s="130" t="s">
        <v>2648</v>
      </c>
      <c r="I204" s="130" t="s">
        <v>325</v>
      </c>
      <c r="J204" s="134">
        <f>'73511-15'!D$34</f>
        <v>2279</v>
      </c>
    </row>
    <row r="205" spans="1:10" x14ac:dyDescent="0.3">
      <c r="A205" s="128">
        <v>73511</v>
      </c>
      <c r="B205" s="128" t="s">
        <v>58</v>
      </c>
      <c r="C205" s="128" t="s">
        <v>2599</v>
      </c>
      <c r="D205" s="128">
        <v>2019</v>
      </c>
      <c r="E205" s="128" t="s">
        <v>32</v>
      </c>
      <c r="F205" s="128" t="str">
        <f>'73511-15'!A$34</f>
        <v xml:space="preserve">+ Nr.9: Zuwendungen i.S.d. § 9 Abs.1 Nr.2 KStG </v>
      </c>
      <c r="G205" s="130" t="s">
        <v>120</v>
      </c>
      <c r="H205" s="130" t="s">
        <v>2648</v>
      </c>
      <c r="I205" s="128" t="s">
        <v>52</v>
      </c>
      <c r="J205" s="134">
        <f>'73511-15'!E$34</f>
        <v>22501</v>
      </c>
    </row>
    <row r="206" spans="1:10" x14ac:dyDescent="0.3">
      <c r="A206" s="128">
        <v>73511</v>
      </c>
      <c r="B206" s="128" t="s">
        <v>58</v>
      </c>
      <c r="C206" s="128" t="s">
        <v>2599</v>
      </c>
      <c r="D206" s="128">
        <v>2019</v>
      </c>
      <c r="E206" s="128" t="s">
        <v>32</v>
      </c>
      <c r="F206" s="128" t="str">
        <f>'73511-15'!A$34</f>
        <v xml:space="preserve">+ Nr.9: Zuwendungen i.S.d. § 9 Abs.1 Nr.2 KStG </v>
      </c>
      <c r="G206" s="130" t="s">
        <v>120</v>
      </c>
      <c r="H206" s="130" t="s">
        <v>2647</v>
      </c>
      <c r="I206" s="130" t="s">
        <v>325</v>
      </c>
      <c r="J206" s="134">
        <f>'73511-15'!F$34</f>
        <v>39</v>
      </c>
    </row>
    <row r="207" spans="1:10" x14ac:dyDescent="0.3">
      <c r="A207" s="128">
        <v>73511</v>
      </c>
      <c r="B207" s="128" t="s">
        <v>58</v>
      </c>
      <c r="C207" s="128" t="s">
        <v>2599</v>
      </c>
      <c r="D207" s="128">
        <v>2019</v>
      </c>
      <c r="E207" s="128" t="s">
        <v>32</v>
      </c>
      <c r="F207" s="128" t="str">
        <f>'73511-15'!A$34</f>
        <v xml:space="preserve">+ Nr.9: Zuwendungen i.S.d. § 9 Abs.1 Nr.2 KStG </v>
      </c>
      <c r="G207" s="130" t="s">
        <v>120</v>
      </c>
      <c r="H207" s="130" t="s">
        <v>2647</v>
      </c>
      <c r="I207" s="128" t="s">
        <v>52</v>
      </c>
      <c r="J207" s="134">
        <f>'73511-15'!G$34</f>
        <v>82</v>
      </c>
    </row>
    <row r="208" spans="1:10" x14ac:dyDescent="0.3">
      <c r="A208" s="128">
        <v>73511</v>
      </c>
      <c r="B208" s="128" t="s">
        <v>58</v>
      </c>
      <c r="C208" s="128" t="s">
        <v>2599</v>
      </c>
      <c r="D208" s="128">
        <v>2019</v>
      </c>
      <c r="E208" s="128" t="s">
        <v>32</v>
      </c>
      <c r="F208" s="128" t="str">
        <f>'73511-15'!A$34</f>
        <v xml:space="preserve">+ Nr.9: Zuwendungen i.S.d. § 9 Abs.1 Nr.2 KStG </v>
      </c>
      <c r="G208" s="130" t="s">
        <v>120</v>
      </c>
      <c r="H208" s="130" t="s">
        <v>2649</v>
      </c>
      <c r="I208" s="130" t="s">
        <v>325</v>
      </c>
      <c r="J208" s="134">
        <f>'73511-15'!H$34</f>
        <v>7122</v>
      </c>
    </row>
    <row r="209" spans="1:10" x14ac:dyDescent="0.3">
      <c r="A209" s="128">
        <v>73511</v>
      </c>
      <c r="B209" s="128" t="s">
        <v>58</v>
      </c>
      <c r="C209" s="128" t="s">
        <v>2599</v>
      </c>
      <c r="D209" s="128">
        <v>2019</v>
      </c>
      <c r="E209" s="128" t="s">
        <v>32</v>
      </c>
      <c r="F209" s="128" t="str">
        <f>'73511-15'!A$34</f>
        <v xml:space="preserve">+ Nr.9: Zuwendungen i.S.d. § 9 Abs.1 Nr.2 KStG </v>
      </c>
      <c r="G209" s="130" t="s">
        <v>120</v>
      </c>
      <c r="H209" s="130" t="s">
        <v>2649</v>
      </c>
      <c r="I209" s="128" t="s">
        <v>52</v>
      </c>
      <c r="J209" s="134">
        <f>'73511-15'!I$34</f>
        <v>129757</v>
      </c>
    </row>
    <row r="210" spans="1:10" x14ac:dyDescent="0.3">
      <c r="A210" s="128">
        <v>73511</v>
      </c>
      <c r="B210" s="128" t="s">
        <v>58</v>
      </c>
      <c r="C210" s="128" t="s">
        <v>2599</v>
      </c>
      <c r="D210" s="128">
        <v>2019</v>
      </c>
      <c r="E210" s="128" t="s">
        <v>32</v>
      </c>
      <c r="F210" s="128" t="str">
        <f>'73511-15'!A$35</f>
        <v xml:space="preserve">+ Nr.10: Gewinnminderung bei Beteiligungsbesitz </v>
      </c>
      <c r="G210" s="130" t="s">
        <v>2566</v>
      </c>
      <c r="H210" s="130" t="s">
        <v>202</v>
      </c>
      <c r="I210" s="130" t="s">
        <v>325</v>
      </c>
      <c r="J210" s="134">
        <f>'73511-15'!B$35</f>
        <v>6</v>
      </c>
    </row>
    <row r="211" spans="1:10" x14ac:dyDescent="0.3">
      <c r="A211" s="128">
        <v>73511</v>
      </c>
      <c r="B211" s="128" t="s">
        <v>58</v>
      </c>
      <c r="C211" s="128" t="s">
        <v>2599</v>
      </c>
      <c r="D211" s="128">
        <v>2019</v>
      </c>
      <c r="E211" s="128" t="s">
        <v>32</v>
      </c>
      <c r="F211" s="128" t="str">
        <f>'73511-15'!A$35</f>
        <v xml:space="preserve">+ Nr.10: Gewinnminderung bei Beteiligungsbesitz </v>
      </c>
      <c r="G211" s="130" t="s">
        <v>2566</v>
      </c>
      <c r="H211" s="130" t="s">
        <v>202</v>
      </c>
      <c r="I211" s="128" t="s">
        <v>52</v>
      </c>
      <c r="J211" s="134">
        <f>'73511-15'!C$35</f>
        <v>2123</v>
      </c>
    </row>
    <row r="212" spans="1:10" x14ac:dyDescent="0.3">
      <c r="A212" s="128">
        <v>73511</v>
      </c>
      <c r="B212" s="128" t="s">
        <v>58</v>
      </c>
      <c r="C212" s="128" t="s">
        <v>2599</v>
      </c>
      <c r="D212" s="128">
        <v>2019</v>
      </c>
      <c r="E212" s="128" t="s">
        <v>32</v>
      </c>
      <c r="F212" s="128" t="str">
        <f>'73511-15'!A$35</f>
        <v xml:space="preserve">+ Nr.10: Gewinnminderung bei Beteiligungsbesitz </v>
      </c>
      <c r="G212" s="130" t="s">
        <v>120</v>
      </c>
      <c r="H212" s="130" t="s">
        <v>2648</v>
      </c>
      <c r="I212" s="130" t="s">
        <v>325</v>
      </c>
      <c r="J212" s="134" t="str">
        <f>'73511-15'!D$35</f>
        <v>.</v>
      </c>
    </row>
    <row r="213" spans="1:10" x14ac:dyDescent="0.3">
      <c r="A213" s="128">
        <v>73511</v>
      </c>
      <c r="B213" s="128" t="s">
        <v>58</v>
      </c>
      <c r="C213" s="128" t="s">
        <v>2599</v>
      </c>
      <c r="D213" s="128">
        <v>2019</v>
      </c>
      <c r="E213" s="128" t="s">
        <v>32</v>
      </c>
      <c r="F213" s="128" t="str">
        <f>'73511-15'!A$35</f>
        <v xml:space="preserve">+ Nr.10: Gewinnminderung bei Beteiligungsbesitz </v>
      </c>
      <c r="G213" s="130" t="s">
        <v>120</v>
      </c>
      <c r="H213" s="130" t="s">
        <v>2648</v>
      </c>
      <c r="I213" s="128" t="s">
        <v>52</v>
      </c>
      <c r="J213" s="134" t="str">
        <f>'73511-15'!E$35</f>
        <v>.</v>
      </c>
    </row>
    <row r="214" spans="1:10" x14ac:dyDescent="0.3">
      <c r="A214" s="128">
        <v>73511</v>
      </c>
      <c r="B214" s="128" t="s">
        <v>58</v>
      </c>
      <c r="C214" s="128" t="s">
        <v>2599</v>
      </c>
      <c r="D214" s="128">
        <v>2019</v>
      </c>
      <c r="E214" s="128" t="s">
        <v>32</v>
      </c>
      <c r="F214" s="128" t="str">
        <f>'73511-15'!A$35</f>
        <v xml:space="preserve">+ Nr.10: Gewinnminderung bei Beteiligungsbesitz </v>
      </c>
      <c r="G214" s="130" t="s">
        <v>120</v>
      </c>
      <c r="H214" s="130" t="s">
        <v>2647</v>
      </c>
      <c r="I214" s="130" t="s">
        <v>325</v>
      </c>
      <c r="J214" s="134" t="str">
        <f>'73511-15'!F$35</f>
        <v>.</v>
      </c>
    </row>
    <row r="215" spans="1:10" x14ac:dyDescent="0.3">
      <c r="A215" s="128">
        <v>73511</v>
      </c>
      <c r="B215" s="128" t="s">
        <v>58</v>
      </c>
      <c r="C215" s="128" t="s">
        <v>2599</v>
      </c>
      <c r="D215" s="128">
        <v>2019</v>
      </c>
      <c r="E215" s="128" t="s">
        <v>32</v>
      </c>
      <c r="F215" s="128" t="str">
        <f>'73511-15'!A$35</f>
        <v xml:space="preserve">+ Nr.10: Gewinnminderung bei Beteiligungsbesitz </v>
      </c>
      <c r="G215" s="130" t="s">
        <v>120</v>
      </c>
      <c r="H215" s="130" t="s">
        <v>2647</v>
      </c>
      <c r="I215" s="128" t="s">
        <v>52</v>
      </c>
      <c r="J215" s="134" t="str">
        <f>'73511-15'!G$35</f>
        <v>.</v>
      </c>
    </row>
    <row r="216" spans="1:10" x14ac:dyDescent="0.3">
      <c r="A216" s="128">
        <v>73511</v>
      </c>
      <c r="B216" s="128" t="s">
        <v>58</v>
      </c>
      <c r="C216" s="128" t="s">
        <v>2599</v>
      </c>
      <c r="D216" s="128">
        <v>2019</v>
      </c>
      <c r="E216" s="128" t="s">
        <v>32</v>
      </c>
      <c r="F216" s="128" t="str">
        <f>'73511-15'!A$35</f>
        <v xml:space="preserve">+ Nr.10: Gewinnminderung bei Beteiligungsbesitz </v>
      </c>
      <c r="G216" s="130" t="s">
        <v>120</v>
      </c>
      <c r="H216" s="130" t="s">
        <v>2649</v>
      </c>
      <c r="I216" s="130" t="s">
        <v>325</v>
      </c>
      <c r="J216" s="134">
        <f>'73511-15'!H$35</f>
        <v>3</v>
      </c>
    </row>
    <row r="217" spans="1:10" x14ac:dyDescent="0.3">
      <c r="A217" s="128">
        <v>73511</v>
      </c>
      <c r="B217" s="128" t="s">
        <v>58</v>
      </c>
      <c r="C217" s="128" t="s">
        <v>2599</v>
      </c>
      <c r="D217" s="128">
        <v>2019</v>
      </c>
      <c r="E217" s="128" t="s">
        <v>32</v>
      </c>
      <c r="F217" s="128" t="str">
        <f>'73511-15'!A$35</f>
        <v xml:space="preserve">+ Nr.10: Gewinnminderung bei Beteiligungsbesitz </v>
      </c>
      <c r="G217" s="130" t="s">
        <v>120</v>
      </c>
      <c r="H217" s="130" t="s">
        <v>2649</v>
      </c>
      <c r="I217" s="128" t="s">
        <v>52</v>
      </c>
      <c r="J217" s="134">
        <f>'73511-15'!I$35</f>
        <v>185</v>
      </c>
    </row>
    <row r="218" spans="1:10" x14ac:dyDescent="0.3">
      <c r="A218" s="128">
        <v>73511</v>
      </c>
      <c r="B218" s="128" t="s">
        <v>58</v>
      </c>
      <c r="C218" s="128" t="s">
        <v>2599</v>
      </c>
      <c r="D218" s="128">
        <v>2019</v>
      </c>
      <c r="E218" s="128" t="s">
        <v>32</v>
      </c>
      <c r="F218" s="128" t="str">
        <f>'73511-15'!A$36</f>
        <v xml:space="preserve">+ Nr.12: Ausländische Steuern </v>
      </c>
      <c r="G218" s="130" t="s">
        <v>2566</v>
      </c>
      <c r="H218" s="130" t="s">
        <v>202</v>
      </c>
      <c r="I218" s="130" t="s">
        <v>325</v>
      </c>
      <c r="J218" s="134">
        <f>'73511-15'!B$36</f>
        <v>3</v>
      </c>
    </row>
    <row r="219" spans="1:10" x14ac:dyDescent="0.3">
      <c r="A219" s="128">
        <v>73511</v>
      </c>
      <c r="B219" s="128" t="s">
        <v>58</v>
      </c>
      <c r="C219" s="128" t="s">
        <v>2599</v>
      </c>
      <c r="D219" s="128">
        <v>2019</v>
      </c>
      <c r="E219" s="128" t="s">
        <v>32</v>
      </c>
      <c r="F219" s="128" t="str">
        <f>'73511-15'!A$36</f>
        <v xml:space="preserve">+ Nr.12: Ausländische Steuern </v>
      </c>
      <c r="G219" s="130" t="s">
        <v>2566</v>
      </c>
      <c r="H219" s="130" t="s">
        <v>202</v>
      </c>
      <c r="I219" s="128" t="s">
        <v>52</v>
      </c>
      <c r="J219" s="134">
        <f>'73511-15'!C$36</f>
        <v>328</v>
      </c>
    </row>
    <row r="220" spans="1:10" x14ac:dyDescent="0.3">
      <c r="A220" s="128">
        <v>73511</v>
      </c>
      <c r="B220" s="128" t="s">
        <v>58</v>
      </c>
      <c r="C220" s="128" t="s">
        <v>2599</v>
      </c>
      <c r="D220" s="128">
        <v>2019</v>
      </c>
      <c r="E220" s="128" t="s">
        <v>32</v>
      </c>
      <c r="F220" s="128" t="str">
        <f>'73511-15'!A$36</f>
        <v xml:space="preserve">+ Nr.12: Ausländische Steuern </v>
      </c>
      <c r="G220" s="130" t="s">
        <v>120</v>
      </c>
      <c r="H220" s="130" t="s">
        <v>2648</v>
      </c>
      <c r="I220" s="130" t="s">
        <v>325</v>
      </c>
      <c r="J220" s="134" t="str">
        <f>'73511-15'!D$36</f>
        <v>.</v>
      </c>
    </row>
    <row r="221" spans="1:10" x14ac:dyDescent="0.3">
      <c r="A221" s="128">
        <v>73511</v>
      </c>
      <c r="B221" s="128" t="s">
        <v>58</v>
      </c>
      <c r="C221" s="128" t="s">
        <v>2599</v>
      </c>
      <c r="D221" s="128">
        <v>2019</v>
      </c>
      <c r="E221" s="128" t="s">
        <v>32</v>
      </c>
      <c r="F221" s="128" t="str">
        <f>'73511-15'!A$36</f>
        <v xml:space="preserve">+ Nr.12: Ausländische Steuern </v>
      </c>
      <c r="G221" s="130" t="s">
        <v>120</v>
      </c>
      <c r="H221" s="130" t="s">
        <v>2648</v>
      </c>
      <c r="I221" s="128" t="s">
        <v>52</v>
      </c>
      <c r="J221" s="134" t="str">
        <f>'73511-15'!E$36</f>
        <v>.</v>
      </c>
    </row>
    <row r="222" spans="1:10" x14ac:dyDescent="0.3">
      <c r="A222" s="128">
        <v>73511</v>
      </c>
      <c r="B222" s="128" t="s">
        <v>58</v>
      </c>
      <c r="C222" s="128" t="s">
        <v>2599</v>
      </c>
      <c r="D222" s="128">
        <v>2019</v>
      </c>
      <c r="E222" s="128" t="s">
        <v>32</v>
      </c>
      <c r="F222" s="128" t="str">
        <f>'73511-15'!A$36</f>
        <v xml:space="preserve">+ Nr.12: Ausländische Steuern </v>
      </c>
      <c r="G222" s="130" t="s">
        <v>120</v>
      </c>
      <c r="H222" s="130" t="s">
        <v>2647</v>
      </c>
      <c r="I222" s="130" t="s">
        <v>325</v>
      </c>
      <c r="J222" s="134" t="str">
        <f>'73511-15'!F$36</f>
        <v>-</v>
      </c>
    </row>
    <row r="223" spans="1:10" x14ac:dyDescent="0.3">
      <c r="A223" s="128">
        <v>73511</v>
      </c>
      <c r="B223" s="128" t="s">
        <v>58</v>
      </c>
      <c r="C223" s="128" t="s">
        <v>2599</v>
      </c>
      <c r="D223" s="128">
        <v>2019</v>
      </c>
      <c r="E223" s="128" t="s">
        <v>32</v>
      </c>
      <c r="F223" s="128" t="str">
        <f>'73511-15'!A$36</f>
        <v xml:space="preserve">+ Nr.12: Ausländische Steuern </v>
      </c>
      <c r="G223" s="130" t="s">
        <v>120</v>
      </c>
      <c r="H223" s="130" t="s">
        <v>2647</v>
      </c>
      <c r="I223" s="128" t="s">
        <v>52</v>
      </c>
      <c r="J223" s="134" t="str">
        <f>'73511-15'!G$36</f>
        <v>-</v>
      </c>
    </row>
    <row r="224" spans="1:10" x14ac:dyDescent="0.3">
      <c r="A224" s="128">
        <v>73511</v>
      </c>
      <c r="B224" s="128" t="s">
        <v>58</v>
      </c>
      <c r="C224" s="128" t="s">
        <v>2599</v>
      </c>
      <c r="D224" s="128">
        <v>2019</v>
      </c>
      <c r="E224" s="128" t="s">
        <v>32</v>
      </c>
      <c r="F224" s="128" t="str">
        <f>'73511-15'!A$36</f>
        <v xml:space="preserve">+ Nr.12: Ausländische Steuern </v>
      </c>
      <c r="G224" s="130" t="s">
        <v>120</v>
      </c>
      <c r="H224" s="130" t="s">
        <v>2649</v>
      </c>
      <c r="I224" s="130" t="s">
        <v>325</v>
      </c>
      <c r="J224" s="134" t="str">
        <f>'73511-15'!H$36</f>
        <v>.</v>
      </c>
    </row>
    <row r="225" spans="1:10" x14ac:dyDescent="0.3">
      <c r="A225" s="128">
        <v>73511</v>
      </c>
      <c r="B225" s="128" t="s">
        <v>58</v>
      </c>
      <c r="C225" s="128" t="s">
        <v>2599</v>
      </c>
      <c r="D225" s="128">
        <v>2019</v>
      </c>
      <c r="E225" s="128" t="s">
        <v>32</v>
      </c>
      <c r="F225" s="128" t="str">
        <f>'73511-15'!A$36</f>
        <v xml:space="preserve">+ Nr.12: Ausländische Steuern </v>
      </c>
      <c r="G225" s="130" t="s">
        <v>120</v>
      </c>
      <c r="H225" s="130" t="s">
        <v>2649</v>
      </c>
      <c r="I225" s="128" t="s">
        <v>52</v>
      </c>
      <c r="J225" s="134" t="str">
        <f>'73511-15'!I$36</f>
        <v>.</v>
      </c>
    </row>
    <row r="226" spans="1:10" x14ac:dyDescent="0.3">
      <c r="A226" s="128">
        <v>73511</v>
      </c>
      <c r="B226" s="128" t="s">
        <v>58</v>
      </c>
      <c r="C226" s="128" t="s">
        <v>2599</v>
      </c>
      <c r="D226" s="128">
        <v>2019</v>
      </c>
      <c r="E226" s="128" t="s">
        <v>32</v>
      </c>
      <c r="F226" s="128" t="str">
        <f>'73511-15'!A$37</f>
        <v xml:space="preserve">= Hinzurechnungen zusammen </v>
      </c>
      <c r="G226" s="130" t="s">
        <v>2566</v>
      </c>
      <c r="H226" s="130" t="s">
        <v>202</v>
      </c>
      <c r="I226" s="130" t="s">
        <v>325</v>
      </c>
      <c r="J226" s="134">
        <f>'73511-15'!B$37</f>
        <v>15772</v>
      </c>
    </row>
    <row r="227" spans="1:10" x14ac:dyDescent="0.3">
      <c r="A227" s="128">
        <v>73511</v>
      </c>
      <c r="B227" s="128" t="s">
        <v>58</v>
      </c>
      <c r="C227" s="128" t="s">
        <v>2599</v>
      </c>
      <c r="D227" s="128">
        <v>2019</v>
      </c>
      <c r="E227" s="128" t="s">
        <v>32</v>
      </c>
      <c r="F227" s="128" t="str">
        <f>'73511-15'!A$37</f>
        <v xml:space="preserve">= Hinzurechnungen zusammen </v>
      </c>
      <c r="G227" s="130" t="s">
        <v>2566</v>
      </c>
      <c r="H227" s="130" t="s">
        <v>202</v>
      </c>
      <c r="I227" s="128" t="s">
        <v>52</v>
      </c>
      <c r="J227" s="134">
        <f>'73511-15'!C$37</f>
        <v>6433935</v>
      </c>
    </row>
    <row r="228" spans="1:10" x14ac:dyDescent="0.3">
      <c r="A228" s="128">
        <v>73511</v>
      </c>
      <c r="B228" s="128" t="s">
        <v>58</v>
      </c>
      <c r="C228" s="128" t="s">
        <v>2599</v>
      </c>
      <c r="D228" s="128">
        <v>2019</v>
      </c>
      <c r="E228" s="128" t="s">
        <v>32</v>
      </c>
      <c r="F228" s="128" t="str">
        <f>'73511-15'!A$37</f>
        <v xml:space="preserve">= Hinzurechnungen zusammen </v>
      </c>
      <c r="G228" s="130" t="s">
        <v>120</v>
      </c>
      <c r="H228" s="130" t="s">
        <v>2648</v>
      </c>
      <c r="I228" s="130" t="s">
        <v>325</v>
      </c>
      <c r="J228" s="134">
        <f>'73511-15'!D$37</f>
        <v>4434</v>
      </c>
    </row>
    <row r="229" spans="1:10" x14ac:dyDescent="0.3">
      <c r="A229" s="128">
        <v>73511</v>
      </c>
      <c r="B229" s="128" t="s">
        <v>58</v>
      </c>
      <c r="C229" s="128" t="s">
        <v>2599</v>
      </c>
      <c r="D229" s="128">
        <v>2019</v>
      </c>
      <c r="E229" s="128" t="s">
        <v>32</v>
      </c>
      <c r="F229" s="128" t="str">
        <f>'73511-15'!A$37</f>
        <v xml:space="preserve">= Hinzurechnungen zusammen </v>
      </c>
      <c r="G229" s="130" t="s">
        <v>120</v>
      </c>
      <c r="H229" s="130" t="s">
        <v>2648</v>
      </c>
      <c r="I229" s="128" t="s">
        <v>52</v>
      </c>
      <c r="J229" s="134">
        <f>'73511-15'!E$37</f>
        <v>1934801</v>
      </c>
    </row>
    <row r="230" spans="1:10" x14ac:dyDescent="0.3">
      <c r="A230" s="128">
        <v>73511</v>
      </c>
      <c r="B230" s="128" t="s">
        <v>58</v>
      </c>
      <c r="C230" s="128" t="s">
        <v>2599</v>
      </c>
      <c r="D230" s="128">
        <v>2019</v>
      </c>
      <c r="E230" s="128" t="s">
        <v>32</v>
      </c>
      <c r="F230" s="128" t="str">
        <f>'73511-15'!A$37</f>
        <v xml:space="preserve">= Hinzurechnungen zusammen </v>
      </c>
      <c r="G230" s="130" t="s">
        <v>120</v>
      </c>
      <c r="H230" s="130" t="s">
        <v>2647</v>
      </c>
      <c r="I230" s="130" t="s">
        <v>325</v>
      </c>
      <c r="J230" s="134">
        <f>'73511-15'!F$37</f>
        <v>212</v>
      </c>
    </row>
    <row r="231" spans="1:10" x14ac:dyDescent="0.3">
      <c r="A231" s="128">
        <v>73511</v>
      </c>
      <c r="B231" s="128" t="s">
        <v>58</v>
      </c>
      <c r="C231" s="128" t="s">
        <v>2599</v>
      </c>
      <c r="D231" s="128">
        <v>2019</v>
      </c>
      <c r="E231" s="128" t="s">
        <v>32</v>
      </c>
      <c r="F231" s="128" t="str">
        <f>'73511-15'!A$37</f>
        <v xml:space="preserve">= Hinzurechnungen zusammen </v>
      </c>
      <c r="G231" s="130" t="s">
        <v>120</v>
      </c>
      <c r="H231" s="130" t="s">
        <v>2647</v>
      </c>
      <c r="I231" s="128" t="s">
        <v>52</v>
      </c>
      <c r="J231" s="134">
        <f>'73511-15'!G$37</f>
        <v>19983</v>
      </c>
    </row>
    <row r="232" spans="1:10" x14ac:dyDescent="0.3">
      <c r="A232" s="128">
        <v>73511</v>
      </c>
      <c r="B232" s="128" t="s">
        <v>58</v>
      </c>
      <c r="C232" s="128" t="s">
        <v>2599</v>
      </c>
      <c r="D232" s="128">
        <v>2019</v>
      </c>
      <c r="E232" s="128" t="s">
        <v>32</v>
      </c>
      <c r="F232" s="128" t="str">
        <f>'73511-15'!A$37</f>
        <v xml:space="preserve">= Hinzurechnungen zusammen </v>
      </c>
      <c r="G232" s="130" t="s">
        <v>120</v>
      </c>
      <c r="H232" s="130" t="s">
        <v>2649</v>
      </c>
      <c r="I232" s="130" t="s">
        <v>325</v>
      </c>
      <c r="J232" s="134">
        <f>'73511-15'!H$37</f>
        <v>11126</v>
      </c>
    </row>
    <row r="233" spans="1:10" x14ac:dyDescent="0.3">
      <c r="A233" s="128">
        <v>73511</v>
      </c>
      <c r="B233" s="128" t="s">
        <v>58</v>
      </c>
      <c r="C233" s="128" t="s">
        <v>2599</v>
      </c>
      <c r="D233" s="128">
        <v>2019</v>
      </c>
      <c r="E233" s="128" t="s">
        <v>32</v>
      </c>
      <c r="F233" s="128" t="str">
        <f>'73511-15'!A$37</f>
        <v xml:space="preserve">= Hinzurechnungen zusammen </v>
      </c>
      <c r="G233" s="130" t="s">
        <v>120</v>
      </c>
      <c r="H233" s="130" t="s">
        <v>2649</v>
      </c>
      <c r="I233" s="128" t="s">
        <v>52</v>
      </c>
      <c r="J233" s="134">
        <f>'73511-15'!I$37</f>
        <v>4479151</v>
      </c>
    </row>
    <row r="234" spans="1:10" x14ac:dyDescent="0.3">
      <c r="A234" s="128">
        <v>73511</v>
      </c>
      <c r="B234" s="128" t="s">
        <v>58</v>
      </c>
      <c r="C234" s="128" t="s">
        <v>2599</v>
      </c>
      <c r="D234" s="128">
        <v>2019</v>
      </c>
      <c r="E234" s="128" t="s">
        <v>32</v>
      </c>
      <c r="F234" s="128" t="str">
        <f>'73511-15'!A$38</f>
        <v xml:space="preserve">= Summe Gewinn und Hinzurechnungen </v>
      </c>
      <c r="G234" s="130" t="s">
        <v>2566</v>
      </c>
      <c r="H234" s="130" t="s">
        <v>202</v>
      </c>
      <c r="I234" s="130" t="s">
        <v>325</v>
      </c>
      <c r="J234" s="134">
        <f>'73511-15'!B$38</f>
        <v>33515</v>
      </c>
    </row>
    <row r="235" spans="1:10" x14ac:dyDescent="0.3">
      <c r="A235" s="128">
        <v>73511</v>
      </c>
      <c r="B235" s="128" t="s">
        <v>58</v>
      </c>
      <c r="C235" s="128" t="s">
        <v>2599</v>
      </c>
      <c r="D235" s="128">
        <v>2019</v>
      </c>
      <c r="E235" s="128" t="s">
        <v>32</v>
      </c>
      <c r="F235" s="128" t="str">
        <f>'73511-15'!A$38</f>
        <v xml:space="preserve">= Summe Gewinn und Hinzurechnungen </v>
      </c>
      <c r="G235" s="130" t="s">
        <v>2566</v>
      </c>
      <c r="H235" s="130" t="s">
        <v>202</v>
      </c>
      <c r="I235" s="128" t="s">
        <v>52</v>
      </c>
      <c r="J235" s="134">
        <f>'73511-15'!C$38</f>
        <v>83081079</v>
      </c>
    </row>
    <row r="236" spans="1:10" x14ac:dyDescent="0.3">
      <c r="A236" s="128">
        <v>73511</v>
      </c>
      <c r="B236" s="128" t="s">
        <v>58</v>
      </c>
      <c r="C236" s="128" t="s">
        <v>2599</v>
      </c>
      <c r="D236" s="128">
        <v>2019</v>
      </c>
      <c r="E236" s="128" t="s">
        <v>32</v>
      </c>
      <c r="F236" s="128" t="str">
        <f>'73511-15'!A$38</f>
        <v xml:space="preserve">= Summe Gewinn und Hinzurechnungen </v>
      </c>
      <c r="G236" s="130" t="s">
        <v>120</v>
      </c>
      <c r="H236" s="130" t="s">
        <v>2648</v>
      </c>
      <c r="I236" s="130" t="s">
        <v>325</v>
      </c>
      <c r="J236" s="134">
        <f>'73511-15'!D$38</f>
        <v>12025</v>
      </c>
    </row>
    <row r="237" spans="1:10" x14ac:dyDescent="0.3">
      <c r="A237" s="128">
        <v>73511</v>
      </c>
      <c r="B237" s="128" t="s">
        <v>58</v>
      </c>
      <c r="C237" s="128" t="s">
        <v>2599</v>
      </c>
      <c r="D237" s="128">
        <v>2019</v>
      </c>
      <c r="E237" s="128" t="s">
        <v>32</v>
      </c>
      <c r="F237" s="128" t="str">
        <f>'73511-15'!A$38</f>
        <v xml:space="preserve">= Summe Gewinn und Hinzurechnungen </v>
      </c>
      <c r="G237" s="130" t="s">
        <v>120</v>
      </c>
      <c r="H237" s="130" t="s">
        <v>2648</v>
      </c>
      <c r="I237" s="128" t="s">
        <v>52</v>
      </c>
      <c r="J237" s="134">
        <f>'73511-15'!E$38</f>
        <v>-43721443</v>
      </c>
    </row>
    <row r="238" spans="1:10" x14ac:dyDescent="0.3">
      <c r="A238" s="128">
        <v>73511</v>
      </c>
      <c r="B238" s="128" t="s">
        <v>58</v>
      </c>
      <c r="C238" s="128" t="s">
        <v>2599</v>
      </c>
      <c r="D238" s="128">
        <v>2019</v>
      </c>
      <c r="E238" s="128" t="s">
        <v>32</v>
      </c>
      <c r="F238" s="128" t="str">
        <f>'73511-15'!A$38</f>
        <v xml:space="preserve">= Summe Gewinn und Hinzurechnungen </v>
      </c>
      <c r="G238" s="130" t="s">
        <v>120</v>
      </c>
      <c r="H238" s="130" t="s">
        <v>2647</v>
      </c>
      <c r="I238" s="130" t="s">
        <v>325</v>
      </c>
      <c r="J238" s="134">
        <f>'73511-15'!F$38</f>
        <v>521</v>
      </c>
    </row>
    <row r="239" spans="1:10" x14ac:dyDescent="0.3">
      <c r="A239" s="128">
        <v>73511</v>
      </c>
      <c r="B239" s="128" t="s">
        <v>58</v>
      </c>
      <c r="C239" s="128" t="s">
        <v>2599</v>
      </c>
      <c r="D239" s="128">
        <v>2019</v>
      </c>
      <c r="E239" s="128" t="s">
        <v>32</v>
      </c>
      <c r="F239" s="128" t="str">
        <f>'73511-15'!A$38</f>
        <v xml:space="preserve">= Summe Gewinn und Hinzurechnungen </v>
      </c>
      <c r="G239" s="130" t="s">
        <v>120</v>
      </c>
      <c r="H239" s="130" t="s">
        <v>2647</v>
      </c>
      <c r="I239" s="128" t="s">
        <v>52</v>
      </c>
      <c r="J239" s="134">
        <f>'73511-15'!G$38</f>
        <v>406955</v>
      </c>
    </row>
    <row r="240" spans="1:10" x14ac:dyDescent="0.3">
      <c r="A240" s="128">
        <v>73511</v>
      </c>
      <c r="B240" s="128" t="s">
        <v>58</v>
      </c>
      <c r="C240" s="128" t="s">
        <v>2599</v>
      </c>
      <c r="D240" s="128">
        <v>2019</v>
      </c>
      <c r="E240" s="128" t="s">
        <v>32</v>
      </c>
      <c r="F240" s="128" t="str">
        <f>'73511-15'!A$38</f>
        <v xml:space="preserve">= Summe Gewinn und Hinzurechnungen </v>
      </c>
      <c r="G240" s="130" t="s">
        <v>120</v>
      </c>
      <c r="H240" s="130" t="s">
        <v>2649</v>
      </c>
      <c r="I240" s="130" t="s">
        <v>325</v>
      </c>
      <c r="J240" s="134">
        <f>'73511-15'!H$38</f>
        <v>20969</v>
      </c>
    </row>
    <row r="241" spans="1:10" x14ac:dyDescent="0.3">
      <c r="A241" s="128">
        <v>73511</v>
      </c>
      <c r="B241" s="128" t="s">
        <v>58</v>
      </c>
      <c r="C241" s="128" t="s">
        <v>2599</v>
      </c>
      <c r="D241" s="128">
        <v>2019</v>
      </c>
      <c r="E241" s="128" t="s">
        <v>32</v>
      </c>
      <c r="F241" s="128" t="str">
        <f>'73511-15'!A$38</f>
        <v xml:space="preserve">= Summe Gewinn und Hinzurechnungen </v>
      </c>
      <c r="G241" s="130" t="s">
        <v>120</v>
      </c>
      <c r="H241" s="130" t="s">
        <v>2649</v>
      </c>
      <c r="I241" s="128" t="s">
        <v>52</v>
      </c>
      <c r="J241" s="134">
        <f>'73511-15'!I$38</f>
        <v>126395567</v>
      </c>
    </row>
    <row r="242" spans="1:10" x14ac:dyDescent="0.3">
      <c r="A242" s="128">
        <v>73511</v>
      </c>
      <c r="B242" s="128" t="s">
        <v>58</v>
      </c>
      <c r="C242" s="128" t="s">
        <v>2599</v>
      </c>
      <c r="D242" s="128">
        <v>2019</v>
      </c>
      <c r="E242" s="128" t="s">
        <v>32</v>
      </c>
      <c r="F242" s="128" t="str">
        <f>'73511-15'!A$40</f>
        <v>./. Kürzungsbetrag nach § 9 Nr. 2a, 7 und 8 GewStG ggf. i. V. mit § 7a Abs. 2 GewStG</v>
      </c>
      <c r="G242" s="130" t="s">
        <v>2566</v>
      </c>
      <c r="H242" s="130" t="s">
        <v>202</v>
      </c>
      <c r="I242" s="130" t="s">
        <v>325</v>
      </c>
      <c r="J242" s="134">
        <f>'73511-15'!B$40</f>
        <v>164</v>
      </c>
    </row>
    <row r="243" spans="1:10" x14ac:dyDescent="0.3">
      <c r="A243" s="128">
        <v>73511</v>
      </c>
      <c r="B243" s="128" t="s">
        <v>58</v>
      </c>
      <c r="C243" s="128" t="s">
        <v>2599</v>
      </c>
      <c r="D243" s="128">
        <v>2019</v>
      </c>
      <c r="E243" s="128" t="s">
        <v>32</v>
      </c>
      <c r="F243" s="128" t="str">
        <f>'73511-15'!A$40</f>
        <v>./. Kürzungsbetrag nach § 9 Nr. 2a, 7 und 8 GewStG ggf. i. V. mit § 7a Abs. 2 GewStG</v>
      </c>
      <c r="G243" s="130" t="s">
        <v>2566</v>
      </c>
      <c r="H243" s="130" t="s">
        <v>202</v>
      </c>
      <c r="I243" s="128" t="s">
        <v>52</v>
      </c>
      <c r="J243" s="134">
        <f>'73511-15'!C$40</f>
        <v>675754</v>
      </c>
    </row>
    <row r="244" spans="1:10" x14ac:dyDescent="0.3">
      <c r="A244" s="128">
        <v>73511</v>
      </c>
      <c r="B244" s="128" t="s">
        <v>58</v>
      </c>
      <c r="C244" s="128" t="s">
        <v>2599</v>
      </c>
      <c r="D244" s="128">
        <v>2019</v>
      </c>
      <c r="E244" s="128" t="s">
        <v>32</v>
      </c>
      <c r="F244" s="128" t="str">
        <f>'73511-15'!A$40</f>
        <v>./. Kürzungsbetrag nach § 9 Nr. 2a, 7 und 8 GewStG ggf. i. V. mit § 7a Abs. 2 GewStG</v>
      </c>
      <c r="G244" s="130" t="s">
        <v>120</v>
      </c>
      <c r="H244" s="130" t="s">
        <v>2648</v>
      </c>
      <c r="I244" s="130" t="s">
        <v>325</v>
      </c>
      <c r="J244" s="134">
        <f>'73511-15'!D$40</f>
        <v>51</v>
      </c>
    </row>
    <row r="245" spans="1:10" x14ac:dyDescent="0.3">
      <c r="A245" s="128">
        <v>73511</v>
      </c>
      <c r="B245" s="128" t="s">
        <v>58</v>
      </c>
      <c r="C245" s="128" t="s">
        <v>2599</v>
      </c>
      <c r="D245" s="128">
        <v>2019</v>
      </c>
      <c r="E245" s="128" t="s">
        <v>32</v>
      </c>
      <c r="F245" s="128" t="str">
        <f>'73511-15'!A$40</f>
        <v>./. Kürzungsbetrag nach § 9 Nr. 2a, 7 und 8 GewStG ggf. i. V. mit § 7a Abs. 2 GewStG</v>
      </c>
      <c r="G245" s="130" t="s">
        <v>120</v>
      </c>
      <c r="H245" s="130" t="s">
        <v>2648</v>
      </c>
      <c r="I245" s="128" t="s">
        <v>52</v>
      </c>
      <c r="J245" s="134">
        <f>'73511-15'!E$40</f>
        <v>190069</v>
      </c>
    </row>
    <row r="246" spans="1:10" x14ac:dyDescent="0.3">
      <c r="A246" s="128">
        <v>73511</v>
      </c>
      <c r="B246" s="128" t="s">
        <v>58</v>
      </c>
      <c r="C246" s="128" t="s">
        <v>2599</v>
      </c>
      <c r="D246" s="128">
        <v>2019</v>
      </c>
      <c r="E246" s="128" t="s">
        <v>32</v>
      </c>
      <c r="F246" s="128" t="str">
        <f>'73511-15'!A$40</f>
        <v>./. Kürzungsbetrag nach § 9 Nr. 2a, 7 und 8 GewStG ggf. i. V. mit § 7a Abs. 2 GewStG</v>
      </c>
      <c r="G246" s="130" t="s">
        <v>120</v>
      </c>
      <c r="H246" s="130" t="s">
        <v>2647</v>
      </c>
      <c r="I246" s="130" t="s">
        <v>325</v>
      </c>
      <c r="J246" s="134" t="str">
        <f>'73511-15'!F$40</f>
        <v>.</v>
      </c>
    </row>
    <row r="247" spans="1:10" x14ac:dyDescent="0.3">
      <c r="A247" s="128">
        <v>73511</v>
      </c>
      <c r="B247" s="128" t="s">
        <v>58</v>
      </c>
      <c r="C247" s="128" t="s">
        <v>2599</v>
      </c>
      <c r="D247" s="128">
        <v>2019</v>
      </c>
      <c r="E247" s="128" t="s">
        <v>32</v>
      </c>
      <c r="F247" s="128" t="str">
        <f>'73511-15'!A$40</f>
        <v>./. Kürzungsbetrag nach § 9 Nr. 2a, 7 und 8 GewStG ggf. i. V. mit § 7a Abs. 2 GewStG</v>
      </c>
      <c r="G247" s="130" t="s">
        <v>120</v>
      </c>
      <c r="H247" s="130" t="s">
        <v>2647</v>
      </c>
      <c r="I247" s="128" t="s">
        <v>52</v>
      </c>
      <c r="J247" s="134" t="str">
        <f>'73511-15'!G$40</f>
        <v>.</v>
      </c>
    </row>
    <row r="248" spans="1:10" x14ac:dyDescent="0.3">
      <c r="A248" s="128">
        <v>73511</v>
      </c>
      <c r="B248" s="128" t="s">
        <v>58</v>
      </c>
      <c r="C248" s="128" t="s">
        <v>2599</v>
      </c>
      <c r="D248" s="128">
        <v>2019</v>
      </c>
      <c r="E248" s="128" t="s">
        <v>32</v>
      </c>
      <c r="F248" s="128" t="str">
        <f>'73511-15'!A$40</f>
        <v>./. Kürzungsbetrag nach § 9 Nr. 2a, 7 und 8 GewStG ggf. i. V. mit § 7a Abs. 2 GewStG</v>
      </c>
      <c r="G248" s="130" t="s">
        <v>120</v>
      </c>
      <c r="H248" s="130" t="s">
        <v>2649</v>
      </c>
      <c r="I248" s="130" t="s">
        <v>325</v>
      </c>
      <c r="J248" s="134" t="str">
        <f>'73511-15'!H$40</f>
        <v>.</v>
      </c>
    </row>
    <row r="249" spans="1:10" x14ac:dyDescent="0.3">
      <c r="A249" s="128">
        <v>73511</v>
      </c>
      <c r="B249" s="128" t="s">
        <v>58</v>
      </c>
      <c r="C249" s="128" t="s">
        <v>2599</v>
      </c>
      <c r="D249" s="128">
        <v>2019</v>
      </c>
      <c r="E249" s="128" t="s">
        <v>32</v>
      </c>
      <c r="F249" s="128" t="str">
        <f>'73511-15'!A$40</f>
        <v>./. Kürzungsbetrag nach § 9 Nr. 2a, 7 und 8 GewStG ggf. i. V. mit § 7a Abs. 2 GewStG</v>
      </c>
      <c r="G249" s="130" t="s">
        <v>120</v>
      </c>
      <c r="H249" s="130" t="s">
        <v>2649</v>
      </c>
      <c r="I249" s="128" t="s">
        <v>52</v>
      </c>
      <c r="J249" s="134" t="str">
        <f>'73511-15'!I$40</f>
        <v>.</v>
      </c>
    </row>
    <row r="250" spans="1:10" x14ac:dyDescent="0.3">
      <c r="A250" s="128">
        <v>73511</v>
      </c>
      <c r="B250" s="128" t="s">
        <v>58</v>
      </c>
      <c r="C250" s="128" t="s">
        <v>2599</v>
      </c>
      <c r="D250" s="128">
        <v>2019</v>
      </c>
      <c r="E250" s="128" t="s">
        <v>32</v>
      </c>
      <c r="F250" s="128" t="str">
        <f>'73511-15'!A$41</f>
        <v xml:space="preserve">./. Nr.1 S.1: Einheitswert des Grundbesitzes, davon 1,2 v.H. </v>
      </c>
      <c r="G250" s="130" t="s">
        <v>2566</v>
      </c>
      <c r="H250" s="130" t="s">
        <v>202</v>
      </c>
      <c r="I250" s="130" t="s">
        <v>325</v>
      </c>
      <c r="J250" s="134">
        <f>'73511-15'!B$41</f>
        <v>6106</v>
      </c>
    </row>
    <row r="251" spans="1:10" x14ac:dyDescent="0.3">
      <c r="A251" s="128">
        <v>73511</v>
      </c>
      <c r="B251" s="128" t="s">
        <v>58</v>
      </c>
      <c r="C251" s="128" t="s">
        <v>2599</v>
      </c>
      <c r="D251" s="128">
        <v>2019</v>
      </c>
      <c r="E251" s="128" t="s">
        <v>32</v>
      </c>
      <c r="F251" s="128" t="str">
        <f>'73511-15'!A$41</f>
        <v xml:space="preserve">./. Nr.1 S.1: Einheitswert des Grundbesitzes, davon 1,2 v.H. </v>
      </c>
      <c r="G251" s="130" t="s">
        <v>2566</v>
      </c>
      <c r="H251" s="130" t="s">
        <v>202</v>
      </c>
      <c r="I251" s="128" t="s">
        <v>52</v>
      </c>
      <c r="J251" s="134">
        <f>'73511-15'!C$41</f>
        <v>392612</v>
      </c>
    </row>
    <row r="252" spans="1:10" x14ac:dyDescent="0.3">
      <c r="A252" s="128">
        <v>73511</v>
      </c>
      <c r="B252" s="128" t="s">
        <v>58</v>
      </c>
      <c r="C252" s="128" t="s">
        <v>2599</v>
      </c>
      <c r="D252" s="128">
        <v>2019</v>
      </c>
      <c r="E252" s="128" t="s">
        <v>32</v>
      </c>
      <c r="F252" s="128" t="str">
        <f>'73511-15'!A$41</f>
        <v xml:space="preserve">./. Nr.1 S.1: Einheitswert des Grundbesitzes, davon 1,2 v.H. </v>
      </c>
      <c r="G252" s="130" t="s">
        <v>120</v>
      </c>
      <c r="H252" s="130" t="s">
        <v>2648</v>
      </c>
      <c r="I252" s="130" t="s">
        <v>325</v>
      </c>
      <c r="J252" s="134">
        <f>'73511-15'!D$41</f>
        <v>1843</v>
      </c>
    </row>
    <row r="253" spans="1:10" x14ac:dyDescent="0.3">
      <c r="A253" s="128">
        <v>73511</v>
      </c>
      <c r="B253" s="128" t="s">
        <v>58</v>
      </c>
      <c r="C253" s="128" t="s">
        <v>2599</v>
      </c>
      <c r="D253" s="128">
        <v>2019</v>
      </c>
      <c r="E253" s="128" t="s">
        <v>32</v>
      </c>
      <c r="F253" s="128" t="str">
        <f>'73511-15'!A$41</f>
        <v xml:space="preserve">./. Nr.1 S.1: Einheitswert des Grundbesitzes, davon 1,2 v.H. </v>
      </c>
      <c r="G253" s="130" t="s">
        <v>120</v>
      </c>
      <c r="H253" s="130" t="s">
        <v>2648</v>
      </c>
      <c r="I253" s="128" t="s">
        <v>52</v>
      </c>
      <c r="J253" s="134">
        <f>'73511-15'!E$41</f>
        <v>113089</v>
      </c>
    </row>
    <row r="254" spans="1:10" x14ac:dyDescent="0.3">
      <c r="A254" s="128">
        <v>73511</v>
      </c>
      <c r="B254" s="128" t="s">
        <v>58</v>
      </c>
      <c r="C254" s="128" t="s">
        <v>2599</v>
      </c>
      <c r="D254" s="128">
        <v>2019</v>
      </c>
      <c r="E254" s="128" t="s">
        <v>32</v>
      </c>
      <c r="F254" s="128" t="str">
        <f>'73511-15'!A$41</f>
        <v xml:space="preserve">./. Nr.1 S.1: Einheitswert des Grundbesitzes, davon 1,2 v.H. </v>
      </c>
      <c r="G254" s="130" t="s">
        <v>120</v>
      </c>
      <c r="H254" s="130" t="s">
        <v>2647</v>
      </c>
      <c r="I254" s="130" t="s">
        <v>325</v>
      </c>
      <c r="J254" s="134" t="str">
        <f>'73511-15'!F$41</f>
        <v>.</v>
      </c>
    </row>
    <row r="255" spans="1:10" x14ac:dyDescent="0.3">
      <c r="A255" s="128">
        <v>73511</v>
      </c>
      <c r="B255" s="128" t="s">
        <v>58</v>
      </c>
      <c r="C255" s="128" t="s">
        <v>2599</v>
      </c>
      <c r="D255" s="128">
        <v>2019</v>
      </c>
      <c r="E255" s="128" t="s">
        <v>32</v>
      </c>
      <c r="F255" s="128" t="str">
        <f>'73511-15'!A$41</f>
        <v xml:space="preserve">./. Nr.1 S.1: Einheitswert des Grundbesitzes, davon 1,2 v.H. </v>
      </c>
      <c r="G255" s="130" t="s">
        <v>120</v>
      </c>
      <c r="H255" s="130" t="s">
        <v>2647</v>
      </c>
      <c r="I255" s="128" t="s">
        <v>52</v>
      </c>
      <c r="J255" s="134" t="str">
        <f>'73511-15'!G$41</f>
        <v>.</v>
      </c>
    </row>
    <row r="256" spans="1:10" x14ac:dyDescent="0.3">
      <c r="A256" s="128">
        <v>73511</v>
      </c>
      <c r="B256" s="128" t="s">
        <v>58</v>
      </c>
      <c r="C256" s="128" t="s">
        <v>2599</v>
      </c>
      <c r="D256" s="128">
        <v>2019</v>
      </c>
      <c r="E256" s="128" t="s">
        <v>32</v>
      </c>
      <c r="F256" s="128" t="str">
        <f>'73511-15'!A$41</f>
        <v xml:space="preserve">./. Nr.1 S.1: Einheitswert des Grundbesitzes, davon 1,2 v.H. </v>
      </c>
      <c r="G256" s="130" t="s">
        <v>120</v>
      </c>
      <c r="H256" s="130" t="s">
        <v>2649</v>
      </c>
      <c r="I256" s="130" t="s">
        <v>325</v>
      </c>
      <c r="J256" s="134" t="str">
        <f>'73511-15'!H$41</f>
        <v>.</v>
      </c>
    </row>
    <row r="257" spans="1:10" x14ac:dyDescent="0.3">
      <c r="A257" s="128">
        <v>73511</v>
      </c>
      <c r="B257" s="128" t="s">
        <v>58</v>
      </c>
      <c r="C257" s="128" t="s">
        <v>2599</v>
      </c>
      <c r="D257" s="128">
        <v>2019</v>
      </c>
      <c r="E257" s="128" t="s">
        <v>32</v>
      </c>
      <c r="F257" s="128" t="str">
        <f>'73511-15'!A$41</f>
        <v xml:space="preserve">./. Nr.1 S.1: Einheitswert des Grundbesitzes, davon 1,2 v.H. </v>
      </c>
      <c r="G257" s="130" t="s">
        <v>120</v>
      </c>
      <c r="H257" s="130" t="s">
        <v>2649</v>
      </c>
      <c r="I257" s="128" t="s">
        <v>52</v>
      </c>
      <c r="J257" s="134" t="str">
        <f>'73511-15'!I$41</f>
        <v>.</v>
      </c>
    </row>
    <row r="258" spans="1:10" x14ac:dyDescent="0.3">
      <c r="A258" s="128">
        <v>73511</v>
      </c>
      <c r="B258" s="128" t="s">
        <v>58</v>
      </c>
      <c r="C258" s="128" t="s">
        <v>2599</v>
      </c>
      <c r="D258" s="128">
        <v>2019</v>
      </c>
      <c r="E258" s="128" t="s">
        <v>32</v>
      </c>
      <c r="F258" s="128" t="str">
        <f>'73511-15'!A$42</f>
        <v xml:space="preserve">./. Nr.1 S.2 u. 3: Erweiterte Kürzung bei Grundstücksunternehmen  </v>
      </c>
      <c r="G258" s="130" t="s">
        <v>2566</v>
      </c>
      <c r="H258" s="130" t="s">
        <v>202</v>
      </c>
      <c r="I258" s="130" t="s">
        <v>325</v>
      </c>
      <c r="J258" s="134">
        <f>'73511-15'!B$42</f>
        <v>801</v>
      </c>
    </row>
    <row r="259" spans="1:10" x14ac:dyDescent="0.3">
      <c r="A259" s="128">
        <v>73511</v>
      </c>
      <c r="B259" s="128" t="s">
        <v>58</v>
      </c>
      <c r="C259" s="128" t="s">
        <v>2599</v>
      </c>
      <c r="D259" s="128">
        <v>2019</v>
      </c>
      <c r="E259" s="128" t="s">
        <v>32</v>
      </c>
      <c r="F259" s="128" t="str">
        <f>'73511-15'!A$42</f>
        <v xml:space="preserve">./. Nr.1 S.2 u. 3: Erweiterte Kürzung bei Grundstücksunternehmen  </v>
      </c>
      <c r="G259" s="130" t="s">
        <v>2566</v>
      </c>
      <c r="H259" s="130" t="s">
        <v>202</v>
      </c>
      <c r="I259" s="128" t="s">
        <v>52</v>
      </c>
      <c r="J259" s="134">
        <f>'73511-15'!C$42</f>
        <v>1179796</v>
      </c>
    </row>
    <row r="260" spans="1:10" x14ac:dyDescent="0.3">
      <c r="A260" s="128">
        <v>73511</v>
      </c>
      <c r="B260" s="128" t="s">
        <v>58</v>
      </c>
      <c r="C260" s="128" t="s">
        <v>2599</v>
      </c>
      <c r="D260" s="128">
        <v>2019</v>
      </c>
      <c r="E260" s="128" t="s">
        <v>32</v>
      </c>
      <c r="F260" s="128" t="str">
        <f>'73511-15'!A$42</f>
        <v xml:space="preserve">./. Nr.1 S.2 u. 3: Erweiterte Kürzung bei Grundstücksunternehmen  </v>
      </c>
      <c r="G260" s="130" t="s">
        <v>120</v>
      </c>
      <c r="H260" s="130" t="s">
        <v>2648</v>
      </c>
      <c r="I260" s="130" t="s">
        <v>325</v>
      </c>
      <c r="J260" s="134">
        <f>'73511-15'!D$42</f>
        <v>31</v>
      </c>
    </row>
    <row r="261" spans="1:10" x14ac:dyDescent="0.3">
      <c r="A261" s="128">
        <v>73511</v>
      </c>
      <c r="B261" s="128" t="s">
        <v>58</v>
      </c>
      <c r="C261" s="128" t="s">
        <v>2599</v>
      </c>
      <c r="D261" s="128">
        <v>2019</v>
      </c>
      <c r="E261" s="128" t="s">
        <v>32</v>
      </c>
      <c r="F261" s="128" t="str">
        <f>'73511-15'!A$42</f>
        <v xml:space="preserve">./. Nr.1 S.2 u. 3: Erweiterte Kürzung bei Grundstücksunternehmen  </v>
      </c>
      <c r="G261" s="130" t="s">
        <v>120</v>
      </c>
      <c r="H261" s="130" t="s">
        <v>2648</v>
      </c>
      <c r="I261" s="128" t="s">
        <v>52</v>
      </c>
      <c r="J261" s="134">
        <f>'73511-15'!E$42</f>
        <v>64659</v>
      </c>
    </row>
    <row r="262" spans="1:10" x14ac:dyDescent="0.3">
      <c r="A262" s="128">
        <v>73511</v>
      </c>
      <c r="B262" s="128" t="s">
        <v>58</v>
      </c>
      <c r="C262" s="128" t="s">
        <v>2599</v>
      </c>
      <c r="D262" s="128">
        <v>2019</v>
      </c>
      <c r="E262" s="128" t="s">
        <v>32</v>
      </c>
      <c r="F262" s="128" t="str">
        <f>'73511-15'!A$42</f>
        <v xml:space="preserve">./. Nr.1 S.2 u. 3: Erweiterte Kürzung bei Grundstücksunternehmen  </v>
      </c>
      <c r="G262" s="130" t="s">
        <v>120</v>
      </c>
      <c r="H262" s="130" t="s">
        <v>2647</v>
      </c>
      <c r="I262" s="130" t="s">
        <v>325</v>
      </c>
      <c r="J262" s="134">
        <f>'73511-15'!F$42</f>
        <v>460</v>
      </c>
    </row>
    <row r="263" spans="1:10" x14ac:dyDescent="0.3">
      <c r="A263" s="128">
        <v>73511</v>
      </c>
      <c r="B263" s="128" t="s">
        <v>58</v>
      </c>
      <c r="C263" s="128" t="s">
        <v>2599</v>
      </c>
      <c r="D263" s="128">
        <v>2019</v>
      </c>
      <c r="E263" s="128" t="s">
        <v>32</v>
      </c>
      <c r="F263" s="128" t="str">
        <f>'73511-15'!A$42</f>
        <v xml:space="preserve">./. Nr.1 S.2 u. 3: Erweiterte Kürzung bei Grundstücksunternehmen  </v>
      </c>
      <c r="G263" s="130" t="s">
        <v>120</v>
      </c>
      <c r="H263" s="130" t="s">
        <v>2647</v>
      </c>
      <c r="I263" s="128" t="s">
        <v>52</v>
      </c>
      <c r="J263" s="134">
        <f>'73511-15'!G$42</f>
        <v>386198</v>
      </c>
    </row>
    <row r="264" spans="1:10" x14ac:dyDescent="0.3">
      <c r="A264" s="128">
        <v>73511</v>
      </c>
      <c r="B264" s="128" t="s">
        <v>58</v>
      </c>
      <c r="C264" s="128" t="s">
        <v>2599</v>
      </c>
      <c r="D264" s="128">
        <v>2019</v>
      </c>
      <c r="E264" s="128" t="s">
        <v>32</v>
      </c>
      <c r="F264" s="128" t="str">
        <f>'73511-15'!A$42</f>
        <v xml:space="preserve">./. Nr.1 S.2 u. 3: Erweiterte Kürzung bei Grundstücksunternehmen  </v>
      </c>
      <c r="G264" s="130" t="s">
        <v>120</v>
      </c>
      <c r="H264" s="130" t="s">
        <v>2649</v>
      </c>
      <c r="I264" s="130" t="s">
        <v>325</v>
      </c>
      <c r="J264" s="134">
        <f>'73511-15'!H$42</f>
        <v>310</v>
      </c>
    </row>
    <row r="265" spans="1:10" x14ac:dyDescent="0.3">
      <c r="A265" s="128">
        <v>73511</v>
      </c>
      <c r="B265" s="128" t="s">
        <v>58</v>
      </c>
      <c r="C265" s="128" t="s">
        <v>2599</v>
      </c>
      <c r="D265" s="128">
        <v>2019</v>
      </c>
      <c r="E265" s="128" t="s">
        <v>32</v>
      </c>
      <c r="F265" s="128" t="str">
        <f>'73511-15'!A$42</f>
        <v xml:space="preserve">./. Nr.1 S.2 u. 3: Erweiterte Kürzung bei Grundstücksunternehmen  </v>
      </c>
      <c r="G265" s="130" t="s">
        <v>120</v>
      </c>
      <c r="H265" s="130" t="s">
        <v>2649</v>
      </c>
      <c r="I265" s="128" t="s">
        <v>52</v>
      </c>
      <c r="J265" s="134">
        <f>'73511-15'!I$42</f>
        <v>728938</v>
      </c>
    </row>
    <row r="266" spans="1:10" x14ac:dyDescent="0.3">
      <c r="A266" s="128">
        <v>73511</v>
      </c>
      <c r="B266" s="128" t="s">
        <v>58</v>
      </c>
      <c r="C266" s="128" t="s">
        <v>2599</v>
      </c>
      <c r="D266" s="128">
        <v>2019</v>
      </c>
      <c r="E266" s="128" t="s">
        <v>32</v>
      </c>
      <c r="F266" s="128" t="str">
        <f>'73511-15'!A$43</f>
        <v xml:space="preserve">./. Nr.2: Anteile am Gewinn von Personengesellschaften </v>
      </c>
      <c r="G266" s="130" t="s">
        <v>2566</v>
      </c>
      <c r="H266" s="130" t="s">
        <v>202</v>
      </c>
      <c r="I266" s="130" t="s">
        <v>325</v>
      </c>
      <c r="J266" s="134">
        <f>'73511-15'!B$43</f>
        <v>2105</v>
      </c>
    </row>
    <row r="267" spans="1:10" x14ac:dyDescent="0.3">
      <c r="A267" s="128">
        <v>73511</v>
      </c>
      <c r="B267" s="128" t="s">
        <v>58</v>
      </c>
      <c r="C267" s="128" t="s">
        <v>2599</v>
      </c>
      <c r="D267" s="128">
        <v>2019</v>
      </c>
      <c r="E267" s="128" t="s">
        <v>32</v>
      </c>
      <c r="F267" s="128" t="str">
        <f>'73511-15'!A$43</f>
        <v xml:space="preserve">./. Nr.2: Anteile am Gewinn von Personengesellschaften </v>
      </c>
      <c r="G267" s="130" t="s">
        <v>2566</v>
      </c>
      <c r="H267" s="130" t="s">
        <v>202</v>
      </c>
      <c r="I267" s="128" t="s">
        <v>52</v>
      </c>
      <c r="J267" s="134">
        <f>'73511-15'!C$43</f>
        <v>13967566</v>
      </c>
    </row>
    <row r="268" spans="1:10" x14ac:dyDescent="0.3">
      <c r="A268" s="128">
        <v>73511</v>
      </c>
      <c r="B268" s="128" t="s">
        <v>58</v>
      </c>
      <c r="C268" s="128" t="s">
        <v>2599</v>
      </c>
      <c r="D268" s="128">
        <v>2019</v>
      </c>
      <c r="E268" s="128" t="s">
        <v>32</v>
      </c>
      <c r="F268" s="128" t="str">
        <f>'73511-15'!A$43</f>
        <v xml:space="preserve">./. Nr.2: Anteile am Gewinn von Personengesellschaften </v>
      </c>
      <c r="G268" s="130" t="s">
        <v>120</v>
      </c>
      <c r="H268" s="130" t="s">
        <v>2648</v>
      </c>
      <c r="I268" s="130" t="s">
        <v>325</v>
      </c>
      <c r="J268" s="134">
        <f>'73511-15'!D$43</f>
        <v>886</v>
      </c>
    </row>
    <row r="269" spans="1:10" x14ac:dyDescent="0.3">
      <c r="A269" s="128">
        <v>73511</v>
      </c>
      <c r="B269" s="128" t="s">
        <v>58</v>
      </c>
      <c r="C269" s="128" t="s">
        <v>2599</v>
      </c>
      <c r="D269" s="128">
        <v>2019</v>
      </c>
      <c r="E269" s="128" t="s">
        <v>32</v>
      </c>
      <c r="F269" s="128" t="str">
        <f>'73511-15'!A$43</f>
        <v xml:space="preserve">./. Nr.2: Anteile am Gewinn von Personengesellschaften </v>
      </c>
      <c r="G269" s="130" t="s">
        <v>120</v>
      </c>
      <c r="H269" s="130" t="s">
        <v>2648</v>
      </c>
      <c r="I269" s="128" t="s">
        <v>52</v>
      </c>
      <c r="J269" s="134">
        <f>'73511-15'!E$43</f>
        <v>7326946</v>
      </c>
    </row>
    <row r="270" spans="1:10" x14ac:dyDescent="0.3">
      <c r="A270" s="128">
        <v>73511</v>
      </c>
      <c r="B270" s="128" t="s">
        <v>58</v>
      </c>
      <c r="C270" s="128" t="s">
        <v>2599</v>
      </c>
      <c r="D270" s="128">
        <v>2019</v>
      </c>
      <c r="E270" s="128" t="s">
        <v>32</v>
      </c>
      <c r="F270" s="128" t="str">
        <f>'73511-15'!A$43</f>
        <v xml:space="preserve">./. Nr.2: Anteile am Gewinn von Personengesellschaften </v>
      </c>
      <c r="G270" s="130" t="s">
        <v>120</v>
      </c>
      <c r="H270" s="130" t="s">
        <v>2647</v>
      </c>
      <c r="I270" s="130" t="s">
        <v>325</v>
      </c>
      <c r="J270" s="134">
        <f>'73511-15'!F$43</f>
        <v>16</v>
      </c>
    </row>
    <row r="271" spans="1:10" x14ac:dyDescent="0.3">
      <c r="A271" s="128">
        <v>73511</v>
      </c>
      <c r="B271" s="128" t="s">
        <v>58</v>
      </c>
      <c r="C271" s="128" t="s">
        <v>2599</v>
      </c>
      <c r="D271" s="128">
        <v>2019</v>
      </c>
      <c r="E271" s="128" t="s">
        <v>32</v>
      </c>
      <c r="F271" s="128" t="str">
        <f>'73511-15'!A$43</f>
        <v xml:space="preserve">./. Nr.2: Anteile am Gewinn von Personengesellschaften </v>
      </c>
      <c r="G271" s="130" t="s">
        <v>120</v>
      </c>
      <c r="H271" s="130" t="s">
        <v>2647</v>
      </c>
      <c r="I271" s="128" t="s">
        <v>52</v>
      </c>
      <c r="J271" s="134">
        <f>'73511-15'!G$43</f>
        <v>11067</v>
      </c>
    </row>
    <row r="272" spans="1:10" x14ac:dyDescent="0.3">
      <c r="A272" s="128">
        <v>73511</v>
      </c>
      <c r="B272" s="128" t="s">
        <v>58</v>
      </c>
      <c r="C272" s="128" t="s">
        <v>2599</v>
      </c>
      <c r="D272" s="128">
        <v>2019</v>
      </c>
      <c r="E272" s="128" t="s">
        <v>32</v>
      </c>
      <c r="F272" s="128" t="str">
        <f>'73511-15'!A$43</f>
        <v xml:space="preserve">./. Nr.2: Anteile am Gewinn von Personengesellschaften </v>
      </c>
      <c r="G272" s="130" t="s">
        <v>120</v>
      </c>
      <c r="H272" s="130" t="s">
        <v>2649</v>
      </c>
      <c r="I272" s="130" t="s">
        <v>325</v>
      </c>
      <c r="J272" s="134">
        <f>'73511-15'!H$43</f>
        <v>1203</v>
      </c>
    </row>
    <row r="273" spans="1:10" x14ac:dyDescent="0.3">
      <c r="A273" s="128">
        <v>73511</v>
      </c>
      <c r="B273" s="128" t="s">
        <v>58</v>
      </c>
      <c r="C273" s="128" t="s">
        <v>2599</v>
      </c>
      <c r="D273" s="128">
        <v>2019</v>
      </c>
      <c r="E273" s="128" t="s">
        <v>32</v>
      </c>
      <c r="F273" s="128" t="str">
        <f>'73511-15'!A$43</f>
        <v xml:space="preserve">./. Nr.2: Anteile am Gewinn von Personengesellschaften </v>
      </c>
      <c r="G273" s="130" t="s">
        <v>120</v>
      </c>
      <c r="H273" s="130" t="s">
        <v>2649</v>
      </c>
      <c r="I273" s="128" t="s">
        <v>52</v>
      </c>
      <c r="J273" s="134">
        <f>'73511-15'!I$43</f>
        <v>6629554</v>
      </c>
    </row>
    <row r="274" spans="1:10" x14ac:dyDescent="0.3">
      <c r="A274" s="128">
        <v>73511</v>
      </c>
      <c r="B274" s="128" t="s">
        <v>58</v>
      </c>
      <c r="C274" s="128" t="s">
        <v>2599</v>
      </c>
      <c r="D274" s="128">
        <v>2019</v>
      </c>
      <c r="E274" s="128" t="s">
        <v>32</v>
      </c>
      <c r="F274" s="128" t="str">
        <f>'73511-15'!A$44</f>
        <v xml:space="preserve">./. Nr.2b: Dem Gewerbeertrag einer KGaA hinzugerechneten Gewinnanteile </v>
      </c>
      <c r="G274" s="130" t="s">
        <v>2566</v>
      </c>
      <c r="H274" s="130" t="s">
        <v>202</v>
      </c>
      <c r="I274" s="130" t="s">
        <v>325</v>
      </c>
      <c r="J274" s="134">
        <f>'73511-15'!B$44</f>
        <v>18</v>
      </c>
    </row>
    <row r="275" spans="1:10" x14ac:dyDescent="0.3">
      <c r="A275" s="128">
        <v>73511</v>
      </c>
      <c r="B275" s="128" t="s">
        <v>58</v>
      </c>
      <c r="C275" s="128" t="s">
        <v>2599</v>
      </c>
      <c r="D275" s="128">
        <v>2019</v>
      </c>
      <c r="E275" s="128" t="s">
        <v>32</v>
      </c>
      <c r="F275" s="128" t="str">
        <f>'73511-15'!A$44</f>
        <v xml:space="preserve">./. Nr.2b: Dem Gewerbeertrag einer KGaA hinzugerechneten Gewinnanteile </v>
      </c>
      <c r="G275" s="130" t="s">
        <v>2566</v>
      </c>
      <c r="H275" s="130" t="s">
        <v>202</v>
      </c>
      <c r="I275" s="128" t="s">
        <v>52</v>
      </c>
      <c r="J275" s="134">
        <f>'73511-15'!C$44</f>
        <v>72070</v>
      </c>
    </row>
    <row r="276" spans="1:10" x14ac:dyDescent="0.3">
      <c r="A276" s="128">
        <v>73511</v>
      </c>
      <c r="B276" s="128" t="s">
        <v>58</v>
      </c>
      <c r="C276" s="128" t="s">
        <v>2599</v>
      </c>
      <c r="D276" s="128">
        <v>2019</v>
      </c>
      <c r="E276" s="128" t="s">
        <v>32</v>
      </c>
      <c r="F276" s="128" t="str">
        <f>'73511-15'!A$44</f>
        <v xml:space="preserve">./. Nr.2b: Dem Gewerbeertrag einer KGaA hinzugerechneten Gewinnanteile </v>
      </c>
      <c r="G276" s="130" t="s">
        <v>120</v>
      </c>
      <c r="H276" s="130" t="s">
        <v>2648</v>
      </c>
      <c r="I276" s="130" t="s">
        <v>325</v>
      </c>
      <c r="J276" s="134">
        <f>'73511-15'!D$44</f>
        <v>10</v>
      </c>
    </row>
    <row r="277" spans="1:10" x14ac:dyDescent="0.3">
      <c r="A277" s="128">
        <v>73511</v>
      </c>
      <c r="B277" s="128" t="s">
        <v>58</v>
      </c>
      <c r="C277" s="128" t="s">
        <v>2599</v>
      </c>
      <c r="D277" s="128">
        <v>2019</v>
      </c>
      <c r="E277" s="128" t="s">
        <v>32</v>
      </c>
      <c r="F277" s="128" t="str">
        <f>'73511-15'!A$44</f>
        <v xml:space="preserve">./. Nr.2b: Dem Gewerbeertrag einer KGaA hinzugerechneten Gewinnanteile </v>
      </c>
      <c r="G277" s="130" t="s">
        <v>120</v>
      </c>
      <c r="H277" s="130" t="s">
        <v>2648</v>
      </c>
      <c r="I277" s="128" t="s">
        <v>52</v>
      </c>
      <c r="J277" s="134">
        <f>'73511-15'!E$44</f>
        <v>68589</v>
      </c>
    </row>
    <row r="278" spans="1:10" x14ac:dyDescent="0.3">
      <c r="A278" s="128">
        <v>73511</v>
      </c>
      <c r="B278" s="128" t="s">
        <v>58</v>
      </c>
      <c r="C278" s="128" t="s">
        <v>2599</v>
      </c>
      <c r="D278" s="128">
        <v>2019</v>
      </c>
      <c r="E278" s="128" t="s">
        <v>32</v>
      </c>
      <c r="F278" s="128" t="str">
        <f>'73511-15'!A$44</f>
        <v xml:space="preserve">./. Nr.2b: Dem Gewerbeertrag einer KGaA hinzugerechneten Gewinnanteile </v>
      </c>
      <c r="G278" s="130" t="s">
        <v>120</v>
      </c>
      <c r="H278" s="130" t="s">
        <v>2647</v>
      </c>
      <c r="I278" s="130" t="s">
        <v>325</v>
      </c>
      <c r="J278" s="134" t="str">
        <f>'73511-15'!F$44</f>
        <v>.</v>
      </c>
    </row>
    <row r="279" spans="1:10" x14ac:dyDescent="0.3">
      <c r="A279" s="128">
        <v>73511</v>
      </c>
      <c r="B279" s="128" t="s">
        <v>58</v>
      </c>
      <c r="C279" s="128" t="s">
        <v>2599</v>
      </c>
      <c r="D279" s="128">
        <v>2019</v>
      </c>
      <c r="E279" s="128" t="s">
        <v>32</v>
      </c>
      <c r="F279" s="128" t="str">
        <f>'73511-15'!A$44</f>
        <v xml:space="preserve">./. Nr.2b: Dem Gewerbeertrag einer KGaA hinzugerechneten Gewinnanteile </v>
      </c>
      <c r="G279" s="130" t="s">
        <v>120</v>
      </c>
      <c r="H279" s="130" t="s">
        <v>2647</v>
      </c>
      <c r="I279" s="128" t="s">
        <v>52</v>
      </c>
      <c r="J279" s="134" t="str">
        <f>'73511-15'!G$44</f>
        <v>.</v>
      </c>
    </row>
    <row r="280" spans="1:10" x14ac:dyDescent="0.3">
      <c r="A280" s="128">
        <v>73511</v>
      </c>
      <c r="B280" s="128" t="s">
        <v>58</v>
      </c>
      <c r="C280" s="128" t="s">
        <v>2599</v>
      </c>
      <c r="D280" s="128">
        <v>2019</v>
      </c>
      <c r="E280" s="128" t="s">
        <v>32</v>
      </c>
      <c r="F280" s="128" t="str">
        <f>'73511-15'!A$44</f>
        <v xml:space="preserve">./. Nr.2b: Dem Gewerbeertrag einer KGaA hinzugerechneten Gewinnanteile </v>
      </c>
      <c r="G280" s="130" t="s">
        <v>120</v>
      </c>
      <c r="H280" s="130" t="s">
        <v>2649</v>
      </c>
      <c r="I280" s="130" t="s">
        <v>325</v>
      </c>
      <c r="J280" s="134" t="str">
        <f>'73511-15'!H$44</f>
        <v>.</v>
      </c>
    </row>
    <row r="281" spans="1:10" x14ac:dyDescent="0.3">
      <c r="A281" s="128">
        <v>73511</v>
      </c>
      <c r="B281" s="128" t="s">
        <v>58</v>
      </c>
      <c r="C281" s="128" t="s">
        <v>2599</v>
      </c>
      <c r="D281" s="128">
        <v>2019</v>
      </c>
      <c r="E281" s="128" t="s">
        <v>32</v>
      </c>
      <c r="F281" s="128" t="str">
        <f>'73511-15'!A$44</f>
        <v xml:space="preserve">./. Nr.2b: Dem Gewerbeertrag einer KGaA hinzugerechneten Gewinnanteile </v>
      </c>
      <c r="G281" s="130" t="s">
        <v>120</v>
      </c>
      <c r="H281" s="130" t="s">
        <v>2649</v>
      </c>
      <c r="I281" s="128" t="s">
        <v>52</v>
      </c>
      <c r="J281" s="134" t="str">
        <f>'73511-15'!I$44</f>
        <v>.</v>
      </c>
    </row>
    <row r="282" spans="1:10" x14ac:dyDescent="0.3">
      <c r="A282" s="128">
        <v>73511</v>
      </c>
      <c r="B282" s="128" t="s">
        <v>58</v>
      </c>
      <c r="C282" s="128" t="s">
        <v>2599</v>
      </c>
      <c r="D282" s="128">
        <v>2019</v>
      </c>
      <c r="E282" s="128" t="s">
        <v>32</v>
      </c>
      <c r="F282" s="128" t="str">
        <f>'73511-15'!A$45</f>
        <v xml:space="preserve">./. Nr.3: Positiver Teil des Gewerbeertrags ausländischer Betriebsstätten </v>
      </c>
      <c r="G282" s="130" t="s">
        <v>2566</v>
      </c>
      <c r="H282" s="130" t="s">
        <v>202</v>
      </c>
      <c r="I282" s="130" t="s">
        <v>325</v>
      </c>
      <c r="J282" s="134">
        <f>'73511-15'!B$45</f>
        <v>113</v>
      </c>
    </row>
    <row r="283" spans="1:10" x14ac:dyDescent="0.3">
      <c r="A283" s="128">
        <v>73511</v>
      </c>
      <c r="B283" s="128" t="s">
        <v>58</v>
      </c>
      <c r="C283" s="128" t="s">
        <v>2599</v>
      </c>
      <c r="D283" s="128">
        <v>2019</v>
      </c>
      <c r="E283" s="128" t="s">
        <v>32</v>
      </c>
      <c r="F283" s="128" t="str">
        <f>'73511-15'!A$45</f>
        <v xml:space="preserve">./. Nr.3: Positiver Teil des Gewerbeertrags ausländischer Betriebsstätten </v>
      </c>
      <c r="G283" s="130" t="s">
        <v>2566</v>
      </c>
      <c r="H283" s="130" t="s">
        <v>202</v>
      </c>
      <c r="I283" s="128" t="s">
        <v>52</v>
      </c>
      <c r="J283" s="134">
        <f>'73511-15'!C$45</f>
        <v>119615</v>
      </c>
    </row>
    <row r="284" spans="1:10" x14ac:dyDescent="0.3">
      <c r="A284" s="128">
        <v>73511</v>
      </c>
      <c r="B284" s="128" t="s">
        <v>58</v>
      </c>
      <c r="C284" s="128" t="s">
        <v>2599</v>
      </c>
      <c r="D284" s="128">
        <v>2019</v>
      </c>
      <c r="E284" s="128" t="s">
        <v>32</v>
      </c>
      <c r="F284" s="128" t="str">
        <f>'73511-15'!A$45</f>
        <v xml:space="preserve">./. Nr.3: Positiver Teil des Gewerbeertrags ausländischer Betriebsstätten </v>
      </c>
      <c r="G284" s="130" t="s">
        <v>120</v>
      </c>
      <c r="H284" s="130" t="s">
        <v>2648</v>
      </c>
      <c r="I284" s="130" t="s">
        <v>325</v>
      </c>
      <c r="J284" s="134">
        <f>'73511-15'!D$45</f>
        <v>45</v>
      </c>
    </row>
    <row r="285" spans="1:10" x14ac:dyDescent="0.3">
      <c r="A285" s="128">
        <v>73511</v>
      </c>
      <c r="B285" s="128" t="s">
        <v>58</v>
      </c>
      <c r="C285" s="128" t="s">
        <v>2599</v>
      </c>
      <c r="D285" s="128">
        <v>2019</v>
      </c>
      <c r="E285" s="128" t="s">
        <v>32</v>
      </c>
      <c r="F285" s="128" t="str">
        <f>'73511-15'!A$45</f>
        <v xml:space="preserve">./. Nr.3: Positiver Teil des Gewerbeertrags ausländischer Betriebsstätten </v>
      </c>
      <c r="G285" s="130" t="s">
        <v>120</v>
      </c>
      <c r="H285" s="130" t="s">
        <v>2648</v>
      </c>
      <c r="I285" s="128" t="s">
        <v>52</v>
      </c>
      <c r="J285" s="134">
        <f>'73511-15'!E$45</f>
        <v>25159</v>
      </c>
    </row>
    <row r="286" spans="1:10" x14ac:dyDescent="0.3">
      <c r="A286" s="128">
        <v>73511</v>
      </c>
      <c r="B286" s="128" t="s">
        <v>58</v>
      </c>
      <c r="C286" s="128" t="s">
        <v>2599</v>
      </c>
      <c r="D286" s="128">
        <v>2019</v>
      </c>
      <c r="E286" s="128" t="s">
        <v>32</v>
      </c>
      <c r="F286" s="128" t="str">
        <f>'73511-15'!A$45</f>
        <v xml:space="preserve">./. Nr.3: Positiver Teil des Gewerbeertrags ausländischer Betriebsstätten </v>
      </c>
      <c r="G286" s="130" t="s">
        <v>120</v>
      </c>
      <c r="H286" s="130" t="s">
        <v>2647</v>
      </c>
      <c r="I286" s="130" t="s">
        <v>325</v>
      </c>
      <c r="J286" s="134">
        <f>'73511-15'!F$45</f>
        <v>8</v>
      </c>
    </row>
    <row r="287" spans="1:10" x14ac:dyDescent="0.3">
      <c r="A287" s="128">
        <v>73511</v>
      </c>
      <c r="B287" s="128" t="s">
        <v>58</v>
      </c>
      <c r="C287" s="128" t="s">
        <v>2599</v>
      </c>
      <c r="D287" s="128">
        <v>2019</v>
      </c>
      <c r="E287" s="128" t="s">
        <v>32</v>
      </c>
      <c r="F287" s="128" t="str">
        <f>'73511-15'!A$45</f>
        <v xml:space="preserve">./. Nr.3: Positiver Teil des Gewerbeertrags ausländischer Betriebsstätten </v>
      </c>
      <c r="G287" s="130" t="s">
        <v>120</v>
      </c>
      <c r="H287" s="130" t="s">
        <v>2647</v>
      </c>
      <c r="I287" s="128" t="s">
        <v>52</v>
      </c>
      <c r="J287" s="134">
        <f>'73511-15'!G$45</f>
        <v>7340</v>
      </c>
    </row>
    <row r="288" spans="1:10" x14ac:dyDescent="0.3">
      <c r="A288" s="128">
        <v>73511</v>
      </c>
      <c r="B288" s="128" t="s">
        <v>58</v>
      </c>
      <c r="C288" s="128" t="s">
        <v>2599</v>
      </c>
      <c r="D288" s="128">
        <v>2019</v>
      </c>
      <c r="E288" s="128" t="s">
        <v>32</v>
      </c>
      <c r="F288" s="128" t="str">
        <f>'73511-15'!A$45</f>
        <v xml:space="preserve">./. Nr.3: Positiver Teil des Gewerbeertrags ausländischer Betriebsstätten </v>
      </c>
      <c r="G288" s="130" t="s">
        <v>120</v>
      </c>
      <c r="H288" s="130" t="s">
        <v>2649</v>
      </c>
      <c r="I288" s="130" t="s">
        <v>325</v>
      </c>
      <c r="J288" s="134">
        <f>'73511-15'!H$45</f>
        <v>60</v>
      </c>
    </row>
    <row r="289" spans="1:10" x14ac:dyDescent="0.3">
      <c r="A289" s="128">
        <v>73511</v>
      </c>
      <c r="B289" s="128" t="s">
        <v>58</v>
      </c>
      <c r="C289" s="128" t="s">
        <v>2599</v>
      </c>
      <c r="D289" s="128">
        <v>2019</v>
      </c>
      <c r="E289" s="128" t="s">
        <v>32</v>
      </c>
      <c r="F289" s="128" t="str">
        <f>'73511-15'!A$45</f>
        <v xml:space="preserve">./. Nr.3: Positiver Teil des Gewerbeertrags ausländischer Betriebsstätten </v>
      </c>
      <c r="G289" s="130" t="s">
        <v>120</v>
      </c>
      <c r="H289" s="130" t="s">
        <v>2649</v>
      </c>
      <c r="I289" s="128" t="s">
        <v>52</v>
      </c>
      <c r="J289" s="134">
        <f>'73511-15'!I$45</f>
        <v>87116</v>
      </c>
    </row>
    <row r="290" spans="1:10" x14ac:dyDescent="0.3">
      <c r="A290" s="128">
        <v>73511</v>
      </c>
      <c r="B290" s="128" t="s">
        <v>58</v>
      </c>
      <c r="C290" s="128" t="s">
        <v>2599</v>
      </c>
      <c r="D290" s="128">
        <v>2019</v>
      </c>
      <c r="E290" s="128" t="s">
        <v>32</v>
      </c>
      <c r="F290" s="128" t="str">
        <f>'73511-15'!A$46</f>
        <v xml:space="preserve">./. Nr.5: Abziehbare Zuwendungen </v>
      </c>
      <c r="G290" s="130" t="s">
        <v>2566</v>
      </c>
      <c r="H290" s="130" t="s">
        <v>202</v>
      </c>
      <c r="I290" s="130" t="s">
        <v>325</v>
      </c>
      <c r="J290" s="134">
        <f>'73511-15'!B$46</f>
        <v>9165</v>
      </c>
    </row>
    <row r="291" spans="1:10" x14ac:dyDescent="0.3">
      <c r="A291" s="128">
        <v>73511</v>
      </c>
      <c r="B291" s="128" t="s">
        <v>58</v>
      </c>
      <c r="C291" s="128" t="s">
        <v>2599</v>
      </c>
      <c r="D291" s="128">
        <v>2019</v>
      </c>
      <c r="E291" s="128" t="s">
        <v>32</v>
      </c>
      <c r="F291" s="128" t="str">
        <f>'73511-15'!A$46</f>
        <v xml:space="preserve">./. Nr.5: Abziehbare Zuwendungen </v>
      </c>
      <c r="G291" s="130" t="s">
        <v>2566</v>
      </c>
      <c r="H291" s="130" t="s">
        <v>202</v>
      </c>
      <c r="I291" s="128" t="s">
        <v>52</v>
      </c>
      <c r="J291" s="134">
        <f>'73511-15'!C$46</f>
        <v>145875</v>
      </c>
    </row>
    <row r="292" spans="1:10" x14ac:dyDescent="0.3">
      <c r="A292" s="128">
        <v>73511</v>
      </c>
      <c r="B292" s="128" t="s">
        <v>58</v>
      </c>
      <c r="C292" s="128" t="s">
        <v>2599</v>
      </c>
      <c r="D292" s="128">
        <v>2019</v>
      </c>
      <c r="E292" s="128" t="s">
        <v>32</v>
      </c>
      <c r="F292" s="128" t="str">
        <f>'73511-15'!A$46</f>
        <v xml:space="preserve">./. Nr.5: Abziehbare Zuwendungen </v>
      </c>
      <c r="G292" s="130" t="s">
        <v>120</v>
      </c>
      <c r="H292" s="130" t="s">
        <v>2648</v>
      </c>
      <c r="I292" s="130" t="s">
        <v>325</v>
      </c>
      <c r="J292" s="134">
        <f>'73511-15'!D$46</f>
        <v>2133</v>
      </c>
    </row>
    <row r="293" spans="1:10" x14ac:dyDescent="0.3">
      <c r="A293" s="128">
        <v>73511</v>
      </c>
      <c r="B293" s="128" t="s">
        <v>58</v>
      </c>
      <c r="C293" s="128" t="s">
        <v>2599</v>
      </c>
      <c r="D293" s="128">
        <v>2019</v>
      </c>
      <c r="E293" s="128" t="s">
        <v>32</v>
      </c>
      <c r="F293" s="128" t="str">
        <f>'73511-15'!A$46</f>
        <v xml:space="preserve">./. Nr.5: Abziehbare Zuwendungen </v>
      </c>
      <c r="G293" s="130" t="s">
        <v>120</v>
      </c>
      <c r="H293" s="130" t="s">
        <v>2648</v>
      </c>
      <c r="I293" s="128" t="s">
        <v>52</v>
      </c>
      <c r="J293" s="134">
        <f>'73511-15'!E$46</f>
        <v>19127</v>
      </c>
    </row>
    <row r="294" spans="1:10" x14ac:dyDescent="0.3">
      <c r="A294" s="128">
        <v>73511</v>
      </c>
      <c r="B294" s="128" t="s">
        <v>58</v>
      </c>
      <c r="C294" s="128" t="s">
        <v>2599</v>
      </c>
      <c r="D294" s="128">
        <v>2019</v>
      </c>
      <c r="E294" s="128" t="s">
        <v>32</v>
      </c>
      <c r="F294" s="128" t="str">
        <f>'73511-15'!A$46</f>
        <v xml:space="preserve">./. Nr.5: Abziehbare Zuwendungen </v>
      </c>
      <c r="G294" s="130" t="s">
        <v>120</v>
      </c>
      <c r="H294" s="130" t="s">
        <v>2647</v>
      </c>
      <c r="I294" s="130" t="s">
        <v>325</v>
      </c>
      <c r="J294" s="134">
        <f>'73511-15'!F$46</f>
        <v>39</v>
      </c>
    </row>
    <row r="295" spans="1:10" x14ac:dyDescent="0.3">
      <c r="A295" s="128">
        <v>73511</v>
      </c>
      <c r="B295" s="128" t="s">
        <v>58</v>
      </c>
      <c r="C295" s="128" t="s">
        <v>2599</v>
      </c>
      <c r="D295" s="128">
        <v>2019</v>
      </c>
      <c r="E295" s="128" t="s">
        <v>32</v>
      </c>
      <c r="F295" s="128" t="str">
        <f>'73511-15'!A$46</f>
        <v xml:space="preserve">./. Nr.5: Abziehbare Zuwendungen </v>
      </c>
      <c r="G295" s="130" t="s">
        <v>120</v>
      </c>
      <c r="H295" s="130" t="s">
        <v>2647</v>
      </c>
      <c r="I295" s="128" t="s">
        <v>52</v>
      </c>
      <c r="J295" s="134">
        <f>'73511-15'!G$46</f>
        <v>82</v>
      </c>
    </row>
    <row r="296" spans="1:10" x14ac:dyDescent="0.3">
      <c r="A296" s="128">
        <v>73511</v>
      </c>
      <c r="B296" s="128" t="s">
        <v>58</v>
      </c>
      <c r="C296" s="128" t="s">
        <v>2599</v>
      </c>
      <c r="D296" s="128">
        <v>2019</v>
      </c>
      <c r="E296" s="128" t="s">
        <v>32</v>
      </c>
      <c r="F296" s="128" t="str">
        <f>'73511-15'!A$46</f>
        <v xml:space="preserve">./. Nr.5: Abziehbare Zuwendungen </v>
      </c>
      <c r="G296" s="130" t="s">
        <v>120</v>
      </c>
      <c r="H296" s="130" t="s">
        <v>2649</v>
      </c>
      <c r="I296" s="130" t="s">
        <v>325</v>
      </c>
      <c r="J296" s="134">
        <f>'73511-15'!H$46</f>
        <v>6993</v>
      </c>
    </row>
    <row r="297" spans="1:10" x14ac:dyDescent="0.3">
      <c r="A297" s="128">
        <v>73511</v>
      </c>
      <c r="B297" s="128" t="s">
        <v>58</v>
      </c>
      <c r="C297" s="128" t="s">
        <v>2599</v>
      </c>
      <c r="D297" s="128">
        <v>2019</v>
      </c>
      <c r="E297" s="128" t="s">
        <v>32</v>
      </c>
      <c r="F297" s="128" t="str">
        <f>'73511-15'!A$46</f>
        <v xml:space="preserve">./. Nr.5: Abziehbare Zuwendungen </v>
      </c>
      <c r="G297" s="130" t="s">
        <v>120</v>
      </c>
      <c r="H297" s="130" t="s">
        <v>2649</v>
      </c>
      <c r="I297" s="128" t="s">
        <v>52</v>
      </c>
      <c r="J297" s="134">
        <f>'73511-15'!I$46</f>
        <v>126665</v>
      </c>
    </row>
    <row r="298" spans="1:10" x14ac:dyDescent="0.3">
      <c r="A298" s="128">
        <v>73511</v>
      </c>
      <c r="B298" s="128" t="s">
        <v>58</v>
      </c>
      <c r="C298" s="128" t="s">
        <v>2599</v>
      </c>
      <c r="D298" s="128">
        <v>2019</v>
      </c>
      <c r="E298" s="128" t="s">
        <v>32</v>
      </c>
      <c r="F298" s="128" t="str">
        <f>'73511-15'!A$47</f>
        <v xml:space="preserve">= Kürzungen zusammen </v>
      </c>
      <c r="G298" s="130" t="s">
        <v>2566</v>
      </c>
      <c r="H298" s="130" t="s">
        <v>202</v>
      </c>
      <c r="I298" s="130" t="s">
        <v>325</v>
      </c>
      <c r="J298" s="134">
        <f>'73511-15'!B$47</f>
        <v>14221</v>
      </c>
    </row>
    <row r="299" spans="1:10" x14ac:dyDescent="0.3">
      <c r="A299" s="128">
        <v>73511</v>
      </c>
      <c r="B299" s="128" t="s">
        <v>58</v>
      </c>
      <c r="C299" s="128" t="s">
        <v>2599</v>
      </c>
      <c r="D299" s="128">
        <v>2019</v>
      </c>
      <c r="E299" s="128" t="s">
        <v>32</v>
      </c>
      <c r="F299" s="128" t="str">
        <f>'73511-15'!A$47</f>
        <v xml:space="preserve">= Kürzungen zusammen </v>
      </c>
      <c r="G299" s="130" t="s">
        <v>2566</v>
      </c>
      <c r="H299" s="130" t="s">
        <v>202</v>
      </c>
      <c r="I299" s="128" t="s">
        <v>52</v>
      </c>
      <c r="J299" s="134">
        <f>'73511-15'!C$47</f>
        <v>16553288</v>
      </c>
    </row>
    <row r="300" spans="1:10" x14ac:dyDescent="0.3">
      <c r="A300" s="128">
        <v>73511</v>
      </c>
      <c r="B300" s="128" t="s">
        <v>58</v>
      </c>
      <c r="C300" s="128" t="s">
        <v>2599</v>
      </c>
      <c r="D300" s="128">
        <v>2019</v>
      </c>
      <c r="E300" s="128" t="s">
        <v>32</v>
      </c>
      <c r="F300" s="128" t="str">
        <f>'73511-15'!A$47</f>
        <v xml:space="preserve">= Kürzungen zusammen </v>
      </c>
      <c r="G300" s="130" t="s">
        <v>120</v>
      </c>
      <c r="H300" s="130" t="s">
        <v>2648</v>
      </c>
      <c r="I300" s="130" t="s">
        <v>325</v>
      </c>
      <c r="J300" s="134">
        <f>'73511-15'!D$47</f>
        <v>3962</v>
      </c>
    </row>
    <row r="301" spans="1:10" x14ac:dyDescent="0.3">
      <c r="A301" s="128">
        <v>73511</v>
      </c>
      <c r="B301" s="128" t="s">
        <v>58</v>
      </c>
      <c r="C301" s="128" t="s">
        <v>2599</v>
      </c>
      <c r="D301" s="128">
        <v>2019</v>
      </c>
      <c r="E301" s="128" t="s">
        <v>32</v>
      </c>
      <c r="F301" s="128" t="str">
        <f>'73511-15'!A$47</f>
        <v xml:space="preserve">= Kürzungen zusammen </v>
      </c>
      <c r="G301" s="130" t="s">
        <v>120</v>
      </c>
      <c r="H301" s="130" t="s">
        <v>2648</v>
      </c>
      <c r="I301" s="128" t="s">
        <v>52</v>
      </c>
      <c r="J301" s="134">
        <f>'73511-15'!E$47</f>
        <v>7807639</v>
      </c>
    </row>
    <row r="302" spans="1:10" x14ac:dyDescent="0.3">
      <c r="A302" s="128">
        <v>73511</v>
      </c>
      <c r="B302" s="128" t="s">
        <v>58</v>
      </c>
      <c r="C302" s="128" t="s">
        <v>2599</v>
      </c>
      <c r="D302" s="128">
        <v>2019</v>
      </c>
      <c r="E302" s="128" t="s">
        <v>32</v>
      </c>
      <c r="F302" s="128" t="str">
        <f>'73511-15'!A$47</f>
        <v xml:space="preserve">= Kürzungen zusammen </v>
      </c>
      <c r="G302" s="130" t="s">
        <v>120</v>
      </c>
      <c r="H302" s="130" t="s">
        <v>2647</v>
      </c>
      <c r="I302" s="130" t="s">
        <v>325</v>
      </c>
      <c r="J302" s="134">
        <f>'73511-15'!F$47</f>
        <v>517</v>
      </c>
    </row>
    <row r="303" spans="1:10" x14ac:dyDescent="0.3">
      <c r="A303" s="128">
        <v>73511</v>
      </c>
      <c r="B303" s="128" t="s">
        <v>58</v>
      </c>
      <c r="C303" s="128" t="s">
        <v>2599</v>
      </c>
      <c r="D303" s="128">
        <v>2019</v>
      </c>
      <c r="E303" s="128" t="s">
        <v>32</v>
      </c>
      <c r="F303" s="128" t="str">
        <f>'73511-15'!A$47</f>
        <v xml:space="preserve">= Kürzungen zusammen </v>
      </c>
      <c r="G303" s="130" t="s">
        <v>120</v>
      </c>
      <c r="H303" s="130" t="s">
        <v>2647</v>
      </c>
      <c r="I303" s="128" t="s">
        <v>52</v>
      </c>
      <c r="J303" s="134">
        <f>'73511-15'!G$47</f>
        <v>405854</v>
      </c>
    </row>
    <row r="304" spans="1:10" x14ac:dyDescent="0.3">
      <c r="A304" s="128">
        <v>73511</v>
      </c>
      <c r="B304" s="128" t="s">
        <v>58</v>
      </c>
      <c r="C304" s="128" t="s">
        <v>2599</v>
      </c>
      <c r="D304" s="128">
        <v>2019</v>
      </c>
      <c r="E304" s="128" t="s">
        <v>32</v>
      </c>
      <c r="F304" s="128" t="str">
        <f>'73511-15'!A$47</f>
        <v xml:space="preserve">= Kürzungen zusammen </v>
      </c>
      <c r="G304" s="130" t="s">
        <v>120</v>
      </c>
      <c r="H304" s="130" t="s">
        <v>2649</v>
      </c>
      <c r="I304" s="130" t="s">
        <v>325</v>
      </c>
      <c r="J304" s="134">
        <f>'73511-15'!H$47</f>
        <v>9742</v>
      </c>
    </row>
    <row r="305" spans="1:10" x14ac:dyDescent="0.3">
      <c r="A305" s="128">
        <v>73511</v>
      </c>
      <c r="B305" s="128" t="s">
        <v>58</v>
      </c>
      <c r="C305" s="128" t="s">
        <v>2599</v>
      </c>
      <c r="D305" s="128">
        <v>2019</v>
      </c>
      <c r="E305" s="128" t="s">
        <v>32</v>
      </c>
      <c r="F305" s="128" t="str">
        <f>'73511-15'!A$47</f>
        <v xml:space="preserve">= Kürzungen zusammen </v>
      </c>
      <c r="G305" s="130" t="s">
        <v>120</v>
      </c>
      <c r="H305" s="130" t="s">
        <v>2649</v>
      </c>
      <c r="I305" s="128" t="s">
        <v>52</v>
      </c>
      <c r="J305" s="134">
        <f>'73511-15'!I$47</f>
        <v>8339795</v>
      </c>
    </row>
    <row r="306" spans="1:10" x14ac:dyDescent="0.3">
      <c r="A306" s="128">
        <v>73511</v>
      </c>
      <c r="B306" s="128" t="s">
        <v>58</v>
      </c>
      <c r="C306" s="128" t="s">
        <v>2599</v>
      </c>
      <c r="D306" s="128">
        <v>2019</v>
      </c>
      <c r="E306" s="128" t="s">
        <v>32</v>
      </c>
      <c r="F306" s="128" t="str">
        <f>'73511-15'!A$48</f>
        <v xml:space="preserve">= Summe Gewinn, Hinzurechnungen, Kürzungen </v>
      </c>
      <c r="G306" s="130" t="s">
        <v>2566</v>
      </c>
      <c r="H306" s="130" t="s">
        <v>202</v>
      </c>
      <c r="I306" s="130" t="s">
        <v>325</v>
      </c>
      <c r="J306" s="134">
        <f>'73511-15'!B$48</f>
        <v>32992</v>
      </c>
    </row>
    <row r="307" spans="1:10" x14ac:dyDescent="0.3">
      <c r="A307" s="128">
        <v>73511</v>
      </c>
      <c r="B307" s="128" t="s">
        <v>58</v>
      </c>
      <c r="C307" s="128" t="s">
        <v>2599</v>
      </c>
      <c r="D307" s="128">
        <v>2019</v>
      </c>
      <c r="E307" s="128" t="s">
        <v>32</v>
      </c>
      <c r="F307" s="128" t="str">
        <f>'73511-15'!A$48</f>
        <v xml:space="preserve">= Summe Gewinn, Hinzurechnungen, Kürzungen </v>
      </c>
      <c r="G307" s="130" t="s">
        <v>2566</v>
      </c>
      <c r="H307" s="130" t="s">
        <v>202</v>
      </c>
      <c r="I307" s="128" t="s">
        <v>52</v>
      </c>
      <c r="J307" s="134">
        <f>'73511-15'!C$48</f>
        <v>66527820</v>
      </c>
    </row>
    <row r="308" spans="1:10" x14ac:dyDescent="0.3">
      <c r="A308" s="128">
        <v>73511</v>
      </c>
      <c r="B308" s="128" t="s">
        <v>58</v>
      </c>
      <c r="C308" s="128" t="s">
        <v>2599</v>
      </c>
      <c r="D308" s="128">
        <v>2019</v>
      </c>
      <c r="E308" s="128" t="s">
        <v>32</v>
      </c>
      <c r="F308" s="128" t="str">
        <f>'73511-15'!A$48</f>
        <v xml:space="preserve">= Summe Gewinn, Hinzurechnungen, Kürzungen </v>
      </c>
      <c r="G308" s="130" t="s">
        <v>120</v>
      </c>
      <c r="H308" s="130" t="s">
        <v>2648</v>
      </c>
      <c r="I308" s="130" t="s">
        <v>325</v>
      </c>
      <c r="J308" s="134">
        <f>'73511-15'!D$48</f>
        <v>12030</v>
      </c>
    </row>
    <row r="309" spans="1:10" x14ac:dyDescent="0.3">
      <c r="A309" s="128">
        <v>73511</v>
      </c>
      <c r="B309" s="128" t="s">
        <v>58</v>
      </c>
      <c r="C309" s="128" t="s">
        <v>2599</v>
      </c>
      <c r="D309" s="128">
        <v>2019</v>
      </c>
      <c r="E309" s="128" t="s">
        <v>32</v>
      </c>
      <c r="F309" s="128" t="str">
        <f>'73511-15'!A$48</f>
        <v xml:space="preserve">= Summe Gewinn, Hinzurechnungen, Kürzungen </v>
      </c>
      <c r="G309" s="130" t="s">
        <v>120</v>
      </c>
      <c r="H309" s="130" t="s">
        <v>2648</v>
      </c>
      <c r="I309" s="128" t="s">
        <v>52</v>
      </c>
      <c r="J309" s="134">
        <f>'73511-15'!E$48</f>
        <v>-51529065</v>
      </c>
    </row>
    <row r="310" spans="1:10" x14ac:dyDescent="0.3">
      <c r="A310" s="128">
        <v>73511</v>
      </c>
      <c r="B310" s="128" t="s">
        <v>58</v>
      </c>
      <c r="C310" s="128" t="s">
        <v>2599</v>
      </c>
      <c r="D310" s="128">
        <v>2019</v>
      </c>
      <c r="E310" s="128" t="s">
        <v>32</v>
      </c>
      <c r="F310" s="128" t="str">
        <f>'73511-15'!A$48</f>
        <v xml:space="preserve">= Summe Gewinn, Hinzurechnungen, Kürzungen </v>
      </c>
      <c r="G310" s="130" t="s">
        <v>120</v>
      </c>
      <c r="H310" s="130" t="s">
        <v>2647</v>
      </c>
      <c r="I310" s="130" t="s">
        <v>325</v>
      </c>
      <c r="J310" s="134">
        <f>'73511-15'!F$48</f>
        <v>5</v>
      </c>
    </row>
    <row r="311" spans="1:10" x14ac:dyDescent="0.3">
      <c r="A311" s="128">
        <v>73511</v>
      </c>
      <c r="B311" s="128" t="s">
        <v>58</v>
      </c>
      <c r="C311" s="128" t="s">
        <v>2599</v>
      </c>
      <c r="D311" s="128">
        <v>2019</v>
      </c>
      <c r="E311" s="128" t="s">
        <v>32</v>
      </c>
      <c r="F311" s="128" t="str">
        <f>'73511-15'!A$48</f>
        <v xml:space="preserve">= Summe Gewinn, Hinzurechnungen, Kürzungen </v>
      </c>
      <c r="G311" s="130" t="s">
        <v>120</v>
      </c>
      <c r="H311" s="130" t="s">
        <v>2647</v>
      </c>
      <c r="I311" s="128" t="s">
        <v>52</v>
      </c>
      <c r="J311" s="134">
        <f>'73511-15'!G$48</f>
        <v>1101</v>
      </c>
    </row>
    <row r="312" spans="1:10" x14ac:dyDescent="0.3">
      <c r="A312" s="128">
        <v>73511</v>
      </c>
      <c r="B312" s="128" t="s">
        <v>58</v>
      </c>
      <c r="C312" s="128" t="s">
        <v>2599</v>
      </c>
      <c r="D312" s="128">
        <v>2019</v>
      </c>
      <c r="E312" s="128" t="s">
        <v>32</v>
      </c>
      <c r="F312" s="128" t="str">
        <f>'73511-15'!A$48</f>
        <v xml:space="preserve">= Summe Gewinn, Hinzurechnungen, Kürzungen </v>
      </c>
      <c r="G312" s="130" t="s">
        <v>120</v>
      </c>
      <c r="H312" s="130" t="s">
        <v>2649</v>
      </c>
      <c r="I312" s="130" t="s">
        <v>325</v>
      </c>
      <c r="J312" s="134">
        <f>'73511-15'!H$48</f>
        <v>20957</v>
      </c>
    </row>
    <row r="313" spans="1:10" x14ac:dyDescent="0.3">
      <c r="A313" s="128">
        <v>73511</v>
      </c>
      <c r="B313" s="128" t="s">
        <v>58</v>
      </c>
      <c r="C313" s="128" t="s">
        <v>2599</v>
      </c>
      <c r="D313" s="128">
        <v>2019</v>
      </c>
      <c r="E313" s="128" t="s">
        <v>32</v>
      </c>
      <c r="F313" s="128" t="str">
        <f>'73511-15'!A$48</f>
        <v xml:space="preserve">= Summe Gewinn, Hinzurechnungen, Kürzungen </v>
      </c>
      <c r="G313" s="130" t="s">
        <v>120</v>
      </c>
      <c r="H313" s="130" t="s">
        <v>2649</v>
      </c>
      <c r="I313" s="128" t="s">
        <v>52</v>
      </c>
      <c r="J313" s="134">
        <f>'73511-15'!I$48</f>
        <v>118055784</v>
      </c>
    </row>
    <row r="314" spans="1:10" x14ac:dyDescent="0.3">
      <c r="A314" s="128">
        <v>73511</v>
      </c>
      <c r="B314" s="128" t="s">
        <v>58</v>
      </c>
      <c r="C314" s="128" t="s">
        <v>2599</v>
      </c>
      <c r="D314" s="128">
        <v>2019</v>
      </c>
      <c r="E314" s="128" t="s">
        <v>32</v>
      </c>
      <c r="F314" s="128" t="str">
        <f>'73511-15'!A$49</f>
        <v xml:space="preserve">+ Gewerbeertrag aus dem Betrieb von Handelsschiffen im internationalen Verkehr </v>
      </c>
      <c r="G314" s="130" t="s">
        <v>2566</v>
      </c>
      <c r="H314" s="130" t="s">
        <v>202</v>
      </c>
      <c r="I314" s="130" t="s">
        <v>325</v>
      </c>
      <c r="J314" s="134">
        <f>'73511-15'!B$49</f>
        <v>5</v>
      </c>
    </row>
    <row r="315" spans="1:10" x14ac:dyDescent="0.3">
      <c r="A315" s="128">
        <v>73511</v>
      </c>
      <c r="B315" s="128" t="s">
        <v>58</v>
      </c>
      <c r="C315" s="128" t="s">
        <v>2599</v>
      </c>
      <c r="D315" s="128">
        <v>2019</v>
      </c>
      <c r="E315" s="128" t="s">
        <v>32</v>
      </c>
      <c r="F315" s="128" t="str">
        <f>'73511-15'!A$49</f>
        <v xml:space="preserve">+ Gewerbeertrag aus dem Betrieb von Handelsschiffen im internationalen Verkehr </v>
      </c>
      <c r="G315" s="130" t="s">
        <v>2566</v>
      </c>
      <c r="H315" s="130" t="s">
        <v>202</v>
      </c>
      <c r="I315" s="128" t="s">
        <v>52</v>
      </c>
      <c r="J315" s="134">
        <f>'73511-15'!C$49</f>
        <v>249</v>
      </c>
    </row>
    <row r="316" spans="1:10" x14ac:dyDescent="0.3">
      <c r="A316" s="128">
        <v>73511</v>
      </c>
      <c r="B316" s="128" t="s">
        <v>58</v>
      </c>
      <c r="C316" s="128" t="s">
        <v>2599</v>
      </c>
      <c r="D316" s="128">
        <v>2019</v>
      </c>
      <c r="E316" s="128" t="s">
        <v>32</v>
      </c>
      <c r="F316" s="128" t="str">
        <f>'73511-15'!A$49</f>
        <v xml:space="preserve">+ Gewerbeertrag aus dem Betrieb von Handelsschiffen im internationalen Verkehr </v>
      </c>
      <c r="G316" s="130" t="s">
        <v>120</v>
      </c>
      <c r="H316" s="130" t="s">
        <v>2648</v>
      </c>
      <c r="I316" s="130" t="s">
        <v>325</v>
      </c>
      <c r="J316" s="134" t="str">
        <f>'73511-15'!D$49</f>
        <v>-</v>
      </c>
    </row>
    <row r="317" spans="1:10" x14ac:dyDescent="0.3">
      <c r="A317" s="128">
        <v>73511</v>
      </c>
      <c r="B317" s="128" t="s">
        <v>58</v>
      </c>
      <c r="C317" s="128" t="s">
        <v>2599</v>
      </c>
      <c r="D317" s="128">
        <v>2019</v>
      </c>
      <c r="E317" s="128" t="s">
        <v>32</v>
      </c>
      <c r="F317" s="128" t="str">
        <f>'73511-15'!A$49</f>
        <v xml:space="preserve">+ Gewerbeertrag aus dem Betrieb von Handelsschiffen im internationalen Verkehr </v>
      </c>
      <c r="G317" s="130" t="s">
        <v>120</v>
      </c>
      <c r="H317" s="130" t="s">
        <v>2648</v>
      </c>
      <c r="I317" s="128" t="s">
        <v>52</v>
      </c>
      <c r="J317" s="134" t="str">
        <f>'73511-15'!E$49</f>
        <v>-</v>
      </c>
    </row>
    <row r="318" spans="1:10" x14ac:dyDescent="0.3">
      <c r="A318" s="128">
        <v>73511</v>
      </c>
      <c r="B318" s="128" t="s">
        <v>58</v>
      </c>
      <c r="C318" s="128" t="s">
        <v>2599</v>
      </c>
      <c r="D318" s="128">
        <v>2019</v>
      </c>
      <c r="E318" s="128" t="s">
        <v>32</v>
      </c>
      <c r="F318" s="128" t="str">
        <f>'73511-15'!A$49</f>
        <v xml:space="preserve">+ Gewerbeertrag aus dem Betrieb von Handelsschiffen im internationalen Verkehr </v>
      </c>
      <c r="G318" s="130" t="s">
        <v>120</v>
      </c>
      <c r="H318" s="130" t="s">
        <v>2647</v>
      </c>
      <c r="I318" s="130" t="s">
        <v>325</v>
      </c>
      <c r="J318" s="134" t="str">
        <f>'73511-15'!F$49</f>
        <v>-</v>
      </c>
    </row>
    <row r="319" spans="1:10" x14ac:dyDescent="0.3">
      <c r="A319" s="128">
        <v>73511</v>
      </c>
      <c r="B319" s="128" t="s">
        <v>58</v>
      </c>
      <c r="C319" s="128" t="s">
        <v>2599</v>
      </c>
      <c r="D319" s="128">
        <v>2019</v>
      </c>
      <c r="E319" s="128" t="s">
        <v>32</v>
      </c>
      <c r="F319" s="128" t="str">
        <f>'73511-15'!A$49</f>
        <v xml:space="preserve">+ Gewerbeertrag aus dem Betrieb von Handelsschiffen im internationalen Verkehr </v>
      </c>
      <c r="G319" s="130" t="s">
        <v>120</v>
      </c>
      <c r="H319" s="130" t="s">
        <v>2647</v>
      </c>
      <c r="I319" s="128" t="s">
        <v>52</v>
      </c>
      <c r="J319" s="134" t="str">
        <f>'73511-15'!G$49</f>
        <v>-</v>
      </c>
    </row>
    <row r="320" spans="1:10" x14ac:dyDescent="0.3">
      <c r="A320" s="128">
        <v>73511</v>
      </c>
      <c r="B320" s="128" t="s">
        <v>58</v>
      </c>
      <c r="C320" s="128" t="s">
        <v>2599</v>
      </c>
      <c r="D320" s="128">
        <v>2019</v>
      </c>
      <c r="E320" s="128" t="s">
        <v>32</v>
      </c>
      <c r="F320" s="128" t="str">
        <f>'73511-15'!A$49</f>
        <v xml:space="preserve">+ Gewerbeertrag aus dem Betrieb von Handelsschiffen im internationalen Verkehr </v>
      </c>
      <c r="G320" s="130" t="s">
        <v>120</v>
      </c>
      <c r="H320" s="130" t="s">
        <v>2649</v>
      </c>
      <c r="I320" s="130" t="s">
        <v>325</v>
      </c>
      <c r="J320" s="134">
        <f>'73511-15'!H$49</f>
        <v>5</v>
      </c>
    </row>
    <row r="321" spans="1:10" x14ac:dyDescent="0.3">
      <c r="A321" s="128">
        <v>73511</v>
      </c>
      <c r="B321" s="128" t="s">
        <v>58</v>
      </c>
      <c r="C321" s="128" t="s">
        <v>2599</v>
      </c>
      <c r="D321" s="128">
        <v>2019</v>
      </c>
      <c r="E321" s="128" t="s">
        <v>32</v>
      </c>
      <c r="F321" s="128" t="str">
        <f>'73511-15'!A$49</f>
        <v xml:space="preserve">+ Gewerbeertrag aus dem Betrieb von Handelsschiffen im internationalen Verkehr </v>
      </c>
      <c r="G321" s="130" t="s">
        <v>120</v>
      </c>
      <c r="H321" s="130" t="s">
        <v>2649</v>
      </c>
      <c r="I321" s="128" t="s">
        <v>52</v>
      </c>
      <c r="J321" s="134">
        <f>'73511-15'!I$49</f>
        <v>249</v>
      </c>
    </row>
    <row r="322" spans="1:10" x14ac:dyDescent="0.3">
      <c r="A322" s="128">
        <v>73511</v>
      </c>
      <c r="B322" s="128" t="s">
        <v>58</v>
      </c>
      <c r="C322" s="128" t="s">
        <v>2599</v>
      </c>
      <c r="D322" s="128">
        <v>2019</v>
      </c>
      <c r="E322" s="128" t="s">
        <v>32</v>
      </c>
      <c r="F322" s="128" t="str">
        <f>'73511-15'!A$50</f>
        <v xml:space="preserve">+ Gewerbeertrag bei öffentlich-rechtlichen Rundfunkanstalten </v>
      </c>
      <c r="G322" s="130" t="s">
        <v>2566</v>
      </c>
      <c r="H322" s="130" t="s">
        <v>202</v>
      </c>
      <c r="I322" s="130" t="s">
        <v>325</v>
      </c>
      <c r="J322" s="134" t="str">
        <f>'73511-15'!B$50</f>
        <v>-</v>
      </c>
    </row>
    <row r="323" spans="1:10" x14ac:dyDescent="0.3">
      <c r="A323" s="128">
        <v>73511</v>
      </c>
      <c r="B323" s="128" t="s">
        <v>58</v>
      </c>
      <c r="C323" s="128" t="s">
        <v>2599</v>
      </c>
      <c r="D323" s="128">
        <v>2019</v>
      </c>
      <c r="E323" s="128" t="s">
        <v>32</v>
      </c>
      <c r="F323" s="128" t="str">
        <f>'73511-15'!A$50</f>
        <v xml:space="preserve">+ Gewerbeertrag bei öffentlich-rechtlichen Rundfunkanstalten </v>
      </c>
      <c r="G323" s="130" t="s">
        <v>2566</v>
      </c>
      <c r="H323" s="130" t="s">
        <v>202</v>
      </c>
      <c r="I323" s="128" t="s">
        <v>52</v>
      </c>
      <c r="J323" s="134" t="str">
        <f>'73511-15'!C$50</f>
        <v>-</v>
      </c>
    </row>
    <row r="324" spans="1:10" x14ac:dyDescent="0.3">
      <c r="A324" s="128">
        <v>73511</v>
      </c>
      <c r="B324" s="128" t="s">
        <v>58</v>
      </c>
      <c r="C324" s="128" t="s">
        <v>2599</v>
      </c>
      <c r="D324" s="128">
        <v>2019</v>
      </c>
      <c r="E324" s="128" t="s">
        <v>32</v>
      </c>
      <c r="F324" s="128" t="str">
        <f>'73511-15'!A$50</f>
        <v xml:space="preserve">+ Gewerbeertrag bei öffentlich-rechtlichen Rundfunkanstalten </v>
      </c>
      <c r="G324" s="130" t="s">
        <v>120</v>
      </c>
      <c r="H324" s="130" t="s">
        <v>2648</v>
      </c>
      <c r="I324" s="130" t="s">
        <v>325</v>
      </c>
      <c r="J324" s="134" t="str">
        <f>'73511-15'!D$50</f>
        <v>-</v>
      </c>
    </row>
    <row r="325" spans="1:10" x14ac:dyDescent="0.3">
      <c r="A325" s="128">
        <v>73511</v>
      </c>
      <c r="B325" s="128" t="s">
        <v>58</v>
      </c>
      <c r="C325" s="128" t="s">
        <v>2599</v>
      </c>
      <c r="D325" s="128">
        <v>2019</v>
      </c>
      <c r="E325" s="128" t="s">
        <v>32</v>
      </c>
      <c r="F325" s="128" t="str">
        <f>'73511-15'!A$50</f>
        <v xml:space="preserve">+ Gewerbeertrag bei öffentlich-rechtlichen Rundfunkanstalten </v>
      </c>
      <c r="G325" s="130" t="s">
        <v>120</v>
      </c>
      <c r="H325" s="130" t="s">
        <v>2648</v>
      </c>
      <c r="I325" s="128" t="s">
        <v>52</v>
      </c>
      <c r="J325" s="134" t="str">
        <f>'73511-15'!E$50</f>
        <v>-</v>
      </c>
    </row>
    <row r="326" spans="1:10" x14ac:dyDescent="0.3">
      <c r="A326" s="128">
        <v>73511</v>
      </c>
      <c r="B326" s="128" t="s">
        <v>58</v>
      </c>
      <c r="C326" s="128" t="s">
        <v>2599</v>
      </c>
      <c r="D326" s="128">
        <v>2019</v>
      </c>
      <c r="E326" s="128" t="s">
        <v>32</v>
      </c>
      <c r="F326" s="128" t="str">
        <f>'73511-15'!A$50</f>
        <v xml:space="preserve">+ Gewerbeertrag bei öffentlich-rechtlichen Rundfunkanstalten </v>
      </c>
      <c r="G326" s="130" t="s">
        <v>120</v>
      </c>
      <c r="H326" s="130" t="s">
        <v>2647</v>
      </c>
      <c r="I326" s="130" t="s">
        <v>325</v>
      </c>
      <c r="J326" s="134" t="str">
        <f>'73511-15'!F$50</f>
        <v>-</v>
      </c>
    </row>
    <row r="327" spans="1:10" x14ac:dyDescent="0.3">
      <c r="A327" s="128">
        <v>73511</v>
      </c>
      <c r="B327" s="128" t="s">
        <v>58</v>
      </c>
      <c r="C327" s="128" t="s">
        <v>2599</v>
      </c>
      <c r="D327" s="128">
        <v>2019</v>
      </c>
      <c r="E327" s="128" t="s">
        <v>32</v>
      </c>
      <c r="F327" s="128" t="str">
        <f>'73511-15'!A$50</f>
        <v xml:space="preserve">+ Gewerbeertrag bei öffentlich-rechtlichen Rundfunkanstalten </v>
      </c>
      <c r="G327" s="130" t="s">
        <v>120</v>
      </c>
      <c r="H327" s="130" t="s">
        <v>2647</v>
      </c>
      <c r="I327" s="128" t="s">
        <v>52</v>
      </c>
      <c r="J327" s="134" t="str">
        <f>'73511-15'!G$50</f>
        <v>-</v>
      </c>
    </row>
    <row r="328" spans="1:10" x14ac:dyDescent="0.3">
      <c r="A328" s="128">
        <v>73511</v>
      </c>
      <c r="B328" s="128" t="s">
        <v>58</v>
      </c>
      <c r="C328" s="128" t="s">
        <v>2599</v>
      </c>
      <c r="D328" s="128">
        <v>2019</v>
      </c>
      <c r="E328" s="128" t="s">
        <v>32</v>
      </c>
      <c r="F328" s="128" t="str">
        <f>'73511-15'!A$50</f>
        <v xml:space="preserve">+ Gewerbeertrag bei öffentlich-rechtlichen Rundfunkanstalten </v>
      </c>
      <c r="G328" s="130" t="s">
        <v>120</v>
      </c>
      <c r="H328" s="130" t="s">
        <v>2649</v>
      </c>
      <c r="I328" s="130" t="s">
        <v>325</v>
      </c>
      <c r="J328" s="134" t="str">
        <f>'73511-15'!H$50</f>
        <v>-</v>
      </c>
    </row>
    <row r="329" spans="1:10" x14ac:dyDescent="0.3">
      <c r="A329" s="128">
        <v>73511</v>
      </c>
      <c r="B329" s="128" t="s">
        <v>58</v>
      </c>
      <c r="C329" s="128" t="s">
        <v>2599</v>
      </c>
      <c r="D329" s="128">
        <v>2019</v>
      </c>
      <c r="E329" s="128" t="s">
        <v>32</v>
      </c>
      <c r="F329" s="128" t="str">
        <f>'73511-15'!A$50</f>
        <v xml:space="preserve">+ Gewerbeertrag bei öffentlich-rechtlichen Rundfunkanstalten </v>
      </c>
      <c r="G329" s="130" t="s">
        <v>120</v>
      </c>
      <c r="H329" s="130" t="s">
        <v>2649</v>
      </c>
      <c r="I329" s="128" t="s">
        <v>52</v>
      </c>
      <c r="J329" s="134" t="str">
        <f>'73511-15'!I$50</f>
        <v>-</v>
      </c>
    </row>
    <row r="330" spans="1:10" x14ac:dyDescent="0.3">
      <c r="A330" s="128">
        <v>73511</v>
      </c>
      <c r="B330" s="128" t="s">
        <v>58</v>
      </c>
      <c r="C330" s="128" t="s">
        <v>2599</v>
      </c>
      <c r="D330" s="128">
        <v>2019</v>
      </c>
      <c r="E330" s="128" t="s">
        <v>32</v>
      </c>
      <c r="F330" s="128" t="str">
        <f>'73511-15'!A$51</f>
        <v xml:space="preserve">+ Nicht ausgleichsfähiger oder  wegfallender Gewerbeverlust </v>
      </c>
      <c r="G330" s="130" t="s">
        <v>2566</v>
      </c>
      <c r="H330" s="130" t="s">
        <v>202</v>
      </c>
      <c r="I330" s="130" t="s">
        <v>325</v>
      </c>
      <c r="J330" s="134">
        <f>'73511-15'!B$51</f>
        <v>38</v>
      </c>
    </row>
    <row r="331" spans="1:10" x14ac:dyDescent="0.3">
      <c r="A331" s="128">
        <v>73511</v>
      </c>
      <c r="B331" s="128" t="s">
        <v>58</v>
      </c>
      <c r="C331" s="128" t="s">
        <v>2599</v>
      </c>
      <c r="D331" s="128">
        <v>2019</v>
      </c>
      <c r="E331" s="128" t="s">
        <v>32</v>
      </c>
      <c r="F331" s="128" t="str">
        <f>'73511-15'!A$51</f>
        <v xml:space="preserve">+ Nicht ausgleichsfähiger oder  wegfallender Gewerbeverlust </v>
      </c>
      <c r="G331" s="130" t="s">
        <v>2566</v>
      </c>
      <c r="H331" s="130" t="s">
        <v>202</v>
      </c>
      <c r="I331" s="128" t="s">
        <v>52</v>
      </c>
      <c r="J331" s="134">
        <f>'73511-15'!C$51</f>
        <v>23547</v>
      </c>
    </row>
    <row r="332" spans="1:10" x14ac:dyDescent="0.3">
      <c r="A332" s="128">
        <v>73511</v>
      </c>
      <c r="B332" s="128" t="s">
        <v>58</v>
      </c>
      <c r="C332" s="128" t="s">
        <v>2599</v>
      </c>
      <c r="D332" s="128">
        <v>2019</v>
      </c>
      <c r="E332" s="128" t="s">
        <v>32</v>
      </c>
      <c r="F332" s="128" t="str">
        <f>'73511-15'!A$51</f>
        <v xml:space="preserve">+ Nicht ausgleichsfähiger oder  wegfallender Gewerbeverlust </v>
      </c>
      <c r="G332" s="130" t="s">
        <v>120</v>
      </c>
      <c r="H332" s="130" t="s">
        <v>2648</v>
      </c>
      <c r="I332" s="130" t="s">
        <v>325</v>
      </c>
      <c r="J332" s="134">
        <f>'73511-15'!D$51</f>
        <v>33</v>
      </c>
    </row>
    <row r="333" spans="1:10" x14ac:dyDescent="0.3">
      <c r="A333" s="128">
        <v>73511</v>
      </c>
      <c r="B333" s="128" t="s">
        <v>58</v>
      </c>
      <c r="C333" s="128" t="s">
        <v>2599</v>
      </c>
      <c r="D333" s="128">
        <v>2019</v>
      </c>
      <c r="E333" s="128" t="s">
        <v>32</v>
      </c>
      <c r="F333" s="128" t="str">
        <f>'73511-15'!A$51</f>
        <v xml:space="preserve">+ Nicht ausgleichsfähiger oder  wegfallender Gewerbeverlust </v>
      </c>
      <c r="G333" s="130" t="s">
        <v>120</v>
      </c>
      <c r="H333" s="130" t="s">
        <v>2648</v>
      </c>
      <c r="I333" s="128" t="s">
        <v>52</v>
      </c>
      <c r="J333" s="134">
        <f>'73511-15'!E$51</f>
        <v>18221</v>
      </c>
    </row>
    <row r="334" spans="1:10" x14ac:dyDescent="0.3">
      <c r="A334" s="128">
        <v>73511</v>
      </c>
      <c r="B334" s="128" t="s">
        <v>58</v>
      </c>
      <c r="C334" s="128" t="s">
        <v>2599</v>
      </c>
      <c r="D334" s="128">
        <v>2019</v>
      </c>
      <c r="E334" s="128" t="s">
        <v>32</v>
      </c>
      <c r="F334" s="128" t="str">
        <f>'73511-15'!A$51</f>
        <v xml:space="preserve">+ Nicht ausgleichsfähiger oder  wegfallender Gewerbeverlust </v>
      </c>
      <c r="G334" s="130" t="s">
        <v>120</v>
      </c>
      <c r="H334" s="130" t="s">
        <v>2647</v>
      </c>
      <c r="I334" s="130" t="s">
        <v>325</v>
      </c>
      <c r="J334" s="134" t="str">
        <f>'73511-15'!F$51</f>
        <v>-</v>
      </c>
    </row>
    <row r="335" spans="1:10" x14ac:dyDescent="0.3">
      <c r="A335" s="128">
        <v>73511</v>
      </c>
      <c r="B335" s="128" t="s">
        <v>58</v>
      </c>
      <c r="C335" s="128" t="s">
        <v>2599</v>
      </c>
      <c r="D335" s="128">
        <v>2019</v>
      </c>
      <c r="E335" s="128" t="s">
        <v>32</v>
      </c>
      <c r="F335" s="128" t="str">
        <f>'73511-15'!A$51</f>
        <v xml:space="preserve">+ Nicht ausgleichsfähiger oder  wegfallender Gewerbeverlust </v>
      </c>
      <c r="G335" s="130" t="s">
        <v>120</v>
      </c>
      <c r="H335" s="130" t="s">
        <v>2647</v>
      </c>
      <c r="I335" s="128" t="s">
        <v>52</v>
      </c>
      <c r="J335" s="134" t="str">
        <f>'73511-15'!G$51</f>
        <v>-</v>
      </c>
    </row>
    <row r="336" spans="1:10" x14ac:dyDescent="0.3">
      <c r="A336" s="128">
        <v>73511</v>
      </c>
      <c r="B336" s="128" t="s">
        <v>58</v>
      </c>
      <c r="C336" s="128" t="s">
        <v>2599</v>
      </c>
      <c r="D336" s="128">
        <v>2019</v>
      </c>
      <c r="E336" s="128" t="s">
        <v>32</v>
      </c>
      <c r="F336" s="128" t="str">
        <f>'73511-15'!A$51</f>
        <v xml:space="preserve">+ Nicht ausgleichsfähiger oder  wegfallender Gewerbeverlust </v>
      </c>
      <c r="G336" s="130" t="s">
        <v>120</v>
      </c>
      <c r="H336" s="130" t="s">
        <v>2649</v>
      </c>
      <c r="I336" s="130" t="s">
        <v>325</v>
      </c>
      <c r="J336" s="134">
        <f>'73511-15'!H$51</f>
        <v>5</v>
      </c>
    </row>
    <row r="337" spans="1:10" x14ac:dyDescent="0.3">
      <c r="A337" s="128">
        <v>73511</v>
      </c>
      <c r="B337" s="128" t="s">
        <v>58</v>
      </c>
      <c r="C337" s="128" t="s">
        <v>2599</v>
      </c>
      <c r="D337" s="128">
        <v>2019</v>
      </c>
      <c r="E337" s="128" t="s">
        <v>32</v>
      </c>
      <c r="F337" s="128" t="str">
        <f>'73511-15'!A$51</f>
        <v xml:space="preserve">+ Nicht ausgleichsfähiger oder  wegfallender Gewerbeverlust </v>
      </c>
      <c r="G337" s="130" t="s">
        <v>120</v>
      </c>
      <c r="H337" s="130" t="s">
        <v>2649</v>
      </c>
      <c r="I337" s="128" t="s">
        <v>52</v>
      </c>
      <c r="J337" s="134">
        <f>'73511-15'!I$51</f>
        <v>5326</v>
      </c>
    </row>
    <row r="338" spans="1:10" x14ac:dyDescent="0.3">
      <c r="A338" s="128">
        <v>73511</v>
      </c>
      <c r="B338" s="128" t="s">
        <v>58</v>
      </c>
      <c r="C338" s="128" t="s">
        <v>2599</v>
      </c>
      <c r="D338" s="128">
        <v>2019</v>
      </c>
      <c r="E338" s="128" t="s">
        <v>32</v>
      </c>
      <c r="F338" s="128" t="str">
        <f>'73511-15'!A$52</f>
        <v>+ Mind. des neg. Gewerbeertrags des Sanierungsjahres bei unternehmensbez. Sanierung nach § 7b Abs. 2 Satz 1 Nr. 1 GewStG ggf. i.V. mit Abs. 3 Satz 2 GewStG</v>
      </c>
      <c r="G338" s="130" t="s">
        <v>2566</v>
      </c>
      <c r="H338" s="130" t="s">
        <v>202</v>
      </c>
      <c r="I338" s="130" t="s">
        <v>325</v>
      </c>
      <c r="J338" s="134" t="str">
        <f>'73511-15'!B$52</f>
        <v>.</v>
      </c>
    </row>
    <row r="339" spans="1:10" x14ac:dyDescent="0.3">
      <c r="A339" s="128">
        <v>73511</v>
      </c>
      <c r="B339" s="128" t="s">
        <v>58</v>
      </c>
      <c r="C339" s="128" t="s">
        <v>2599</v>
      </c>
      <c r="D339" s="128">
        <v>2019</v>
      </c>
      <c r="E339" s="128" t="s">
        <v>32</v>
      </c>
      <c r="F339" s="128" t="str">
        <f>'73511-15'!A$52</f>
        <v>+ Mind. des neg. Gewerbeertrags des Sanierungsjahres bei unternehmensbez. Sanierung nach § 7b Abs. 2 Satz 1 Nr. 1 GewStG ggf. i.V. mit Abs. 3 Satz 2 GewStG</v>
      </c>
      <c r="G339" s="130" t="s">
        <v>2566</v>
      </c>
      <c r="H339" s="130" t="s">
        <v>202</v>
      </c>
      <c r="I339" s="128" t="s">
        <v>52</v>
      </c>
      <c r="J339" s="134" t="str">
        <f>'73511-15'!C$52</f>
        <v>.</v>
      </c>
    </row>
    <row r="340" spans="1:10" x14ac:dyDescent="0.3">
      <c r="A340" s="128">
        <v>73511</v>
      </c>
      <c r="B340" s="128" t="s">
        <v>58</v>
      </c>
      <c r="C340" s="128" t="s">
        <v>2599</v>
      </c>
      <c r="D340" s="128">
        <v>2019</v>
      </c>
      <c r="E340" s="128" t="s">
        <v>32</v>
      </c>
      <c r="F340" s="128" t="str">
        <f>'73511-15'!A$52</f>
        <v>+ Mind. des neg. Gewerbeertrags des Sanierungsjahres bei unternehmensbez. Sanierung nach § 7b Abs. 2 Satz 1 Nr. 1 GewStG ggf. i.V. mit Abs. 3 Satz 2 GewStG</v>
      </c>
      <c r="G340" s="130" t="s">
        <v>120</v>
      </c>
      <c r="H340" s="130" t="s">
        <v>2648</v>
      </c>
      <c r="I340" s="130" t="s">
        <v>325</v>
      </c>
      <c r="J340" s="134" t="str">
        <f>'73511-15'!D$52</f>
        <v>.</v>
      </c>
    </row>
    <row r="341" spans="1:10" x14ac:dyDescent="0.3">
      <c r="A341" s="128">
        <v>73511</v>
      </c>
      <c r="B341" s="128" t="s">
        <v>58</v>
      </c>
      <c r="C341" s="128" t="s">
        <v>2599</v>
      </c>
      <c r="D341" s="128">
        <v>2019</v>
      </c>
      <c r="E341" s="128" t="s">
        <v>32</v>
      </c>
      <c r="F341" s="128" t="str">
        <f>'73511-15'!A$52</f>
        <v>+ Mind. des neg. Gewerbeertrags des Sanierungsjahres bei unternehmensbez. Sanierung nach § 7b Abs. 2 Satz 1 Nr. 1 GewStG ggf. i.V. mit Abs. 3 Satz 2 GewStG</v>
      </c>
      <c r="G341" s="130" t="s">
        <v>120</v>
      </c>
      <c r="H341" s="130" t="s">
        <v>2648</v>
      </c>
      <c r="I341" s="128" t="s">
        <v>52</v>
      </c>
      <c r="J341" s="134" t="str">
        <f>'73511-15'!E$52</f>
        <v>.</v>
      </c>
    </row>
    <row r="342" spans="1:10" x14ac:dyDescent="0.3">
      <c r="A342" s="128">
        <v>73511</v>
      </c>
      <c r="B342" s="128" t="s">
        <v>58</v>
      </c>
      <c r="C342" s="128" t="s">
        <v>2599</v>
      </c>
      <c r="D342" s="128">
        <v>2019</v>
      </c>
      <c r="E342" s="128" t="s">
        <v>32</v>
      </c>
      <c r="F342" s="128" t="str">
        <f>'73511-15'!A$52</f>
        <v>+ Mind. des neg. Gewerbeertrags des Sanierungsjahres bei unternehmensbez. Sanierung nach § 7b Abs. 2 Satz 1 Nr. 1 GewStG ggf. i.V. mit Abs. 3 Satz 2 GewStG</v>
      </c>
      <c r="G342" s="130" t="s">
        <v>120</v>
      </c>
      <c r="H342" s="130" t="s">
        <v>2647</v>
      </c>
      <c r="I342" s="130" t="s">
        <v>325</v>
      </c>
      <c r="J342" s="134" t="str">
        <f>'73511-15'!F$52</f>
        <v>.</v>
      </c>
    </row>
    <row r="343" spans="1:10" x14ac:dyDescent="0.3">
      <c r="A343" s="128">
        <v>73511</v>
      </c>
      <c r="B343" s="128" t="s">
        <v>58</v>
      </c>
      <c r="C343" s="128" t="s">
        <v>2599</v>
      </c>
      <c r="D343" s="128">
        <v>2019</v>
      </c>
      <c r="E343" s="128" t="s">
        <v>32</v>
      </c>
      <c r="F343" s="128" t="str">
        <f>'73511-15'!A$52</f>
        <v>+ Mind. des neg. Gewerbeertrags des Sanierungsjahres bei unternehmensbez. Sanierung nach § 7b Abs. 2 Satz 1 Nr. 1 GewStG ggf. i.V. mit Abs. 3 Satz 2 GewStG</v>
      </c>
      <c r="G343" s="130" t="s">
        <v>120</v>
      </c>
      <c r="H343" s="130" t="s">
        <v>2647</v>
      </c>
      <c r="I343" s="128" t="s">
        <v>52</v>
      </c>
      <c r="J343" s="134" t="str">
        <f>'73511-15'!G$52</f>
        <v>.</v>
      </c>
    </row>
    <row r="344" spans="1:10" x14ac:dyDescent="0.3">
      <c r="A344" s="128">
        <v>73511</v>
      </c>
      <c r="B344" s="128" t="s">
        <v>58</v>
      </c>
      <c r="C344" s="128" t="s">
        <v>2599</v>
      </c>
      <c r="D344" s="128">
        <v>2019</v>
      </c>
      <c r="E344" s="128" t="s">
        <v>32</v>
      </c>
      <c r="F344" s="128" t="str">
        <f>'73511-15'!A$52</f>
        <v>+ Mind. des neg. Gewerbeertrags des Sanierungsjahres bei unternehmensbez. Sanierung nach § 7b Abs. 2 Satz 1 Nr. 1 GewStG ggf. i.V. mit Abs. 3 Satz 2 GewStG</v>
      </c>
      <c r="G344" s="130" t="s">
        <v>120</v>
      </c>
      <c r="H344" s="130" t="s">
        <v>2649</v>
      </c>
      <c r="I344" s="130" t="s">
        <v>325</v>
      </c>
      <c r="J344" s="134" t="str">
        <f>'73511-15'!H$52</f>
        <v>.</v>
      </c>
    </row>
    <row r="345" spans="1:10" x14ac:dyDescent="0.3">
      <c r="A345" s="128">
        <v>73511</v>
      </c>
      <c r="B345" s="128" t="s">
        <v>58</v>
      </c>
      <c r="C345" s="128" t="s">
        <v>2599</v>
      </c>
      <c r="D345" s="128">
        <v>2019</v>
      </c>
      <c r="E345" s="128" t="s">
        <v>32</v>
      </c>
      <c r="F345" s="128" t="str">
        <f>'73511-15'!A$52</f>
        <v>+ Mind. des neg. Gewerbeertrags des Sanierungsjahres bei unternehmensbez. Sanierung nach § 7b Abs. 2 Satz 1 Nr. 1 GewStG ggf. i.V. mit Abs. 3 Satz 2 GewStG</v>
      </c>
      <c r="G345" s="130" t="s">
        <v>120</v>
      </c>
      <c r="H345" s="130" t="s">
        <v>2649</v>
      </c>
      <c r="I345" s="128" t="s">
        <v>52</v>
      </c>
      <c r="J345" s="134" t="str">
        <f>'73511-15'!I$52</f>
        <v>.</v>
      </c>
    </row>
    <row r="346" spans="1:10" x14ac:dyDescent="0.3">
      <c r="A346" s="128">
        <v>73511</v>
      </c>
      <c r="B346" s="128" t="s">
        <v>58</v>
      </c>
      <c r="C346" s="128" t="s">
        <v>2599</v>
      </c>
      <c r="D346" s="128">
        <v>2019</v>
      </c>
      <c r="E346" s="128" t="s">
        <v>32</v>
      </c>
      <c r="F346" s="128" t="str">
        <f>'73511-15'!A$53</f>
        <v xml:space="preserve">+ Gewerbeertrag der Organgesellschaften </v>
      </c>
      <c r="G346" s="130" t="s">
        <v>2566</v>
      </c>
      <c r="H346" s="130" t="s">
        <v>202</v>
      </c>
      <c r="I346" s="130" t="s">
        <v>325</v>
      </c>
      <c r="J346" s="134">
        <f>'73511-15'!B$53</f>
        <v>3132</v>
      </c>
    </row>
    <row r="347" spans="1:10" x14ac:dyDescent="0.3">
      <c r="A347" s="128">
        <v>73511</v>
      </c>
      <c r="B347" s="128" t="s">
        <v>58</v>
      </c>
      <c r="C347" s="128" t="s">
        <v>2599</v>
      </c>
      <c r="D347" s="128">
        <v>2019</v>
      </c>
      <c r="E347" s="128" t="s">
        <v>32</v>
      </c>
      <c r="F347" s="128" t="str">
        <f>'73511-15'!A$53</f>
        <v xml:space="preserve">+ Gewerbeertrag der Organgesellschaften </v>
      </c>
      <c r="G347" s="130" t="s">
        <v>2566</v>
      </c>
      <c r="H347" s="130" t="s">
        <v>202</v>
      </c>
      <c r="I347" s="128" t="s">
        <v>52</v>
      </c>
      <c r="J347" s="134">
        <f>'73511-15'!C$53</f>
        <v>39858547</v>
      </c>
    </row>
    <row r="348" spans="1:10" x14ac:dyDescent="0.3">
      <c r="A348" s="128">
        <v>73511</v>
      </c>
      <c r="B348" s="128" t="s">
        <v>58</v>
      </c>
      <c r="C348" s="128" t="s">
        <v>2599</v>
      </c>
      <c r="D348" s="128">
        <v>2019</v>
      </c>
      <c r="E348" s="128" t="s">
        <v>32</v>
      </c>
      <c r="F348" s="128" t="str">
        <f>'73511-15'!A$53</f>
        <v xml:space="preserve">+ Gewerbeertrag der Organgesellschaften </v>
      </c>
      <c r="G348" s="130" t="s">
        <v>120</v>
      </c>
      <c r="H348" s="130" t="s">
        <v>2648</v>
      </c>
      <c r="I348" s="130" t="s">
        <v>325</v>
      </c>
      <c r="J348" s="134">
        <f>'73511-15'!D$53</f>
        <v>936</v>
      </c>
    </row>
    <row r="349" spans="1:10" x14ac:dyDescent="0.3">
      <c r="A349" s="128">
        <v>73511</v>
      </c>
      <c r="B349" s="128" t="s">
        <v>58</v>
      </c>
      <c r="C349" s="128" t="s">
        <v>2599</v>
      </c>
      <c r="D349" s="128">
        <v>2019</v>
      </c>
      <c r="E349" s="128" t="s">
        <v>32</v>
      </c>
      <c r="F349" s="128" t="str">
        <f>'73511-15'!A$53</f>
        <v xml:space="preserve">+ Gewerbeertrag der Organgesellschaften </v>
      </c>
      <c r="G349" s="130" t="s">
        <v>120</v>
      </c>
      <c r="H349" s="130" t="s">
        <v>2648</v>
      </c>
      <c r="I349" s="128" t="s">
        <v>52</v>
      </c>
      <c r="J349" s="134">
        <f>'73511-15'!E$53</f>
        <v>-8586857</v>
      </c>
    </row>
    <row r="350" spans="1:10" x14ac:dyDescent="0.3">
      <c r="A350" s="128">
        <v>73511</v>
      </c>
      <c r="B350" s="128" t="s">
        <v>58</v>
      </c>
      <c r="C350" s="128" t="s">
        <v>2599</v>
      </c>
      <c r="D350" s="128">
        <v>2019</v>
      </c>
      <c r="E350" s="128" t="s">
        <v>32</v>
      </c>
      <c r="F350" s="128" t="str">
        <f>'73511-15'!A$53</f>
        <v xml:space="preserve">+ Gewerbeertrag der Organgesellschaften </v>
      </c>
      <c r="G350" s="130" t="s">
        <v>120</v>
      </c>
      <c r="H350" s="130" t="s">
        <v>2647</v>
      </c>
      <c r="I350" s="130" t="s">
        <v>325</v>
      </c>
      <c r="J350" s="134" t="str">
        <f>'73511-15'!F$53</f>
        <v>-</v>
      </c>
    </row>
    <row r="351" spans="1:10" x14ac:dyDescent="0.3">
      <c r="A351" s="128">
        <v>73511</v>
      </c>
      <c r="B351" s="128" t="s">
        <v>58</v>
      </c>
      <c r="C351" s="128" t="s">
        <v>2599</v>
      </c>
      <c r="D351" s="128">
        <v>2019</v>
      </c>
      <c r="E351" s="128" t="s">
        <v>32</v>
      </c>
      <c r="F351" s="128" t="str">
        <f>'73511-15'!A$53</f>
        <v xml:space="preserve">+ Gewerbeertrag der Organgesellschaften </v>
      </c>
      <c r="G351" s="130" t="s">
        <v>120</v>
      </c>
      <c r="H351" s="130" t="s">
        <v>2647</v>
      </c>
      <c r="I351" s="128" t="s">
        <v>52</v>
      </c>
      <c r="J351" s="134" t="str">
        <f>'73511-15'!G$53</f>
        <v>-</v>
      </c>
    </row>
    <row r="352" spans="1:10" x14ac:dyDescent="0.3">
      <c r="A352" s="128">
        <v>73511</v>
      </c>
      <c r="B352" s="128" t="s">
        <v>58</v>
      </c>
      <c r="C352" s="128" t="s">
        <v>2599</v>
      </c>
      <c r="D352" s="128">
        <v>2019</v>
      </c>
      <c r="E352" s="128" t="s">
        <v>32</v>
      </c>
      <c r="F352" s="128" t="str">
        <f>'73511-15'!A$53</f>
        <v xml:space="preserve">+ Gewerbeertrag der Organgesellschaften </v>
      </c>
      <c r="G352" s="130" t="s">
        <v>120</v>
      </c>
      <c r="H352" s="130" t="s">
        <v>2649</v>
      </c>
      <c r="I352" s="130" t="s">
        <v>325</v>
      </c>
      <c r="J352" s="134">
        <f>'73511-15'!H$53</f>
        <v>2196</v>
      </c>
    </row>
    <row r="353" spans="1:10" x14ac:dyDescent="0.3">
      <c r="A353" s="128">
        <v>73511</v>
      </c>
      <c r="B353" s="128" t="s">
        <v>58</v>
      </c>
      <c r="C353" s="128" t="s">
        <v>2599</v>
      </c>
      <c r="D353" s="128">
        <v>2019</v>
      </c>
      <c r="E353" s="128" t="s">
        <v>32</v>
      </c>
      <c r="F353" s="128" t="str">
        <f>'73511-15'!A$53</f>
        <v xml:space="preserve">+ Gewerbeertrag der Organgesellschaften </v>
      </c>
      <c r="G353" s="130" t="s">
        <v>120</v>
      </c>
      <c r="H353" s="130" t="s">
        <v>2649</v>
      </c>
      <c r="I353" s="128" t="s">
        <v>52</v>
      </c>
      <c r="J353" s="134">
        <f>'73511-15'!I$53</f>
        <v>48445404</v>
      </c>
    </row>
    <row r="354" spans="1:10" x14ac:dyDescent="0.3">
      <c r="A354" s="128">
        <v>73511</v>
      </c>
      <c r="B354" s="128" t="s">
        <v>58</v>
      </c>
      <c r="C354" s="128" t="s">
        <v>2599</v>
      </c>
      <c r="D354" s="128">
        <v>2019</v>
      </c>
      <c r="E354" s="128" t="s">
        <v>32</v>
      </c>
      <c r="F354" s="128" t="str">
        <f>'73511-15'!A$54</f>
        <v xml:space="preserve">+ Gewerbeertrag der Organgesellschaften, hier Korrekturbeträge wg. § 8b KStG </v>
      </c>
      <c r="G354" s="130" t="s">
        <v>2566</v>
      </c>
      <c r="H354" s="130" t="s">
        <v>202</v>
      </c>
      <c r="I354" s="130" t="s">
        <v>325</v>
      </c>
      <c r="J354" s="134" t="str">
        <f>'73511-15'!B$54</f>
        <v>-</v>
      </c>
    </row>
    <row r="355" spans="1:10" x14ac:dyDescent="0.3">
      <c r="A355" s="128">
        <v>73511</v>
      </c>
      <c r="B355" s="128" t="s">
        <v>58</v>
      </c>
      <c r="C355" s="128" t="s">
        <v>2599</v>
      </c>
      <c r="D355" s="128">
        <v>2019</v>
      </c>
      <c r="E355" s="128" t="s">
        <v>32</v>
      </c>
      <c r="F355" s="128" t="str">
        <f>'73511-15'!A$54</f>
        <v xml:space="preserve">+ Gewerbeertrag der Organgesellschaften, hier Korrekturbeträge wg. § 8b KStG </v>
      </c>
      <c r="G355" s="130" t="s">
        <v>2566</v>
      </c>
      <c r="H355" s="130" t="s">
        <v>202</v>
      </c>
      <c r="I355" s="128" t="s">
        <v>52</v>
      </c>
      <c r="J355" s="134" t="str">
        <f>'73511-15'!C$54</f>
        <v>-</v>
      </c>
    </row>
    <row r="356" spans="1:10" x14ac:dyDescent="0.3">
      <c r="A356" s="128">
        <v>73511</v>
      </c>
      <c r="B356" s="128" t="s">
        <v>58</v>
      </c>
      <c r="C356" s="128" t="s">
        <v>2599</v>
      </c>
      <c r="D356" s="128">
        <v>2019</v>
      </c>
      <c r="E356" s="128" t="s">
        <v>32</v>
      </c>
      <c r="F356" s="128" t="str">
        <f>'73511-15'!A$54</f>
        <v xml:space="preserve">+ Gewerbeertrag der Organgesellschaften, hier Korrekturbeträge wg. § 8b KStG </v>
      </c>
      <c r="G356" s="130" t="s">
        <v>120</v>
      </c>
      <c r="H356" s="130" t="s">
        <v>2648</v>
      </c>
      <c r="I356" s="130" t="s">
        <v>325</v>
      </c>
      <c r="J356" s="134" t="str">
        <f>'73511-15'!D$54</f>
        <v>-</v>
      </c>
    </row>
    <row r="357" spans="1:10" x14ac:dyDescent="0.3">
      <c r="A357" s="128">
        <v>73511</v>
      </c>
      <c r="B357" s="128" t="s">
        <v>58</v>
      </c>
      <c r="C357" s="128" t="s">
        <v>2599</v>
      </c>
      <c r="D357" s="128">
        <v>2019</v>
      </c>
      <c r="E357" s="128" t="s">
        <v>32</v>
      </c>
      <c r="F357" s="128" t="str">
        <f>'73511-15'!A$54</f>
        <v xml:space="preserve">+ Gewerbeertrag der Organgesellschaften, hier Korrekturbeträge wg. § 8b KStG </v>
      </c>
      <c r="G357" s="130" t="s">
        <v>120</v>
      </c>
      <c r="H357" s="130" t="s">
        <v>2648</v>
      </c>
      <c r="I357" s="128" t="s">
        <v>52</v>
      </c>
      <c r="J357" s="134" t="str">
        <f>'73511-15'!E$54</f>
        <v>-</v>
      </c>
    </row>
    <row r="358" spans="1:10" x14ac:dyDescent="0.3">
      <c r="A358" s="128">
        <v>73511</v>
      </c>
      <c r="B358" s="128" t="s">
        <v>58</v>
      </c>
      <c r="C358" s="128" t="s">
        <v>2599</v>
      </c>
      <c r="D358" s="128">
        <v>2019</v>
      </c>
      <c r="E358" s="128" t="s">
        <v>32</v>
      </c>
      <c r="F358" s="128" t="str">
        <f>'73511-15'!A$54</f>
        <v xml:space="preserve">+ Gewerbeertrag der Organgesellschaften, hier Korrekturbeträge wg. § 8b KStG </v>
      </c>
      <c r="G358" s="130" t="s">
        <v>120</v>
      </c>
      <c r="H358" s="130" t="s">
        <v>2647</v>
      </c>
      <c r="I358" s="130" t="s">
        <v>325</v>
      </c>
      <c r="J358" s="134" t="str">
        <f>'73511-15'!F$54</f>
        <v>-</v>
      </c>
    </row>
    <row r="359" spans="1:10" x14ac:dyDescent="0.3">
      <c r="A359" s="128">
        <v>73511</v>
      </c>
      <c r="B359" s="128" t="s">
        <v>58</v>
      </c>
      <c r="C359" s="128" t="s">
        <v>2599</v>
      </c>
      <c r="D359" s="128">
        <v>2019</v>
      </c>
      <c r="E359" s="128" t="s">
        <v>32</v>
      </c>
      <c r="F359" s="128" t="str">
        <f>'73511-15'!A$54</f>
        <v xml:space="preserve">+ Gewerbeertrag der Organgesellschaften, hier Korrekturbeträge wg. § 8b KStG </v>
      </c>
      <c r="G359" s="130" t="s">
        <v>120</v>
      </c>
      <c r="H359" s="130" t="s">
        <v>2647</v>
      </c>
      <c r="I359" s="128" t="s">
        <v>52</v>
      </c>
      <c r="J359" s="134" t="str">
        <f>'73511-15'!G$54</f>
        <v>-</v>
      </c>
    </row>
    <row r="360" spans="1:10" x14ac:dyDescent="0.3">
      <c r="A360" s="128">
        <v>73511</v>
      </c>
      <c r="B360" s="128" t="s">
        <v>58</v>
      </c>
      <c r="C360" s="128" t="s">
        <v>2599</v>
      </c>
      <c r="D360" s="128">
        <v>2019</v>
      </c>
      <c r="E360" s="128" t="s">
        <v>32</v>
      </c>
      <c r="F360" s="128" t="str">
        <f>'73511-15'!A$54</f>
        <v xml:space="preserve">+ Gewerbeertrag der Organgesellschaften, hier Korrekturbeträge wg. § 8b KStG </v>
      </c>
      <c r="G360" s="130" t="s">
        <v>120</v>
      </c>
      <c r="H360" s="130" t="s">
        <v>2649</v>
      </c>
      <c r="I360" s="130" t="s">
        <v>325</v>
      </c>
      <c r="J360" s="134" t="str">
        <f>'73511-15'!H$54</f>
        <v>-</v>
      </c>
    </row>
    <row r="361" spans="1:10" x14ac:dyDescent="0.3">
      <c r="A361" s="128">
        <v>73511</v>
      </c>
      <c r="B361" s="128" t="s">
        <v>58</v>
      </c>
      <c r="C361" s="128" t="s">
        <v>2599</v>
      </c>
      <c r="D361" s="128">
        <v>2019</v>
      </c>
      <c r="E361" s="128" t="s">
        <v>32</v>
      </c>
      <c r="F361" s="128" t="str">
        <f>'73511-15'!A$54</f>
        <v xml:space="preserve">+ Gewerbeertrag der Organgesellschaften, hier Korrekturbeträge wg. § 8b KStG </v>
      </c>
      <c r="G361" s="130" t="s">
        <v>120</v>
      </c>
      <c r="H361" s="130" t="s">
        <v>2649</v>
      </c>
      <c r="I361" s="128" t="s">
        <v>52</v>
      </c>
      <c r="J361" s="134" t="str">
        <f>'73511-15'!I$54</f>
        <v>-</v>
      </c>
    </row>
    <row r="362" spans="1:10" x14ac:dyDescent="0.3">
      <c r="A362" s="128">
        <v>73511</v>
      </c>
      <c r="B362" s="128" t="s">
        <v>58</v>
      </c>
      <c r="C362" s="128" t="s">
        <v>2599</v>
      </c>
      <c r="D362" s="128">
        <v>2019</v>
      </c>
      <c r="E362" s="128" t="s">
        <v>32</v>
      </c>
      <c r="F362" s="128" t="str">
        <f>'73511-15'!A$55</f>
        <v>+ von Organgesellschaften zu versteuernder Übertragungsgewinn</v>
      </c>
      <c r="G362" s="130" t="s">
        <v>2566</v>
      </c>
      <c r="H362" s="130" t="s">
        <v>202</v>
      </c>
      <c r="I362" s="130" t="s">
        <v>325</v>
      </c>
      <c r="J362" s="134" t="str">
        <f>'73511-15'!B$55</f>
        <v>.</v>
      </c>
    </row>
    <row r="363" spans="1:10" x14ac:dyDescent="0.3">
      <c r="A363" s="128">
        <v>73511</v>
      </c>
      <c r="B363" s="128" t="s">
        <v>58</v>
      </c>
      <c r="C363" s="128" t="s">
        <v>2599</v>
      </c>
      <c r="D363" s="128">
        <v>2019</v>
      </c>
      <c r="E363" s="128" t="s">
        <v>32</v>
      </c>
      <c r="F363" s="128" t="str">
        <f>'73511-15'!A$55</f>
        <v>+ von Organgesellschaften zu versteuernder Übertragungsgewinn</v>
      </c>
      <c r="G363" s="130" t="s">
        <v>2566</v>
      </c>
      <c r="H363" s="130" t="s">
        <v>202</v>
      </c>
      <c r="I363" s="128" t="s">
        <v>52</v>
      </c>
      <c r="J363" s="134" t="str">
        <f>'73511-15'!C$55</f>
        <v>.</v>
      </c>
    </row>
    <row r="364" spans="1:10" x14ac:dyDescent="0.3">
      <c r="A364" s="128">
        <v>73511</v>
      </c>
      <c r="B364" s="128" t="s">
        <v>58</v>
      </c>
      <c r="C364" s="128" t="s">
        <v>2599</v>
      </c>
      <c r="D364" s="128">
        <v>2019</v>
      </c>
      <c r="E364" s="128" t="s">
        <v>32</v>
      </c>
      <c r="F364" s="128" t="str">
        <f>'73511-15'!A$55</f>
        <v>+ von Organgesellschaften zu versteuernder Übertragungsgewinn</v>
      </c>
      <c r="G364" s="130" t="s">
        <v>120</v>
      </c>
      <c r="H364" s="130" t="s">
        <v>2648</v>
      </c>
      <c r="I364" s="130" t="s">
        <v>325</v>
      </c>
      <c r="J364" s="134" t="str">
        <f>'73511-15'!D$55</f>
        <v>.</v>
      </c>
    </row>
    <row r="365" spans="1:10" x14ac:dyDescent="0.3">
      <c r="A365" s="128">
        <v>73511</v>
      </c>
      <c r="B365" s="128" t="s">
        <v>58</v>
      </c>
      <c r="C365" s="128" t="s">
        <v>2599</v>
      </c>
      <c r="D365" s="128">
        <v>2019</v>
      </c>
      <c r="E365" s="128" t="s">
        <v>32</v>
      </c>
      <c r="F365" s="128" t="str">
        <f>'73511-15'!A$55</f>
        <v>+ von Organgesellschaften zu versteuernder Übertragungsgewinn</v>
      </c>
      <c r="G365" s="130" t="s">
        <v>120</v>
      </c>
      <c r="H365" s="130" t="s">
        <v>2648</v>
      </c>
      <c r="I365" s="128" t="s">
        <v>52</v>
      </c>
      <c r="J365" s="134" t="str">
        <f>'73511-15'!E$55</f>
        <v>.</v>
      </c>
    </row>
    <row r="366" spans="1:10" x14ac:dyDescent="0.3">
      <c r="A366" s="128">
        <v>73511</v>
      </c>
      <c r="B366" s="128" t="s">
        <v>58</v>
      </c>
      <c r="C366" s="128" t="s">
        <v>2599</v>
      </c>
      <c r="D366" s="128">
        <v>2019</v>
      </c>
      <c r="E366" s="128" t="s">
        <v>32</v>
      </c>
      <c r="F366" s="128" t="str">
        <f>'73511-15'!A$55</f>
        <v>+ von Organgesellschaften zu versteuernder Übertragungsgewinn</v>
      </c>
      <c r="G366" s="130" t="s">
        <v>120</v>
      </c>
      <c r="H366" s="130" t="s">
        <v>2647</v>
      </c>
      <c r="I366" s="130" t="s">
        <v>325</v>
      </c>
      <c r="J366" s="134" t="str">
        <f>'73511-15'!F$55</f>
        <v>.</v>
      </c>
    </row>
    <row r="367" spans="1:10" x14ac:dyDescent="0.3">
      <c r="A367" s="128">
        <v>73511</v>
      </c>
      <c r="B367" s="128" t="s">
        <v>58</v>
      </c>
      <c r="C367" s="128" t="s">
        <v>2599</v>
      </c>
      <c r="D367" s="128">
        <v>2019</v>
      </c>
      <c r="E367" s="128" t="s">
        <v>32</v>
      </c>
      <c r="F367" s="128" t="str">
        <f>'73511-15'!A$55</f>
        <v>+ von Organgesellschaften zu versteuernder Übertragungsgewinn</v>
      </c>
      <c r="G367" s="130" t="s">
        <v>120</v>
      </c>
      <c r="H367" s="130" t="s">
        <v>2647</v>
      </c>
      <c r="I367" s="128" t="s">
        <v>52</v>
      </c>
      <c r="J367" s="134" t="str">
        <f>'73511-15'!G$55</f>
        <v>.</v>
      </c>
    </row>
    <row r="368" spans="1:10" x14ac:dyDescent="0.3">
      <c r="A368" s="128">
        <v>73511</v>
      </c>
      <c r="B368" s="128" t="s">
        <v>58</v>
      </c>
      <c r="C368" s="128" t="s">
        <v>2599</v>
      </c>
      <c r="D368" s="128">
        <v>2019</v>
      </c>
      <c r="E368" s="128" t="s">
        <v>32</v>
      </c>
      <c r="F368" s="128" t="str">
        <f>'73511-15'!A$55</f>
        <v>+ von Organgesellschaften zu versteuernder Übertragungsgewinn</v>
      </c>
      <c r="G368" s="130" t="s">
        <v>120</v>
      </c>
      <c r="H368" s="130" t="s">
        <v>2649</v>
      </c>
      <c r="I368" s="130" t="s">
        <v>325</v>
      </c>
      <c r="J368" s="134" t="str">
        <f>'73511-15'!H$55</f>
        <v>.</v>
      </c>
    </row>
    <row r="369" spans="1:10" x14ac:dyDescent="0.3">
      <c r="A369" s="128">
        <v>73511</v>
      </c>
      <c r="B369" s="128" t="s">
        <v>58</v>
      </c>
      <c r="C369" s="128" t="s">
        <v>2599</v>
      </c>
      <c r="D369" s="128">
        <v>2019</v>
      </c>
      <c r="E369" s="128" t="s">
        <v>32</v>
      </c>
      <c r="F369" s="128" t="str">
        <f>'73511-15'!A$55</f>
        <v>+ von Organgesellschaften zu versteuernder Übertragungsgewinn</v>
      </c>
      <c r="G369" s="130" t="s">
        <v>120</v>
      </c>
      <c r="H369" s="130" t="s">
        <v>2649</v>
      </c>
      <c r="I369" s="128" t="s">
        <v>52</v>
      </c>
      <c r="J369" s="134" t="str">
        <f>'73511-15'!I$55</f>
        <v>.</v>
      </c>
    </row>
    <row r="370" spans="1:10" x14ac:dyDescent="0.3">
      <c r="A370" s="128">
        <v>73511</v>
      </c>
      <c r="B370" s="128" t="s">
        <v>58</v>
      </c>
      <c r="C370" s="128" t="s">
        <v>2599</v>
      </c>
      <c r="D370" s="128">
        <v>2019</v>
      </c>
      <c r="E370" s="128" t="s">
        <v>32</v>
      </c>
      <c r="F370" s="128" t="str">
        <f>'73511-15'!A$56</f>
        <v xml:space="preserve">./. Verlustverbrauch nach § 10a GewStG </v>
      </c>
      <c r="G370" s="130" t="s">
        <v>2566</v>
      </c>
      <c r="H370" s="130" t="s">
        <v>202</v>
      </c>
      <c r="I370" s="130" t="s">
        <v>325</v>
      </c>
      <c r="J370" s="134" t="str">
        <f>'73511-15'!B$56</f>
        <v>.</v>
      </c>
    </row>
    <row r="371" spans="1:10" x14ac:dyDescent="0.3">
      <c r="A371" s="128">
        <v>73511</v>
      </c>
      <c r="B371" s="128" t="s">
        <v>58</v>
      </c>
      <c r="C371" s="128" t="s">
        <v>2599</v>
      </c>
      <c r="D371" s="128">
        <v>2019</v>
      </c>
      <c r="E371" s="128" t="s">
        <v>32</v>
      </c>
      <c r="F371" s="128" t="str">
        <f>'73511-15'!A$56</f>
        <v xml:space="preserve">./. Verlustverbrauch nach § 10a GewStG </v>
      </c>
      <c r="G371" s="130" t="s">
        <v>2566</v>
      </c>
      <c r="H371" s="130" t="s">
        <v>202</v>
      </c>
      <c r="I371" s="128" t="s">
        <v>52</v>
      </c>
      <c r="J371" s="134" t="str">
        <f>'73511-15'!C$56</f>
        <v>.</v>
      </c>
    </row>
    <row r="372" spans="1:10" x14ac:dyDescent="0.3">
      <c r="A372" s="128">
        <v>73511</v>
      </c>
      <c r="B372" s="128" t="s">
        <v>58</v>
      </c>
      <c r="C372" s="128" t="s">
        <v>2599</v>
      </c>
      <c r="D372" s="128">
        <v>2019</v>
      </c>
      <c r="E372" s="128" t="s">
        <v>32</v>
      </c>
      <c r="F372" s="128" t="str">
        <f>'73511-15'!A$56</f>
        <v xml:space="preserve">./. Verlustverbrauch nach § 10a GewStG </v>
      </c>
      <c r="G372" s="130" t="s">
        <v>120</v>
      </c>
      <c r="H372" s="130" t="s">
        <v>2648</v>
      </c>
      <c r="I372" s="130" t="s">
        <v>325</v>
      </c>
      <c r="J372" s="134" t="str">
        <f>'73511-15'!D$56</f>
        <v>.</v>
      </c>
    </row>
    <row r="373" spans="1:10" x14ac:dyDescent="0.3">
      <c r="A373" s="128">
        <v>73511</v>
      </c>
      <c r="B373" s="128" t="s">
        <v>58</v>
      </c>
      <c r="C373" s="128" t="s">
        <v>2599</v>
      </c>
      <c r="D373" s="128">
        <v>2019</v>
      </c>
      <c r="E373" s="128" t="s">
        <v>32</v>
      </c>
      <c r="F373" s="128" t="str">
        <f>'73511-15'!A$56</f>
        <v xml:space="preserve">./. Verlustverbrauch nach § 10a GewStG </v>
      </c>
      <c r="G373" s="130" t="s">
        <v>120</v>
      </c>
      <c r="H373" s="130" t="s">
        <v>2648</v>
      </c>
      <c r="I373" s="128" t="s">
        <v>52</v>
      </c>
      <c r="J373" s="134" t="str">
        <f>'73511-15'!E$56</f>
        <v>.</v>
      </c>
    </row>
    <row r="374" spans="1:10" x14ac:dyDescent="0.3">
      <c r="A374" s="128">
        <v>73511</v>
      </c>
      <c r="B374" s="128" t="s">
        <v>58</v>
      </c>
      <c r="C374" s="128" t="s">
        <v>2599</v>
      </c>
      <c r="D374" s="128">
        <v>2019</v>
      </c>
      <c r="E374" s="128" t="s">
        <v>32</v>
      </c>
      <c r="F374" s="128" t="str">
        <f>'73511-15'!A$56</f>
        <v xml:space="preserve">./. Verlustverbrauch nach § 10a GewStG </v>
      </c>
      <c r="G374" s="130" t="s">
        <v>120</v>
      </c>
      <c r="H374" s="130" t="s">
        <v>2647</v>
      </c>
      <c r="I374" s="130" t="s">
        <v>325</v>
      </c>
      <c r="J374" s="134" t="str">
        <f>'73511-15'!F$56</f>
        <v>.</v>
      </c>
    </row>
    <row r="375" spans="1:10" x14ac:dyDescent="0.3">
      <c r="A375" s="128">
        <v>73511</v>
      </c>
      <c r="B375" s="128" t="s">
        <v>58</v>
      </c>
      <c r="C375" s="128" t="s">
        <v>2599</v>
      </c>
      <c r="D375" s="128">
        <v>2019</v>
      </c>
      <c r="E375" s="128" t="s">
        <v>32</v>
      </c>
      <c r="F375" s="128" t="str">
        <f>'73511-15'!A$56</f>
        <v xml:space="preserve">./. Verlustverbrauch nach § 10a GewStG </v>
      </c>
      <c r="G375" s="130" t="s">
        <v>120</v>
      </c>
      <c r="H375" s="130" t="s">
        <v>2647</v>
      </c>
      <c r="I375" s="128" t="s">
        <v>52</v>
      </c>
      <c r="J375" s="134" t="str">
        <f>'73511-15'!G$56</f>
        <v>.</v>
      </c>
    </row>
    <row r="376" spans="1:10" x14ac:dyDescent="0.3">
      <c r="A376" s="128">
        <v>73511</v>
      </c>
      <c r="B376" s="128" t="s">
        <v>58</v>
      </c>
      <c r="C376" s="128" t="s">
        <v>2599</v>
      </c>
      <c r="D376" s="128">
        <v>2019</v>
      </c>
      <c r="E376" s="128" t="s">
        <v>32</v>
      </c>
      <c r="F376" s="128" t="str">
        <f>'73511-15'!A$56</f>
        <v xml:space="preserve">./. Verlustverbrauch nach § 10a GewStG </v>
      </c>
      <c r="G376" s="130" t="s">
        <v>120</v>
      </c>
      <c r="H376" s="130" t="s">
        <v>2649</v>
      </c>
      <c r="I376" s="130" t="s">
        <v>325</v>
      </c>
      <c r="J376" s="134" t="str">
        <f>'73511-15'!H$56</f>
        <v>.</v>
      </c>
    </row>
    <row r="377" spans="1:10" x14ac:dyDescent="0.3">
      <c r="A377" s="128">
        <v>73511</v>
      </c>
      <c r="B377" s="128" t="s">
        <v>58</v>
      </c>
      <c r="C377" s="128" t="s">
        <v>2599</v>
      </c>
      <c r="D377" s="128">
        <v>2019</v>
      </c>
      <c r="E377" s="128" t="s">
        <v>32</v>
      </c>
      <c r="F377" s="128" t="str">
        <f>'73511-15'!A$56</f>
        <v xml:space="preserve">./. Verlustverbrauch nach § 10a GewStG </v>
      </c>
      <c r="G377" s="130" t="s">
        <v>120</v>
      </c>
      <c r="H377" s="130" t="s">
        <v>2649</v>
      </c>
      <c r="I377" s="128" t="s">
        <v>52</v>
      </c>
      <c r="J377" s="134" t="str">
        <f>'73511-15'!I$56</f>
        <v>.</v>
      </c>
    </row>
    <row r="378" spans="1:10" x14ac:dyDescent="0.3">
      <c r="A378" s="128">
        <v>73511</v>
      </c>
      <c r="B378" s="128" t="s">
        <v>58</v>
      </c>
      <c r="C378" s="128" t="s">
        <v>2599</v>
      </c>
      <c r="D378" s="128">
        <v>2019</v>
      </c>
      <c r="E378" s="128" t="s">
        <v>32</v>
      </c>
      <c r="F378" s="128" t="str">
        <f>'73511-15'!A$57</f>
        <v xml:space="preserve">+ Maßgebender Gewerbeertrag aus den Spartensummen </v>
      </c>
      <c r="G378" s="130" t="s">
        <v>2566</v>
      </c>
      <c r="H378" s="130" t="s">
        <v>202</v>
      </c>
      <c r="I378" s="130" t="s">
        <v>325</v>
      </c>
      <c r="J378" s="134">
        <f>'73511-15'!B$57</f>
        <v>243</v>
      </c>
    </row>
    <row r="379" spans="1:10" x14ac:dyDescent="0.3">
      <c r="A379" s="128">
        <v>73511</v>
      </c>
      <c r="B379" s="128" t="s">
        <v>58</v>
      </c>
      <c r="C379" s="128" t="s">
        <v>2599</v>
      </c>
      <c r="D379" s="128">
        <v>2019</v>
      </c>
      <c r="E379" s="128" t="s">
        <v>32</v>
      </c>
      <c r="F379" s="128" t="str">
        <f>'73511-15'!A$57</f>
        <v xml:space="preserve">+ Maßgebender Gewerbeertrag aus den Spartensummen </v>
      </c>
      <c r="G379" s="130" t="s">
        <v>2566</v>
      </c>
      <c r="H379" s="130" t="s">
        <v>202</v>
      </c>
      <c r="I379" s="128" t="s">
        <v>52</v>
      </c>
      <c r="J379" s="134">
        <f>'73511-15'!C$57</f>
        <v>1908664</v>
      </c>
    </row>
    <row r="380" spans="1:10" x14ac:dyDescent="0.3">
      <c r="A380" s="128">
        <v>73511</v>
      </c>
      <c r="B380" s="128" t="s">
        <v>58</v>
      </c>
      <c r="C380" s="128" t="s">
        <v>2599</v>
      </c>
      <c r="D380" s="128">
        <v>2019</v>
      </c>
      <c r="E380" s="128" t="s">
        <v>32</v>
      </c>
      <c r="F380" s="128" t="str">
        <f>'73511-15'!A$57</f>
        <v xml:space="preserve">+ Maßgebender Gewerbeertrag aus den Spartensummen </v>
      </c>
      <c r="G380" s="130" t="s">
        <v>120</v>
      </c>
      <c r="H380" s="130" t="s">
        <v>2648</v>
      </c>
      <c r="I380" s="130" t="s">
        <v>325</v>
      </c>
      <c r="J380" s="134" t="str">
        <f>'73511-15'!D$57</f>
        <v>-</v>
      </c>
    </row>
    <row r="381" spans="1:10" x14ac:dyDescent="0.3">
      <c r="A381" s="128">
        <v>73511</v>
      </c>
      <c r="B381" s="128" t="s">
        <v>58</v>
      </c>
      <c r="C381" s="128" t="s">
        <v>2599</v>
      </c>
      <c r="D381" s="128">
        <v>2019</v>
      </c>
      <c r="E381" s="128" t="s">
        <v>32</v>
      </c>
      <c r="F381" s="128" t="str">
        <f>'73511-15'!A$57</f>
        <v xml:space="preserve">+ Maßgebender Gewerbeertrag aus den Spartensummen </v>
      </c>
      <c r="G381" s="130" t="s">
        <v>120</v>
      </c>
      <c r="H381" s="130" t="s">
        <v>2648</v>
      </c>
      <c r="I381" s="128" t="s">
        <v>52</v>
      </c>
      <c r="J381" s="134" t="str">
        <f>'73511-15'!E$57</f>
        <v>-</v>
      </c>
    </row>
    <row r="382" spans="1:10" x14ac:dyDescent="0.3">
      <c r="A382" s="128">
        <v>73511</v>
      </c>
      <c r="B382" s="128" t="s">
        <v>58</v>
      </c>
      <c r="C382" s="128" t="s">
        <v>2599</v>
      </c>
      <c r="D382" s="128">
        <v>2019</v>
      </c>
      <c r="E382" s="128" t="s">
        <v>32</v>
      </c>
      <c r="F382" s="128" t="str">
        <f>'73511-15'!A$57</f>
        <v xml:space="preserve">+ Maßgebender Gewerbeertrag aus den Spartensummen </v>
      </c>
      <c r="G382" s="130" t="s">
        <v>120</v>
      </c>
      <c r="H382" s="130" t="s">
        <v>2647</v>
      </c>
      <c r="I382" s="130" t="s">
        <v>325</v>
      </c>
      <c r="J382" s="134" t="str">
        <f>'73511-15'!F$57</f>
        <v>-</v>
      </c>
    </row>
    <row r="383" spans="1:10" x14ac:dyDescent="0.3">
      <c r="A383" s="128">
        <v>73511</v>
      </c>
      <c r="B383" s="128" t="s">
        <v>58</v>
      </c>
      <c r="C383" s="128" t="s">
        <v>2599</v>
      </c>
      <c r="D383" s="128">
        <v>2019</v>
      </c>
      <c r="E383" s="128" t="s">
        <v>32</v>
      </c>
      <c r="F383" s="128" t="str">
        <f>'73511-15'!A$57</f>
        <v xml:space="preserve">+ Maßgebender Gewerbeertrag aus den Spartensummen </v>
      </c>
      <c r="G383" s="130" t="s">
        <v>120</v>
      </c>
      <c r="H383" s="130" t="s">
        <v>2647</v>
      </c>
      <c r="I383" s="128" t="s">
        <v>52</v>
      </c>
      <c r="J383" s="134" t="str">
        <f>'73511-15'!G$57</f>
        <v>-</v>
      </c>
    </row>
    <row r="384" spans="1:10" x14ac:dyDescent="0.3">
      <c r="A384" s="128">
        <v>73511</v>
      </c>
      <c r="B384" s="128" t="s">
        <v>58</v>
      </c>
      <c r="C384" s="128" t="s">
        <v>2599</v>
      </c>
      <c r="D384" s="128">
        <v>2019</v>
      </c>
      <c r="E384" s="128" t="s">
        <v>32</v>
      </c>
      <c r="F384" s="128" t="str">
        <f>'73511-15'!A$57</f>
        <v xml:space="preserve">+ Maßgebender Gewerbeertrag aus den Spartensummen </v>
      </c>
      <c r="G384" s="130" t="s">
        <v>120</v>
      </c>
      <c r="H384" s="130" t="s">
        <v>2649</v>
      </c>
      <c r="I384" s="130" t="s">
        <v>325</v>
      </c>
      <c r="J384" s="134">
        <f>'73511-15'!H$57</f>
        <v>243</v>
      </c>
    </row>
    <row r="385" spans="1:10" x14ac:dyDescent="0.3">
      <c r="A385" s="128">
        <v>73511</v>
      </c>
      <c r="B385" s="128" t="s">
        <v>58</v>
      </c>
      <c r="C385" s="128" t="s">
        <v>2599</v>
      </c>
      <c r="D385" s="128">
        <v>2019</v>
      </c>
      <c r="E385" s="128" t="s">
        <v>32</v>
      </c>
      <c r="F385" s="128" t="str">
        <f>'73511-15'!A$57</f>
        <v xml:space="preserve">+ Maßgebender Gewerbeertrag aus den Spartensummen </v>
      </c>
      <c r="G385" s="130" t="s">
        <v>120</v>
      </c>
      <c r="H385" s="130" t="s">
        <v>2649</v>
      </c>
      <c r="I385" s="128" t="s">
        <v>52</v>
      </c>
      <c r="J385" s="134">
        <f>'73511-15'!I$57</f>
        <v>1908664</v>
      </c>
    </row>
    <row r="386" spans="1:10" x14ac:dyDescent="0.3">
      <c r="A386" s="128">
        <v>73511</v>
      </c>
      <c r="B386" s="128" t="s">
        <v>58</v>
      </c>
      <c r="C386" s="128" t="s">
        <v>2599</v>
      </c>
      <c r="D386" s="128">
        <v>2019</v>
      </c>
      <c r="E386" s="128" t="s">
        <v>32</v>
      </c>
      <c r="F386" s="128" t="str">
        <f>'73511-15'!A$58</f>
        <v xml:space="preserve">= Abgerundeter Gewerbeertrag </v>
      </c>
      <c r="G386" s="130" t="s">
        <v>2566</v>
      </c>
      <c r="H386" s="130" t="s">
        <v>202</v>
      </c>
      <c r="I386" s="130" t="s">
        <v>325</v>
      </c>
      <c r="J386" s="134">
        <f>'73511-15'!B$58</f>
        <v>34281</v>
      </c>
    </row>
    <row r="387" spans="1:10" x14ac:dyDescent="0.3">
      <c r="A387" s="128">
        <v>73511</v>
      </c>
      <c r="B387" s="128" t="s">
        <v>58</v>
      </c>
      <c r="C387" s="128" t="s">
        <v>2599</v>
      </c>
      <c r="D387" s="128">
        <v>2019</v>
      </c>
      <c r="E387" s="128" t="s">
        <v>32</v>
      </c>
      <c r="F387" s="128" t="str">
        <f>'73511-15'!A$58</f>
        <v xml:space="preserve">= Abgerundeter Gewerbeertrag </v>
      </c>
      <c r="G387" s="130" t="s">
        <v>2566</v>
      </c>
      <c r="H387" s="130" t="s">
        <v>202</v>
      </c>
      <c r="I387" s="128" t="s">
        <v>52</v>
      </c>
      <c r="J387" s="134">
        <f>'73511-15'!C$58</f>
        <v>108638456</v>
      </c>
    </row>
    <row r="388" spans="1:10" x14ac:dyDescent="0.3">
      <c r="A388" s="128">
        <v>73511</v>
      </c>
      <c r="B388" s="128" t="s">
        <v>58</v>
      </c>
      <c r="C388" s="128" t="s">
        <v>2599</v>
      </c>
      <c r="D388" s="128">
        <v>2019</v>
      </c>
      <c r="E388" s="128" t="s">
        <v>32</v>
      </c>
      <c r="F388" s="128" t="str">
        <f>'73511-15'!A$58</f>
        <v xml:space="preserve">= Abgerundeter Gewerbeertrag </v>
      </c>
      <c r="G388" s="130" t="s">
        <v>120</v>
      </c>
      <c r="H388" s="130" t="s">
        <v>2648</v>
      </c>
      <c r="I388" s="130" t="s">
        <v>325</v>
      </c>
      <c r="J388" s="134">
        <f>'73511-15'!D$58</f>
        <v>12037</v>
      </c>
    </row>
    <row r="389" spans="1:10" x14ac:dyDescent="0.3">
      <c r="A389" s="128">
        <v>73511</v>
      </c>
      <c r="B389" s="128" t="s">
        <v>58</v>
      </c>
      <c r="C389" s="128" t="s">
        <v>2599</v>
      </c>
      <c r="D389" s="128">
        <v>2019</v>
      </c>
      <c r="E389" s="128" t="s">
        <v>32</v>
      </c>
      <c r="F389" s="128" t="str">
        <f>'73511-15'!A$58</f>
        <v xml:space="preserve">= Abgerundeter Gewerbeertrag </v>
      </c>
      <c r="G389" s="130" t="s">
        <v>120</v>
      </c>
      <c r="H389" s="130" t="s">
        <v>2648</v>
      </c>
      <c r="I389" s="128" t="s">
        <v>52</v>
      </c>
      <c r="J389" s="134">
        <f>'73511-15'!E$58</f>
        <v>-60100209</v>
      </c>
    </row>
    <row r="390" spans="1:10" x14ac:dyDescent="0.3">
      <c r="A390" s="128">
        <v>73511</v>
      </c>
      <c r="B390" s="128" t="s">
        <v>58</v>
      </c>
      <c r="C390" s="128" t="s">
        <v>2599</v>
      </c>
      <c r="D390" s="128">
        <v>2019</v>
      </c>
      <c r="E390" s="128" t="s">
        <v>32</v>
      </c>
      <c r="F390" s="128" t="str">
        <f>'73511-15'!A$58</f>
        <v xml:space="preserve">= Abgerundeter Gewerbeertrag </v>
      </c>
      <c r="G390" s="130" t="s">
        <v>120</v>
      </c>
      <c r="H390" s="130" t="s">
        <v>2647</v>
      </c>
      <c r="I390" s="130" t="s">
        <v>325</v>
      </c>
      <c r="J390" s="134">
        <f>'73511-15'!F$58</f>
        <v>1015</v>
      </c>
    </row>
    <row r="391" spans="1:10" x14ac:dyDescent="0.3">
      <c r="A391" s="128">
        <v>73511</v>
      </c>
      <c r="B391" s="128" t="s">
        <v>58</v>
      </c>
      <c r="C391" s="128" t="s">
        <v>2599</v>
      </c>
      <c r="D391" s="128">
        <v>2019</v>
      </c>
      <c r="E391" s="128" t="s">
        <v>32</v>
      </c>
      <c r="F391" s="128" t="str">
        <f>'73511-15'!A$58</f>
        <v xml:space="preserve">= Abgerundeter Gewerbeertrag </v>
      </c>
      <c r="G391" s="130" t="s">
        <v>120</v>
      </c>
      <c r="H391" s="130" t="s">
        <v>2647</v>
      </c>
      <c r="I391" s="128" t="s">
        <v>52</v>
      </c>
      <c r="J391" s="134" t="str">
        <f>'73511-15'!G$58</f>
        <v>-</v>
      </c>
    </row>
    <row r="392" spans="1:10" x14ac:dyDescent="0.3">
      <c r="A392" s="128">
        <v>73511</v>
      </c>
      <c r="B392" s="128" t="s">
        <v>58</v>
      </c>
      <c r="C392" s="128" t="s">
        <v>2599</v>
      </c>
      <c r="D392" s="128">
        <v>2019</v>
      </c>
      <c r="E392" s="128" t="s">
        <v>32</v>
      </c>
      <c r="F392" s="128" t="str">
        <f>'73511-15'!A$58</f>
        <v xml:space="preserve">= Abgerundeter Gewerbeertrag </v>
      </c>
      <c r="G392" s="130" t="s">
        <v>120</v>
      </c>
      <c r="H392" s="130" t="s">
        <v>2649</v>
      </c>
      <c r="I392" s="130" t="s">
        <v>325</v>
      </c>
      <c r="J392" s="134">
        <f>'73511-15'!H$58</f>
        <v>21229</v>
      </c>
    </row>
    <row r="393" spans="1:10" x14ac:dyDescent="0.3">
      <c r="A393" s="128">
        <v>73511</v>
      </c>
      <c r="B393" s="128" t="s">
        <v>58</v>
      </c>
      <c r="C393" s="128" t="s">
        <v>2599</v>
      </c>
      <c r="D393" s="128">
        <v>2019</v>
      </c>
      <c r="E393" s="128" t="s">
        <v>32</v>
      </c>
      <c r="F393" s="128" t="str">
        <f>'73511-15'!A$58</f>
        <v xml:space="preserve">= Abgerundeter Gewerbeertrag </v>
      </c>
      <c r="G393" s="130" t="s">
        <v>120</v>
      </c>
      <c r="H393" s="130" t="s">
        <v>2649</v>
      </c>
      <c r="I393" s="128" t="s">
        <v>52</v>
      </c>
      <c r="J393" s="134">
        <f>'73511-15'!I$58</f>
        <v>168738665</v>
      </c>
    </row>
    <row r="394" spans="1:10" x14ac:dyDescent="0.3">
      <c r="A394" s="128">
        <v>73511</v>
      </c>
      <c r="B394" s="128" t="s">
        <v>58</v>
      </c>
      <c r="C394" s="128" t="s">
        <v>2599</v>
      </c>
      <c r="D394" s="128">
        <v>2019</v>
      </c>
      <c r="E394" s="128" t="s">
        <v>32</v>
      </c>
      <c r="F394" s="128" t="str">
        <f>'73511-15'!A$59</f>
        <v xml:space="preserve">./. Freibetrag für den Gewerbeertrag </v>
      </c>
      <c r="G394" s="130" t="s">
        <v>2566</v>
      </c>
      <c r="H394" s="130" t="s">
        <v>202</v>
      </c>
      <c r="I394" s="130" t="s">
        <v>325</v>
      </c>
      <c r="J394" s="134" t="str">
        <f>'73511-15'!B$59</f>
        <v>X</v>
      </c>
    </row>
    <row r="395" spans="1:10" x14ac:dyDescent="0.3">
      <c r="A395" s="128">
        <v>73511</v>
      </c>
      <c r="B395" s="128" t="s">
        <v>58</v>
      </c>
      <c r="C395" s="128" t="s">
        <v>2599</v>
      </c>
      <c r="D395" s="128">
        <v>2019</v>
      </c>
      <c r="E395" s="128" t="s">
        <v>32</v>
      </c>
      <c r="F395" s="128" t="str">
        <f>'73511-15'!A$59</f>
        <v xml:space="preserve">./. Freibetrag für den Gewerbeertrag </v>
      </c>
      <c r="G395" s="130" t="s">
        <v>2566</v>
      </c>
      <c r="H395" s="130" t="s">
        <v>202</v>
      </c>
      <c r="I395" s="128" t="s">
        <v>52</v>
      </c>
      <c r="J395" s="134" t="str">
        <f>'73511-15'!C$59</f>
        <v>X</v>
      </c>
    </row>
    <row r="396" spans="1:10" x14ac:dyDescent="0.3">
      <c r="A396" s="128">
        <v>73511</v>
      </c>
      <c r="B396" s="128" t="s">
        <v>58</v>
      </c>
      <c r="C396" s="128" t="s">
        <v>2599</v>
      </c>
      <c r="D396" s="128">
        <v>2019</v>
      </c>
      <c r="E396" s="128" t="s">
        <v>32</v>
      </c>
      <c r="F396" s="128" t="str">
        <f>'73511-15'!A$59</f>
        <v xml:space="preserve">./. Freibetrag für den Gewerbeertrag </v>
      </c>
      <c r="G396" s="130" t="s">
        <v>120</v>
      </c>
      <c r="H396" s="130" t="s">
        <v>2648</v>
      </c>
      <c r="I396" s="130" t="s">
        <v>325</v>
      </c>
      <c r="J396" s="134" t="str">
        <f>'73511-15'!D$59</f>
        <v>X</v>
      </c>
    </row>
    <row r="397" spans="1:10" x14ac:dyDescent="0.3">
      <c r="A397" s="128">
        <v>73511</v>
      </c>
      <c r="B397" s="128" t="s">
        <v>58</v>
      </c>
      <c r="C397" s="128" t="s">
        <v>2599</v>
      </c>
      <c r="D397" s="128">
        <v>2019</v>
      </c>
      <c r="E397" s="128" t="s">
        <v>32</v>
      </c>
      <c r="F397" s="128" t="str">
        <f>'73511-15'!A$59</f>
        <v xml:space="preserve">./. Freibetrag für den Gewerbeertrag </v>
      </c>
      <c r="G397" s="130" t="s">
        <v>120</v>
      </c>
      <c r="H397" s="130" t="s">
        <v>2648</v>
      </c>
      <c r="I397" s="128" t="s">
        <v>52</v>
      </c>
      <c r="J397" s="134" t="str">
        <f>'73511-15'!E$59</f>
        <v>X</v>
      </c>
    </row>
    <row r="398" spans="1:10" x14ac:dyDescent="0.3">
      <c r="A398" s="128">
        <v>73511</v>
      </c>
      <c r="B398" s="128" t="s">
        <v>58</v>
      </c>
      <c r="C398" s="128" t="s">
        <v>2599</v>
      </c>
      <c r="D398" s="128">
        <v>2019</v>
      </c>
      <c r="E398" s="128" t="s">
        <v>32</v>
      </c>
      <c r="F398" s="128" t="str">
        <f>'73511-15'!A$59</f>
        <v xml:space="preserve">./. Freibetrag für den Gewerbeertrag </v>
      </c>
      <c r="G398" s="130" t="s">
        <v>120</v>
      </c>
      <c r="H398" s="130" t="s">
        <v>2647</v>
      </c>
      <c r="I398" s="130" t="s">
        <v>325</v>
      </c>
      <c r="J398" s="134" t="str">
        <f>'73511-15'!F$59</f>
        <v>X</v>
      </c>
    </row>
    <row r="399" spans="1:10" x14ac:dyDescent="0.3">
      <c r="A399" s="128">
        <v>73511</v>
      </c>
      <c r="B399" s="128" t="s">
        <v>58</v>
      </c>
      <c r="C399" s="128" t="s">
        <v>2599</v>
      </c>
      <c r="D399" s="128">
        <v>2019</v>
      </c>
      <c r="E399" s="128" t="s">
        <v>32</v>
      </c>
      <c r="F399" s="128" t="str">
        <f>'73511-15'!A$59</f>
        <v xml:space="preserve">./. Freibetrag für den Gewerbeertrag </v>
      </c>
      <c r="G399" s="130" t="s">
        <v>120</v>
      </c>
      <c r="H399" s="130" t="s">
        <v>2647</v>
      </c>
      <c r="I399" s="128" t="s">
        <v>52</v>
      </c>
      <c r="J399" s="134" t="str">
        <f>'73511-15'!G$59</f>
        <v>X</v>
      </c>
    </row>
    <row r="400" spans="1:10" x14ac:dyDescent="0.3">
      <c r="A400" s="128">
        <v>73511</v>
      </c>
      <c r="B400" s="128" t="s">
        <v>58</v>
      </c>
      <c r="C400" s="128" t="s">
        <v>2599</v>
      </c>
      <c r="D400" s="128">
        <v>2019</v>
      </c>
      <c r="E400" s="128" t="s">
        <v>32</v>
      </c>
      <c r="F400" s="128" t="str">
        <f>'73511-15'!A$59</f>
        <v xml:space="preserve">./. Freibetrag für den Gewerbeertrag </v>
      </c>
      <c r="G400" s="130" t="s">
        <v>120</v>
      </c>
      <c r="H400" s="130" t="s">
        <v>2649</v>
      </c>
      <c r="I400" s="130" t="s">
        <v>325</v>
      </c>
      <c r="J400" s="134" t="str">
        <f>'73511-15'!H$59</f>
        <v>X</v>
      </c>
    </row>
    <row r="401" spans="1:10" x14ac:dyDescent="0.3">
      <c r="A401" s="128">
        <v>73511</v>
      </c>
      <c r="B401" s="128" t="s">
        <v>58</v>
      </c>
      <c r="C401" s="128" t="s">
        <v>2599</v>
      </c>
      <c r="D401" s="128">
        <v>2019</v>
      </c>
      <c r="E401" s="128" t="s">
        <v>32</v>
      </c>
      <c r="F401" s="128" t="str">
        <f>'73511-15'!A$59</f>
        <v xml:space="preserve">./. Freibetrag für den Gewerbeertrag </v>
      </c>
      <c r="G401" s="130" t="s">
        <v>120</v>
      </c>
      <c r="H401" s="130" t="s">
        <v>2649</v>
      </c>
      <c r="I401" s="128" t="s">
        <v>52</v>
      </c>
      <c r="J401" s="134" t="str">
        <f>'73511-15'!I$59</f>
        <v>X</v>
      </c>
    </row>
    <row r="402" spans="1:10" x14ac:dyDescent="0.3">
      <c r="A402" s="128">
        <v>73511</v>
      </c>
      <c r="B402" s="128" t="s">
        <v>58</v>
      </c>
      <c r="C402" s="128" t="s">
        <v>2599</v>
      </c>
      <c r="D402" s="128">
        <v>2019</v>
      </c>
      <c r="E402" s="128" t="s">
        <v>32</v>
      </c>
      <c r="F402" s="128" t="str">
        <f>'73511-15'!A$60</f>
        <v xml:space="preserve">= Verbleibender Betrag nach Abzug  des Freibetrags </v>
      </c>
      <c r="G402" s="130" t="s">
        <v>2566</v>
      </c>
      <c r="H402" s="130" t="s">
        <v>202</v>
      </c>
      <c r="I402" s="130" t="s">
        <v>325</v>
      </c>
      <c r="J402" s="134" t="str">
        <f>'73511-15'!B$60</f>
        <v>X</v>
      </c>
    </row>
    <row r="403" spans="1:10" x14ac:dyDescent="0.3">
      <c r="A403" s="128">
        <v>73511</v>
      </c>
      <c r="B403" s="128" t="s">
        <v>58</v>
      </c>
      <c r="C403" s="128" t="s">
        <v>2599</v>
      </c>
      <c r="D403" s="128">
        <v>2019</v>
      </c>
      <c r="E403" s="128" t="s">
        <v>32</v>
      </c>
      <c r="F403" s="128" t="str">
        <f>'73511-15'!A$60</f>
        <v xml:space="preserve">= Verbleibender Betrag nach Abzug  des Freibetrags </v>
      </c>
      <c r="G403" s="130" t="s">
        <v>2566</v>
      </c>
      <c r="H403" s="130" t="s">
        <v>202</v>
      </c>
      <c r="I403" s="128" t="s">
        <v>52</v>
      </c>
      <c r="J403" s="134" t="str">
        <f>'73511-15'!C$60</f>
        <v>X</v>
      </c>
    </row>
    <row r="404" spans="1:10" x14ac:dyDescent="0.3">
      <c r="A404" s="128">
        <v>73511</v>
      </c>
      <c r="B404" s="128" t="s">
        <v>58</v>
      </c>
      <c r="C404" s="128" t="s">
        <v>2599</v>
      </c>
      <c r="D404" s="128">
        <v>2019</v>
      </c>
      <c r="E404" s="128" t="s">
        <v>32</v>
      </c>
      <c r="F404" s="128" t="str">
        <f>'73511-15'!A$60</f>
        <v xml:space="preserve">= Verbleibender Betrag nach Abzug  des Freibetrags </v>
      </c>
      <c r="G404" s="130" t="s">
        <v>120</v>
      </c>
      <c r="H404" s="130" t="s">
        <v>2648</v>
      </c>
      <c r="I404" s="130" t="s">
        <v>325</v>
      </c>
      <c r="J404" s="134" t="str">
        <f>'73511-15'!D$60</f>
        <v>X</v>
      </c>
    </row>
    <row r="405" spans="1:10" x14ac:dyDescent="0.3">
      <c r="A405" s="128">
        <v>73511</v>
      </c>
      <c r="B405" s="128" t="s">
        <v>58</v>
      </c>
      <c r="C405" s="128" t="s">
        <v>2599</v>
      </c>
      <c r="D405" s="128">
        <v>2019</v>
      </c>
      <c r="E405" s="128" t="s">
        <v>32</v>
      </c>
      <c r="F405" s="128" t="str">
        <f>'73511-15'!A$60</f>
        <v xml:space="preserve">= Verbleibender Betrag nach Abzug  des Freibetrags </v>
      </c>
      <c r="G405" s="130" t="s">
        <v>120</v>
      </c>
      <c r="H405" s="130" t="s">
        <v>2648</v>
      </c>
      <c r="I405" s="128" t="s">
        <v>52</v>
      </c>
      <c r="J405" s="134" t="str">
        <f>'73511-15'!E$60</f>
        <v>X</v>
      </c>
    </row>
    <row r="406" spans="1:10" x14ac:dyDescent="0.3">
      <c r="A406" s="128">
        <v>73511</v>
      </c>
      <c r="B406" s="128" t="s">
        <v>58</v>
      </c>
      <c r="C406" s="128" t="s">
        <v>2599</v>
      </c>
      <c r="D406" s="128">
        <v>2019</v>
      </c>
      <c r="E406" s="128" t="s">
        <v>32</v>
      </c>
      <c r="F406" s="128" t="str">
        <f>'73511-15'!A$60</f>
        <v xml:space="preserve">= Verbleibender Betrag nach Abzug  des Freibetrags </v>
      </c>
      <c r="G406" s="130" t="s">
        <v>120</v>
      </c>
      <c r="H406" s="130" t="s">
        <v>2647</v>
      </c>
      <c r="I406" s="130" t="s">
        <v>325</v>
      </c>
      <c r="J406" s="134" t="str">
        <f>'73511-15'!F$60</f>
        <v>X</v>
      </c>
    </row>
    <row r="407" spans="1:10" x14ac:dyDescent="0.3">
      <c r="A407" s="128">
        <v>73511</v>
      </c>
      <c r="B407" s="128" t="s">
        <v>58</v>
      </c>
      <c r="C407" s="128" t="s">
        <v>2599</v>
      </c>
      <c r="D407" s="128">
        <v>2019</v>
      </c>
      <c r="E407" s="128" t="s">
        <v>32</v>
      </c>
      <c r="F407" s="128" t="str">
        <f>'73511-15'!A$60</f>
        <v xml:space="preserve">= Verbleibender Betrag nach Abzug  des Freibetrags </v>
      </c>
      <c r="G407" s="130" t="s">
        <v>120</v>
      </c>
      <c r="H407" s="130" t="s">
        <v>2647</v>
      </c>
      <c r="I407" s="128" t="s">
        <v>52</v>
      </c>
      <c r="J407" s="134" t="str">
        <f>'73511-15'!G$60</f>
        <v>X</v>
      </c>
    </row>
    <row r="408" spans="1:10" x14ac:dyDescent="0.3">
      <c r="A408" s="128">
        <v>73511</v>
      </c>
      <c r="B408" s="128" t="s">
        <v>58</v>
      </c>
      <c r="C408" s="128" t="s">
        <v>2599</v>
      </c>
      <c r="D408" s="128">
        <v>2019</v>
      </c>
      <c r="E408" s="128" t="s">
        <v>32</v>
      </c>
      <c r="F408" s="128" t="str">
        <f>'73511-15'!A$60</f>
        <v xml:space="preserve">= Verbleibender Betrag nach Abzug  des Freibetrags </v>
      </c>
      <c r="G408" s="130" t="s">
        <v>120</v>
      </c>
      <c r="H408" s="130" t="s">
        <v>2649</v>
      </c>
      <c r="I408" s="130" t="s">
        <v>325</v>
      </c>
      <c r="J408" s="134" t="str">
        <f>'73511-15'!H$60</f>
        <v>X</v>
      </c>
    </row>
    <row r="409" spans="1:10" x14ac:dyDescent="0.3">
      <c r="A409" s="128">
        <v>73511</v>
      </c>
      <c r="B409" s="128" t="s">
        <v>58</v>
      </c>
      <c r="C409" s="128" t="s">
        <v>2599</v>
      </c>
      <c r="D409" s="128">
        <v>2019</v>
      </c>
      <c r="E409" s="128" t="s">
        <v>32</v>
      </c>
      <c r="F409" s="128" t="str">
        <f>'73511-15'!A$60</f>
        <v xml:space="preserve">= Verbleibender Betrag nach Abzug  des Freibetrags </v>
      </c>
      <c r="G409" s="130" t="s">
        <v>120</v>
      </c>
      <c r="H409" s="130" t="s">
        <v>2649</v>
      </c>
      <c r="I409" s="128" t="s">
        <v>52</v>
      </c>
      <c r="J409" s="134" t="str">
        <f>'73511-15'!I$60</f>
        <v>X</v>
      </c>
    </row>
    <row r="410" spans="1:10" x14ac:dyDescent="0.3">
      <c r="A410" s="128">
        <v>73511</v>
      </c>
      <c r="B410" s="128" t="s">
        <v>58</v>
      </c>
      <c r="C410" s="128" t="s">
        <v>2599</v>
      </c>
      <c r="D410" s="128">
        <v>2019</v>
      </c>
      <c r="E410" s="128" t="s">
        <v>32</v>
      </c>
      <c r="F410" s="128" t="str">
        <f>'73511-15'!A$61</f>
        <v>= Steuermessbetrag 4</v>
      </c>
      <c r="G410" s="130" t="s">
        <v>2566</v>
      </c>
      <c r="H410" s="130" t="s">
        <v>202</v>
      </c>
      <c r="I410" s="130" t="s">
        <v>325</v>
      </c>
      <c r="J410" s="134" t="str">
        <f>'73511-15'!B$61</f>
        <v>X</v>
      </c>
    </row>
    <row r="411" spans="1:10" x14ac:dyDescent="0.3">
      <c r="A411" s="128">
        <v>73511</v>
      </c>
      <c r="B411" s="128" t="s">
        <v>58</v>
      </c>
      <c r="C411" s="128" t="s">
        <v>2599</v>
      </c>
      <c r="D411" s="128">
        <v>2019</v>
      </c>
      <c r="E411" s="128" t="s">
        <v>32</v>
      </c>
      <c r="F411" s="128" t="str">
        <f>'73511-15'!A$61</f>
        <v>= Steuermessbetrag 4</v>
      </c>
      <c r="G411" s="130" t="s">
        <v>2566</v>
      </c>
      <c r="H411" s="130" t="s">
        <v>202</v>
      </c>
      <c r="I411" s="128" t="s">
        <v>52</v>
      </c>
      <c r="J411" s="134" t="str">
        <f>'73511-15'!C$61</f>
        <v>X</v>
      </c>
    </row>
    <row r="412" spans="1:10" x14ac:dyDescent="0.3">
      <c r="A412" s="128">
        <v>73511</v>
      </c>
      <c r="B412" s="128" t="s">
        <v>58</v>
      </c>
      <c r="C412" s="128" t="s">
        <v>2599</v>
      </c>
      <c r="D412" s="128">
        <v>2019</v>
      </c>
      <c r="E412" s="128" t="s">
        <v>32</v>
      </c>
      <c r="F412" s="128" t="str">
        <f>'73511-15'!A$61</f>
        <v>= Steuermessbetrag 4</v>
      </c>
      <c r="G412" s="130" t="s">
        <v>120</v>
      </c>
      <c r="H412" s="130" t="s">
        <v>2648</v>
      </c>
      <c r="I412" s="130" t="s">
        <v>325</v>
      </c>
      <c r="J412" s="134" t="str">
        <f>'73511-15'!D$61</f>
        <v>X</v>
      </c>
    </row>
    <row r="413" spans="1:10" x14ac:dyDescent="0.3">
      <c r="A413" s="128">
        <v>73511</v>
      </c>
      <c r="B413" s="128" t="s">
        <v>58</v>
      </c>
      <c r="C413" s="128" t="s">
        <v>2599</v>
      </c>
      <c r="D413" s="128">
        <v>2019</v>
      </c>
      <c r="E413" s="128" t="s">
        <v>32</v>
      </c>
      <c r="F413" s="128" t="str">
        <f>'73511-15'!A$61</f>
        <v>= Steuermessbetrag 4</v>
      </c>
      <c r="G413" s="130" t="s">
        <v>120</v>
      </c>
      <c r="H413" s="130" t="s">
        <v>2648</v>
      </c>
      <c r="I413" s="128" t="s">
        <v>52</v>
      </c>
      <c r="J413" s="134" t="str">
        <f>'73511-15'!E$61</f>
        <v>X</v>
      </c>
    </row>
    <row r="414" spans="1:10" x14ac:dyDescent="0.3">
      <c r="A414" s="128">
        <v>73511</v>
      </c>
      <c r="B414" s="128" t="s">
        <v>58</v>
      </c>
      <c r="C414" s="128" t="s">
        <v>2599</v>
      </c>
      <c r="D414" s="128">
        <v>2019</v>
      </c>
      <c r="E414" s="128" t="s">
        <v>32</v>
      </c>
      <c r="F414" s="128" t="str">
        <f>'73511-15'!A$61</f>
        <v>= Steuermessbetrag 4</v>
      </c>
      <c r="G414" s="130" t="s">
        <v>120</v>
      </c>
      <c r="H414" s="130" t="s">
        <v>2647</v>
      </c>
      <c r="I414" s="130" t="s">
        <v>325</v>
      </c>
      <c r="J414" s="134" t="str">
        <f>'73511-15'!F$61</f>
        <v>X</v>
      </c>
    </row>
    <row r="415" spans="1:10" x14ac:dyDescent="0.3">
      <c r="A415" s="128">
        <v>73511</v>
      </c>
      <c r="B415" s="128" t="s">
        <v>58</v>
      </c>
      <c r="C415" s="128" t="s">
        <v>2599</v>
      </c>
      <c r="D415" s="128">
        <v>2019</v>
      </c>
      <c r="E415" s="128" t="s">
        <v>32</v>
      </c>
      <c r="F415" s="128" t="str">
        <f>'73511-15'!A$61</f>
        <v>= Steuermessbetrag 4</v>
      </c>
      <c r="G415" s="130" t="s">
        <v>120</v>
      </c>
      <c r="H415" s="130" t="s">
        <v>2647</v>
      </c>
      <c r="I415" s="128" t="s">
        <v>52</v>
      </c>
      <c r="J415" s="134" t="str">
        <f>'73511-15'!G$61</f>
        <v>X</v>
      </c>
    </row>
    <row r="416" spans="1:10" x14ac:dyDescent="0.3">
      <c r="A416" s="128">
        <v>73511</v>
      </c>
      <c r="B416" s="128" t="s">
        <v>58</v>
      </c>
      <c r="C416" s="128" t="s">
        <v>2599</v>
      </c>
      <c r="D416" s="128">
        <v>2019</v>
      </c>
      <c r="E416" s="128" t="s">
        <v>32</v>
      </c>
      <c r="F416" s="128" t="str">
        <f>'73511-15'!A$61</f>
        <v>= Steuermessbetrag 4</v>
      </c>
      <c r="G416" s="130" t="s">
        <v>120</v>
      </c>
      <c r="H416" s="130" t="s">
        <v>2649</v>
      </c>
      <c r="I416" s="130" t="s">
        <v>325</v>
      </c>
      <c r="J416" s="134" t="str">
        <f>'73511-15'!H$61</f>
        <v>X</v>
      </c>
    </row>
    <row r="417" spans="1:10" x14ac:dyDescent="0.3">
      <c r="A417" s="128">
        <v>73511</v>
      </c>
      <c r="B417" s="128" t="s">
        <v>58</v>
      </c>
      <c r="C417" s="128" t="s">
        <v>2599</v>
      </c>
      <c r="D417" s="128">
        <v>2019</v>
      </c>
      <c r="E417" s="128" t="s">
        <v>32</v>
      </c>
      <c r="F417" s="128" t="str">
        <f>'73511-15'!A$61</f>
        <v>= Steuermessbetrag 4</v>
      </c>
      <c r="G417" s="130" t="s">
        <v>120</v>
      </c>
      <c r="H417" s="130" t="s">
        <v>2649</v>
      </c>
      <c r="I417" s="128" t="s">
        <v>52</v>
      </c>
      <c r="J417" s="134" t="str">
        <f>'73511-15'!I$61</f>
        <v>X</v>
      </c>
    </row>
    <row r="418" spans="1:10" x14ac:dyDescent="0.3">
      <c r="A418" s="128">
        <v>73511</v>
      </c>
      <c r="B418" s="128" t="s">
        <v>58</v>
      </c>
      <c r="C418" s="128" t="s">
        <v>2599</v>
      </c>
      <c r="D418" s="128">
        <v>2019</v>
      </c>
      <c r="E418" s="128" t="s">
        <v>32</v>
      </c>
      <c r="F418" s="128" t="str">
        <f>'73511-15'!A$63</f>
        <v xml:space="preserve">Festgesetzter vortragsfähiger Verlust zum 31.12. </v>
      </c>
      <c r="G418" s="130" t="s">
        <v>2566</v>
      </c>
      <c r="H418" s="130" t="s">
        <v>202</v>
      </c>
      <c r="I418" s="130" t="s">
        <v>325</v>
      </c>
      <c r="J418" s="134">
        <f>'73511-15'!B$63</f>
        <v>8146</v>
      </c>
    </row>
    <row r="419" spans="1:10" x14ac:dyDescent="0.3">
      <c r="A419" s="128">
        <v>73511</v>
      </c>
      <c r="B419" s="128" t="s">
        <v>58</v>
      </c>
      <c r="C419" s="128" t="s">
        <v>2599</v>
      </c>
      <c r="D419" s="128">
        <v>2019</v>
      </c>
      <c r="E419" s="128" t="s">
        <v>32</v>
      </c>
      <c r="F419" s="128" t="str">
        <f>'73511-15'!A$63</f>
        <v xml:space="preserve">Festgesetzter vortragsfähiger Verlust zum 31.12. </v>
      </c>
      <c r="G419" s="130" t="s">
        <v>2566</v>
      </c>
      <c r="H419" s="130" t="s">
        <v>202</v>
      </c>
      <c r="I419" s="128" t="s">
        <v>52</v>
      </c>
      <c r="J419" s="134">
        <f>'73511-15'!C$63</f>
        <v>24263335</v>
      </c>
    </row>
    <row r="420" spans="1:10" x14ac:dyDescent="0.3">
      <c r="A420" s="128">
        <v>73511</v>
      </c>
      <c r="B420" s="128" t="s">
        <v>58</v>
      </c>
      <c r="C420" s="128" t="s">
        <v>2599</v>
      </c>
      <c r="D420" s="128">
        <v>2019</v>
      </c>
      <c r="E420" s="128" t="s">
        <v>32</v>
      </c>
      <c r="F420" s="128" t="str">
        <f>'73511-15'!A$63</f>
        <v xml:space="preserve">Festgesetzter vortragsfähiger Verlust zum 31.12. </v>
      </c>
      <c r="G420" s="130" t="s">
        <v>120</v>
      </c>
      <c r="H420" s="130" t="s">
        <v>2648</v>
      </c>
      <c r="I420" s="130" t="s">
        <v>325</v>
      </c>
      <c r="J420" s="134">
        <f>'73511-15'!D$63</f>
        <v>3927</v>
      </c>
    </row>
    <row r="421" spans="1:10" x14ac:dyDescent="0.3">
      <c r="A421" s="128">
        <v>73511</v>
      </c>
      <c r="B421" s="128" t="s">
        <v>58</v>
      </c>
      <c r="C421" s="128" t="s">
        <v>2599</v>
      </c>
      <c r="D421" s="128">
        <v>2019</v>
      </c>
      <c r="E421" s="128" t="s">
        <v>32</v>
      </c>
      <c r="F421" s="128" t="str">
        <f>'73511-15'!A$63</f>
        <v xml:space="preserve">Festgesetzter vortragsfähiger Verlust zum 31.12. </v>
      </c>
      <c r="G421" s="130" t="s">
        <v>120</v>
      </c>
      <c r="H421" s="130" t="s">
        <v>2648</v>
      </c>
      <c r="I421" s="128" t="s">
        <v>52</v>
      </c>
      <c r="J421" s="134">
        <f>'73511-15'!E$63</f>
        <v>15512091</v>
      </c>
    </row>
    <row r="422" spans="1:10" x14ac:dyDescent="0.3">
      <c r="A422" s="128">
        <v>73511</v>
      </c>
      <c r="B422" s="128" t="s">
        <v>58</v>
      </c>
      <c r="C422" s="128" t="s">
        <v>2599</v>
      </c>
      <c r="D422" s="128">
        <v>2019</v>
      </c>
      <c r="E422" s="128" t="s">
        <v>32</v>
      </c>
      <c r="F422" s="128" t="str">
        <f>'73511-15'!A$63</f>
        <v xml:space="preserve">Festgesetzter vortragsfähiger Verlust zum 31.12. </v>
      </c>
      <c r="G422" s="130" t="s">
        <v>120</v>
      </c>
      <c r="H422" s="130" t="s">
        <v>2647</v>
      </c>
      <c r="I422" s="130" t="s">
        <v>325</v>
      </c>
      <c r="J422" s="134">
        <f>'73511-15'!F$63</f>
        <v>282</v>
      </c>
    </row>
    <row r="423" spans="1:10" x14ac:dyDescent="0.3">
      <c r="A423" s="128">
        <v>73511</v>
      </c>
      <c r="B423" s="128" t="s">
        <v>58</v>
      </c>
      <c r="C423" s="128" t="s">
        <v>2599</v>
      </c>
      <c r="D423" s="128">
        <v>2019</v>
      </c>
      <c r="E423" s="128" t="s">
        <v>32</v>
      </c>
      <c r="F423" s="128" t="str">
        <f>'73511-15'!A$63</f>
        <v xml:space="preserve">Festgesetzter vortragsfähiger Verlust zum 31.12. </v>
      </c>
      <c r="G423" s="130" t="s">
        <v>120</v>
      </c>
      <c r="H423" s="130" t="s">
        <v>2647</v>
      </c>
      <c r="I423" s="128" t="s">
        <v>52</v>
      </c>
      <c r="J423" s="134">
        <f>'73511-15'!G$63</f>
        <v>265987</v>
      </c>
    </row>
    <row r="424" spans="1:10" x14ac:dyDescent="0.3">
      <c r="A424" s="128">
        <v>73511</v>
      </c>
      <c r="B424" s="128" t="s">
        <v>58</v>
      </c>
      <c r="C424" s="128" t="s">
        <v>2599</v>
      </c>
      <c r="D424" s="128">
        <v>2019</v>
      </c>
      <c r="E424" s="128" t="s">
        <v>32</v>
      </c>
      <c r="F424" s="128" t="str">
        <f>'73511-15'!A$63</f>
        <v xml:space="preserve">Festgesetzter vortragsfähiger Verlust zum 31.12. </v>
      </c>
      <c r="G424" s="130" t="s">
        <v>120</v>
      </c>
      <c r="H424" s="130" t="s">
        <v>2649</v>
      </c>
      <c r="I424" s="130" t="s">
        <v>325</v>
      </c>
      <c r="J424" s="134">
        <f>'73511-15'!H$63</f>
        <v>3937</v>
      </c>
    </row>
    <row r="425" spans="1:10" x14ac:dyDescent="0.3">
      <c r="A425" s="128">
        <v>73511</v>
      </c>
      <c r="B425" s="128" t="s">
        <v>58</v>
      </c>
      <c r="C425" s="128" t="s">
        <v>2599</v>
      </c>
      <c r="D425" s="128">
        <v>2019</v>
      </c>
      <c r="E425" s="128" t="s">
        <v>32</v>
      </c>
      <c r="F425" s="128" t="str">
        <f>'73511-15'!A$63</f>
        <v xml:space="preserve">Festgesetzter vortragsfähiger Verlust zum 31.12. </v>
      </c>
      <c r="G425" s="130" t="s">
        <v>120</v>
      </c>
      <c r="H425" s="130" t="s">
        <v>2649</v>
      </c>
      <c r="I425" s="128" t="s">
        <v>52</v>
      </c>
      <c r="J425" s="134">
        <f>'73511-15'!I$63</f>
        <v>8485258</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36</vt:i4>
      </vt:variant>
      <vt:variant>
        <vt:lpstr>Benannte Bereiche</vt:lpstr>
      </vt:variant>
      <vt:variant>
        <vt:i4>2</vt:i4>
      </vt:variant>
    </vt:vector>
  </HeadingPairs>
  <TitlesOfParts>
    <vt:vector size="38" baseType="lpstr">
      <vt:lpstr>Titel</vt:lpstr>
      <vt:lpstr>Inhaltsübersicht</vt:lpstr>
      <vt:lpstr>GENESIS-Online</vt:lpstr>
      <vt:lpstr>Impressum</vt:lpstr>
      <vt:lpstr>Informationen zur Statistik</vt:lpstr>
      <vt:lpstr>73511-01</vt:lpstr>
      <vt:lpstr>73511-02</vt:lpstr>
      <vt:lpstr>73511-03</vt:lpstr>
      <vt:lpstr>73511-04</vt:lpstr>
      <vt:lpstr>73511-05</vt:lpstr>
      <vt:lpstr>73511-06</vt:lpstr>
      <vt:lpstr>73511-07</vt:lpstr>
      <vt:lpstr>73511-08</vt:lpstr>
      <vt:lpstr>73511-09</vt:lpstr>
      <vt:lpstr>73511-10</vt:lpstr>
      <vt:lpstr>73511-11</vt:lpstr>
      <vt:lpstr>73511-12</vt:lpstr>
      <vt:lpstr>73511-13</vt:lpstr>
      <vt:lpstr>73511-14</vt:lpstr>
      <vt:lpstr>73511-15</vt:lpstr>
      <vt:lpstr>Erläuterung zu CSV-Tabellen</vt:lpstr>
      <vt:lpstr>csv-73511-01</vt:lpstr>
      <vt:lpstr>csv-73511-02</vt:lpstr>
      <vt:lpstr>csv-73511-03</vt:lpstr>
      <vt:lpstr>csv-73511-04</vt:lpstr>
      <vt:lpstr>csv-73511-05</vt:lpstr>
      <vt:lpstr>csv-73511-06</vt:lpstr>
      <vt:lpstr>csv-73511-07</vt:lpstr>
      <vt:lpstr>csv-73511-08</vt:lpstr>
      <vt:lpstr>csv-73511-09</vt:lpstr>
      <vt:lpstr>csv-73511-10</vt:lpstr>
      <vt:lpstr>csv-73511-11</vt:lpstr>
      <vt:lpstr>csv-73511-12</vt:lpstr>
      <vt:lpstr>csv-73511-13</vt:lpstr>
      <vt:lpstr>csv-73511-14</vt:lpstr>
      <vt:lpstr>csv-73511-15</vt:lpstr>
      <vt:lpstr>'73511-14'!Druckbereich</vt:lpstr>
      <vt:lpstr>'73511-15'!Druckbereich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Gewerbesteuerstatistik 2019</dc:title>
  <dc:creator>Statistisches Bundesamt (Destatis)</dc:creator>
  <cp:keywords>Steuerpflichtige, Gewerbeertragsgrößenklassen, Rechtsform, , Organgesellschaften, Besteuerungsgrundlagen</cp:keywords>
  <cp:lastPrinted>2023-11-15T14:54:41Z</cp:lastPrinted>
  <dcterms:created xsi:type="dcterms:W3CDTF">2021-08-31T11:18:56Z</dcterms:created>
  <dcterms:modified xsi:type="dcterms:W3CDTF">2023-12-07T11:46:59Z</dcterms:modified>
</cp:coreProperties>
</file>